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05" windowWidth="11310" windowHeight="8865" tabRatio="755" firstSheet="1" activeTab="6"/>
  </bookViews>
  <sheets>
    <sheet name="Свод" sheetId="1" state="hidden" r:id="rId1"/>
    <sheet name="до 150 кВт" sheetId="2" r:id="rId2"/>
    <sheet name=" 150-670" sheetId="12" r:id="rId3"/>
    <sheet name=" 670-10000" sheetId="13" r:id="rId4"/>
    <sheet name=" свыше 10000" sheetId="14" r:id="rId5"/>
    <sheet name="Расчет предельн ур." sheetId="3" r:id="rId6"/>
    <sheet name="Расчет средневз." sheetId="4" r:id="rId7"/>
    <sheet name="АТС" sheetId="5" r:id="rId8"/>
    <sheet name="ставка" sheetId="6" r:id="rId9"/>
    <sheet name="составляющая " sheetId="7" r:id="rId10"/>
  </sheets>
  <externalReferences>
    <externalReference r:id="rId11"/>
    <externalReference r:id="rId12"/>
    <externalReference r:id="rId13"/>
  </externalReferences>
  <definedNames>
    <definedName name="_xlnm._FilterDatabase" localSheetId="1" hidden="1">'до 150 кВт'!$A$85:$Y$115</definedName>
    <definedName name="GC_SHORT_LIST">'[1]группы потребителей'!$A$3:$A$6</definedName>
    <definedName name="LVL_APP100_LIST">'[1]уровень напряжения'!$A$6:$A$9</definedName>
    <definedName name="Z_13C2FC82_F1A0_406C_8F55_B8739B271E19_.wvu.PrintArea" localSheetId="7" hidden="1">АТС!$A$1:$B$46</definedName>
    <definedName name="Z_13C2FC82_F1A0_406C_8F55_B8739B271E19_.wvu.PrintArea" localSheetId="0" hidden="1">Свод!$A$1:$Y$835</definedName>
    <definedName name="Z_13C2FC82_F1A0_406C_8F55_B8739B271E19_.wvu.PrintArea" localSheetId="9" hidden="1">'составляющая '!$A$1:$I$6</definedName>
    <definedName name="Z_13C2FC82_F1A0_406C_8F55_B8739B271E19_.wvu.Rows" localSheetId="2" hidden="1">' 150-670'!#REF!,' 150-670'!#REF!,' 150-670'!#REF!,' 150-670'!#REF!,' 150-670'!#REF!,' 150-670'!#REF!,' 150-670'!#REF!,' 150-670'!#REF!,' 150-670'!#REF!,' 150-670'!#REF!,' 150-670'!#REF!,' 150-670'!#REF!,' 150-670'!#REF!,' 150-670'!#REF!,' 150-670'!#REF!</definedName>
    <definedName name="Z_13C2FC82_F1A0_406C_8F55_B8739B271E19_.wvu.Rows" localSheetId="3" hidden="1">' 670-10000'!#REF!,' 670-10000'!#REF!,' 670-10000'!#REF!,' 670-10000'!#REF!,' 670-10000'!#REF!,' 670-10000'!#REF!,' 670-10000'!#REF!,' 670-10000'!#REF!,' 670-10000'!#REF!,' 670-10000'!#REF!,' 670-10000'!#REF!,' 670-10000'!#REF!,' 670-10000'!#REF!,' 670-10000'!#REF!,' 670-10000'!$796:$801</definedName>
    <definedName name="Z_13C2FC82_F1A0_406C_8F55_B8739B271E19_.wvu.Rows" localSheetId="4" hidden="1">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10000'!$796:$801</definedName>
    <definedName name="Z_13C2FC82_F1A0_406C_8F55_B8739B271E19_.wvu.Rows" localSheetId="1" hidden="1">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</definedName>
    <definedName name="Z_13C2FC82_F1A0_406C_8F55_B8739B271E19_.wvu.Rows" localSheetId="6" hidden="1">'Расчет средневз.'!$4:$4</definedName>
    <definedName name="Z_13C2FC82_F1A0_406C_8F55_B8739B271E19_.wvu.Rows" localSheetId="0" hidden="1">Свод!$118:$118,Свод!$152:$152,Свод!$186:$186,Свод!$220:$220,Свод!$297:$297,Свод!$331:$331,Свод!$365:$365,Свод!$414:$414,Свод!$448:$448,Свод!$482:$482,Свод!$516:$516,Свод!$551:$551,Свод!$585:$585,Свод!$630:$630,Свод!$664:$664,Свод!$698:$698,Свод!$732:$732,Свод!$769:$769,Свод!$804:$804</definedName>
    <definedName name="Z_A9BF32AE_6E73_46E2_AC18_30F591FE69F3_.wvu.PrintArea" localSheetId="7" hidden="1">АТС!$A$1:$B$46</definedName>
    <definedName name="Z_A9BF32AE_6E73_46E2_AC18_30F591FE69F3_.wvu.PrintArea" localSheetId="0" hidden="1">Свод!$A$1:$Y$835</definedName>
    <definedName name="Z_A9BF32AE_6E73_46E2_AC18_30F591FE69F3_.wvu.PrintArea" localSheetId="9" hidden="1">'составляющая '!$A$1:$I$6</definedName>
    <definedName name="Z_A9BF32AE_6E73_46E2_AC18_30F591FE69F3_.wvu.Rows" localSheetId="2" hidden="1">' 150-670'!$116:$116,' 150-670'!#REF!,' 150-670'!#REF!,' 150-670'!#REF!,' 150-670'!#REF!,' 150-670'!#REF!,' 150-670'!#REF!,' 150-670'!#REF!,' 150-670'!#REF!,' 150-670'!#REF!,' 150-670'!#REF!,' 150-670'!#REF!,' 150-670'!#REF!,' 150-670'!#REF!,' 150-670'!#REF!,' 150-670'!#REF!,' 150-670'!#REF!,' 150-670'!#REF!,' 150-670'!#REF!,' 150-670'!#REF!</definedName>
    <definedName name="Z_A9BF32AE_6E73_46E2_AC18_30F591FE69F3_.wvu.Rows" localSheetId="3" hidden="1">' 670-10000'!#REF!,' 670-10000'!#REF!,' 670-10000'!#REF!,' 670-10000'!#REF!,' 670-10000'!#REF!,' 670-10000'!#REF!,' 670-10000'!#REF!,' 670-10000'!#REF!,' 670-10000'!#REF!,' 670-10000'!#REF!,' 670-10000'!#REF!,' 670-10000'!#REF!,' 670-10000'!#REF!,' 670-10000'!#REF!,' 670-10000'!#REF!,' 670-10000'!#REF!,' 670-10000'!#REF!,' 670-10000'!#REF!,' 670-10000'!#REF!,' 670-10000'!$796:$801</definedName>
    <definedName name="Z_A9BF32AE_6E73_46E2_AC18_30F591FE69F3_.wvu.Rows" localSheetId="4" hidden="1">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10000'!#REF!,' свыше 10000'!$796:$801</definedName>
    <definedName name="Z_A9BF32AE_6E73_46E2_AC18_30F591FE69F3_.wvu.Rows" localSheetId="1" hidden="1">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кВт'!#REF!,'до 150 кВт'!#REF!</definedName>
    <definedName name="Z_A9BF32AE_6E73_46E2_AC18_30F591FE69F3_.wvu.Rows" localSheetId="6" hidden="1">'Расчет средневз.'!$4:$4</definedName>
    <definedName name="Z_A9BF32AE_6E73_46E2_AC18_30F591FE69F3_.wvu.Rows" localSheetId="0" hidden="1">Свод!$118:$118,Свод!$152:$152,Свод!$186:$186,Свод!$220:$220,Свод!$297:$297,Свод!$331:$331,Свод!$365:$365,Свод!$414:$414,Свод!$448:$448,Свод!$482:$482,Свод!$516:$516,Свод!$551:$551,Свод!$585:$585,Свод!$630:$630,Свод!$664:$664,Свод!$698:$698,Свод!$732:$732,Свод!$769:$769,Свод!$804:$804</definedName>
    <definedName name="Z_D4ACDF87_B640_49F6_994F_769659EEF967_.wvu.PrintArea" localSheetId="2" hidden="1">' 150-670'!$A$1:$Y$794</definedName>
    <definedName name="Z_D4ACDF87_B640_49F6_994F_769659EEF967_.wvu.PrintArea" localSheetId="3" hidden="1">' 670-10000'!$A$1:$Y$795</definedName>
    <definedName name="Z_D4ACDF87_B640_49F6_994F_769659EEF967_.wvu.PrintArea" localSheetId="4" hidden="1">' свыше 10000'!$A$1:$Y$795</definedName>
    <definedName name="Z_D4ACDF87_B640_49F6_994F_769659EEF967_.wvu.PrintArea" localSheetId="1" hidden="1">'до 150 кВт'!$A$1:$Y$794</definedName>
    <definedName name="Z_D4ACDF87_B640_49F6_994F_769659EEF967_.wvu.PrintArea" localSheetId="0" hidden="1">Свод!$A$1:$Y$817</definedName>
    <definedName name="_xlnm.Print_Area" localSheetId="7">АТС!$A$1:$B$46</definedName>
    <definedName name="_xlnm.Print_Area" localSheetId="6">'Расчет средневз.'!$A$1:$F$31</definedName>
    <definedName name="_xlnm.Print_Area" localSheetId="0">Свод!$A$1:$Y$835</definedName>
    <definedName name="_xlnm.Print_Area" localSheetId="9">'составляющая '!$A$2:$G$113</definedName>
  </definedNames>
  <calcPr calcId="145621"/>
  <customWorkbookViews>
    <customWorkbookView name="Савельев Дмитрий Игоревич - Личное представление" guid="{A9BF32AE-6E73-46E2-AC18-30F591FE69F3}" mergeInterval="0" personalView="1" maximized="1" windowWidth="1276" windowHeight="707" tabRatio="641" activeSheetId="8"/>
    <customWorkbookView name="kozinchenkovv - Личное представление" guid="{D4ACDF87-B640-49F6-994F-769659EEF967}" mergeInterval="0" personalView="1" maximized="1" xWindow="1" yWindow="1" windowWidth="1276" windowHeight="832" activeSheetId="1"/>
    <customWorkbookView name="berezhnayaav - Личное представление" guid="{13C2FC82-F1A0-406C-8F55-B8739B271E19}" mergeInterval="0" personalView="1" maximized="1" xWindow="1" yWindow="1" windowWidth="1596" windowHeight="582" tabRatio="641" activeSheetId="8"/>
  </customWorkbookViews>
</workbook>
</file>

<file path=xl/calcChain.xml><?xml version="1.0" encoding="utf-8"?>
<calcChain xmlns="http://schemas.openxmlformats.org/spreadsheetml/2006/main">
  <c r="B10" i="7" l="1"/>
  <c r="F242" i="3" l="1"/>
  <c r="F241" i="3"/>
  <c r="F240" i="3"/>
  <c r="F239" i="3"/>
  <c r="F237" i="3"/>
  <c r="F236" i="3"/>
  <c r="F235" i="3"/>
  <c r="F234" i="3"/>
  <c r="F232" i="3"/>
  <c r="F231" i="3"/>
  <c r="F230" i="3"/>
  <c r="F229" i="3"/>
  <c r="F227" i="3"/>
  <c r="F226" i="3"/>
  <c r="F225" i="3"/>
  <c r="F224" i="3"/>
  <c r="E165" i="3"/>
  <c r="E170" i="3" s="1"/>
  <c r="E163" i="3"/>
  <c r="B163" i="3"/>
  <c r="F163" i="3" s="1"/>
  <c r="E162" i="3"/>
  <c r="B162" i="3" s="1"/>
  <c r="F162" i="3" s="1"/>
  <c r="E161" i="3"/>
  <c r="B161" i="3"/>
  <c r="F161" i="3" s="1"/>
  <c r="B160" i="3"/>
  <c r="F160" i="3" s="1"/>
  <c r="E118" i="3"/>
  <c r="E119" i="3" s="1"/>
  <c r="B118" i="3"/>
  <c r="B117" i="3"/>
  <c r="E96" i="3"/>
  <c r="E97" i="3" s="1"/>
  <c r="B96" i="3"/>
  <c r="E75" i="3"/>
  <c r="E76" i="3" s="1"/>
  <c r="B75" i="3"/>
  <c r="B74" i="3"/>
  <c r="E54" i="3"/>
  <c r="E55" i="3" s="1"/>
  <c r="B54" i="3"/>
  <c r="B53" i="3"/>
  <c r="E47" i="3"/>
  <c r="E48" i="3" s="1"/>
  <c r="B47" i="3"/>
  <c r="C37" i="3"/>
  <c r="C42" i="3" s="1"/>
  <c r="C47" i="3" s="1"/>
  <c r="E33" i="3"/>
  <c r="E34" i="3" s="1"/>
  <c r="B33" i="3"/>
  <c r="C32" i="3"/>
  <c r="B32" i="3"/>
  <c r="F32" i="3" s="1"/>
  <c r="E14" i="3"/>
  <c r="E19" i="3" s="1"/>
  <c r="C14" i="3"/>
  <c r="C19" i="3" s="1"/>
  <c r="C24" i="3" s="1"/>
  <c r="B14" i="3"/>
  <c r="F14" i="3" s="1"/>
  <c r="E10" i="3"/>
  <c r="E15" i="3" s="1"/>
  <c r="C10" i="3"/>
  <c r="C15" i="3" s="1"/>
  <c r="C20" i="3" s="1"/>
  <c r="C25" i="3" s="1"/>
  <c r="B10" i="3"/>
  <c r="F10" i="3" s="1"/>
  <c r="B9" i="3"/>
  <c r="F9" i="3" s="1"/>
  <c r="E24" i="3" l="1"/>
  <c r="B24" i="3" s="1"/>
  <c r="F24" i="3" s="1"/>
  <c r="B19" i="3"/>
  <c r="F19" i="3" s="1"/>
  <c r="E35" i="3"/>
  <c r="B34" i="3"/>
  <c r="F47" i="3"/>
  <c r="E56" i="3"/>
  <c r="B55" i="3"/>
  <c r="E20" i="3"/>
  <c r="B15" i="3"/>
  <c r="F15" i="3" s="1"/>
  <c r="E49" i="3"/>
  <c r="B48" i="3"/>
  <c r="E11" i="3"/>
  <c r="C33" i="3"/>
  <c r="F33" i="3" s="1"/>
  <c r="C38" i="3"/>
  <c r="C43" i="3" s="1"/>
  <c r="C48" i="3" s="1"/>
  <c r="E120" i="3"/>
  <c r="B119" i="3"/>
  <c r="C11" i="3"/>
  <c r="E77" i="3"/>
  <c r="B76" i="3"/>
  <c r="E98" i="3"/>
  <c r="B97" i="3"/>
  <c r="E172" i="3"/>
  <c r="B172" i="3" s="1"/>
  <c r="F172" i="3" s="1"/>
  <c r="E173" i="3"/>
  <c r="E171" i="3"/>
  <c r="B171" i="3" s="1"/>
  <c r="F171" i="3" s="1"/>
  <c r="B170" i="3"/>
  <c r="F170" i="3" s="1"/>
  <c r="B165" i="3"/>
  <c r="F165" i="3" s="1"/>
  <c r="E166" i="3"/>
  <c r="B166" i="3" s="1"/>
  <c r="F166" i="3" s="1"/>
  <c r="E168" i="3"/>
  <c r="B168" i="3" s="1"/>
  <c r="F168" i="3" s="1"/>
  <c r="E167" i="3"/>
  <c r="B167" i="3" s="1"/>
  <c r="F167" i="3" s="1"/>
  <c r="E175" i="3" l="1"/>
  <c r="B173" i="3"/>
  <c r="F173" i="3" s="1"/>
  <c r="E99" i="3"/>
  <c r="B98" i="3"/>
  <c r="E79" i="3"/>
  <c r="B77" i="3"/>
  <c r="C16" i="3"/>
  <c r="C21" i="3" s="1"/>
  <c r="C26" i="3" s="1"/>
  <c r="C12" i="3"/>
  <c r="C39" i="3"/>
  <c r="C44" i="3" s="1"/>
  <c r="C49" i="3" s="1"/>
  <c r="C34" i="3"/>
  <c r="B120" i="3"/>
  <c r="E122" i="3"/>
  <c r="E50" i="3"/>
  <c r="B50" i="3" s="1"/>
  <c r="B49" i="3"/>
  <c r="F49" i="3" s="1"/>
  <c r="F34" i="3"/>
  <c r="E16" i="3"/>
  <c r="E12" i="3"/>
  <c r="B11" i="3"/>
  <c r="F11" i="3" s="1"/>
  <c r="F48" i="3"/>
  <c r="E25" i="3"/>
  <c r="B25" i="3" s="1"/>
  <c r="F25" i="3" s="1"/>
  <c r="B20" i="3"/>
  <c r="F20" i="3" s="1"/>
  <c r="E58" i="3"/>
  <c r="B56" i="3"/>
  <c r="E37" i="3"/>
  <c r="B35" i="3"/>
  <c r="E38" i="3" l="1"/>
  <c r="B37" i="3"/>
  <c r="F37" i="3" s="1"/>
  <c r="E59" i="3"/>
  <c r="B58" i="3"/>
  <c r="E21" i="3"/>
  <c r="B16" i="3"/>
  <c r="F16" i="3" s="1"/>
  <c r="B122" i="3"/>
  <c r="E123" i="3"/>
  <c r="C17" i="3"/>
  <c r="C22" i="3" s="1"/>
  <c r="C27" i="3" s="1"/>
  <c r="C40" i="3"/>
  <c r="C45" i="3" s="1"/>
  <c r="C50" i="3" s="1"/>
  <c r="C53" i="3" s="1"/>
  <c r="C35" i="3"/>
  <c r="F35" i="3"/>
  <c r="E17" i="3"/>
  <c r="B12" i="3"/>
  <c r="F12" i="3" s="1"/>
  <c r="F50" i="3"/>
  <c r="E80" i="3"/>
  <c r="B79" i="3"/>
  <c r="E101" i="3"/>
  <c r="B99" i="3"/>
  <c r="E203" i="3"/>
  <c r="E178" i="3"/>
  <c r="B178" i="3" s="1"/>
  <c r="F178" i="3" s="1"/>
  <c r="E176" i="3"/>
  <c r="B175" i="3"/>
  <c r="F175" i="3" s="1"/>
  <c r="E177" i="3" l="1"/>
  <c r="B177" i="3" s="1"/>
  <c r="F177" i="3" s="1"/>
  <c r="B176" i="3"/>
  <c r="F176" i="3" s="1"/>
  <c r="E205" i="3"/>
  <c r="B205" i="3" s="1"/>
  <c r="F205" i="3" s="1"/>
  <c r="E206" i="3"/>
  <c r="E204" i="3"/>
  <c r="B204" i="3" s="1"/>
  <c r="F204" i="3" s="1"/>
  <c r="B203" i="3"/>
  <c r="F203" i="3" s="1"/>
  <c r="E102" i="3"/>
  <c r="B101" i="3"/>
  <c r="E81" i="3"/>
  <c r="B80" i="3"/>
  <c r="E22" i="3"/>
  <c r="B17" i="3"/>
  <c r="F17" i="3" s="1"/>
  <c r="C58" i="3"/>
  <c r="C63" i="3" s="1"/>
  <c r="C68" i="3" s="1"/>
  <c r="C74" i="3" s="1"/>
  <c r="C54" i="3"/>
  <c r="F53" i="3"/>
  <c r="B123" i="3"/>
  <c r="E124" i="3"/>
  <c r="F58" i="3"/>
  <c r="E26" i="3"/>
  <c r="B26" i="3" s="1"/>
  <c r="F26" i="3" s="1"/>
  <c r="B21" i="3"/>
  <c r="F21" i="3" s="1"/>
  <c r="E60" i="3"/>
  <c r="B59" i="3"/>
  <c r="E39" i="3"/>
  <c r="B38" i="3"/>
  <c r="F38" i="3" s="1"/>
  <c r="E40" i="3" l="1"/>
  <c r="B39" i="3"/>
  <c r="F39" i="3" s="1"/>
  <c r="E61" i="3"/>
  <c r="B60" i="3"/>
  <c r="C59" i="3"/>
  <c r="C64" i="3" s="1"/>
  <c r="C69" i="3" s="1"/>
  <c r="C75" i="3" s="1"/>
  <c r="C55" i="3"/>
  <c r="F54" i="3"/>
  <c r="E208" i="3"/>
  <c r="B206" i="3"/>
  <c r="F206" i="3" s="1"/>
  <c r="B124" i="3"/>
  <c r="E125" i="3"/>
  <c r="C79" i="3"/>
  <c r="F74" i="3"/>
  <c r="E27" i="3"/>
  <c r="B27" i="3" s="1"/>
  <c r="F27" i="3" s="1"/>
  <c r="B22" i="3"/>
  <c r="F22" i="3" s="1"/>
  <c r="E82" i="3"/>
  <c r="B81" i="3"/>
  <c r="E103" i="3"/>
  <c r="B102" i="3"/>
  <c r="C84" i="3" l="1"/>
  <c r="C89" i="3" s="1"/>
  <c r="C96" i="3" s="1"/>
  <c r="F79" i="3"/>
  <c r="C80" i="3"/>
  <c r="F75" i="3"/>
  <c r="E104" i="3"/>
  <c r="B103" i="3"/>
  <c r="E84" i="3"/>
  <c r="B82" i="3"/>
  <c r="B125" i="3"/>
  <c r="E127" i="3"/>
  <c r="F59" i="3"/>
  <c r="E210" i="3"/>
  <c r="B210" i="3" s="1"/>
  <c r="F210" i="3" s="1"/>
  <c r="E211" i="3"/>
  <c r="E209" i="3"/>
  <c r="B209" i="3" s="1"/>
  <c r="F209" i="3" s="1"/>
  <c r="B208" i="3"/>
  <c r="F208" i="3" s="1"/>
  <c r="C60" i="3"/>
  <c r="C65" i="3" s="1"/>
  <c r="C70" i="3" s="1"/>
  <c r="C76" i="3" s="1"/>
  <c r="C56" i="3"/>
  <c r="F55" i="3"/>
  <c r="E63" i="3"/>
  <c r="B61" i="3"/>
  <c r="E45" i="3"/>
  <c r="B45" i="3" s="1"/>
  <c r="F45" i="3" s="1"/>
  <c r="E44" i="3"/>
  <c r="B44" i="3" s="1"/>
  <c r="F44" i="3" s="1"/>
  <c r="E43" i="3"/>
  <c r="B43" i="3" s="1"/>
  <c r="F43" i="3" s="1"/>
  <c r="E42" i="3"/>
  <c r="B42" i="3" s="1"/>
  <c r="F42" i="3" s="1"/>
  <c r="B40" i="3"/>
  <c r="F40" i="3" s="1"/>
  <c r="C81" i="3" l="1"/>
  <c r="F76" i="3"/>
  <c r="B127" i="3"/>
  <c r="E128" i="3"/>
  <c r="F60" i="3"/>
  <c r="C85" i="3"/>
  <c r="C90" i="3" s="1"/>
  <c r="C97" i="3" s="1"/>
  <c r="F80" i="3"/>
  <c r="E64" i="3"/>
  <c r="B63" i="3"/>
  <c r="F63" i="3" s="1"/>
  <c r="C61" i="3"/>
  <c r="C66" i="3" s="1"/>
  <c r="C71" i="3" s="1"/>
  <c r="C77" i="3" s="1"/>
  <c r="F56" i="3"/>
  <c r="E213" i="3"/>
  <c r="B211" i="3"/>
  <c r="F211" i="3" s="1"/>
  <c r="E85" i="3"/>
  <c r="B84" i="3"/>
  <c r="F84" i="3" s="1"/>
  <c r="E106" i="3"/>
  <c r="B104" i="3"/>
  <c r="C101" i="3"/>
  <c r="F96" i="3"/>
  <c r="C106" i="3" l="1"/>
  <c r="C111" i="3" s="1"/>
  <c r="C117" i="3" s="1"/>
  <c r="F101" i="3"/>
  <c r="E107" i="3"/>
  <c r="B106" i="3"/>
  <c r="F106" i="3" s="1"/>
  <c r="E86" i="3"/>
  <c r="B85" i="3"/>
  <c r="F85" i="3" s="1"/>
  <c r="C86" i="3"/>
  <c r="C91" i="3" s="1"/>
  <c r="C98" i="3" s="1"/>
  <c r="F81" i="3"/>
  <c r="E215" i="3"/>
  <c r="B215" i="3" s="1"/>
  <c r="F215" i="3" s="1"/>
  <c r="E216" i="3"/>
  <c r="E214" i="3"/>
  <c r="B214" i="3" s="1"/>
  <c r="F214" i="3" s="1"/>
  <c r="B213" i="3"/>
  <c r="F213" i="3" s="1"/>
  <c r="C82" i="3"/>
  <c r="F77" i="3"/>
  <c r="E65" i="3"/>
  <c r="B64" i="3"/>
  <c r="F64" i="3" s="1"/>
  <c r="C102" i="3"/>
  <c r="F97" i="3"/>
  <c r="B128" i="3"/>
  <c r="E129" i="3"/>
  <c r="F61" i="3"/>
  <c r="B129" i="3" l="1"/>
  <c r="E130" i="3"/>
  <c r="E218" i="3"/>
  <c r="B216" i="3"/>
  <c r="F216" i="3" s="1"/>
  <c r="C103" i="3"/>
  <c r="F98" i="3"/>
  <c r="C107" i="3"/>
  <c r="C112" i="3" s="1"/>
  <c r="C118" i="3" s="1"/>
  <c r="F102" i="3"/>
  <c r="E66" i="3"/>
  <c r="B65" i="3"/>
  <c r="F65" i="3" s="1"/>
  <c r="C87" i="3"/>
  <c r="C92" i="3" s="1"/>
  <c r="C99" i="3" s="1"/>
  <c r="F82" i="3"/>
  <c r="E87" i="3"/>
  <c r="B86" i="3"/>
  <c r="F86" i="3" s="1"/>
  <c r="E108" i="3"/>
  <c r="B107" i="3"/>
  <c r="F107" i="3" s="1"/>
  <c r="C122" i="3"/>
  <c r="F117" i="3"/>
  <c r="C127" i="3" l="1"/>
  <c r="F122" i="3"/>
  <c r="E109" i="3"/>
  <c r="B108" i="3"/>
  <c r="E89" i="3"/>
  <c r="B87" i="3"/>
  <c r="F87" i="3" s="1"/>
  <c r="C104" i="3"/>
  <c r="F99" i="3"/>
  <c r="E71" i="3"/>
  <c r="B71" i="3" s="1"/>
  <c r="F71" i="3" s="1"/>
  <c r="E70" i="3"/>
  <c r="B70" i="3" s="1"/>
  <c r="F70" i="3" s="1"/>
  <c r="E69" i="3"/>
  <c r="B69" i="3" s="1"/>
  <c r="F69" i="3" s="1"/>
  <c r="E68" i="3"/>
  <c r="B68" i="3" s="1"/>
  <c r="F68" i="3" s="1"/>
  <c r="B66" i="3"/>
  <c r="F66" i="3" s="1"/>
  <c r="C123" i="3"/>
  <c r="F118" i="3"/>
  <c r="B130" i="3"/>
  <c r="E132" i="3"/>
  <c r="C108" i="3"/>
  <c r="C113" i="3" s="1"/>
  <c r="C119" i="3" s="1"/>
  <c r="F103" i="3"/>
  <c r="E220" i="3"/>
  <c r="B220" i="3" s="1"/>
  <c r="F220" i="3" s="1"/>
  <c r="E221" i="3"/>
  <c r="B221" i="3" s="1"/>
  <c r="F221" i="3" s="1"/>
  <c r="E219" i="3"/>
  <c r="B219" i="3" s="1"/>
  <c r="F219" i="3" s="1"/>
  <c r="B218" i="3"/>
  <c r="F218" i="3" s="1"/>
  <c r="C124" i="3" l="1"/>
  <c r="F119" i="3"/>
  <c r="C128" i="3"/>
  <c r="F123" i="3"/>
  <c r="F108" i="3"/>
  <c r="B132" i="3"/>
  <c r="E133" i="3"/>
  <c r="C109" i="3"/>
  <c r="C114" i="3" s="1"/>
  <c r="C120" i="3" s="1"/>
  <c r="F104" i="3"/>
  <c r="E90" i="3"/>
  <c r="B89" i="3"/>
  <c r="F89" i="3" s="1"/>
  <c r="E111" i="3"/>
  <c r="B109" i="3"/>
  <c r="F109" i="3" s="1"/>
  <c r="C132" i="3"/>
  <c r="C139" i="3" s="1"/>
  <c r="C144" i="3" s="1"/>
  <c r="C149" i="3" s="1"/>
  <c r="C154" i="3" s="1"/>
  <c r="F127" i="3"/>
  <c r="B133" i="3" l="1"/>
  <c r="E134" i="3"/>
  <c r="C133" i="3"/>
  <c r="C140" i="3" s="1"/>
  <c r="C145" i="3" s="1"/>
  <c r="C150" i="3" s="1"/>
  <c r="C155" i="3" s="1"/>
  <c r="F128" i="3"/>
  <c r="E112" i="3"/>
  <c r="B111" i="3"/>
  <c r="F111" i="3" s="1"/>
  <c r="E91" i="3"/>
  <c r="B90" i="3"/>
  <c r="F90" i="3" s="1"/>
  <c r="C125" i="3"/>
  <c r="F120" i="3"/>
  <c r="F132" i="3"/>
  <c r="C129" i="3"/>
  <c r="F124" i="3"/>
  <c r="C134" i="3" l="1"/>
  <c r="C141" i="3" s="1"/>
  <c r="C146" i="3" s="1"/>
  <c r="C151" i="3" s="1"/>
  <c r="C156" i="3" s="1"/>
  <c r="F129" i="3"/>
  <c r="B134" i="3"/>
  <c r="F134" i="3" s="1"/>
  <c r="E135" i="3"/>
  <c r="B135" i="3" s="1"/>
  <c r="C130" i="3"/>
  <c r="F125" i="3"/>
  <c r="E92" i="3"/>
  <c r="B92" i="3" s="1"/>
  <c r="F92" i="3" s="1"/>
  <c r="B91" i="3"/>
  <c r="F91" i="3" s="1"/>
  <c r="E113" i="3"/>
  <c r="B112" i="3"/>
  <c r="F112" i="3" s="1"/>
  <c r="F133" i="3"/>
  <c r="E114" i="3" l="1"/>
  <c r="B114" i="3" s="1"/>
  <c r="F114" i="3" s="1"/>
  <c r="B113" i="3"/>
  <c r="F113" i="3" s="1"/>
  <c r="C135" i="3"/>
  <c r="C142" i="3" s="1"/>
  <c r="C147" i="3" s="1"/>
  <c r="C152" i="3" s="1"/>
  <c r="C157" i="3" s="1"/>
  <c r="C182" i="3" s="1"/>
  <c r="C183" i="3" s="1"/>
  <c r="C184" i="3" s="1"/>
  <c r="C185" i="3" s="1"/>
  <c r="C187" i="3" s="1"/>
  <c r="C188" i="3" s="1"/>
  <c r="F130" i="3"/>
  <c r="C193" i="3" l="1"/>
  <c r="C198" i="3" s="1"/>
  <c r="C189" i="3"/>
  <c r="F135" i="3"/>
  <c r="C190" i="3" l="1"/>
  <c r="C194" i="3"/>
  <c r="C199" i="3" s="1"/>
  <c r="C195" i="3" l="1"/>
  <c r="C200" i="3" s="1"/>
  <c r="C192" i="3"/>
  <c r="C197" i="3" s="1"/>
  <c r="F46" i="7" l="1"/>
  <c r="F49" i="7" s="1"/>
  <c r="F41" i="7"/>
  <c r="F44" i="7" s="1"/>
  <c r="F36" i="7"/>
  <c r="F34" i="7"/>
  <c r="F33" i="7"/>
  <c r="F32" i="7"/>
  <c r="F42" i="2"/>
  <c r="F41" i="2"/>
  <c r="F39" i="2"/>
  <c r="F38" i="2"/>
  <c r="F37" i="2"/>
  <c r="F47" i="7" l="1"/>
  <c r="F42" i="7"/>
  <c r="F43" i="7"/>
  <c r="F37" i="7"/>
  <c r="F38" i="7"/>
  <c r="F39" i="7"/>
  <c r="F48" i="7" l="1"/>
  <c r="D25" i="4" l="1"/>
  <c r="D24" i="4"/>
  <c r="D23" i="4"/>
  <c r="D22" i="4" s="1"/>
  <c r="D19" i="4"/>
  <c r="D15" i="4"/>
  <c r="D14" i="4"/>
  <c r="D13" i="4"/>
  <c r="D12" i="4" s="1"/>
  <c r="D9" i="4"/>
  <c r="D29" i="4" l="1"/>
  <c r="D30" i="4" s="1"/>
  <c r="D31" i="4" s="1"/>
  <c r="F30" i="2" l="1"/>
  <c r="F29" i="2"/>
  <c r="F49" i="2" l="1"/>
  <c r="D10" i="7"/>
  <c r="B92" i="7"/>
  <c r="B91" i="7"/>
  <c r="B90" i="7"/>
  <c r="B89" i="7"/>
  <c r="B87" i="7"/>
  <c r="B86" i="7"/>
  <c r="B85" i="7"/>
  <c r="B84" i="7"/>
  <c r="B82" i="7"/>
  <c r="B81" i="7"/>
  <c r="B80" i="7"/>
  <c r="B79" i="7"/>
  <c r="C31" i="7"/>
  <c r="G31" i="7" s="1"/>
  <c r="B26" i="7"/>
  <c r="B27" i="7"/>
  <c r="B28" i="7" s="1"/>
  <c r="B21" i="7"/>
  <c r="B16" i="7"/>
  <c r="B17" i="7" s="1"/>
  <c r="C11" i="7"/>
  <c r="C12" i="7"/>
  <c r="C13" i="7" s="1"/>
  <c r="D11" i="7"/>
  <c r="B11" i="7"/>
  <c r="B32" i="7" s="1"/>
  <c r="B12" i="7"/>
  <c r="B13" i="7" s="1"/>
  <c r="B42" i="7"/>
  <c r="B22" i="7"/>
  <c r="C33" i="7"/>
  <c r="G33" i="7" s="1"/>
  <c r="D16" i="7"/>
  <c r="D21" i="7" s="1"/>
  <c r="D12" i="7"/>
  <c r="B37" i="7"/>
  <c r="D15" i="7"/>
  <c r="D20" i="7" s="1"/>
  <c r="B31" i="7"/>
  <c r="C32" i="7"/>
  <c r="G32" i="7" s="1"/>
  <c r="B36" i="7"/>
  <c r="B41" i="7"/>
  <c r="B46" i="7"/>
  <c r="B47" i="7" s="1"/>
  <c r="B59" i="7"/>
  <c r="B63" i="7"/>
  <c r="D13" i="7"/>
  <c r="D18" i="7" s="1"/>
  <c r="D17" i="7"/>
  <c r="D22" i="7" s="1"/>
  <c r="B23" i="7"/>
  <c r="B44" i="7"/>
  <c r="B43" i="7"/>
  <c r="B33" i="7"/>
  <c r="B68" i="7"/>
  <c r="B58" i="7"/>
  <c r="B53" i="7"/>
  <c r="B54" i="7"/>
  <c r="B55" i="7" s="1"/>
  <c r="B56" i="7" s="1"/>
  <c r="B64" i="7"/>
  <c r="B65" i="7"/>
  <c r="B66" i="7"/>
  <c r="F40" i="2"/>
  <c r="F36" i="2"/>
  <c r="F37" i="12"/>
  <c r="F37" i="13"/>
  <c r="F37" i="14" s="1"/>
  <c r="F38" i="12"/>
  <c r="F38" i="13"/>
  <c r="F38" i="14" s="1"/>
  <c r="F39" i="12"/>
  <c r="F39" i="13"/>
  <c r="F39" i="14" s="1"/>
  <c r="F41" i="12"/>
  <c r="F41" i="13" s="1"/>
  <c r="F41" i="14" s="1"/>
  <c r="F36" i="12"/>
  <c r="F36" i="13" s="1"/>
  <c r="F36" i="14" s="1"/>
  <c r="G29" i="4"/>
  <c r="G30" i="4"/>
  <c r="D32" i="4"/>
  <c r="G31" i="4"/>
  <c r="F17" i="13"/>
  <c r="F17" i="14"/>
  <c r="G573" i="2"/>
  <c r="G572" i="2"/>
  <c r="O217" i="2"/>
  <c r="O217" i="14"/>
  <c r="P358" i="14"/>
  <c r="O217" i="13"/>
  <c r="F68" i="13"/>
  <c r="E68" i="13"/>
  <c r="D68" i="13"/>
  <c r="C68" i="13"/>
  <c r="P218" i="12"/>
  <c r="F69" i="12"/>
  <c r="E69" i="12"/>
  <c r="D69" i="12"/>
  <c r="C69" i="12"/>
  <c r="P358" i="2"/>
  <c r="O575" i="2"/>
  <c r="M53" i="14"/>
  <c r="F50" i="14"/>
  <c r="F49" i="14"/>
  <c r="F48" i="14"/>
  <c r="Q45" i="14"/>
  <c r="M43" i="14"/>
  <c r="L33" i="14"/>
  <c r="F30" i="14"/>
  <c r="F29" i="14"/>
  <c r="F28" i="14"/>
  <c r="Q25" i="14"/>
  <c r="K24" i="14"/>
  <c r="J22" i="14"/>
  <c r="K21" i="14"/>
  <c r="V19" i="14"/>
  <c r="M53" i="13"/>
  <c r="F50" i="13"/>
  <c r="F49" i="13"/>
  <c r="F48" i="13"/>
  <c r="Q46" i="13" s="1"/>
  <c r="P45" i="13"/>
  <c r="M43" i="13"/>
  <c r="L33" i="13"/>
  <c r="F30" i="13"/>
  <c r="F29" i="13"/>
  <c r="F28" i="13"/>
  <c r="T25" i="13"/>
  <c r="K24" i="13"/>
  <c r="K22" i="13"/>
  <c r="K21" i="13"/>
  <c r="V19" i="13"/>
  <c r="Q46" i="14"/>
  <c r="O575" i="14"/>
  <c r="R787" i="14"/>
  <c r="O575" i="13"/>
  <c r="R787" i="13"/>
  <c r="P358" i="13"/>
  <c r="M53" i="12"/>
  <c r="F50" i="12"/>
  <c r="F49" i="12"/>
  <c r="F48" i="12"/>
  <c r="Q45" i="12"/>
  <c r="M43" i="12"/>
  <c r="L33" i="12"/>
  <c r="F30" i="12"/>
  <c r="F29" i="12"/>
  <c r="F28" i="12"/>
  <c r="R26" i="12" s="1"/>
  <c r="Q25" i="12"/>
  <c r="K24" i="12"/>
  <c r="K22" i="12"/>
  <c r="K21" i="12"/>
  <c r="V19" i="12"/>
  <c r="Q46" i="12"/>
  <c r="O576" i="12"/>
  <c r="R787" i="12"/>
  <c r="P359" i="12"/>
  <c r="V19" i="2"/>
  <c r="O23" i="14"/>
  <c r="O23" i="13"/>
  <c r="O23" i="12"/>
  <c r="F76" i="2"/>
  <c r="E76" i="2"/>
  <c r="D76" i="2"/>
  <c r="C76" i="2"/>
  <c r="F75" i="2"/>
  <c r="E75" i="2"/>
  <c r="D75" i="2"/>
  <c r="C75" i="2"/>
  <c r="F69" i="2"/>
  <c r="E69" i="2"/>
  <c r="D69" i="2"/>
  <c r="C69" i="2"/>
  <c r="F68" i="2"/>
  <c r="E68" i="2"/>
  <c r="D68" i="2"/>
  <c r="C68" i="2"/>
  <c r="C67" i="12"/>
  <c r="F17" i="12"/>
  <c r="G17" i="2"/>
  <c r="F17" i="2"/>
  <c r="C67" i="2"/>
  <c r="C68" i="12"/>
  <c r="D68" i="12"/>
  <c r="E68" i="12"/>
  <c r="F68" i="12"/>
  <c r="C75" i="12"/>
  <c r="D75" i="12"/>
  <c r="E75" i="12"/>
  <c r="F75" i="12"/>
  <c r="C76" i="12"/>
  <c r="D76" i="12"/>
  <c r="E76" i="12"/>
  <c r="F76" i="12"/>
  <c r="F364" i="14"/>
  <c r="F793" i="14" s="1"/>
  <c r="F364" i="13"/>
  <c r="F793" i="13"/>
  <c r="F365" i="12"/>
  <c r="F793" i="12"/>
  <c r="F364" i="2"/>
  <c r="H364" i="14"/>
  <c r="H793" i="14" s="1"/>
  <c r="H364" i="13"/>
  <c r="H793" i="13" s="1"/>
  <c r="H365" i="12"/>
  <c r="H793" i="12" s="1"/>
  <c r="H364" i="2"/>
  <c r="G364" i="14"/>
  <c r="G793" i="14" s="1"/>
  <c r="G364" i="13"/>
  <c r="G793" i="13" s="1"/>
  <c r="G365" i="12"/>
  <c r="G793" i="12" s="1"/>
  <c r="G364" i="2"/>
  <c r="I364" i="14"/>
  <c r="I793" i="14" s="1"/>
  <c r="I364" i="13"/>
  <c r="I793" i="13" s="1"/>
  <c r="I365" i="12"/>
  <c r="I793" i="12" s="1"/>
  <c r="I364" i="2"/>
  <c r="D67" i="12"/>
  <c r="D67" i="13"/>
  <c r="D67" i="14"/>
  <c r="D68" i="14"/>
  <c r="F68" i="14"/>
  <c r="D69" i="13"/>
  <c r="F69" i="13"/>
  <c r="D69" i="14"/>
  <c r="F69" i="14"/>
  <c r="D75" i="13"/>
  <c r="F75" i="13"/>
  <c r="D75" i="14"/>
  <c r="F75" i="14"/>
  <c r="D76" i="13"/>
  <c r="F76" i="13"/>
  <c r="D76" i="14"/>
  <c r="F76" i="14"/>
  <c r="C67" i="13"/>
  <c r="C67" i="14"/>
  <c r="C68" i="14"/>
  <c r="E68" i="14"/>
  <c r="C69" i="13"/>
  <c r="E69" i="13"/>
  <c r="C69" i="14"/>
  <c r="E69" i="14"/>
  <c r="C75" i="13"/>
  <c r="E75" i="13"/>
  <c r="C75" i="14"/>
  <c r="E75" i="14"/>
  <c r="C76" i="13"/>
  <c r="E76" i="13"/>
  <c r="C76" i="14"/>
  <c r="E76" i="14"/>
  <c r="H17" i="2"/>
  <c r="G17" i="14"/>
  <c r="D67" i="2"/>
  <c r="E67" i="2"/>
  <c r="G17" i="13"/>
  <c r="G17" i="12"/>
  <c r="F67" i="2"/>
  <c r="I17" i="2"/>
  <c r="H17" i="12"/>
  <c r="E67" i="12"/>
  <c r="E67" i="14"/>
  <c r="E67" i="13"/>
  <c r="H17" i="14"/>
  <c r="H17" i="13"/>
  <c r="I17" i="12"/>
  <c r="F67" i="12"/>
  <c r="F67" i="14"/>
  <c r="F67" i="13"/>
  <c r="I17" i="14"/>
  <c r="I17" i="13"/>
  <c r="K24" i="2"/>
  <c r="F5" i="6"/>
  <c r="F440" i="2"/>
  <c r="F407" i="2"/>
  <c r="F374" i="2"/>
  <c r="M53" i="2"/>
  <c r="F50" i="2"/>
  <c r="P45" i="2"/>
  <c r="M43" i="2"/>
  <c r="L33" i="2"/>
  <c r="T25" i="2"/>
  <c r="F28" i="2"/>
  <c r="R26" i="2" s="1"/>
  <c r="F48" i="2"/>
  <c r="O46" i="2"/>
  <c r="O23" i="2"/>
  <c r="J22" i="2"/>
  <c r="K21" i="2"/>
  <c r="M785" i="2"/>
  <c r="M784" i="2"/>
  <c r="I793" i="2"/>
  <c r="H793" i="2"/>
  <c r="G793" i="2"/>
  <c r="F793" i="2"/>
  <c r="R787" i="2"/>
  <c r="I374" i="1"/>
  <c r="H374" i="1"/>
  <c r="G374" i="1"/>
  <c r="F374" i="1"/>
  <c r="E42" i="1"/>
  <c r="E41" i="1"/>
  <c r="E39" i="1"/>
  <c r="E38" i="1"/>
  <c r="E37" i="1"/>
  <c r="F78" i="1"/>
  <c r="E78" i="1"/>
  <c r="D78" i="1"/>
  <c r="C78" i="1"/>
  <c r="F77" i="1"/>
  <c r="E77" i="1"/>
  <c r="D77" i="1"/>
  <c r="C77" i="1"/>
  <c r="F71" i="1"/>
  <c r="E71" i="1"/>
  <c r="D71" i="1"/>
  <c r="C71" i="1"/>
  <c r="F70" i="1"/>
  <c r="E70" i="1"/>
  <c r="D70" i="1"/>
  <c r="C70" i="1"/>
  <c r="F69" i="1"/>
  <c r="E69" i="1"/>
  <c r="D69" i="1"/>
  <c r="C69" i="1"/>
  <c r="I17" i="1"/>
  <c r="H17" i="1"/>
  <c r="G17" i="1"/>
  <c r="F17" i="1"/>
  <c r="G589" i="1"/>
  <c r="M807" i="1"/>
  <c r="G588" i="1"/>
  <c r="M806" i="1"/>
  <c r="Y140" i="6"/>
  <c r="X140" i="6"/>
  <c r="V140" i="6"/>
  <c r="W140" i="6"/>
  <c r="T140" i="6"/>
  <c r="U140" i="6"/>
  <c r="R140" i="6"/>
  <c r="S140" i="6"/>
  <c r="P140" i="6"/>
  <c r="Q140" i="6"/>
  <c r="N140" i="6"/>
  <c r="O140" i="6"/>
  <c r="L140" i="6"/>
  <c r="M140" i="6"/>
  <c r="J140" i="6"/>
  <c r="K140" i="6"/>
  <c r="H140" i="6"/>
  <c r="I140" i="6"/>
  <c r="F140" i="6"/>
  <c r="G140" i="6"/>
  <c r="D140" i="6"/>
  <c r="E140" i="6"/>
  <c r="C140" i="6"/>
  <c r="B140" i="6"/>
  <c r="Y139" i="6"/>
  <c r="X139" i="6"/>
  <c r="W139" i="6"/>
  <c r="V139" i="6"/>
  <c r="U139" i="6"/>
  <c r="T139" i="6"/>
  <c r="S139" i="6"/>
  <c r="R139" i="6"/>
  <c r="Q139" i="6"/>
  <c r="P139" i="6"/>
  <c r="O139" i="6"/>
  <c r="N139" i="6"/>
  <c r="M139" i="6"/>
  <c r="L139" i="6"/>
  <c r="K139" i="6"/>
  <c r="J139" i="6"/>
  <c r="I139" i="6"/>
  <c r="H139" i="6"/>
  <c r="G139" i="6"/>
  <c r="F139" i="6"/>
  <c r="E139" i="6"/>
  <c r="D139" i="6"/>
  <c r="C139" i="6"/>
  <c r="B139" i="6"/>
  <c r="X138" i="6"/>
  <c r="Y138" i="6"/>
  <c r="V138" i="6"/>
  <c r="W138" i="6"/>
  <c r="T138" i="6"/>
  <c r="U138" i="6"/>
  <c r="S138" i="6"/>
  <c r="Q138" i="6"/>
  <c r="R138" i="6"/>
  <c r="O138" i="6"/>
  <c r="P138" i="6"/>
  <c r="M138" i="6"/>
  <c r="N138" i="6"/>
  <c r="K138" i="6"/>
  <c r="L138" i="6"/>
  <c r="I138" i="6"/>
  <c r="J138" i="6"/>
  <c r="G138" i="6"/>
  <c r="H138" i="6"/>
  <c r="E138" i="6"/>
  <c r="F138" i="6"/>
  <c r="C138" i="6"/>
  <c r="D138" i="6"/>
  <c r="B138" i="6"/>
  <c r="W137" i="6"/>
  <c r="X137" i="6"/>
  <c r="Y137" i="6"/>
  <c r="U137" i="6"/>
  <c r="V137" i="6"/>
  <c r="S137" i="6"/>
  <c r="T137" i="6"/>
  <c r="Q137" i="6"/>
  <c r="R137" i="6"/>
  <c r="O137" i="6"/>
  <c r="P137" i="6"/>
  <c r="M137" i="6"/>
  <c r="N137" i="6"/>
  <c r="J137" i="6"/>
  <c r="K137" i="6"/>
  <c r="L137" i="6"/>
  <c r="H137" i="6"/>
  <c r="I137" i="6"/>
  <c r="E137" i="6"/>
  <c r="F137" i="6"/>
  <c r="G137" i="6"/>
  <c r="C137" i="6"/>
  <c r="D137" i="6"/>
  <c r="B137" i="6"/>
  <c r="W136" i="6"/>
  <c r="X136" i="6"/>
  <c r="Y136" i="6"/>
  <c r="T136" i="6"/>
  <c r="U136" i="6"/>
  <c r="V136" i="6"/>
  <c r="P136" i="6"/>
  <c r="Q136" i="6"/>
  <c r="R136" i="6"/>
  <c r="S136" i="6"/>
  <c r="L136" i="6"/>
  <c r="M136" i="6"/>
  <c r="N136" i="6"/>
  <c r="O136" i="6"/>
  <c r="I136" i="6"/>
  <c r="J136" i="6"/>
  <c r="K136" i="6"/>
  <c r="F136" i="6"/>
  <c r="G136" i="6"/>
  <c r="H136" i="6"/>
  <c r="C136" i="6"/>
  <c r="D136" i="6"/>
  <c r="E136" i="6"/>
  <c r="B136" i="6"/>
  <c r="V135" i="6"/>
  <c r="W135" i="6"/>
  <c r="X135" i="6"/>
  <c r="Y135" i="6"/>
  <c r="R135" i="6"/>
  <c r="S135" i="6"/>
  <c r="T135" i="6"/>
  <c r="U135" i="6"/>
  <c r="N135" i="6"/>
  <c r="O135" i="6"/>
  <c r="P135" i="6"/>
  <c r="Q135" i="6"/>
  <c r="J135" i="6"/>
  <c r="K135" i="6"/>
  <c r="L135" i="6"/>
  <c r="M135" i="6"/>
  <c r="F135" i="6"/>
  <c r="G135" i="6"/>
  <c r="H135" i="6"/>
  <c r="I135" i="6"/>
  <c r="C135" i="6"/>
  <c r="D135" i="6"/>
  <c r="E135" i="6"/>
  <c r="Y134" i="6"/>
  <c r="B135" i="6"/>
  <c r="U134" i="6"/>
  <c r="V134" i="6"/>
  <c r="W134" i="6"/>
  <c r="X134" i="6"/>
  <c r="Q134" i="6"/>
  <c r="R134" i="6"/>
  <c r="S134" i="6"/>
  <c r="T134" i="6"/>
  <c r="L134" i="6"/>
  <c r="M134" i="6"/>
  <c r="N134" i="6"/>
  <c r="O134" i="6"/>
  <c r="P134" i="6"/>
  <c r="G134" i="6"/>
  <c r="H134" i="6"/>
  <c r="I134" i="6"/>
  <c r="J134" i="6"/>
  <c r="K134" i="6"/>
  <c r="C134" i="6"/>
  <c r="D134" i="6"/>
  <c r="E134" i="6"/>
  <c r="F134" i="6"/>
  <c r="Y133" i="6"/>
  <c r="B134" i="6"/>
  <c r="U133" i="6"/>
  <c r="V133" i="6"/>
  <c r="W133" i="6"/>
  <c r="X133" i="6"/>
  <c r="S133" i="6"/>
  <c r="T133" i="6"/>
  <c r="P133" i="6"/>
  <c r="Q133" i="6"/>
  <c r="R133" i="6"/>
  <c r="K133" i="6"/>
  <c r="L133" i="6"/>
  <c r="M133" i="6"/>
  <c r="N133" i="6"/>
  <c r="O133" i="6"/>
  <c r="H133" i="6"/>
  <c r="I133" i="6"/>
  <c r="J133" i="6"/>
  <c r="C133" i="6"/>
  <c r="D133" i="6"/>
  <c r="E133" i="6"/>
  <c r="F133" i="6"/>
  <c r="G133" i="6"/>
  <c r="B133" i="6"/>
  <c r="T132" i="6"/>
  <c r="U132" i="6"/>
  <c r="V132" i="6"/>
  <c r="W132" i="6"/>
  <c r="X132" i="6"/>
  <c r="Y132" i="6"/>
  <c r="N132" i="6"/>
  <c r="O132" i="6"/>
  <c r="P132" i="6"/>
  <c r="Q132" i="6"/>
  <c r="R132" i="6"/>
  <c r="S132" i="6"/>
  <c r="J132" i="6"/>
  <c r="K132" i="6"/>
  <c r="L132" i="6"/>
  <c r="M132" i="6"/>
  <c r="C132" i="6"/>
  <c r="D132" i="6"/>
  <c r="E132" i="6"/>
  <c r="F132" i="6"/>
  <c r="G132" i="6"/>
  <c r="H132" i="6"/>
  <c r="I132" i="6"/>
  <c r="W131" i="6"/>
  <c r="X131" i="6"/>
  <c r="Y131" i="6"/>
  <c r="B132" i="6"/>
  <c r="R131" i="6"/>
  <c r="S131" i="6"/>
  <c r="T131" i="6"/>
  <c r="U131" i="6"/>
  <c r="V131" i="6"/>
  <c r="M131" i="6"/>
  <c r="N131" i="6"/>
  <c r="O131" i="6"/>
  <c r="P131" i="6"/>
  <c r="Q131" i="6"/>
  <c r="J131" i="6"/>
  <c r="K131" i="6"/>
  <c r="L131" i="6"/>
  <c r="F131" i="6"/>
  <c r="G131" i="6"/>
  <c r="H131" i="6"/>
  <c r="I131" i="6"/>
  <c r="C131" i="6"/>
  <c r="D131" i="6"/>
  <c r="E131" i="6"/>
  <c r="X130" i="6"/>
  <c r="Y130" i="6"/>
  <c r="B131" i="6"/>
  <c r="T130" i="6"/>
  <c r="U130" i="6"/>
  <c r="V130" i="6"/>
  <c r="W130" i="6"/>
  <c r="Q130" i="6"/>
  <c r="R130" i="6"/>
  <c r="S130" i="6"/>
  <c r="L130" i="6"/>
  <c r="M130" i="6"/>
  <c r="N130" i="6"/>
  <c r="O130" i="6"/>
  <c r="P130" i="6"/>
  <c r="G130" i="6"/>
  <c r="H130" i="6"/>
  <c r="I130" i="6"/>
  <c r="J130" i="6"/>
  <c r="K130" i="6"/>
  <c r="C130" i="6"/>
  <c r="D130" i="6"/>
  <c r="E130" i="6"/>
  <c r="F130" i="6"/>
  <c r="B130" i="6"/>
  <c r="V129" i="6"/>
  <c r="W129" i="6"/>
  <c r="X129" i="6"/>
  <c r="Y129" i="6"/>
  <c r="R129" i="6"/>
  <c r="S129" i="6"/>
  <c r="T129" i="6"/>
  <c r="U129" i="6"/>
  <c r="K129" i="6"/>
  <c r="L129" i="6"/>
  <c r="M129" i="6"/>
  <c r="N129" i="6"/>
  <c r="O129" i="6"/>
  <c r="P129" i="6"/>
  <c r="Q129" i="6"/>
  <c r="C129" i="6"/>
  <c r="D129" i="6"/>
  <c r="E129" i="6"/>
  <c r="F129" i="6"/>
  <c r="G129" i="6"/>
  <c r="H129" i="6"/>
  <c r="I129" i="6"/>
  <c r="J129" i="6"/>
  <c r="V128" i="6"/>
  <c r="W128" i="6"/>
  <c r="X128" i="6"/>
  <c r="Y128" i="6"/>
  <c r="B129" i="6"/>
  <c r="O128" i="6"/>
  <c r="P128" i="6"/>
  <c r="Q128" i="6"/>
  <c r="R128" i="6"/>
  <c r="S128" i="6"/>
  <c r="T128" i="6"/>
  <c r="U128" i="6"/>
  <c r="J128" i="6"/>
  <c r="K128" i="6"/>
  <c r="L128" i="6"/>
  <c r="M128" i="6"/>
  <c r="N128" i="6"/>
  <c r="C128" i="6"/>
  <c r="D128" i="6"/>
  <c r="E128" i="6"/>
  <c r="F128" i="6"/>
  <c r="G128" i="6"/>
  <c r="H128" i="6"/>
  <c r="I128" i="6"/>
  <c r="Y127" i="6"/>
  <c r="B128" i="6"/>
  <c r="S127" i="6"/>
  <c r="T127" i="6"/>
  <c r="U127" i="6"/>
  <c r="V127" i="6"/>
  <c r="W127" i="6"/>
  <c r="X127" i="6"/>
  <c r="M127" i="6"/>
  <c r="N127" i="6"/>
  <c r="O127" i="6"/>
  <c r="P127" i="6"/>
  <c r="Q127" i="6"/>
  <c r="R127" i="6"/>
  <c r="G127" i="6"/>
  <c r="H127" i="6"/>
  <c r="I127" i="6"/>
  <c r="J127" i="6"/>
  <c r="K127" i="6"/>
  <c r="L127" i="6"/>
  <c r="C127" i="6"/>
  <c r="D127" i="6"/>
  <c r="E127" i="6"/>
  <c r="F127" i="6"/>
  <c r="U126" i="6"/>
  <c r="V126" i="6"/>
  <c r="W126" i="6"/>
  <c r="X126" i="6"/>
  <c r="Y126" i="6"/>
  <c r="B127" i="6"/>
  <c r="O126" i="6"/>
  <c r="P126" i="6"/>
  <c r="Q126" i="6"/>
  <c r="R126" i="6"/>
  <c r="S126" i="6"/>
  <c r="T126" i="6"/>
  <c r="H126" i="6"/>
  <c r="I126" i="6"/>
  <c r="J126" i="6"/>
  <c r="K126" i="6"/>
  <c r="L126" i="6"/>
  <c r="M126" i="6"/>
  <c r="N126" i="6"/>
  <c r="C126" i="6"/>
  <c r="D126" i="6"/>
  <c r="E126" i="6"/>
  <c r="F126" i="6"/>
  <c r="G126" i="6"/>
  <c r="W125" i="6"/>
  <c r="X125" i="6"/>
  <c r="Y125" i="6"/>
  <c r="B126" i="6"/>
  <c r="Q125" i="6"/>
  <c r="R125" i="6"/>
  <c r="S125" i="6"/>
  <c r="T125" i="6"/>
  <c r="U125" i="6"/>
  <c r="V125" i="6"/>
  <c r="J125" i="6"/>
  <c r="K125" i="6"/>
  <c r="L125" i="6"/>
  <c r="M125" i="6"/>
  <c r="N125" i="6"/>
  <c r="O125" i="6"/>
  <c r="P125" i="6"/>
  <c r="C125" i="6"/>
  <c r="D125" i="6"/>
  <c r="E125" i="6"/>
  <c r="F125" i="6"/>
  <c r="G125" i="6"/>
  <c r="H125" i="6"/>
  <c r="I125" i="6"/>
  <c r="Y124" i="6"/>
  <c r="B125" i="6"/>
  <c r="T124" i="6"/>
  <c r="U124" i="6"/>
  <c r="V124" i="6"/>
  <c r="W124" i="6"/>
  <c r="X124" i="6"/>
  <c r="O124" i="6"/>
  <c r="P124" i="6"/>
  <c r="Q124" i="6"/>
  <c r="R124" i="6"/>
  <c r="S124" i="6"/>
  <c r="I124" i="6"/>
  <c r="J124" i="6"/>
  <c r="K124" i="6"/>
  <c r="L124" i="6"/>
  <c r="M124" i="6"/>
  <c r="N124" i="6"/>
  <c r="C124" i="6"/>
  <c r="D124" i="6"/>
  <c r="E124" i="6"/>
  <c r="F124" i="6"/>
  <c r="G124" i="6"/>
  <c r="H124" i="6"/>
  <c r="B124" i="6"/>
  <c r="X123" i="6"/>
  <c r="Y123" i="6"/>
  <c r="R123" i="6"/>
  <c r="S123" i="6"/>
  <c r="T123" i="6"/>
  <c r="U123" i="6"/>
  <c r="V123" i="6"/>
  <c r="W123" i="6"/>
  <c r="O123" i="6"/>
  <c r="P123" i="6"/>
  <c r="Q123" i="6"/>
  <c r="I123" i="6"/>
  <c r="J123" i="6"/>
  <c r="K123" i="6"/>
  <c r="L123" i="6"/>
  <c r="M123" i="6"/>
  <c r="N123" i="6"/>
  <c r="E123" i="6"/>
  <c r="F123" i="6"/>
  <c r="G123" i="6"/>
  <c r="H123" i="6"/>
  <c r="C123" i="6"/>
  <c r="D123" i="6"/>
  <c r="W122" i="6"/>
  <c r="X122" i="6"/>
  <c r="Y122" i="6"/>
  <c r="B123" i="6"/>
  <c r="S122" i="6"/>
  <c r="T122" i="6"/>
  <c r="U122" i="6"/>
  <c r="V122" i="6"/>
  <c r="O122" i="6"/>
  <c r="P122" i="6"/>
  <c r="Q122" i="6"/>
  <c r="R122" i="6"/>
  <c r="L122" i="6"/>
  <c r="M122" i="6"/>
  <c r="N122" i="6"/>
  <c r="H122" i="6"/>
  <c r="I122" i="6"/>
  <c r="J122" i="6"/>
  <c r="K122" i="6"/>
  <c r="C122" i="6"/>
  <c r="D122" i="6"/>
  <c r="E122" i="6"/>
  <c r="F122" i="6"/>
  <c r="G122" i="6"/>
  <c r="B122" i="6"/>
  <c r="W121" i="6"/>
  <c r="X121" i="6"/>
  <c r="Y121" i="6"/>
  <c r="R121" i="6"/>
  <c r="S121" i="6"/>
  <c r="T121" i="6"/>
  <c r="U121" i="6"/>
  <c r="V121" i="6"/>
  <c r="M121" i="6"/>
  <c r="N121" i="6"/>
  <c r="O121" i="6"/>
  <c r="P121" i="6"/>
  <c r="Q121" i="6"/>
  <c r="I121" i="6"/>
  <c r="J121" i="6"/>
  <c r="K121" i="6"/>
  <c r="L121" i="6"/>
  <c r="E121" i="6"/>
  <c r="F121" i="6"/>
  <c r="G121" i="6"/>
  <c r="H121" i="6"/>
  <c r="C121" i="6"/>
  <c r="D121" i="6"/>
  <c r="V120" i="6"/>
  <c r="W120" i="6"/>
  <c r="X120" i="6"/>
  <c r="Y120" i="6"/>
  <c r="B121" i="6"/>
  <c r="B163" i="2"/>
  <c r="B130" i="2"/>
  <c r="B97" i="2"/>
  <c r="X162" i="2"/>
  <c r="X129" i="2"/>
  <c r="X96" i="2"/>
  <c r="V162" i="2"/>
  <c r="V129" i="2"/>
  <c r="V96" i="2"/>
  <c r="C163" i="2"/>
  <c r="C130" i="2"/>
  <c r="C97" i="2"/>
  <c r="G163" i="2"/>
  <c r="G130" i="2"/>
  <c r="G97" i="2"/>
  <c r="E163" i="2"/>
  <c r="E130" i="2"/>
  <c r="E97" i="2"/>
  <c r="K163" i="2"/>
  <c r="K130" i="2"/>
  <c r="K97" i="2"/>
  <c r="I163" i="2"/>
  <c r="I130" i="2"/>
  <c r="I97" i="2"/>
  <c r="P163" i="2"/>
  <c r="P130" i="2"/>
  <c r="P97" i="2"/>
  <c r="N163" i="2"/>
  <c r="N130" i="2"/>
  <c r="N97" i="2"/>
  <c r="V163" i="2"/>
  <c r="V130" i="2"/>
  <c r="V97" i="2"/>
  <c r="T163" i="2"/>
  <c r="T130" i="2"/>
  <c r="T97" i="2"/>
  <c r="R163" i="2"/>
  <c r="R130" i="2"/>
  <c r="R97" i="2"/>
  <c r="X163" i="2"/>
  <c r="X130" i="2"/>
  <c r="X97" i="2"/>
  <c r="B164" i="2"/>
  <c r="B131" i="2"/>
  <c r="B98" i="2"/>
  <c r="F164" i="2"/>
  <c r="F131" i="2"/>
  <c r="F98" i="2"/>
  <c r="D164" i="2"/>
  <c r="D131" i="2"/>
  <c r="D98" i="2"/>
  <c r="K164" i="2"/>
  <c r="K131" i="2"/>
  <c r="K98" i="2"/>
  <c r="I164" i="2"/>
  <c r="I131" i="2"/>
  <c r="I98" i="2"/>
  <c r="N164" i="2"/>
  <c r="N131" i="2"/>
  <c r="N98" i="2"/>
  <c r="L164" i="2"/>
  <c r="L131" i="2"/>
  <c r="L98" i="2"/>
  <c r="Q164" i="2"/>
  <c r="Q131" i="2"/>
  <c r="Q98" i="2"/>
  <c r="O164" i="2"/>
  <c r="O131" i="2"/>
  <c r="O98" i="2"/>
  <c r="U164" i="2"/>
  <c r="U131" i="2"/>
  <c r="U98" i="2"/>
  <c r="S164" i="2"/>
  <c r="S131" i="2"/>
  <c r="S98" i="2"/>
  <c r="Y164" i="2"/>
  <c r="Y131" i="2"/>
  <c r="Y98" i="2"/>
  <c r="W164" i="2"/>
  <c r="W131" i="2"/>
  <c r="W98" i="2"/>
  <c r="C165" i="2"/>
  <c r="C132" i="2"/>
  <c r="C99" i="2"/>
  <c r="G165" i="2"/>
  <c r="G132" i="2"/>
  <c r="G99" i="2"/>
  <c r="E165" i="2"/>
  <c r="E132" i="2"/>
  <c r="E99" i="2"/>
  <c r="M165" i="2"/>
  <c r="M132" i="2"/>
  <c r="M99" i="2"/>
  <c r="K165" i="2"/>
  <c r="K132" i="2"/>
  <c r="K99" i="2"/>
  <c r="I165" i="2"/>
  <c r="I132" i="2"/>
  <c r="I99" i="2"/>
  <c r="P165" i="2"/>
  <c r="P132" i="2"/>
  <c r="P99" i="2"/>
  <c r="W165" i="2"/>
  <c r="W132" i="2"/>
  <c r="W99" i="2"/>
  <c r="U165" i="2"/>
  <c r="U132" i="2"/>
  <c r="U99" i="2"/>
  <c r="S165" i="2"/>
  <c r="S132" i="2"/>
  <c r="S99" i="2"/>
  <c r="Y165" i="2"/>
  <c r="Y132" i="2"/>
  <c r="Y99" i="2"/>
  <c r="B166" i="2"/>
  <c r="B133" i="2"/>
  <c r="B100" i="2"/>
  <c r="G166" i="2"/>
  <c r="G133" i="2"/>
  <c r="G100" i="2"/>
  <c r="E166" i="2"/>
  <c r="E133" i="2"/>
  <c r="E100" i="2"/>
  <c r="C166" i="2"/>
  <c r="C133" i="2"/>
  <c r="C100" i="2"/>
  <c r="M166" i="2"/>
  <c r="M133" i="2"/>
  <c r="M100" i="2"/>
  <c r="K166" i="2"/>
  <c r="K133" i="2"/>
  <c r="K100" i="2"/>
  <c r="I166" i="2"/>
  <c r="I133" i="2"/>
  <c r="I100" i="2"/>
  <c r="R166" i="2"/>
  <c r="R133" i="2"/>
  <c r="R100" i="2"/>
  <c r="P166" i="2"/>
  <c r="P133" i="2"/>
  <c r="P100" i="2"/>
  <c r="X166" i="2"/>
  <c r="X133" i="2"/>
  <c r="X100" i="2"/>
  <c r="V166" i="2"/>
  <c r="V133" i="2"/>
  <c r="V100" i="2"/>
  <c r="T166" i="2"/>
  <c r="T133" i="2"/>
  <c r="T100" i="2"/>
  <c r="Y166" i="2"/>
  <c r="Y133" i="2"/>
  <c r="Y100" i="2"/>
  <c r="H167" i="2"/>
  <c r="H134" i="2"/>
  <c r="H101" i="2"/>
  <c r="F167" i="2"/>
  <c r="F134" i="2"/>
  <c r="F101" i="2"/>
  <c r="D167" i="2"/>
  <c r="D134" i="2"/>
  <c r="D101" i="2"/>
  <c r="P167" i="2"/>
  <c r="P134" i="2"/>
  <c r="P101" i="2"/>
  <c r="N167" i="2"/>
  <c r="N134" i="2"/>
  <c r="N101" i="2"/>
  <c r="L167" i="2"/>
  <c r="L134" i="2"/>
  <c r="L101" i="2"/>
  <c r="J167" i="2"/>
  <c r="J134" i="2"/>
  <c r="J101" i="2"/>
  <c r="U167" i="2"/>
  <c r="U134" i="2"/>
  <c r="U101" i="2"/>
  <c r="S167" i="2"/>
  <c r="S134" i="2"/>
  <c r="S101" i="2"/>
  <c r="Q167" i="2"/>
  <c r="Q134" i="2"/>
  <c r="Q101" i="2"/>
  <c r="Y167" i="2"/>
  <c r="Y134" i="2"/>
  <c r="Y101" i="2"/>
  <c r="W167" i="2"/>
  <c r="W134" i="2"/>
  <c r="W101" i="2"/>
  <c r="F168" i="2"/>
  <c r="F135" i="2"/>
  <c r="F102" i="2"/>
  <c r="D168" i="2"/>
  <c r="D135" i="2"/>
  <c r="D102" i="2"/>
  <c r="N168" i="2"/>
  <c r="N135" i="2"/>
  <c r="N102" i="2"/>
  <c r="L168" i="2"/>
  <c r="L135" i="2"/>
  <c r="L102" i="2"/>
  <c r="J168" i="2"/>
  <c r="J135" i="2"/>
  <c r="J102" i="2"/>
  <c r="H168" i="2"/>
  <c r="H135" i="2"/>
  <c r="H102" i="2"/>
  <c r="S168" i="2"/>
  <c r="S135" i="2"/>
  <c r="S102" i="2"/>
  <c r="Q168" i="2"/>
  <c r="Q135" i="2"/>
  <c r="Q102" i="2"/>
  <c r="O168" i="2"/>
  <c r="O135" i="2"/>
  <c r="O102" i="2"/>
  <c r="Y168" i="2"/>
  <c r="Y135" i="2"/>
  <c r="Y102" i="2"/>
  <c r="W168" i="2"/>
  <c r="W135" i="2"/>
  <c r="W102" i="2"/>
  <c r="U168" i="2"/>
  <c r="U135" i="2"/>
  <c r="U102" i="2"/>
  <c r="E169" i="2"/>
  <c r="E136" i="2"/>
  <c r="E103" i="2"/>
  <c r="C169" i="2"/>
  <c r="C136" i="2"/>
  <c r="C103" i="2"/>
  <c r="K169" i="2"/>
  <c r="K136" i="2"/>
  <c r="K103" i="2"/>
  <c r="I169" i="2"/>
  <c r="I136" i="2"/>
  <c r="I103" i="2"/>
  <c r="G169" i="2"/>
  <c r="G136" i="2"/>
  <c r="G103" i="2"/>
  <c r="Q169" i="2"/>
  <c r="Q136" i="2"/>
  <c r="Q103" i="2"/>
  <c r="O169" i="2"/>
  <c r="O136" i="2"/>
  <c r="O103" i="2"/>
  <c r="M169" i="2"/>
  <c r="M136" i="2"/>
  <c r="M103" i="2"/>
  <c r="W169" i="2"/>
  <c r="W136" i="2"/>
  <c r="W103" i="2"/>
  <c r="U169" i="2"/>
  <c r="U136" i="2"/>
  <c r="U103" i="2"/>
  <c r="S169" i="2"/>
  <c r="S136" i="2"/>
  <c r="S103" i="2"/>
  <c r="Y169" i="2"/>
  <c r="Y136" i="2"/>
  <c r="Y103" i="2"/>
  <c r="H170" i="2"/>
  <c r="H137" i="2"/>
  <c r="H104" i="2"/>
  <c r="F203" i="2"/>
  <c r="F170" i="2"/>
  <c r="F137" i="2"/>
  <c r="F104" i="2"/>
  <c r="D203" i="2"/>
  <c r="D170" i="2"/>
  <c r="D137" i="2"/>
  <c r="D104" i="2"/>
  <c r="N203" i="2"/>
  <c r="N170" i="2"/>
  <c r="N137" i="2"/>
  <c r="N104" i="2"/>
  <c r="L203" i="2"/>
  <c r="L170" i="2"/>
  <c r="L137" i="2"/>
  <c r="L104" i="2"/>
  <c r="J203" i="2"/>
  <c r="J170" i="2"/>
  <c r="J137" i="2"/>
  <c r="J104" i="2"/>
  <c r="T203" i="2"/>
  <c r="T170" i="2"/>
  <c r="T137" i="2"/>
  <c r="T104" i="2"/>
  <c r="R203" i="2"/>
  <c r="R170" i="2"/>
  <c r="R137" i="2"/>
  <c r="R104" i="2"/>
  <c r="P203" i="2"/>
  <c r="P170" i="2"/>
  <c r="P137" i="2"/>
  <c r="P104" i="2"/>
  <c r="B204" i="2"/>
  <c r="B171" i="2"/>
  <c r="B138" i="2"/>
  <c r="B105" i="2"/>
  <c r="X203" i="2"/>
  <c r="X170" i="2"/>
  <c r="X137" i="2"/>
  <c r="X104" i="2"/>
  <c r="V203" i="2"/>
  <c r="V170" i="2"/>
  <c r="V137" i="2"/>
  <c r="V104" i="2"/>
  <c r="I204" i="2"/>
  <c r="I171" i="2"/>
  <c r="I138" i="2"/>
  <c r="I105" i="2"/>
  <c r="G204" i="2"/>
  <c r="G171" i="2"/>
  <c r="G138" i="2"/>
  <c r="G105" i="2"/>
  <c r="E204" i="2"/>
  <c r="E171" i="2"/>
  <c r="E138" i="2"/>
  <c r="E105" i="2"/>
  <c r="C204" i="2"/>
  <c r="C171" i="2"/>
  <c r="C138" i="2"/>
  <c r="C105" i="2"/>
  <c r="P204" i="2"/>
  <c r="P171" i="2"/>
  <c r="P138" i="2"/>
  <c r="P105" i="2"/>
  <c r="N204" i="2"/>
  <c r="N171" i="2"/>
  <c r="N138" i="2"/>
  <c r="N105" i="2"/>
  <c r="L204" i="2"/>
  <c r="L171" i="2"/>
  <c r="L138" i="2"/>
  <c r="L105" i="2"/>
  <c r="U204" i="2"/>
  <c r="U171" i="2"/>
  <c r="U138" i="2"/>
  <c r="U105" i="2"/>
  <c r="S204" i="2"/>
  <c r="S171" i="2"/>
  <c r="S138" i="2"/>
  <c r="S105" i="2"/>
  <c r="Y204" i="2"/>
  <c r="Y171" i="2"/>
  <c r="Y138" i="2"/>
  <c r="Y105" i="2"/>
  <c r="W204" i="2"/>
  <c r="W171" i="2"/>
  <c r="W138" i="2"/>
  <c r="W105" i="2"/>
  <c r="B205" i="2"/>
  <c r="B172" i="2"/>
  <c r="B139" i="2"/>
  <c r="B106" i="2"/>
  <c r="E205" i="2"/>
  <c r="E172" i="2"/>
  <c r="E139" i="2"/>
  <c r="E106" i="2"/>
  <c r="C205" i="2"/>
  <c r="C172" i="2"/>
  <c r="C139" i="2"/>
  <c r="C106" i="2"/>
  <c r="J205" i="2"/>
  <c r="J172" i="2"/>
  <c r="J139" i="2"/>
  <c r="J106" i="2"/>
  <c r="H205" i="2"/>
  <c r="H172" i="2"/>
  <c r="H139" i="2"/>
  <c r="H106" i="2"/>
  <c r="P205" i="2"/>
  <c r="P172" i="2"/>
  <c r="P139" i="2"/>
  <c r="P106" i="2"/>
  <c r="N205" i="2"/>
  <c r="N172" i="2"/>
  <c r="N139" i="2"/>
  <c r="N106" i="2"/>
  <c r="L205" i="2"/>
  <c r="L172" i="2"/>
  <c r="L139" i="2"/>
  <c r="L106" i="2"/>
  <c r="R205" i="2"/>
  <c r="R172" i="2"/>
  <c r="R139" i="2"/>
  <c r="R106" i="2"/>
  <c r="W205" i="2"/>
  <c r="W172" i="2"/>
  <c r="W139" i="2"/>
  <c r="W106" i="2"/>
  <c r="U205" i="2"/>
  <c r="U172" i="2"/>
  <c r="U139" i="2"/>
  <c r="U106" i="2"/>
  <c r="B206" i="2"/>
  <c r="B173" i="2"/>
  <c r="B140" i="2"/>
  <c r="B107" i="2"/>
  <c r="X205" i="2"/>
  <c r="X172" i="2"/>
  <c r="X139" i="2"/>
  <c r="X106" i="2"/>
  <c r="D206" i="2"/>
  <c r="D173" i="2"/>
  <c r="D140" i="2"/>
  <c r="D107" i="2"/>
  <c r="I206" i="2"/>
  <c r="I173" i="2"/>
  <c r="I140" i="2"/>
  <c r="I107" i="2"/>
  <c r="G206" i="2"/>
  <c r="G173" i="2"/>
  <c r="G140" i="2"/>
  <c r="G107" i="2"/>
  <c r="L206" i="2"/>
  <c r="L173" i="2"/>
  <c r="L140" i="2"/>
  <c r="L107" i="2"/>
  <c r="J206" i="2"/>
  <c r="J173" i="2"/>
  <c r="J140" i="2"/>
  <c r="J107" i="2"/>
  <c r="P206" i="2"/>
  <c r="P173" i="2"/>
  <c r="P140" i="2"/>
  <c r="P107" i="2"/>
  <c r="N206" i="2"/>
  <c r="N173" i="2"/>
  <c r="N140" i="2"/>
  <c r="N107" i="2"/>
  <c r="V206" i="2"/>
  <c r="V173" i="2"/>
  <c r="V140" i="2"/>
  <c r="V107" i="2"/>
  <c r="T206" i="2"/>
  <c r="T173" i="2"/>
  <c r="T140" i="2"/>
  <c r="T107" i="2"/>
  <c r="R206" i="2"/>
  <c r="R173" i="2"/>
  <c r="R140" i="2"/>
  <c r="R107" i="2"/>
  <c r="Y206" i="2"/>
  <c r="Y173" i="2"/>
  <c r="Y140" i="2"/>
  <c r="Y107" i="2"/>
  <c r="W206" i="2"/>
  <c r="W173" i="2"/>
  <c r="W140" i="2"/>
  <c r="W107" i="2"/>
  <c r="H207" i="2"/>
  <c r="H174" i="2"/>
  <c r="H141" i="2"/>
  <c r="H108" i="2"/>
  <c r="F207" i="2"/>
  <c r="F174" i="2"/>
  <c r="F141" i="2"/>
  <c r="F108" i="2"/>
  <c r="D207" i="2"/>
  <c r="D174" i="2"/>
  <c r="D141" i="2"/>
  <c r="D108" i="2"/>
  <c r="M207" i="2"/>
  <c r="M174" i="2"/>
  <c r="M141" i="2"/>
  <c r="M108" i="2"/>
  <c r="K207" i="2"/>
  <c r="K174" i="2"/>
  <c r="K141" i="2"/>
  <c r="K108" i="2"/>
  <c r="S207" i="2"/>
  <c r="S174" i="2"/>
  <c r="S141" i="2"/>
  <c r="S108" i="2"/>
  <c r="Q207" i="2"/>
  <c r="Q174" i="2"/>
  <c r="Q141" i="2"/>
  <c r="Q108" i="2"/>
  <c r="O207" i="2"/>
  <c r="O174" i="2"/>
  <c r="O141" i="2"/>
  <c r="O108" i="2"/>
  <c r="Y207" i="2"/>
  <c r="Y174" i="2"/>
  <c r="Y141" i="2"/>
  <c r="Y108" i="2"/>
  <c r="W207" i="2"/>
  <c r="W174" i="2"/>
  <c r="W141" i="2"/>
  <c r="W108" i="2"/>
  <c r="U207" i="2"/>
  <c r="U174" i="2"/>
  <c r="U141" i="2"/>
  <c r="U108" i="2"/>
  <c r="B208" i="2"/>
  <c r="B175" i="2"/>
  <c r="B142" i="2"/>
  <c r="B109" i="2"/>
  <c r="F208" i="2"/>
  <c r="F175" i="2"/>
  <c r="F142" i="2"/>
  <c r="F109" i="2"/>
  <c r="D208" i="2"/>
  <c r="D175" i="2"/>
  <c r="D142" i="2"/>
  <c r="D109" i="2"/>
  <c r="J208" i="2"/>
  <c r="J175" i="2"/>
  <c r="J142" i="2"/>
  <c r="J109" i="2"/>
  <c r="H208" i="2"/>
  <c r="H175" i="2"/>
  <c r="H142" i="2"/>
  <c r="H109" i="2"/>
  <c r="N208" i="2"/>
  <c r="N175" i="2"/>
  <c r="N142" i="2"/>
  <c r="N109" i="2"/>
  <c r="L208" i="2"/>
  <c r="L175" i="2"/>
  <c r="L142" i="2"/>
  <c r="L109" i="2"/>
  <c r="R208" i="2"/>
  <c r="R175" i="2"/>
  <c r="R142" i="2"/>
  <c r="R109" i="2"/>
  <c r="P208" i="2"/>
  <c r="P175" i="2"/>
  <c r="P142" i="2"/>
  <c r="P109" i="2"/>
  <c r="S208" i="2"/>
  <c r="S175" i="2"/>
  <c r="S142" i="2"/>
  <c r="S109" i="2"/>
  <c r="W208" i="2"/>
  <c r="W175" i="2"/>
  <c r="W142" i="2"/>
  <c r="W109" i="2"/>
  <c r="U208" i="2"/>
  <c r="U175" i="2"/>
  <c r="U142" i="2"/>
  <c r="U109" i="2"/>
  <c r="Y208" i="2"/>
  <c r="Y175" i="2"/>
  <c r="Y142" i="2"/>
  <c r="Y109" i="2"/>
  <c r="E209" i="2"/>
  <c r="E176" i="2"/>
  <c r="E143" i="2"/>
  <c r="E110" i="2"/>
  <c r="C209" i="2"/>
  <c r="C176" i="2"/>
  <c r="C143" i="2"/>
  <c r="C110" i="2"/>
  <c r="J209" i="2"/>
  <c r="J176" i="2"/>
  <c r="J143" i="2"/>
  <c r="J110" i="2"/>
  <c r="H209" i="2"/>
  <c r="H176" i="2"/>
  <c r="H143" i="2"/>
  <c r="H110" i="2"/>
  <c r="P209" i="2"/>
  <c r="P176" i="2"/>
  <c r="P143" i="2"/>
  <c r="P110" i="2"/>
  <c r="N209" i="2"/>
  <c r="N176" i="2"/>
  <c r="N143" i="2"/>
  <c r="N110" i="2"/>
  <c r="L209" i="2"/>
  <c r="L176" i="2"/>
  <c r="L143" i="2"/>
  <c r="L110" i="2"/>
  <c r="S209" i="2"/>
  <c r="S176" i="2"/>
  <c r="S143" i="2"/>
  <c r="S110" i="2"/>
  <c r="Q209" i="2"/>
  <c r="Q176" i="2"/>
  <c r="Q143" i="2"/>
  <c r="Q110" i="2"/>
  <c r="W209" i="2"/>
  <c r="W176" i="2"/>
  <c r="W143" i="2"/>
  <c r="W110" i="2"/>
  <c r="U209" i="2"/>
  <c r="U176" i="2"/>
  <c r="U143" i="2"/>
  <c r="U110" i="2"/>
  <c r="Y209" i="2"/>
  <c r="Y176" i="2"/>
  <c r="Y143" i="2"/>
  <c r="Y110" i="2"/>
  <c r="D210" i="2"/>
  <c r="D177" i="2"/>
  <c r="D144" i="2"/>
  <c r="D111" i="2"/>
  <c r="I210" i="2"/>
  <c r="I177" i="2"/>
  <c r="I144" i="2"/>
  <c r="I111" i="2"/>
  <c r="G210" i="2"/>
  <c r="G177" i="2"/>
  <c r="G144" i="2"/>
  <c r="G111" i="2"/>
  <c r="M210" i="2"/>
  <c r="M177" i="2"/>
  <c r="M144" i="2"/>
  <c r="M111" i="2"/>
  <c r="K210" i="2"/>
  <c r="K177" i="2"/>
  <c r="K144" i="2"/>
  <c r="K111" i="2"/>
  <c r="Q210" i="2"/>
  <c r="Q177" i="2"/>
  <c r="Q144" i="2"/>
  <c r="Q111" i="2"/>
  <c r="O210" i="2"/>
  <c r="O177" i="2"/>
  <c r="O144" i="2"/>
  <c r="O111" i="2"/>
  <c r="U210" i="2"/>
  <c r="U177" i="2"/>
  <c r="U144" i="2"/>
  <c r="U111" i="2"/>
  <c r="S210" i="2"/>
  <c r="S177" i="2"/>
  <c r="S144" i="2"/>
  <c r="S111" i="2"/>
  <c r="Y210" i="2"/>
  <c r="Y177" i="2"/>
  <c r="Y144" i="2"/>
  <c r="Y111" i="2"/>
  <c r="W210" i="2"/>
  <c r="W177" i="2"/>
  <c r="W144" i="2"/>
  <c r="W111" i="2"/>
  <c r="B211" i="2"/>
  <c r="B178" i="2"/>
  <c r="B145" i="2"/>
  <c r="B112" i="2"/>
  <c r="D211" i="2"/>
  <c r="D178" i="2"/>
  <c r="D145" i="2"/>
  <c r="D112" i="2"/>
  <c r="H211" i="2"/>
  <c r="H178" i="2"/>
  <c r="H145" i="2"/>
  <c r="H112" i="2"/>
  <c r="F211" i="2"/>
  <c r="F178" i="2"/>
  <c r="F145" i="2"/>
  <c r="F112" i="2"/>
  <c r="J211" i="2"/>
  <c r="J178" i="2"/>
  <c r="J145" i="2"/>
  <c r="J112" i="2"/>
  <c r="O211" i="2"/>
  <c r="O178" i="2"/>
  <c r="O145" i="2"/>
  <c r="O112" i="2"/>
  <c r="M211" i="2"/>
  <c r="M178" i="2"/>
  <c r="M145" i="2"/>
  <c r="M112" i="2"/>
  <c r="S211" i="2"/>
  <c r="S178" i="2"/>
  <c r="S145" i="2"/>
  <c r="S112" i="2"/>
  <c r="Q211" i="2"/>
  <c r="Q178" i="2"/>
  <c r="Q145" i="2"/>
  <c r="Q112" i="2"/>
  <c r="V211" i="2"/>
  <c r="V178" i="2"/>
  <c r="V145" i="2"/>
  <c r="V112" i="2"/>
  <c r="T211" i="2"/>
  <c r="T178" i="2"/>
  <c r="T145" i="2"/>
  <c r="T112" i="2"/>
  <c r="X211" i="2"/>
  <c r="X178" i="2"/>
  <c r="X145" i="2"/>
  <c r="X112" i="2"/>
  <c r="B212" i="2"/>
  <c r="B179" i="2"/>
  <c r="B146" i="2"/>
  <c r="B113" i="2"/>
  <c r="C212" i="2"/>
  <c r="C179" i="2"/>
  <c r="C146" i="2"/>
  <c r="C113" i="2"/>
  <c r="F212" i="2"/>
  <c r="F179" i="2"/>
  <c r="F146" i="2"/>
  <c r="F113" i="2"/>
  <c r="I212" i="2"/>
  <c r="I179" i="2"/>
  <c r="I146" i="2"/>
  <c r="I113" i="2"/>
  <c r="L212" i="2"/>
  <c r="L179" i="2"/>
  <c r="L146" i="2"/>
  <c r="L113" i="2"/>
  <c r="J212" i="2"/>
  <c r="J179" i="2"/>
  <c r="J146" i="2"/>
  <c r="J113" i="2"/>
  <c r="M212" i="2"/>
  <c r="M179" i="2"/>
  <c r="M146" i="2"/>
  <c r="M113" i="2"/>
  <c r="O212" i="2"/>
  <c r="O179" i="2"/>
  <c r="O146" i="2"/>
  <c r="O113" i="2"/>
  <c r="Q212" i="2"/>
  <c r="Q179" i="2"/>
  <c r="Q146" i="2"/>
  <c r="Q113" i="2"/>
  <c r="S212" i="2"/>
  <c r="S179" i="2"/>
  <c r="S146" i="2"/>
  <c r="S113" i="2"/>
  <c r="U212" i="2"/>
  <c r="U179" i="2"/>
  <c r="U146" i="2"/>
  <c r="U113" i="2"/>
  <c r="X212" i="2"/>
  <c r="X179" i="2"/>
  <c r="X146" i="2"/>
  <c r="X113" i="2"/>
  <c r="B213" i="2"/>
  <c r="B180" i="2"/>
  <c r="B147" i="2"/>
  <c r="B114" i="2"/>
  <c r="C213" i="2"/>
  <c r="C180" i="2"/>
  <c r="C147" i="2"/>
  <c r="C114" i="2"/>
  <c r="E213" i="2"/>
  <c r="E180" i="2"/>
  <c r="E147" i="2"/>
  <c r="E114" i="2"/>
  <c r="G213" i="2"/>
  <c r="G180" i="2"/>
  <c r="G147" i="2"/>
  <c r="G114" i="2"/>
  <c r="I213" i="2"/>
  <c r="I180" i="2"/>
  <c r="I147" i="2"/>
  <c r="I114" i="2"/>
  <c r="K213" i="2"/>
  <c r="K180" i="2"/>
  <c r="K147" i="2"/>
  <c r="K114" i="2"/>
  <c r="M213" i="2"/>
  <c r="M180" i="2"/>
  <c r="M147" i="2"/>
  <c r="M114" i="2"/>
  <c r="O213" i="2"/>
  <c r="O180" i="2"/>
  <c r="O147" i="2"/>
  <c r="O114" i="2"/>
  <c r="Q213" i="2"/>
  <c r="Q180" i="2"/>
  <c r="Q147" i="2"/>
  <c r="Q114" i="2"/>
  <c r="U213" i="2"/>
  <c r="U180" i="2"/>
  <c r="U147" i="2"/>
  <c r="U114" i="2"/>
  <c r="W213" i="2"/>
  <c r="W180" i="2"/>
  <c r="W147" i="2"/>
  <c r="W114" i="2"/>
  <c r="Y213" i="2"/>
  <c r="Y180" i="2"/>
  <c r="Y147" i="2"/>
  <c r="Y114" i="2"/>
  <c r="B214" i="2"/>
  <c r="B181" i="2"/>
  <c r="B148" i="2"/>
  <c r="B115" i="2"/>
  <c r="D214" i="2"/>
  <c r="D181" i="2"/>
  <c r="D148" i="2"/>
  <c r="D115" i="2"/>
  <c r="F214" i="2"/>
  <c r="F181" i="2"/>
  <c r="F148" i="2"/>
  <c r="F115" i="2"/>
  <c r="H214" i="2"/>
  <c r="H181" i="2"/>
  <c r="H148" i="2"/>
  <c r="H115" i="2"/>
  <c r="J214" i="2"/>
  <c r="J181" i="2"/>
  <c r="J148" i="2"/>
  <c r="J115" i="2"/>
  <c r="L214" i="2"/>
  <c r="L181" i="2"/>
  <c r="L148" i="2"/>
  <c r="L115" i="2"/>
  <c r="N214" i="2"/>
  <c r="N181" i="2"/>
  <c r="N148" i="2"/>
  <c r="N115" i="2"/>
  <c r="P214" i="2"/>
  <c r="P181" i="2"/>
  <c r="P148" i="2"/>
  <c r="P115" i="2"/>
  <c r="R214" i="2"/>
  <c r="R181" i="2"/>
  <c r="R148" i="2"/>
  <c r="R115" i="2"/>
  <c r="T214" i="2"/>
  <c r="T181" i="2"/>
  <c r="T148" i="2"/>
  <c r="T115" i="2"/>
  <c r="V214" i="2"/>
  <c r="V181" i="2"/>
  <c r="V148" i="2"/>
  <c r="V115" i="2"/>
  <c r="X214" i="2"/>
  <c r="X181" i="2"/>
  <c r="X148" i="2"/>
  <c r="X115" i="2"/>
  <c r="Y195" i="2"/>
  <c r="Y162" i="2"/>
  <c r="Y129" i="2"/>
  <c r="Y96" i="2"/>
  <c r="W195" i="2"/>
  <c r="W162" i="2"/>
  <c r="W129" i="2"/>
  <c r="W96" i="2"/>
  <c r="D196" i="2"/>
  <c r="D163" i="2"/>
  <c r="D130" i="2"/>
  <c r="D97" i="2"/>
  <c r="H196" i="2"/>
  <c r="H163" i="2"/>
  <c r="H130" i="2"/>
  <c r="H97" i="2"/>
  <c r="F196" i="2"/>
  <c r="F163" i="2"/>
  <c r="F130" i="2"/>
  <c r="F97" i="2"/>
  <c r="L196" i="2"/>
  <c r="L163" i="2"/>
  <c r="L130" i="2"/>
  <c r="L97" i="2"/>
  <c r="J196" i="2"/>
  <c r="J163" i="2"/>
  <c r="J130" i="2"/>
  <c r="J97" i="2"/>
  <c r="Q196" i="2"/>
  <c r="Q163" i="2"/>
  <c r="Q130" i="2"/>
  <c r="Q97" i="2"/>
  <c r="O196" i="2"/>
  <c r="O163" i="2"/>
  <c r="O130" i="2"/>
  <c r="O97" i="2"/>
  <c r="M196" i="2"/>
  <c r="M163" i="2"/>
  <c r="M130" i="2"/>
  <c r="M97" i="2"/>
  <c r="U196" i="2"/>
  <c r="U163" i="2"/>
  <c r="U130" i="2"/>
  <c r="U97" i="2"/>
  <c r="S196" i="2"/>
  <c r="S163" i="2"/>
  <c r="S130" i="2"/>
  <c r="S97" i="2"/>
  <c r="Y196" i="2"/>
  <c r="Y163" i="2"/>
  <c r="Y130" i="2"/>
  <c r="Y97" i="2"/>
  <c r="W196" i="2"/>
  <c r="W163" i="2"/>
  <c r="W130" i="2"/>
  <c r="W97" i="2"/>
  <c r="G197" i="2"/>
  <c r="G164" i="2"/>
  <c r="G131" i="2"/>
  <c r="G98" i="2"/>
  <c r="E197" i="2"/>
  <c r="E164" i="2"/>
  <c r="E131" i="2"/>
  <c r="E98" i="2"/>
  <c r="C197" i="2"/>
  <c r="C164" i="2"/>
  <c r="C131" i="2"/>
  <c r="C98" i="2"/>
  <c r="J197" i="2"/>
  <c r="J164" i="2"/>
  <c r="J131" i="2"/>
  <c r="J98" i="2"/>
  <c r="H197" i="2"/>
  <c r="H164" i="2"/>
  <c r="H131" i="2"/>
  <c r="H98" i="2"/>
  <c r="M197" i="2"/>
  <c r="M164" i="2"/>
  <c r="M131" i="2"/>
  <c r="M98" i="2"/>
  <c r="R197" i="2"/>
  <c r="R164" i="2"/>
  <c r="R131" i="2"/>
  <c r="R98" i="2"/>
  <c r="P197" i="2"/>
  <c r="P164" i="2"/>
  <c r="P131" i="2"/>
  <c r="P98" i="2"/>
  <c r="V197" i="2"/>
  <c r="V164" i="2"/>
  <c r="V131" i="2"/>
  <c r="V98" i="2"/>
  <c r="T197" i="2"/>
  <c r="T164" i="2"/>
  <c r="T131" i="2"/>
  <c r="T98" i="2"/>
  <c r="B198" i="2"/>
  <c r="B165" i="2"/>
  <c r="B132" i="2"/>
  <c r="B99" i="2"/>
  <c r="X197" i="2"/>
  <c r="X164" i="2"/>
  <c r="X131" i="2"/>
  <c r="X98" i="2"/>
  <c r="D198" i="2"/>
  <c r="D165" i="2"/>
  <c r="D132" i="2"/>
  <c r="D99" i="2"/>
  <c r="H198" i="2"/>
  <c r="H165" i="2"/>
  <c r="H132" i="2"/>
  <c r="H99" i="2"/>
  <c r="F198" i="2"/>
  <c r="F165" i="2"/>
  <c r="F132" i="2"/>
  <c r="F99" i="2"/>
  <c r="N198" i="2"/>
  <c r="N165" i="2"/>
  <c r="N132" i="2"/>
  <c r="N99" i="2"/>
  <c r="L198" i="2"/>
  <c r="L165" i="2"/>
  <c r="L132" i="2"/>
  <c r="L99" i="2"/>
  <c r="J198" i="2"/>
  <c r="J165" i="2"/>
  <c r="J132" i="2"/>
  <c r="J99" i="2"/>
  <c r="Q198" i="2"/>
  <c r="Q165" i="2"/>
  <c r="Q132" i="2"/>
  <c r="Q99" i="2"/>
  <c r="O198" i="2"/>
  <c r="O165" i="2"/>
  <c r="O132" i="2"/>
  <c r="O99" i="2"/>
  <c r="V198" i="2"/>
  <c r="V165" i="2"/>
  <c r="V132" i="2"/>
  <c r="V99" i="2"/>
  <c r="T198" i="2"/>
  <c r="T165" i="2"/>
  <c r="T132" i="2"/>
  <c r="T99" i="2"/>
  <c r="R198" i="2"/>
  <c r="R165" i="2"/>
  <c r="R132" i="2"/>
  <c r="R99" i="2"/>
  <c r="X198" i="2"/>
  <c r="X165" i="2"/>
  <c r="X132" i="2"/>
  <c r="X99" i="2"/>
  <c r="H199" i="2"/>
  <c r="H166" i="2"/>
  <c r="H133" i="2"/>
  <c r="H100" i="2"/>
  <c r="F199" i="2"/>
  <c r="F166" i="2"/>
  <c r="F133" i="2"/>
  <c r="F100" i="2"/>
  <c r="D199" i="2"/>
  <c r="D166" i="2"/>
  <c r="D133" i="2"/>
  <c r="D100" i="2"/>
  <c r="N199" i="2"/>
  <c r="N166" i="2"/>
  <c r="N133" i="2"/>
  <c r="N100" i="2"/>
  <c r="L199" i="2"/>
  <c r="L166" i="2"/>
  <c r="L133" i="2"/>
  <c r="L100" i="2"/>
  <c r="J199" i="2"/>
  <c r="J166" i="2"/>
  <c r="J133" i="2"/>
  <c r="J100" i="2"/>
  <c r="S199" i="2"/>
  <c r="S166" i="2"/>
  <c r="S133" i="2"/>
  <c r="S100" i="2"/>
  <c r="Q199" i="2"/>
  <c r="Q166" i="2"/>
  <c r="Q133" i="2"/>
  <c r="Q100" i="2"/>
  <c r="O199" i="2"/>
  <c r="O166" i="2"/>
  <c r="O133" i="2"/>
  <c r="O100" i="2"/>
  <c r="W199" i="2"/>
  <c r="W166" i="2"/>
  <c r="W133" i="2"/>
  <c r="W100" i="2"/>
  <c r="U199" i="2"/>
  <c r="U166" i="2"/>
  <c r="U133" i="2"/>
  <c r="U100" i="2"/>
  <c r="B200" i="2"/>
  <c r="B167" i="2"/>
  <c r="B134" i="2"/>
  <c r="B101" i="2"/>
  <c r="I200" i="2"/>
  <c r="I167" i="2"/>
  <c r="I134" i="2"/>
  <c r="I101" i="2"/>
  <c r="G200" i="2"/>
  <c r="G167" i="2"/>
  <c r="G134" i="2"/>
  <c r="G101" i="2"/>
  <c r="E200" i="2"/>
  <c r="E167" i="2"/>
  <c r="E134" i="2"/>
  <c r="E101" i="2"/>
  <c r="C200" i="2"/>
  <c r="C167" i="2"/>
  <c r="C134" i="2"/>
  <c r="C101" i="2"/>
  <c r="O200" i="2"/>
  <c r="O167" i="2"/>
  <c r="O134" i="2"/>
  <c r="O101" i="2"/>
  <c r="M200" i="2"/>
  <c r="M167" i="2"/>
  <c r="M134" i="2"/>
  <c r="M101" i="2"/>
  <c r="K200" i="2"/>
  <c r="K167" i="2"/>
  <c r="K134" i="2"/>
  <c r="K101" i="2"/>
  <c r="V200" i="2"/>
  <c r="V167" i="2"/>
  <c r="V134" i="2"/>
  <c r="V101" i="2"/>
  <c r="T200" i="2"/>
  <c r="T167" i="2"/>
  <c r="T134" i="2"/>
  <c r="T101" i="2"/>
  <c r="R200" i="2"/>
  <c r="R167" i="2"/>
  <c r="R134" i="2"/>
  <c r="R101" i="2"/>
  <c r="B201" i="2"/>
  <c r="B168" i="2"/>
  <c r="B135" i="2"/>
  <c r="B102" i="2"/>
  <c r="X200" i="2"/>
  <c r="X167" i="2"/>
  <c r="X134" i="2"/>
  <c r="X101" i="2"/>
  <c r="G201" i="2"/>
  <c r="G168" i="2"/>
  <c r="G135" i="2"/>
  <c r="G102" i="2"/>
  <c r="E201" i="2"/>
  <c r="E168" i="2"/>
  <c r="E135" i="2"/>
  <c r="E102" i="2"/>
  <c r="C201" i="2"/>
  <c r="C168" i="2"/>
  <c r="C135" i="2"/>
  <c r="C102" i="2"/>
  <c r="M201" i="2"/>
  <c r="M168" i="2"/>
  <c r="M135" i="2"/>
  <c r="M102" i="2"/>
  <c r="K201" i="2"/>
  <c r="K168" i="2"/>
  <c r="K135" i="2"/>
  <c r="K102" i="2"/>
  <c r="I201" i="2"/>
  <c r="I168" i="2"/>
  <c r="I135" i="2"/>
  <c r="I102" i="2"/>
  <c r="T201" i="2"/>
  <c r="T168" i="2"/>
  <c r="T135" i="2"/>
  <c r="T102" i="2"/>
  <c r="R201" i="2"/>
  <c r="R168" i="2"/>
  <c r="R135" i="2"/>
  <c r="R102" i="2"/>
  <c r="P201" i="2"/>
  <c r="P168" i="2"/>
  <c r="P135" i="2"/>
  <c r="P102" i="2"/>
  <c r="B202" i="2"/>
  <c r="B169" i="2"/>
  <c r="B136" i="2"/>
  <c r="B103" i="2"/>
  <c r="X201" i="2"/>
  <c r="X168" i="2"/>
  <c r="X135" i="2"/>
  <c r="X102" i="2"/>
  <c r="V201" i="2"/>
  <c r="V168" i="2"/>
  <c r="V135" i="2"/>
  <c r="V102" i="2"/>
  <c r="F202" i="2"/>
  <c r="F169" i="2"/>
  <c r="F136" i="2"/>
  <c r="F103" i="2"/>
  <c r="D202" i="2"/>
  <c r="D169" i="2"/>
  <c r="D136" i="2"/>
  <c r="D103" i="2"/>
  <c r="L202" i="2"/>
  <c r="L169" i="2"/>
  <c r="L136" i="2"/>
  <c r="L103" i="2"/>
  <c r="J202" i="2"/>
  <c r="J169" i="2"/>
  <c r="J136" i="2"/>
  <c r="J103" i="2"/>
  <c r="H202" i="2"/>
  <c r="H169" i="2"/>
  <c r="H136" i="2"/>
  <c r="H103" i="2"/>
  <c r="R202" i="2"/>
  <c r="R169" i="2"/>
  <c r="R136" i="2"/>
  <c r="R103" i="2"/>
  <c r="P202" i="2"/>
  <c r="P169" i="2"/>
  <c r="P136" i="2"/>
  <c r="P103" i="2"/>
  <c r="N202" i="2"/>
  <c r="N169" i="2"/>
  <c r="N136" i="2"/>
  <c r="N103" i="2"/>
  <c r="X202" i="2"/>
  <c r="X169" i="2"/>
  <c r="X136" i="2"/>
  <c r="X103" i="2"/>
  <c r="V202" i="2"/>
  <c r="V169" i="2"/>
  <c r="V136" i="2"/>
  <c r="V103" i="2"/>
  <c r="T202" i="2"/>
  <c r="T169" i="2"/>
  <c r="T136" i="2"/>
  <c r="T103" i="2"/>
  <c r="B203" i="2"/>
  <c r="B170" i="2"/>
  <c r="B137" i="2"/>
  <c r="B104" i="2"/>
  <c r="I203" i="2"/>
  <c r="I170" i="2"/>
  <c r="I137" i="2"/>
  <c r="I104" i="2"/>
  <c r="G203" i="2"/>
  <c r="G170" i="2"/>
  <c r="G137" i="2"/>
  <c r="G104" i="2"/>
  <c r="E203" i="2"/>
  <c r="E170" i="2"/>
  <c r="E137" i="2"/>
  <c r="E104" i="2"/>
  <c r="C203" i="2"/>
  <c r="C170" i="2"/>
  <c r="C137" i="2"/>
  <c r="C104" i="2"/>
  <c r="M203" i="2"/>
  <c r="M170" i="2"/>
  <c r="M137" i="2"/>
  <c r="M104" i="2"/>
  <c r="K203" i="2"/>
  <c r="K170" i="2"/>
  <c r="K137" i="2"/>
  <c r="K104" i="2"/>
  <c r="U203" i="2"/>
  <c r="U170" i="2"/>
  <c r="U137" i="2"/>
  <c r="U104" i="2"/>
  <c r="S203" i="2"/>
  <c r="S170" i="2"/>
  <c r="S137" i="2"/>
  <c r="S104" i="2"/>
  <c r="Q203" i="2"/>
  <c r="Q170" i="2"/>
  <c r="Q137" i="2"/>
  <c r="Q104" i="2"/>
  <c r="O203" i="2"/>
  <c r="O170" i="2"/>
  <c r="O137" i="2"/>
  <c r="O104" i="2"/>
  <c r="Y203" i="2"/>
  <c r="Y170" i="2"/>
  <c r="Y137" i="2"/>
  <c r="Y104" i="2"/>
  <c r="W203" i="2"/>
  <c r="W170" i="2"/>
  <c r="W137" i="2"/>
  <c r="W104" i="2"/>
  <c r="J204" i="2"/>
  <c r="J171" i="2"/>
  <c r="J138" i="2"/>
  <c r="J105" i="2"/>
  <c r="H204" i="2"/>
  <c r="H171" i="2"/>
  <c r="H138" i="2"/>
  <c r="H105" i="2"/>
  <c r="F204" i="2"/>
  <c r="F171" i="2"/>
  <c r="F138" i="2"/>
  <c r="F105" i="2"/>
  <c r="D204" i="2"/>
  <c r="D171" i="2"/>
  <c r="D138" i="2"/>
  <c r="D105" i="2"/>
  <c r="Q204" i="2"/>
  <c r="Q171" i="2"/>
  <c r="Q138" i="2"/>
  <c r="Q105" i="2"/>
  <c r="O204" i="2"/>
  <c r="O171" i="2"/>
  <c r="O138" i="2"/>
  <c r="O105" i="2"/>
  <c r="M204" i="2"/>
  <c r="M171" i="2"/>
  <c r="M138" i="2"/>
  <c r="M105" i="2"/>
  <c r="K204" i="2"/>
  <c r="K171" i="2"/>
  <c r="K138" i="2"/>
  <c r="K105" i="2"/>
  <c r="T204" i="2"/>
  <c r="T171" i="2"/>
  <c r="T138" i="2"/>
  <c r="T105" i="2"/>
  <c r="R204" i="2"/>
  <c r="R171" i="2"/>
  <c r="R138" i="2"/>
  <c r="R105" i="2"/>
  <c r="X204" i="2"/>
  <c r="X171" i="2"/>
  <c r="X138" i="2"/>
  <c r="X105" i="2"/>
  <c r="V204" i="2"/>
  <c r="V171" i="2"/>
  <c r="V138" i="2"/>
  <c r="V105" i="2"/>
  <c r="F205" i="2"/>
  <c r="F172" i="2"/>
  <c r="F139" i="2"/>
  <c r="F106" i="2"/>
  <c r="D205" i="2"/>
  <c r="D172" i="2"/>
  <c r="D139" i="2"/>
  <c r="D106" i="2"/>
  <c r="K205" i="2"/>
  <c r="K172" i="2"/>
  <c r="K139" i="2"/>
  <c r="K106" i="2"/>
  <c r="I205" i="2"/>
  <c r="I172" i="2"/>
  <c r="I139" i="2"/>
  <c r="I106" i="2"/>
  <c r="G205" i="2"/>
  <c r="G172" i="2"/>
  <c r="G139" i="2"/>
  <c r="G106" i="2"/>
  <c r="O205" i="2"/>
  <c r="O172" i="2"/>
  <c r="O139" i="2"/>
  <c r="O106" i="2"/>
  <c r="M205" i="2"/>
  <c r="M172" i="2"/>
  <c r="M139" i="2"/>
  <c r="M106" i="2"/>
  <c r="S205" i="2"/>
  <c r="S172" i="2"/>
  <c r="S139" i="2"/>
  <c r="S106" i="2"/>
  <c r="Q205" i="2"/>
  <c r="Q172" i="2"/>
  <c r="Q139" i="2"/>
  <c r="Q106" i="2"/>
  <c r="V205" i="2"/>
  <c r="V172" i="2"/>
  <c r="V139" i="2"/>
  <c r="V106" i="2"/>
  <c r="T205" i="2"/>
  <c r="T172" i="2"/>
  <c r="T139" i="2"/>
  <c r="T106" i="2"/>
  <c r="Y205" i="2"/>
  <c r="Y172" i="2"/>
  <c r="Y139" i="2"/>
  <c r="Y106" i="2"/>
  <c r="E206" i="2"/>
  <c r="E173" i="2"/>
  <c r="E140" i="2"/>
  <c r="E107" i="2"/>
  <c r="C206" i="2"/>
  <c r="C173" i="2"/>
  <c r="C140" i="2"/>
  <c r="C107" i="2"/>
  <c r="H206" i="2"/>
  <c r="H173" i="2"/>
  <c r="H140" i="2"/>
  <c r="H107" i="2"/>
  <c r="F206" i="2"/>
  <c r="F173" i="2"/>
  <c r="F140" i="2"/>
  <c r="F107" i="2"/>
  <c r="K206" i="2"/>
  <c r="K173" i="2"/>
  <c r="K140" i="2"/>
  <c r="K107" i="2"/>
  <c r="Q206" i="2"/>
  <c r="Q173" i="2"/>
  <c r="Q140" i="2"/>
  <c r="Q107" i="2"/>
  <c r="O206" i="2"/>
  <c r="O173" i="2"/>
  <c r="O140" i="2"/>
  <c r="O107" i="2"/>
  <c r="M206" i="2"/>
  <c r="M173" i="2"/>
  <c r="M140" i="2"/>
  <c r="M107" i="2"/>
  <c r="U206" i="2"/>
  <c r="U173" i="2"/>
  <c r="U140" i="2"/>
  <c r="U107" i="2"/>
  <c r="S206" i="2"/>
  <c r="S173" i="2"/>
  <c r="S140" i="2"/>
  <c r="S107" i="2"/>
  <c r="B207" i="2"/>
  <c r="B174" i="2"/>
  <c r="B141" i="2"/>
  <c r="B108" i="2"/>
  <c r="X206" i="2"/>
  <c r="X173" i="2"/>
  <c r="X140" i="2"/>
  <c r="X107" i="2"/>
  <c r="I207" i="2"/>
  <c r="I174" i="2"/>
  <c r="I141" i="2"/>
  <c r="I108" i="2"/>
  <c r="G207" i="2"/>
  <c r="G174" i="2"/>
  <c r="G141" i="2"/>
  <c r="G108" i="2"/>
  <c r="E207" i="2"/>
  <c r="E174" i="2"/>
  <c r="E141" i="2"/>
  <c r="E108" i="2"/>
  <c r="C207" i="2"/>
  <c r="C174" i="2"/>
  <c r="C141" i="2"/>
  <c r="C108" i="2"/>
  <c r="L207" i="2"/>
  <c r="L174" i="2"/>
  <c r="L141" i="2"/>
  <c r="L108" i="2"/>
  <c r="J207" i="2"/>
  <c r="J174" i="2"/>
  <c r="J141" i="2"/>
  <c r="J108" i="2"/>
  <c r="R207" i="2"/>
  <c r="R174" i="2"/>
  <c r="R141" i="2"/>
  <c r="R108" i="2"/>
  <c r="P207" i="2"/>
  <c r="P174" i="2"/>
  <c r="P141" i="2"/>
  <c r="P108" i="2"/>
  <c r="N207" i="2"/>
  <c r="N174" i="2"/>
  <c r="N141" i="2"/>
  <c r="N108" i="2"/>
  <c r="X207" i="2"/>
  <c r="X174" i="2"/>
  <c r="X141" i="2"/>
  <c r="X108" i="2"/>
  <c r="V207" i="2"/>
  <c r="V174" i="2"/>
  <c r="V141" i="2"/>
  <c r="V108" i="2"/>
  <c r="T207" i="2"/>
  <c r="T174" i="2"/>
  <c r="T141" i="2"/>
  <c r="T108" i="2"/>
  <c r="G208" i="2"/>
  <c r="G175" i="2"/>
  <c r="G142" i="2"/>
  <c r="G109" i="2"/>
  <c r="E208" i="2"/>
  <c r="E175" i="2"/>
  <c r="E142" i="2"/>
  <c r="E109" i="2"/>
  <c r="C208" i="2"/>
  <c r="C175" i="2"/>
  <c r="C142" i="2"/>
  <c r="C109" i="2"/>
  <c r="I208" i="2"/>
  <c r="I175" i="2"/>
  <c r="I142" i="2"/>
  <c r="I109" i="2"/>
  <c r="O208" i="2"/>
  <c r="O175" i="2"/>
  <c r="O142" i="2"/>
  <c r="O109" i="2"/>
  <c r="M208" i="2"/>
  <c r="M175" i="2"/>
  <c r="M142" i="2"/>
  <c r="M109" i="2"/>
  <c r="K208" i="2"/>
  <c r="K175" i="2"/>
  <c r="K142" i="2"/>
  <c r="K109" i="2"/>
  <c r="Q208" i="2"/>
  <c r="Q175" i="2"/>
  <c r="Q142" i="2"/>
  <c r="Q109" i="2"/>
  <c r="T208" i="2"/>
  <c r="T175" i="2"/>
  <c r="T142" i="2"/>
  <c r="T109" i="2"/>
  <c r="X208" i="2"/>
  <c r="X175" i="2"/>
  <c r="X142" i="2"/>
  <c r="X109" i="2"/>
  <c r="V208" i="2"/>
  <c r="V175" i="2"/>
  <c r="V142" i="2"/>
  <c r="V109" i="2"/>
  <c r="B209" i="2"/>
  <c r="B176" i="2"/>
  <c r="B143" i="2"/>
  <c r="B110" i="2"/>
  <c r="F209" i="2"/>
  <c r="F176" i="2"/>
  <c r="F143" i="2"/>
  <c r="F110" i="2"/>
  <c r="D209" i="2"/>
  <c r="D176" i="2"/>
  <c r="D143" i="2"/>
  <c r="D110" i="2"/>
  <c r="K209" i="2"/>
  <c r="K176" i="2"/>
  <c r="K143" i="2"/>
  <c r="K110" i="2"/>
  <c r="I209" i="2"/>
  <c r="I176" i="2"/>
  <c r="I143" i="2"/>
  <c r="I110" i="2"/>
  <c r="G209" i="2"/>
  <c r="G176" i="2"/>
  <c r="G143" i="2"/>
  <c r="G110" i="2"/>
  <c r="O209" i="2"/>
  <c r="O176" i="2"/>
  <c r="O143" i="2"/>
  <c r="O110" i="2"/>
  <c r="M209" i="2"/>
  <c r="M176" i="2"/>
  <c r="M143" i="2"/>
  <c r="M110" i="2"/>
  <c r="T209" i="2"/>
  <c r="T176" i="2"/>
  <c r="T143" i="2"/>
  <c r="T110" i="2"/>
  <c r="R209" i="2"/>
  <c r="R176" i="2"/>
  <c r="R143" i="2"/>
  <c r="R110" i="2"/>
  <c r="X209" i="2"/>
  <c r="X176" i="2"/>
  <c r="X143" i="2"/>
  <c r="X110" i="2"/>
  <c r="V209" i="2"/>
  <c r="V176" i="2"/>
  <c r="V143" i="2"/>
  <c r="V110" i="2"/>
  <c r="B210" i="2"/>
  <c r="B177" i="2"/>
  <c r="B144" i="2"/>
  <c r="B111" i="2"/>
  <c r="E210" i="2"/>
  <c r="E177" i="2"/>
  <c r="E144" i="2"/>
  <c r="E111" i="2"/>
  <c r="C210" i="2"/>
  <c r="C177" i="2"/>
  <c r="C144" i="2"/>
  <c r="C111" i="2"/>
  <c r="H210" i="2"/>
  <c r="H177" i="2"/>
  <c r="H144" i="2"/>
  <c r="H111" i="2"/>
  <c r="F210" i="2"/>
  <c r="F177" i="2"/>
  <c r="F144" i="2"/>
  <c r="F111" i="2"/>
  <c r="L210" i="2"/>
  <c r="L177" i="2"/>
  <c r="L144" i="2"/>
  <c r="L111" i="2"/>
  <c r="J210" i="2"/>
  <c r="J177" i="2"/>
  <c r="J144" i="2"/>
  <c r="J111" i="2"/>
  <c r="P210" i="2"/>
  <c r="P177" i="2"/>
  <c r="P144" i="2"/>
  <c r="P111" i="2"/>
  <c r="N210" i="2"/>
  <c r="N177" i="2"/>
  <c r="N144" i="2"/>
  <c r="N111" i="2"/>
  <c r="T210" i="2"/>
  <c r="T177" i="2"/>
  <c r="T144" i="2"/>
  <c r="T111" i="2"/>
  <c r="R210" i="2"/>
  <c r="R177" i="2"/>
  <c r="R144" i="2"/>
  <c r="R111" i="2"/>
  <c r="X210" i="2"/>
  <c r="X177" i="2"/>
  <c r="X144" i="2"/>
  <c r="X111" i="2"/>
  <c r="V210" i="2"/>
  <c r="V177" i="2"/>
  <c r="V144" i="2"/>
  <c r="V111" i="2"/>
  <c r="E211" i="2"/>
  <c r="E178" i="2"/>
  <c r="E145" i="2"/>
  <c r="E112" i="2"/>
  <c r="C211" i="2"/>
  <c r="C178" i="2"/>
  <c r="C145" i="2"/>
  <c r="C112" i="2"/>
  <c r="G211" i="2"/>
  <c r="G178" i="2"/>
  <c r="G145" i="2"/>
  <c r="G112" i="2"/>
  <c r="K211" i="2"/>
  <c r="K178" i="2"/>
  <c r="K145" i="2"/>
  <c r="K112" i="2"/>
  <c r="I211" i="2"/>
  <c r="I178" i="2"/>
  <c r="I145" i="2"/>
  <c r="I112" i="2"/>
  <c r="N211" i="2"/>
  <c r="N178" i="2"/>
  <c r="N145" i="2"/>
  <c r="N112" i="2"/>
  <c r="L211" i="2"/>
  <c r="L178" i="2"/>
  <c r="L145" i="2"/>
  <c r="L112" i="2"/>
  <c r="R211" i="2"/>
  <c r="R178" i="2"/>
  <c r="R145" i="2"/>
  <c r="R112" i="2"/>
  <c r="P211" i="2"/>
  <c r="P178" i="2"/>
  <c r="P145" i="2"/>
  <c r="P112" i="2"/>
  <c r="U211" i="2"/>
  <c r="U178" i="2"/>
  <c r="U145" i="2"/>
  <c r="U112" i="2"/>
  <c r="Y211" i="2"/>
  <c r="Y178" i="2"/>
  <c r="Y145" i="2"/>
  <c r="Y112" i="2"/>
  <c r="W211" i="2"/>
  <c r="W178" i="2"/>
  <c r="W145" i="2"/>
  <c r="W112" i="2"/>
  <c r="D212" i="2"/>
  <c r="D179" i="2"/>
  <c r="D146" i="2"/>
  <c r="D113" i="2"/>
  <c r="G212" i="2"/>
  <c r="G179" i="2"/>
  <c r="G146" i="2"/>
  <c r="G113" i="2"/>
  <c r="E212" i="2"/>
  <c r="E179" i="2"/>
  <c r="E146" i="2"/>
  <c r="E113" i="2"/>
  <c r="H212" i="2"/>
  <c r="H179" i="2"/>
  <c r="H146" i="2"/>
  <c r="H113" i="2"/>
  <c r="K212" i="2"/>
  <c r="K179" i="2"/>
  <c r="K146" i="2"/>
  <c r="K113" i="2"/>
  <c r="N212" i="2"/>
  <c r="N179" i="2"/>
  <c r="N146" i="2"/>
  <c r="N113" i="2"/>
  <c r="P212" i="2"/>
  <c r="P179" i="2"/>
  <c r="P146" i="2"/>
  <c r="P113" i="2"/>
  <c r="R212" i="2"/>
  <c r="R179" i="2"/>
  <c r="R146" i="2"/>
  <c r="R113" i="2"/>
  <c r="T212" i="2"/>
  <c r="T179" i="2"/>
  <c r="T146" i="2"/>
  <c r="T113" i="2"/>
  <c r="V212" i="2"/>
  <c r="V179" i="2"/>
  <c r="V146" i="2"/>
  <c r="V113" i="2"/>
  <c r="Y212" i="2"/>
  <c r="Y179" i="2"/>
  <c r="Y146" i="2"/>
  <c r="Y113" i="2"/>
  <c r="W212" i="2"/>
  <c r="W179" i="2"/>
  <c r="W146" i="2"/>
  <c r="W113" i="2"/>
  <c r="D213" i="2"/>
  <c r="D180" i="2"/>
  <c r="D147" i="2"/>
  <c r="D114" i="2"/>
  <c r="F213" i="2"/>
  <c r="F180" i="2"/>
  <c r="F147" i="2"/>
  <c r="F114" i="2"/>
  <c r="H213" i="2"/>
  <c r="H180" i="2"/>
  <c r="H147" i="2"/>
  <c r="H114" i="2"/>
  <c r="J213" i="2"/>
  <c r="J180" i="2"/>
  <c r="J147" i="2"/>
  <c r="J114" i="2"/>
  <c r="L213" i="2"/>
  <c r="L180" i="2"/>
  <c r="L147" i="2"/>
  <c r="L114" i="2"/>
  <c r="N213" i="2"/>
  <c r="N180" i="2"/>
  <c r="N147" i="2"/>
  <c r="N114" i="2"/>
  <c r="P213" i="2"/>
  <c r="P180" i="2"/>
  <c r="P147" i="2"/>
  <c r="P114" i="2"/>
  <c r="R213" i="2"/>
  <c r="R180" i="2"/>
  <c r="R147" i="2"/>
  <c r="R114" i="2"/>
  <c r="S213" i="2"/>
  <c r="S180" i="2"/>
  <c r="S147" i="2"/>
  <c r="S114" i="2"/>
  <c r="T213" i="2"/>
  <c r="T180" i="2"/>
  <c r="T147" i="2"/>
  <c r="T114" i="2"/>
  <c r="V213" i="2"/>
  <c r="V180" i="2"/>
  <c r="V147" i="2"/>
  <c r="V114" i="2"/>
  <c r="X213" i="2"/>
  <c r="X180" i="2"/>
  <c r="X147" i="2"/>
  <c r="X114" i="2"/>
  <c r="C214" i="2"/>
  <c r="C181" i="2"/>
  <c r="C148" i="2"/>
  <c r="C115" i="2"/>
  <c r="E214" i="2"/>
  <c r="E181" i="2"/>
  <c r="E148" i="2"/>
  <c r="E115" i="2"/>
  <c r="G214" i="2"/>
  <c r="G181" i="2"/>
  <c r="G148" i="2"/>
  <c r="G115" i="2"/>
  <c r="I214" i="2"/>
  <c r="I181" i="2"/>
  <c r="I148" i="2"/>
  <c r="I115" i="2"/>
  <c r="K214" i="2"/>
  <c r="K181" i="2"/>
  <c r="K148" i="2"/>
  <c r="K115" i="2"/>
  <c r="M214" i="2"/>
  <c r="M181" i="2"/>
  <c r="M148" i="2"/>
  <c r="M115" i="2"/>
  <c r="O214" i="2"/>
  <c r="O181" i="2"/>
  <c r="O148" i="2"/>
  <c r="O115" i="2"/>
  <c r="Q214" i="2"/>
  <c r="Q181" i="2"/>
  <c r="Q148" i="2"/>
  <c r="Q115" i="2"/>
  <c r="S214" i="2"/>
  <c r="S181" i="2"/>
  <c r="S148" i="2"/>
  <c r="S115" i="2"/>
  <c r="U214" i="2"/>
  <c r="U181" i="2"/>
  <c r="U148" i="2"/>
  <c r="U115" i="2"/>
  <c r="W214" i="2"/>
  <c r="W181" i="2"/>
  <c r="W148" i="2"/>
  <c r="W115" i="2"/>
  <c r="Y214" i="2"/>
  <c r="Y181" i="2"/>
  <c r="Y148" i="2"/>
  <c r="Y115" i="2"/>
  <c r="P297" i="1"/>
  <c r="R297" i="1"/>
  <c r="T297" i="1"/>
  <c r="V297" i="1"/>
  <c r="X297" i="1"/>
  <c r="O297" i="1"/>
  <c r="Q297" i="1"/>
  <c r="S297" i="1"/>
  <c r="U297" i="1"/>
  <c r="W297" i="1"/>
  <c r="Y297" i="1"/>
  <c r="O263" i="1"/>
  <c r="Q263" i="1"/>
  <c r="S263" i="1"/>
  <c r="U263" i="1"/>
  <c r="W263" i="1"/>
  <c r="Y263" i="1"/>
  <c r="P263" i="1"/>
  <c r="R263" i="1"/>
  <c r="T263" i="1"/>
  <c r="V263" i="1"/>
  <c r="X263" i="1"/>
  <c r="O331" i="1"/>
  <c r="Q331" i="1"/>
  <c r="S331" i="1"/>
  <c r="U331" i="1"/>
  <c r="W331" i="1"/>
  <c r="Y331" i="1"/>
  <c r="P331" i="1"/>
  <c r="R331" i="1"/>
  <c r="T331" i="1"/>
  <c r="V331" i="1"/>
  <c r="X331" i="1"/>
  <c r="B244" i="1"/>
  <c r="V243" i="1"/>
  <c r="V244" i="1"/>
  <c r="R244" i="1"/>
  <c r="B245" i="1"/>
  <c r="D245" i="1"/>
  <c r="N245" i="1"/>
  <c r="P246" i="1"/>
  <c r="B247" i="1"/>
  <c r="R247" i="1"/>
  <c r="X247" i="1"/>
  <c r="T247" i="1"/>
  <c r="F248" i="1"/>
  <c r="P248" i="1"/>
  <c r="L248" i="1"/>
  <c r="F249" i="1"/>
  <c r="N249" i="1"/>
  <c r="J249" i="1"/>
  <c r="F251" i="1"/>
  <c r="L251" i="1"/>
  <c r="T251" i="1"/>
  <c r="X251" i="1"/>
  <c r="Y365" i="1"/>
  <c r="W365" i="1"/>
  <c r="U365" i="1"/>
  <c r="S365" i="1"/>
  <c r="Q365" i="1"/>
  <c r="O365" i="1"/>
  <c r="X243" i="1"/>
  <c r="P244" i="1"/>
  <c r="N244" i="1"/>
  <c r="T244" i="1"/>
  <c r="X244" i="1"/>
  <c r="F245" i="1"/>
  <c r="L245" i="1"/>
  <c r="P247" i="1"/>
  <c r="V247" i="1"/>
  <c r="H248" i="1"/>
  <c r="D248" i="1"/>
  <c r="N248" i="1"/>
  <c r="J248" i="1"/>
  <c r="D249" i="1"/>
  <c r="L249" i="1"/>
  <c r="H249" i="1"/>
  <c r="H251" i="1"/>
  <c r="D251" i="1"/>
  <c r="N251" i="1"/>
  <c r="J251" i="1"/>
  <c r="R251" i="1"/>
  <c r="P251" i="1"/>
  <c r="B252" i="1"/>
  <c r="V251" i="1"/>
  <c r="P286" i="1"/>
  <c r="N252" i="1"/>
  <c r="L286" i="1"/>
  <c r="B287" i="1"/>
  <c r="J287" i="1"/>
  <c r="H287" i="1"/>
  <c r="P287" i="1"/>
  <c r="N287" i="1"/>
  <c r="L287" i="1"/>
  <c r="R287" i="1"/>
  <c r="B288" i="1"/>
  <c r="X287" i="1"/>
  <c r="D288" i="1"/>
  <c r="L288" i="1"/>
  <c r="J288" i="1"/>
  <c r="P288" i="1"/>
  <c r="N288" i="1"/>
  <c r="V288" i="1"/>
  <c r="T288" i="1"/>
  <c r="R288" i="1"/>
  <c r="H289" i="1"/>
  <c r="F289" i="1"/>
  <c r="D289" i="1"/>
  <c r="B290" i="1"/>
  <c r="F290" i="1"/>
  <c r="D290" i="1"/>
  <c r="J290" i="1"/>
  <c r="H290" i="1"/>
  <c r="N290" i="1"/>
  <c r="L290" i="1"/>
  <c r="R290" i="1"/>
  <c r="P290" i="1"/>
  <c r="J291" i="1"/>
  <c r="H291" i="1"/>
  <c r="P291" i="1"/>
  <c r="N291" i="1"/>
  <c r="L291" i="1"/>
  <c r="D292" i="1"/>
  <c r="B293" i="1"/>
  <c r="D293" i="1"/>
  <c r="H293" i="1"/>
  <c r="F293" i="1"/>
  <c r="J293" i="1"/>
  <c r="V293" i="1"/>
  <c r="T293" i="1"/>
  <c r="X293" i="1"/>
  <c r="B294" i="1"/>
  <c r="F294" i="1"/>
  <c r="L294" i="1"/>
  <c r="J294" i="1"/>
  <c r="X294" i="1"/>
  <c r="B295" i="1"/>
  <c r="B296" i="1"/>
  <c r="D296" i="1"/>
  <c r="F296" i="1"/>
  <c r="H296" i="1"/>
  <c r="J296" i="1"/>
  <c r="L296" i="1"/>
  <c r="N296" i="1"/>
  <c r="P296" i="1"/>
  <c r="R296" i="1"/>
  <c r="T296" i="1"/>
  <c r="V296" i="1"/>
  <c r="X296" i="1"/>
  <c r="B297" i="1"/>
  <c r="X365" i="1"/>
  <c r="V365" i="1"/>
  <c r="T365" i="1"/>
  <c r="R365" i="1"/>
  <c r="P365" i="1"/>
  <c r="X152" i="1"/>
  <c r="V152" i="1"/>
  <c r="T152" i="1"/>
  <c r="R152" i="1"/>
  <c r="P152" i="1"/>
  <c r="Y186" i="1"/>
  <c r="W186" i="1"/>
  <c r="U186" i="1"/>
  <c r="S186" i="1"/>
  <c r="Q186" i="1"/>
  <c r="O186" i="1"/>
  <c r="X220" i="1"/>
  <c r="V220" i="1"/>
  <c r="T220" i="1"/>
  <c r="R220" i="1"/>
  <c r="P220" i="1"/>
  <c r="Y152" i="1"/>
  <c r="W152" i="1"/>
  <c r="U152" i="1"/>
  <c r="S152" i="1"/>
  <c r="Q152" i="1"/>
  <c r="O152" i="1"/>
  <c r="X186" i="1"/>
  <c r="V186" i="1"/>
  <c r="T186" i="1"/>
  <c r="R186" i="1"/>
  <c r="P186" i="1"/>
  <c r="Y220" i="1"/>
  <c r="W220" i="1"/>
  <c r="U220" i="1"/>
  <c r="S220" i="1"/>
  <c r="Q220" i="1"/>
  <c r="O220" i="1"/>
  <c r="O118" i="1"/>
  <c r="Q118" i="1"/>
  <c r="S118" i="1"/>
  <c r="U118" i="1"/>
  <c r="W118" i="1"/>
  <c r="Y118" i="1"/>
  <c r="P118" i="1"/>
  <c r="R118" i="1"/>
  <c r="T118" i="1"/>
  <c r="V118" i="1"/>
  <c r="X118" i="1"/>
  <c r="G99" i="1"/>
  <c r="K99" i="1"/>
  <c r="K100" i="1"/>
  <c r="O100" i="1"/>
  <c r="S100" i="1"/>
  <c r="W100" i="1"/>
  <c r="E101" i="1"/>
  <c r="K101" i="1"/>
  <c r="U101" i="1"/>
  <c r="Y101" i="1"/>
  <c r="E102" i="1"/>
  <c r="M102" i="1"/>
  <c r="K102" i="1"/>
  <c r="S103" i="1"/>
  <c r="Y103" i="1"/>
  <c r="Q104" i="1"/>
  <c r="Y104" i="1"/>
  <c r="U104" i="1"/>
  <c r="K105" i="1"/>
  <c r="G105" i="1"/>
  <c r="O105" i="1"/>
  <c r="W105" i="1"/>
  <c r="S105" i="1"/>
  <c r="G107" i="1"/>
  <c r="E107" i="1"/>
  <c r="S107" i="1"/>
  <c r="W107" i="1"/>
  <c r="E108" i="1"/>
  <c r="C108" i="1"/>
  <c r="W108" i="1"/>
  <c r="G109" i="1"/>
  <c r="Y109" i="1"/>
  <c r="W109" i="1"/>
  <c r="M110" i="1"/>
  <c r="K110" i="1"/>
  <c r="S110" i="1"/>
  <c r="Q110" i="1"/>
  <c r="O110" i="1"/>
  <c r="Y110" i="1"/>
  <c r="W110" i="1"/>
  <c r="U110" i="1"/>
  <c r="S111" i="1"/>
  <c r="W111" i="1"/>
  <c r="U111" i="1"/>
  <c r="Y111" i="1"/>
  <c r="E112" i="1"/>
  <c r="C112" i="1"/>
  <c r="S112" i="1"/>
  <c r="Q112" i="1"/>
  <c r="W112" i="1"/>
  <c r="U112" i="1"/>
  <c r="Y112" i="1"/>
  <c r="I113" i="1"/>
  <c r="G113" i="1"/>
  <c r="M113" i="1"/>
  <c r="K113" i="1"/>
  <c r="Q113" i="1"/>
  <c r="O113" i="1"/>
  <c r="U113" i="1"/>
  <c r="S113" i="1"/>
  <c r="Y113" i="1"/>
  <c r="W113" i="1"/>
  <c r="O114" i="1"/>
  <c r="M114" i="1"/>
  <c r="S114" i="1"/>
  <c r="Q114" i="1"/>
  <c r="C115" i="1"/>
  <c r="I115" i="1"/>
  <c r="M115" i="1"/>
  <c r="O115" i="1"/>
  <c r="Q115" i="1"/>
  <c r="S115" i="1"/>
  <c r="U115" i="1"/>
  <c r="C116" i="1"/>
  <c r="E116" i="1"/>
  <c r="G116" i="1"/>
  <c r="I116" i="1"/>
  <c r="K116" i="1"/>
  <c r="M116" i="1"/>
  <c r="O116" i="1"/>
  <c r="Q116" i="1"/>
  <c r="U116" i="1"/>
  <c r="W116" i="1"/>
  <c r="Y116" i="1"/>
  <c r="E118" i="1"/>
  <c r="G118" i="1"/>
  <c r="I118" i="1"/>
  <c r="K118" i="1"/>
  <c r="M118" i="1"/>
  <c r="C99" i="1"/>
  <c r="E99" i="1"/>
  <c r="I99" i="1"/>
  <c r="I100" i="1"/>
  <c r="Q100" i="1"/>
  <c r="U100" i="1"/>
  <c r="Y100" i="1"/>
  <c r="C101" i="1"/>
  <c r="G101" i="1"/>
  <c r="M101" i="1"/>
  <c r="I101" i="1"/>
  <c r="W101" i="1"/>
  <c r="S101" i="1"/>
  <c r="G102" i="1"/>
  <c r="C102" i="1"/>
  <c r="I102" i="1"/>
  <c r="Y102" i="1"/>
  <c r="U103" i="1"/>
  <c r="Q103" i="1"/>
  <c r="W103" i="1"/>
  <c r="S104" i="1"/>
  <c r="O104" i="1"/>
  <c r="W104" i="1"/>
  <c r="E105" i="1"/>
  <c r="C105" i="1"/>
  <c r="I105" i="1"/>
  <c r="Q105" i="1"/>
  <c r="M105" i="1"/>
  <c r="U105" i="1"/>
  <c r="Y105" i="1"/>
  <c r="I107" i="1"/>
  <c r="C107" i="1"/>
  <c r="U107" i="1"/>
  <c r="Y107" i="1"/>
  <c r="U108" i="1"/>
  <c r="I109" i="1"/>
  <c r="Y345" i="1"/>
  <c r="Y311" i="1"/>
  <c r="Y277" i="1"/>
  <c r="W345" i="1"/>
  <c r="W311" i="1"/>
  <c r="W277" i="1"/>
  <c r="D346" i="1"/>
  <c r="D312" i="1"/>
  <c r="D278" i="1"/>
  <c r="H346" i="1"/>
  <c r="H312" i="1"/>
  <c r="H278" i="1"/>
  <c r="F346" i="1"/>
  <c r="F312" i="1"/>
  <c r="F278" i="1"/>
  <c r="L346" i="1"/>
  <c r="L312" i="1"/>
  <c r="L278" i="1"/>
  <c r="J346" i="1"/>
  <c r="J312" i="1"/>
  <c r="J278" i="1"/>
  <c r="Q346" i="1"/>
  <c r="Q312" i="1"/>
  <c r="Q278" i="1"/>
  <c r="O346" i="1"/>
  <c r="O312" i="1"/>
  <c r="O278" i="1"/>
  <c r="M346" i="1"/>
  <c r="M312" i="1"/>
  <c r="M278" i="1"/>
  <c r="U346" i="1"/>
  <c r="U312" i="1"/>
  <c r="U278" i="1"/>
  <c r="S346" i="1"/>
  <c r="S312" i="1"/>
  <c r="S278" i="1"/>
  <c r="Y346" i="1"/>
  <c r="Y312" i="1"/>
  <c r="Y278" i="1"/>
  <c r="W346" i="1"/>
  <c r="W312" i="1"/>
  <c r="W278" i="1"/>
  <c r="G347" i="1"/>
  <c r="G313" i="1"/>
  <c r="G279" i="1"/>
  <c r="E347" i="1"/>
  <c r="E313" i="1"/>
  <c r="E279" i="1"/>
  <c r="C347" i="1"/>
  <c r="C313" i="1"/>
  <c r="C279" i="1"/>
  <c r="J347" i="1"/>
  <c r="J313" i="1"/>
  <c r="J279" i="1"/>
  <c r="H347" i="1"/>
  <c r="H313" i="1"/>
  <c r="H279" i="1"/>
  <c r="M347" i="1"/>
  <c r="M313" i="1"/>
  <c r="M279" i="1"/>
  <c r="R347" i="1"/>
  <c r="R313" i="1"/>
  <c r="R279" i="1"/>
  <c r="P347" i="1"/>
  <c r="P313" i="1"/>
  <c r="P279" i="1"/>
  <c r="V347" i="1"/>
  <c r="V313" i="1"/>
  <c r="V279" i="1"/>
  <c r="T347" i="1"/>
  <c r="T313" i="1"/>
  <c r="T279" i="1"/>
  <c r="B348" i="1"/>
  <c r="B314" i="1"/>
  <c r="B280" i="1"/>
  <c r="X347" i="1"/>
  <c r="X313" i="1"/>
  <c r="X279" i="1"/>
  <c r="D348" i="1"/>
  <c r="D314" i="1"/>
  <c r="D280" i="1"/>
  <c r="H348" i="1"/>
  <c r="H314" i="1"/>
  <c r="H280" i="1"/>
  <c r="F348" i="1"/>
  <c r="F314" i="1"/>
  <c r="F280" i="1"/>
  <c r="N348" i="1"/>
  <c r="N314" i="1"/>
  <c r="N280" i="1"/>
  <c r="L348" i="1"/>
  <c r="L314" i="1"/>
  <c r="L280" i="1"/>
  <c r="J348" i="1"/>
  <c r="J314" i="1"/>
  <c r="J280" i="1"/>
  <c r="Q348" i="1"/>
  <c r="Q314" i="1"/>
  <c r="Q280" i="1"/>
  <c r="O348" i="1"/>
  <c r="O314" i="1"/>
  <c r="O280" i="1"/>
  <c r="V348" i="1"/>
  <c r="V314" i="1"/>
  <c r="V280" i="1"/>
  <c r="T348" i="1"/>
  <c r="T314" i="1"/>
  <c r="T280" i="1"/>
  <c r="R348" i="1"/>
  <c r="R314" i="1"/>
  <c r="R280" i="1"/>
  <c r="X348" i="1"/>
  <c r="X314" i="1"/>
  <c r="X280" i="1"/>
  <c r="H349" i="1"/>
  <c r="H315" i="1"/>
  <c r="H281" i="1"/>
  <c r="F349" i="1"/>
  <c r="F315" i="1"/>
  <c r="F281" i="1"/>
  <c r="D349" i="1"/>
  <c r="D315" i="1"/>
  <c r="D281" i="1"/>
  <c r="N349" i="1"/>
  <c r="N315" i="1"/>
  <c r="N281" i="1"/>
  <c r="L349" i="1"/>
  <c r="L315" i="1"/>
  <c r="L281" i="1"/>
  <c r="J349" i="1"/>
  <c r="J315" i="1"/>
  <c r="J281" i="1"/>
  <c r="S349" i="1"/>
  <c r="S315" i="1"/>
  <c r="S281" i="1"/>
  <c r="Q349" i="1"/>
  <c r="Q315" i="1"/>
  <c r="Q281" i="1"/>
  <c r="O349" i="1"/>
  <c r="O315" i="1"/>
  <c r="O281" i="1"/>
  <c r="W349" i="1"/>
  <c r="W315" i="1"/>
  <c r="W281" i="1"/>
  <c r="U349" i="1"/>
  <c r="U315" i="1"/>
  <c r="U281" i="1"/>
  <c r="B350" i="1"/>
  <c r="B316" i="1"/>
  <c r="B282" i="1"/>
  <c r="I350" i="1"/>
  <c r="I316" i="1"/>
  <c r="I282" i="1"/>
  <c r="G350" i="1"/>
  <c r="G316" i="1"/>
  <c r="G282" i="1"/>
  <c r="E350" i="1"/>
  <c r="E316" i="1"/>
  <c r="E282" i="1"/>
  <c r="C350" i="1"/>
  <c r="C316" i="1"/>
  <c r="C282" i="1"/>
  <c r="O350" i="1"/>
  <c r="O316" i="1"/>
  <c r="O282" i="1"/>
  <c r="M350" i="1"/>
  <c r="M316" i="1"/>
  <c r="M282" i="1"/>
  <c r="K350" i="1"/>
  <c r="K316" i="1"/>
  <c r="K282" i="1"/>
  <c r="V350" i="1"/>
  <c r="V316" i="1"/>
  <c r="V282" i="1"/>
  <c r="T350" i="1"/>
  <c r="T316" i="1"/>
  <c r="T282" i="1"/>
  <c r="R350" i="1"/>
  <c r="R316" i="1"/>
  <c r="R282" i="1"/>
  <c r="B351" i="1"/>
  <c r="B317" i="1"/>
  <c r="B283" i="1"/>
  <c r="X350" i="1"/>
  <c r="X316" i="1"/>
  <c r="X282" i="1"/>
  <c r="G351" i="1"/>
  <c r="G317" i="1"/>
  <c r="G283" i="1"/>
  <c r="E351" i="1"/>
  <c r="E317" i="1"/>
  <c r="E283" i="1"/>
  <c r="C351" i="1"/>
  <c r="C317" i="1"/>
  <c r="C283" i="1"/>
  <c r="M351" i="1"/>
  <c r="M317" i="1"/>
  <c r="M283" i="1"/>
  <c r="K351" i="1"/>
  <c r="K317" i="1"/>
  <c r="K283" i="1"/>
  <c r="I351" i="1"/>
  <c r="I317" i="1"/>
  <c r="I283" i="1"/>
  <c r="T351" i="1"/>
  <c r="T317" i="1"/>
  <c r="T283" i="1"/>
  <c r="R351" i="1"/>
  <c r="R317" i="1"/>
  <c r="R283" i="1"/>
  <c r="P351" i="1"/>
  <c r="P317" i="1"/>
  <c r="P283" i="1"/>
  <c r="B352" i="1"/>
  <c r="B318" i="1"/>
  <c r="B284" i="1"/>
  <c r="X351" i="1"/>
  <c r="X317" i="1"/>
  <c r="X283" i="1"/>
  <c r="V351" i="1"/>
  <c r="V317" i="1"/>
  <c r="V283" i="1"/>
  <c r="F352" i="1"/>
  <c r="F318" i="1"/>
  <c r="F284" i="1"/>
  <c r="D352" i="1"/>
  <c r="D318" i="1"/>
  <c r="D284" i="1"/>
  <c r="L352" i="1"/>
  <c r="L318" i="1"/>
  <c r="L284" i="1"/>
  <c r="J352" i="1"/>
  <c r="J318" i="1"/>
  <c r="J284" i="1"/>
  <c r="H352" i="1"/>
  <c r="H318" i="1"/>
  <c r="H284" i="1"/>
  <c r="R352" i="1"/>
  <c r="R318" i="1"/>
  <c r="R284" i="1"/>
  <c r="P352" i="1"/>
  <c r="P318" i="1"/>
  <c r="P284" i="1"/>
  <c r="N352" i="1"/>
  <c r="N318" i="1"/>
  <c r="N284" i="1"/>
  <c r="X352" i="1"/>
  <c r="X318" i="1"/>
  <c r="X284" i="1"/>
  <c r="V352" i="1"/>
  <c r="V318" i="1"/>
  <c r="V284" i="1"/>
  <c r="T352" i="1"/>
  <c r="T318" i="1"/>
  <c r="T284" i="1"/>
  <c r="B353" i="1"/>
  <c r="B319" i="1"/>
  <c r="B285" i="1"/>
  <c r="I353" i="1"/>
  <c r="I319" i="1"/>
  <c r="I285" i="1"/>
  <c r="G353" i="1"/>
  <c r="G319" i="1"/>
  <c r="G285" i="1"/>
  <c r="E353" i="1"/>
  <c r="E319" i="1"/>
  <c r="E285" i="1"/>
  <c r="C353" i="1"/>
  <c r="C319" i="1"/>
  <c r="C285" i="1"/>
  <c r="M353" i="1"/>
  <c r="M319" i="1"/>
  <c r="M285" i="1"/>
  <c r="K353" i="1"/>
  <c r="K319" i="1"/>
  <c r="K285" i="1"/>
  <c r="U353" i="1"/>
  <c r="U319" i="1"/>
  <c r="U285" i="1"/>
  <c r="S353" i="1"/>
  <c r="S319" i="1"/>
  <c r="S285" i="1"/>
  <c r="Q353" i="1"/>
  <c r="Q319" i="1"/>
  <c r="Q285" i="1"/>
  <c r="O353" i="1"/>
  <c r="O319" i="1"/>
  <c r="O285" i="1"/>
  <c r="Y353" i="1"/>
  <c r="Y319" i="1"/>
  <c r="Y285" i="1"/>
  <c r="W353" i="1"/>
  <c r="W319" i="1"/>
  <c r="W285" i="1"/>
  <c r="J354" i="1"/>
  <c r="J320" i="1"/>
  <c r="J286" i="1"/>
  <c r="H354" i="1"/>
  <c r="H320" i="1"/>
  <c r="H286" i="1"/>
  <c r="F354" i="1"/>
  <c r="F320" i="1"/>
  <c r="F286" i="1"/>
  <c r="D354" i="1"/>
  <c r="D320" i="1"/>
  <c r="D286" i="1"/>
  <c r="Q354" i="1"/>
  <c r="Q320" i="1"/>
  <c r="Q286" i="1"/>
  <c r="O354" i="1"/>
  <c r="O320" i="1"/>
  <c r="O286" i="1"/>
  <c r="M354" i="1"/>
  <c r="M320" i="1"/>
  <c r="M286" i="1"/>
  <c r="K354" i="1"/>
  <c r="K320" i="1"/>
  <c r="K286" i="1"/>
  <c r="T354" i="1"/>
  <c r="T320" i="1"/>
  <c r="R354" i="1"/>
  <c r="R320" i="1"/>
  <c r="X354" i="1"/>
  <c r="X320" i="1"/>
  <c r="V354" i="1"/>
  <c r="V320" i="1"/>
  <c r="F355" i="1"/>
  <c r="F321" i="1"/>
  <c r="D355" i="1"/>
  <c r="D321" i="1"/>
  <c r="K355" i="1"/>
  <c r="K321" i="1"/>
  <c r="I355" i="1"/>
  <c r="I321" i="1"/>
  <c r="G355" i="1"/>
  <c r="G321" i="1"/>
  <c r="O355" i="1"/>
  <c r="O321" i="1"/>
  <c r="M355" i="1"/>
  <c r="M321" i="1"/>
  <c r="S355" i="1"/>
  <c r="S321" i="1"/>
  <c r="Q355" i="1"/>
  <c r="Q321" i="1"/>
  <c r="V355" i="1"/>
  <c r="V321" i="1"/>
  <c r="T355" i="1"/>
  <c r="T321" i="1"/>
  <c r="Y355" i="1"/>
  <c r="Y321" i="1"/>
  <c r="E356" i="1"/>
  <c r="E322" i="1"/>
  <c r="C356" i="1"/>
  <c r="C322" i="1"/>
  <c r="H356" i="1"/>
  <c r="H322" i="1"/>
  <c r="F356" i="1"/>
  <c r="F322" i="1"/>
  <c r="K356" i="1"/>
  <c r="K322" i="1"/>
  <c r="Q356" i="1"/>
  <c r="Q322" i="1"/>
  <c r="O356" i="1"/>
  <c r="O322" i="1"/>
  <c r="M356" i="1"/>
  <c r="M322" i="1"/>
  <c r="U356" i="1"/>
  <c r="U322" i="1"/>
  <c r="S356" i="1"/>
  <c r="S322" i="1"/>
  <c r="B357" i="1"/>
  <c r="B323" i="1"/>
  <c r="X356" i="1"/>
  <c r="X322" i="1"/>
  <c r="I357" i="1"/>
  <c r="I323" i="1"/>
  <c r="G357" i="1"/>
  <c r="G323" i="1"/>
  <c r="E357" i="1"/>
  <c r="E323" i="1"/>
  <c r="C357" i="1"/>
  <c r="C323" i="1"/>
  <c r="L357" i="1"/>
  <c r="L323" i="1"/>
  <c r="J357" i="1"/>
  <c r="J323" i="1"/>
  <c r="R357" i="1"/>
  <c r="R323" i="1"/>
  <c r="P357" i="1"/>
  <c r="P323" i="1"/>
  <c r="N357" i="1"/>
  <c r="N323" i="1"/>
  <c r="X357" i="1"/>
  <c r="X323" i="1"/>
  <c r="V357" i="1"/>
  <c r="V323" i="1"/>
  <c r="T357" i="1"/>
  <c r="T323" i="1"/>
  <c r="G358" i="1"/>
  <c r="G324" i="1"/>
  <c r="E358" i="1"/>
  <c r="E324" i="1"/>
  <c r="C358" i="1"/>
  <c r="C324" i="1"/>
  <c r="I358" i="1"/>
  <c r="I324" i="1"/>
  <c r="O358" i="1"/>
  <c r="O324" i="1"/>
  <c r="M358" i="1"/>
  <c r="M324" i="1"/>
  <c r="K358" i="1"/>
  <c r="K324" i="1"/>
  <c r="Q358" i="1"/>
  <c r="Q324" i="1"/>
  <c r="T358" i="1"/>
  <c r="T324" i="1"/>
  <c r="X358" i="1"/>
  <c r="X324" i="1"/>
  <c r="V358" i="1"/>
  <c r="V324" i="1"/>
  <c r="B359" i="1"/>
  <c r="B325" i="1"/>
  <c r="F359" i="1"/>
  <c r="F325" i="1"/>
  <c r="D359" i="1"/>
  <c r="D325" i="1"/>
  <c r="K359" i="1"/>
  <c r="K325" i="1"/>
  <c r="I359" i="1"/>
  <c r="I325" i="1"/>
  <c r="G359" i="1"/>
  <c r="G325" i="1"/>
  <c r="O359" i="1"/>
  <c r="O325" i="1"/>
  <c r="M359" i="1"/>
  <c r="M325" i="1"/>
  <c r="T359" i="1"/>
  <c r="T325" i="1"/>
  <c r="R359" i="1"/>
  <c r="R325" i="1"/>
  <c r="X359" i="1"/>
  <c r="X325" i="1"/>
  <c r="V359" i="1"/>
  <c r="V325" i="1"/>
  <c r="B360" i="1"/>
  <c r="B326" i="1"/>
  <c r="E360" i="1"/>
  <c r="E326" i="1"/>
  <c r="C360" i="1"/>
  <c r="C326" i="1"/>
  <c r="H360" i="1"/>
  <c r="H326" i="1"/>
  <c r="F360" i="1"/>
  <c r="F326" i="1"/>
  <c r="L360" i="1"/>
  <c r="L326" i="1"/>
  <c r="J360" i="1"/>
  <c r="J326" i="1"/>
  <c r="P360" i="1"/>
  <c r="P326" i="1"/>
  <c r="N360" i="1"/>
  <c r="N326" i="1"/>
  <c r="T360" i="1"/>
  <c r="T326" i="1"/>
  <c r="R360" i="1"/>
  <c r="R326" i="1"/>
  <c r="X360" i="1"/>
  <c r="X326" i="1"/>
  <c r="V360" i="1"/>
  <c r="V326" i="1"/>
  <c r="E361" i="1"/>
  <c r="E327" i="1"/>
  <c r="C361" i="1"/>
  <c r="C327" i="1"/>
  <c r="G361" i="1"/>
  <c r="G327" i="1"/>
  <c r="K361" i="1"/>
  <c r="K327" i="1"/>
  <c r="I361" i="1"/>
  <c r="I327" i="1"/>
  <c r="N361" i="1"/>
  <c r="N327" i="1"/>
  <c r="L361" i="1"/>
  <c r="L327" i="1"/>
  <c r="R361" i="1"/>
  <c r="R327" i="1"/>
  <c r="P361" i="1"/>
  <c r="P327" i="1"/>
  <c r="U361" i="1"/>
  <c r="U327" i="1"/>
  <c r="Y361" i="1"/>
  <c r="Y327" i="1"/>
  <c r="W361" i="1"/>
  <c r="W327" i="1"/>
  <c r="D362" i="1"/>
  <c r="D328" i="1"/>
  <c r="G362" i="1"/>
  <c r="G328" i="1"/>
  <c r="E362" i="1"/>
  <c r="E328" i="1"/>
  <c r="H362" i="1"/>
  <c r="H328" i="1"/>
  <c r="K362" i="1"/>
  <c r="K328" i="1"/>
  <c r="N362" i="1"/>
  <c r="N328" i="1"/>
  <c r="P362" i="1"/>
  <c r="P328" i="1"/>
  <c r="R362" i="1"/>
  <c r="R328" i="1"/>
  <c r="T362" i="1"/>
  <c r="T328" i="1"/>
  <c r="V362" i="1"/>
  <c r="V328" i="1"/>
  <c r="Y362" i="1"/>
  <c r="Y328" i="1"/>
  <c r="W362" i="1"/>
  <c r="W328" i="1"/>
  <c r="D363" i="1"/>
  <c r="D329" i="1"/>
  <c r="F363" i="1"/>
  <c r="F329" i="1"/>
  <c r="H363" i="1"/>
  <c r="H329" i="1"/>
  <c r="J363" i="1"/>
  <c r="J329" i="1"/>
  <c r="L363" i="1"/>
  <c r="L329" i="1"/>
  <c r="N363" i="1"/>
  <c r="N329" i="1"/>
  <c r="P363" i="1"/>
  <c r="P329" i="1"/>
  <c r="R363" i="1"/>
  <c r="R329" i="1"/>
  <c r="S363" i="1"/>
  <c r="S329" i="1"/>
  <c r="T363" i="1"/>
  <c r="T329" i="1"/>
  <c r="V363" i="1"/>
  <c r="V329" i="1"/>
  <c r="X363" i="1"/>
  <c r="X329" i="1"/>
  <c r="C364" i="1"/>
  <c r="C330" i="1"/>
  <c r="E364" i="1"/>
  <c r="E330" i="1"/>
  <c r="G364" i="1"/>
  <c r="G330" i="1"/>
  <c r="I364" i="1"/>
  <c r="I330" i="1"/>
  <c r="K364" i="1"/>
  <c r="K330" i="1"/>
  <c r="M364" i="1"/>
  <c r="M330" i="1"/>
  <c r="O364" i="1"/>
  <c r="O330" i="1"/>
  <c r="Q364" i="1"/>
  <c r="Q330" i="1"/>
  <c r="S364" i="1"/>
  <c r="S330" i="1"/>
  <c r="U364" i="1"/>
  <c r="U330" i="1"/>
  <c r="W364" i="1"/>
  <c r="W330" i="1"/>
  <c r="Y364" i="1"/>
  <c r="Y330" i="1"/>
  <c r="C365" i="1"/>
  <c r="C331" i="1"/>
  <c r="D365" i="1"/>
  <c r="D331" i="1"/>
  <c r="F365" i="1"/>
  <c r="F331" i="1"/>
  <c r="H365" i="1"/>
  <c r="H331" i="1"/>
  <c r="J365" i="1"/>
  <c r="J331" i="1"/>
  <c r="L365" i="1"/>
  <c r="L331" i="1"/>
  <c r="N365" i="1"/>
  <c r="N331" i="1"/>
  <c r="C118" i="1"/>
  <c r="Y117" i="1"/>
  <c r="W117" i="1"/>
  <c r="U117" i="1"/>
  <c r="S117" i="1"/>
  <c r="Q117" i="1"/>
  <c r="O117" i="1"/>
  <c r="M117" i="1"/>
  <c r="K117" i="1"/>
  <c r="I117" i="1"/>
  <c r="G117" i="1"/>
  <c r="E117" i="1"/>
  <c r="C117" i="1"/>
  <c r="S116" i="1"/>
  <c r="Y115" i="1"/>
  <c r="W115" i="1"/>
  <c r="K115" i="1"/>
  <c r="G115" i="1"/>
  <c r="E115" i="1"/>
  <c r="Y114" i="1"/>
  <c r="W114" i="1"/>
  <c r="U114" i="1"/>
  <c r="K114" i="1"/>
  <c r="I114" i="1"/>
  <c r="G114" i="1"/>
  <c r="E114" i="1"/>
  <c r="C114" i="1"/>
  <c r="E113" i="1"/>
  <c r="C113" i="1"/>
  <c r="O112" i="1"/>
  <c r="M112" i="1"/>
  <c r="K112" i="1"/>
  <c r="I112" i="1"/>
  <c r="G112" i="1"/>
  <c r="Q111" i="1"/>
  <c r="O111" i="1"/>
  <c r="M111" i="1"/>
  <c r="K111" i="1"/>
  <c r="I111" i="1"/>
  <c r="G111" i="1"/>
  <c r="E111" i="1"/>
  <c r="C111" i="1"/>
  <c r="I110" i="1"/>
  <c r="G110" i="1"/>
  <c r="E110" i="1"/>
  <c r="C110" i="1"/>
  <c r="U109" i="1"/>
  <c r="S109" i="1"/>
  <c r="Q109" i="1"/>
  <c r="O109" i="1"/>
  <c r="M109" i="1"/>
  <c r="K109" i="1"/>
  <c r="E109" i="1"/>
  <c r="C109" i="1"/>
  <c r="Y108" i="1"/>
  <c r="S108" i="1"/>
  <c r="Q108" i="1"/>
  <c r="O108" i="1"/>
  <c r="M108" i="1"/>
  <c r="K108" i="1"/>
  <c r="I108" i="1"/>
  <c r="G108" i="1"/>
  <c r="Q107" i="1"/>
  <c r="O107" i="1"/>
  <c r="M107" i="1"/>
  <c r="K107" i="1"/>
  <c r="Y106" i="1"/>
  <c r="W106" i="1"/>
  <c r="U106" i="1"/>
  <c r="S106" i="1"/>
  <c r="Q106" i="1"/>
  <c r="O106" i="1"/>
  <c r="M106" i="1"/>
  <c r="K106" i="1"/>
  <c r="I106" i="1"/>
  <c r="G106" i="1"/>
  <c r="E106" i="1"/>
  <c r="C106" i="1"/>
  <c r="M104" i="1"/>
  <c r="K104" i="1"/>
  <c r="I104" i="1"/>
  <c r="G104" i="1"/>
  <c r="E104" i="1"/>
  <c r="C104" i="1"/>
  <c r="O103" i="1"/>
  <c r="M103" i="1"/>
  <c r="K103" i="1"/>
  <c r="I103" i="1"/>
  <c r="G103" i="1"/>
  <c r="E103" i="1"/>
  <c r="C103" i="1"/>
  <c r="W102" i="1"/>
  <c r="U102" i="1"/>
  <c r="S102" i="1"/>
  <c r="Q102" i="1"/>
  <c r="O102" i="1"/>
  <c r="Q101" i="1"/>
  <c r="O101" i="1"/>
  <c r="M100" i="1"/>
  <c r="G100" i="1"/>
  <c r="E100" i="1"/>
  <c r="C100" i="1"/>
  <c r="Y99" i="1"/>
  <c r="W99" i="1"/>
  <c r="U99" i="1"/>
  <c r="S99" i="1"/>
  <c r="Q99" i="1"/>
  <c r="O99" i="1"/>
  <c r="M99" i="1"/>
  <c r="Y98" i="1"/>
  <c r="W98" i="1"/>
  <c r="N152" i="1"/>
  <c r="L152" i="1"/>
  <c r="J152" i="1"/>
  <c r="H152" i="1"/>
  <c r="F152" i="1"/>
  <c r="D152" i="1"/>
  <c r="B152" i="1"/>
  <c r="X151" i="1"/>
  <c r="V151" i="1"/>
  <c r="T151" i="1"/>
  <c r="R151" i="1"/>
  <c r="P151" i="1"/>
  <c r="N151" i="1"/>
  <c r="L151" i="1"/>
  <c r="J151" i="1"/>
  <c r="H151" i="1"/>
  <c r="F151" i="1"/>
  <c r="D151" i="1"/>
  <c r="B151" i="1"/>
  <c r="X150" i="1"/>
  <c r="V150" i="1"/>
  <c r="T150" i="1"/>
  <c r="R150" i="1"/>
  <c r="P150" i="1"/>
  <c r="N150" i="1"/>
  <c r="L150" i="1"/>
  <c r="J150" i="1"/>
  <c r="H150" i="1"/>
  <c r="F150" i="1"/>
  <c r="D150" i="1"/>
  <c r="B150" i="1"/>
  <c r="X149" i="1"/>
  <c r="V149" i="1"/>
  <c r="T149" i="1"/>
  <c r="R149" i="1"/>
  <c r="P149" i="1"/>
  <c r="N149" i="1"/>
  <c r="L149" i="1"/>
  <c r="J149" i="1"/>
  <c r="H149" i="1"/>
  <c r="F149" i="1"/>
  <c r="D149" i="1"/>
  <c r="B149" i="1"/>
  <c r="X148" i="1"/>
  <c r="V148" i="1"/>
  <c r="T148" i="1"/>
  <c r="R148" i="1"/>
  <c r="P148" i="1"/>
  <c r="N148" i="1"/>
  <c r="L148" i="1"/>
  <c r="J148" i="1"/>
  <c r="H148" i="1"/>
  <c r="F148" i="1"/>
  <c r="D148" i="1"/>
  <c r="B148" i="1"/>
  <c r="X147" i="1"/>
  <c r="V147" i="1"/>
  <c r="T147" i="1"/>
  <c r="R147" i="1"/>
  <c r="P147" i="1"/>
  <c r="N147" i="1"/>
  <c r="L147" i="1"/>
  <c r="J147" i="1"/>
  <c r="H147" i="1"/>
  <c r="F147" i="1"/>
  <c r="D147" i="1"/>
  <c r="B147" i="1"/>
  <c r="X146" i="1"/>
  <c r="V146" i="1"/>
  <c r="T146" i="1"/>
  <c r="R146" i="1"/>
  <c r="P146" i="1"/>
  <c r="N146" i="1"/>
  <c r="L146" i="1"/>
  <c r="J146" i="1"/>
  <c r="H146" i="1"/>
  <c r="F146" i="1"/>
  <c r="D146" i="1"/>
  <c r="B146" i="1"/>
  <c r="X145" i="1"/>
  <c r="V145" i="1"/>
  <c r="T145" i="1"/>
  <c r="R145" i="1"/>
  <c r="P145" i="1"/>
  <c r="N145" i="1"/>
  <c r="L145" i="1"/>
  <c r="J145" i="1"/>
  <c r="H145" i="1"/>
  <c r="F145" i="1"/>
  <c r="D145" i="1"/>
  <c r="B145" i="1"/>
  <c r="X144" i="1"/>
  <c r="V144" i="1"/>
  <c r="T144" i="1"/>
  <c r="R144" i="1"/>
  <c r="P144" i="1"/>
  <c r="N144" i="1"/>
  <c r="L144" i="1"/>
  <c r="J144" i="1"/>
  <c r="H144" i="1"/>
  <c r="F144" i="1"/>
  <c r="D144" i="1"/>
  <c r="B144" i="1"/>
  <c r="X143" i="1"/>
  <c r="V143" i="1"/>
  <c r="T143" i="1"/>
  <c r="R143" i="1"/>
  <c r="P143" i="1"/>
  <c r="N143" i="1"/>
  <c r="L143" i="1"/>
  <c r="J143" i="1"/>
  <c r="H143" i="1"/>
  <c r="F143" i="1"/>
  <c r="D143" i="1"/>
  <c r="B143" i="1"/>
  <c r="X142" i="1"/>
  <c r="V142" i="1"/>
  <c r="T142" i="1"/>
  <c r="R142" i="1"/>
  <c r="P142" i="1"/>
  <c r="N142" i="1"/>
  <c r="L142" i="1"/>
  <c r="J142" i="1"/>
  <c r="H142" i="1"/>
  <c r="F142" i="1"/>
  <c r="D142" i="1"/>
  <c r="B142" i="1"/>
  <c r="X141" i="1"/>
  <c r="V141" i="1"/>
  <c r="T141" i="1"/>
  <c r="R141" i="1"/>
  <c r="P141" i="1"/>
  <c r="N141" i="1"/>
  <c r="L141" i="1"/>
  <c r="J141" i="1"/>
  <c r="H141" i="1"/>
  <c r="F141" i="1"/>
  <c r="D141" i="1"/>
  <c r="B141" i="1"/>
  <c r="X140" i="1"/>
  <c r="V140" i="1"/>
  <c r="T140" i="1"/>
  <c r="R140" i="1"/>
  <c r="P140" i="1"/>
  <c r="N140" i="1"/>
  <c r="L140" i="1"/>
  <c r="J140" i="1"/>
  <c r="H140" i="1"/>
  <c r="F140" i="1"/>
  <c r="D140" i="1"/>
  <c r="B140" i="1"/>
  <c r="X139" i="1"/>
  <c r="V139" i="1"/>
  <c r="T139" i="1"/>
  <c r="R139" i="1"/>
  <c r="P139" i="1"/>
  <c r="N139" i="1"/>
  <c r="L139" i="1"/>
  <c r="J139" i="1"/>
  <c r="H139" i="1"/>
  <c r="F139" i="1"/>
  <c r="D139" i="1"/>
  <c r="B139" i="1"/>
  <c r="X138" i="1"/>
  <c r="V138" i="1"/>
  <c r="T138" i="1"/>
  <c r="R138" i="1"/>
  <c r="P138" i="1"/>
  <c r="N138" i="1"/>
  <c r="L138" i="1"/>
  <c r="J138" i="1"/>
  <c r="H138" i="1"/>
  <c r="F138" i="1"/>
  <c r="D138" i="1"/>
  <c r="B138" i="1"/>
  <c r="X137" i="1"/>
  <c r="V137" i="1"/>
  <c r="T137" i="1"/>
  <c r="R137" i="1"/>
  <c r="P137" i="1"/>
  <c r="N137" i="1"/>
  <c r="L137" i="1"/>
  <c r="J137" i="1"/>
  <c r="H137" i="1"/>
  <c r="F137" i="1"/>
  <c r="D137" i="1"/>
  <c r="B137" i="1"/>
  <c r="X136" i="1"/>
  <c r="V136" i="1"/>
  <c r="T136" i="1"/>
  <c r="R136" i="1"/>
  <c r="P136" i="1"/>
  <c r="N136" i="1"/>
  <c r="L136" i="1"/>
  <c r="J136" i="1"/>
  <c r="H136" i="1"/>
  <c r="F136" i="1"/>
  <c r="D136" i="1"/>
  <c r="B136" i="1"/>
  <c r="X135" i="1"/>
  <c r="V135" i="1"/>
  <c r="T135" i="1"/>
  <c r="R135" i="1"/>
  <c r="P135" i="1"/>
  <c r="N135" i="1"/>
  <c r="L135" i="1"/>
  <c r="J135" i="1"/>
  <c r="H135" i="1"/>
  <c r="F135" i="1"/>
  <c r="D135" i="1"/>
  <c r="B135" i="1"/>
  <c r="X134" i="1"/>
  <c r="V134" i="1"/>
  <c r="T134" i="1"/>
  <c r="R134" i="1"/>
  <c r="P134" i="1"/>
  <c r="N134" i="1"/>
  <c r="L134" i="1"/>
  <c r="J134" i="1"/>
  <c r="H134" i="1"/>
  <c r="F134" i="1"/>
  <c r="D134" i="1"/>
  <c r="B134" i="1"/>
  <c r="X133" i="1"/>
  <c r="V133" i="1"/>
  <c r="T133" i="1"/>
  <c r="R133" i="1"/>
  <c r="P133" i="1"/>
  <c r="N133" i="1"/>
  <c r="L133" i="1"/>
  <c r="J133" i="1"/>
  <c r="H133" i="1"/>
  <c r="F133" i="1"/>
  <c r="D133" i="1"/>
  <c r="B133" i="1"/>
  <c r="X132" i="1"/>
  <c r="V132" i="1"/>
  <c r="N186" i="1"/>
  <c r="L186" i="1"/>
  <c r="J186" i="1"/>
  <c r="H186" i="1"/>
  <c r="F186" i="1"/>
  <c r="D186" i="1"/>
  <c r="B186" i="1"/>
  <c r="X185" i="1"/>
  <c r="V185" i="1"/>
  <c r="T185" i="1"/>
  <c r="R185" i="1"/>
  <c r="P185" i="1"/>
  <c r="N185" i="1"/>
  <c r="L185" i="1"/>
  <c r="J185" i="1"/>
  <c r="H185" i="1"/>
  <c r="F185" i="1"/>
  <c r="D185" i="1"/>
  <c r="B185" i="1"/>
  <c r="X184" i="1"/>
  <c r="V184" i="1"/>
  <c r="T184" i="1"/>
  <c r="R184" i="1"/>
  <c r="P184" i="1"/>
  <c r="N184" i="1"/>
  <c r="L184" i="1"/>
  <c r="J184" i="1"/>
  <c r="H184" i="1"/>
  <c r="F184" i="1"/>
  <c r="D184" i="1"/>
  <c r="B184" i="1"/>
  <c r="X183" i="1"/>
  <c r="V183" i="1"/>
  <c r="T183" i="1"/>
  <c r="R183" i="1"/>
  <c r="P183" i="1"/>
  <c r="N183" i="1"/>
  <c r="L183" i="1"/>
  <c r="J183" i="1"/>
  <c r="H183" i="1"/>
  <c r="F183" i="1"/>
  <c r="D183" i="1"/>
  <c r="B183" i="1"/>
  <c r="X182" i="1"/>
  <c r="V182" i="1"/>
  <c r="T182" i="1"/>
  <c r="R182" i="1"/>
  <c r="P182" i="1"/>
  <c r="N182" i="1"/>
  <c r="L182" i="1"/>
  <c r="J182" i="1"/>
  <c r="H182" i="1"/>
  <c r="F182" i="1"/>
  <c r="D182" i="1"/>
  <c r="B182" i="1"/>
  <c r="X181" i="1"/>
  <c r="V181" i="1"/>
  <c r="T181" i="1"/>
  <c r="R181" i="1"/>
  <c r="P181" i="1"/>
  <c r="N181" i="1"/>
  <c r="L181" i="1"/>
  <c r="J181" i="1"/>
  <c r="H181" i="1"/>
  <c r="F181" i="1"/>
  <c r="D181" i="1"/>
  <c r="B181" i="1"/>
  <c r="X180" i="1"/>
  <c r="V180" i="1"/>
  <c r="T180" i="1"/>
  <c r="R180" i="1"/>
  <c r="P180" i="1"/>
  <c r="N180" i="1"/>
  <c r="L180" i="1"/>
  <c r="J180" i="1"/>
  <c r="H180" i="1"/>
  <c r="F180" i="1"/>
  <c r="D180" i="1"/>
  <c r="B180" i="1"/>
  <c r="X179" i="1"/>
  <c r="V179" i="1"/>
  <c r="T179" i="1"/>
  <c r="R179" i="1"/>
  <c r="P179" i="1"/>
  <c r="N179" i="1"/>
  <c r="L179" i="1"/>
  <c r="J179" i="1"/>
  <c r="H179" i="1"/>
  <c r="F179" i="1"/>
  <c r="D179" i="1"/>
  <c r="B179" i="1"/>
  <c r="X178" i="1"/>
  <c r="V178" i="1"/>
  <c r="T178" i="1"/>
  <c r="R178" i="1"/>
  <c r="P178" i="1"/>
  <c r="N178" i="1"/>
  <c r="L178" i="1"/>
  <c r="J178" i="1"/>
  <c r="H178" i="1"/>
  <c r="F178" i="1"/>
  <c r="D178" i="1"/>
  <c r="B178" i="1"/>
  <c r="X177" i="1"/>
  <c r="V177" i="1"/>
  <c r="T177" i="1"/>
  <c r="R177" i="1"/>
  <c r="P177" i="1"/>
  <c r="N177" i="1"/>
  <c r="L177" i="1"/>
  <c r="J177" i="1"/>
  <c r="H177" i="1"/>
  <c r="F177" i="1"/>
  <c r="D177" i="1"/>
  <c r="B177" i="1"/>
  <c r="X176" i="1"/>
  <c r="V176" i="1"/>
  <c r="T176" i="1"/>
  <c r="R176" i="1"/>
  <c r="P176" i="1"/>
  <c r="N176" i="1"/>
  <c r="L176" i="1"/>
  <c r="J176" i="1"/>
  <c r="H176" i="1"/>
  <c r="F176" i="1"/>
  <c r="D176" i="1"/>
  <c r="B176" i="1"/>
  <c r="X175" i="1"/>
  <c r="V175" i="1"/>
  <c r="T175" i="1"/>
  <c r="R175" i="1"/>
  <c r="P175" i="1"/>
  <c r="N175" i="1"/>
  <c r="L175" i="1"/>
  <c r="J175" i="1"/>
  <c r="H175" i="1"/>
  <c r="F175" i="1"/>
  <c r="D175" i="1"/>
  <c r="B175" i="1"/>
  <c r="X174" i="1"/>
  <c r="V174" i="1"/>
  <c r="T174" i="1"/>
  <c r="R174" i="1"/>
  <c r="P174" i="1"/>
  <c r="N174" i="1"/>
  <c r="L174" i="1"/>
  <c r="J174" i="1"/>
  <c r="H174" i="1"/>
  <c r="F174" i="1"/>
  <c r="D174" i="1"/>
  <c r="B174" i="1"/>
  <c r="X173" i="1"/>
  <c r="V173" i="1"/>
  <c r="T173" i="1"/>
  <c r="R173" i="1"/>
  <c r="P173" i="1"/>
  <c r="N173" i="1"/>
  <c r="L173" i="1"/>
  <c r="J173" i="1"/>
  <c r="H173" i="1"/>
  <c r="F173" i="1"/>
  <c r="D173" i="1"/>
  <c r="B173" i="1"/>
  <c r="X172" i="1"/>
  <c r="V172" i="1"/>
  <c r="T172" i="1"/>
  <c r="R172" i="1"/>
  <c r="P172" i="1"/>
  <c r="N172" i="1"/>
  <c r="L172" i="1"/>
  <c r="J172" i="1"/>
  <c r="H172" i="1"/>
  <c r="F172" i="1"/>
  <c r="D172" i="1"/>
  <c r="B172" i="1"/>
  <c r="X171" i="1"/>
  <c r="V171" i="1"/>
  <c r="T171" i="1"/>
  <c r="R171" i="1"/>
  <c r="P171" i="1"/>
  <c r="N171" i="1"/>
  <c r="L171" i="1"/>
  <c r="J171" i="1"/>
  <c r="H171" i="1"/>
  <c r="F171" i="1"/>
  <c r="D171" i="1"/>
  <c r="B171" i="1"/>
  <c r="X170" i="1"/>
  <c r="V170" i="1"/>
  <c r="T170" i="1"/>
  <c r="R170" i="1"/>
  <c r="P170" i="1"/>
  <c r="N170" i="1"/>
  <c r="L170" i="1"/>
  <c r="J170" i="1"/>
  <c r="H170" i="1"/>
  <c r="F170" i="1"/>
  <c r="D170" i="1"/>
  <c r="B170" i="1"/>
  <c r="X169" i="1"/>
  <c r="V169" i="1"/>
  <c r="T169" i="1"/>
  <c r="R169" i="1"/>
  <c r="P169" i="1"/>
  <c r="N169" i="1"/>
  <c r="L169" i="1"/>
  <c r="J169" i="1"/>
  <c r="H169" i="1"/>
  <c r="F169" i="1"/>
  <c r="D169" i="1"/>
  <c r="B169" i="1"/>
  <c r="X168" i="1"/>
  <c r="V168" i="1"/>
  <c r="T168" i="1"/>
  <c r="R168" i="1"/>
  <c r="P168" i="1"/>
  <c r="N168" i="1"/>
  <c r="L168" i="1"/>
  <c r="J168" i="1"/>
  <c r="H168" i="1"/>
  <c r="F168" i="1"/>
  <c r="D168" i="1"/>
  <c r="B168" i="1"/>
  <c r="X167" i="1"/>
  <c r="V167" i="1"/>
  <c r="T167" i="1"/>
  <c r="R167" i="1"/>
  <c r="P167" i="1"/>
  <c r="N167" i="1"/>
  <c r="L167" i="1"/>
  <c r="J167" i="1"/>
  <c r="H167" i="1"/>
  <c r="F167" i="1"/>
  <c r="D167" i="1"/>
  <c r="B167" i="1"/>
  <c r="X166" i="1"/>
  <c r="V166" i="1"/>
  <c r="N220" i="1"/>
  <c r="L220" i="1"/>
  <c r="J220" i="1"/>
  <c r="H220" i="1"/>
  <c r="F220" i="1"/>
  <c r="D220" i="1"/>
  <c r="B220" i="1"/>
  <c r="X219" i="1"/>
  <c r="V219" i="1"/>
  <c r="T219" i="1"/>
  <c r="R219" i="1"/>
  <c r="P219" i="1"/>
  <c r="N219" i="1"/>
  <c r="L219" i="1"/>
  <c r="J219" i="1"/>
  <c r="H219" i="1"/>
  <c r="F219" i="1"/>
  <c r="D219" i="1"/>
  <c r="B219" i="1"/>
  <c r="X218" i="1"/>
  <c r="V218" i="1"/>
  <c r="T218" i="1"/>
  <c r="R218" i="1"/>
  <c r="P218" i="1"/>
  <c r="N218" i="1"/>
  <c r="L218" i="1"/>
  <c r="J218" i="1"/>
  <c r="H218" i="1"/>
  <c r="F218" i="1"/>
  <c r="D218" i="1"/>
  <c r="B218" i="1"/>
  <c r="X217" i="1"/>
  <c r="V217" i="1"/>
  <c r="T217" i="1"/>
  <c r="R217" i="1"/>
  <c r="P217" i="1"/>
  <c r="N217" i="1"/>
  <c r="L217" i="1"/>
  <c r="J217" i="1"/>
  <c r="H217" i="1"/>
  <c r="F217" i="1"/>
  <c r="D217" i="1"/>
  <c r="B217" i="1"/>
  <c r="X216" i="1"/>
  <c r="V216" i="1"/>
  <c r="T216" i="1"/>
  <c r="R216" i="1"/>
  <c r="P216" i="1"/>
  <c r="N216" i="1"/>
  <c r="L216" i="1"/>
  <c r="J216" i="1"/>
  <c r="H216" i="1"/>
  <c r="F216" i="1"/>
  <c r="D216" i="1"/>
  <c r="B216" i="1"/>
  <c r="X215" i="1"/>
  <c r="V215" i="1"/>
  <c r="T215" i="1"/>
  <c r="R215" i="1"/>
  <c r="P215" i="1"/>
  <c r="N215" i="1"/>
  <c r="L215" i="1"/>
  <c r="J215" i="1"/>
  <c r="H215" i="1"/>
  <c r="F215" i="1"/>
  <c r="D215" i="1"/>
  <c r="B215" i="1"/>
  <c r="X214" i="1"/>
  <c r="V214" i="1"/>
  <c r="T214" i="1"/>
  <c r="R214" i="1"/>
  <c r="P214" i="1"/>
  <c r="N214" i="1"/>
  <c r="L214" i="1"/>
  <c r="J214" i="1"/>
  <c r="H214" i="1"/>
  <c r="F214" i="1"/>
  <c r="D214" i="1"/>
  <c r="B214" i="1"/>
  <c r="X213" i="1"/>
  <c r="V213" i="1"/>
  <c r="T213" i="1"/>
  <c r="R213" i="1"/>
  <c r="P213" i="1"/>
  <c r="N213" i="1"/>
  <c r="L213" i="1"/>
  <c r="J213" i="1"/>
  <c r="H213" i="1"/>
  <c r="F213" i="1"/>
  <c r="D213" i="1"/>
  <c r="B213" i="1"/>
  <c r="X212" i="1"/>
  <c r="V212" i="1"/>
  <c r="T212" i="1"/>
  <c r="R212" i="1"/>
  <c r="P212" i="1"/>
  <c r="N212" i="1"/>
  <c r="L212" i="1"/>
  <c r="J212" i="1"/>
  <c r="H212" i="1"/>
  <c r="F212" i="1"/>
  <c r="D212" i="1"/>
  <c r="B212" i="1"/>
  <c r="X211" i="1"/>
  <c r="V211" i="1"/>
  <c r="T211" i="1"/>
  <c r="R211" i="1"/>
  <c r="P211" i="1"/>
  <c r="N211" i="1"/>
  <c r="L211" i="1"/>
  <c r="J211" i="1"/>
  <c r="H211" i="1"/>
  <c r="F211" i="1"/>
  <c r="D211" i="1"/>
  <c r="B211" i="1"/>
  <c r="X210" i="1"/>
  <c r="V210" i="1"/>
  <c r="T210" i="1"/>
  <c r="R210" i="1"/>
  <c r="P210" i="1"/>
  <c r="N210" i="1"/>
  <c r="L210" i="1"/>
  <c r="J210" i="1"/>
  <c r="H210" i="1"/>
  <c r="F210" i="1"/>
  <c r="D210" i="1"/>
  <c r="B210" i="1"/>
  <c r="X209" i="1"/>
  <c r="V209" i="1"/>
  <c r="T209" i="1"/>
  <c r="R209" i="1"/>
  <c r="P209" i="1"/>
  <c r="N209" i="1"/>
  <c r="L209" i="1"/>
  <c r="J209" i="1"/>
  <c r="H209" i="1"/>
  <c r="F209" i="1"/>
  <c r="D209" i="1"/>
  <c r="B209" i="1"/>
  <c r="X208" i="1"/>
  <c r="V208" i="1"/>
  <c r="T208" i="1"/>
  <c r="R208" i="1"/>
  <c r="P208" i="1"/>
  <c r="N208" i="1"/>
  <c r="L208" i="1"/>
  <c r="J208" i="1"/>
  <c r="H208" i="1"/>
  <c r="F208" i="1"/>
  <c r="D208" i="1"/>
  <c r="B208" i="1"/>
  <c r="X207" i="1"/>
  <c r="V207" i="1"/>
  <c r="T207" i="1"/>
  <c r="R207" i="1"/>
  <c r="P207" i="1"/>
  <c r="N207" i="1"/>
  <c r="L207" i="1"/>
  <c r="J207" i="1"/>
  <c r="H207" i="1"/>
  <c r="F207" i="1"/>
  <c r="D207" i="1"/>
  <c r="B207" i="1"/>
  <c r="X206" i="1"/>
  <c r="V206" i="1"/>
  <c r="T206" i="1"/>
  <c r="R206" i="1"/>
  <c r="P206" i="1"/>
  <c r="N206" i="1"/>
  <c r="L206" i="1"/>
  <c r="J206" i="1"/>
  <c r="H206" i="1"/>
  <c r="F206" i="1"/>
  <c r="D206" i="1"/>
  <c r="B206" i="1"/>
  <c r="X205" i="1"/>
  <c r="V205" i="1"/>
  <c r="T205" i="1"/>
  <c r="R205" i="1"/>
  <c r="P205" i="1"/>
  <c r="N205" i="1"/>
  <c r="L205" i="1"/>
  <c r="J205" i="1"/>
  <c r="H205" i="1"/>
  <c r="F205" i="1"/>
  <c r="D205" i="1"/>
  <c r="B205" i="1"/>
  <c r="X204" i="1"/>
  <c r="V204" i="1"/>
  <c r="T204" i="1"/>
  <c r="R204" i="1"/>
  <c r="P204" i="1"/>
  <c r="N204" i="1"/>
  <c r="L204" i="1"/>
  <c r="J204" i="1"/>
  <c r="H204" i="1"/>
  <c r="F204" i="1"/>
  <c r="D204" i="1"/>
  <c r="B204" i="1"/>
  <c r="X203" i="1"/>
  <c r="V203" i="1"/>
  <c r="T203" i="1"/>
  <c r="R203" i="1"/>
  <c r="P203" i="1"/>
  <c r="N203" i="1"/>
  <c r="L203" i="1"/>
  <c r="J203" i="1"/>
  <c r="H203" i="1"/>
  <c r="F203" i="1"/>
  <c r="D203" i="1"/>
  <c r="B203" i="1"/>
  <c r="X202" i="1"/>
  <c r="V202" i="1"/>
  <c r="T202" i="1"/>
  <c r="R202" i="1"/>
  <c r="P202" i="1"/>
  <c r="N202" i="1"/>
  <c r="L202" i="1"/>
  <c r="J202" i="1"/>
  <c r="H202" i="1"/>
  <c r="F202" i="1"/>
  <c r="D202" i="1"/>
  <c r="B202" i="1"/>
  <c r="X201" i="1"/>
  <c r="V201" i="1"/>
  <c r="T201" i="1"/>
  <c r="R201" i="1"/>
  <c r="P201" i="1"/>
  <c r="N201" i="1"/>
  <c r="L201" i="1"/>
  <c r="J201" i="1"/>
  <c r="H201" i="1"/>
  <c r="F201" i="1"/>
  <c r="D201" i="1"/>
  <c r="B201" i="1"/>
  <c r="X200" i="1"/>
  <c r="V200" i="1"/>
  <c r="N263" i="1"/>
  <c r="L263" i="1"/>
  <c r="J263" i="1"/>
  <c r="H263" i="1"/>
  <c r="F263" i="1"/>
  <c r="D263" i="1"/>
  <c r="B263" i="1"/>
  <c r="X262" i="1"/>
  <c r="V262" i="1"/>
  <c r="T262" i="1"/>
  <c r="R262" i="1"/>
  <c r="P262" i="1"/>
  <c r="N262" i="1"/>
  <c r="L262" i="1"/>
  <c r="J262" i="1"/>
  <c r="H262" i="1"/>
  <c r="F262" i="1"/>
  <c r="D262" i="1"/>
  <c r="B262" i="1"/>
  <c r="X261" i="1"/>
  <c r="V261" i="1"/>
  <c r="T261" i="1"/>
  <c r="R261" i="1"/>
  <c r="P261" i="1"/>
  <c r="N261" i="1"/>
  <c r="L261" i="1"/>
  <c r="J261" i="1"/>
  <c r="H261" i="1"/>
  <c r="F261" i="1"/>
  <c r="D261" i="1"/>
  <c r="B261" i="1"/>
  <c r="X260" i="1"/>
  <c r="V260" i="1"/>
  <c r="T260" i="1"/>
  <c r="R260" i="1"/>
  <c r="P260" i="1"/>
  <c r="N260" i="1"/>
  <c r="L260" i="1"/>
  <c r="J260" i="1"/>
  <c r="H260" i="1"/>
  <c r="F260" i="1"/>
  <c r="D260" i="1"/>
  <c r="B260" i="1"/>
  <c r="X259" i="1"/>
  <c r="V259" i="1"/>
  <c r="T259" i="1"/>
  <c r="R259" i="1"/>
  <c r="P259" i="1"/>
  <c r="N259" i="1"/>
  <c r="L259" i="1"/>
  <c r="J259" i="1"/>
  <c r="H259" i="1"/>
  <c r="F259" i="1"/>
  <c r="D259" i="1"/>
  <c r="B259" i="1"/>
  <c r="X258" i="1"/>
  <c r="V258" i="1"/>
  <c r="T258" i="1"/>
  <c r="R258" i="1"/>
  <c r="P258" i="1"/>
  <c r="N258" i="1"/>
  <c r="L258" i="1"/>
  <c r="J258" i="1"/>
  <c r="H258" i="1"/>
  <c r="F258" i="1"/>
  <c r="D258" i="1"/>
  <c r="B258" i="1"/>
  <c r="X257" i="1"/>
  <c r="V257" i="1"/>
  <c r="T257" i="1"/>
  <c r="R257" i="1"/>
  <c r="P257" i="1"/>
  <c r="N257" i="1"/>
  <c r="L257" i="1"/>
  <c r="J257" i="1"/>
  <c r="H257" i="1"/>
  <c r="F257" i="1"/>
  <c r="D257" i="1"/>
  <c r="B257" i="1"/>
  <c r="X256" i="1"/>
  <c r="V256" i="1"/>
  <c r="T256" i="1"/>
  <c r="R256" i="1"/>
  <c r="P256" i="1"/>
  <c r="N256" i="1"/>
  <c r="L256" i="1"/>
  <c r="J256" i="1"/>
  <c r="H256" i="1"/>
  <c r="F256" i="1"/>
  <c r="D256" i="1"/>
  <c r="B256" i="1"/>
  <c r="X255" i="1"/>
  <c r="V255" i="1"/>
  <c r="T255" i="1"/>
  <c r="R255" i="1"/>
  <c r="P255" i="1"/>
  <c r="N255" i="1"/>
  <c r="L255" i="1"/>
  <c r="J255" i="1"/>
  <c r="H255" i="1"/>
  <c r="F255" i="1"/>
  <c r="D255" i="1"/>
  <c r="B255" i="1"/>
  <c r="X254" i="1"/>
  <c r="V254" i="1"/>
  <c r="T254" i="1"/>
  <c r="R254" i="1"/>
  <c r="P254" i="1"/>
  <c r="N254" i="1"/>
  <c r="L254" i="1"/>
  <c r="J254" i="1"/>
  <c r="H254" i="1"/>
  <c r="F254" i="1"/>
  <c r="D254" i="1"/>
  <c r="B254" i="1"/>
  <c r="X253" i="1"/>
  <c r="V253" i="1"/>
  <c r="T253" i="1"/>
  <c r="R253" i="1"/>
  <c r="P253" i="1"/>
  <c r="N253" i="1"/>
  <c r="L253" i="1"/>
  <c r="J253" i="1"/>
  <c r="H253" i="1"/>
  <c r="F253" i="1"/>
  <c r="D253" i="1"/>
  <c r="B253" i="1"/>
  <c r="X252" i="1"/>
  <c r="V252" i="1"/>
  <c r="T252" i="1"/>
  <c r="R252" i="1"/>
  <c r="P252" i="1"/>
  <c r="L252" i="1"/>
  <c r="J252" i="1"/>
  <c r="H252" i="1"/>
  <c r="F252" i="1"/>
  <c r="D252" i="1"/>
  <c r="B251" i="1"/>
  <c r="X250" i="1"/>
  <c r="V250" i="1"/>
  <c r="T250" i="1"/>
  <c r="R250" i="1"/>
  <c r="P250" i="1"/>
  <c r="N250" i="1"/>
  <c r="L250" i="1"/>
  <c r="J250" i="1"/>
  <c r="H250" i="1"/>
  <c r="F250" i="1"/>
  <c r="D250" i="1"/>
  <c r="B250" i="1"/>
  <c r="X249" i="1"/>
  <c r="V249" i="1"/>
  <c r="T249" i="1"/>
  <c r="R249" i="1"/>
  <c r="P249" i="1"/>
  <c r="B249" i="1"/>
  <c r="X248" i="1"/>
  <c r="V248" i="1"/>
  <c r="T248" i="1"/>
  <c r="R248" i="1"/>
  <c r="B248" i="1"/>
  <c r="N247" i="1"/>
  <c r="L247" i="1"/>
  <c r="J247" i="1"/>
  <c r="H247" i="1"/>
  <c r="F247" i="1"/>
  <c r="D247" i="1"/>
  <c r="X246" i="1"/>
  <c r="V246" i="1"/>
  <c r="T246" i="1"/>
  <c r="R246" i="1"/>
  <c r="N246" i="1"/>
  <c r="L246" i="1"/>
  <c r="J246" i="1"/>
  <c r="H246" i="1"/>
  <c r="F246" i="1"/>
  <c r="D246" i="1"/>
  <c r="B246" i="1"/>
  <c r="X245" i="1"/>
  <c r="V245" i="1"/>
  <c r="T245" i="1"/>
  <c r="R245" i="1"/>
  <c r="P245" i="1"/>
  <c r="J245" i="1"/>
  <c r="H245" i="1"/>
  <c r="L244" i="1"/>
  <c r="J244" i="1"/>
  <c r="H244" i="1"/>
  <c r="F244" i="1"/>
  <c r="D244" i="1"/>
  <c r="N297" i="1"/>
  <c r="L297" i="1"/>
  <c r="J297" i="1"/>
  <c r="H297" i="1"/>
  <c r="F297" i="1"/>
  <c r="D297" i="1"/>
  <c r="X295" i="1"/>
  <c r="V295" i="1"/>
  <c r="T295" i="1"/>
  <c r="R295" i="1"/>
  <c r="P295" i="1"/>
  <c r="N295" i="1"/>
  <c r="L295" i="1"/>
  <c r="J295" i="1"/>
  <c r="H295" i="1"/>
  <c r="F295" i="1"/>
  <c r="D295" i="1"/>
  <c r="V294" i="1"/>
  <c r="T294" i="1"/>
  <c r="R294" i="1"/>
  <c r="P294" i="1"/>
  <c r="N294" i="1"/>
  <c r="H294" i="1"/>
  <c r="D294" i="1"/>
  <c r="R293" i="1"/>
  <c r="P293" i="1"/>
  <c r="N293" i="1"/>
  <c r="L293" i="1"/>
  <c r="X292" i="1"/>
  <c r="V292" i="1"/>
  <c r="T292" i="1"/>
  <c r="R292" i="1"/>
  <c r="P292" i="1"/>
  <c r="N292" i="1"/>
  <c r="L292" i="1"/>
  <c r="J292" i="1"/>
  <c r="H292" i="1"/>
  <c r="F292" i="1"/>
  <c r="B292" i="1"/>
  <c r="X291" i="1"/>
  <c r="V291" i="1"/>
  <c r="T291" i="1"/>
  <c r="R291" i="1"/>
  <c r="F291" i="1"/>
  <c r="D291" i="1"/>
  <c r="B291" i="1"/>
  <c r="X290" i="1"/>
  <c r="V290" i="1"/>
  <c r="T290" i="1"/>
  <c r="X289" i="1"/>
  <c r="V289" i="1"/>
  <c r="T289" i="1"/>
  <c r="R289" i="1"/>
  <c r="P289" i="1"/>
  <c r="N289" i="1"/>
  <c r="L289" i="1"/>
  <c r="J289" i="1"/>
  <c r="B289" i="1"/>
  <c r="X288" i="1"/>
  <c r="H288" i="1"/>
  <c r="F288" i="1"/>
  <c r="V287" i="1"/>
  <c r="T287" i="1"/>
  <c r="F287" i="1"/>
  <c r="D287" i="1"/>
  <c r="X286" i="1"/>
  <c r="V286" i="1"/>
  <c r="T286" i="1"/>
  <c r="B346" i="1"/>
  <c r="B312" i="1"/>
  <c r="B278" i="1"/>
  <c r="X345" i="1"/>
  <c r="X311" i="1"/>
  <c r="X277" i="1"/>
  <c r="V345" i="1"/>
  <c r="V311" i="1"/>
  <c r="V277" i="1"/>
  <c r="C346" i="1"/>
  <c r="C312" i="1"/>
  <c r="C278" i="1"/>
  <c r="G346" i="1"/>
  <c r="G312" i="1"/>
  <c r="G278" i="1"/>
  <c r="E346" i="1"/>
  <c r="E312" i="1"/>
  <c r="E278" i="1"/>
  <c r="K346" i="1"/>
  <c r="K312" i="1"/>
  <c r="K278" i="1"/>
  <c r="I346" i="1"/>
  <c r="I312" i="1"/>
  <c r="I278" i="1"/>
  <c r="P346" i="1"/>
  <c r="P312" i="1"/>
  <c r="P278" i="1"/>
  <c r="N346" i="1"/>
  <c r="N312" i="1"/>
  <c r="N278" i="1"/>
  <c r="V346" i="1"/>
  <c r="V312" i="1"/>
  <c r="V278" i="1"/>
  <c r="T346" i="1"/>
  <c r="T312" i="1"/>
  <c r="T278" i="1"/>
  <c r="R346" i="1"/>
  <c r="R312" i="1"/>
  <c r="R278" i="1"/>
  <c r="X346" i="1"/>
  <c r="X312" i="1"/>
  <c r="X278" i="1"/>
  <c r="B347" i="1"/>
  <c r="B313" i="1"/>
  <c r="B279" i="1"/>
  <c r="F347" i="1"/>
  <c r="F313" i="1"/>
  <c r="F279" i="1"/>
  <c r="D347" i="1"/>
  <c r="D313" i="1"/>
  <c r="D279" i="1"/>
  <c r="K347" i="1"/>
  <c r="K313" i="1"/>
  <c r="K279" i="1"/>
  <c r="I347" i="1"/>
  <c r="I313" i="1"/>
  <c r="I279" i="1"/>
  <c r="N347" i="1"/>
  <c r="N313" i="1"/>
  <c r="N279" i="1"/>
  <c r="L347" i="1"/>
  <c r="L313" i="1"/>
  <c r="L279" i="1"/>
  <c r="Q347" i="1"/>
  <c r="Q313" i="1"/>
  <c r="Q279" i="1"/>
  <c r="O347" i="1"/>
  <c r="O313" i="1"/>
  <c r="O279" i="1"/>
  <c r="U347" i="1"/>
  <c r="U313" i="1"/>
  <c r="U279" i="1"/>
  <c r="S347" i="1"/>
  <c r="S313" i="1"/>
  <c r="S279" i="1"/>
  <c r="Y347" i="1"/>
  <c r="Y313" i="1"/>
  <c r="Y279" i="1"/>
  <c r="W347" i="1"/>
  <c r="W313" i="1"/>
  <c r="W279" i="1"/>
  <c r="C348" i="1"/>
  <c r="C314" i="1"/>
  <c r="C280" i="1"/>
  <c r="G348" i="1"/>
  <c r="G314" i="1"/>
  <c r="G280" i="1"/>
  <c r="E348" i="1"/>
  <c r="E314" i="1"/>
  <c r="E280" i="1"/>
  <c r="M348" i="1"/>
  <c r="M314" i="1"/>
  <c r="M280" i="1"/>
  <c r="K348" i="1"/>
  <c r="K314" i="1"/>
  <c r="K280" i="1"/>
  <c r="I348" i="1"/>
  <c r="I314" i="1"/>
  <c r="I280" i="1"/>
  <c r="P348" i="1"/>
  <c r="P314" i="1"/>
  <c r="P280" i="1"/>
  <c r="W348" i="1"/>
  <c r="W314" i="1"/>
  <c r="W280" i="1"/>
  <c r="U348" i="1"/>
  <c r="U314" i="1"/>
  <c r="U280" i="1"/>
  <c r="S348" i="1"/>
  <c r="S314" i="1"/>
  <c r="S280" i="1"/>
  <c r="Y348" i="1"/>
  <c r="Y314" i="1"/>
  <c r="Y280" i="1"/>
  <c r="B349" i="1"/>
  <c r="B315" i="1"/>
  <c r="B281" i="1"/>
  <c r="G349" i="1"/>
  <c r="G315" i="1"/>
  <c r="G281" i="1"/>
  <c r="E349" i="1"/>
  <c r="E315" i="1"/>
  <c r="E281" i="1"/>
  <c r="C349" i="1"/>
  <c r="C315" i="1"/>
  <c r="C281" i="1"/>
  <c r="M349" i="1"/>
  <c r="M315" i="1"/>
  <c r="M281" i="1"/>
  <c r="K349" i="1"/>
  <c r="K315" i="1"/>
  <c r="K281" i="1"/>
  <c r="I349" i="1"/>
  <c r="I315" i="1"/>
  <c r="I281" i="1"/>
  <c r="R349" i="1"/>
  <c r="R315" i="1"/>
  <c r="R281" i="1"/>
  <c r="P349" i="1"/>
  <c r="P315" i="1"/>
  <c r="P281" i="1"/>
  <c r="X349" i="1"/>
  <c r="X315" i="1"/>
  <c r="X281" i="1"/>
  <c r="V349" i="1"/>
  <c r="V315" i="1"/>
  <c r="V281" i="1"/>
  <c r="T349" i="1"/>
  <c r="T315" i="1"/>
  <c r="T281" i="1"/>
  <c r="Y349" i="1"/>
  <c r="Y315" i="1"/>
  <c r="Y281" i="1"/>
  <c r="H350" i="1"/>
  <c r="H316" i="1"/>
  <c r="H282" i="1"/>
  <c r="F350" i="1"/>
  <c r="F316" i="1"/>
  <c r="F282" i="1"/>
  <c r="D350" i="1"/>
  <c r="D316" i="1"/>
  <c r="D282" i="1"/>
  <c r="P350" i="1"/>
  <c r="P316" i="1"/>
  <c r="P282" i="1"/>
  <c r="N350" i="1"/>
  <c r="N316" i="1"/>
  <c r="N282" i="1"/>
  <c r="L350" i="1"/>
  <c r="L316" i="1"/>
  <c r="L282" i="1"/>
  <c r="J350" i="1"/>
  <c r="J316" i="1"/>
  <c r="J282" i="1"/>
  <c r="U350" i="1"/>
  <c r="U316" i="1"/>
  <c r="U282" i="1"/>
  <c r="S350" i="1"/>
  <c r="S316" i="1"/>
  <c r="S282" i="1"/>
  <c r="Q350" i="1"/>
  <c r="Q316" i="1"/>
  <c r="Q282" i="1"/>
  <c r="Y350" i="1"/>
  <c r="Y316" i="1"/>
  <c r="Y282" i="1"/>
  <c r="W350" i="1"/>
  <c r="W316" i="1"/>
  <c r="W282" i="1"/>
  <c r="F351" i="1"/>
  <c r="F317" i="1"/>
  <c r="F283" i="1"/>
  <c r="D351" i="1"/>
  <c r="D317" i="1"/>
  <c r="D283" i="1"/>
  <c r="N351" i="1"/>
  <c r="N317" i="1"/>
  <c r="N283" i="1"/>
  <c r="L351" i="1"/>
  <c r="L317" i="1"/>
  <c r="L283" i="1"/>
  <c r="J351" i="1"/>
  <c r="J317" i="1"/>
  <c r="J283" i="1"/>
  <c r="H351" i="1"/>
  <c r="H317" i="1"/>
  <c r="H283" i="1"/>
  <c r="S351" i="1"/>
  <c r="S317" i="1"/>
  <c r="S283" i="1"/>
  <c r="Q351" i="1"/>
  <c r="Q317" i="1"/>
  <c r="Q283" i="1"/>
  <c r="O351" i="1"/>
  <c r="O317" i="1"/>
  <c r="O283" i="1"/>
  <c r="Y351" i="1"/>
  <c r="Y317" i="1"/>
  <c r="Y283" i="1"/>
  <c r="W351" i="1"/>
  <c r="W317" i="1"/>
  <c r="W283" i="1"/>
  <c r="U351" i="1"/>
  <c r="U317" i="1"/>
  <c r="U283" i="1"/>
  <c r="E352" i="1"/>
  <c r="E318" i="1"/>
  <c r="E284" i="1"/>
  <c r="C352" i="1"/>
  <c r="C318" i="1"/>
  <c r="C284" i="1"/>
  <c r="K352" i="1"/>
  <c r="K318" i="1"/>
  <c r="K284" i="1"/>
  <c r="I352" i="1"/>
  <c r="I318" i="1"/>
  <c r="I284" i="1"/>
  <c r="G352" i="1"/>
  <c r="G318" i="1"/>
  <c r="G284" i="1"/>
  <c r="Q352" i="1"/>
  <c r="Q318" i="1"/>
  <c r="Q284" i="1"/>
  <c r="O352" i="1"/>
  <c r="O318" i="1"/>
  <c r="O284" i="1"/>
  <c r="M352" i="1"/>
  <c r="M318" i="1"/>
  <c r="M284" i="1"/>
  <c r="W352" i="1"/>
  <c r="W318" i="1"/>
  <c r="W284" i="1"/>
  <c r="U352" i="1"/>
  <c r="U318" i="1"/>
  <c r="U284" i="1"/>
  <c r="S352" i="1"/>
  <c r="S318" i="1"/>
  <c r="S284" i="1"/>
  <c r="Y352" i="1"/>
  <c r="Y318" i="1"/>
  <c r="Y284" i="1"/>
  <c r="H353" i="1"/>
  <c r="H319" i="1"/>
  <c r="H285" i="1"/>
  <c r="F353" i="1"/>
  <c r="F319" i="1"/>
  <c r="F285" i="1"/>
  <c r="D353" i="1"/>
  <c r="D319" i="1"/>
  <c r="D285" i="1"/>
  <c r="N353" i="1"/>
  <c r="N319" i="1"/>
  <c r="N285" i="1"/>
  <c r="L353" i="1"/>
  <c r="L319" i="1"/>
  <c r="L285" i="1"/>
  <c r="J353" i="1"/>
  <c r="J319" i="1"/>
  <c r="J285" i="1"/>
  <c r="T353" i="1"/>
  <c r="T319" i="1"/>
  <c r="T285" i="1"/>
  <c r="R353" i="1"/>
  <c r="R319" i="1"/>
  <c r="R285" i="1"/>
  <c r="P353" i="1"/>
  <c r="P319" i="1"/>
  <c r="P285" i="1"/>
  <c r="B354" i="1"/>
  <c r="B320" i="1"/>
  <c r="B286" i="1"/>
  <c r="X353" i="1"/>
  <c r="X319" i="1"/>
  <c r="X285" i="1"/>
  <c r="V353" i="1"/>
  <c r="V319" i="1"/>
  <c r="V285" i="1"/>
  <c r="I354" i="1"/>
  <c r="I320" i="1"/>
  <c r="I286" i="1"/>
  <c r="G354" i="1"/>
  <c r="G320" i="1"/>
  <c r="G286" i="1"/>
  <c r="E354" i="1"/>
  <c r="E320" i="1"/>
  <c r="E286" i="1"/>
  <c r="C354" i="1"/>
  <c r="C320" i="1"/>
  <c r="C286" i="1"/>
  <c r="P354" i="1"/>
  <c r="P320" i="1"/>
  <c r="N354" i="1"/>
  <c r="N320" i="1"/>
  <c r="L354" i="1"/>
  <c r="L320" i="1"/>
  <c r="U354" i="1"/>
  <c r="U320" i="1"/>
  <c r="S354" i="1"/>
  <c r="S320" i="1"/>
  <c r="S286" i="1"/>
  <c r="Y354" i="1"/>
  <c r="Y320" i="1"/>
  <c r="W354" i="1"/>
  <c r="W320" i="1"/>
  <c r="B355" i="1"/>
  <c r="B321" i="1"/>
  <c r="E355" i="1"/>
  <c r="E321" i="1"/>
  <c r="C355" i="1"/>
  <c r="C321" i="1"/>
  <c r="J355" i="1"/>
  <c r="J321" i="1"/>
  <c r="H355" i="1"/>
  <c r="H321" i="1"/>
  <c r="P355" i="1"/>
  <c r="P321" i="1"/>
  <c r="N355" i="1"/>
  <c r="N321" i="1"/>
  <c r="L355" i="1"/>
  <c r="L321" i="1"/>
  <c r="R355" i="1"/>
  <c r="R321" i="1"/>
  <c r="W355" i="1"/>
  <c r="W321" i="1"/>
  <c r="U355" i="1"/>
  <c r="U321" i="1"/>
  <c r="B356" i="1"/>
  <c r="B322" i="1"/>
  <c r="X355" i="1"/>
  <c r="X321" i="1"/>
  <c r="D356" i="1"/>
  <c r="D322" i="1"/>
  <c r="I356" i="1"/>
  <c r="I322" i="1"/>
  <c r="G356" i="1"/>
  <c r="G322" i="1"/>
  <c r="L356" i="1"/>
  <c r="L322" i="1"/>
  <c r="J356" i="1"/>
  <c r="J322" i="1"/>
  <c r="P356" i="1"/>
  <c r="P322" i="1"/>
  <c r="N356" i="1"/>
  <c r="N322" i="1"/>
  <c r="V356" i="1"/>
  <c r="V322" i="1"/>
  <c r="T356" i="1"/>
  <c r="T322" i="1"/>
  <c r="R356" i="1"/>
  <c r="R322" i="1"/>
  <c r="Y356" i="1"/>
  <c r="Y322" i="1"/>
  <c r="W356" i="1"/>
  <c r="W322" i="1"/>
  <c r="H357" i="1"/>
  <c r="H323" i="1"/>
  <c r="F357" i="1"/>
  <c r="F323" i="1"/>
  <c r="D357" i="1"/>
  <c r="D323" i="1"/>
  <c r="M357" i="1"/>
  <c r="M323" i="1"/>
  <c r="K357" i="1"/>
  <c r="K323" i="1"/>
  <c r="S357" i="1"/>
  <c r="S323" i="1"/>
  <c r="Q357" i="1"/>
  <c r="Q323" i="1"/>
  <c r="O357" i="1"/>
  <c r="O323" i="1"/>
  <c r="Y357" i="1"/>
  <c r="Y323" i="1"/>
  <c r="W357" i="1"/>
  <c r="W323" i="1"/>
  <c r="U357" i="1"/>
  <c r="U323" i="1"/>
  <c r="B358" i="1"/>
  <c r="B324" i="1"/>
  <c r="F358" i="1"/>
  <c r="F324" i="1"/>
  <c r="D358" i="1"/>
  <c r="D324" i="1"/>
  <c r="J358" i="1"/>
  <c r="J324" i="1"/>
  <c r="H358" i="1"/>
  <c r="H324" i="1"/>
  <c r="N358" i="1"/>
  <c r="N324" i="1"/>
  <c r="L358" i="1"/>
  <c r="L324" i="1"/>
  <c r="R358" i="1"/>
  <c r="R324" i="1"/>
  <c r="P358" i="1"/>
  <c r="P324" i="1"/>
  <c r="S358" i="1"/>
  <c r="S324" i="1"/>
  <c r="W358" i="1"/>
  <c r="W324" i="1"/>
  <c r="U358" i="1"/>
  <c r="U324" i="1"/>
  <c r="Y358" i="1"/>
  <c r="Y324" i="1"/>
  <c r="E359" i="1"/>
  <c r="E325" i="1"/>
  <c r="C359" i="1"/>
  <c r="C325" i="1"/>
  <c r="J359" i="1"/>
  <c r="J325" i="1"/>
  <c r="H359" i="1"/>
  <c r="H325" i="1"/>
  <c r="P359" i="1"/>
  <c r="P325" i="1"/>
  <c r="N359" i="1"/>
  <c r="N325" i="1"/>
  <c r="L359" i="1"/>
  <c r="L325" i="1"/>
  <c r="S359" i="1"/>
  <c r="S325" i="1"/>
  <c r="Q359" i="1"/>
  <c r="Q325" i="1"/>
  <c r="W359" i="1"/>
  <c r="W325" i="1"/>
  <c r="U359" i="1"/>
  <c r="U325" i="1"/>
  <c r="Y359" i="1"/>
  <c r="Y325" i="1"/>
  <c r="D360" i="1"/>
  <c r="D326" i="1"/>
  <c r="I360" i="1"/>
  <c r="I326" i="1"/>
  <c r="G360" i="1"/>
  <c r="G326" i="1"/>
  <c r="M360" i="1"/>
  <c r="M326" i="1"/>
  <c r="K360" i="1"/>
  <c r="K326" i="1"/>
  <c r="Q360" i="1"/>
  <c r="Q326" i="1"/>
  <c r="O360" i="1"/>
  <c r="O326" i="1"/>
  <c r="U360" i="1"/>
  <c r="U326" i="1"/>
  <c r="S360" i="1"/>
  <c r="S326" i="1"/>
  <c r="Y360" i="1"/>
  <c r="Y326" i="1"/>
  <c r="W360" i="1"/>
  <c r="W326" i="1"/>
  <c r="B361" i="1"/>
  <c r="B327" i="1"/>
  <c r="D361" i="1"/>
  <c r="D327" i="1"/>
  <c r="H361" i="1"/>
  <c r="H327" i="1"/>
  <c r="F361" i="1"/>
  <c r="F327" i="1"/>
  <c r="J361" i="1"/>
  <c r="J327" i="1"/>
  <c r="O361" i="1"/>
  <c r="O327" i="1"/>
  <c r="M361" i="1"/>
  <c r="M327" i="1"/>
  <c r="S361" i="1"/>
  <c r="S327" i="1"/>
  <c r="Q361" i="1"/>
  <c r="Q327" i="1"/>
  <c r="V361" i="1"/>
  <c r="V327" i="1"/>
  <c r="T361" i="1"/>
  <c r="T327" i="1"/>
  <c r="X361" i="1"/>
  <c r="X327" i="1"/>
  <c r="B362" i="1"/>
  <c r="B328" i="1"/>
  <c r="C362" i="1"/>
  <c r="C328" i="1"/>
  <c r="F362" i="1"/>
  <c r="F328" i="1"/>
  <c r="I362" i="1"/>
  <c r="I328" i="1"/>
  <c r="L362" i="1"/>
  <c r="L328" i="1"/>
  <c r="J362" i="1"/>
  <c r="J328" i="1"/>
  <c r="M362" i="1"/>
  <c r="M328" i="1"/>
  <c r="O362" i="1"/>
  <c r="O328" i="1"/>
  <c r="Q362" i="1"/>
  <c r="Q328" i="1"/>
  <c r="S362" i="1"/>
  <c r="S328" i="1"/>
  <c r="U362" i="1"/>
  <c r="U328" i="1"/>
  <c r="X362" i="1"/>
  <c r="X328" i="1"/>
  <c r="B363" i="1"/>
  <c r="B329" i="1"/>
  <c r="C363" i="1"/>
  <c r="C329" i="1"/>
  <c r="E363" i="1"/>
  <c r="E329" i="1"/>
  <c r="G363" i="1"/>
  <c r="G329" i="1"/>
  <c r="I363" i="1"/>
  <c r="I329" i="1"/>
  <c r="K363" i="1"/>
  <c r="K329" i="1"/>
  <c r="M363" i="1"/>
  <c r="M329" i="1"/>
  <c r="O363" i="1"/>
  <c r="O329" i="1"/>
  <c r="Q363" i="1"/>
  <c r="Q329" i="1"/>
  <c r="U363" i="1"/>
  <c r="U329" i="1"/>
  <c r="W363" i="1"/>
  <c r="W329" i="1"/>
  <c r="Y363" i="1"/>
  <c r="Y329" i="1"/>
  <c r="B364" i="1"/>
  <c r="B330" i="1"/>
  <c r="D364" i="1"/>
  <c r="D330" i="1"/>
  <c r="F364" i="1"/>
  <c r="F330" i="1"/>
  <c r="H364" i="1"/>
  <c r="H330" i="1"/>
  <c r="J364" i="1"/>
  <c r="J330" i="1"/>
  <c r="L364" i="1"/>
  <c r="L330" i="1"/>
  <c r="N364" i="1"/>
  <c r="N330" i="1"/>
  <c r="P364" i="1"/>
  <c r="P330" i="1"/>
  <c r="R364" i="1"/>
  <c r="R330" i="1"/>
  <c r="T364" i="1"/>
  <c r="T330" i="1"/>
  <c r="V364" i="1"/>
  <c r="V330" i="1"/>
  <c r="X364" i="1"/>
  <c r="X330" i="1"/>
  <c r="B365" i="1"/>
  <c r="B331" i="1"/>
  <c r="E365" i="1"/>
  <c r="E331" i="1"/>
  <c r="G365" i="1"/>
  <c r="G331" i="1"/>
  <c r="I365" i="1"/>
  <c r="I331" i="1"/>
  <c r="K365" i="1"/>
  <c r="K331" i="1"/>
  <c r="M365" i="1"/>
  <c r="M331" i="1"/>
  <c r="N118" i="1"/>
  <c r="L118" i="1"/>
  <c r="J118" i="1"/>
  <c r="H118" i="1"/>
  <c r="F118" i="1"/>
  <c r="D118" i="1"/>
  <c r="B118" i="1"/>
  <c r="X117" i="1"/>
  <c r="V117" i="1"/>
  <c r="T117" i="1"/>
  <c r="R117" i="1"/>
  <c r="P117" i="1"/>
  <c r="N117" i="1"/>
  <c r="L117" i="1"/>
  <c r="J117" i="1"/>
  <c r="H117" i="1"/>
  <c r="F117" i="1"/>
  <c r="D117" i="1"/>
  <c r="B117" i="1"/>
  <c r="X116" i="1"/>
  <c r="V116" i="1"/>
  <c r="T116" i="1"/>
  <c r="R116" i="1"/>
  <c r="P116" i="1"/>
  <c r="N116" i="1"/>
  <c r="L116" i="1"/>
  <c r="J116" i="1"/>
  <c r="H116" i="1"/>
  <c r="F116" i="1"/>
  <c r="D116" i="1"/>
  <c r="B116" i="1"/>
  <c r="X115" i="1"/>
  <c r="V115" i="1"/>
  <c r="T115" i="1"/>
  <c r="R115" i="1"/>
  <c r="P115" i="1"/>
  <c r="N115" i="1"/>
  <c r="L115" i="1"/>
  <c r="J115" i="1"/>
  <c r="H115" i="1"/>
  <c r="F115" i="1"/>
  <c r="D115" i="1"/>
  <c r="B115" i="1"/>
  <c r="X114" i="1"/>
  <c r="V114" i="1"/>
  <c r="T114" i="1"/>
  <c r="R114" i="1"/>
  <c r="P114" i="1"/>
  <c r="N114" i="1"/>
  <c r="L114" i="1"/>
  <c r="J114" i="1"/>
  <c r="H114" i="1"/>
  <c r="F114" i="1"/>
  <c r="D114" i="1"/>
  <c r="B114" i="1"/>
  <c r="X113" i="1"/>
  <c r="V113" i="1"/>
  <c r="T113" i="1"/>
  <c r="R113" i="1"/>
  <c r="P113" i="1"/>
  <c r="N113" i="1"/>
  <c r="L113" i="1"/>
  <c r="J113" i="1"/>
  <c r="H113" i="1"/>
  <c r="F113" i="1"/>
  <c r="D113" i="1"/>
  <c r="B113" i="1"/>
  <c r="X112" i="1"/>
  <c r="V112" i="1"/>
  <c r="T112" i="1"/>
  <c r="R112" i="1"/>
  <c r="P112" i="1"/>
  <c r="N112" i="1"/>
  <c r="L112" i="1"/>
  <c r="J112" i="1"/>
  <c r="H112" i="1"/>
  <c r="F112" i="1"/>
  <c r="D112" i="1"/>
  <c r="B112" i="1"/>
  <c r="X111" i="1"/>
  <c r="V111" i="1"/>
  <c r="T111" i="1"/>
  <c r="R111" i="1"/>
  <c r="P111" i="1"/>
  <c r="N111" i="1"/>
  <c r="L111" i="1"/>
  <c r="J111" i="1"/>
  <c r="H111" i="1"/>
  <c r="F111" i="1"/>
  <c r="D111" i="1"/>
  <c r="B111" i="1"/>
  <c r="X110" i="1"/>
  <c r="V110" i="1"/>
  <c r="T110" i="1"/>
  <c r="R110" i="1"/>
  <c r="P110" i="1"/>
  <c r="N110" i="1"/>
  <c r="L110" i="1"/>
  <c r="J110" i="1"/>
  <c r="H110" i="1"/>
  <c r="F110" i="1"/>
  <c r="D110" i="1"/>
  <c r="B110" i="1"/>
  <c r="X109" i="1"/>
  <c r="V109" i="1"/>
  <c r="T109" i="1"/>
  <c r="R109" i="1"/>
  <c r="P109" i="1"/>
  <c r="N109" i="1"/>
  <c r="L109" i="1"/>
  <c r="J109" i="1"/>
  <c r="H109" i="1"/>
  <c r="F109" i="1"/>
  <c r="D109" i="1"/>
  <c r="B109" i="1"/>
  <c r="X108" i="1"/>
  <c r="V108" i="1"/>
  <c r="T108" i="1"/>
  <c r="R108" i="1"/>
  <c r="P108" i="1"/>
  <c r="N108" i="1"/>
  <c r="L108" i="1"/>
  <c r="J108" i="1"/>
  <c r="H108" i="1"/>
  <c r="F108" i="1"/>
  <c r="D108" i="1"/>
  <c r="B108" i="1"/>
  <c r="X107" i="1"/>
  <c r="V107" i="1"/>
  <c r="T107" i="1"/>
  <c r="R107" i="1"/>
  <c r="P107" i="1"/>
  <c r="N107" i="1"/>
  <c r="L107" i="1"/>
  <c r="J107" i="1"/>
  <c r="H107" i="1"/>
  <c r="F107" i="1"/>
  <c r="D107" i="1"/>
  <c r="B107" i="1"/>
  <c r="X106" i="1"/>
  <c r="V106" i="1"/>
  <c r="T106" i="1"/>
  <c r="R106" i="1"/>
  <c r="P106" i="1"/>
  <c r="N106" i="1"/>
  <c r="L106" i="1"/>
  <c r="J106" i="1"/>
  <c r="H106" i="1"/>
  <c r="F106" i="1"/>
  <c r="D106" i="1"/>
  <c r="B106" i="1"/>
  <c r="X105" i="1"/>
  <c r="V105" i="1"/>
  <c r="T105" i="1"/>
  <c r="R105" i="1"/>
  <c r="P105" i="1"/>
  <c r="N105" i="1"/>
  <c r="L105" i="1"/>
  <c r="J105" i="1"/>
  <c r="H105" i="1"/>
  <c r="F105" i="1"/>
  <c r="D105" i="1"/>
  <c r="B105" i="1"/>
  <c r="X104" i="1"/>
  <c r="V104" i="1"/>
  <c r="T104" i="1"/>
  <c r="R104" i="1"/>
  <c r="P104" i="1"/>
  <c r="N104" i="1"/>
  <c r="L104" i="1"/>
  <c r="J104" i="1"/>
  <c r="H104" i="1"/>
  <c r="F104" i="1"/>
  <c r="D104" i="1"/>
  <c r="B104" i="1"/>
  <c r="X103" i="1"/>
  <c r="V103" i="1"/>
  <c r="T103" i="1"/>
  <c r="R103" i="1"/>
  <c r="P103" i="1"/>
  <c r="N103" i="1"/>
  <c r="L103" i="1"/>
  <c r="J103" i="1"/>
  <c r="H103" i="1"/>
  <c r="F103" i="1"/>
  <c r="D103" i="1"/>
  <c r="B103" i="1"/>
  <c r="X102" i="1"/>
  <c r="V102" i="1"/>
  <c r="T102" i="1"/>
  <c r="R102" i="1"/>
  <c r="P102" i="1"/>
  <c r="N102" i="1"/>
  <c r="L102" i="1"/>
  <c r="J102" i="1"/>
  <c r="H102" i="1"/>
  <c r="F102" i="1"/>
  <c r="D102" i="1"/>
  <c r="B102" i="1"/>
  <c r="X101" i="1"/>
  <c r="V101" i="1"/>
  <c r="T101" i="1"/>
  <c r="R101" i="1"/>
  <c r="P101" i="1"/>
  <c r="N101" i="1"/>
  <c r="L101" i="1"/>
  <c r="J101" i="1"/>
  <c r="H101" i="1"/>
  <c r="F101" i="1"/>
  <c r="D101" i="1"/>
  <c r="B101" i="1"/>
  <c r="X100" i="1"/>
  <c r="V100" i="1"/>
  <c r="T100" i="1"/>
  <c r="R100" i="1"/>
  <c r="P100" i="1"/>
  <c r="N100" i="1"/>
  <c r="L100" i="1"/>
  <c r="J100" i="1"/>
  <c r="H100" i="1"/>
  <c r="F100" i="1"/>
  <c r="D100" i="1"/>
  <c r="B100" i="1"/>
  <c r="X99" i="1"/>
  <c r="V99" i="1"/>
  <c r="T99" i="1"/>
  <c r="R99" i="1"/>
  <c r="P99" i="1"/>
  <c r="N99" i="1"/>
  <c r="L99" i="1"/>
  <c r="J99" i="1"/>
  <c r="H99" i="1"/>
  <c r="F99" i="1"/>
  <c r="D99" i="1"/>
  <c r="B99" i="1"/>
  <c r="X98" i="1"/>
  <c r="V98" i="1"/>
  <c r="M152" i="1"/>
  <c r="K152" i="1"/>
  <c r="I152" i="1"/>
  <c r="G152" i="1"/>
  <c r="E152" i="1"/>
  <c r="C152" i="1"/>
  <c r="Y151" i="1"/>
  <c r="W151" i="1"/>
  <c r="U151" i="1"/>
  <c r="S151" i="1"/>
  <c r="Q151" i="1"/>
  <c r="O151" i="1"/>
  <c r="M151" i="1"/>
  <c r="K151" i="1"/>
  <c r="I151" i="1"/>
  <c r="G151" i="1"/>
  <c r="E151" i="1"/>
  <c r="C151" i="1"/>
  <c r="Y150" i="1"/>
  <c r="W150" i="1"/>
  <c r="U150" i="1"/>
  <c r="S150" i="1"/>
  <c r="Q150" i="1"/>
  <c r="O150" i="1"/>
  <c r="M150" i="1"/>
  <c r="K150" i="1"/>
  <c r="I150" i="1"/>
  <c r="G150" i="1"/>
  <c r="E150" i="1"/>
  <c r="C150" i="1"/>
  <c r="Y149" i="1"/>
  <c r="W149" i="1"/>
  <c r="U149" i="1"/>
  <c r="S149" i="1"/>
  <c r="Q149" i="1"/>
  <c r="O149" i="1"/>
  <c r="M149" i="1"/>
  <c r="K149" i="1"/>
  <c r="I149" i="1"/>
  <c r="G149" i="1"/>
  <c r="E149" i="1"/>
  <c r="C149" i="1"/>
  <c r="Y148" i="1"/>
  <c r="W148" i="1"/>
  <c r="U148" i="1"/>
  <c r="S148" i="1"/>
  <c r="Q148" i="1"/>
  <c r="O148" i="1"/>
  <c r="M148" i="1"/>
  <c r="K148" i="1"/>
  <c r="I148" i="1"/>
  <c r="G148" i="1"/>
  <c r="E148" i="1"/>
  <c r="C148" i="1"/>
  <c r="Y147" i="1"/>
  <c r="W147" i="1"/>
  <c r="U147" i="1"/>
  <c r="S147" i="1"/>
  <c r="Q147" i="1"/>
  <c r="O147" i="1"/>
  <c r="M147" i="1"/>
  <c r="K147" i="1"/>
  <c r="I147" i="1"/>
  <c r="G147" i="1"/>
  <c r="E147" i="1"/>
  <c r="C147" i="1"/>
  <c r="Y146" i="1"/>
  <c r="W146" i="1"/>
  <c r="U146" i="1"/>
  <c r="S146" i="1"/>
  <c r="Q146" i="1"/>
  <c r="O146" i="1"/>
  <c r="M146" i="1"/>
  <c r="K146" i="1"/>
  <c r="I146" i="1"/>
  <c r="G146" i="1"/>
  <c r="E146" i="1"/>
  <c r="C146" i="1"/>
  <c r="Y145" i="1"/>
  <c r="W145" i="1"/>
  <c r="U145" i="1"/>
  <c r="S145" i="1"/>
  <c r="Q145" i="1"/>
  <c r="O145" i="1"/>
  <c r="M145" i="1"/>
  <c r="K145" i="1"/>
  <c r="I145" i="1"/>
  <c r="G145" i="1"/>
  <c r="E145" i="1"/>
  <c r="C145" i="1"/>
  <c r="Y144" i="1"/>
  <c r="W144" i="1"/>
  <c r="U144" i="1"/>
  <c r="S144" i="1"/>
  <c r="Q144" i="1"/>
  <c r="O144" i="1"/>
  <c r="M144" i="1"/>
  <c r="K144" i="1"/>
  <c r="I144" i="1"/>
  <c r="G144" i="1"/>
  <c r="E144" i="1"/>
  <c r="C144" i="1"/>
  <c r="Y143" i="1"/>
  <c r="W143" i="1"/>
  <c r="U143" i="1"/>
  <c r="S143" i="1"/>
  <c r="Q143" i="1"/>
  <c r="O143" i="1"/>
  <c r="M143" i="1"/>
  <c r="K143" i="1"/>
  <c r="I143" i="1"/>
  <c r="G143" i="1"/>
  <c r="E143" i="1"/>
  <c r="C143" i="1"/>
  <c r="Y142" i="1"/>
  <c r="W142" i="1"/>
  <c r="U142" i="1"/>
  <c r="S142" i="1"/>
  <c r="Q142" i="1"/>
  <c r="O142" i="1"/>
  <c r="M142" i="1"/>
  <c r="K142" i="1"/>
  <c r="I142" i="1"/>
  <c r="G142" i="1"/>
  <c r="E142" i="1"/>
  <c r="C142" i="1"/>
  <c r="Y141" i="1"/>
  <c r="W141" i="1"/>
  <c r="U141" i="1"/>
  <c r="S141" i="1"/>
  <c r="Q141" i="1"/>
  <c r="O141" i="1"/>
  <c r="M141" i="1"/>
  <c r="K141" i="1"/>
  <c r="I141" i="1"/>
  <c r="G141" i="1"/>
  <c r="E141" i="1"/>
  <c r="C141" i="1"/>
  <c r="Y140" i="1"/>
  <c r="W140" i="1"/>
  <c r="U140" i="1"/>
  <c r="S140" i="1"/>
  <c r="Q140" i="1"/>
  <c r="O140" i="1"/>
  <c r="M140" i="1"/>
  <c r="K140" i="1"/>
  <c r="I140" i="1"/>
  <c r="G140" i="1"/>
  <c r="E140" i="1"/>
  <c r="C140" i="1"/>
  <c r="Y139" i="1"/>
  <c r="W139" i="1"/>
  <c r="U139" i="1"/>
  <c r="S139" i="1"/>
  <c r="Q139" i="1"/>
  <c r="O139" i="1"/>
  <c r="M139" i="1"/>
  <c r="K139" i="1"/>
  <c r="I139" i="1"/>
  <c r="G139" i="1"/>
  <c r="E139" i="1"/>
  <c r="C139" i="1"/>
  <c r="Y138" i="1"/>
  <c r="W138" i="1"/>
  <c r="U138" i="1"/>
  <c r="S138" i="1"/>
  <c r="Q138" i="1"/>
  <c r="O138" i="1"/>
  <c r="M138" i="1"/>
  <c r="K138" i="1"/>
  <c r="I138" i="1"/>
  <c r="G138" i="1"/>
  <c r="E138" i="1"/>
  <c r="C138" i="1"/>
  <c r="Y137" i="1"/>
  <c r="W137" i="1"/>
  <c r="U137" i="1"/>
  <c r="S137" i="1"/>
  <c r="Q137" i="1"/>
  <c r="O137" i="1"/>
  <c r="M137" i="1"/>
  <c r="K137" i="1"/>
  <c r="I137" i="1"/>
  <c r="G137" i="1"/>
  <c r="E137" i="1"/>
  <c r="C137" i="1"/>
  <c r="Y136" i="1"/>
  <c r="W136" i="1"/>
  <c r="U136" i="1"/>
  <c r="S136" i="1"/>
  <c r="Q136" i="1"/>
  <c r="O136" i="1"/>
  <c r="M136" i="1"/>
  <c r="K136" i="1"/>
  <c r="I136" i="1"/>
  <c r="G136" i="1"/>
  <c r="E136" i="1"/>
  <c r="C136" i="1"/>
  <c r="Y135" i="1"/>
  <c r="W135" i="1"/>
  <c r="U135" i="1"/>
  <c r="S135" i="1"/>
  <c r="Q135" i="1"/>
  <c r="O135" i="1"/>
  <c r="M135" i="1"/>
  <c r="K135" i="1"/>
  <c r="I135" i="1"/>
  <c r="G135" i="1"/>
  <c r="E135" i="1"/>
  <c r="C135" i="1"/>
  <c r="Y134" i="1"/>
  <c r="W134" i="1"/>
  <c r="U134" i="1"/>
  <c r="S134" i="1"/>
  <c r="Q134" i="1"/>
  <c r="O134" i="1"/>
  <c r="M134" i="1"/>
  <c r="K134" i="1"/>
  <c r="I134" i="1"/>
  <c r="G134" i="1"/>
  <c r="E134" i="1"/>
  <c r="C134" i="1"/>
  <c r="Y133" i="1"/>
  <c r="W133" i="1"/>
  <c r="U133" i="1"/>
  <c r="S133" i="1"/>
  <c r="Q133" i="1"/>
  <c r="O133" i="1"/>
  <c r="M133" i="1"/>
  <c r="K133" i="1"/>
  <c r="I133" i="1"/>
  <c r="G133" i="1"/>
  <c r="E133" i="1"/>
  <c r="C133" i="1"/>
  <c r="Y132" i="1"/>
  <c r="W132" i="1"/>
  <c r="M186" i="1"/>
  <c r="K186" i="1"/>
  <c r="I186" i="1"/>
  <c r="G186" i="1"/>
  <c r="E186" i="1"/>
  <c r="C186" i="1"/>
  <c r="Y185" i="1"/>
  <c r="W185" i="1"/>
  <c r="U185" i="1"/>
  <c r="S185" i="1"/>
  <c r="Q185" i="1"/>
  <c r="O185" i="1"/>
  <c r="M185" i="1"/>
  <c r="K185" i="1"/>
  <c r="I185" i="1"/>
  <c r="G185" i="1"/>
  <c r="E185" i="1"/>
  <c r="C185" i="1"/>
  <c r="Y184" i="1"/>
  <c r="W184" i="1"/>
  <c r="U184" i="1"/>
  <c r="S184" i="1"/>
  <c r="Q184" i="1"/>
  <c r="O184" i="1"/>
  <c r="M184" i="1"/>
  <c r="K184" i="1"/>
  <c r="I184" i="1"/>
  <c r="G184" i="1"/>
  <c r="E184" i="1"/>
  <c r="C184" i="1"/>
  <c r="Y183" i="1"/>
  <c r="W183" i="1"/>
  <c r="U183" i="1"/>
  <c r="S183" i="1"/>
  <c r="Q183" i="1"/>
  <c r="O183" i="1"/>
  <c r="M183" i="1"/>
  <c r="K183" i="1"/>
  <c r="I183" i="1"/>
  <c r="G183" i="1"/>
  <c r="E183" i="1"/>
  <c r="C183" i="1"/>
  <c r="Y182" i="1"/>
  <c r="W182" i="1"/>
  <c r="U182" i="1"/>
  <c r="S182" i="1"/>
  <c r="Q182" i="1"/>
  <c r="O182" i="1"/>
  <c r="M182" i="1"/>
  <c r="K182" i="1"/>
  <c r="I182" i="1"/>
  <c r="G182" i="1"/>
  <c r="E182" i="1"/>
  <c r="C182" i="1"/>
  <c r="Y181" i="1"/>
  <c r="W181" i="1"/>
  <c r="U181" i="1"/>
  <c r="S181" i="1"/>
  <c r="Q181" i="1"/>
  <c r="O181" i="1"/>
  <c r="M181" i="1"/>
  <c r="K181" i="1"/>
  <c r="I181" i="1"/>
  <c r="G181" i="1"/>
  <c r="E181" i="1"/>
  <c r="C181" i="1"/>
  <c r="Y180" i="1"/>
  <c r="W180" i="1"/>
  <c r="U180" i="1"/>
  <c r="S180" i="1"/>
  <c r="Q180" i="1"/>
  <c r="O180" i="1"/>
  <c r="M180" i="1"/>
  <c r="K180" i="1"/>
  <c r="I180" i="1"/>
  <c r="G180" i="1"/>
  <c r="E180" i="1"/>
  <c r="C180" i="1"/>
  <c r="Y179" i="1"/>
  <c r="W179" i="1"/>
  <c r="U179" i="1"/>
  <c r="S179" i="1"/>
  <c r="Q179" i="1"/>
  <c r="O179" i="1"/>
  <c r="M179" i="1"/>
  <c r="K179" i="1"/>
  <c r="I179" i="1"/>
  <c r="G179" i="1"/>
  <c r="E179" i="1"/>
  <c r="C179" i="1"/>
  <c r="Y178" i="1"/>
  <c r="W178" i="1"/>
  <c r="U178" i="1"/>
  <c r="S178" i="1"/>
  <c r="Q178" i="1"/>
  <c r="O178" i="1"/>
  <c r="M178" i="1"/>
  <c r="K178" i="1"/>
  <c r="I178" i="1"/>
  <c r="G178" i="1"/>
  <c r="E178" i="1"/>
  <c r="C178" i="1"/>
  <c r="Y177" i="1"/>
  <c r="W177" i="1"/>
  <c r="U177" i="1"/>
  <c r="S177" i="1"/>
  <c r="Q177" i="1"/>
  <c r="O177" i="1"/>
  <c r="M177" i="1"/>
  <c r="K177" i="1"/>
  <c r="I177" i="1"/>
  <c r="G177" i="1"/>
  <c r="E177" i="1"/>
  <c r="C177" i="1"/>
  <c r="Y176" i="1"/>
  <c r="W176" i="1"/>
  <c r="U176" i="1"/>
  <c r="S176" i="1"/>
  <c r="Q176" i="1"/>
  <c r="O176" i="1"/>
  <c r="M176" i="1"/>
  <c r="K176" i="1"/>
  <c r="I176" i="1"/>
  <c r="G176" i="1"/>
  <c r="E176" i="1"/>
  <c r="C176" i="1"/>
  <c r="Y175" i="1"/>
  <c r="W175" i="1"/>
  <c r="U175" i="1"/>
  <c r="S175" i="1"/>
  <c r="Q175" i="1"/>
  <c r="O175" i="1"/>
  <c r="M175" i="1"/>
  <c r="K175" i="1"/>
  <c r="I175" i="1"/>
  <c r="G175" i="1"/>
  <c r="E175" i="1"/>
  <c r="C175" i="1"/>
  <c r="Y174" i="1"/>
  <c r="W174" i="1"/>
  <c r="U174" i="1"/>
  <c r="S174" i="1"/>
  <c r="Q174" i="1"/>
  <c r="O174" i="1"/>
  <c r="M174" i="1"/>
  <c r="K174" i="1"/>
  <c r="I174" i="1"/>
  <c r="G174" i="1"/>
  <c r="E174" i="1"/>
  <c r="C174" i="1"/>
  <c r="Y173" i="1"/>
  <c r="W173" i="1"/>
  <c r="U173" i="1"/>
  <c r="S173" i="1"/>
  <c r="Q173" i="1"/>
  <c r="O173" i="1"/>
  <c r="M173" i="1"/>
  <c r="K173" i="1"/>
  <c r="I173" i="1"/>
  <c r="G173" i="1"/>
  <c r="E173" i="1"/>
  <c r="C173" i="1"/>
  <c r="Y172" i="1"/>
  <c r="W172" i="1"/>
  <c r="U172" i="1"/>
  <c r="S172" i="1"/>
  <c r="Q172" i="1"/>
  <c r="O172" i="1"/>
  <c r="M172" i="1"/>
  <c r="K172" i="1"/>
  <c r="I172" i="1"/>
  <c r="G172" i="1"/>
  <c r="E172" i="1"/>
  <c r="C172" i="1"/>
  <c r="Y171" i="1"/>
  <c r="W171" i="1"/>
  <c r="U171" i="1"/>
  <c r="S171" i="1"/>
  <c r="Q171" i="1"/>
  <c r="O171" i="1"/>
  <c r="M171" i="1"/>
  <c r="K171" i="1"/>
  <c r="I171" i="1"/>
  <c r="G171" i="1"/>
  <c r="E171" i="1"/>
  <c r="C171" i="1"/>
  <c r="Y170" i="1"/>
  <c r="W170" i="1"/>
  <c r="U170" i="1"/>
  <c r="S170" i="1"/>
  <c r="Q170" i="1"/>
  <c r="O170" i="1"/>
  <c r="M170" i="1"/>
  <c r="K170" i="1"/>
  <c r="I170" i="1"/>
  <c r="G170" i="1"/>
  <c r="E170" i="1"/>
  <c r="C170" i="1"/>
  <c r="Y169" i="1"/>
  <c r="W169" i="1"/>
  <c r="U169" i="1"/>
  <c r="S169" i="1"/>
  <c r="Q169" i="1"/>
  <c r="O169" i="1"/>
  <c r="M169" i="1"/>
  <c r="K169" i="1"/>
  <c r="I169" i="1"/>
  <c r="G169" i="1"/>
  <c r="E169" i="1"/>
  <c r="C169" i="1"/>
  <c r="Y168" i="1"/>
  <c r="W168" i="1"/>
  <c r="U168" i="1"/>
  <c r="S168" i="1"/>
  <c r="Q168" i="1"/>
  <c r="O168" i="1"/>
  <c r="M168" i="1"/>
  <c r="K168" i="1"/>
  <c r="I168" i="1"/>
  <c r="G168" i="1"/>
  <c r="E168" i="1"/>
  <c r="C168" i="1"/>
  <c r="Y167" i="1"/>
  <c r="W167" i="1"/>
  <c r="U167" i="1"/>
  <c r="S167" i="1"/>
  <c r="Q167" i="1"/>
  <c r="O167" i="1"/>
  <c r="M167" i="1"/>
  <c r="K167" i="1"/>
  <c r="I167" i="1"/>
  <c r="G167" i="1"/>
  <c r="E167" i="1"/>
  <c r="C167" i="1"/>
  <c r="Y166" i="1"/>
  <c r="W166" i="1"/>
  <c r="M220" i="1"/>
  <c r="K220" i="1"/>
  <c r="I220" i="1"/>
  <c r="G220" i="1"/>
  <c r="E220" i="1"/>
  <c r="C220" i="1"/>
  <c r="Y219" i="1"/>
  <c r="W219" i="1"/>
  <c r="U219" i="1"/>
  <c r="S219" i="1"/>
  <c r="Q219" i="1"/>
  <c r="O219" i="1"/>
  <c r="M219" i="1"/>
  <c r="K219" i="1"/>
  <c r="I219" i="1"/>
  <c r="G219" i="1"/>
  <c r="E219" i="1"/>
  <c r="C219" i="1"/>
  <c r="Y218" i="1"/>
  <c r="W218" i="1"/>
  <c r="U218" i="1"/>
  <c r="S218" i="1"/>
  <c r="Q218" i="1"/>
  <c r="O218" i="1"/>
  <c r="M218" i="1"/>
  <c r="K218" i="1"/>
  <c r="I218" i="1"/>
  <c r="G218" i="1"/>
  <c r="E218" i="1"/>
  <c r="C218" i="1"/>
  <c r="Y217" i="1"/>
  <c r="W217" i="1"/>
  <c r="U217" i="1"/>
  <c r="S217" i="1"/>
  <c r="Q217" i="1"/>
  <c r="O217" i="1"/>
  <c r="M217" i="1"/>
  <c r="K217" i="1"/>
  <c r="I217" i="1"/>
  <c r="G217" i="1"/>
  <c r="E217" i="1"/>
  <c r="C217" i="1"/>
  <c r="Y216" i="1"/>
  <c r="W216" i="1"/>
  <c r="U216" i="1"/>
  <c r="S216" i="1"/>
  <c r="Q216" i="1"/>
  <c r="O216" i="1"/>
  <c r="M216" i="1"/>
  <c r="K216" i="1"/>
  <c r="I216" i="1"/>
  <c r="G216" i="1"/>
  <c r="E216" i="1"/>
  <c r="C216" i="1"/>
  <c r="Y215" i="1"/>
  <c r="W215" i="1"/>
  <c r="U215" i="1"/>
  <c r="S215" i="1"/>
  <c r="Q215" i="1"/>
  <c r="O215" i="1"/>
  <c r="M215" i="1"/>
  <c r="K215" i="1"/>
  <c r="I215" i="1"/>
  <c r="G215" i="1"/>
  <c r="E215" i="1"/>
  <c r="C215" i="1"/>
  <c r="Y214" i="1"/>
  <c r="W214" i="1"/>
  <c r="U214" i="1"/>
  <c r="S214" i="1"/>
  <c r="Q214" i="1"/>
  <c r="O214" i="1"/>
  <c r="M214" i="1"/>
  <c r="K214" i="1"/>
  <c r="I214" i="1"/>
  <c r="G214" i="1"/>
  <c r="E214" i="1"/>
  <c r="C214" i="1"/>
  <c r="Y213" i="1"/>
  <c r="W213" i="1"/>
  <c r="U213" i="1"/>
  <c r="S213" i="1"/>
  <c r="Q213" i="1"/>
  <c r="O213" i="1"/>
  <c r="M213" i="1"/>
  <c r="K213" i="1"/>
  <c r="I213" i="1"/>
  <c r="G213" i="1"/>
  <c r="E213" i="1"/>
  <c r="C213" i="1"/>
  <c r="Y212" i="1"/>
  <c r="W212" i="1"/>
  <c r="U212" i="1"/>
  <c r="S212" i="1"/>
  <c r="Q212" i="1"/>
  <c r="O212" i="1"/>
  <c r="M212" i="1"/>
  <c r="K212" i="1"/>
  <c r="I212" i="1"/>
  <c r="G212" i="1"/>
  <c r="E212" i="1"/>
  <c r="C212" i="1"/>
  <c r="Y211" i="1"/>
  <c r="W211" i="1"/>
  <c r="U211" i="1"/>
  <c r="S211" i="1"/>
  <c r="Q211" i="1"/>
  <c r="O211" i="1"/>
  <c r="M211" i="1"/>
  <c r="K211" i="1"/>
  <c r="I211" i="1"/>
  <c r="G211" i="1"/>
  <c r="E211" i="1"/>
  <c r="C211" i="1"/>
  <c r="Y210" i="1"/>
  <c r="W210" i="1"/>
  <c r="U210" i="1"/>
  <c r="S210" i="1"/>
  <c r="Q210" i="1"/>
  <c r="O210" i="1"/>
  <c r="M210" i="1"/>
  <c r="K210" i="1"/>
  <c r="I210" i="1"/>
  <c r="G210" i="1"/>
  <c r="E210" i="1"/>
  <c r="C210" i="1"/>
  <c r="Y209" i="1"/>
  <c r="W209" i="1"/>
  <c r="U209" i="1"/>
  <c r="S209" i="1"/>
  <c r="Q209" i="1"/>
  <c r="O209" i="1"/>
  <c r="M209" i="1"/>
  <c r="K209" i="1"/>
  <c r="I209" i="1"/>
  <c r="G209" i="1"/>
  <c r="E209" i="1"/>
  <c r="C209" i="1"/>
  <c r="Y208" i="1"/>
  <c r="W208" i="1"/>
  <c r="U208" i="1"/>
  <c r="S208" i="1"/>
  <c r="Q208" i="1"/>
  <c r="O208" i="1"/>
  <c r="M208" i="1"/>
  <c r="K208" i="1"/>
  <c r="I208" i="1"/>
  <c r="G208" i="1"/>
  <c r="E208" i="1"/>
  <c r="C208" i="1"/>
  <c r="Y207" i="1"/>
  <c r="W207" i="1"/>
  <c r="U207" i="1"/>
  <c r="S207" i="1"/>
  <c r="Q207" i="1"/>
  <c r="O207" i="1"/>
  <c r="M207" i="1"/>
  <c r="K207" i="1"/>
  <c r="I207" i="1"/>
  <c r="G207" i="1"/>
  <c r="E207" i="1"/>
  <c r="C207" i="1"/>
  <c r="Y206" i="1"/>
  <c r="W206" i="1"/>
  <c r="U206" i="1"/>
  <c r="S206" i="1"/>
  <c r="Q206" i="1"/>
  <c r="O206" i="1"/>
  <c r="M206" i="1"/>
  <c r="K206" i="1"/>
  <c r="I206" i="1"/>
  <c r="G206" i="1"/>
  <c r="E206" i="1"/>
  <c r="C206" i="1"/>
  <c r="Y205" i="1"/>
  <c r="W205" i="1"/>
  <c r="U205" i="1"/>
  <c r="S205" i="1"/>
  <c r="Q205" i="1"/>
  <c r="O205" i="1"/>
  <c r="M205" i="1"/>
  <c r="K205" i="1"/>
  <c r="I205" i="1"/>
  <c r="G205" i="1"/>
  <c r="E205" i="1"/>
  <c r="C205" i="1"/>
  <c r="Y204" i="1"/>
  <c r="W204" i="1"/>
  <c r="U204" i="1"/>
  <c r="S204" i="1"/>
  <c r="Q204" i="1"/>
  <c r="O204" i="1"/>
  <c r="M204" i="1"/>
  <c r="K204" i="1"/>
  <c r="I204" i="1"/>
  <c r="G204" i="1"/>
  <c r="E204" i="1"/>
  <c r="C204" i="1"/>
  <c r="Y203" i="1"/>
  <c r="W203" i="1"/>
  <c r="U203" i="1"/>
  <c r="S203" i="1"/>
  <c r="Q203" i="1"/>
  <c r="O203" i="1"/>
  <c r="M203" i="1"/>
  <c r="K203" i="1"/>
  <c r="I203" i="1"/>
  <c r="G203" i="1"/>
  <c r="E203" i="1"/>
  <c r="C203" i="1"/>
  <c r="Y202" i="1"/>
  <c r="W202" i="1"/>
  <c r="U202" i="1"/>
  <c r="S202" i="1"/>
  <c r="Q202" i="1"/>
  <c r="O202" i="1"/>
  <c r="M202" i="1"/>
  <c r="K202" i="1"/>
  <c r="I202" i="1"/>
  <c r="G202" i="1"/>
  <c r="E202" i="1"/>
  <c r="C202" i="1"/>
  <c r="Y201" i="1"/>
  <c r="W201" i="1"/>
  <c r="U201" i="1"/>
  <c r="S201" i="1"/>
  <c r="Q201" i="1"/>
  <c r="O201" i="1"/>
  <c r="M201" i="1"/>
  <c r="K201" i="1"/>
  <c r="I201" i="1"/>
  <c r="G201" i="1"/>
  <c r="E201" i="1"/>
  <c r="C201" i="1"/>
  <c r="Y200" i="1"/>
  <c r="W200" i="1"/>
  <c r="M263" i="1"/>
  <c r="K263" i="1"/>
  <c r="I263" i="1"/>
  <c r="G263" i="1"/>
  <c r="E263" i="1"/>
  <c r="C263" i="1"/>
  <c r="Y262" i="1"/>
  <c r="W262" i="1"/>
  <c r="U262" i="1"/>
  <c r="S262" i="1"/>
  <c r="Q262" i="1"/>
  <c r="O262" i="1"/>
  <c r="M262" i="1"/>
  <c r="K262" i="1"/>
  <c r="I262" i="1"/>
  <c r="G262" i="1"/>
  <c r="E262" i="1"/>
  <c r="C262" i="1"/>
  <c r="Y261" i="1"/>
  <c r="W261" i="1"/>
  <c r="U261" i="1"/>
  <c r="S261" i="1"/>
  <c r="Q261" i="1"/>
  <c r="O261" i="1"/>
  <c r="M261" i="1"/>
  <c r="K261" i="1"/>
  <c r="I261" i="1"/>
  <c r="G261" i="1"/>
  <c r="E261" i="1"/>
  <c r="C261" i="1"/>
  <c r="Y260" i="1"/>
  <c r="W260" i="1"/>
  <c r="U260" i="1"/>
  <c r="S260" i="1"/>
  <c r="Q260" i="1"/>
  <c r="O260" i="1"/>
  <c r="M260" i="1"/>
  <c r="K260" i="1"/>
  <c r="I260" i="1"/>
  <c r="G260" i="1"/>
  <c r="E260" i="1"/>
  <c r="C260" i="1"/>
  <c r="Y259" i="1"/>
  <c r="W259" i="1"/>
  <c r="U259" i="1"/>
  <c r="S259" i="1"/>
  <c r="Q259" i="1"/>
  <c r="O259" i="1"/>
  <c r="M259" i="1"/>
  <c r="K259" i="1"/>
  <c r="I259" i="1"/>
  <c r="G259" i="1"/>
  <c r="E259" i="1"/>
  <c r="C259" i="1"/>
  <c r="Y258" i="1"/>
  <c r="W258" i="1"/>
  <c r="U258" i="1"/>
  <c r="S258" i="1"/>
  <c r="Q258" i="1"/>
  <c r="O258" i="1"/>
  <c r="M258" i="1"/>
  <c r="K258" i="1"/>
  <c r="I258" i="1"/>
  <c r="G258" i="1"/>
  <c r="E258" i="1"/>
  <c r="C258" i="1"/>
  <c r="Y257" i="1"/>
  <c r="W257" i="1"/>
  <c r="U257" i="1"/>
  <c r="S257" i="1"/>
  <c r="Q257" i="1"/>
  <c r="O257" i="1"/>
  <c r="M257" i="1"/>
  <c r="K257" i="1"/>
  <c r="I257" i="1"/>
  <c r="G257" i="1"/>
  <c r="E257" i="1"/>
  <c r="C257" i="1"/>
  <c r="Y256" i="1"/>
  <c r="W256" i="1"/>
  <c r="U256" i="1"/>
  <c r="S256" i="1"/>
  <c r="Q256" i="1"/>
  <c r="O256" i="1"/>
  <c r="M256" i="1"/>
  <c r="K256" i="1"/>
  <c r="I256" i="1"/>
  <c r="G256" i="1"/>
  <c r="E256" i="1"/>
  <c r="C256" i="1"/>
  <c r="Y255" i="1"/>
  <c r="W255" i="1"/>
  <c r="U255" i="1"/>
  <c r="S255" i="1"/>
  <c r="Q255" i="1"/>
  <c r="O255" i="1"/>
  <c r="M255" i="1"/>
  <c r="K255" i="1"/>
  <c r="I255" i="1"/>
  <c r="G255" i="1"/>
  <c r="E255" i="1"/>
  <c r="C255" i="1"/>
  <c r="Y254" i="1"/>
  <c r="W254" i="1"/>
  <c r="U254" i="1"/>
  <c r="S254" i="1"/>
  <c r="Q254" i="1"/>
  <c r="O254" i="1"/>
  <c r="M254" i="1"/>
  <c r="K254" i="1"/>
  <c r="I254" i="1"/>
  <c r="G254" i="1"/>
  <c r="E254" i="1"/>
  <c r="C254" i="1"/>
  <c r="Y253" i="1"/>
  <c r="W253" i="1"/>
  <c r="U253" i="1"/>
  <c r="S253" i="1"/>
  <c r="Q253" i="1"/>
  <c r="O253" i="1"/>
  <c r="M253" i="1"/>
  <c r="K253" i="1"/>
  <c r="I253" i="1"/>
  <c r="G253" i="1"/>
  <c r="E253" i="1"/>
  <c r="C253" i="1"/>
  <c r="Y252" i="1"/>
  <c r="W252" i="1"/>
  <c r="U252" i="1"/>
  <c r="S252" i="1"/>
  <c r="Q252" i="1"/>
  <c r="O252" i="1"/>
  <c r="M252" i="1"/>
  <c r="K252" i="1"/>
  <c r="I252" i="1"/>
  <c r="G252" i="1"/>
  <c r="E252" i="1"/>
  <c r="C252" i="1"/>
  <c r="Y251" i="1"/>
  <c r="W251" i="1"/>
  <c r="U251" i="1"/>
  <c r="S251" i="1"/>
  <c r="Q251" i="1"/>
  <c r="O251" i="1"/>
  <c r="M251" i="1"/>
  <c r="K251" i="1"/>
  <c r="I251" i="1"/>
  <c r="G251" i="1"/>
  <c r="E251" i="1"/>
  <c r="C251" i="1"/>
  <c r="Y250" i="1"/>
  <c r="W250" i="1"/>
  <c r="U250" i="1"/>
  <c r="S250" i="1"/>
  <c r="Q250" i="1"/>
  <c r="O250" i="1"/>
  <c r="M250" i="1"/>
  <c r="K250" i="1"/>
  <c r="I250" i="1"/>
  <c r="G250" i="1"/>
  <c r="E250" i="1"/>
  <c r="C250" i="1"/>
  <c r="Y249" i="1"/>
  <c r="W249" i="1"/>
  <c r="U249" i="1"/>
  <c r="S249" i="1"/>
  <c r="Q249" i="1"/>
  <c r="O249" i="1"/>
  <c r="M249" i="1"/>
  <c r="K249" i="1"/>
  <c r="I249" i="1"/>
  <c r="G249" i="1"/>
  <c r="E249" i="1"/>
  <c r="C249" i="1"/>
  <c r="Y248" i="1"/>
  <c r="W248" i="1"/>
  <c r="U248" i="1"/>
  <c r="S248" i="1"/>
  <c r="Q248" i="1"/>
  <c r="O248" i="1"/>
  <c r="M248" i="1"/>
  <c r="K248" i="1"/>
  <c r="I248" i="1"/>
  <c r="G248" i="1"/>
  <c r="E248" i="1"/>
  <c r="C248" i="1"/>
  <c r="Y247" i="1"/>
  <c r="W247" i="1"/>
  <c r="U247" i="1"/>
  <c r="S247" i="1"/>
  <c r="Q247" i="1"/>
  <c r="O247" i="1"/>
  <c r="M247" i="1"/>
  <c r="K247" i="1"/>
  <c r="I247" i="1"/>
  <c r="G247" i="1"/>
  <c r="E247" i="1"/>
  <c r="C247" i="1"/>
  <c r="Y246" i="1"/>
  <c r="W246" i="1"/>
  <c r="U246" i="1"/>
  <c r="S246" i="1"/>
  <c r="Q246" i="1"/>
  <c r="O246" i="1"/>
  <c r="M246" i="1"/>
  <c r="K246" i="1"/>
  <c r="I246" i="1"/>
  <c r="G246" i="1"/>
  <c r="E246" i="1"/>
  <c r="C246" i="1"/>
  <c r="Y245" i="1"/>
  <c r="W245" i="1"/>
  <c r="U245" i="1"/>
  <c r="S245" i="1"/>
  <c r="Q245" i="1"/>
  <c r="O245" i="1"/>
  <c r="M245" i="1"/>
  <c r="K245" i="1"/>
  <c r="I245" i="1"/>
  <c r="G245" i="1"/>
  <c r="E245" i="1"/>
  <c r="C245" i="1"/>
  <c r="Y244" i="1"/>
  <c r="W244" i="1"/>
  <c r="U244" i="1"/>
  <c r="S244" i="1"/>
  <c r="Q244" i="1"/>
  <c r="O244" i="1"/>
  <c r="M244" i="1"/>
  <c r="K244" i="1"/>
  <c r="I244" i="1"/>
  <c r="G244" i="1"/>
  <c r="E244" i="1"/>
  <c r="C244" i="1"/>
  <c r="Y243" i="1"/>
  <c r="W243" i="1"/>
  <c r="M297" i="1"/>
  <c r="K297" i="1"/>
  <c r="I297" i="1"/>
  <c r="G297" i="1"/>
  <c r="E297" i="1"/>
  <c r="C297" i="1"/>
  <c r="Y296" i="1"/>
  <c r="W296" i="1"/>
  <c r="U296" i="1"/>
  <c r="S296" i="1"/>
  <c r="Q296" i="1"/>
  <c r="O296" i="1"/>
  <c r="M296" i="1"/>
  <c r="K296" i="1"/>
  <c r="I296" i="1"/>
  <c r="G296" i="1"/>
  <c r="E296" i="1"/>
  <c r="C296" i="1"/>
  <c r="Y295" i="1"/>
  <c r="W295" i="1"/>
  <c r="U295" i="1"/>
  <c r="S295" i="1"/>
  <c r="Q295" i="1"/>
  <c r="O295" i="1"/>
  <c r="M295" i="1"/>
  <c r="K295" i="1"/>
  <c r="I295" i="1"/>
  <c r="G295" i="1"/>
  <c r="E295" i="1"/>
  <c r="C295" i="1"/>
  <c r="Y294" i="1"/>
  <c r="W294" i="1"/>
  <c r="U294" i="1"/>
  <c r="S294" i="1"/>
  <c r="Q294" i="1"/>
  <c r="O294" i="1"/>
  <c r="M294" i="1"/>
  <c r="K294" i="1"/>
  <c r="I294" i="1"/>
  <c r="G294" i="1"/>
  <c r="E294" i="1"/>
  <c r="C294" i="1"/>
  <c r="Y293" i="1"/>
  <c r="W293" i="1"/>
  <c r="U293" i="1"/>
  <c r="S293" i="1"/>
  <c r="Q293" i="1"/>
  <c r="O293" i="1"/>
  <c r="M293" i="1"/>
  <c r="K293" i="1"/>
  <c r="I293" i="1"/>
  <c r="G293" i="1"/>
  <c r="E293" i="1"/>
  <c r="C293" i="1"/>
  <c r="Y292" i="1"/>
  <c r="W292" i="1"/>
  <c r="U292" i="1"/>
  <c r="S292" i="1"/>
  <c r="Q292" i="1"/>
  <c r="O292" i="1"/>
  <c r="M292" i="1"/>
  <c r="K292" i="1"/>
  <c r="I292" i="1"/>
  <c r="G292" i="1"/>
  <c r="E292" i="1"/>
  <c r="C292" i="1"/>
  <c r="Y291" i="1"/>
  <c r="W291" i="1"/>
  <c r="U291" i="1"/>
  <c r="S291" i="1"/>
  <c r="Q291" i="1"/>
  <c r="O291" i="1"/>
  <c r="M291" i="1"/>
  <c r="K291" i="1"/>
  <c r="I291" i="1"/>
  <c r="G291" i="1"/>
  <c r="E291" i="1"/>
  <c r="C291" i="1"/>
  <c r="Y290" i="1"/>
  <c r="W290" i="1"/>
  <c r="U290" i="1"/>
  <c r="S290" i="1"/>
  <c r="Q290" i="1"/>
  <c r="O290" i="1"/>
  <c r="M290" i="1"/>
  <c r="K290" i="1"/>
  <c r="I290" i="1"/>
  <c r="G290" i="1"/>
  <c r="E290" i="1"/>
  <c r="C290" i="1"/>
  <c r="Y289" i="1"/>
  <c r="W289" i="1"/>
  <c r="U289" i="1"/>
  <c r="S289" i="1"/>
  <c r="Q289" i="1"/>
  <c r="O289" i="1"/>
  <c r="M289" i="1"/>
  <c r="K289" i="1"/>
  <c r="I289" i="1"/>
  <c r="G289" i="1"/>
  <c r="E289" i="1"/>
  <c r="C289" i="1"/>
  <c r="Y288" i="1"/>
  <c r="W288" i="1"/>
  <c r="U288" i="1"/>
  <c r="S288" i="1"/>
  <c r="Q288" i="1"/>
  <c r="O288" i="1"/>
  <c r="M288" i="1"/>
  <c r="K288" i="1"/>
  <c r="I288" i="1"/>
  <c r="G288" i="1"/>
  <c r="E288" i="1"/>
  <c r="C288" i="1"/>
  <c r="Y287" i="1"/>
  <c r="W287" i="1"/>
  <c r="U287" i="1"/>
  <c r="S287" i="1"/>
  <c r="Q287" i="1"/>
  <c r="O287" i="1"/>
  <c r="M287" i="1"/>
  <c r="K287" i="1"/>
  <c r="I287" i="1"/>
  <c r="G287" i="1"/>
  <c r="E287" i="1"/>
  <c r="C287" i="1"/>
  <c r="Y286" i="1"/>
  <c r="W286" i="1"/>
  <c r="U286" i="1"/>
  <c r="R286" i="1"/>
  <c r="N286" i="1"/>
  <c r="Q120" i="6"/>
  <c r="R120" i="6"/>
  <c r="S120" i="6"/>
  <c r="T120" i="6"/>
  <c r="U120" i="6"/>
  <c r="I120" i="6"/>
  <c r="J120" i="6"/>
  <c r="K120" i="6"/>
  <c r="L120" i="6"/>
  <c r="M120" i="6"/>
  <c r="N120" i="6"/>
  <c r="O120" i="6"/>
  <c r="P120" i="6"/>
  <c r="C120" i="6"/>
  <c r="D120" i="6"/>
  <c r="E120" i="6"/>
  <c r="F120" i="6"/>
  <c r="G120" i="6"/>
  <c r="H120" i="6"/>
  <c r="B120" i="6"/>
  <c r="X119" i="6"/>
  <c r="Y119" i="6"/>
  <c r="U119" i="6"/>
  <c r="V119" i="6"/>
  <c r="W119" i="6"/>
  <c r="P119" i="6"/>
  <c r="Q119" i="6"/>
  <c r="R119" i="6"/>
  <c r="S119" i="6"/>
  <c r="T119" i="6"/>
  <c r="I119" i="6"/>
  <c r="J119" i="6"/>
  <c r="K119" i="6"/>
  <c r="L119" i="6"/>
  <c r="M119" i="6"/>
  <c r="N119" i="6"/>
  <c r="O119" i="6"/>
  <c r="C119" i="6"/>
  <c r="D119" i="6"/>
  <c r="E119" i="6"/>
  <c r="F119" i="6"/>
  <c r="G119" i="6"/>
  <c r="H119" i="6"/>
  <c r="B119" i="6"/>
  <c r="Y118" i="6"/>
  <c r="W118" i="6"/>
  <c r="X118" i="6"/>
  <c r="S118" i="6"/>
  <c r="T118" i="6"/>
  <c r="U118" i="6"/>
  <c r="V118" i="6"/>
  <c r="N118" i="6"/>
  <c r="O118" i="6"/>
  <c r="P118" i="6"/>
  <c r="Q118" i="6"/>
  <c r="R118" i="6"/>
  <c r="L118" i="6"/>
  <c r="M118" i="6"/>
  <c r="I118" i="6"/>
  <c r="J118" i="6"/>
  <c r="K118" i="6"/>
  <c r="F118" i="6"/>
  <c r="G118" i="6"/>
  <c r="H118" i="6"/>
  <c r="C118" i="6"/>
  <c r="D118" i="6"/>
  <c r="E118" i="6"/>
  <c r="B118" i="6"/>
  <c r="Y117" i="6"/>
  <c r="V117" i="6"/>
  <c r="W117" i="6"/>
  <c r="X117" i="6"/>
  <c r="R117" i="6"/>
  <c r="S117" i="6"/>
  <c r="T117" i="6"/>
  <c r="U117" i="6"/>
  <c r="N117" i="6"/>
  <c r="O117" i="6"/>
  <c r="P117" i="6"/>
  <c r="Q117" i="6"/>
  <c r="J117" i="6"/>
  <c r="K117" i="6"/>
  <c r="L117" i="6"/>
  <c r="M117" i="6"/>
  <c r="G117" i="6"/>
  <c r="H117" i="6"/>
  <c r="I117" i="6"/>
  <c r="C117" i="6"/>
  <c r="D117" i="6"/>
  <c r="E117" i="6"/>
  <c r="F117" i="6"/>
  <c r="B117" i="6"/>
  <c r="T116" i="6"/>
  <c r="U116" i="6"/>
  <c r="V116" i="6"/>
  <c r="W116" i="6"/>
  <c r="X116" i="6"/>
  <c r="Y116" i="6"/>
  <c r="Q116" i="6"/>
  <c r="R116" i="6"/>
  <c r="S116" i="6"/>
  <c r="M116" i="6"/>
  <c r="N116" i="6"/>
  <c r="O116" i="6"/>
  <c r="P116" i="6"/>
  <c r="J116" i="6"/>
  <c r="K116" i="6"/>
  <c r="L116" i="6"/>
  <c r="C116" i="6"/>
  <c r="D116" i="6"/>
  <c r="E116" i="6"/>
  <c r="F116" i="6"/>
  <c r="G116" i="6"/>
  <c r="H116" i="6"/>
  <c r="I116" i="6"/>
  <c r="X115" i="6"/>
  <c r="Y115" i="6"/>
  <c r="B116" i="6"/>
  <c r="T115" i="6"/>
  <c r="U115" i="6"/>
  <c r="V115" i="6"/>
  <c r="W115" i="6"/>
  <c r="P115" i="6"/>
  <c r="Q115" i="6"/>
  <c r="R115" i="6"/>
  <c r="S115" i="6"/>
  <c r="K115" i="6"/>
  <c r="L115" i="6"/>
  <c r="M115" i="6"/>
  <c r="N115" i="6"/>
  <c r="O115" i="6"/>
  <c r="C115" i="6"/>
  <c r="D115" i="6"/>
  <c r="E115" i="6"/>
  <c r="F115" i="6"/>
  <c r="G115" i="6"/>
  <c r="H115" i="6"/>
  <c r="I115" i="6"/>
  <c r="J115" i="6"/>
  <c r="U114" i="6"/>
  <c r="V114" i="6"/>
  <c r="W114" i="6"/>
  <c r="X114" i="6"/>
  <c r="Y114" i="6"/>
  <c r="B115" i="6"/>
  <c r="N114" i="6"/>
  <c r="O114" i="6"/>
  <c r="P114" i="6"/>
  <c r="Q114" i="6"/>
  <c r="R114" i="6"/>
  <c r="S114" i="6"/>
  <c r="T114" i="6"/>
  <c r="H114" i="6"/>
  <c r="I114" i="6"/>
  <c r="J114" i="6"/>
  <c r="K114" i="6"/>
  <c r="L114" i="6"/>
  <c r="M114" i="6"/>
  <c r="C114" i="6"/>
  <c r="D114" i="6"/>
  <c r="E114" i="6"/>
  <c r="F114" i="6"/>
  <c r="G114" i="6"/>
  <c r="V113" i="6"/>
  <c r="W113" i="6"/>
  <c r="X113" i="6"/>
  <c r="Y113" i="6"/>
  <c r="B114" i="6"/>
  <c r="S113" i="6"/>
  <c r="T113" i="6"/>
  <c r="U113" i="6"/>
  <c r="N113" i="6"/>
  <c r="O113" i="6"/>
  <c r="P113" i="6"/>
  <c r="Q113" i="6"/>
  <c r="R113" i="6"/>
  <c r="J113" i="6"/>
  <c r="K113" i="6"/>
  <c r="L113" i="6"/>
  <c r="M113" i="6"/>
  <c r="C113" i="6"/>
  <c r="D113" i="6"/>
  <c r="E113" i="6"/>
  <c r="F113" i="6"/>
  <c r="G113" i="6"/>
  <c r="H113" i="6"/>
  <c r="I113" i="6"/>
  <c r="W112" i="6"/>
  <c r="X112" i="6"/>
  <c r="Y112" i="6"/>
  <c r="B113" i="6"/>
  <c r="S112" i="6"/>
  <c r="T112" i="6"/>
  <c r="U112" i="6"/>
  <c r="V112" i="6"/>
  <c r="P112" i="6"/>
  <c r="Q112" i="6"/>
  <c r="R112" i="6"/>
  <c r="L112" i="6"/>
  <c r="M112" i="6"/>
  <c r="N112" i="6"/>
  <c r="O112" i="6"/>
  <c r="I112" i="6"/>
  <c r="J112" i="6"/>
  <c r="K112" i="6"/>
  <c r="F112" i="6"/>
  <c r="G112" i="6"/>
  <c r="H112" i="6"/>
  <c r="C112" i="6"/>
  <c r="D112" i="6"/>
  <c r="E112" i="6"/>
  <c r="X111" i="6"/>
  <c r="Y111" i="6"/>
  <c r="B112" i="6"/>
  <c r="S111" i="6"/>
  <c r="T111" i="6"/>
  <c r="U111" i="6"/>
  <c r="V111" i="6"/>
  <c r="W111" i="6"/>
  <c r="O111" i="6"/>
  <c r="P111" i="6"/>
  <c r="Q111" i="6"/>
  <c r="R111" i="6"/>
  <c r="L111" i="6"/>
  <c r="M111" i="6"/>
  <c r="N111" i="6"/>
  <c r="I111" i="6"/>
  <c r="J111" i="6"/>
  <c r="K111" i="6"/>
  <c r="C111" i="6"/>
  <c r="D111" i="6"/>
  <c r="E111" i="6"/>
  <c r="F111" i="6"/>
  <c r="G111" i="6"/>
  <c r="H111" i="6"/>
  <c r="B111" i="6"/>
  <c r="Y110" i="6"/>
  <c r="X110" i="6"/>
  <c r="U110" i="6"/>
  <c r="V110" i="6"/>
  <c r="W110" i="6"/>
  <c r="Q110" i="6"/>
  <c r="R110" i="6"/>
  <c r="S110" i="6"/>
  <c r="T110" i="6"/>
  <c r="K110" i="6"/>
  <c r="L110" i="6"/>
  <c r="M110" i="6"/>
  <c r="N110" i="6"/>
  <c r="O110" i="6"/>
  <c r="P110" i="6"/>
  <c r="C110" i="6"/>
  <c r="D110" i="6"/>
  <c r="E110" i="6"/>
  <c r="F110" i="6"/>
  <c r="G110" i="6"/>
  <c r="H110" i="6"/>
  <c r="I110" i="6"/>
  <c r="J110" i="6"/>
  <c r="B110" i="6"/>
  <c r="Y105" i="6"/>
  <c r="X105" i="6"/>
  <c r="W105" i="6"/>
  <c r="V105" i="6"/>
  <c r="U105" i="6"/>
  <c r="T105" i="6"/>
  <c r="S105" i="6"/>
  <c r="R105" i="6"/>
  <c r="Q105" i="6"/>
  <c r="P105" i="6"/>
  <c r="O105" i="6"/>
  <c r="N105" i="6"/>
  <c r="M105" i="6"/>
  <c r="L105" i="6"/>
  <c r="K105" i="6"/>
  <c r="J105" i="6"/>
  <c r="I105" i="6"/>
  <c r="H105" i="6"/>
  <c r="G105" i="6"/>
  <c r="F105" i="6"/>
  <c r="E105" i="6"/>
  <c r="D105" i="6"/>
  <c r="C105" i="6"/>
  <c r="Y104" i="6"/>
  <c r="B105" i="6"/>
  <c r="W104" i="6"/>
  <c r="X104" i="6"/>
  <c r="U104" i="6"/>
  <c r="V104" i="6"/>
  <c r="S104" i="6"/>
  <c r="T104" i="6"/>
  <c r="Q104" i="6"/>
  <c r="R104" i="6"/>
  <c r="O104" i="6"/>
  <c r="P104" i="6"/>
  <c r="M104" i="6"/>
  <c r="N104" i="6"/>
  <c r="K104" i="6"/>
  <c r="L104" i="6"/>
  <c r="I104" i="6"/>
  <c r="J104" i="6"/>
  <c r="G104" i="6"/>
  <c r="H104" i="6"/>
  <c r="E104" i="6"/>
  <c r="F104" i="6"/>
  <c r="C104" i="6"/>
  <c r="D104" i="6"/>
  <c r="X103" i="6"/>
  <c r="Y103" i="6"/>
  <c r="B104" i="6"/>
  <c r="U103" i="6"/>
  <c r="V103" i="6"/>
  <c r="W103" i="6"/>
  <c r="R103" i="6"/>
  <c r="S103" i="6"/>
  <c r="T103" i="6"/>
  <c r="O103" i="6"/>
  <c r="P103" i="6"/>
  <c r="Q103" i="6"/>
  <c r="L103" i="6"/>
  <c r="M103" i="6"/>
  <c r="N103" i="6"/>
  <c r="I103" i="6"/>
  <c r="J103" i="6"/>
  <c r="K103" i="6"/>
  <c r="F103" i="6"/>
  <c r="G103" i="6"/>
  <c r="H103" i="6"/>
  <c r="C103" i="6"/>
  <c r="D103" i="6"/>
  <c r="E103" i="6"/>
  <c r="W102" i="6"/>
  <c r="X102" i="6"/>
  <c r="Y102" i="6"/>
  <c r="B103" i="6"/>
  <c r="S102" i="6"/>
  <c r="T102" i="6"/>
  <c r="U102" i="6"/>
  <c r="V102" i="6"/>
  <c r="P102" i="6"/>
  <c r="Q102" i="6"/>
  <c r="R102" i="6"/>
  <c r="M102" i="6"/>
  <c r="N102" i="6"/>
  <c r="O102" i="6"/>
  <c r="J102" i="6"/>
  <c r="K102" i="6"/>
  <c r="L102" i="6"/>
  <c r="F102" i="6"/>
  <c r="G102" i="6"/>
  <c r="H102" i="6"/>
  <c r="I102" i="6"/>
  <c r="C102" i="6"/>
  <c r="D102" i="6"/>
  <c r="E102" i="6"/>
  <c r="W101" i="6"/>
  <c r="X101" i="6"/>
  <c r="Y101" i="6"/>
  <c r="B102" i="6"/>
  <c r="S101" i="6"/>
  <c r="T101" i="6"/>
  <c r="U101" i="6"/>
  <c r="V101" i="6"/>
  <c r="O101" i="6"/>
  <c r="P101" i="6"/>
  <c r="Q101" i="6"/>
  <c r="R101" i="6"/>
  <c r="K101" i="6"/>
  <c r="L101" i="6"/>
  <c r="M101" i="6"/>
  <c r="N101" i="6"/>
  <c r="G101" i="6"/>
  <c r="H101" i="6"/>
  <c r="I101" i="6"/>
  <c r="J101" i="6"/>
  <c r="D101" i="6"/>
  <c r="E101" i="6"/>
  <c r="F101" i="6"/>
  <c r="B101" i="6"/>
  <c r="C101" i="6"/>
  <c r="Y100" i="6"/>
  <c r="T100" i="6"/>
  <c r="U100" i="6"/>
  <c r="V100" i="6"/>
  <c r="W100" i="6"/>
  <c r="X100" i="6"/>
  <c r="P100" i="6"/>
  <c r="Q100" i="6"/>
  <c r="R100" i="6"/>
  <c r="S100" i="6"/>
  <c r="K100" i="6"/>
  <c r="L100" i="6"/>
  <c r="M100" i="6"/>
  <c r="N100" i="6"/>
  <c r="O100" i="6"/>
  <c r="G100" i="6"/>
  <c r="H100" i="6"/>
  <c r="I100" i="6"/>
  <c r="J100" i="6"/>
  <c r="C100" i="6"/>
  <c r="D100" i="6"/>
  <c r="E100" i="6"/>
  <c r="F100" i="6"/>
  <c r="W99" i="6"/>
  <c r="X99" i="6"/>
  <c r="Y99" i="6"/>
  <c r="B100" i="6"/>
  <c r="S99" i="6"/>
  <c r="T99" i="6"/>
  <c r="U99" i="6"/>
  <c r="V99" i="6"/>
  <c r="O99" i="6"/>
  <c r="P99" i="6"/>
  <c r="Q99" i="6"/>
  <c r="R99" i="6"/>
  <c r="I99" i="6"/>
  <c r="J99" i="6"/>
  <c r="K99" i="6"/>
  <c r="L99" i="6"/>
  <c r="M99" i="6"/>
  <c r="N99" i="6"/>
  <c r="C99" i="6"/>
  <c r="D99" i="6"/>
  <c r="E99" i="6"/>
  <c r="F99" i="6"/>
  <c r="G99" i="6"/>
  <c r="H99" i="6"/>
  <c r="V98" i="6"/>
  <c r="W98" i="6"/>
  <c r="X98" i="6"/>
  <c r="Y98" i="6"/>
  <c r="B99" i="6"/>
  <c r="P98" i="6"/>
  <c r="Q98" i="6"/>
  <c r="R98" i="6"/>
  <c r="S98" i="6"/>
  <c r="T98" i="6"/>
  <c r="U98" i="6"/>
  <c r="J98" i="6"/>
  <c r="K98" i="6"/>
  <c r="L98" i="6"/>
  <c r="M98" i="6"/>
  <c r="N98" i="6"/>
  <c r="O98" i="6"/>
  <c r="C98" i="6"/>
  <c r="D98" i="6"/>
  <c r="E98" i="6"/>
  <c r="F98" i="6"/>
  <c r="G98" i="6"/>
  <c r="H98" i="6"/>
  <c r="I98" i="6"/>
  <c r="B98" i="6"/>
  <c r="S97" i="6"/>
  <c r="T97" i="6"/>
  <c r="U97" i="6"/>
  <c r="V97" i="6"/>
  <c r="W97" i="6"/>
  <c r="X97" i="6"/>
  <c r="Y97" i="6"/>
  <c r="O97" i="6"/>
  <c r="P97" i="6"/>
  <c r="Q97" i="6"/>
  <c r="R97" i="6"/>
  <c r="K97" i="6"/>
  <c r="L97" i="6"/>
  <c r="M97" i="6"/>
  <c r="N97" i="6"/>
  <c r="H97" i="6"/>
  <c r="I97" i="6"/>
  <c r="J97" i="6"/>
  <c r="C97" i="6"/>
  <c r="D97" i="6"/>
  <c r="E97" i="6"/>
  <c r="F97" i="6"/>
  <c r="G97" i="6"/>
  <c r="V96" i="6"/>
  <c r="W96" i="6"/>
  <c r="X96" i="6"/>
  <c r="Y96" i="6"/>
  <c r="B97" i="6"/>
  <c r="P96" i="6"/>
  <c r="Q96" i="6"/>
  <c r="R96" i="6"/>
  <c r="S96" i="6"/>
  <c r="T96" i="6"/>
  <c r="U96" i="6"/>
  <c r="L96" i="6"/>
  <c r="M96" i="6"/>
  <c r="N96" i="6"/>
  <c r="O96" i="6"/>
  <c r="G96" i="6"/>
  <c r="H96" i="6"/>
  <c r="I96" i="6"/>
  <c r="J96" i="6"/>
  <c r="K96" i="6"/>
  <c r="C96" i="6"/>
  <c r="D96" i="6"/>
  <c r="E96" i="6"/>
  <c r="F96" i="6"/>
  <c r="B96" i="6"/>
  <c r="X95" i="6"/>
  <c r="Y95" i="6"/>
  <c r="S95" i="6"/>
  <c r="T95" i="6"/>
  <c r="U95" i="6"/>
  <c r="V95" i="6"/>
  <c r="W95" i="6"/>
  <c r="O95" i="6"/>
  <c r="P95" i="6"/>
  <c r="Q95" i="6"/>
  <c r="R95" i="6"/>
  <c r="K95" i="6"/>
  <c r="L95" i="6"/>
  <c r="M95" i="6"/>
  <c r="N95" i="6"/>
  <c r="G95" i="6"/>
  <c r="H95" i="6"/>
  <c r="I95" i="6"/>
  <c r="J95" i="6"/>
  <c r="C95" i="6"/>
  <c r="D95" i="6"/>
  <c r="E95" i="6"/>
  <c r="F95" i="6"/>
  <c r="U94" i="6"/>
  <c r="V94" i="6"/>
  <c r="W94" i="6"/>
  <c r="X94" i="6"/>
  <c r="Y94" i="6"/>
  <c r="B95" i="6"/>
  <c r="Q94" i="6"/>
  <c r="R94" i="6"/>
  <c r="S94" i="6"/>
  <c r="T94" i="6"/>
  <c r="L94" i="6"/>
  <c r="M94" i="6"/>
  <c r="N94" i="6"/>
  <c r="O94" i="6"/>
  <c r="P94" i="6"/>
  <c r="J94" i="6"/>
  <c r="K94" i="6"/>
  <c r="G94" i="6"/>
  <c r="H94" i="6"/>
  <c r="I94" i="6"/>
  <c r="E94" i="6"/>
  <c r="F94" i="6"/>
  <c r="C94" i="6"/>
  <c r="D94" i="6"/>
  <c r="B94" i="6"/>
  <c r="Y93" i="6"/>
  <c r="W93" i="6"/>
  <c r="X93" i="6"/>
  <c r="T93" i="6"/>
  <c r="U93" i="6"/>
  <c r="V93" i="6"/>
  <c r="Q93" i="6"/>
  <c r="R93" i="6"/>
  <c r="S93" i="6"/>
  <c r="N93" i="6"/>
  <c r="O93" i="6"/>
  <c r="P93" i="6"/>
  <c r="K93" i="6"/>
  <c r="L93" i="6"/>
  <c r="M93" i="6"/>
  <c r="I93" i="6"/>
  <c r="J93" i="6"/>
  <c r="F93" i="6"/>
  <c r="G93" i="6"/>
  <c r="H93" i="6"/>
  <c r="C93" i="6"/>
  <c r="D93" i="6"/>
  <c r="E93" i="6"/>
  <c r="B93" i="6"/>
  <c r="Y92" i="6"/>
  <c r="W92" i="6"/>
  <c r="X92" i="6"/>
  <c r="T92" i="6"/>
  <c r="U92" i="6"/>
  <c r="V92" i="6"/>
  <c r="Q92" i="6"/>
  <c r="R92" i="6"/>
  <c r="S92" i="6"/>
  <c r="N92" i="6"/>
  <c r="O92" i="6"/>
  <c r="P92" i="6"/>
  <c r="K92" i="6"/>
  <c r="L92" i="6"/>
  <c r="M92" i="6"/>
  <c r="G92" i="6"/>
  <c r="H92" i="6"/>
  <c r="I92" i="6"/>
  <c r="J92" i="6"/>
  <c r="C92" i="6"/>
  <c r="D92" i="6"/>
  <c r="E92" i="6"/>
  <c r="F92" i="6"/>
  <c r="B92" i="6"/>
  <c r="Y91" i="6"/>
  <c r="U91" i="6"/>
  <c r="V91" i="6"/>
  <c r="W91" i="6"/>
  <c r="X91" i="6"/>
  <c r="Q91" i="6"/>
  <c r="R91" i="6"/>
  <c r="S91" i="6"/>
  <c r="T91" i="6"/>
  <c r="M91" i="6"/>
  <c r="N91" i="6"/>
  <c r="O91" i="6"/>
  <c r="P91" i="6"/>
  <c r="J91" i="6"/>
  <c r="K91" i="6"/>
  <c r="L91" i="6"/>
  <c r="C91" i="6"/>
  <c r="D91" i="6"/>
  <c r="E91" i="6"/>
  <c r="F91" i="6"/>
  <c r="G91" i="6"/>
  <c r="H91" i="6"/>
  <c r="I91" i="6"/>
  <c r="B91" i="6"/>
  <c r="X90" i="6"/>
  <c r="Y90" i="6"/>
  <c r="S90" i="6"/>
  <c r="T90" i="6"/>
  <c r="U90" i="6"/>
  <c r="V90" i="6"/>
  <c r="W90" i="6"/>
  <c r="N90" i="6"/>
  <c r="O90" i="6"/>
  <c r="P90" i="6"/>
  <c r="Q90" i="6"/>
  <c r="R90" i="6"/>
  <c r="I90" i="6"/>
  <c r="J90" i="6"/>
  <c r="K90" i="6"/>
  <c r="L90" i="6"/>
  <c r="M90" i="6"/>
  <c r="C90" i="6"/>
  <c r="D90" i="6"/>
  <c r="E90" i="6"/>
  <c r="F90" i="6"/>
  <c r="G90" i="6"/>
  <c r="H90" i="6"/>
  <c r="B90" i="6"/>
  <c r="Y89" i="6"/>
  <c r="V89" i="6"/>
  <c r="W89" i="6"/>
  <c r="X89" i="6"/>
  <c r="S89" i="6"/>
  <c r="T89" i="6"/>
  <c r="U89" i="6"/>
  <c r="M89" i="6"/>
  <c r="N89" i="6"/>
  <c r="O89" i="6"/>
  <c r="P89" i="6"/>
  <c r="Q89" i="6"/>
  <c r="R89" i="6"/>
  <c r="C89" i="6"/>
  <c r="D89" i="6"/>
  <c r="E89" i="6"/>
  <c r="F89" i="6"/>
  <c r="G89" i="6"/>
  <c r="H89" i="6"/>
  <c r="I89" i="6"/>
  <c r="J89" i="6"/>
  <c r="K89" i="6"/>
  <c r="L89" i="6"/>
  <c r="B89" i="6"/>
  <c r="Y88" i="6"/>
  <c r="X88" i="6"/>
  <c r="U88" i="6"/>
  <c r="V88" i="6"/>
  <c r="W88" i="6"/>
  <c r="P88" i="6"/>
  <c r="Q88" i="6"/>
  <c r="R88" i="6"/>
  <c r="S88" i="6"/>
  <c r="T88" i="6"/>
  <c r="L88" i="6"/>
  <c r="M88" i="6"/>
  <c r="N88" i="6"/>
  <c r="O88" i="6"/>
  <c r="G88" i="6"/>
  <c r="H88" i="6"/>
  <c r="I88" i="6"/>
  <c r="J88" i="6"/>
  <c r="K88" i="6"/>
  <c r="C88" i="6"/>
  <c r="D88" i="6"/>
  <c r="E88" i="6"/>
  <c r="F88" i="6"/>
  <c r="B88" i="6"/>
  <c r="X87" i="6"/>
  <c r="Y87" i="6"/>
  <c r="S87" i="6"/>
  <c r="T87" i="6"/>
  <c r="U87" i="6"/>
  <c r="V87" i="6"/>
  <c r="W87" i="6"/>
  <c r="N87" i="6"/>
  <c r="O87" i="6"/>
  <c r="P87" i="6"/>
  <c r="Q87" i="6"/>
  <c r="R87" i="6"/>
  <c r="I87" i="6"/>
  <c r="J87" i="6"/>
  <c r="K87" i="6"/>
  <c r="L87" i="6"/>
  <c r="M87" i="6"/>
  <c r="C87" i="6"/>
  <c r="D87" i="6"/>
  <c r="E87" i="6"/>
  <c r="F87" i="6"/>
  <c r="G87" i="6"/>
  <c r="H87" i="6"/>
  <c r="B87" i="6"/>
  <c r="V86" i="6"/>
  <c r="W86" i="6"/>
  <c r="X86" i="6"/>
  <c r="Y86" i="6"/>
  <c r="Q86" i="6"/>
  <c r="R86" i="6"/>
  <c r="S86" i="6"/>
  <c r="T86" i="6"/>
  <c r="U86" i="6"/>
  <c r="M86" i="6"/>
  <c r="N86" i="6"/>
  <c r="O86" i="6"/>
  <c r="P86" i="6"/>
  <c r="J86" i="6"/>
  <c r="K86" i="6"/>
  <c r="L86" i="6"/>
  <c r="F86" i="6"/>
  <c r="G86" i="6"/>
  <c r="H86" i="6"/>
  <c r="I86" i="6"/>
  <c r="C86" i="6"/>
  <c r="D86" i="6"/>
  <c r="E86" i="6"/>
  <c r="V85" i="6"/>
  <c r="W85" i="6"/>
  <c r="X85" i="6"/>
  <c r="Y85" i="6"/>
  <c r="B86" i="6"/>
  <c r="P85" i="6"/>
  <c r="Q85" i="6"/>
  <c r="R85" i="6"/>
  <c r="S85" i="6"/>
  <c r="T85" i="6"/>
  <c r="U85" i="6"/>
  <c r="J85" i="6"/>
  <c r="K85" i="6"/>
  <c r="L85" i="6"/>
  <c r="M85" i="6"/>
  <c r="N85" i="6"/>
  <c r="O85" i="6"/>
  <c r="C85" i="6"/>
  <c r="D85" i="6"/>
  <c r="E85" i="6"/>
  <c r="F85" i="6"/>
  <c r="G85" i="6"/>
  <c r="H85" i="6"/>
  <c r="I85" i="6"/>
  <c r="B85" i="6"/>
  <c r="B550" i="2"/>
  <c r="B763" i="2"/>
  <c r="H550" i="2"/>
  <c r="H763" i="2" s="1"/>
  <c r="F550" i="2"/>
  <c r="F763" i="2" s="1"/>
  <c r="D550" i="2"/>
  <c r="D763" i="2" s="1"/>
  <c r="O550" i="2"/>
  <c r="O763" i="2" s="1"/>
  <c r="M550" i="2"/>
  <c r="M763" i="2"/>
  <c r="K550" i="2"/>
  <c r="K763" i="2" s="1"/>
  <c r="U550" i="2"/>
  <c r="U763" i="2" s="1"/>
  <c r="S550" i="2"/>
  <c r="S763" i="2"/>
  <c r="Q550" i="2"/>
  <c r="Q763" i="2"/>
  <c r="B551" i="2"/>
  <c r="B764" i="2" s="1"/>
  <c r="X550" i="2"/>
  <c r="X763" i="2" s="1"/>
  <c r="V550" i="2"/>
  <c r="V763" i="2" s="1"/>
  <c r="D551" i="2"/>
  <c r="D764" i="2" s="1"/>
  <c r="I551" i="2"/>
  <c r="I764" i="2"/>
  <c r="G551" i="2"/>
  <c r="G764" i="2"/>
  <c r="L551" i="2"/>
  <c r="L764" i="2" s="1"/>
  <c r="J551" i="2"/>
  <c r="J764" i="2" s="1"/>
  <c r="O551" i="2"/>
  <c r="O764" i="2" s="1"/>
  <c r="M551" i="2"/>
  <c r="M764" i="2" s="1"/>
  <c r="T551" i="2"/>
  <c r="T764" i="2" s="1"/>
  <c r="R551" i="2"/>
  <c r="R764" i="2"/>
  <c r="Y551" i="2"/>
  <c r="Y764" i="2" s="1"/>
  <c r="W551" i="2"/>
  <c r="W764" i="2" s="1"/>
  <c r="B552" i="2"/>
  <c r="B765" i="2" s="1"/>
  <c r="G552" i="2"/>
  <c r="G765" i="2"/>
  <c r="E552" i="2"/>
  <c r="E765" i="2" s="1"/>
  <c r="C552" i="2"/>
  <c r="C765" i="2" s="1"/>
  <c r="L552" i="2"/>
  <c r="L765" i="2" s="1"/>
  <c r="J552" i="2"/>
  <c r="J765" i="2" s="1"/>
  <c r="R552" i="2"/>
  <c r="R765" i="2" s="1"/>
  <c r="P552" i="2"/>
  <c r="P765" i="2" s="1"/>
  <c r="N552" i="2"/>
  <c r="N765" i="2" s="1"/>
  <c r="V552" i="2"/>
  <c r="V765" i="2" s="1"/>
  <c r="T552" i="2"/>
  <c r="T765" i="2" s="1"/>
  <c r="Y552" i="2"/>
  <c r="Y765" i="2" s="1"/>
  <c r="B553" i="2"/>
  <c r="B766" i="2" s="1"/>
  <c r="E553" i="2"/>
  <c r="E766" i="2"/>
  <c r="C553" i="2"/>
  <c r="C766" i="2" s="1"/>
  <c r="J553" i="2"/>
  <c r="J766" i="2" s="1"/>
  <c r="H553" i="2"/>
  <c r="H766" i="2" s="1"/>
  <c r="O553" i="2"/>
  <c r="O766" i="2" s="1"/>
  <c r="M553" i="2"/>
  <c r="M766" i="2" s="1"/>
  <c r="T553" i="2"/>
  <c r="T766" i="2"/>
  <c r="R553" i="2"/>
  <c r="R766" i="2" s="1"/>
  <c r="P553" i="2"/>
  <c r="P766" i="2" s="1"/>
  <c r="V553" i="2"/>
  <c r="V766" i="2" s="1"/>
  <c r="X553" i="2"/>
  <c r="X766" i="2"/>
  <c r="B554" i="2"/>
  <c r="B767" i="2" s="1"/>
  <c r="K554" i="2"/>
  <c r="K767" i="2" s="1"/>
  <c r="I554" i="2"/>
  <c r="I767" i="2" s="1"/>
  <c r="G554" i="2"/>
  <c r="G767" i="2" s="1"/>
  <c r="E554" i="2"/>
  <c r="E767" i="2" s="1"/>
  <c r="C554" i="2"/>
  <c r="C767" i="2" s="1"/>
  <c r="Q554" i="2"/>
  <c r="Q767" i="2" s="1"/>
  <c r="O554" i="2"/>
  <c r="O767" i="2" s="1"/>
  <c r="M554" i="2"/>
  <c r="M767" i="2" s="1"/>
  <c r="T554" i="2"/>
  <c r="T767" i="2" s="1"/>
  <c r="X554" i="2"/>
  <c r="X767" i="2" s="1"/>
  <c r="V554" i="2"/>
  <c r="V767" i="2" s="1"/>
  <c r="B555" i="2"/>
  <c r="B768" i="2" s="1"/>
  <c r="G555" i="2"/>
  <c r="G768" i="2"/>
  <c r="E555" i="2"/>
  <c r="E768" i="2"/>
  <c r="C555" i="2"/>
  <c r="C768" i="2" s="1"/>
  <c r="L555" i="2"/>
  <c r="L768" i="2" s="1"/>
  <c r="J555" i="2"/>
  <c r="J768" i="2"/>
  <c r="R555" i="2"/>
  <c r="R768" i="2"/>
  <c r="P555" i="2"/>
  <c r="P768" i="2" s="1"/>
  <c r="N555" i="2"/>
  <c r="N768" i="2" s="1"/>
  <c r="V555" i="2"/>
  <c r="V768" i="2"/>
  <c r="T555" i="2"/>
  <c r="T768" i="2"/>
  <c r="Y555" i="2"/>
  <c r="Y768" i="2" s="1"/>
  <c r="B556" i="2"/>
  <c r="B769" i="2" s="1"/>
  <c r="H556" i="2"/>
  <c r="H769" i="2" s="1"/>
  <c r="F556" i="2"/>
  <c r="F769" i="2"/>
  <c r="D556" i="2"/>
  <c r="D769" i="2" s="1"/>
  <c r="L556" i="2"/>
  <c r="L769" i="2" s="1"/>
  <c r="J556" i="2"/>
  <c r="J769" i="2" s="1"/>
  <c r="O556" i="2"/>
  <c r="O769" i="2" s="1"/>
  <c r="M556" i="2"/>
  <c r="M769" i="2" s="1"/>
  <c r="S556" i="2"/>
  <c r="S769" i="2" s="1"/>
  <c r="Q556" i="2"/>
  <c r="Q769" i="2"/>
  <c r="W556" i="2"/>
  <c r="W769" i="2" s="1"/>
  <c r="U556" i="2"/>
  <c r="U769" i="2" s="1"/>
  <c r="B557" i="2"/>
  <c r="B770" i="2" s="1"/>
  <c r="E557" i="2"/>
  <c r="E770" i="2" s="1"/>
  <c r="C557" i="2"/>
  <c r="C770" i="2" s="1"/>
  <c r="I557" i="2"/>
  <c r="I770" i="2" s="1"/>
  <c r="G557" i="2"/>
  <c r="G770" i="2"/>
  <c r="L557" i="2"/>
  <c r="L770" i="2" s="1"/>
  <c r="P557" i="2"/>
  <c r="P770" i="2" s="1"/>
  <c r="N557" i="2"/>
  <c r="N770" i="2" s="1"/>
  <c r="R557" i="2"/>
  <c r="R770" i="2"/>
  <c r="V557" i="2"/>
  <c r="V770" i="2" s="1"/>
  <c r="T557" i="2"/>
  <c r="T770" i="2" s="1"/>
  <c r="W557" i="2"/>
  <c r="W770" i="2" s="1"/>
  <c r="B558" i="2"/>
  <c r="B771" i="2" s="1"/>
  <c r="D558" i="2"/>
  <c r="D771" i="2" s="1"/>
  <c r="H558" i="2"/>
  <c r="H771" i="2" s="1"/>
  <c r="F558" i="2"/>
  <c r="F771" i="2" s="1"/>
  <c r="I558" i="2"/>
  <c r="I771" i="2" s="1"/>
  <c r="L558" i="2"/>
  <c r="L771" i="2" s="1"/>
  <c r="P558" i="2"/>
  <c r="P771" i="2" s="1"/>
  <c r="N558" i="2"/>
  <c r="N771" i="2" s="1"/>
  <c r="R558" i="2"/>
  <c r="R771" i="2"/>
  <c r="V558" i="2"/>
  <c r="V771" i="2" s="1"/>
  <c r="T558" i="2"/>
  <c r="T771" i="2" s="1"/>
  <c r="W558" i="2"/>
  <c r="W771" i="2" s="1"/>
  <c r="B559" i="2"/>
  <c r="B772" i="2"/>
  <c r="C559" i="2"/>
  <c r="C772" i="2" s="1"/>
  <c r="E559" i="2"/>
  <c r="E772" i="2" s="1"/>
  <c r="H559" i="2"/>
  <c r="H772" i="2"/>
  <c r="K559" i="2"/>
  <c r="K772" i="2" s="1"/>
  <c r="P559" i="2"/>
  <c r="P772" i="2"/>
  <c r="N559" i="2"/>
  <c r="N772" i="2" s="1"/>
  <c r="L559" i="2"/>
  <c r="L772" i="2"/>
  <c r="S559" i="2"/>
  <c r="S772" i="2"/>
  <c r="Q559" i="2"/>
  <c r="Q772" i="2" s="1"/>
  <c r="Y559" i="2"/>
  <c r="Y772" i="2" s="1"/>
  <c r="W559" i="2"/>
  <c r="W772" i="2"/>
  <c r="U559" i="2"/>
  <c r="U772" i="2" s="1"/>
  <c r="E560" i="2"/>
  <c r="E773" i="2" s="1"/>
  <c r="C560" i="2"/>
  <c r="C773" i="2" s="1"/>
  <c r="I560" i="2"/>
  <c r="I773" i="2" s="1"/>
  <c r="G560" i="2"/>
  <c r="G773" i="2" s="1"/>
  <c r="M560" i="2"/>
  <c r="M773" i="2"/>
  <c r="K560" i="2"/>
  <c r="K773" i="2" s="1"/>
  <c r="Q560" i="2"/>
  <c r="Q773" i="2" s="1"/>
  <c r="O560" i="2"/>
  <c r="O773" i="2" s="1"/>
  <c r="V560" i="2"/>
  <c r="V773" i="2" s="1"/>
  <c r="T560" i="2"/>
  <c r="T773" i="2"/>
  <c r="Y560" i="2"/>
  <c r="Y773" i="2" s="1"/>
  <c r="B561" i="2"/>
  <c r="B774" i="2" s="1"/>
  <c r="E561" i="2"/>
  <c r="E774" i="2" s="1"/>
  <c r="C561" i="2"/>
  <c r="C774" i="2" s="1"/>
  <c r="J561" i="2"/>
  <c r="J774" i="2" s="1"/>
  <c r="H561" i="2"/>
  <c r="H774" i="2" s="1"/>
  <c r="O561" i="2"/>
  <c r="O774" i="2" s="1"/>
  <c r="M561" i="2"/>
  <c r="M774" i="2" s="1"/>
  <c r="U561" i="2"/>
  <c r="U774" i="2" s="1"/>
  <c r="S561" i="2"/>
  <c r="S774" i="2" s="1"/>
  <c r="Q561" i="2"/>
  <c r="Q774" i="2" s="1"/>
  <c r="B562" i="2"/>
  <c r="B775" i="2" s="1"/>
  <c r="X561" i="2"/>
  <c r="X774" i="2" s="1"/>
  <c r="V561" i="2"/>
  <c r="V774" i="2" s="1"/>
  <c r="F562" i="2"/>
  <c r="F775" i="2" s="1"/>
  <c r="D562" i="2"/>
  <c r="D775" i="2" s="1"/>
  <c r="J562" i="2"/>
  <c r="J775" i="2" s="1"/>
  <c r="H562" i="2"/>
  <c r="H775" i="2"/>
  <c r="M562" i="2"/>
  <c r="M775" i="2" s="1"/>
  <c r="K562" i="2"/>
  <c r="K775" i="2" s="1"/>
  <c r="Q562" i="2"/>
  <c r="Q775" i="2" s="1"/>
  <c r="O562" i="2"/>
  <c r="O775" i="2" s="1"/>
  <c r="X562" i="2"/>
  <c r="X775" i="2" s="1"/>
  <c r="V562" i="2"/>
  <c r="V775" i="2" s="1"/>
  <c r="T562" i="2"/>
  <c r="T775" i="2"/>
  <c r="B563" i="2"/>
  <c r="B776" i="2" s="1"/>
  <c r="H563" i="2"/>
  <c r="H776" i="2"/>
  <c r="F563" i="2"/>
  <c r="F776" i="2" s="1"/>
  <c r="D563" i="2"/>
  <c r="D776" i="2" s="1"/>
  <c r="O563" i="2"/>
  <c r="O776" i="2" s="1"/>
  <c r="M563" i="2"/>
  <c r="M776" i="2"/>
  <c r="K563" i="2"/>
  <c r="K776" i="2" s="1"/>
  <c r="U563" i="2"/>
  <c r="U776" i="2" s="1"/>
  <c r="S563" i="2"/>
  <c r="S776" i="2" s="1"/>
  <c r="Q563" i="2"/>
  <c r="Q776" i="2" s="1"/>
  <c r="B564" i="2"/>
  <c r="B777" i="2" s="1"/>
  <c r="X563" i="2"/>
  <c r="X776" i="2"/>
  <c r="V563" i="2"/>
  <c r="V776" i="2" s="1"/>
  <c r="G564" i="2"/>
  <c r="G777" i="2" s="1"/>
  <c r="E564" i="2"/>
  <c r="E777" i="2" s="1"/>
  <c r="C564" i="2"/>
  <c r="C777" i="2" s="1"/>
  <c r="M564" i="2"/>
  <c r="M777" i="2" s="1"/>
  <c r="K564" i="2"/>
  <c r="K777" i="2" s="1"/>
  <c r="I564" i="2"/>
  <c r="I777" i="2" s="1"/>
  <c r="Q564" i="2"/>
  <c r="Q777" i="2" s="1"/>
  <c r="O564" i="2"/>
  <c r="O777" i="2" s="1"/>
  <c r="U564" i="2"/>
  <c r="U777" i="2"/>
  <c r="S564" i="2"/>
  <c r="S777" i="2" s="1"/>
  <c r="Y564" i="2"/>
  <c r="Y777" i="2" s="1"/>
  <c r="W564" i="2"/>
  <c r="W777" i="2" s="1"/>
  <c r="E565" i="2"/>
  <c r="E778" i="2"/>
  <c r="C565" i="2"/>
  <c r="C778" i="2" s="1"/>
  <c r="I565" i="2"/>
  <c r="I778" i="2" s="1"/>
  <c r="G565" i="2"/>
  <c r="G778" i="2" s="1"/>
  <c r="N565" i="2"/>
  <c r="N778" i="2" s="1"/>
  <c r="L565" i="2"/>
  <c r="L778" i="2" s="1"/>
  <c r="S565" i="2"/>
  <c r="S778" i="2" s="1"/>
  <c r="Q565" i="2"/>
  <c r="Q778" i="2" s="1"/>
  <c r="X565" i="2"/>
  <c r="X778" i="2" s="1"/>
  <c r="V565" i="2"/>
  <c r="V778" i="2" s="1"/>
  <c r="T565" i="2"/>
  <c r="T778" i="2" s="1"/>
  <c r="C566" i="2"/>
  <c r="C779" i="2" s="1"/>
  <c r="F566" i="2"/>
  <c r="F779" i="2" s="1"/>
  <c r="D566" i="2"/>
  <c r="D779" i="2"/>
  <c r="I566" i="2"/>
  <c r="I779" i="2" s="1"/>
  <c r="G566" i="2"/>
  <c r="G779" i="2" s="1"/>
  <c r="M566" i="2"/>
  <c r="M779" i="2" s="1"/>
  <c r="K566" i="2"/>
  <c r="K779" i="2" s="1"/>
  <c r="Q566" i="2"/>
  <c r="Q779" i="2" s="1"/>
  <c r="O566" i="2"/>
  <c r="O779" i="2" s="1"/>
  <c r="U566" i="2"/>
  <c r="U779" i="2"/>
  <c r="S566" i="2"/>
  <c r="S779" i="2" s="1"/>
  <c r="Y566" i="2"/>
  <c r="Y779" i="2"/>
  <c r="W566" i="2"/>
  <c r="W779" i="2"/>
  <c r="D567" i="2"/>
  <c r="D780" i="2" s="1"/>
  <c r="I567" i="2"/>
  <c r="I780" i="2" s="1"/>
  <c r="G567" i="2"/>
  <c r="G780" i="2"/>
  <c r="L567" i="2"/>
  <c r="L780" i="2"/>
  <c r="J567" i="2"/>
  <c r="J780" i="2" s="1"/>
  <c r="N567" i="2"/>
  <c r="N780" i="2" s="1"/>
  <c r="R567" i="2"/>
  <c r="R780" i="2"/>
  <c r="P567" i="2"/>
  <c r="P780" i="2" s="1"/>
  <c r="U567" i="2"/>
  <c r="U780" i="2" s="1"/>
  <c r="S567" i="2"/>
  <c r="S780" i="2" s="1"/>
  <c r="Y567" i="2"/>
  <c r="Y780" i="2"/>
  <c r="W567" i="2"/>
  <c r="W780" i="2" s="1"/>
  <c r="D568" i="2"/>
  <c r="D781" i="2" s="1"/>
  <c r="H568" i="2"/>
  <c r="H781" i="2" s="1"/>
  <c r="F568" i="2"/>
  <c r="F781" i="2" s="1"/>
  <c r="J568" i="2"/>
  <c r="J781" i="2" s="1"/>
  <c r="N568" i="2"/>
  <c r="N781" i="2" s="1"/>
  <c r="L568" i="2"/>
  <c r="L781" i="2" s="1"/>
  <c r="P568" i="2"/>
  <c r="P781" i="2" s="1"/>
  <c r="T568" i="2"/>
  <c r="T781" i="2" s="1"/>
  <c r="R568" i="2"/>
  <c r="R781" i="2" s="1"/>
  <c r="V568" i="2"/>
  <c r="V781" i="2" s="1"/>
  <c r="B569" i="2"/>
  <c r="B782" i="2"/>
  <c r="X568" i="2"/>
  <c r="X781" i="2" s="1"/>
  <c r="C569" i="2"/>
  <c r="C782" i="2" s="1"/>
  <c r="E569" i="2"/>
  <c r="E782" i="2" s="1"/>
  <c r="G569" i="2"/>
  <c r="G782" i="2"/>
  <c r="I569" i="2"/>
  <c r="I782" i="2" s="1"/>
  <c r="K569" i="2"/>
  <c r="K782" i="2" s="1"/>
  <c r="M569" i="2"/>
  <c r="M782" i="2" s="1"/>
  <c r="O569" i="2"/>
  <c r="O782" i="2" s="1"/>
  <c r="Q569" i="2"/>
  <c r="Q782" i="2" s="1"/>
  <c r="S569" i="2"/>
  <c r="S782" i="2" s="1"/>
  <c r="U569" i="2"/>
  <c r="U782" i="2" s="1"/>
  <c r="W569" i="2"/>
  <c r="W782" i="2" s="1"/>
  <c r="Y569" i="2"/>
  <c r="Y782" i="2" s="1"/>
  <c r="I550" i="2"/>
  <c r="I763" i="2" s="1"/>
  <c r="G550" i="2"/>
  <c r="G763" i="2" s="1"/>
  <c r="E550" i="2"/>
  <c r="E763" i="2" s="1"/>
  <c r="C550" i="2"/>
  <c r="C763" i="2"/>
  <c r="N550" i="2"/>
  <c r="N763" i="2" s="1"/>
  <c r="L550" i="2"/>
  <c r="L763" i="2" s="1"/>
  <c r="J550" i="2"/>
  <c r="J763" i="2" s="1"/>
  <c r="T550" i="2"/>
  <c r="T763" i="2" s="1"/>
  <c r="R550" i="2"/>
  <c r="R763" i="2"/>
  <c r="P550" i="2"/>
  <c r="P763" i="2" s="1"/>
  <c r="Y550" i="2"/>
  <c r="Y763" i="2" s="1"/>
  <c r="W550" i="2"/>
  <c r="W763" i="2" s="1"/>
  <c r="E551" i="2"/>
  <c r="E764" i="2"/>
  <c r="C551" i="2"/>
  <c r="C764" i="2" s="1"/>
  <c r="H551" i="2"/>
  <c r="H764" i="2" s="1"/>
  <c r="F551" i="2"/>
  <c r="F764" i="2"/>
  <c r="K551" i="2"/>
  <c r="K764" i="2"/>
  <c r="P551" i="2"/>
  <c r="P764" i="2" s="1"/>
  <c r="N551" i="2"/>
  <c r="N764" i="2" s="1"/>
  <c r="U551" i="2"/>
  <c r="U764" i="2" s="1"/>
  <c r="S551" i="2"/>
  <c r="S764" i="2" s="1"/>
  <c r="Q551" i="2"/>
  <c r="Q764" i="2"/>
  <c r="X551" i="2"/>
  <c r="X764" i="2" s="1"/>
  <c r="V551" i="2"/>
  <c r="V764" i="2" s="1"/>
  <c r="H552" i="2"/>
  <c r="H765" i="2" s="1"/>
  <c r="F552" i="2"/>
  <c r="F765" i="2" s="1"/>
  <c r="D552" i="2"/>
  <c r="D765" i="2" s="1"/>
  <c r="M552" i="2"/>
  <c r="M765" i="2" s="1"/>
  <c r="K552" i="2"/>
  <c r="K765" i="2" s="1"/>
  <c r="I552" i="2"/>
  <c r="I765" i="2" s="1"/>
  <c r="Q552" i="2"/>
  <c r="Q765" i="2" s="1"/>
  <c r="O552" i="2"/>
  <c r="O765" i="2" s="1"/>
  <c r="W552" i="2"/>
  <c r="W765" i="2" s="1"/>
  <c r="U552" i="2"/>
  <c r="U765" i="2" s="1"/>
  <c r="S552" i="2"/>
  <c r="S765" i="2" s="1"/>
  <c r="X552" i="2"/>
  <c r="X765" i="2" s="1"/>
  <c r="F553" i="2"/>
  <c r="F766" i="2" s="1"/>
  <c r="D553" i="2"/>
  <c r="D766" i="2" s="1"/>
  <c r="K553" i="2"/>
  <c r="K766" i="2"/>
  <c r="I553" i="2"/>
  <c r="I766" i="2"/>
  <c r="G553" i="2"/>
  <c r="G766" i="2" s="1"/>
  <c r="N553" i="2"/>
  <c r="N766" i="2" s="1"/>
  <c r="L553" i="2"/>
  <c r="L766" i="2" s="1"/>
  <c r="S553" i="2"/>
  <c r="S766" i="2"/>
  <c r="Q553" i="2"/>
  <c r="Q766" i="2" s="1"/>
  <c r="W553" i="2"/>
  <c r="W766" i="2" s="1"/>
  <c r="U553" i="2"/>
  <c r="U766" i="2" s="1"/>
  <c r="Y553" i="2"/>
  <c r="Y766" i="2"/>
  <c r="L554" i="2"/>
  <c r="L767" i="2" s="1"/>
  <c r="J554" i="2"/>
  <c r="J767" i="2" s="1"/>
  <c r="H554" i="2"/>
  <c r="H767" i="2" s="1"/>
  <c r="F554" i="2"/>
  <c r="F767" i="2" s="1"/>
  <c r="D554" i="2"/>
  <c r="D767" i="2" s="1"/>
  <c r="R554" i="2"/>
  <c r="R767" i="2" s="1"/>
  <c r="P554" i="2"/>
  <c r="P767" i="2" s="1"/>
  <c r="N554" i="2"/>
  <c r="N767" i="2" s="1"/>
  <c r="U554" i="2"/>
  <c r="U767" i="2" s="1"/>
  <c r="S554" i="2"/>
  <c r="S767" i="2" s="1"/>
  <c r="W554" i="2"/>
  <c r="W767" i="2" s="1"/>
  <c r="Y554" i="2"/>
  <c r="Y767" i="2" s="1"/>
  <c r="H555" i="2"/>
  <c r="H768" i="2" s="1"/>
  <c r="F555" i="2"/>
  <c r="F768" i="2" s="1"/>
  <c r="D555" i="2"/>
  <c r="D768" i="2" s="1"/>
  <c r="M555" i="2"/>
  <c r="M768" i="2" s="1"/>
  <c r="K555" i="2"/>
  <c r="K768" i="2" s="1"/>
  <c r="I555" i="2"/>
  <c r="I768" i="2"/>
  <c r="Q555" i="2"/>
  <c r="Q768" i="2" s="1"/>
  <c r="O555" i="2"/>
  <c r="O768" i="2" s="1"/>
  <c r="W555" i="2"/>
  <c r="W768" i="2" s="1"/>
  <c r="U555" i="2"/>
  <c r="U768" i="2"/>
  <c r="S555" i="2"/>
  <c r="S768" i="2" s="1"/>
  <c r="X555" i="2"/>
  <c r="X768" i="2" s="1"/>
  <c r="I556" i="2"/>
  <c r="I769" i="2" s="1"/>
  <c r="G556" i="2"/>
  <c r="G769" i="2" s="1"/>
  <c r="E556" i="2"/>
  <c r="E769" i="2" s="1"/>
  <c r="C556" i="2"/>
  <c r="C769" i="2" s="1"/>
  <c r="K556" i="2"/>
  <c r="K769" i="2" s="1"/>
  <c r="P556" i="2"/>
  <c r="P769" i="2" s="1"/>
  <c r="N556" i="2"/>
  <c r="N769" i="2" s="1"/>
  <c r="T556" i="2"/>
  <c r="T769" i="2"/>
  <c r="R556" i="2"/>
  <c r="R769" i="2" s="1"/>
  <c r="X556" i="2"/>
  <c r="X769" i="2" s="1"/>
  <c r="V556" i="2"/>
  <c r="V769" i="2"/>
  <c r="Y556" i="2"/>
  <c r="Y769" i="2" s="1"/>
  <c r="F557" i="2"/>
  <c r="F770" i="2" s="1"/>
  <c r="D557" i="2"/>
  <c r="D770" i="2" s="1"/>
  <c r="J557" i="2"/>
  <c r="J770" i="2" s="1"/>
  <c r="H557" i="2"/>
  <c r="H770" i="2" s="1"/>
  <c r="M557" i="2"/>
  <c r="M770" i="2"/>
  <c r="K557" i="2"/>
  <c r="K770" i="2" s="1"/>
  <c r="O557" i="2"/>
  <c r="O770" i="2" s="1"/>
  <c r="S557" i="2"/>
  <c r="S770" i="2" s="1"/>
  <c r="Q557" i="2"/>
  <c r="Q770" i="2"/>
  <c r="U557" i="2"/>
  <c r="U770" i="2" s="1"/>
  <c r="X557" i="2"/>
  <c r="X770" i="2" s="1"/>
  <c r="Y557" i="2"/>
  <c r="Y770" i="2" s="1"/>
  <c r="E558" i="2"/>
  <c r="E771" i="2" s="1"/>
  <c r="C558" i="2"/>
  <c r="C771" i="2" s="1"/>
  <c r="G558" i="2"/>
  <c r="G771" i="2" s="1"/>
  <c r="J558" i="2"/>
  <c r="J771" i="2" s="1"/>
  <c r="M558" i="2"/>
  <c r="M771" i="2" s="1"/>
  <c r="K558" i="2"/>
  <c r="K771" i="2" s="1"/>
  <c r="O558" i="2"/>
  <c r="O771" i="2" s="1"/>
  <c r="S558" i="2"/>
  <c r="S771" i="2" s="1"/>
  <c r="Q558" i="2"/>
  <c r="Q771" i="2" s="1"/>
  <c r="U558" i="2"/>
  <c r="U771" i="2" s="1"/>
  <c r="X558" i="2"/>
  <c r="X771" i="2" s="1"/>
  <c r="Y558" i="2"/>
  <c r="Y771" i="2" s="1"/>
  <c r="D559" i="2"/>
  <c r="D772" i="2" s="1"/>
  <c r="F559" i="2"/>
  <c r="F772" i="2" s="1"/>
  <c r="I559" i="2"/>
  <c r="I772" i="2"/>
  <c r="G559" i="2"/>
  <c r="G772" i="2" s="1"/>
  <c r="J559" i="2"/>
  <c r="J772" i="2" s="1"/>
  <c r="O559" i="2"/>
  <c r="O772" i="2" s="1"/>
  <c r="M559" i="2"/>
  <c r="M772" i="2"/>
  <c r="T559" i="2"/>
  <c r="T772" i="2" s="1"/>
  <c r="R559" i="2"/>
  <c r="R772" i="2" s="1"/>
  <c r="B560" i="2"/>
  <c r="B773" i="2" s="1"/>
  <c r="X559" i="2"/>
  <c r="X772" i="2"/>
  <c r="V559" i="2"/>
  <c r="V772" i="2" s="1"/>
  <c r="F560" i="2"/>
  <c r="F773" i="2" s="1"/>
  <c r="D560" i="2"/>
  <c r="D773" i="2" s="1"/>
  <c r="J560" i="2"/>
  <c r="J773" i="2"/>
  <c r="H560" i="2"/>
  <c r="H773" i="2" s="1"/>
  <c r="N560" i="2"/>
  <c r="N773" i="2" s="1"/>
  <c r="L560" i="2"/>
  <c r="L773" i="2" s="1"/>
  <c r="R560" i="2"/>
  <c r="R773" i="2"/>
  <c r="P560" i="2"/>
  <c r="P773" i="2" s="1"/>
  <c r="W560" i="2"/>
  <c r="W773" i="2" s="1"/>
  <c r="U560" i="2"/>
  <c r="U773" i="2" s="1"/>
  <c r="S560" i="2"/>
  <c r="S773" i="2"/>
  <c r="X560" i="2"/>
  <c r="X773" i="2" s="1"/>
  <c r="F561" i="2"/>
  <c r="F774" i="2" s="1"/>
  <c r="D561" i="2"/>
  <c r="D774" i="2" s="1"/>
  <c r="K561" i="2"/>
  <c r="K774" i="2" s="1"/>
  <c r="I561" i="2"/>
  <c r="I774" i="2" s="1"/>
  <c r="G561" i="2"/>
  <c r="G774" i="2" s="1"/>
  <c r="N561" i="2"/>
  <c r="N774" i="2"/>
  <c r="L561" i="2"/>
  <c r="L774" i="2" s="1"/>
  <c r="T561" i="2"/>
  <c r="T774" i="2" s="1"/>
  <c r="R561" i="2"/>
  <c r="R774" i="2" s="1"/>
  <c r="P561" i="2"/>
  <c r="P774" i="2"/>
  <c r="Y561" i="2"/>
  <c r="Y774" i="2" s="1"/>
  <c r="W561" i="2"/>
  <c r="W774" i="2" s="1"/>
  <c r="G562" i="2"/>
  <c r="G775" i="2" s="1"/>
  <c r="E562" i="2"/>
  <c r="E775" i="2" s="1"/>
  <c r="C562" i="2"/>
  <c r="C775" i="2" s="1"/>
  <c r="I562" i="2"/>
  <c r="I775" i="2" s="1"/>
  <c r="N562" i="2"/>
  <c r="N775" i="2" s="1"/>
  <c r="L562" i="2"/>
  <c r="L775" i="2" s="1"/>
  <c r="R562" i="2"/>
  <c r="R775" i="2" s="1"/>
  <c r="P562" i="2"/>
  <c r="P775" i="2" s="1"/>
  <c r="Y562" i="2"/>
  <c r="Y775" i="2" s="1"/>
  <c r="W562" i="2"/>
  <c r="W775" i="2" s="1"/>
  <c r="U562" i="2"/>
  <c r="U775" i="2"/>
  <c r="S562" i="2"/>
  <c r="S775" i="2" s="1"/>
  <c r="I563" i="2"/>
  <c r="I776" i="2" s="1"/>
  <c r="G563" i="2"/>
  <c r="G776" i="2" s="1"/>
  <c r="E563" i="2"/>
  <c r="E776" i="2" s="1"/>
  <c r="C563" i="2"/>
  <c r="C776" i="2" s="1"/>
  <c r="N563" i="2"/>
  <c r="N776" i="2" s="1"/>
  <c r="L563" i="2"/>
  <c r="L776" i="2" s="1"/>
  <c r="J563" i="2"/>
  <c r="J776" i="2" s="1"/>
  <c r="T563" i="2"/>
  <c r="T776" i="2" s="1"/>
  <c r="R563" i="2"/>
  <c r="R776" i="2" s="1"/>
  <c r="P563" i="2"/>
  <c r="P776" i="2" s="1"/>
  <c r="Y563" i="2"/>
  <c r="Y776" i="2"/>
  <c r="W563" i="2"/>
  <c r="W776" i="2" s="1"/>
  <c r="H564" i="2"/>
  <c r="H777" i="2" s="1"/>
  <c r="F564" i="2"/>
  <c r="F777" i="2" s="1"/>
  <c r="D564" i="2"/>
  <c r="D777" i="2"/>
  <c r="N564" i="2"/>
  <c r="N777" i="2" s="1"/>
  <c r="L564" i="2"/>
  <c r="L777" i="2" s="1"/>
  <c r="J564" i="2"/>
  <c r="J777" i="2" s="1"/>
  <c r="R564" i="2"/>
  <c r="R777" i="2" s="1"/>
  <c r="P564" i="2"/>
  <c r="P777" i="2" s="1"/>
  <c r="V564" i="2"/>
  <c r="V777" i="2" s="1"/>
  <c r="T564" i="2"/>
  <c r="T777" i="2" s="1"/>
  <c r="B565" i="2"/>
  <c r="B778" i="2" s="1"/>
  <c r="X564" i="2"/>
  <c r="X777" i="2" s="1"/>
  <c r="F565" i="2"/>
  <c r="F778" i="2" s="1"/>
  <c r="D565" i="2"/>
  <c r="D778" i="2" s="1"/>
  <c r="J565" i="2"/>
  <c r="J778" i="2"/>
  <c r="H565" i="2"/>
  <c r="H778" i="2" s="1"/>
  <c r="O565" i="2"/>
  <c r="O778" i="2" s="1"/>
  <c r="M565" i="2"/>
  <c r="M778" i="2" s="1"/>
  <c r="K565" i="2"/>
  <c r="K778" i="2"/>
  <c r="R565" i="2"/>
  <c r="R778" i="2" s="1"/>
  <c r="P565" i="2"/>
  <c r="P778" i="2" s="1"/>
  <c r="W565" i="2"/>
  <c r="W778" i="2" s="1"/>
  <c r="U565" i="2"/>
  <c r="U778" i="2" s="1"/>
  <c r="Y565" i="2"/>
  <c r="Y778" i="2" s="1"/>
  <c r="B566" i="2"/>
  <c r="B779" i="2" s="1"/>
  <c r="E566" i="2"/>
  <c r="E779" i="2" s="1"/>
  <c r="J566" i="2"/>
  <c r="J779" i="2" s="1"/>
  <c r="H566" i="2"/>
  <c r="H779" i="2" s="1"/>
  <c r="N566" i="2"/>
  <c r="N779" i="2" s="1"/>
  <c r="L566" i="2"/>
  <c r="L779" i="2" s="1"/>
  <c r="R566" i="2"/>
  <c r="R779" i="2"/>
  <c r="P566" i="2"/>
  <c r="P779" i="2" s="1"/>
  <c r="V566" i="2"/>
  <c r="V779" i="2" s="1"/>
  <c r="T566" i="2"/>
  <c r="T779" i="2"/>
  <c r="B567" i="2"/>
  <c r="B780" i="2" s="1"/>
  <c r="X566" i="2"/>
  <c r="X779" i="2" s="1"/>
  <c r="E567" i="2"/>
  <c r="E780" i="2" s="1"/>
  <c r="C567" i="2"/>
  <c r="C780" i="2" s="1"/>
  <c r="H567" i="2"/>
  <c r="H780" i="2"/>
  <c r="F567" i="2"/>
  <c r="F780" i="2" s="1"/>
  <c r="K567" i="2"/>
  <c r="K780" i="2" s="1"/>
  <c r="O567" i="2"/>
  <c r="O780" i="2" s="1"/>
  <c r="M567" i="2"/>
  <c r="M780" i="2"/>
  <c r="Q567" i="2"/>
  <c r="Q780" i="2" s="1"/>
  <c r="V567" i="2"/>
  <c r="V780" i="2" s="1"/>
  <c r="T567" i="2"/>
  <c r="T780" i="2" s="1"/>
  <c r="B568" i="2"/>
  <c r="B781" i="2" s="1"/>
  <c r="X567" i="2"/>
  <c r="X780" i="2" s="1"/>
  <c r="E568" i="2"/>
  <c r="E781" i="2" s="1"/>
  <c r="C568" i="2"/>
  <c r="C781" i="2" s="1"/>
  <c r="G568" i="2"/>
  <c r="G781" i="2" s="1"/>
  <c r="K568" i="2"/>
  <c r="K781" i="2" s="1"/>
  <c r="I568" i="2"/>
  <c r="I781" i="2" s="1"/>
  <c r="M568" i="2"/>
  <c r="M781" i="2" s="1"/>
  <c r="Q568" i="2"/>
  <c r="Q781" i="2" s="1"/>
  <c r="O568" i="2"/>
  <c r="O781" i="2" s="1"/>
  <c r="S568" i="2"/>
  <c r="S781" i="2" s="1"/>
  <c r="W568" i="2"/>
  <c r="W781" i="2"/>
  <c r="U568" i="2"/>
  <c r="U781" i="2" s="1"/>
  <c r="Y568" i="2"/>
  <c r="Y781" i="2" s="1"/>
  <c r="D569" i="2"/>
  <c r="D782" i="2" s="1"/>
  <c r="F569" i="2"/>
  <c r="F782" i="2" s="1"/>
  <c r="H569" i="2"/>
  <c r="H782" i="2" s="1"/>
  <c r="J569" i="2"/>
  <c r="J782" i="2" s="1"/>
  <c r="L569" i="2"/>
  <c r="L782" i="2" s="1"/>
  <c r="N569" i="2"/>
  <c r="N782" i="2" s="1"/>
  <c r="P569" i="2"/>
  <c r="P782" i="2" s="1"/>
  <c r="R569" i="2"/>
  <c r="R782" i="2" s="1"/>
  <c r="T569" i="2"/>
  <c r="T782" i="2" s="1"/>
  <c r="V569" i="2"/>
  <c r="V782" i="2" s="1"/>
  <c r="X569" i="2"/>
  <c r="X782" i="2" s="1"/>
  <c r="B764" i="12"/>
  <c r="H764" i="12"/>
  <c r="F764" i="12"/>
  <c r="D764" i="12"/>
  <c r="O764" i="12"/>
  <c r="M764" i="12"/>
  <c r="K764" i="12"/>
  <c r="U764" i="12"/>
  <c r="S764" i="12"/>
  <c r="Q764" i="12"/>
  <c r="B765" i="12"/>
  <c r="X764" i="12"/>
  <c r="V764" i="12"/>
  <c r="D765" i="12"/>
  <c r="I765" i="12"/>
  <c r="G765" i="12"/>
  <c r="L765" i="12"/>
  <c r="J765" i="12"/>
  <c r="O765" i="12"/>
  <c r="M765" i="12"/>
  <c r="T765" i="12"/>
  <c r="R765" i="12"/>
  <c r="Y765" i="12"/>
  <c r="W765" i="12"/>
  <c r="B766" i="12"/>
  <c r="G766" i="12"/>
  <c r="E766" i="12"/>
  <c r="C766" i="12"/>
  <c r="L766" i="12"/>
  <c r="J766" i="12"/>
  <c r="R766" i="12"/>
  <c r="P766" i="12"/>
  <c r="N766" i="12"/>
  <c r="V766" i="12"/>
  <c r="T766" i="12"/>
  <c r="Y766" i="12"/>
  <c r="B767" i="12"/>
  <c r="E767" i="12"/>
  <c r="C767" i="12"/>
  <c r="J767" i="12"/>
  <c r="H767" i="12"/>
  <c r="O767" i="12"/>
  <c r="M767" i="12"/>
  <c r="T767" i="12"/>
  <c r="R767" i="12"/>
  <c r="P767" i="12"/>
  <c r="V767" i="12"/>
  <c r="X767" i="12"/>
  <c r="B768" i="12"/>
  <c r="K768" i="12"/>
  <c r="I768" i="12"/>
  <c r="G768" i="12"/>
  <c r="E768" i="12"/>
  <c r="C768" i="12"/>
  <c r="Q768" i="12"/>
  <c r="O768" i="12"/>
  <c r="M768" i="12"/>
  <c r="T768" i="12"/>
  <c r="X768" i="12"/>
  <c r="V768" i="12"/>
  <c r="B769" i="12"/>
  <c r="G769" i="12"/>
  <c r="E769" i="12"/>
  <c r="C769" i="12"/>
  <c r="L769" i="12"/>
  <c r="J769" i="12"/>
  <c r="R769" i="12"/>
  <c r="P769" i="12"/>
  <c r="N769" i="12"/>
  <c r="V769" i="12"/>
  <c r="T769" i="12"/>
  <c r="Y769" i="12"/>
  <c r="B770" i="12"/>
  <c r="H770" i="12"/>
  <c r="F770" i="12"/>
  <c r="D770" i="12"/>
  <c r="L770" i="12"/>
  <c r="J770" i="12"/>
  <c r="O770" i="12"/>
  <c r="M770" i="12"/>
  <c r="S770" i="12"/>
  <c r="Q770" i="12"/>
  <c r="W770" i="12"/>
  <c r="U770" i="12"/>
  <c r="B771" i="12"/>
  <c r="E771" i="12"/>
  <c r="C771" i="12"/>
  <c r="I771" i="12"/>
  <c r="G771" i="12"/>
  <c r="L771" i="12"/>
  <c r="P771" i="12"/>
  <c r="N771" i="12"/>
  <c r="R771" i="12"/>
  <c r="V771" i="12"/>
  <c r="T771" i="12"/>
  <c r="W771" i="12"/>
  <c r="B772" i="12"/>
  <c r="D772" i="12"/>
  <c r="H772" i="12"/>
  <c r="F772" i="12"/>
  <c r="I772" i="12"/>
  <c r="L772" i="12"/>
  <c r="P772" i="12"/>
  <c r="N772" i="12"/>
  <c r="R772" i="12"/>
  <c r="V772" i="12"/>
  <c r="T772" i="12"/>
  <c r="W772" i="12"/>
  <c r="B773" i="12"/>
  <c r="C773" i="12"/>
  <c r="E773" i="12"/>
  <c r="H773" i="12"/>
  <c r="K773" i="12"/>
  <c r="P773" i="12"/>
  <c r="N773" i="12"/>
  <c r="L773" i="12"/>
  <c r="S773" i="12"/>
  <c r="Q773" i="12"/>
  <c r="Y773" i="12"/>
  <c r="W773" i="12"/>
  <c r="U773" i="12"/>
  <c r="E774" i="12"/>
  <c r="C774" i="12"/>
  <c r="I774" i="12"/>
  <c r="G774" i="12"/>
  <c r="M774" i="12"/>
  <c r="K774" i="12"/>
  <c r="Q774" i="12"/>
  <c r="O774" i="12"/>
  <c r="V774" i="12"/>
  <c r="T774" i="12"/>
  <c r="Y774" i="12"/>
  <c r="B775" i="12"/>
  <c r="E775" i="12"/>
  <c r="C775" i="12"/>
  <c r="J775" i="12"/>
  <c r="H775" i="12"/>
  <c r="O775" i="12"/>
  <c r="M775" i="12"/>
  <c r="U775" i="12"/>
  <c r="S775" i="12"/>
  <c r="Q775" i="12"/>
  <c r="B776" i="12"/>
  <c r="X775" i="12"/>
  <c r="V775" i="12"/>
  <c r="F776" i="12"/>
  <c r="D776" i="12"/>
  <c r="J776" i="12"/>
  <c r="H776" i="12"/>
  <c r="M776" i="12"/>
  <c r="K776" i="12"/>
  <c r="Q776" i="12"/>
  <c r="O776" i="12"/>
  <c r="X776" i="12"/>
  <c r="V776" i="12"/>
  <c r="T776" i="12"/>
  <c r="B777" i="12"/>
  <c r="H777" i="12"/>
  <c r="F777" i="12"/>
  <c r="D777" i="12"/>
  <c r="O777" i="12"/>
  <c r="M777" i="12"/>
  <c r="K777" i="12"/>
  <c r="U777" i="12"/>
  <c r="S777" i="12"/>
  <c r="Q777" i="12"/>
  <c r="B778" i="12"/>
  <c r="X777" i="12"/>
  <c r="V777" i="12"/>
  <c r="G778" i="12"/>
  <c r="E778" i="12"/>
  <c r="C778" i="12"/>
  <c r="M778" i="12"/>
  <c r="K778" i="12"/>
  <c r="I778" i="12"/>
  <c r="Q778" i="12"/>
  <c r="O778" i="12"/>
  <c r="U778" i="12"/>
  <c r="S778" i="12"/>
  <c r="Y778" i="12"/>
  <c r="W778" i="12"/>
  <c r="E779" i="12"/>
  <c r="C779" i="12"/>
  <c r="I779" i="12"/>
  <c r="G779" i="12"/>
  <c r="N779" i="12"/>
  <c r="L779" i="12"/>
  <c r="S779" i="12"/>
  <c r="Q779" i="12"/>
  <c r="X779" i="12"/>
  <c r="V779" i="12"/>
  <c r="T779" i="12"/>
  <c r="C780" i="12"/>
  <c r="F780" i="12"/>
  <c r="D780" i="12"/>
  <c r="I780" i="12"/>
  <c r="G780" i="12"/>
  <c r="M780" i="12"/>
  <c r="K780" i="12"/>
  <c r="Q780" i="12"/>
  <c r="O780" i="12"/>
  <c r="U780" i="12"/>
  <c r="S780" i="12"/>
  <c r="Y780" i="12"/>
  <c r="W780" i="12"/>
  <c r="D781" i="12"/>
  <c r="I781" i="12"/>
  <c r="G781" i="12"/>
  <c r="L781" i="12"/>
  <c r="J781" i="12"/>
  <c r="N781" i="12"/>
  <c r="R781" i="12"/>
  <c r="P781" i="12"/>
  <c r="U781" i="12"/>
  <c r="S781" i="12"/>
  <c r="Y781" i="12"/>
  <c r="W781" i="12"/>
  <c r="D782" i="12"/>
  <c r="H782" i="12"/>
  <c r="F782" i="12"/>
  <c r="J782" i="12"/>
  <c r="N782" i="12"/>
  <c r="L782" i="12"/>
  <c r="P782" i="12"/>
  <c r="T782" i="12"/>
  <c r="R782" i="12"/>
  <c r="V782" i="12"/>
  <c r="B783" i="12"/>
  <c r="X782" i="12"/>
  <c r="C783" i="12"/>
  <c r="E783" i="12"/>
  <c r="G783" i="12"/>
  <c r="I783" i="12"/>
  <c r="K783" i="12"/>
  <c r="M783" i="12"/>
  <c r="O783" i="12"/>
  <c r="Q783" i="12"/>
  <c r="S783" i="12"/>
  <c r="U783" i="12"/>
  <c r="W783" i="12"/>
  <c r="Y783" i="12"/>
  <c r="B185" i="2"/>
  <c r="B152" i="2"/>
  <c r="B119" i="2"/>
  <c r="B86" i="2"/>
  <c r="I185" i="2"/>
  <c r="I152" i="2"/>
  <c r="I119" i="2"/>
  <c r="I86" i="2"/>
  <c r="G185" i="2"/>
  <c r="G152" i="2"/>
  <c r="G119" i="2"/>
  <c r="G86" i="2"/>
  <c r="E185" i="2"/>
  <c r="E152" i="2"/>
  <c r="E119" i="2"/>
  <c r="E86" i="2"/>
  <c r="C185" i="2"/>
  <c r="C152" i="2"/>
  <c r="C119" i="2"/>
  <c r="C86" i="2"/>
  <c r="O185" i="2"/>
  <c r="O152" i="2"/>
  <c r="O119" i="2"/>
  <c r="O86" i="2"/>
  <c r="M185" i="2"/>
  <c r="M152" i="2"/>
  <c r="M119" i="2"/>
  <c r="M86" i="2"/>
  <c r="K185" i="2"/>
  <c r="K152" i="2"/>
  <c r="K119" i="2"/>
  <c r="K86" i="2"/>
  <c r="S185" i="2"/>
  <c r="S152" i="2"/>
  <c r="S119" i="2"/>
  <c r="S86" i="2"/>
  <c r="Q185" i="2"/>
  <c r="Q152" i="2"/>
  <c r="Q119" i="2"/>
  <c r="Q86" i="2"/>
  <c r="V185" i="2"/>
  <c r="V152" i="2"/>
  <c r="V119" i="2"/>
  <c r="V86" i="2"/>
  <c r="X185" i="2"/>
  <c r="X152" i="2"/>
  <c r="X119" i="2"/>
  <c r="X86" i="2"/>
  <c r="B186" i="2"/>
  <c r="B153" i="2"/>
  <c r="B120" i="2"/>
  <c r="B87" i="2"/>
  <c r="G186" i="2"/>
  <c r="G153" i="2"/>
  <c r="G120" i="2"/>
  <c r="G87" i="2"/>
  <c r="E186" i="2"/>
  <c r="E153" i="2"/>
  <c r="E120" i="2"/>
  <c r="E87" i="2"/>
  <c r="C186" i="2"/>
  <c r="C153" i="2"/>
  <c r="C120" i="2"/>
  <c r="C87" i="2"/>
  <c r="J186" i="2"/>
  <c r="J153" i="2"/>
  <c r="J120" i="2"/>
  <c r="J87" i="2"/>
  <c r="N186" i="2"/>
  <c r="N153" i="2"/>
  <c r="N120" i="2"/>
  <c r="N87" i="2"/>
  <c r="L186" i="2"/>
  <c r="L153" i="2"/>
  <c r="L120" i="2"/>
  <c r="L87" i="2"/>
  <c r="Q186" i="2"/>
  <c r="Q153" i="2"/>
  <c r="Q120" i="2"/>
  <c r="Q87" i="2"/>
  <c r="O186" i="2"/>
  <c r="O153" i="2"/>
  <c r="O120" i="2"/>
  <c r="O87" i="2"/>
  <c r="V186" i="2"/>
  <c r="V153" i="2"/>
  <c r="V120" i="2"/>
  <c r="V87" i="2"/>
  <c r="T186" i="2"/>
  <c r="T153" i="2"/>
  <c r="T120" i="2"/>
  <c r="T87" i="2"/>
  <c r="B187" i="2"/>
  <c r="B154" i="2"/>
  <c r="B121" i="2"/>
  <c r="B88" i="2"/>
  <c r="X186" i="2"/>
  <c r="X153" i="2"/>
  <c r="X120" i="2"/>
  <c r="X87" i="2"/>
  <c r="D187" i="2"/>
  <c r="D154" i="2"/>
  <c r="D121" i="2"/>
  <c r="D88" i="2"/>
  <c r="H187" i="2"/>
  <c r="H154" i="2"/>
  <c r="H121" i="2"/>
  <c r="H88" i="2"/>
  <c r="F187" i="2"/>
  <c r="F154" i="2"/>
  <c r="F121" i="2"/>
  <c r="F88" i="2"/>
  <c r="J187" i="2"/>
  <c r="J154" i="2"/>
  <c r="J121" i="2"/>
  <c r="J88" i="2"/>
  <c r="O187" i="2"/>
  <c r="O154" i="2"/>
  <c r="O121" i="2"/>
  <c r="O88" i="2"/>
  <c r="M187" i="2"/>
  <c r="M154" i="2"/>
  <c r="M121" i="2"/>
  <c r="M88" i="2"/>
  <c r="R187" i="2"/>
  <c r="R154" i="2"/>
  <c r="R121" i="2"/>
  <c r="R88" i="2"/>
  <c r="P187" i="2"/>
  <c r="P154" i="2"/>
  <c r="P121" i="2"/>
  <c r="P88" i="2"/>
  <c r="U187" i="2"/>
  <c r="U154" i="2"/>
  <c r="U121" i="2"/>
  <c r="U88" i="2"/>
  <c r="S187" i="2"/>
  <c r="S154" i="2"/>
  <c r="S121" i="2"/>
  <c r="S88" i="2"/>
  <c r="Y187" i="2"/>
  <c r="Y154" i="2"/>
  <c r="Y121" i="2"/>
  <c r="Y88" i="2"/>
  <c r="W187" i="2"/>
  <c r="W154" i="2"/>
  <c r="W121" i="2"/>
  <c r="W88" i="2"/>
  <c r="H188" i="2"/>
  <c r="H155" i="2"/>
  <c r="H122" i="2"/>
  <c r="H89" i="2"/>
  <c r="F188" i="2"/>
  <c r="F155" i="2"/>
  <c r="F122" i="2"/>
  <c r="F89" i="2"/>
  <c r="D188" i="2"/>
  <c r="D155" i="2"/>
  <c r="D122" i="2"/>
  <c r="D89" i="2"/>
  <c r="M188" i="2"/>
  <c r="M155" i="2"/>
  <c r="M122" i="2"/>
  <c r="M89" i="2"/>
  <c r="K188" i="2"/>
  <c r="K155" i="2"/>
  <c r="K122" i="2"/>
  <c r="K89" i="2"/>
  <c r="R188" i="2"/>
  <c r="R155" i="2"/>
  <c r="R122" i="2"/>
  <c r="R89" i="2"/>
  <c r="P188" i="2"/>
  <c r="P155" i="2"/>
  <c r="P122" i="2"/>
  <c r="P89" i="2"/>
  <c r="N188" i="2"/>
  <c r="N155" i="2"/>
  <c r="N122" i="2"/>
  <c r="N89" i="2"/>
  <c r="T188" i="2"/>
  <c r="T155" i="2"/>
  <c r="T122" i="2"/>
  <c r="T89" i="2"/>
  <c r="B189" i="2"/>
  <c r="B156" i="2"/>
  <c r="B123" i="2"/>
  <c r="B90" i="2"/>
  <c r="X188" i="2"/>
  <c r="X155" i="2"/>
  <c r="X122" i="2"/>
  <c r="X89" i="2"/>
  <c r="V188" i="2"/>
  <c r="V155" i="2"/>
  <c r="V122" i="2"/>
  <c r="V89" i="2"/>
  <c r="F189" i="2"/>
  <c r="F156" i="2"/>
  <c r="F123" i="2"/>
  <c r="F90" i="2"/>
  <c r="D189" i="2"/>
  <c r="D156" i="2"/>
  <c r="D123" i="2"/>
  <c r="D90" i="2"/>
  <c r="M189" i="2"/>
  <c r="M156" i="2"/>
  <c r="M123" i="2"/>
  <c r="M90" i="2"/>
  <c r="K189" i="2"/>
  <c r="K156" i="2"/>
  <c r="K123" i="2"/>
  <c r="K90" i="2"/>
  <c r="I189" i="2"/>
  <c r="I156" i="2"/>
  <c r="I123" i="2"/>
  <c r="I90" i="2"/>
  <c r="T189" i="2"/>
  <c r="T156" i="2"/>
  <c r="T123" i="2"/>
  <c r="T90" i="2"/>
  <c r="R189" i="2"/>
  <c r="R156" i="2"/>
  <c r="R123" i="2"/>
  <c r="R90" i="2"/>
  <c r="P189" i="2"/>
  <c r="P156" i="2"/>
  <c r="P123" i="2"/>
  <c r="P90" i="2"/>
  <c r="N189" i="2"/>
  <c r="N156" i="2"/>
  <c r="N123" i="2"/>
  <c r="N90" i="2"/>
  <c r="Y189" i="2"/>
  <c r="Y156" i="2"/>
  <c r="Y123" i="2"/>
  <c r="Y90" i="2"/>
  <c r="W189" i="2"/>
  <c r="W156" i="2"/>
  <c r="W123" i="2"/>
  <c r="W90" i="2"/>
  <c r="U189" i="2"/>
  <c r="U156" i="2"/>
  <c r="U123" i="2"/>
  <c r="U90" i="2"/>
  <c r="I190" i="2"/>
  <c r="I157" i="2"/>
  <c r="I124" i="2"/>
  <c r="I91" i="2"/>
  <c r="G190" i="2"/>
  <c r="G157" i="2"/>
  <c r="G124" i="2"/>
  <c r="G91" i="2"/>
  <c r="E190" i="2"/>
  <c r="E157" i="2"/>
  <c r="E124" i="2"/>
  <c r="E91" i="2"/>
  <c r="C190" i="2"/>
  <c r="C157" i="2"/>
  <c r="C124" i="2"/>
  <c r="C91" i="2"/>
  <c r="N190" i="2"/>
  <c r="N157" i="2"/>
  <c r="N124" i="2"/>
  <c r="N91" i="2"/>
  <c r="L190" i="2"/>
  <c r="L157" i="2"/>
  <c r="L124" i="2"/>
  <c r="L91" i="2"/>
  <c r="S190" i="2"/>
  <c r="S157" i="2"/>
  <c r="S124" i="2"/>
  <c r="S91" i="2"/>
  <c r="Q190" i="2"/>
  <c r="Q157" i="2"/>
  <c r="Q124" i="2"/>
  <c r="Q91" i="2"/>
  <c r="W190" i="2"/>
  <c r="W157" i="2"/>
  <c r="W124" i="2"/>
  <c r="W91" i="2"/>
  <c r="U190" i="2"/>
  <c r="U157" i="2"/>
  <c r="U124" i="2"/>
  <c r="U91" i="2"/>
  <c r="B191" i="2"/>
  <c r="B158" i="2"/>
  <c r="B125" i="2"/>
  <c r="B92" i="2"/>
  <c r="X190" i="2"/>
  <c r="X157" i="2"/>
  <c r="X124" i="2"/>
  <c r="X91" i="2"/>
  <c r="H191" i="2"/>
  <c r="H158" i="2"/>
  <c r="H125" i="2"/>
  <c r="H92" i="2"/>
  <c r="F191" i="2"/>
  <c r="F158" i="2"/>
  <c r="F125" i="2"/>
  <c r="F92" i="2"/>
  <c r="D191" i="2"/>
  <c r="D158" i="2"/>
  <c r="D125" i="2"/>
  <c r="D92" i="2"/>
  <c r="L191" i="2"/>
  <c r="L158" i="2"/>
  <c r="L125" i="2"/>
  <c r="L92" i="2"/>
  <c r="J191" i="2"/>
  <c r="J158" i="2"/>
  <c r="J125" i="2"/>
  <c r="J92" i="2"/>
  <c r="O191" i="2"/>
  <c r="O158" i="2"/>
  <c r="O125" i="2"/>
  <c r="O92" i="2"/>
  <c r="M191" i="2"/>
  <c r="M158" i="2"/>
  <c r="M125" i="2"/>
  <c r="M92" i="2"/>
  <c r="R191" i="2"/>
  <c r="R158" i="2"/>
  <c r="R125" i="2"/>
  <c r="R92" i="2"/>
  <c r="Y191" i="2"/>
  <c r="Y158" i="2"/>
  <c r="Y125" i="2"/>
  <c r="Y92" i="2"/>
  <c r="W191" i="2"/>
  <c r="W158" i="2"/>
  <c r="W125" i="2"/>
  <c r="W92" i="2"/>
  <c r="U191" i="2"/>
  <c r="U158" i="2"/>
  <c r="U125" i="2"/>
  <c r="U92" i="2"/>
  <c r="B192" i="2"/>
  <c r="B159" i="2"/>
  <c r="B126" i="2"/>
  <c r="B93" i="2"/>
  <c r="E192" i="2"/>
  <c r="E159" i="2"/>
  <c r="E126" i="2"/>
  <c r="E93" i="2"/>
  <c r="C192" i="2"/>
  <c r="C159" i="2"/>
  <c r="C126" i="2"/>
  <c r="C93" i="2"/>
  <c r="H192" i="2"/>
  <c r="H159" i="2"/>
  <c r="H126" i="2"/>
  <c r="H93" i="2"/>
  <c r="M192" i="2"/>
  <c r="M159" i="2"/>
  <c r="M126" i="2"/>
  <c r="M93" i="2"/>
  <c r="K192" i="2"/>
  <c r="K159" i="2"/>
  <c r="K126" i="2"/>
  <c r="K93" i="2"/>
  <c r="Q192" i="2"/>
  <c r="Q159" i="2"/>
  <c r="Q126" i="2"/>
  <c r="Q93" i="2"/>
  <c r="O192" i="2"/>
  <c r="O159" i="2"/>
  <c r="O126" i="2"/>
  <c r="O93" i="2"/>
  <c r="U192" i="2"/>
  <c r="U159" i="2"/>
  <c r="U126" i="2"/>
  <c r="U93" i="2"/>
  <c r="S192" i="2"/>
  <c r="S159" i="2"/>
  <c r="S126" i="2"/>
  <c r="S93" i="2"/>
  <c r="X192" i="2"/>
  <c r="X159" i="2"/>
  <c r="X126" i="2"/>
  <c r="X93" i="2"/>
  <c r="V192" i="2"/>
  <c r="V159" i="2"/>
  <c r="V126" i="2"/>
  <c r="V93" i="2"/>
  <c r="B193" i="2"/>
  <c r="B160" i="2"/>
  <c r="B127" i="2"/>
  <c r="B94" i="2"/>
  <c r="D193" i="2"/>
  <c r="D160" i="2"/>
  <c r="D127" i="2"/>
  <c r="D94" i="2"/>
  <c r="H193" i="2"/>
  <c r="H160" i="2"/>
  <c r="H127" i="2"/>
  <c r="H94" i="2"/>
  <c r="F193" i="2"/>
  <c r="F160" i="2"/>
  <c r="F127" i="2"/>
  <c r="F94" i="2"/>
  <c r="J193" i="2"/>
  <c r="J160" i="2"/>
  <c r="J127" i="2"/>
  <c r="J94" i="2"/>
  <c r="M193" i="2"/>
  <c r="M160" i="2"/>
  <c r="M127" i="2"/>
  <c r="M94" i="2"/>
  <c r="R193" i="2"/>
  <c r="R160" i="2"/>
  <c r="R127" i="2"/>
  <c r="R94" i="2"/>
  <c r="P193" i="2"/>
  <c r="P160" i="2"/>
  <c r="P127" i="2"/>
  <c r="P94" i="2"/>
  <c r="N193" i="2"/>
  <c r="N160" i="2"/>
  <c r="N127" i="2"/>
  <c r="N94" i="2"/>
  <c r="U193" i="2"/>
  <c r="U160" i="2"/>
  <c r="U127" i="2"/>
  <c r="U94" i="2"/>
  <c r="S193" i="2"/>
  <c r="S160" i="2"/>
  <c r="S127" i="2"/>
  <c r="S94" i="2"/>
  <c r="W193" i="2"/>
  <c r="W160" i="2"/>
  <c r="W127" i="2"/>
  <c r="W94" i="2"/>
  <c r="B194" i="2"/>
  <c r="B161" i="2"/>
  <c r="B128" i="2"/>
  <c r="B95" i="2"/>
  <c r="G194" i="2"/>
  <c r="G161" i="2"/>
  <c r="G128" i="2"/>
  <c r="G95" i="2"/>
  <c r="E194" i="2"/>
  <c r="E161" i="2"/>
  <c r="E128" i="2"/>
  <c r="E95" i="2"/>
  <c r="C194" i="2"/>
  <c r="C161" i="2"/>
  <c r="C128" i="2"/>
  <c r="C95" i="2"/>
  <c r="N194" i="2"/>
  <c r="N161" i="2"/>
  <c r="N128" i="2"/>
  <c r="N95" i="2"/>
  <c r="L194" i="2"/>
  <c r="L161" i="2"/>
  <c r="L128" i="2"/>
  <c r="L95" i="2"/>
  <c r="J194" i="2"/>
  <c r="J161" i="2"/>
  <c r="J128" i="2"/>
  <c r="J95" i="2"/>
  <c r="T194" i="2"/>
  <c r="T161" i="2"/>
  <c r="T128" i="2"/>
  <c r="T95" i="2"/>
  <c r="R194" i="2"/>
  <c r="R161" i="2"/>
  <c r="R128" i="2"/>
  <c r="R95" i="2"/>
  <c r="P194" i="2"/>
  <c r="P161" i="2"/>
  <c r="P128" i="2"/>
  <c r="P95" i="2"/>
  <c r="V194" i="2"/>
  <c r="V161" i="2"/>
  <c r="V128" i="2"/>
  <c r="V95" i="2"/>
  <c r="Y194" i="2"/>
  <c r="Y161" i="2"/>
  <c r="Y128" i="2"/>
  <c r="Y95" i="2"/>
  <c r="B195" i="2"/>
  <c r="B162" i="2"/>
  <c r="B129" i="2"/>
  <c r="B96" i="2"/>
  <c r="G195" i="2"/>
  <c r="G162" i="2"/>
  <c r="G129" i="2"/>
  <c r="G96" i="2"/>
  <c r="E195" i="2"/>
  <c r="E162" i="2"/>
  <c r="E129" i="2"/>
  <c r="E96" i="2"/>
  <c r="C195" i="2"/>
  <c r="C162" i="2"/>
  <c r="C129" i="2"/>
  <c r="C96" i="2"/>
  <c r="O195" i="2"/>
  <c r="O162" i="2"/>
  <c r="O129" i="2"/>
  <c r="O96" i="2"/>
  <c r="M195" i="2"/>
  <c r="M162" i="2"/>
  <c r="M129" i="2"/>
  <c r="M96" i="2"/>
  <c r="K195" i="2"/>
  <c r="K162" i="2"/>
  <c r="K129" i="2"/>
  <c r="K96" i="2"/>
  <c r="I195" i="2"/>
  <c r="I162" i="2"/>
  <c r="I129" i="2"/>
  <c r="I96" i="2"/>
  <c r="T195" i="2"/>
  <c r="T162" i="2"/>
  <c r="T129" i="2"/>
  <c r="T96" i="2"/>
  <c r="R195" i="2"/>
  <c r="R162" i="2"/>
  <c r="R129" i="2"/>
  <c r="R96" i="2"/>
  <c r="I764" i="12"/>
  <c r="G764" i="12"/>
  <c r="E764" i="12"/>
  <c r="C764" i="12"/>
  <c r="N764" i="12"/>
  <c r="L764" i="12"/>
  <c r="J764" i="12"/>
  <c r="T764" i="12"/>
  <c r="R764" i="12"/>
  <c r="P764" i="12"/>
  <c r="Y764" i="12"/>
  <c r="W764" i="12"/>
  <c r="E765" i="12"/>
  <c r="C765" i="12"/>
  <c r="H765" i="12"/>
  <c r="F765" i="12"/>
  <c r="K765" i="12"/>
  <c r="P765" i="12"/>
  <c r="N765" i="12"/>
  <c r="U765" i="12"/>
  <c r="S765" i="12"/>
  <c r="Q765" i="12"/>
  <c r="X765" i="12"/>
  <c r="V765" i="12"/>
  <c r="H766" i="12"/>
  <c r="F766" i="12"/>
  <c r="D766" i="12"/>
  <c r="M766" i="12"/>
  <c r="K766" i="12"/>
  <c r="I766" i="12"/>
  <c r="Q766" i="12"/>
  <c r="O766" i="12"/>
  <c r="W766" i="12"/>
  <c r="U766" i="12"/>
  <c r="S766" i="12"/>
  <c r="X766" i="12"/>
  <c r="F767" i="12"/>
  <c r="D767" i="12"/>
  <c r="K767" i="12"/>
  <c r="I767" i="12"/>
  <c r="G767" i="12"/>
  <c r="N767" i="12"/>
  <c r="L767" i="12"/>
  <c r="S767" i="12"/>
  <c r="Q767" i="12"/>
  <c r="W767" i="12"/>
  <c r="U767" i="12"/>
  <c r="Y767" i="12"/>
  <c r="L768" i="12"/>
  <c r="J768" i="12"/>
  <c r="H768" i="12"/>
  <c r="F768" i="12"/>
  <c r="D768" i="12"/>
  <c r="R768" i="12"/>
  <c r="P768" i="12"/>
  <c r="N768" i="12"/>
  <c r="U768" i="12"/>
  <c r="S768" i="12"/>
  <c r="W768" i="12"/>
  <c r="Y768" i="12"/>
  <c r="H769" i="12"/>
  <c r="F769" i="12"/>
  <c r="D769" i="12"/>
  <c r="M769" i="12"/>
  <c r="K769" i="12"/>
  <c r="I769" i="12"/>
  <c r="Q769" i="12"/>
  <c r="O769" i="12"/>
  <c r="W769" i="12"/>
  <c r="U769" i="12"/>
  <c r="S769" i="12"/>
  <c r="X769" i="12"/>
  <c r="I770" i="12"/>
  <c r="G770" i="12"/>
  <c r="E770" i="12"/>
  <c r="C770" i="12"/>
  <c r="K770" i="12"/>
  <c r="P770" i="12"/>
  <c r="N770" i="12"/>
  <c r="T770" i="12"/>
  <c r="R770" i="12"/>
  <c r="X770" i="12"/>
  <c r="V770" i="12"/>
  <c r="Y770" i="12"/>
  <c r="F771" i="12"/>
  <c r="D771" i="12"/>
  <c r="J771" i="12"/>
  <c r="H771" i="12"/>
  <c r="M771" i="12"/>
  <c r="K771" i="12"/>
  <c r="O771" i="12"/>
  <c r="S771" i="12"/>
  <c r="Q771" i="12"/>
  <c r="U771" i="12"/>
  <c r="X771" i="12"/>
  <c r="Y771" i="12"/>
  <c r="E772" i="12"/>
  <c r="C772" i="12"/>
  <c r="G772" i="12"/>
  <c r="J772" i="12"/>
  <c r="M772" i="12"/>
  <c r="K772" i="12"/>
  <c r="O772" i="12"/>
  <c r="S772" i="12"/>
  <c r="Q772" i="12"/>
  <c r="U772" i="12"/>
  <c r="X772" i="12"/>
  <c r="Y772" i="12"/>
  <c r="D773" i="12"/>
  <c r="F773" i="12"/>
  <c r="I773" i="12"/>
  <c r="G773" i="12"/>
  <c r="J773" i="12"/>
  <c r="O773" i="12"/>
  <c r="M773" i="12"/>
  <c r="T773" i="12"/>
  <c r="R773" i="12"/>
  <c r="B774" i="12"/>
  <c r="X773" i="12"/>
  <c r="V773" i="12"/>
  <c r="F774" i="12"/>
  <c r="D774" i="12"/>
  <c r="J774" i="12"/>
  <c r="H774" i="12"/>
  <c r="N774" i="12"/>
  <c r="L774" i="12"/>
  <c r="R774" i="12"/>
  <c r="P774" i="12"/>
  <c r="W774" i="12"/>
  <c r="U774" i="12"/>
  <c r="S774" i="12"/>
  <c r="X774" i="12"/>
  <c r="F775" i="12"/>
  <c r="D775" i="12"/>
  <c r="K775" i="12"/>
  <c r="I775" i="12"/>
  <c r="G775" i="12"/>
  <c r="N775" i="12"/>
  <c r="L775" i="12"/>
  <c r="T775" i="12"/>
  <c r="R775" i="12"/>
  <c r="P775" i="12"/>
  <c r="Y775" i="12"/>
  <c r="W775" i="12"/>
  <c r="G776" i="12"/>
  <c r="E776" i="12"/>
  <c r="C776" i="12"/>
  <c r="I776" i="12"/>
  <c r="N776" i="12"/>
  <c r="L776" i="12"/>
  <c r="R776" i="12"/>
  <c r="P776" i="12"/>
  <c r="Y776" i="12"/>
  <c r="W776" i="12"/>
  <c r="U776" i="12"/>
  <c r="S776" i="12"/>
  <c r="I777" i="12"/>
  <c r="G777" i="12"/>
  <c r="E777" i="12"/>
  <c r="C777" i="12"/>
  <c r="N777" i="12"/>
  <c r="L777" i="12"/>
  <c r="J777" i="12"/>
  <c r="T777" i="12"/>
  <c r="R777" i="12"/>
  <c r="P777" i="12"/>
  <c r="Y777" i="12"/>
  <c r="W777" i="12"/>
  <c r="H778" i="12"/>
  <c r="F778" i="12"/>
  <c r="D778" i="12"/>
  <c r="N778" i="12"/>
  <c r="L778" i="12"/>
  <c r="J778" i="12"/>
  <c r="R778" i="12"/>
  <c r="P778" i="12"/>
  <c r="V778" i="12"/>
  <c r="T778" i="12"/>
  <c r="B779" i="12"/>
  <c r="X778" i="12"/>
  <c r="F779" i="12"/>
  <c r="D779" i="12"/>
  <c r="J779" i="12"/>
  <c r="H779" i="12"/>
  <c r="O779" i="12"/>
  <c r="M779" i="12"/>
  <c r="K779" i="12"/>
  <c r="R779" i="12"/>
  <c r="P779" i="12"/>
  <c r="W779" i="12"/>
  <c r="U779" i="12"/>
  <c r="Y779" i="12"/>
  <c r="B780" i="12"/>
  <c r="E780" i="12"/>
  <c r="J780" i="12"/>
  <c r="H780" i="12"/>
  <c r="N780" i="12"/>
  <c r="L780" i="12"/>
  <c r="R780" i="12"/>
  <c r="P780" i="12"/>
  <c r="V780" i="12"/>
  <c r="T780" i="12"/>
  <c r="B781" i="12"/>
  <c r="X780" i="12"/>
  <c r="E781" i="12"/>
  <c r="C781" i="12"/>
  <c r="H781" i="12"/>
  <c r="F781" i="12"/>
  <c r="K781" i="12"/>
  <c r="O781" i="12"/>
  <c r="M781" i="12"/>
  <c r="Q781" i="12"/>
  <c r="V781" i="12"/>
  <c r="T781" i="12"/>
  <c r="B782" i="12"/>
  <c r="X781" i="12"/>
  <c r="E782" i="12"/>
  <c r="C782" i="12"/>
  <c r="G782" i="12"/>
  <c r="K782" i="12"/>
  <c r="I782" i="12"/>
  <c r="M782" i="12"/>
  <c r="Q782" i="12"/>
  <c r="O782" i="12"/>
  <c r="S782" i="12"/>
  <c r="W782" i="12"/>
  <c r="U782" i="12"/>
  <c r="Y782" i="12"/>
  <c r="D783" i="12"/>
  <c r="F783" i="12"/>
  <c r="H783" i="12"/>
  <c r="J783" i="12"/>
  <c r="L783" i="12"/>
  <c r="N783" i="12"/>
  <c r="P783" i="12"/>
  <c r="R783" i="12"/>
  <c r="T783" i="12"/>
  <c r="V783" i="12"/>
  <c r="X783" i="12"/>
  <c r="J185" i="2"/>
  <c r="J152" i="2"/>
  <c r="J119" i="2"/>
  <c r="J86" i="2"/>
  <c r="H185" i="2"/>
  <c r="H152" i="2"/>
  <c r="H119" i="2"/>
  <c r="H86" i="2"/>
  <c r="F185" i="2"/>
  <c r="F152" i="2"/>
  <c r="F119" i="2"/>
  <c r="F86" i="2"/>
  <c r="D185" i="2"/>
  <c r="D152" i="2"/>
  <c r="D119" i="2"/>
  <c r="D86" i="2"/>
  <c r="P185" i="2"/>
  <c r="P152" i="2"/>
  <c r="P119" i="2"/>
  <c r="P86" i="2"/>
  <c r="N185" i="2"/>
  <c r="N152" i="2"/>
  <c r="N119" i="2"/>
  <c r="N86" i="2"/>
  <c r="L185" i="2"/>
  <c r="L152" i="2"/>
  <c r="L119" i="2"/>
  <c r="L86" i="2"/>
  <c r="T185" i="2"/>
  <c r="T152" i="2"/>
  <c r="T119" i="2"/>
  <c r="T86" i="2"/>
  <c r="R185" i="2"/>
  <c r="R152" i="2"/>
  <c r="R119" i="2"/>
  <c r="R86" i="2"/>
  <c r="W185" i="2"/>
  <c r="W152" i="2"/>
  <c r="W119" i="2"/>
  <c r="W86" i="2"/>
  <c r="U185" i="2"/>
  <c r="U152" i="2"/>
  <c r="U119" i="2"/>
  <c r="U86" i="2"/>
  <c r="Y185" i="2"/>
  <c r="Y152" i="2"/>
  <c r="Y119" i="2"/>
  <c r="Y86" i="2"/>
  <c r="H186" i="2"/>
  <c r="H153" i="2"/>
  <c r="H120" i="2"/>
  <c r="H87" i="2"/>
  <c r="F186" i="2"/>
  <c r="F153" i="2"/>
  <c r="F120" i="2"/>
  <c r="F87" i="2"/>
  <c r="D186" i="2"/>
  <c r="D153" i="2"/>
  <c r="D120" i="2"/>
  <c r="D87" i="2"/>
  <c r="K186" i="2"/>
  <c r="K153" i="2"/>
  <c r="K120" i="2"/>
  <c r="K87" i="2"/>
  <c r="I186" i="2"/>
  <c r="I153" i="2"/>
  <c r="I120" i="2"/>
  <c r="I87" i="2"/>
  <c r="M186" i="2"/>
  <c r="M153" i="2"/>
  <c r="M120" i="2"/>
  <c r="M87" i="2"/>
  <c r="R186" i="2"/>
  <c r="R153" i="2"/>
  <c r="R120" i="2"/>
  <c r="R87" i="2"/>
  <c r="P186" i="2"/>
  <c r="P153" i="2"/>
  <c r="P120" i="2"/>
  <c r="P87" i="2"/>
  <c r="W186" i="2"/>
  <c r="W153" i="2"/>
  <c r="W120" i="2"/>
  <c r="W87" i="2"/>
  <c r="U186" i="2"/>
  <c r="U153" i="2"/>
  <c r="U120" i="2"/>
  <c r="U87" i="2"/>
  <c r="S186" i="2"/>
  <c r="S153" i="2"/>
  <c r="S120" i="2"/>
  <c r="S87" i="2"/>
  <c r="Y186" i="2"/>
  <c r="Y153" i="2"/>
  <c r="Y120" i="2"/>
  <c r="Y87" i="2"/>
  <c r="E187" i="2"/>
  <c r="E154" i="2"/>
  <c r="E121" i="2"/>
  <c r="E88" i="2"/>
  <c r="C187" i="2"/>
  <c r="C154" i="2"/>
  <c r="C121" i="2"/>
  <c r="C88" i="2"/>
  <c r="G187" i="2"/>
  <c r="G154" i="2"/>
  <c r="G121" i="2"/>
  <c r="G88" i="2"/>
  <c r="K187" i="2"/>
  <c r="K154" i="2"/>
  <c r="K121" i="2"/>
  <c r="K88" i="2"/>
  <c r="I187" i="2"/>
  <c r="I154" i="2"/>
  <c r="I121" i="2"/>
  <c r="I88" i="2"/>
  <c r="N187" i="2"/>
  <c r="N154" i="2"/>
  <c r="N121" i="2"/>
  <c r="N88" i="2"/>
  <c r="L187" i="2"/>
  <c r="L154" i="2"/>
  <c r="L121" i="2"/>
  <c r="L88" i="2"/>
  <c r="Q187" i="2"/>
  <c r="Q154" i="2"/>
  <c r="Q121" i="2"/>
  <c r="Q88" i="2"/>
  <c r="V187" i="2"/>
  <c r="V154" i="2"/>
  <c r="V121" i="2"/>
  <c r="V88" i="2"/>
  <c r="T187" i="2"/>
  <c r="T154" i="2"/>
  <c r="T121" i="2"/>
  <c r="T88" i="2"/>
  <c r="B188" i="2"/>
  <c r="B155" i="2"/>
  <c r="B122" i="2"/>
  <c r="B89" i="2"/>
  <c r="X187" i="2"/>
  <c r="X154" i="2"/>
  <c r="X121" i="2"/>
  <c r="X88" i="2"/>
  <c r="I188" i="2"/>
  <c r="I155" i="2"/>
  <c r="I122" i="2"/>
  <c r="I89" i="2"/>
  <c r="G188" i="2"/>
  <c r="G155" i="2"/>
  <c r="G122" i="2"/>
  <c r="G89" i="2"/>
  <c r="E188" i="2"/>
  <c r="E155" i="2"/>
  <c r="E122" i="2"/>
  <c r="E89" i="2"/>
  <c r="C188" i="2"/>
  <c r="C155" i="2"/>
  <c r="C122" i="2"/>
  <c r="C89" i="2"/>
  <c r="L188" i="2"/>
  <c r="L155" i="2"/>
  <c r="L122" i="2"/>
  <c r="L89" i="2"/>
  <c r="J188" i="2"/>
  <c r="J155" i="2"/>
  <c r="J122" i="2"/>
  <c r="J89" i="2"/>
  <c r="Q188" i="2"/>
  <c r="Q155" i="2"/>
  <c r="Q122" i="2"/>
  <c r="Q89" i="2"/>
  <c r="O188" i="2"/>
  <c r="O155" i="2"/>
  <c r="O122" i="2"/>
  <c r="O89" i="2"/>
  <c r="U188" i="2"/>
  <c r="U155" i="2"/>
  <c r="U122" i="2"/>
  <c r="U89" i="2"/>
  <c r="S188" i="2"/>
  <c r="S155" i="2"/>
  <c r="S122" i="2"/>
  <c r="S89" i="2"/>
  <c r="Y188" i="2"/>
  <c r="Y155" i="2"/>
  <c r="Y122" i="2"/>
  <c r="Y89" i="2"/>
  <c r="W188" i="2"/>
  <c r="W155" i="2"/>
  <c r="W122" i="2"/>
  <c r="W89" i="2"/>
  <c r="G189" i="2"/>
  <c r="G156" i="2"/>
  <c r="G123" i="2"/>
  <c r="G90" i="2"/>
  <c r="E189" i="2"/>
  <c r="E156" i="2"/>
  <c r="E123" i="2"/>
  <c r="E90" i="2"/>
  <c r="C189" i="2"/>
  <c r="C156" i="2"/>
  <c r="C123" i="2"/>
  <c r="C90" i="2"/>
  <c r="L189" i="2"/>
  <c r="L156" i="2"/>
  <c r="L123" i="2"/>
  <c r="L90" i="2"/>
  <c r="J189" i="2"/>
  <c r="J156" i="2"/>
  <c r="J123" i="2"/>
  <c r="J90" i="2"/>
  <c r="H189" i="2"/>
  <c r="H156" i="2"/>
  <c r="H123" i="2"/>
  <c r="H90" i="2"/>
  <c r="S189" i="2"/>
  <c r="S156" i="2"/>
  <c r="S123" i="2"/>
  <c r="S90" i="2"/>
  <c r="Q189" i="2"/>
  <c r="Q156" i="2"/>
  <c r="Q123" i="2"/>
  <c r="Q90" i="2"/>
  <c r="O189" i="2"/>
  <c r="O156" i="2"/>
  <c r="O123" i="2"/>
  <c r="O90" i="2"/>
  <c r="B190" i="2"/>
  <c r="B157" i="2"/>
  <c r="B124" i="2"/>
  <c r="B91" i="2"/>
  <c r="X189" i="2"/>
  <c r="X156" i="2"/>
  <c r="X123" i="2"/>
  <c r="X90" i="2"/>
  <c r="V189" i="2"/>
  <c r="V156" i="2"/>
  <c r="V123" i="2"/>
  <c r="V90" i="2"/>
  <c r="J190" i="2"/>
  <c r="J157" i="2"/>
  <c r="J124" i="2"/>
  <c r="J91" i="2"/>
  <c r="H190" i="2"/>
  <c r="H157" i="2"/>
  <c r="H124" i="2"/>
  <c r="H91" i="2"/>
  <c r="F190" i="2"/>
  <c r="F157" i="2"/>
  <c r="F124" i="2"/>
  <c r="F91" i="2"/>
  <c r="D190" i="2"/>
  <c r="D157" i="2"/>
  <c r="D124" i="2"/>
  <c r="D91" i="2"/>
  <c r="O190" i="2"/>
  <c r="O157" i="2"/>
  <c r="O124" i="2"/>
  <c r="O91" i="2"/>
  <c r="M190" i="2"/>
  <c r="M157" i="2"/>
  <c r="M124" i="2"/>
  <c r="M91" i="2"/>
  <c r="K190" i="2"/>
  <c r="K157" i="2"/>
  <c r="K124" i="2"/>
  <c r="K91" i="2"/>
  <c r="R190" i="2"/>
  <c r="R157" i="2"/>
  <c r="R124" i="2"/>
  <c r="R91" i="2"/>
  <c r="P190" i="2"/>
  <c r="P157" i="2"/>
  <c r="P124" i="2"/>
  <c r="P91" i="2"/>
  <c r="V190" i="2"/>
  <c r="V157" i="2"/>
  <c r="V124" i="2"/>
  <c r="V91" i="2"/>
  <c r="T190" i="2"/>
  <c r="T157" i="2"/>
  <c r="T124" i="2"/>
  <c r="T91" i="2"/>
  <c r="Y190" i="2"/>
  <c r="Y157" i="2"/>
  <c r="Y124" i="2"/>
  <c r="Y91" i="2"/>
  <c r="I191" i="2"/>
  <c r="I158" i="2"/>
  <c r="I125" i="2"/>
  <c r="I92" i="2"/>
  <c r="G191" i="2"/>
  <c r="G158" i="2"/>
  <c r="G125" i="2"/>
  <c r="G92" i="2"/>
  <c r="E191" i="2"/>
  <c r="E158" i="2"/>
  <c r="E125" i="2"/>
  <c r="E92" i="2"/>
  <c r="C191" i="2"/>
  <c r="C158" i="2"/>
  <c r="C125" i="2"/>
  <c r="C92" i="2"/>
  <c r="K191" i="2"/>
  <c r="K158" i="2"/>
  <c r="K125" i="2"/>
  <c r="K92" i="2"/>
  <c r="P191" i="2"/>
  <c r="P158" i="2"/>
  <c r="P125" i="2"/>
  <c r="P92" i="2"/>
  <c r="N191" i="2"/>
  <c r="N158" i="2"/>
  <c r="N125" i="2"/>
  <c r="N92" i="2"/>
  <c r="S191" i="2"/>
  <c r="S158" i="2"/>
  <c r="S125" i="2"/>
  <c r="S92" i="2"/>
  <c r="Q191" i="2"/>
  <c r="Q158" i="2"/>
  <c r="Q125" i="2"/>
  <c r="Q92" i="2"/>
  <c r="X191" i="2"/>
  <c r="X158" i="2"/>
  <c r="X125" i="2"/>
  <c r="X92" i="2"/>
  <c r="V191" i="2"/>
  <c r="V158" i="2"/>
  <c r="V125" i="2"/>
  <c r="V92" i="2"/>
  <c r="T191" i="2"/>
  <c r="T158" i="2"/>
  <c r="T125" i="2"/>
  <c r="T92" i="2"/>
  <c r="F192" i="2"/>
  <c r="F159" i="2"/>
  <c r="F126" i="2"/>
  <c r="F93" i="2"/>
  <c r="D192" i="2"/>
  <c r="D159" i="2"/>
  <c r="D126" i="2"/>
  <c r="D93" i="2"/>
  <c r="I192" i="2"/>
  <c r="I159" i="2"/>
  <c r="I126" i="2"/>
  <c r="I93" i="2"/>
  <c r="G192" i="2"/>
  <c r="G159" i="2"/>
  <c r="G126" i="2"/>
  <c r="G93" i="2"/>
  <c r="L192" i="2"/>
  <c r="L159" i="2"/>
  <c r="L126" i="2"/>
  <c r="L93" i="2"/>
  <c r="J192" i="2"/>
  <c r="J159" i="2"/>
  <c r="J126" i="2"/>
  <c r="J93" i="2"/>
  <c r="P192" i="2"/>
  <c r="P159" i="2"/>
  <c r="P126" i="2"/>
  <c r="P93" i="2"/>
  <c r="N192" i="2"/>
  <c r="N159" i="2"/>
  <c r="N126" i="2"/>
  <c r="N93" i="2"/>
  <c r="T192" i="2"/>
  <c r="T159" i="2"/>
  <c r="T126" i="2"/>
  <c r="T93" i="2"/>
  <c r="R192" i="2"/>
  <c r="R159" i="2"/>
  <c r="R126" i="2"/>
  <c r="R93" i="2"/>
  <c r="W192" i="2"/>
  <c r="W159" i="2"/>
  <c r="W126" i="2"/>
  <c r="W93" i="2"/>
  <c r="Y192" i="2"/>
  <c r="Y159" i="2"/>
  <c r="Y126" i="2"/>
  <c r="Y93" i="2"/>
  <c r="E193" i="2"/>
  <c r="E160" i="2"/>
  <c r="E127" i="2"/>
  <c r="E94" i="2"/>
  <c r="C193" i="2"/>
  <c r="C160" i="2"/>
  <c r="C127" i="2"/>
  <c r="C94" i="2"/>
  <c r="G193" i="2"/>
  <c r="G160" i="2"/>
  <c r="G127" i="2"/>
  <c r="G94" i="2"/>
  <c r="K193" i="2"/>
  <c r="K160" i="2"/>
  <c r="K127" i="2"/>
  <c r="K94" i="2"/>
  <c r="I193" i="2"/>
  <c r="I160" i="2"/>
  <c r="I127" i="2"/>
  <c r="I94" i="2"/>
  <c r="L193" i="2"/>
  <c r="L160" i="2"/>
  <c r="L127" i="2"/>
  <c r="L94" i="2"/>
  <c r="Q193" i="2"/>
  <c r="Q160" i="2"/>
  <c r="Q127" i="2"/>
  <c r="Q94" i="2"/>
  <c r="O193" i="2"/>
  <c r="O160" i="2"/>
  <c r="O127" i="2"/>
  <c r="O94" i="2"/>
  <c r="V193" i="2"/>
  <c r="V160" i="2"/>
  <c r="V127" i="2"/>
  <c r="V94" i="2"/>
  <c r="T193" i="2"/>
  <c r="T160" i="2"/>
  <c r="T127" i="2"/>
  <c r="T94" i="2"/>
  <c r="X193" i="2"/>
  <c r="X160" i="2"/>
  <c r="X127" i="2"/>
  <c r="X94" i="2"/>
  <c r="Y193" i="2"/>
  <c r="Y160" i="2"/>
  <c r="Y127" i="2"/>
  <c r="Y94" i="2"/>
  <c r="H194" i="2"/>
  <c r="H161" i="2"/>
  <c r="H128" i="2"/>
  <c r="H95" i="2"/>
  <c r="F194" i="2"/>
  <c r="F161" i="2"/>
  <c r="F128" i="2"/>
  <c r="F95" i="2"/>
  <c r="D194" i="2"/>
  <c r="D161" i="2"/>
  <c r="D128" i="2"/>
  <c r="D95" i="2"/>
  <c r="O194" i="2"/>
  <c r="O161" i="2"/>
  <c r="O128" i="2"/>
  <c r="O95" i="2"/>
  <c r="M194" i="2"/>
  <c r="M161" i="2"/>
  <c r="M128" i="2"/>
  <c r="M95" i="2"/>
  <c r="K194" i="2"/>
  <c r="K161" i="2"/>
  <c r="K128" i="2"/>
  <c r="K95" i="2"/>
  <c r="I194" i="2"/>
  <c r="I161" i="2"/>
  <c r="I128" i="2"/>
  <c r="I95" i="2"/>
  <c r="S194" i="2"/>
  <c r="S161" i="2"/>
  <c r="S128" i="2"/>
  <c r="S95" i="2"/>
  <c r="Q194" i="2"/>
  <c r="Q161" i="2"/>
  <c r="Q128" i="2"/>
  <c r="Q95" i="2"/>
  <c r="W194" i="2"/>
  <c r="W161" i="2"/>
  <c r="W128" i="2"/>
  <c r="W95" i="2"/>
  <c r="U194" i="2"/>
  <c r="U161" i="2"/>
  <c r="U128" i="2"/>
  <c r="U95" i="2"/>
  <c r="X194" i="2"/>
  <c r="X161" i="2"/>
  <c r="X128" i="2"/>
  <c r="X95" i="2"/>
  <c r="H195" i="2"/>
  <c r="H162" i="2"/>
  <c r="H129" i="2"/>
  <c r="H96" i="2"/>
  <c r="F195" i="2"/>
  <c r="F162" i="2"/>
  <c r="F129" i="2"/>
  <c r="F96" i="2"/>
  <c r="D195" i="2"/>
  <c r="D162" i="2"/>
  <c r="D129" i="2"/>
  <c r="D96" i="2"/>
  <c r="P195" i="2"/>
  <c r="P162" i="2"/>
  <c r="P129" i="2"/>
  <c r="P96" i="2"/>
  <c r="N195" i="2"/>
  <c r="N162" i="2"/>
  <c r="N129" i="2"/>
  <c r="N96" i="2"/>
  <c r="L195" i="2"/>
  <c r="L162" i="2"/>
  <c r="L129" i="2"/>
  <c r="L96" i="2"/>
  <c r="J195" i="2"/>
  <c r="J162" i="2"/>
  <c r="J129" i="2"/>
  <c r="J96" i="2"/>
  <c r="U195" i="2"/>
  <c r="U162" i="2"/>
  <c r="U129" i="2"/>
  <c r="U96" i="2"/>
  <c r="S195" i="2"/>
  <c r="S162" i="2"/>
  <c r="S129" i="2"/>
  <c r="S96" i="2"/>
  <c r="Q195" i="2"/>
  <c r="Q162" i="2"/>
  <c r="Q129" i="2"/>
  <c r="Q96" i="2"/>
  <c r="P804" i="1"/>
  <c r="P585" i="1"/>
  <c r="R804" i="1"/>
  <c r="R585" i="1"/>
  <c r="T804" i="1"/>
  <c r="T585" i="1"/>
  <c r="V804" i="1"/>
  <c r="V585" i="1"/>
  <c r="X804" i="1"/>
  <c r="X585" i="1"/>
  <c r="O804" i="1"/>
  <c r="O585" i="1"/>
  <c r="Q804" i="1"/>
  <c r="Q585" i="1"/>
  <c r="S804" i="1"/>
  <c r="S585" i="1"/>
  <c r="U804" i="1"/>
  <c r="U585" i="1"/>
  <c r="W804" i="1"/>
  <c r="W585" i="1"/>
  <c r="Y804" i="1"/>
  <c r="Y585" i="1"/>
  <c r="I784" i="1"/>
  <c r="I565" i="1"/>
  <c r="G784" i="1"/>
  <c r="G565" i="1"/>
  <c r="E784" i="1"/>
  <c r="E565" i="1"/>
  <c r="C784" i="1"/>
  <c r="C565" i="1"/>
  <c r="N784" i="1"/>
  <c r="N565" i="1"/>
  <c r="L784" i="1"/>
  <c r="L565" i="1"/>
  <c r="J784" i="1"/>
  <c r="J565" i="1"/>
  <c r="T784" i="1"/>
  <c r="T565" i="1"/>
  <c r="R784" i="1"/>
  <c r="R565" i="1"/>
  <c r="P784" i="1"/>
  <c r="P565" i="1"/>
  <c r="Y784" i="1"/>
  <c r="Y565" i="1"/>
  <c r="W784" i="1"/>
  <c r="W565" i="1"/>
  <c r="E785" i="1"/>
  <c r="E566" i="1"/>
  <c r="C785" i="1"/>
  <c r="C566" i="1"/>
  <c r="H785" i="1"/>
  <c r="H566" i="1"/>
  <c r="F785" i="1"/>
  <c r="F566" i="1"/>
  <c r="K785" i="1"/>
  <c r="K566" i="1"/>
  <c r="P785" i="1"/>
  <c r="P566" i="1"/>
  <c r="N785" i="1"/>
  <c r="N566" i="1"/>
  <c r="U785" i="1"/>
  <c r="U566" i="1"/>
  <c r="S785" i="1"/>
  <c r="S566" i="1"/>
  <c r="Q785" i="1"/>
  <c r="Q566" i="1"/>
  <c r="X785" i="1"/>
  <c r="X566" i="1"/>
  <c r="V785" i="1"/>
  <c r="V566" i="1"/>
  <c r="H786" i="1"/>
  <c r="H567" i="1"/>
  <c r="F786" i="1"/>
  <c r="F567" i="1"/>
  <c r="D786" i="1"/>
  <c r="D567" i="1"/>
  <c r="M786" i="1"/>
  <c r="M567" i="1"/>
  <c r="K786" i="1"/>
  <c r="K567" i="1"/>
  <c r="I786" i="1"/>
  <c r="I567" i="1"/>
  <c r="Q786" i="1"/>
  <c r="Q567" i="1"/>
  <c r="O786" i="1"/>
  <c r="O567" i="1"/>
  <c r="W786" i="1"/>
  <c r="W567" i="1"/>
  <c r="U786" i="1"/>
  <c r="U567" i="1"/>
  <c r="S786" i="1"/>
  <c r="S567" i="1"/>
  <c r="X786" i="1"/>
  <c r="X567" i="1"/>
  <c r="F787" i="1"/>
  <c r="F568" i="1"/>
  <c r="D787" i="1"/>
  <c r="D568" i="1"/>
  <c r="K787" i="1"/>
  <c r="K568" i="1"/>
  <c r="I787" i="1"/>
  <c r="I568" i="1"/>
  <c r="G787" i="1"/>
  <c r="G568" i="1"/>
  <c r="N787" i="1"/>
  <c r="N568" i="1"/>
  <c r="L787" i="1"/>
  <c r="L568" i="1"/>
  <c r="S787" i="1"/>
  <c r="S568" i="1"/>
  <c r="Q787" i="1"/>
  <c r="Q568" i="1"/>
  <c r="W787" i="1"/>
  <c r="W568" i="1"/>
  <c r="U787" i="1"/>
  <c r="U568" i="1"/>
  <c r="Y787" i="1"/>
  <c r="Y568" i="1"/>
  <c r="L788" i="1"/>
  <c r="L569" i="1"/>
  <c r="J788" i="1"/>
  <c r="J569" i="1"/>
  <c r="H788" i="1"/>
  <c r="H569" i="1"/>
  <c r="F788" i="1"/>
  <c r="F569" i="1"/>
  <c r="D788" i="1"/>
  <c r="D569" i="1"/>
  <c r="R788" i="1"/>
  <c r="R569" i="1"/>
  <c r="P788" i="1"/>
  <c r="P569" i="1"/>
  <c r="N788" i="1"/>
  <c r="N569" i="1"/>
  <c r="U788" i="1"/>
  <c r="U569" i="1"/>
  <c r="S788" i="1"/>
  <c r="S569" i="1"/>
  <c r="W788" i="1"/>
  <c r="W569" i="1"/>
  <c r="Y788" i="1"/>
  <c r="Y569" i="1"/>
  <c r="H789" i="1"/>
  <c r="H570" i="1"/>
  <c r="F789" i="1"/>
  <c r="F570" i="1"/>
  <c r="D789" i="1"/>
  <c r="D570" i="1"/>
  <c r="M789" i="1"/>
  <c r="M570" i="1"/>
  <c r="K789" i="1"/>
  <c r="K570" i="1"/>
  <c r="I789" i="1"/>
  <c r="I570" i="1"/>
  <c r="Q789" i="1"/>
  <c r="Q570" i="1"/>
  <c r="O789" i="1"/>
  <c r="O570" i="1"/>
  <c r="W789" i="1"/>
  <c r="W570" i="1"/>
  <c r="U789" i="1"/>
  <c r="U570" i="1"/>
  <c r="S789" i="1"/>
  <c r="S570" i="1"/>
  <c r="X789" i="1"/>
  <c r="X570" i="1"/>
  <c r="I790" i="1"/>
  <c r="I571" i="1"/>
  <c r="G790" i="1"/>
  <c r="G571" i="1"/>
  <c r="E790" i="1"/>
  <c r="E571" i="1"/>
  <c r="C790" i="1"/>
  <c r="C571" i="1"/>
  <c r="K790" i="1"/>
  <c r="K571" i="1"/>
  <c r="P790" i="1"/>
  <c r="P571" i="1"/>
  <c r="N790" i="1"/>
  <c r="N571" i="1"/>
  <c r="T790" i="1"/>
  <c r="T571" i="1"/>
  <c r="R790" i="1"/>
  <c r="R571" i="1"/>
  <c r="X790" i="1"/>
  <c r="X571" i="1"/>
  <c r="V790" i="1"/>
  <c r="V571" i="1"/>
  <c r="Y790" i="1"/>
  <c r="Y571" i="1"/>
  <c r="F791" i="1"/>
  <c r="F572" i="1"/>
  <c r="D791" i="1"/>
  <c r="D572" i="1"/>
  <c r="J791" i="1"/>
  <c r="J572" i="1"/>
  <c r="H791" i="1"/>
  <c r="H572" i="1"/>
  <c r="M791" i="1"/>
  <c r="M572" i="1"/>
  <c r="K791" i="1"/>
  <c r="K572" i="1"/>
  <c r="O791" i="1"/>
  <c r="O572" i="1"/>
  <c r="S791" i="1"/>
  <c r="S572" i="1"/>
  <c r="Q791" i="1"/>
  <c r="Q572" i="1"/>
  <c r="U791" i="1"/>
  <c r="U572" i="1"/>
  <c r="X791" i="1"/>
  <c r="X572" i="1"/>
  <c r="Y791" i="1"/>
  <c r="Y572" i="1"/>
  <c r="E792" i="1"/>
  <c r="E573" i="1"/>
  <c r="C792" i="1"/>
  <c r="C573" i="1"/>
  <c r="G792" i="1"/>
  <c r="G573" i="1"/>
  <c r="J792" i="1"/>
  <c r="J573" i="1"/>
  <c r="M792" i="1"/>
  <c r="M573" i="1"/>
  <c r="K792" i="1"/>
  <c r="K573" i="1"/>
  <c r="O792" i="1"/>
  <c r="O573" i="1"/>
  <c r="S792" i="1"/>
  <c r="S573" i="1"/>
  <c r="Q792" i="1"/>
  <c r="Q573" i="1"/>
  <c r="U792" i="1"/>
  <c r="U573" i="1"/>
  <c r="X792" i="1"/>
  <c r="X573" i="1"/>
  <c r="Y792" i="1"/>
  <c r="Y573" i="1"/>
  <c r="D793" i="1"/>
  <c r="D574" i="1"/>
  <c r="F793" i="1"/>
  <c r="F574" i="1"/>
  <c r="I793" i="1"/>
  <c r="I574" i="1"/>
  <c r="G793" i="1"/>
  <c r="G574" i="1"/>
  <c r="J793" i="1"/>
  <c r="J574" i="1"/>
  <c r="O793" i="1"/>
  <c r="O574" i="1"/>
  <c r="M793" i="1"/>
  <c r="M574" i="1"/>
  <c r="T793" i="1"/>
  <c r="T574" i="1"/>
  <c r="R793" i="1"/>
  <c r="R574" i="1"/>
  <c r="B794" i="1"/>
  <c r="B575" i="1"/>
  <c r="X793" i="1"/>
  <c r="X574" i="1"/>
  <c r="V793" i="1"/>
  <c r="V574" i="1"/>
  <c r="B784" i="1"/>
  <c r="B565" i="1"/>
  <c r="H784" i="1"/>
  <c r="H565" i="1"/>
  <c r="F784" i="1"/>
  <c r="F565" i="1"/>
  <c r="D784" i="1"/>
  <c r="D565" i="1"/>
  <c r="O784" i="1"/>
  <c r="O565" i="1"/>
  <c r="M784" i="1"/>
  <c r="M565" i="1"/>
  <c r="K784" i="1"/>
  <c r="K565" i="1"/>
  <c r="U784" i="1"/>
  <c r="U565" i="1"/>
  <c r="S784" i="1"/>
  <c r="S565" i="1"/>
  <c r="Q784" i="1"/>
  <c r="Q565" i="1"/>
  <c r="B785" i="1"/>
  <c r="B566" i="1"/>
  <c r="X784" i="1"/>
  <c r="X565" i="1"/>
  <c r="V784" i="1"/>
  <c r="V565" i="1"/>
  <c r="D785" i="1"/>
  <c r="D566" i="1"/>
  <c r="I785" i="1"/>
  <c r="I566" i="1"/>
  <c r="G785" i="1"/>
  <c r="G566" i="1"/>
  <c r="L785" i="1"/>
  <c r="L566" i="1"/>
  <c r="J785" i="1"/>
  <c r="J566" i="1"/>
  <c r="O785" i="1"/>
  <c r="O566" i="1"/>
  <c r="M785" i="1"/>
  <c r="M566" i="1"/>
  <c r="T785" i="1"/>
  <c r="T566" i="1"/>
  <c r="R785" i="1"/>
  <c r="R566" i="1"/>
  <c r="Y785" i="1"/>
  <c r="Y566" i="1"/>
  <c r="W785" i="1"/>
  <c r="W566" i="1"/>
  <c r="B786" i="1"/>
  <c r="B567" i="1"/>
  <c r="G786" i="1"/>
  <c r="G567" i="1"/>
  <c r="E786" i="1"/>
  <c r="E567" i="1"/>
  <c r="C786" i="1"/>
  <c r="C567" i="1"/>
  <c r="L786" i="1"/>
  <c r="L567" i="1"/>
  <c r="J786" i="1"/>
  <c r="J567" i="1"/>
  <c r="R786" i="1"/>
  <c r="R567" i="1"/>
  <c r="P786" i="1"/>
  <c r="P567" i="1"/>
  <c r="N786" i="1"/>
  <c r="N567" i="1"/>
  <c r="V786" i="1"/>
  <c r="V567" i="1"/>
  <c r="T786" i="1"/>
  <c r="T567" i="1"/>
  <c r="Y786" i="1"/>
  <c r="Y567" i="1"/>
  <c r="B787" i="1"/>
  <c r="B568" i="1"/>
  <c r="E787" i="1"/>
  <c r="E568" i="1"/>
  <c r="C787" i="1"/>
  <c r="C568" i="1"/>
  <c r="J787" i="1"/>
  <c r="J568" i="1"/>
  <c r="H787" i="1"/>
  <c r="H568" i="1"/>
  <c r="O787" i="1"/>
  <c r="O568" i="1"/>
  <c r="M787" i="1"/>
  <c r="M568" i="1"/>
  <c r="T787" i="1"/>
  <c r="T568" i="1"/>
  <c r="R787" i="1"/>
  <c r="R568" i="1"/>
  <c r="P787" i="1"/>
  <c r="P568" i="1"/>
  <c r="V787" i="1"/>
  <c r="V568" i="1"/>
  <c r="X787" i="1"/>
  <c r="X568" i="1"/>
  <c r="B788" i="1"/>
  <c r="B569" i="1"/>
  <c r="K788" i="1"/>
  <c r="K569" i="1"/>
  <c r="I788" i="1"/>
  <c r="I569" i="1"/>
  <c r="G788" i="1"/>
  <c r="G569" i="1"/>
  <c r="E788" i="1"/>
  <c r="E569" i="1"/>
  <c r="C788" i="1"/>
  <c r="C569" i="1"/>
  <c r="Q788" i="1"/>
  <c r="Q569" i="1"/>
  <c r="O788" i="1"/>
  <c r="O569" i="1"/>
  <c r="M788" i="1"/>
  <c r="M569" i="1"/>
  <c r="T788" i="1"/>
  <c r="T569" i="1"/>
  <c r="X788" i="1"/>
  <c r="X569" i="1"/>
  <c r="V788" i="1"/>
  <c r="V569" i="1"/>
  <c r="B789" i="1"/>
  <c r="B570" i="1"/>
  <c r="G789" i="1"/>
  <c r="G570" i="1"/>
  <c r="E789" i="1"/>
  <c r="E570" i="1"/>
  <c r="C789" i="1"/>
  <c r="C570" i="1"/>
  <c r="L789" i="1"/>
  <c r="L570" i="1"/>
  <c r="J789" i="1"/>
  <c r="J570" i="1"/>
  <c r="R789" i="1"/>
  <c r="R570" i="1"/>
  <c r="P789" i="1"/>
  <c r="P570" i="1"/>
  <c r="N789" i="1"/>
  <c r="N570" i="1"/>
  <c r="V789" i="1"/>
  <c r="V570" i="1"/>
  <c r="T789" i="1"/>
  <c r="T570" i="1"/>
  <c r="Y789" i="1"/>
  <c r="Y570" i="1"/>
  <c r="B790" i="1"/>
  <c r="B571" i="1"/>
  <c r="H790" i="1"/>
  <c r="H571" i="1"/>
  <c r="F790" i="1"/>
  <c r="F571" i="1"/>
  <c r="D790" i="1"/>
  <c r="D571" i="1"/>
  <c r="L790" i="1"/>
  <c r="L571" i="1"/>
  <c r="J790" i="1"/>
  <c r="J571" i="1"/>
  <c r="O790" i="1"/>
  <c r="O571" i="1"/>
  <c r="M790" i="1"/>
  <c r="M571" i="1"/>
  <c r="S790" i="1"/>
  <c r="S571" i="1"/>
  <c r="Q790" i="1"/>
  <c r="Q571" i="1"/>
  <c r="W790" i="1"/>
  <c r="W571" i="1"/>
  <c r="U790" i="1"/>
  <c r="U571" i="1"/>
  <c r="B791" i="1"/>
  <c r="B572" i="1"/>
  <c r="E791" i="1"/>
  <c r="E572" i="1"/>
  <c r="C791" i="1"/>
  <c r="C572" i="1"/>
  <c r="I791" i="1"/>
  <c r="I572" i="1"/>
  <c r="G791" i="1"/>
  <c r="G572" i="1"/>
  <c r="L791" i="1"/>
  <c r="L572" i="1"/>
  <c r="P791" i="1"/>
  <c r="P572" i="1"/>
  <c r="N791" i="1"/>
  <c r="N572" i="1"/>
  <c r="R791" i="1"/>
  <c r="R572" i="1"/>
  <c r="V791" i="1"/>
  <c r="V572" i="1"/>
  <c r="T791" i="1"/>
  <c r="T572" i="1"/>
  <c r="W791" i="1"/>
  <c r="W572" i="1"/>
  <c r="B792" i="1"/>
  <c r="B573" i="1"/>
  <c r="D792" i="1"/>
  <c r="D573" i="1"/>
  <c r="H792" i="1"/>
  <c r="H573" i="1"/>
  <c r="F792" i="1"/>
  <c r="F573" i="1"/>
  <c r="I792" i="1"/>
  <c r="I573" i="1"/>
  <c r="L792" i="1"/>
  <c r="L573" i="1"/>
  <c r="P792" i="1"/>
  <c r="P573" i="1"/>
  <c r="N792" i="1"/>
  <c r="N573" i="1"/>
  <c r="R792" i="1"/>
  <c r="R573" i="1"/>
  <c r="V792" i="1"/>
  <c r="V573" i="1"/>
  <c r="T792" i="1"/>
  <c r="T573" i="1"/>
  <c r="W792" i="1"/>
  <c r="W573" i="1"/>
  <c r="B793" i="1"/>
  <c r="B574" i="1"/>
  <c r="C793" i="1"/>
  <c r="C574" i="1"/>
  <c r="E793" i="1"/>
  <c r="E574" i="1"/>
  <c r="H793" i="1"/>
  <c r="H574" i="1"/>
  <c r="K793" i="1"/>
  <c r="K574" i="1"/>
  <c r="P793" i="1"/>
  <c r="P574" i="1"/>
  <c r="N793" i="1"/>
  <c r="N574" i="1"/>
  <c r="L793" i="1"/>
  <c r="L574" i="1"/>
  <c r="S793" i="1"/>
  <c r="S574" i="1"/>
  <c r="Q793" i="1"/>
  <c r="Q574" i="1"/>
  <c r="Y793" i="1"/>
  <c r="Y574" i="1"/>
  <c r="W793" i="1"/>
  <c r="W574" i="1"/>
  <c r="U793" i="1"/>
  <c r="U574" i="1"/>
  <c r="F794" i="1"/>
  <c r="F575" i="1"/>
  <c r="D794" i="1"/>
  <c r="D575" i="1"/>
  <c r="J794" i="1"/>
  <c r="J575" i="1"/>
  <c r="H794" i="1"/>
  <c r="H575" i="1"/>
  <c r="N794" i="1"/>
  <c r="N575" i="1"/>
  <c r="L794" i="1"/>
  <c r="L575" i="1"/>
  <c r="R794" i="1"/>
  <c r="R575" i="1"/>
  <c r="P794" i="1"/>
  <c r="P575" i="1"/>
  <c r="W794" i="1"/>
  <c r="W575" i="1"/>
  <c r="U794" i="1"/>
  <c r="U575" i="1"/>
  <c r="S794" i="1"/>
  <c r="S575" i="1"/>
  <c r="X794" i="1"/>
  <c r="X575" i="1"/>
  <c r="F795" i="1"/>
  <c r="F576" i="1"/>
  <c r="D795" i="1"/>
  <c r="D576" i="1"/>
  <c r="K795" i="1"/>
  <c r="K576" i="1"/>
  <c r="I795" i="1"/>
  <c r="I576" i="1"/>
  <c r="G795" i="1"/>
  <c r="G576" i="1"/>
  <c r="N795" i="1"/>
  <c r="N576" i="1"/>
  <c r="L795" i="1"/>
  <c r="L576" i="1"/>
  <c r="T795" i="1"/>
  <c r="T576" i="1"/>
  <c r="R795" i="1"/>
  <c r="R576" i="1"/>
  <c r="P795" i="1"/>
  <c r="P576" i="1"/>
  <c r="Y795" i="1"/>
  <c r="Y576" i="1"/>
  <c r="W795" i="1"/>
  <c r="W576" i="1"/>
  <c r="G796" i="1"/>
  <c r="G577" i="1"/>
  <c r="E796" i="1"/>
  <c r="E577" i="1"/>
  <c r="C796" i="1"/>
  <c r="C577" i="1"/>
  <c r="I796" i="1"/>
  <c r="I577" i="1"/>
  <c r="N796" i="1"/>
  <c r="N577" i="1"/>
  <c r="L796" i="1"/>
  <c r="L577" i="1"/>
  <c r="R796" i="1"/>
  <c r="R577" i="1"/>
  <c r="P796" i="1"/>
  <c r="P577" i="1"/>
  <c r="Y796" i="1"/>
  <c r="Y577" i="1"/>
  <c r="W796" i="1"/>
  <c r="W577" i="1"/>
  <c r="U796" i="1"/>
  <c r="U577" i="1"/>
  <c r="S796" i="1"/>
  <c r="S577" i="1"/>
  <c r="I797" i="1"/>
  <c r="I578" i="1"/>
  <c r="G797" i="1"/>
  <c r="G578" i="1"/>
  <c r="E797" i="1"/>
  <c r="E578" i="1"/>
  <c r="C797" i="1"/>
  <c r="C578" i="1"/>
  <c r="N797" i="1"/>
  <c r="N578" i="1"/>
  <c r="L797" i="1"/>
  <c r="L578" i="1"/>
  <c r="J797" i="1"/>
  <c r="J578" i="1"/>
  <c r="T797" i="1"/>
  <c r="T578" i="1"/>
  <c r="R797" i="1"/>
  <c r="R578" i="1"/>
  <c r="P797" i="1"/>
  <c r="P578" i="1"/>
  <c r="Y797" i="1"/>
  <c r="Y578" i="1"/>
  <c r="W797" i="1"/>
  <c r="W578" i="1"/>
  <c r="H798" i="1"/>
  <c r="H579" i="1"/>
  <c r="F798" i="1"/>
  <c r="F579" i="1"/>
  <c r="D798" i="1"/>
  <c r="D579" i="1"/>
  <c r="N798" i="1"/>
  <c r="N579" i="1"/>
  <c r="L798" i="1"/>
  <c r="L579" i="1"/>
  <c r="J798" i="1"/>
  <c r="J579" i="1"/>
  <c r="R798" i="1"/>
  <c r="R579" i="1"/>
  <c r="P798" i="1"/>
  <c r="P579" i="1"/>
  <c r="V798" i="1"/>
  <c r="V579" i="1"/>
  <c r="T798" i="1"/>
  <c r="T579" i="1"/>
  <c r="B799" i="1"/>
  <c r="B580" i="1"/>
  <c r="X798" i="1"/>
  <c r="X579" i="1"/>
  <c r="F799" i="1"/>
  <c r="F580" i="1"/>
  <c r="D799" i="1"/>
  <c r="D580" i="1"/>
  <c r="J799" i="1"/>
  <c r="J580" i="1"/>
  <c r="H799" i="1"/>
  <c r="H580" i="1"/>
  <c r="O799" i="1"/>
  <c r="O580" i="1"/>
  <c r="M799" i="1"/>
  <c r="M580" i="1"/>
  <c r="K799" i="1"/>
  <c r="K580" i="1"/>
  <c r="R799" i="1"/>
  <c r="R580" i="1"/>
  <c r="P799" i="1"/>
  <c r="P580" i="1"/>
  <c r="W799" i="1"/>
  <c r="W580" i="1"/>
  <c r="U799" i="1"/>
  <c r="U580" i="1"/>
  <c r="Y799" i="1"/>
  <c r="Y580" i="1"/>
  <c r="B800" i="1"/>
  <c r="B581" i="1"/>
  <c r="E800" i="1"/>
  <c r="E581" i="1"/>
  <c r="J800" i="1"/>
  <c r="J581" i="1"/>
  <c r="H800" i="1"/>
  <c r="H581" i="1"/>
  <c r="N800" i="1"/>
  <c r="N581" i="1"/>
  <c r="L800" i="1"/>
  <c r="L581" i="1"/>
  <c r="R800" i="1"/>
  <c r="R581" i="1"/>
  <c r="P800" i="1"/>
  <c r="P581" i="1"/>
  <c r="V800" i="1"/>
  <c r="V581" i="1"/>
  <c r="T800" i="1"/>
  <c r="T581" i="1"/>
  <c r="B801" i="1"/>
  <c r="B582" i="1"/>
  <c r="X800" i="1"/>
  <c r="X581" i="1"/>
  <c r="E801" i="1"/>
  <c r="E582" i="1"/>
  <c r="C801" i="1"/>
  <c r="C582" i="1"/>
  <c r="H801" i="1"/>
  <c r="H582" i="1"/>
  <c r="F801" i="1"/>
  <c r="F582" i="1"/>
  <c r="K801" i="1"/>
  <c r="K582" i="1"/>
  <c r="O801" i="1"/>
  <c r="O582" i="1"/>
  <c r="M801" i="1"/>
  <c r="M582" i="1"/>
  <c r="Q801" i="1"/>
  <c r="Q582" i="1"/>
  <c r="V801" i="1"/>
  <c r="V582" i="1"/>
  <c r="T801" i="1"/>
  <c r="T582" i="1"/>
  <c r="B802" i="1"/>
  <c r="B583" i="1"/>
  <c r="X801" i="1"/>
  <c r="X582" i="1"/>
  <c r="E802" i="1"/>
  <c r="E583" i="1"/>
  <c r="C802" i="1"/>
  <c r="C583" i="1"/>
  <c r="G802" i="1"/>
  <c r="G583" i="1"/>
  <c r="K802" i="1"/>
  <c r="K583" i="1"/>
  <c r="I802" i="1"/>
  <c r="I583" i="1"/>
  <c r="M802" i="1"/>
  <c r="M583" i="1"/>
  <c r="Q802" i="1"/>
  <c r="Q583" i="1"/>
  <c r="O802" i="1"/>
  <c r="O583" i="1"/>
  <c r="S802" i="1"/>
  <c r="S583" i="1"/>
  <c r="W802" i="1"/>
  <c r="W583" i="1"/>
  <c r="U802" i="1"/>
  <c r="U583" i="1"/>
  <c r="Y802" i="1"/>
  <c r="Y583" i="1"/>
  <c r="D803" i="1"/>
  <c r="D584" i="1"/>
  <c r="F803" i="1"/>
  <c r="F584" i="1"/>
  <c r="H803" i="1"/>
  <c r="H584" i="1"/>
  <c r="J803" i="1"/>
  <c r="J584" i="1"/>
  <c r="L803" i="1"/>
  <c r="L584" i="1"/>
  <c r="N803" i="1"/>
  <c r="N584" i="1"/>
  <c r="P803" i="1"/>
  <c r="P584" i="1"/>
  <c r="R803" i="1"/>
  <c r="R584" i="1"/>
  <c r="T803" i="1"/>
  <c r="T584" i="1"/>
  <c r="V803" i="1"/>
  <c r="V584" i="1"/>
  <c r="X803" i="1"/>
  <c r="X584" i="1"/>
  <c r="B804" i="1"/>
  <c r="B585" i="1"/>
  <c r="C804" i="1"/>
  <c r="C585" i="1"/>
  <c r="E804" i="1"/>
  <c r="E585" i="1"/>
  <c r="G804" i="1"/>
  <c r="G585" i="1"/>
  <c r="I804" i="1"/>
  <c r="I585" i="1"/>
  <c r="K804" i="1"/>
  <c r="K585" i="1"/>
  <c r="M804" i="1"/>
  <c r="M585" i="1"/>
  <c r="J335" i="1"/>
  <c r="J301" i="1"/>
  <c r="J267" i="1"/>
  <c r="J233" i="1"/>
  <c r="J190" i="1"/>
  <c r="J156" i="1"/>
  <c r="J122" i="1"/>
  <c r="J88" i="1"/>
  <c r="H335" i="1"/>
  <c r="H301" i="1"/>
  <c r="H267" i="1"/>
  <c r="H233" i="1"/>
  <c r="H190" i="1"/>
  <c r="H156" i="1"/>
  <c r="H122" i="1"/>
  <c r="H88" i="1"/>
  <c r="F335" i="1"/>
  <c r="F301" i="1"/>
  <c r="F267" i="1"/>
  <c r="F233" i="1"/>
  <c r="F190" i="1"/>
  <c r="F156" i="1"/>
  <c r="F122" i="1"/>
  <c r="F88" i="1"/>
  <c r="D335" i="1"/>
  <c r="D301" i="1"/>
  <c r="D267" i="1"/>
  <c r="D233" i="1"/>
  <c r="D190" i="1"/>
  <c r="D156" i="1"/>
  <c r="D122" i="1"/>
  <c r="D88" i="1"/>
  <c r="P335" i="1"/>
  <c r="P301" i="1"/>
  <c r="P267" i="1"/>
  <c r="P233" i="1"/>
  <c r="P190" i="1"/>
  <c r="P156" i="1"/>
  <c r="P122" i="1"/>
  <c r="P88" i="1"/>
  <c r="N335" i="1"/>
  <c r="N301" i="1"/>
  <c r="N267" i="1"/>
  <c r="N233" i="1"/>
  <c r="N190" i="1"/>
  <c r="N156" i="1"/>
  <c r="N122" i="1"/>
  <c r="N88" i="1"/>
  <c r="L335" i="1"/>
  <c r="L301" i="1"/>
  <c r="L267" i="1"/>
  <c r="L233" i="1"/>
  <c r="L190" i="1"/>
  <c r="L156" i="1"/>
  <c r="L122" i="1"/>
  <c r="L88" i="1"/>
  <c r="T335" i="1"/>
  <c r="T301" i="1"/>
  <c r="T267" i="1"/>
  <c r="T233" i="1"/>
  <c r="T190" i="1"/>
  <c r="T156" i="1"/>
  <c r="T122" i="1"/>
  <c r="T88" i="1"/>
  <c r="R335" i="1"/>
  <c r="R301" i="1"/>
  <c r="R267" i="1"/>
  <c r="R233" i="1"/>
  <c r="R190" i="1"/>
  <c r="R156" i="1"/>
  <c r="R122" i="1"/>
  <c r="R88" i="1"/>
  <c r="W335" i="1"/>
  <c r="W301" i="1"/>
  <c r="W267" i="1"/>
  <c r="W233" i="1"/>
  <c r="W190" i="1"/>
  <c r="W156" i="1"/>
  <c r="W122" i="1"/>
  <c r="W88" i="1"/>
  <c r="U335" i="1"/>
  <c r="U301" i="1"/>
  <c r="U267" i="1"/>
  <c r="U233" i="1"/>
  <c r="U190" i="1"/>
  <c r="U156" i="1"/>
  <c r="U122" i="1"/>
  <c r="U88" i="1"/>
  <c r="Y335" i="1"/>
  <c r="Y301" i="1"/>
  <c r="Y267" i="1"/>
  <c r="Y233" i="1"/>
  <c r="Y190" i="1"/>
  <c r="Y156" i="1"/>
  <c r="Y122" i="1"/>
  <c r="Y88" i="1"/>
  <c r="H336" i="1"/>
  <c r="H302" i="1"/>
  <c r="H268" i="1"/>
  <c r="H89" i="1"/>
  <c r="H234" i="1"/>
  <c r="H191" i="1"/>
  <c r="H157" i="1"/>
  <c r="H123" i="1"/>
  <c r="F336" i="1"/>
  <c r="F302" i="1"/>
  <c r="F268" i="1"/>
  <c r="F89" i="1"/>
  <c r="F234" i="1"/>
  <c r="F191" i="1"/>
  <c r="F157" i="1"/>
  <c r="F123" i="1"/>
  <c r="D336" i="1"/>
  <c r="D302" i="1"/>
  <c r="D268" i="1"/>
  <c r="D89" i="1"/>
  <c r="D234" i="1"/>
  <c r="D191" i="1"/>
  <c r="D157" i="1"/>
  <c r="D123" i="1"/>
  <c r="K336" i="1"/>
  <c r="K302" i="1"/>
  <c r="K268" i="1"/>
  <c r="K234" i="1"/>
  <c r="K191" i="1"/>
  <c r="K157" i="1"/>
  <c r="K123" i="1"/>
  <c r="K89" i="1"/>
  <c r="I336" i="1"/>
  <c r="I302" i="1"/>
  <c r="I268" i="1"/>
  <c r="I234" i="1"/>
  <c r="I191" i="1"/>
  <c r="I157" i="1"/>
  <c r="I123" i="1"/>
  <c r="I89" i="1"/>
  <c r="M336" i="1"/>
  <c r="M302" i="1"/>
  <c r="M268" i="1"/>
  <c r="M234" i="1"/>
  <c r="M191" i="1"/>
  <c r="M157" i="1"/>
  <c r="M123" i="1"/>
  <c r="M89" i="1"/>
  <c r="R336" i="1"/>
  <c r="R302" i="1"/>
  <c r="R268" i="1"/>
  <c r="R89" i="1"/>
  <c r="R234" i="1"/>
  <c r="R191" i="1"/>
  <c r="R157" i="1"/>
  <c r="R123" i="1"/>
  <c r="P336" i="1"/>
  <c r="P302" i="1"/>
  <c r="P268" i="1"/>
  <c r="P89" i="1"/>
  <c r="P234" i="1"/>
  <c r="P191" i="1"/>
  <c r="P157" i="1"/>
  <c r="P123" i="1"/>
  <c r="W336" i="1"/>
  <c r="W302" i="1"/>
  <c r="W268" i="1"/>
  <c r="W234" i="1"/>
  <c r="W191" i="1"/>
  <c r="W157" i="1"/>
  <c r="W123" i="1"/>
  <c r="W89" i="1"/>
  <c r="U336" i="1"/>
  <c r="U302" i="1"/>
  <c r="U268" i="1"/>
  <c r="U234" i="1"/>
  <c r="U191" i="1"/>
  <c r="U157" i="1"/>
  <c r="U123" i="1"/>
  <c r="U89" i="1"/>
  <c r="S336" i="1"/>
  <c r="S302" i="1"/>
  <c r="S268" i="1"/>
  <c r="S234" i="1"/>
  <c r="S191" i="1"/>
  <c r="S157" i="1"/>
  <c r="S123" i="1"/>
  <c r="S89" i="1"/>
  <c r="Y336" i="1"/>
  <c r="Y302" i="1"/>
  <c r="Y268" i="1"/>
  <c r="Y234" i="1"/>
  <c r="Y191" i="1"/>
  <c r="Y157" i="1"/>
  <c r="Y123" i="1"/>
  <c r="Y89" i="1"/>
  <c r="E337" i="1"/>
  <c r="E303" i="1"/>
  <c r="E269" i="1"/>
  <c r="E235" i="1"/>
  <c r="E192" i="1"/>
  <c r="E158" i="1"/>
  <c r="E124" i="1"/>
  <c r="E90" i="1"/>
  <c r="C337" i="1"/>
  <c r="C303" i="1"/>
  <c r="C269" i="1"/>
  <c r="C235" i="1"/>
  <c r="C192" i="1"/>
  <c r="C158" i="1"/>
  <c r="C124" i="1"/>
  <c r="C90" i="1"/>
  <c r="G337" i="1"/>
  <c r="G303" i="1"/>
  <c r="G269" i="1"/>
  <c r="G235" i="1"/>
  <c r="G192" i="1"/>
  <c r="G158" i="1"/>
  <c r="G124" i="1"/>
  <c r="G90" i="1"/>
  <c r="K337" i="1"/>
  <c r="K303" i="1"/>
  <c r="K269" i="1"/>
  <c r="K235" i="1"/>
  <c r="K192" i="1"/>
  <c r="K158" i="1"/>
  <c r="K124" i="1"/>
  <c r="K90" i="1"/>
  <c r="I337" i="1"/>
  <c r="I303" i="1"/>
  <c r="I269" i="1"/>
  <c r="I235" i="1"/>
  <c r="I192" i="1"/>
  <c r="I158" i="1"/>
  <c r="I124" i="1"/>
  <c r="I90" i="1"/>
  <c r="N337" i="1"/>
  <c r="N303" i="1"/>
  <c r="N269" i="1"/>
  <c r="N90" i="1"/>
  <c r="N235" i="1"/>
  <c r="N192" i="1"/>
  <c r="N158" i="1"/>
  <c r="N124" i="1"/>
  <c r="L337" i="1"/>
  <c r="L303" i="1"/>
  <c r="L269" i="1"/>
  <c r="L90" i="1"/>
  <c r="L235" i="1"/>
  <c r="L192" i="1"/>
  <c r="L158" i="1"/>
  <c r="L124" i="1"/>
  <c r="Q337" i="1"/>
  <c r="Q303" i="1"/>
  <c r="Q269" i="1"/>
  <c r="Q235" i="1"/>
  <c r="Q192" i="1"/>
  <c r="Q158" i="1"/>
  <c r="Q124" i="1"/>
  <c r="Q90" i="1"/>
  <c r="V337" i="1"/>
  <c r="V303" i="1"/>
  <c r="V269" i="1"/>
  <c r="V90" i="1"/>
  <c r="V235" i="1"/>
  <c r="V192" i="1"/>
  <c r="V158" i="1"/>
  <c r="V124" i="1"/>
  <c r="T337" i="1"/>
  <c r="T303" i="1"/>
  <c r="T269" i="1"/>
  <c r="T90" i="1"/>
  <c r="T235" i="1"/>
  <c r="T192" i="1"/>
  <c r="T158" i="1"/>
  <c r="T124" i="1"/>
  <c r="B338" i="1"/>
  <c r="B304" i="1"/>
  <c r="B270" i="1"/>
  <c r="B91" i="1"/>
  <c r="B236" i="1"/>
  <c r="B193" i="1"/>
  <c r="B159" i="1"/>
  <c r="B125" i="1"/>
  <c r="X337" i="1"/>
  <c r="X303" i="1"/>
  <c r="X269" i="1"/>
  <c r="X90" i="1"/>
  <c r="X235" i="1"/>
  <c r="X192" i="1"/>
  <c r="X158" i="1"/>
  <c r="X124" i="1"/>
  <c r="I338" i="1"/>
  <c r="I304" i="1"/>
  <c r="I270" i="1"/>
  <c r="I236" i="1"/>
  <c r="I193" i="1"/>
  <c r="I159" i="1"/>
  <c r="I125" i="1"/>
  <c r="I91" i="1"/>
  <c r="G338" i="1"/>
  <c r="G304" i="1"/>
  <c r="G270" i="1"/>
  <c r="G236" i="1"/>
  <c r="G193" i="1"/>
  <c r="G159" i="1"/>
  <c r="G125" i="1"/>
  <c r="G91" i="1"/>
  <c r="E338" i="1"/>
  <c r="E304" i="1"/>
  <c r="E270" i="1"/>
  <c r="E236" i="1"/>
  <c r="E193" i="1"/>
  <c r="E159" i="1"/>
  <c r="E125" i="1"/>
  <c r="E91" i="1"/>
  <c r="C338" i="1"/>
  <c r="C304" i="1"/>
  <c r="C270" i="1"/>
  <c r="C236" i="1"/>
  <c r="C193" i="1"/>
  <c r="C159" i="1"/>
  <c r="C125" i="1"/>
  <c r="C91" i="1"/>
  <c r="L338" i="1"/>
  <c r="L304" i="1"/>
  <c r="L270" i="1"/>
  <c r="L91" i="1"/>
  <c r="L236" i="1"/>
  <c r="L193" i="1"/>
  <c r="L159" i="1"/>
  <c r="L125" i="1"/>
  <c r="J338" i="1"/>
  <c r="J304" i="1"/>
  <c r="J270" i="1"/>
  <c r="J91" i="1"/>
  <c r="J236" i="1"/>
  <c r="J193" i="1"/>
  <c r="J159" i="1"/>
  <c r="J125" i="1"/>
  <c r="Q338" i="1"/>
  <c r="Q304" i="1"/>
  <c r="Q270" i="1"/>
  <c r="Q236" i="1"/>
  <c r="Q193" i="1"/>
  <c r="Q159" i="1"/>
  <c r="Q125" i="1"/>
  <c r="Q91" i="1"/>
  <c r="O338" i="1"/>
  <c r="O304" i="1"/>
  <c r="O270" i="1"/>
  <c r="O236" i="1"/>
  <c r="O193" i="1"/>
  <c r="O159" i="1"/>
  <c r="O125" i="1"/>
  <c r="O91" i="1"/>
  <c r="U338" i="1"/>
  <c r="U304" i="1"/>
  <c r="U270" i="1"/>
  <c r="U236" i="1"/>
  <c r="U193" i="1"/>
  <c r="U159" i="1"/>
  <c r="U125" i="1"/>
  <c r="U91" i="1"/>
  <c r="S338" i="1"/>
  <c r="S304" i="1"/>
  <c r="S270" i="1"/>
  <c r="S236" i="1"/>
  <c r="S193" i="1"/>
  <c r="S159" i="1"/>
  <c r="S125" i="1"/>
  <c r="S91" i="1"/>
  <c r="Y338" i="1"/>
  <c r="Y304" i="1"/>
  <c r="Y270" i="1"/>
  <c r="Y236" i="1"/>
  <c r="Y193" i="1"/>
  <c r="Y159" i="1"/>
  <c r="Y125" i="1"/>
  <c r="Y91" i="1"/>
  <c r="W338" i="1"/>
  <c r="W304" i="1"/>
  <c r="W270" i="1"/>
  <c r="W236" i="1"/>
  <c r="W193" i="1"/>
  <c r="W159" i="1"/>
  <c r="W125" i="1"/>
  <c r="W91" i="1"/>
  <c r="G339" i="1"/>
  <c r="G305" i="1"/>
  <c r="G271" i="1"/>
  <c r="G237" i="1"/>
  <c r="G194" i="1"/>
  <c r="G160" i="1"/>
  <c r="G126" i="1"/>
  <c r="G92" i="1"/>
  <c r="E339" i="1"/>
  <c r="E305" i="1"/>
  <c r="E271" i="1"/>
  <c r="E237" i="1"/>
  <c r="E194" i="1"/>
  <c r="E160" i="1"/>
  <c r="E126" i="1"/>
  <c r="E92" i="1"/>
  <c r="C339" i="1"/>
  <c r="C305" i="1"/>
  <c r="C271" i="1"/>
  <c r="C237" i="1"/>
  <c r="C194" i="1"/>
  <c r="C160" i="1"/>
  <c r="C126" i="1"/>
  <c r="C92" i="1"/>
  <c r="L339" i="1"/>
  <c r="L305" i="1"/>
  <c r="L271" i="1"/>
  <c r="L92" i="1"/>
  <c r="L237" i="1"/>
  <c r="L194" i="1"/>
  <c r="L160" i="1"/>
  <c r="L126" i="1"/>
  <c r="J339" i="1"/>
  <c r="J305" i="1"/>
  <c r="J271" i="1"/>
  <c r="J92" i="1"/>
  <c r="J237" i="1"/>
  <c r="J194" i="1"/>
  <c r="J160" i="1"/>
  <c r="J126" i="1"/>
  <c r="H339" i="1"/>
  <c r="H305" i="1"/>
  <c r="H271" i="1"/>
  <c r="H92" i="1"/>
  <c r="H237" i="1"/>
  <c r="H194" i="1"/>
  <c r="H160" i="1"/>
  <c r="H126" i="1"/>
  <c r="S339" i="1"/>
  <c r="S305" i="1"/>
  <c r="S271" i="1"/>
  <c r="S237" i="1"/>
  <c r="S194" i="1"/>
  <c r="S160" i="1"/>
  <c r="S126" i="1"/>
  <c r="S92" i="1"/>
  <c r="Q339" i="1"/>
  <c r="Q305" i="1"/>
  <c r="Q271" i="1"/>
  <c r="Q237" i="1"/>
  <c r="Q194" i="1"/>
  <c r="Q160" i="1"/>
  <c r="Q126" i="1"/>
  <c r="Q92" i="1"/>
  <c r="O339" i="1"/>
  <c r="O305" i="1"/>
  <c r="O271" i="1"/>
  <c r="O237" i="1"/>
  <c r="O194" i="1"/>
  <c r="O160" i="1"/>
  <c r="O126" i="1"/>
  <c r="O92" i="1"/>
  <c r="B340" i="1"/>
  <c r="B306" i="1"/>
  <c r="B272" i="1"/>
  <c r="B93" i="1"/>
  <c r="B238" i="1"/>
  <c r="B195" i="1"/>
  <c r="B161" i="1"/>
  <c r="B127" i="1"/>
  <c r="X339" i="1"/>
  <c r="X305" i="1"/>
  <c r="X271" i="1"/>
  <c r="X92" i="1"/>
  <c r="X237" i="1"/>
  <c r="X194" i="1"/>
  <c r="X160" i="1"/>
  <c r="X126" i="1"/>
  <c r="V339" i="1"/>
  <c r="V305" i="1"/>
  <c r="V271" i="1"/>
  <c r="V92" i="1"/>
  <c r="V237" i="1"/>
  <c r="V194" i="1"/>
  <c r="V160" i="1"/>
  <c r="V126" i="1"/>
  <c r="J340" i="1"/>
  <c r="J306" i="1"/>
  <c r="J272" i="1"/>
  <c r="J93" i="1"/>
  <c r="J238" i="1"/>
  <c r="J195" i="1"/>
  <c r="J161" i="1"/>
  <c r="J127" i="1"/>
  <c r="H340" i="1"/>
  <c r="H306" i="1"/>
  <c r="H272" i="1"/>
  <c r="H93" i="1"/>
  <c r="H238" i="1"/>
  <c r="H195" i="1"/>
  <c r="H161" i="1"/>
  <c r="H127" i="1"/>
  <c r="F340" i="1"/>
  <c r="F306" i="1"/>
  <c r="F272" i="1"/>
  <c r="F93" i="1"/>
  <c r="F238" i="1"/>
  <c r="F195" i="1"/>
  <c r="F161" i="1"/>
  <c r="F127" i="1"/>
  <c r="D340" i="1"/>
  <c r="D306" i="1"/>
  <c r="D272" i="1"/>
  <c r="D93" i="1"/>
  <c r="D238" i="1"/>
  <c r="D195" i="1"/>
  <c r="D161" i="1"/>
  <c r="D127" i="1"/>
  <c r="O340" i="1"/>
  <c r="O306" i="1"/>
  <c r="O272" i="1"/>
  <c r="O238" i="1"/>
  <c r="O195" i="1"/>
  <c r="O161" i="1"/>
  <c r="O127" i="1"/>
  <c r="O93" i="1"/>
  <c r="M340" i="1"/>
  <c r="M306" i="1"/>
  <c r="M272" i="1"/>
  <c r="M238" i="1"/>
  <c r="M195" i="1"/>
  <c r="M161" i="1"/>
  <c r="M127" i="1"/>
  <c r="M93" i="1"/>
  <c r="K340" i="1"/>
  <c r="K306" i="1"/>
  <c r="K272" i="1"/>
  <c r="K238" i="1"/>
  <c r="K195" i="1"/>
  <c r="K161" i="1"/>
  <c r="K127" i="1"/>
  <c r="K93" i="1"/>
  <c r="R340" i="1"/>
  <c r="R306" i="1"/>
  <c r="R272" i="1"/>
  <c r="R93" i="1"/>
  <c r="R238" i="1"/>
  <c r="R195" i="1"/>
  <c r="R161" i="1"/>
  <c r="R127" i="1"/>
  <c r="P340" i="1"/>
  <c r="P306" i="1"/>
  <c r="P272" i="1"/>
  <c r="P93" i="1"/>
  <c r="P238" i="1"/>
  <c r="P195" i="1"/>
  <c r="P161" i="1"/>
  <c r="P127" i="1"/>
  <c r="V340" i="1"/>
  <c r="V306" i="1"/>
  <c r="V272" i="1"/>
  <c r="V93" i="1"/>
  <c r="V238" i="1"/>
  <c r="V195" i="1"/>
  <c r="V161" i="1"/>
  <c r="V127" i="1"/>
  <c r="T340" i="1"/>
  <c r="T306" i="1"/>
  <c r="T272" i="1"/>
  <c r="T93" i="1"/>
  <c r="T238" i="1"/>
  <c r="T195" i="1"/>
  <c r="T161" i="1"/>
  <c r="T127" i="1"/>
  <c r="Y340" i="1"/>
  <c r="Y306" i="1"/>
  <c r="Y272" i="1"/>
  <c r="Y238" i="1"/>
  <c r="Y195" i="1"/>
  <c r="Y161" i="1"/>
  <c r="Y127" i="1"/>
  <c r="Y93" i="1"/>
  <c r="I341" i="1"/>
  <c r="I307" i="1"/>
  <c r="I273" i="1"/>
  <c r="I239" i="1"/>
  <c r="I196" i="1"/>
  <c r="I162" i="1"/>
  <c r="I128" i="1"/>
  <c r="I94" i="1"/>
  <c r="G341" i="1"/>
  <c r="G307" i="1"/>
  <c r="G273" i="1"/>
  <c r="G239" i="1"/>
  <c r="G196" i="1"/>
  <c r="G162" i="1"/>
  <c r="G128" i="1"/>
  <c r="G94" i="1"/>
  <c r="E341" i="1"/>
  <c r="E307" i="1"/>
  <c r="E273" i="1"/>
  <c r="E239" i="1"/>
  <c r="E196" i="1"/>
  <c r="E162" i="1"/>
  <c r="E128" i="1"/>
  <c r="E94" i="1"/>
  <c r="C341" i="1"/>
  <c r="C307" i="1"/>
  <c r="C273" i="1"/>
  <c r="C239" i="1"/>
  <c r="C196" i="1"/>
  <c r="C162" i="1"/>
  <c r="C128" i="1"/>
  <c r="C94" i="1"/>
  <c r="K341" i="1"/>
  <c r="K307" i="1"/>
  <c r="K273" i="1"/>
  <c r="K239" i="1"/>
  <c r="K196" i="1"/>
  <c r="K162" i="1"/>
  <c r="K128" i="1"/>
  <c r="K94" i="1"/>
  <c r="P341" i="1"/>
  <c r="P307" i="1"/>
  <c r="P273" i="1"/>
  <c r="P94" i="1"/>
  <c r="P239" i="1"/>
  <c r="P196" i="1"/>
  <c r="P162" i="1"/>
  <c r="P128" i="1"/>
  <c r="N341" i="1"/>
  <c r="N307" i="1"/>
  <c r="N273" i="1"/>
  <c r="N94" i="1"/>
  <c r="N239" i="1"/>
  <c r="N196" i="1"/>
  <c r="N162" i="1"/>
  <c r="N128" i="1"/>
  <c r="S341" i="1"/>
  <c r="S307" i="1"/>
  <c r="S273" i="1"/>
  <c r="S239" i="1"/>
  <c r="S196" i="1"/>
  <c r="S162" i="1"/>
  <c r="S128" i="1"/>
  <c r="S94" i="1"/>
  <c r="Q341" i="1"/>
  <c r="Q307" i="1"/>
  <c r="Q273" i="1"/>
  <c r="Q239" i="1"/>
  <c r="Q196" i="1"/>
  <c r="Q162" i="1"/>
  <c r="Q128" i="1"/>
  <c r="Q94" i="1"/>
  <c r="X341" i="1"/>
  <c r="X307" i="1"/>
  <c r="X273" i="1"/>
  <c r="X94" i="1"/>
  <c r="X239" i="1"/>
  <c r="X196" i="1"/>
  <c r="X162" i="1"/>
  <c r="X128" i="1"/>
  <c r="V341" i="1"/>
  <c r="V307" i="1"/>
  <c r="V273" i="1"/>
  <c r="V94" i="1"/>
  <c r="V239" i="1"/>
  <c r="V196" i="1"/>
  <c r="V162" i="1"/>
  <c r="V128" i="1"/>
  <c r="T341" i="1"/>
  <c r="T307" i="1"/>
  <c r="T273" i="1"/>
  <c r="T94" i="1"/>
  <c r="T239" i="1"/>
  <c r="T196" i="1"/>
  <c r="T162" i="1"/>
  <c r="T128" i="1"/>
  <c r="F342" i="1"/>
  <c r="F308" i="1"/>
  <c r="F274" i="1"/>
  <c r="F95" i="1"/>
  <c r="F240" i="1"/>
  <c r="F197" i="1"/>
  <c r="F163" i="1"/>
  <c r="F129" i="1"/>
  <c r="D342" i="1"/>
  <c r="D308" i="1"/>
  <c r="D274" i="1"/>
  <c r="D95" i="1"/>
  <c r="D240" i="1"/>
  <c r="D197" i="1"/>
  <c r="D163" i="1"/>
  <c r="D129" i="1"/>
  <c r="I342" i="1"/>
  <c r="I308" i="1"/>
  <c r="I274" i="1"/>
  <c r="I240" i="1"/>
  <c r="I197" i="1"/>
  <c r="I163" i="1"/>
  <c r="I129" i="1"/>
  <c r="I95" i="1"/>
  <c r="G342" i="1"/>
  <c r="G308" i="1"/>
  <c r="G274" i="1"/>
  <c r="G240" i="1"/>
  <c r="G197" i="1"/>
  <c r="G163" i="1"/>
  <c r="G129" i="1"/>
  <c r="G95" i="1"/>
  <c r="L342" i="1"/>
  <c r="L308" i="1"/>
  <c r="L274" i="1"/>
  <c r="L95" i="1"/>
  <c r="L240" i="1"/>
  <c r="L197" i="1"/>
  <c r="L163" i="1"/>
  <c r="L129" i="1"/>
  <c r="J342" i="1"/>
  <c r="J308" i="1"/>
  <c r="J274" i="1"/>
  <c r="J95" i="1"/>
  <c r="J240" i="1"/>
  <c r="J197" i="1"/>
  <c r="J163" i="1"/>
  <c r="J129" i="1"/>
  <c r="P342" i="1"/>
  <c r="P308" i="1"/>
  <c r="P274" i="1"/>
  <c r="P95" i="1"/>
  <c r="P240" i="1"/>
  <c r="P197" i="1"/>
  <c r="P163" i="1"/>
  <c r="P129" i="1"/>
  <c r="N342" i="1"/>
  <c r="N308" i="1"/>
  <c r="N274" i="1"/>
  <c r="N95" i="1"/>
  <c r="N240" i="1"/>
  <c r="N197" i="1"/>
  <c r="N163" i="1"/>
  <c r="N129" i="1"/>
  <c r="T342" i="1"/>
  <c r="T308" i="1"/>
  <c r="T274" i="1"/>
  <c r="T95" i="1"/>
  <c r="T240" i="1"/>
  <c r="T197" i="1"/>
  <c r="T163" i="1"/>
  <c r="T129" i="1"/>
  <c r="R342" i="1"/>
  <c r="R308" i="1"/>
  <c r="R274" i="1"/>
  <c r="R95" i="1"/>
  <c r="R240" i="1"/>
  <c r="R197" i="1"/>
  <c r="R163" i="1"/>
  <c r="R129" i="1"/>
  <c r="W342" i="1"/>
  <c r="W308" i="1"/>
  <c r="W274" i="1"/>
  <c r="W240" i="1"/>
  <c r="W197" i="1"/>
  <c r="W163" i="1"/>
  <c r="W129" i="1"/>
  <c r="W95" i="1"/>
  <c r="Y342" i="1"/>
  <c r="Y308" i="1"/>
  <c r="Y274" i="1"/>
  <c r="Y240" i="1"/>
  <c r="Y197" i="1"/>
  <c r="Y163" i="1"/>
  <c r="Y129" i="1"/>
  <c r="Y95" i="1"/>
  <c r="E343" i="1"/>
  <c r="E309" i="1"/>
  <c r="E275" i="1"/>
  <c r="E241" i="1"/>
  <c r="E198" i="1"/>
  <c r="E164" i="1"/>
  <c r="E130" i="1"/>
  <c r="E96" i="1"/>
  <c r="C343" i="1"/>
  <c r="C309" i="1"/>
  <c r="C275" i="1"/>
  <c r="C241" i="1"/>
  <c r="C198" i="1"/>
  <c r="C164" i="1"/>
  <c r="C130" i="1"/>
  <c r="C96" i="1"/>
  <c r="G343" i="1"/>
  <c r="G309" i="1"/>
  <c r="G275" i="1"/>
  <c r="G241" i="1"/>
  <c r="G198" i="1"/>
  <c r="G164" i="1"/>
  <c r="G130" i="1"/>
  <c r="G96" i="1"/>
  <c r="K343" i="1"/>
  <c r="K309" i="1"/>
  <c r="K275" i="1"/>
  <c r="K241" i="1"/>
  <c r="K198" i="1"/>
  <c r="K164" i="1"/>
  <c r="K130" i="1"/>
  <c r="K96" i="1"/>
  <c r="I343" i="1"/>
  <c r="I309" i="1"/>
  <c r="I275" i="1"/>
  <c r="I241" i="1"/>
  <c r="I198" i="1"/>
  <c r="I164" i="1"/>
  <c r="I130" i="1"/>
  <c r="I96" i="1"/>
  <c r="L343" i="1"/>
  <c r="L309" i="1"/>
  <c r="L275" i="1"/>
  <c r="L96" i="1"/>
  <c r="L241" i="1"/>
  <c r="L198" i="1"/>
  <c r="L164" i="1"/>
  <c r="L130" i="1"/>
  <c r="Q343" i="1"/>
  <c r="Q309" i="1"/>
  <c r="Q275" i="1"/>
  <c r="Q241" i="1"/>
  <c r="Q198" i="1"/>
  <c r="Q164" i="1"/>
  <c r="Q130" i="1"/>
  <c r="Q96" i="1"/>
  <c r="O343" i="1"/>
  <c r="O309" i="1"/>
  <c r="O275" i="1"/>
  <c r="O241" i="1"/>
  <c r="O198" i="1"/>
  <c r="O164" i="1"/>
  <c r="O130" i="1"/>
  <c r="O96" i="1"/>
  <c r="V343" i="1"/>
  <c r="V309" i="1"/>
  <c r="V275" i="1"/>
  <c r="V96" i="1"/>
  <c r="V241" i="1"/>
  <c r="V198" i="1"/>
  <c r="V164" i="1"/>
  <c r="V130" i="1"/>
  <c r="T343" i="1"/>
  <c r="T309" i="1"/>
  <c r="T275" i="1"/>
  <c r="T96" i="1"/>
  <c r="T241" i="1"/>
  <c r="T198" i="1"/>
  <c r="T164" i="1"/>
  <c r="T130" i="1"/>
  <c r="X343" i="1"/>
  <c r="X309" i="1"/>
  <c r="X275" i="1"/>
  <c r="X96" i="1"/>
  <c r="X241" i="1"/>
  <c r="X198" i="1"/>
  <c r="X164" i="1"/>
  <c r="X130" i="1"/>
  <c r="Y343" i="1"/>
  <c r="Y309" i="1"/>
  <c r="Y275" i="1"/>
  <c r="Y241" i="1"/>
  <c r="Y198" i="1"/>
  <c r="Y164" i="1"/>
  <c r="Y130" i="1"/>
  <c r="Y96" i="1"/>
  <c r="H344" i="1"/>
  <c r="H310" i="1"/>
  <c r="H276" i="1"/>
  <c r="H97" i="1"/>
  <c r="H242" i="1"/>
  <c r="H199" i="1"/>
  <c r="H165" i="1"/>
  <c r="H131" i="1"/>
  <c r="F344" i="1"/>
  <c r="F310" i="1"/>
  <c r="F276" i="1"/>
  <c r="F97" i="1"/>
  <c r="F242" i="1"/>
  <c r="F199" i="1"/>
  <c r="F165" i="1"/>
  <c r="F131" i="1"/>
  <c r="D344" i="1"/>
  <c r="D310" i="1"/>
  <c r="D276" i="1"/>
  <c r="D97" i="1"/>
  <c r="D242" i="1"/>
  <c r="D199" i="1"/>
  <c r="D165" i="1"/>
  <c r="D131" i="1"/>
  <c r="O344" i="1"/>
  <c r="O310" i="1"/>
  <c r="O276" i="1"/>
  <c r="O242" i="1"/>
  <c r="O199" i="1"/>
  <c r="O165" i="1"/>
  <c r="O131" i="1"/>
  <c r="O97" i="1"/>
  <c r="M344" i="1"/>
  <c r="M310" i="1"/>
  <c r="M276" i="1"/>
  <c r="M242" i="1"/>
  <c r="M199" i="1"/>
  <c r="M165" i="1"/>
  <c r="M131" i="1"/>
  <c r="M97" i="1"/>
  <c r="K344" i="1"/>
  <c r="K310" i="1"/>
  <c r="K276" i="1"/>
  <c r="K242" i="1"/>
  <c r="K199" i="1"/>
  <c r="K165" i="1"/>
  <c r="K131" i="1"/>
  <c r="K97" i="1"/>
  <c r="I344" i="1"/>
  <c r="I310" i="1"/>
  <c r="I276" i="1"/>
  <c r="I242" i="1"/>
  <c r="I199" i="1"/>
  <c r="I165" i="1"/>
  <c r="I131" i="1"/>
  <c r="I97" i="1"/>
  <c r="S344" i="1"/>
  <c r="S310" i="1"/>
  <c r="S276" i="1"/>
  <c r="S242" i="1"/>
  <c r="S199" i="1"/>
  <c r="S165" i="1"/>
  <c r="S131" i="1"/>
  <c r="S97" i="1"/>
  <c r="Q344" i="1"/>
  <c r="Q310" i="1"/>
  <c r="Q276" i="1"/>
  <c r="Q242" i="1"/>
  <c r="Q199" i="1"/>
  <c r="Q165" i="1"/>
  <c r="Q131" i="1"/>
  <c r="Q97" i="1"/>
  <c r="W344" i="1"/>
  <c r="W310" i="1"/>
  <c r="W276" i="1"/>
  <c r="W242" i="1"/>
  <c r="W199" i="1"/>
  <c r="W165" i="1"/>
  <c r="W131" i="1"/>
  <c r="W97" i="1"/>
  <c r="U344" i="1"/>
  <c r="U310" i="1"/>
  <c r="U276" i="1"/>
  <c r="U242" i="1"/>
  <c r="U199" i="1"/>
  <c r="U165" i="1"/>
  <c r="U131" i="1"/>
  <c r="U97" i="1"/>
  <c r="X344" i="1"/>
  <c r="X310" i="1"/>
  <c r="X276" i="1"/>
  <c r="X97" i="1"/>
  <c r="X242" i="1"/>
  <c r="X199" i="1"/>
  <c r="X165" i="1"/>
  <c r="X131" i="1"/>
  <c r="H345" i="1"/>
  <c r="H311" i="1"/>
  <c r="H277" i="1"/>
  <c r="H98" i="1"/>
  <c r="H243" i="1"/>
  <c r="H200" i="1"/>
  <c r="H166" i="1"/>
  <c r="H132" i="1"/>
  <c r="F345" i="1"/>
  <c r="F311" i="1"/>
  <c r="F277" i="1"/>
  <c r="F98" i="1"/>
  <c r="F243" i="1"/>
  <c r="F200" i="1"/>
  <c r="F166" i="1"/>
  <c r="F132" i="1"/>
  <c r="D345" i="1"/>
  <c r="D311" i="1"/>
  <c r="D277" i="1"/>
  <c r="D98" i="1"/>
  <c r="D243" i="1"/>
  <c r="D200" i="1"/>
  <c r="D166" i="1"/>
  <c r="D132" i="1"/>
  <c r="P345" i="1"/>
  <c r="P311" i="1"/>
  <c r="P277" i="1"/>
  <c r="P98" i="1"/>
  <c r="P243" i="1"/>
  <c r="P200" i="1"/>
  <c r="P166" i="1"/>
  <c r="P132" i="1"/>
  <c r="N345" i="1"/>
  <c r="N311" i="1"/>
  <c r="N277" i="1"/>
  <c r="N98" i="1"/>
  <c r="N243" i="1"/>
  <c r="N200" i="1"/>
  <c r="N166" i="1"/>
  <c r="N132" i="1"/>
  <c r="L345" i="1"/>
  <c r="L311" i="1"/>
  <c r="L277" i="1"/>
  <c r="L98" i="1"/>
  <c r="L243" i="1"/>
  <c r="L200" i="1"/>
  <c r="L166" i="1"/>
  <c r="L132" i="1"/>
  <c r="J345" i="1"/>
  <c r="J311" i="1"/>
  <c r="J277" i="1"/>
  <c r="J98" i="1"/>
  <c r="J243" i="1"/>
  <c r="J200" i="1"/>
  <c r="J166" i="1"/>
  <c r="J132" i="1"/>
  <c r="U345" i="1"/>
  <c r="U311" i="1"/>
  <c r="U277" i="1"/>
  <c r="U243" i="1"/>
  <c r="U200" i="1"/>
  <c r="U166" i="1"/>
  <c r="U132" i="1"/>
  <c r="U98" i="1"/>
  <c r="S345" i="1"/>
  <c r="S311" i="1"/>
  <c r="S277" i="1"/>
  <c r="S243" i="1"/>
  <c r="S200" i="1"/>
  <c r="S166" i="1"/>
  <c r="S132" i="1"/>
  <c r="S98" i="1"/>
  <c r="Q345" i="1"/>
  <c r="Q311" i="1"/>
  <c r="Q277" i="1"/>
  <c r="Q243" i="1"/>
  <c r="Q200" i="1"/>
  <c r="Q166" i="1"/>
  <c r="Q132" i="1"/>
  <c r="Q98" i="1"/>
  <c r="E794" i="1"/>
  <c r="E575" i="1"/>
  <c r="C794" i="1"/>
  <c r="C575" i="1"/>
  <c r="I794" i="1"/>
  <c r="I575" i="1"/>
  <c r="G794" i="1"/>
  <c r="G575" i="1"/>
  <c r="M794" i="1"/>
  <c r="M575" i="1"/>
  <c r="K794" i="1"/>
  <c r="K575" i="1"/>
  <c r="Q794" i="1"/>
  <c r="Q575" i="1"/>
  <c r="O794" i="1"/>
  <c r="O575" i="1"/>
  <c r="V794" i="1"/>
  <c r="V575" i="1"/>
  <c r="T794" i="1"/>
  <c r="T575" i="1"/>
  <c r="Y794" i="1"/>
  <c r="Y575" i="1"/>
  <c r="B795" i="1"/>
  <c r="B576" i="1"/>
  <c r="E795" i="1"/>
  <c r="E576" i="1"/>
  <c r="C795" i="1"/>
  <c r="C576" i="1"/>
  <c r="J795" i="1"/>
  <c r="J576" i="1"/>
  <c r="H795" i="1"/>
  <c r="H576" i="1"/>
  <c r="O795" i="1"/>
  <c r="O576" i="1"/>
  <c r="M795" i="1"/>
  <c r="M576" i="1"/>
  <c r="U795" i="1"/>
  <c r="U576" i="1"/>
  <c r="S795" i="1"/>
  <c r="S576" i="1"/>
  <c r="Q795" i="1"/>
  <c r="Q576" i="1"/>
  <c r="B796" i="1"/>
  <c r="B577" i="1"/>
  <c r="X795" i="1"/>
  <c r="X576" i="1"/>
  <c r="V795" i="1"/>
  <c r="V576" i="1"/>
  <c r="F796" i="1"/>
  <c r="F577" i="1"/>
  <c r="D796" i="1"/>
  <c r="D577" i="1"/>
  <c r="J796" i="1"/>
  <c r="J577" i="1"/>
  <c r="H796" i="1"/>
  <c r="H577" i="1"/>
  <c r="M796" i="1"/>
  <c r="M577" i="1"/>
  <c r="K796" i="1"/>
  <c r="K577" i="1"/>
  <c r="Q796" i="1"/>
  <c r="Q577" i="1"/>
  <c r="O796" i="1"/>
  <c r="O577" i="1"/>
  <c r="X796" i="1"/>
  <c r="X577" i="1"/>
  <c r="V796" i="1"/>
  <c r="V577" i="1"/>
  <c r="T796" i="1"/>
  <c r="T577" i="1"/>
  <c r="B797" i="1"/>
  <c r="B578" i="1"/>
  <c r="H797" i="1"/>
  <c r="H578" i="1"/>
  <c r="F797" i="1"/>
  <c r="F578" i="1"/>
  <c r="D797" i="1"/>
  <c r="D578" i="1"/>
  <c r="O797" i="1"/>
  <c r="O578" i="1"/>
  <c r="M797" i="1"/>
  <c r="M578" i="1"/>
  <c r="K797" i="1"/>
  <c r="K578" i="1"/>
  <c r="U797" i="1"/>
  <c r="U578" i="1"/>
  <c r="S797" i="1"/>
  <c r="S578" i="1"/>
  <c r="Q797" i="1"/>
  <c r="Q578" i="1"/>
  <c r="B798" i="1"/>
  <c r="B579" i="1"/>
  <c r="X797" i="1"/>
  <c r="X578" i="1"/>
  <c r="V797" i="1"/>
  <c r="V578" i="1"/>
  <c r="G798" i="1"/>
  <c r="G579" i="1"/>
  <c r="E798" i="1"/>
  <c r="E579" i="1"/>
  <c r="C798" i="1"/>
  <c r="C579" i="1"/>
  <c r="M798" i="1"/>
  <c r="M579" i="1"/>
  <c r="K798" i="1"/>
  <c r="K579" i="1"/>
  <c r="I798" i="1"/>
  <c r="I579" i="1"/>
  <c r="Q798" i="1"/>
  <c r="Q579" i="1"/>
  <c r="O798" i="1"/>
  <c r="O579" i="1"/>
  <c r="U798" i="1"/>
  <c r="U579" i="1"/>
  <c r="S798" i="1"/>
  <c r="S579" i="1"/>
  <c r="Y798" i="1"/>
  <c r="Y579" i="1"/>
  <c r="W798" i="1"/>
  <c r="W579" i="1"/>
  <c r="E799" i="1"/>
  <c r="E580" i="1"/>
  <c r="C799" i="1"/>
  <c r="C580" i="1"/>
  <c r="I799" i="1"/>
  <c r="I580" i="1"/>
  <c r="G799" i="1"/>
  <c r="G580" i="1"/>
  <c r="N799" i="1"/>
  <c r="N580" i="1"/>
  <c r="L799" i="1"/>
  <c r="L580" i="1"/>
  <c r="S799" i="1"/>
  <c r="S580" i="1"/>
  <c r="Q799" i="1"/>
  <c r="Q580" i="1"/>
  <c r="X799" i="1"/>
  <c r="X580" i="1"/>
  <c r="V799" i="1"/>
  <c r="V580" i="1"/>
  <c r="T799" i="1"/>
  <c r="T580" i="1"/>
  <c r="C800" i="1"/>
  <c r="C581" i="1"/>
  <c r="F800" i="1"/>
  <c r="F581" i="1"/>
  <c r="D800" i="1"/>
  <c r="D581" i="1"/>
  <c r="I800" i="1"/>
  <c r="I581" i="1"/>
  <c r="G800" i="1"/>
  <c r="G581" i="1"/>
  <c r="M800" i="1"/>
  <c r="M581" i="1"/>
  <c r="K800" i="1"/>
  <c r="K581" i="1"/>
  <c r="Q800" i="1"/>
  <c r="Q581" i="1"/>
  <c r="O800" i="1"/>
  <c r="O581" i="1"/>
  <c r="U800" i="1"/>
  <c r="U581" i="1"/>
  <c r="S800" i="1"/>
  <c r="S581" i="1"/>
  <c r="Y800" i="1"/>
  <c r="Y581" i="1"/>
  <c r="W800" i="1"/>
  <c r="W581" i="1"/>
  <c r="D801" i="1"/>
  <c r="D582" i="1"/>
  <c r="I801" i="1"/>
  <c r="I582" i="1"/>
  <c r="G801" i="1"/>
  <c r="G582" i="1"/>
  <c r="L801" i="1"/>
  <c r="L582" i="1"/>
  <c r="J801" i="1"/>
  <c r="J582" i="1"/>
  <c r="N801" i="1"/>
  <c r="N582" i="1"/>
  <c r="R801" i="1"/>
  <c r="R582" i="1"/>
  <c r="P801" i="1"/>
  <c r="P582" i="1"/>
  <c r="U801" i="1"/>
  <c r="U582" i="1"/>
  <c r="S801" i="1"/>
  <c r="S582" i="1"/>
  <c r="Y801" i="1"/>
  <c r="Y582" i="1"/>
  <c r="W801" i="1"/>
  <c r="W582" i="1"/>
  <c r="D802" i="1"/>
  <c r="D583" i="1"/>
  <c r="H802" i="1"/>
  <c r="H583" i="1"/>
  <c r="F802" i="1"/>
  <c r="F583" i="1"/>
  <c r="J802" i="1"/>
  <c r="J583" i="1"/>
  <c r="N802" i="1"/>
  <c r="N583" i="1"/>
  <c r="L802" i="1"/>
  <c r="L583" i="1"/>
  <c r="P802" i="1"/>
  <c r="P583" i="1"/>
  <c r="T802" i="1"/>
  <c r="T583" i="1"/>
  <c r="R802" i="1"/>
  <c r="R583" i="1"/>
  <c r="V802" i="1"/>
  <c r="V583" i="1"/>
  <c r="B803" i="1"/>
  <c r="B584" i="1"/>
  <c r="X802" i="1"/>
  <c r="X583" i="1"/>
  <c r="C803" i="1"/>
  <c r="C584" i="1"/>
  <c r="E803" i="1"/>
  <c r="E584" i="1"/>
  <c r="G803" i="1"/>
  <c r="G584" i="1"/>
  <c r="I803" i="1"/>
  <c r="I584" i="1"/>
  <c r="K803" i="1"/>
  <c r="K584" i="1"/>
  <c r="M803" i="1"/>
  <c r="M584" i="1"/>
  <c r="O803" i="1"/>
  <c r="O584" i="1"/>
  <c r="Q803" i="1"/>
  <c r="Q584" i="1"/>
  <c r="S803" i="1"/>
  <c r="S584" i="1"/>
  <c r="U803" i="1"/>
  <c r="U584" i="1"/>
  <c r="W803" i="1"/>
  <c r="W584" i="1"/>
  <c r="Y803" i="1"/>
  <c r="Y584" i="1"/>
  <c r="D804" i="1"/>
  <c r="D585" i="1"/>
  <c r="F804" i="1"/>
  <c r="F585" i="1"/>
  <c r="H804" i="1"/>
  <c r="H585" i="1"/>
  <c r="J804" i="1"/>
  <c r="J585" i="1"/>
  <c r="L804" i="1"/>
  <c r="L585" i="1"/>
  <c r="N804" i="1"/>
  <c r="N585" i="1"/>
  <c r="B122" i="1"/>
  <c r="B335" i="1"/>
  <c r="B301" i="1"/>
  <c r="B267" i="1"/>
  <c r="B233" i="1"/>
  <c r="B190" i="1"/>
  <c r="B156" i="1"/>
  <c r="B88" i="1"/>
  <c r="I335" i="1"/>
  <c r="I301" i="1"/>
  <c r="I267" i="1"/>
  <c r="I233" i="1"/>
  <c r="I190" i="1"/>
  <c r="I156" i="1"/>
  <c r="I122" i="1"/>
  <c r="I88" i="1"/>
  <c r="G335" i="1"/>
  <c r="G301" i="1"/>
  <c r="G267" i="1"/>
  <c r="G233" i="1"/>
  <c r="G190" i="1"/>
  <c r="G156" i="1"/>
  <c r="G122" i="1"/>
  <c r="G88" i="1"/>
  <c r="E335" i="1"/>
  <c r="E301" i="1"/>
  <c r="E88" i="1"/>
  <c r="E267" i="1"/>
  <c r="E233" i="1"/>
  <c r="E190" i="1"/>
  <c r="E156" i="1"/>
  <c r="E122" i="1"/>
  <c r="C335" i="1"/>
  <c r="C301" i="1"/>
  <c r="C88" i="1"/>
  <c r="C267" i="1"/>
  <c r="C233" i="1"/>
  <c r="C190" i="1"/>
  <c r="C156" i="1"/>
  <c r="C122" i="1"/>
  <c r="O335" i="1"/>
  <c r="O301" i="1"/>
  <c r="O267" i="1"/>
  <c r="O233" i="1"/>
  <c r="O190" i="1"/>
  <c r="O156" i="1"/>
  <c r="O122" i="1"/>
  <c r="O88" i="1"/>
  <c r="M335" i="1"/>
  <c r="M301" i="1"/>
  <c r="M267" i="1"/>
  <c r="M233" i="1"/>
  <c r="M190" i="1"/>
  <c r="M156" i="1"/>
  <c r="M122" i="1"/>
  <c r="M88" i="1"/>
  <c r="K335" i="1"/>
  <c r="K301" i="1"/>
  <c r="K267" i="1"/>
  <c r="K233" i="1"/>
  <c r="K190" i="1"/>
  <c r="K156" i="1"/>
  <c r="K122" i="1"/>
  <c r="K88" i="1"/>
  <c r="S335" i="1"/>
  <c r="S301" i="1"/>
  <c r="S267" i="1"/>
  <c r="S233" i="1"/>
  <c r="S190" i="1"/>
  <c r="S156" i="1"/>
  <c r="S122" i="1"/>
  <c r="S88" i="1"/>
  <c r="Q335" i="1"/>
  <c r="Q301" i="1"/>
  <c r="Q267" i="1"/>
  <c r="Q233" i="1"/>
  <c r="Q190" i="1"/>
  <c r="Q156" i="1"/>
  <c r="Q122" i="1"/>
  <c r="Q88" i="1"/>
  <c r="V335" i="1"/>
  <c r="V301" i="1"/>
  <c r="V267" i="1"/>
  <c r="V233" i="1"/>
  <c r="V190" i="1"/>
  <c r="V156" i="1"/>
  <c r="V122" i="1"/>
  <c r="V88" i="1"/>
  <c r="X335" i="1"/>
  <c r="X301" i="1"/>
  <c r="X267" i="1"/>
  <c r="X233" i="1"/>
  <c r="X190" i="1"/>
  <c r="X156" i="1"/>
  <c r="X122" i="1"/>
  <c r="X88" i="1"/>
  <c r="B336" i="1"/>
  <c r="B302" i="1"/>
  <c r="B268" i="1"/>
  <c r="B89" i="1"/>
  <c r="B234" i="1"/>
  <c r="B191" i="1"/>
  <c r="B157" i="1"/>
  <c r="B123" i="1"/>
  <c r="G336" i="1"/>
  <c r="G302" i="1"/>
  <c r="G268" i="1"/>
  <c r="G234" i="1"/>
  <c r="G191" i="1"/>
  <c r="G157" i="1"/>
  <c r="G123" i="1"/>
  <c r="G89" i="1"/>
  <c r="E336" i="1"/>
  <c r="E302" i="1"/>
  <c r="E268" i="1"/>
  <c r="E234" i="1"/>
  <c r="E191" i="1"/>
  <c r="E157" i="1"/>
  <c r="E123" i="1"/>
  <c r="E89" i="1"/>
  <c r="C336" i="1"/>
  <c r="C302" i="1"/>
  <c r="C268" i="1"/>
  <c r="C234" i="1"/>
  <c r="C191" i="1"/>
  <c r="C157" i="1"/>
  <c r="C123" i="1"/>
  <c r="C89" i="1"/>
  <c r="J336" i="1"/>
  <c r="J302" i="1"/>
  <c r="J268" i="1"/>
  <c r="J89" i="1"/>
  <c r="J234" i="1"/>
  <c r="J191" i="1"/>
  <c r="J157" i="1"/>
  <c r="J123" i="1"/>
  <c r="N336" i="1"/>
  <c r="N302" i="1"/>
  <c r="N268" i="1"/>
  <c r="N89" i="1"/>
  <c r="N234" i="1"/>
  <c r="N191" i="1"/>
  <c r="N157" i="1"/>
  <c r="N123" i="1"/>
  <c r="L336" i="1"/>
  <c r="L302" i="1"/>
  <c r="L268" i="1"/>
  <c r="L89" i="1"/>
  <c r="L234" i="1"/>
  <c r="L191" i="1"/>
  <c r="L157" i="1"/>
  <c r="L123" i="1"/>
  <c r="Q336" i="1"/>
  <c r="Q302" i="1"/>
  <c r="Q268" i="1"/>
  <c r="Q234" i="1"/>
  <c r="Q191" i="1"/>
  <c r="Q157" i="1"/>
  <c r="Q123" i="1"/>
  <c r="Q89" i="1"/>
  <c r="O336" i="1"/>
  <c r="O302" i="1"/>
  <c r="O268" i="1"/>
  <c r="O234" i="1"/>
  <c r="O191" i="1"/>
  <c r="O157" i="1"/>
  <c r="O123" i="1"/>
  <c r="O89" i="1"/>
  <c r="V336" i="1"/>
  <c r="V302" i="1"/>
  <c r="V268" i="1"/>
  <c r="V89" i="1"/>
  <c r="V234" i="1"/>
  <c r="V191" i="1"/>
  <c r="V157" i="1"/>
  <c r="V123" i="1"/>
  <c r="T336" i="1"/>
  <c r="T302" i="1"/>
  <c r="T268" i="1"/>
  <c r="T89" i="1"/>
  <c r="T234" i="1"/>
  <c r="T191" i="1"/>
  <c r="T157" i="1"/>
  <c r="T123" i="1"/>
  <c r="B337" i="1"/>
  <c r="B303" i="1"/>
  <c r="B269" i="1"/>
  <c r="B90" i="1"/>
  <c r="B235" i="1"/>
  <c r="B192" i="1"/>
  <c r="B158" i="1"/>
  <c r="B124" i="1"/>
  <c r="X336" i="1"/>
  <c r="X302" i="1"/>
  <c r="X268" i="1"/>
  <c r="X89" i="1"/>
  <c r="X234" i="1"/>
  <c r="X191" i="1"/>
  <c r="X157" i="1"/>
  <c r="X123" i="1"/>
  <c r="D337" i="1"/>
  <c r="D303" i="1"/>
  <c r="D269" i="1"/>
  <c r="D90" i="1"/>
  <c r="D235" i="1"/>
  <c r="D192" i="1"/>
  <c r="D158" i="1"/>
  <c r="D124" i="1"/>
  <c r="H337" i="1"/>
  <c r="H303" i="1"/>
  <c r="H269" i="1"/>
  <c r="H90" i="1"/>
  <c r="H235" i="1"/>
  <c r="H192" i="1"/>
  <c r="H158" i="1"/>
  <c r="H124" i="1"/>
  <c r="F337" i="1"/>
  <c r="F303" i="1"/>
  <c r="F269" i="1"/>
  <c r="F90" i="1"/>
  <c r="F235" i="1"/>
  <c r="F192" i="1"/>
  <c r="F158" i="1"/>
  <c r="F124" i="1"/>
  <c r="J337" i="1"/>
  <c r="J303" i="1"/>
  <c r="J269" i="1"/>
  <c r="J90" i="1"/>
  <c r="J235" i="1"/>
  <c r="J192" i="1"/>
  <c r="J158" i="1"/>
  <c r="J124" i="1"/>
  <c r="O337" i="1"/>
  <c r="O303" i="1"/>
  <c r="O269" i="1"/>
  <c r="O235" i="1"/>
  <c r="O192" i="1"/>
  <c r="O158" i="1"/>
  <c r="O124" i="1"/>
  <c r="O90" i="1"/>
  <c r="M337" i="1"/>
  <c r="M303" i="1"/>
  <c r="M269" i="1"/>
  <c r="M235" i="1"/>
  <c r="M192" i="1"/>
  <c r="M158" i="1"/>
  <c r="M124" i="1"/>
  <c r="M90" i="1"/>
  <c r="R337" i="1"/>
  <c r="R303" i="1"/>
  <c r="R269" i="1"/>
  <c r="R90" i="1"/>
  <c r="R235" i="1"/>
  <c r="R192" i="1"/>
  <c r="R158" i="1"/>
  <c r="R124" i="1"/>
  <c r="P337" i="1"/>
  <c r="P303" i="1"/>
  <c r="P269" i="1"/>
  <c r="P90" i="1"/>
  <c r="P235" i="1"/>
  <c r="P192" i="1"/>
  <c r="P158" i="1"/>
  <c r="P124" i="1"/>
  <c r="U337" i="1"/>
  <c r="U303" i="1"/>
  <c r="U269" i="1"/>
  <c r="U235" i="1"/>
  <c r="U192" i="1"/>
  <c r="U158" i="1"/>
  <c r="U124" i="1"/>
  <c r="U90" i="1"/>
  <c r="S337" i="1"/>
  <c r="S303" i="1"/>
  <c r="S269" i="1"/>
  <c r="S235" i="1"/>
  <c r="S192" i="1"/>
  <c r="S158" i="1"/>
  <c r="S124" i="1"/>
  <c r="S90" i="1"/>
  <c r="Y337" i="1"/>
  <c r="Y303" i="1"/>
  <c r="Y269" i="1"/>
  <c r="Y235" i="1"/>
  <c r="Y192" i="1"/>
  <c r="Y158" i="1"/>
  <c r="Y124" i="1"/>
  <c r="Y90" i="1"/>
  <c r="W337" i="1"/>
  <c r="W303" i="1"/>
  <c r="W269" i="1"/>
  <c r="W235" i="1"/>
  <c r="W192" i="1"/>
  <c r="W158" i="1"/>
  <c r="W124" i="1"/>
  <c r="W90" i="1"/>
  <c r="H338" i="1"/>
  <c r="H304" i="1"/>
  <c r="H270" i="1"/>
  <c r="H91" i="1"/>
  <c r="H236" i="1"/>
  <c r="H193" i="1"/>
  <c r="H159" i="1"/>
  <c r="H125" i="1"/>
  <c r="F338" i="1"/>
  <c r="F304" i="1"/>
  <c r="F270" i="1"/>
  <c r="F91" i="1"/>
  <c r="F236" i="1"/>
  <c r="F193" i="1"/>
  <c r="F159" i="1"/>
  <c r="F125" i="1"/>
  <c r="D338" i="1"/>
  <c r="D304" i="1"/>
  <c r="D270" i="1"/>
  <c r="D91" i="1"/>
  <c r="D236" i="1"/>
  <c r="D193" i="1"/>
  <c r="D159" i="1"/>
  <c r="D125" i="1"/>
  <c r="M338" i="1"/>
  <c r="M304" i="1"/>
  <c r="M270" i="1"/>
  <c r="M236" i="1"/>
  <c r="M193" i="1"/>
  <c r="M159" i="1"/>
  <c r="M125" i="1"/>
  <c r="M91" i="1"/>
  <c r="K338" i="1"/>
  <c r="K304" i="1"/>
  <c r="K270" i="1"/>
  <c r="K236" i="1"/>
  <c r="K193" i="1"/>
  <c r="K159" i="1"/>
  <c r="K125" i="1"/>
  <c r="K91" i="1"/>
  <c r="R338" i="1"/>
  <c r="R304" i="1"/>
  <c r="R270" i="1"/>
  <c r="R91" i="1"/>
  <c r="R236" i="1"/>
  <c r="R193" i="1"/>
  <c r="R159" i="1"/>
  <c r="R125" i="1"/>
  <c r="P338" i="1"/>
  <c r="P304" i="1"/>
  <c r="P270" i="1"/>
  <c r="P91" i="1"/>
  <c r="P236" i="1"/>
  <c r="P193" i="1"/>
  <c r="P159" i="1"/>
  <c r="P125" i="1"/>
  <c r="N338" i="1"/>
  <c r="N304" i="1"/>
  <c r="N270" i="1"/>
  <c r="N91" i="1"/>
  <c r="N236" i="1"/>
  <c r="N193" i="1"/>
  <c r="N159" i="1"/>
  <c r="N125" i="1"/>
  <c r="T338" i="1"/>
  <c r="T304" i="1"/>
  <c r="T270" i="1"/>
  <c r="T91" i="1"/>
  <c r="T236" i="1"/>
  <c r="T193" i="1"/>
  <c r="T159" i="1"/>
  <c r="T125" i="1"/>
  <c r="B339" i="1"/>
  <c r="B305" i="1"/>
  <c r="B271" i="1"/>
  <c r="B92" i="1"/>
  <c r="B237" i="1"/>
  <c r="B194" i="1"/>
  <c r="B160" i="1"/>
  <c r="B126" i="1"/>
  <c r="X338" i="1"/>
  <c r="X304" i="1"/>
  <c r="X270" i="1"/>
  <c r="X91" i="1"/>
  <c r="X236" i="1"/>
  <c r="X193" i="1"/>
  <c r="X159" i="1"/>
  <c r="X125" i="1"/>
  <c r="V338" i="1"/>
  <c r="V304" i="1"/>
  <c r="V270" i="1"/>
  <c r="V91" i="1"/>
  <c r="V236" i="1"/>
  <c r="V193" i="1"/>
  <c r="V159" i="1"/>
  <c r="V125" i="1"/>
  <c r="F339" i="1"/>
  <c r="F305" i="1"/>
  <c r="F271" i="1"/>
  <c r="F92" i="1"/>
  <c r="F237" i="1"/>
  <c r="F194" i="1"/>
  <c r="F160" i="1"/>
  <c r="F126" i="1"/>
  <c r="D339" i="1"/>
  <c r="D305" i="1"/>
  <c r="D271" i="1"/>
  <c r="D92" i="1"/>
  <c r="D237" i="1"/>
  <c r="D194" i="1"/>
  <c r="D160" i="1"/>
  <c r="D126" i="1"/>
  <c r="M339" i="1"/>
  <c r="M305" i="1"/>
  <c r="M271" i="1"/>
  <c r="M237" i="1"/>
  <c r="M194" i="1"/>
  <c r="M160" i="1"/>
  <c r="M126" i="1"/>
  <c r="M92" i="1"/>
  <c r="K339" i="1"/>
  <c r="K305" i="1"/>
  <c r="K271" i="1"/>
  <c r="K237" i="1"/>
  <c r="K194" i="1"/>
  <c r="K160" i="1"/>
  <c r="K126" i="1"/>
  <c r="K92" i="1"/>
  <c r="I339" i="1"/>
  <c r="I305" i="1"/>
  <c r="I271" i="1"/>
  <c r="I237" i="1"/>
  <c r="I194" i="1"/>
  <c r="I160" i="1"/>
  <c r="I126" i="1"/>
  <c r="I92" i="1"/>
  <c r="T339" i="1"/>
  <c r="T305" i="1"/>
  <c r="T271" i="1"/>
  <c r="T92" i="1"/>
  <c r="T237" i="1"/>
  <c r="T194" i="1"/>
  <c r="T160" i="1"/>
  <c r="T126" i="1"/>
  <c r="R339" i="1"/>
  <c r="R305" i="1"/>
  <c r="R271" i="1"/>
  <c r="R92" i="1"/>
  <c r="R237" i="1"/>
  <c r="R194" i="1"/>
  <c r="R160" i="1"/>
  <c r="R126" i="1"/>
  <c r="P339" i="1"/>
  <c r="P305" i="1"/>
  <c r="P271" i="1"/>
  <c r="P92" i="1"/>
  <c r="P237" i="1"/>
  <c r="P194" i="1"/>
  <c r="P160" i="1"/>
  <c r="P126" i="1"/>
  <c r="N339" i="1"/>
  <c r="N305" i="1"/>
  <c r="N271" i="1"/>
  <c r="N92" i="1"/>
  <c r="N237" i="1"/>
  <c r="N194" i="1"/>
  <c r="N160" i="1"/>
  <c r="N126" i="1"/>
  <c r="Y339" i="1"/>
  <c r="Y305" i="1"/>
  <c r="Y271" i="1"/>
  <c r="Y237" i="1"/>
  <c r="Y194" i="1"/>
  <c r="Y160" i="1"/>
  <c r="Y126" i="1"/>
  <c r="Y92" i="1"/>
  <c r="W339" i="1"/>
  <c r="W305" i="1"/>
  <c r="W271" i="1"/>
  <c r="W237" i="1"/>
  <c r="W194" i="1"/>
  <c r="W160" i="1"/>
  <c r="W126" i="1"/>
  <c r="W92" i="1"/>
  <c r="U339" i="1"/>
  <c r="U305" i="1"/>
  <c r="U271" i="1"/>
  <c r="U237" i="1"/>
  <c r="U194" i="1"/>
  <c r="U160" i="1"/>
  <c r="U126" i="1"/>
  <c r="U92" i="1"/>
  <c r="I340" i="1"/>
  <c r="I306" i="1"/>
  <c r="I272" i="1"/>
  <c r="I238" i="1"/>
  <c r="I195" i="1"/>
  <c r="I161" i="1"/>
  <c r="I127" i="1"/>
  <c r="I93" i="1"/>
  <c r="G340" i="1"/>
  <c r="G306" i="1"/>
  <c r="G272" i="1"/>
  <c r="G238" i="1"/>
  <c r="G195" i="1"/>
  <c r="G161" i="1"/>
  <c r="G127" i="1"/>
  <c r="G93" i="1"/>
  <c r="E340" i="1"/>
  <c r="E306" i="1"/>
  <c r="E272" i="1"/>
  <c r="E238" i="1"/>
  <c r="E195" i="1"/>
  <c r="E161" i="1"/>
  <c r="E127" i="1"/>
  <c r="E93" i="1"/>
  <c r="C340" i="1"/>
  <c r="C306" i="1"/>
  <c r="C272" i="1"/>
  <c r="C238" i="1"/>
  <c r="C195" i="1"/>
  <c r="C161" i="1"/>
  <c r="C127" i="1"/>
  <c r="C93" i="1"/>
  <c r="N340" i="1"/>
  <c r="N306" i="1"/>
  <c r="N272" i="1"/>
  <c r="N93" i="1"/>
  <c r="N238" i="1"/>
  <c r="N195" i="1"/>
  <c r="N161" i="1"/>
  <c r="N127" i="1"/>
  <c r="L340" i="1"/>
  <c r="L306" i="1"/>
  <c r="L272" i="1"/>
  <c r="L93" i="1"/>
  <c r="L238" i="1"/>
  <c r="L195" i="1"/>
  <c r="L161" i="1"/>
  <c r="L127" i="1"/>
  <c r="S340" i="1"/>
  <c r="S306" i="1"/>
  <c r="S272" i="1"/>
  <c r="S238" i="1"/>
  <c r="S195" i="1"/>
  <c r="S161" i="1"/>
  <c r="S127" i="1"/>
  <c r="S93" i="1"/>
  <c r="Q340" i="1"/>
  <c r="Q306" i="1"/>
  <c r="Q272" i="1"/>
  <c r="Q238" i="1"/>
  <c r="Q195" i="1"/>
  <c r="Q161" i="1"/>
  <c r="Q127" i="1"/>
  <c r="Q93" i="1"/>
  <c r="W340" i="1"/>
  <c r="W306" i="1"/>
  <c r="W272" i="1"/>
  <c r="W238" i="1"/>
  <c r="W195" i="1"/>
  <c r="W161" i="1"/>
  <c r="W127" i="1"/>
  <c r="W93" i="1"/>
  <c r="U340" i="1"/>
  <c r="U306" i="1"/>
  <c r="U272" i="1"/>
  <c r="U238" i="1"/>
  <c r="U195" i="1"/>
  <c r="U161" i="1"/>
  <c r="U127" i="1"/>
  <c r="U93" i="1"/>
  <c r="B341" i="1"/>
  <c r="B307" i="1"/>
  <c r="B273" i="1"/>
  <c r="B94" i="1"/>
  <c r="B239" i="1"/>
  <c r="B196" i="1"/>
  <c r="B162" i="1"/>
  <c r="B128" i="1"/>
  <c r="X340" i="1"/>
  <c r="X306" i="1"/>
  <c r="X272" i="1"/>
  <c r="X93" i="1"/>
  <c r="X238" i="1"/>
  <c r="X195" i="1"/>
  <c r="X161" i="1"/>
  <c r="X127" i="1"/>
  <c r="H341" i="1"/>
  <c r="H307" i="1"/>
  <c r="H273" i="1"/>
  <c r="H94" i="1"/>
  <c r="H239" i="1"/>
  <c r="H196" i="1"/>
  <c r="H162" i="1"/>
  <c r="H128" i="1"/>
  <c r="F341" i="1"/>
  <c r="F307" i="1"/>
  <c r="F273" i="1"/>
  <c r="F94" i="1"/>
  <c r="F239" i="1"/>
  <c r="F196" i="1"/>
  <c r="F162" i="1"/>
  <c r="F128" i="1"/>
  <c r="D341" i="1"/>
  <c r="D307" i="1"/>
  <c r="D273" i="1"/>
  <c r="D94" i="1"/>
  <c r="D239" i="1"/>
  <c r="D196" i="1"/>
  <c r="D162" i="1"/>
  <c r="D128" i="1"/>
  <c r="L341" i="1"/>
  <c r="L307" i="1"/>
  <c r="L273" i="1"/>
  <c r="L94" i="1"/>
  <c r="L239" i="1"/>
  <c r="L196" i="1"/>
  <c r="L162" i="1"/>
  <c r="L128" i="1"/>
  <c r="J341" i="1"/>
  <c r="J307" i="1"/>
  <c r="J273" i="1"/>
  <c r="J94" i="1"/>
  <c r="J239" i="1"/>
  <c r="J196" i="1"/>
  <c r="J162" i="1"/>
  <c r="J128" i="1"/>
  <c r="O341" i="1"/>
  <c r="O307" i="1"/>
  <c r="O273" i="1"/>
  <c r="O239" i="1"/>
  <c r="O196" i="1"/>
  <c r="O162" i="1"/>
  <c r="O128" i="1"/>
  <c r="O94" i="1"/>
  <c r="M341" i="1"/>
  <c r="M307" i="1"/>
  <c r="M273" i="1"/>
  <c r="M239" i="1"/>
  <c r="M196" i="1"/>
  <c r="M162" i="1"/>
  <c r="M128" i="1"/>
  <c r="M94" i="1"/>
  <c r="R341" i="1"/>
  <c r="R307" i="1"/>
  <c r="R273" i="1"/>
  <c r="R94" i="1"/>
  <c r="R239" i="1"/>
  <c r="R196" i="1"/>
  <c r="R162" i="1"/>
  <c r="R128" i="1"/>
  <c r="Y341" i="1"/>
  <c r="Y307" i="1"/>
  <c r="Y273" i="1"/>
  <c r="Y239" i="1"/>
  <c r="Y196" i="1"/>
  <c r="Y162" i="1"/>
  <c r="Y128" i="1"/>
  <c r="Y94" i="1"/>
  <c r="W341" i="1"/>
  <c r="W307" i="1"/>
  <c r="W273" i="1"/>
  <c r="W239" i="1"/>
  <c r="W196" i="1"/>
  <c r="W162" i="1"/>
  <c r="W128" i="1"/>
  <c r="W94" i="1"/>
  <c r="U341" i="1"/>
  <c r="U307" i="1"/>
  <c r="U273" i="1"/>
  <c r="U239" i="1"/>
  <c r="U196" i="1"/>
  <c r="U162" i="1"/>
  <c r="U128" i="1"/>
  <c r="U94" i="1"/>
  <c r="B342" i="1"/>
  <c r="B308" i="1"/>
  <c r="B274" i="1"/>
  <c r="B95" i="1"/>
  <c r="B240" i="1"/>
  <c r="B197" i="1"/>
  <c r="B163" i="1"/>
  <c r="B129" i="1"/>
  <c r="E342" i="1"/>
  <c r="E308" i="1"/>
  <c r="E274" i="1"/>
  <c r="E240" i="1"/>
  <c r="E197" i="1"/>
  <c r="E163" i="1"/>
  <c r="E129" i="1"/>
  <c r="E95" i="1"/>
  <c r="C342" i="1"/>
  <c r="C308" i="1"/>
  <c r="C274" i="1"/>
  <c r="C240" i="1"/>
  <c r="C197" i="1"/>
  <c r="C163" i="1"/>
  <c r="C129" i="1"/>
  <c r="C95" i="1"/>
  <c r="H342" i="1"/>
  <c r="H308" i="1"/>
  <c r="H274" i="1"/>
  <c r="H95" i="1"/>
  <c r="H240" i="1"/>
  <c r="H197" i="1"/>
  <c r="H163" i="1"/>
  <c r="H129" i="1"/>
  <c r="M342" i="1"/>
  <c r="M308" i="1"/>
  <c r="M274" i="1"/>
  <c r="M240" i="1"/>
  <c r="M197" i="1"/>
  <c r="M163" i="1"/>
  <c r="M129" i="1"/>
  <c r="M95" i="1"/>
  <c r="K342" i="1"/>
  <c r="K308" i="1"/>
  <c r="K274" i="1"/>
  <c r="K240" i="1"/>
  <c r="K197" i="1"/>
  <c r="K163" i="1"/>
  <c r="K129" i="1"/>
  <c r="K95" i="1"/>
  <c r="Q342" i="1"/>
  <c r="Q308" i="1"/>
  <c r="Q274" i="1"/>
  <c r="Q240" i="1"/>
  <c r="Q197" i="1"/>
  <c r="Q163" i="1"/>
  <c r="Q129" i="1"/>
  <c r="Q95" i="1"/>
  <c r="O342" i="1"/>
  <c r="O308" i="1"/>
  <c r="O274" i="1"/>
  <c r="O240" i="1"/>
  <c r="O197" i="1"/>
  <c r="O163" i="1"/>
  <c r="O129" i="1"/>
  <c r="O95" i="1"/>
  <c r="U342" i="1"/>
  <c r="U308" i="1"/>
  <c r="U274" i="1"/>
  <c r="U240" i="1"/>
  <c r="U197" i="1"/>
  <c r="U163" i="1"/>
  <c r="U129" i="1"/>
  <c r="U95" i="1"/>
  <c r="S342" i="1"/>
  <c r="S308" i="1"/>
  <c r="S274" i="1"/>
  <c r="S240" i="1"/>
  <c r="S197" i="1"/>
  <c r="S163" i="1"/>
  <c r="S129" i="1"/>
  <c r="S95" i="1"/>
  <c r="X342" i="1"/>
  <c r="X308" i="1"/>
  <c r="X274" i="1"/>
  <c r="X95" i="1"/>
  <c r="X240" i="1"/>
  <c r="X197" i="1"/>
  <c r="X163" i="1"/>
  <c r="X129" i="1"/>
  <c r="V342" i="1"/>
  <c r="V308" i="1"/>
  <c r="V274" i="1"/>
  <c r="V95" i="1"/>
  <c r="V240" i="1"/>
  <c r="V197" i="1"/>
  <c r="V163" i="1"/>
  <c r="V129" i="1"/>
  <c r="B343" i="1"/>
  <c r="B309" i="1"/>
  <c r="B275" i="1"/>
  <c r="B96" i="1"/>
  <c r="B241" i="1"/>
  <c r="B198" i="1"/>
  <c r="B164" i="1"/>
  <c r="B130" i="1"/>
  <c r="D343" i="1"/>
  <c r="D309" i="1"/>
  <c r="D275" i="1"/>
  <c r="D96" i="1"/>
  <c r="D241" i="1"/>
  <c r="D198" i="1"/>
  <c r="D164" i="1"/>
  <c r="D130" i="1"/>
  <c r="H343" i="1"/>
  <c r="H309" i="1"/>
  <c r="H275" i="1"/>
  <c r="H96" i="1"/>
  <c r="H241" i="1"/>
  <c r="H198" i="1"/>
  <c r="H164" i="1"/>
  <c r="H130" i="1"/>
  <c r="F343" i="1"/>
  <c r="F309" i="1"/>
  <c r="F275" i="1"/>
  <c r="F96" i="1"/>
  <c r="F241" i="1"/>
  <c r="F198" i="1"/>
  <c r="F164" i="1"/>
  <c r="F130" i="1"/>
  <c r="J343" i="1"/>
  <c r="J309" i="1"/>
  <c r="J275" i="1"/>
  <c r="J96" i="1"/>
  <c r="J241" i="1"/>
  <c r="J198" i="1"/>
  <c r="J164" i="1"/>
  <c r="J130" i="1"/>
  <c r="M343" i="1"/>
  <c r="M309" i="1"/>
  <c r="M275" i="1"/>
  <c r="M241" i="1"/>
  <c r="M198" i="1"/>
  <c r="M164" i="1"/>
  <c r="M130" i="1"/>
  <c r="M96" i="1"/>
  <c r="R343" i="1"/>
  <c r="R309" i="1"/>
  <c r="R275" i="1"/>
  <c r="R96" i="1"/>
  <c r="R241" i="1"/>
  <c r="R198" i="1"/>
  <c r="R164" i="1"/>
  <c r="R130" i="1"/>
  <c r="P343" i="1"/>
  <c r="P309" i="1"/>
  <c r="P275" i="1"/>
  <c r="P96" i="1"/>
  <c r="P241" i="1"/>
  <c r="P198" i="1"/>
  <c r="P164" i="1"/>
  <c r="P130" i="1"/>
  <c r="N343" i="1"/>
  <c r="N309" i="1"/>
  <c r="N275" i="1"/>
  <c r="N96" i="1"/>
  <c r="N241" i="1"/>
  <c r="N198" i="1"/>
  <c r="N164" i="1"/>
  <c r="N130" i="1"/>
  <c r="U343" i="1"/>
  <c r="U309" i="1"/>
  <c r="U275" i="1"/>
  <c r="U241" i="1"/>
  <c r="U198" i="1"/>
  <c r="U164" i="1"/>
  <c r="U130" i="1"/>
  <c r="U96" i="1"/>
  <c r="S343" i="1"/>
  <c r="S309" i="1"/>
  <c r="S275" i="1"/>
  <c r="S241" i="1"/>
  <c r="S198" i="1"/>
  <c r="S164" i="1"/>
  <c r="S130" i="1"/>
  <c r="S96" i="1"/>
  <c r="W343" i="1"/>
  <c r="W309" i="1"/>
  <c r="W275" i="1"/>
  <c r="W241" i="1"/>
  <c r="W198" i="1"/>
  <c r="W164" i="1"/>
  <c r="W130" i="1"/>
  <c r="W96" i="1"/>
  <c r="B344" i="1"/>
  <c r="B310" i="1"/>
  <c r="B276" i="1"/>
  <c r="B97" i="1"/>
  <c r="B242" i="1"/>
  <c r="B199" i="1"/>
  <c r="B165" i="1"/>
  <c r="B131" i="1"/>
  <c r="G344" i="1"/>
  <c r="G310" i="1"/>
  <c r="G276" i="1"/>
  <c r="G242" i="1"/>
  <c r="G199" i="1"/>
  <c r="G165" i="1"/>
  <c r="G131" i="1"/>
  <c r="G97" i="1"/>
  <c r="E344" i="1"/>
  <c r="E310" i="1"/>
  <c r="E276" i="1"/>
  <c r="E242" i="1"/>
  <c r="E199" i="1"/>
  <c r="E165" i="1"/>
  <c r="E131" i="1"/>
  <c r="E97" i="1"/>
  <c r="C344" i="1"/>
  <c r="C310" i="1"/>
  <c r="C276" i="1"/>
  <c r="C242" i="1"/>
  <c r="C199" i="1"/>
  <c r="C165" i="1"/>
  <c r="C131" i="1"/>
  <c r="C97" i="1"/>
  <c r="N344" i="1"/>
  <c r="N310" i="1"/>
  <c r="N276" i="1"/>
  <c r="N97" i="1"/>
  <c r="N242" i="1"/>
  <c r="N199" i="1"/>
  <c r="N165" i="1"/>
  <c r="N131" i="1"/>
  <c r="L344" i="1"/>
  <c r="L310" i="1"/>
  <c r="L276" i="1"/>
  <c r="L97" i="1"/>
  <c r="L242" i="1"/>
  <c r="L199" i="1"/>
  <c r="L165" i="1"/>
  <c r="L131" i="1"/>
  <c r="J344" i="1"/>
  <c r="J310" i="1"/>
  <c r="J276" i="1"/>
  <c r="J97" i="1"/>
  <c r="J242" i="1"/>
  <c r="J199" i="1"/>
  <c r="J165" i="1"/>
  <c r="J131" i="1"/>
  <c r="T344" i="1"/>
  <c r="T310" i="1"/>
  <c r="T276" i="1"/>
  <c r="T97" i="1"/>
  <c r="T242" i="1"/>
  <c r="T199" i="1"/>
  <c r="T165" i="1"/>
  <c r="T131" i="1"/>
  <c r="R344" i="1"/>
  <c r="R310" i="1"/>
  <c r="R276" i="1"/>
  <c r="R97" i="1"/>
  <c r="R242" i="1"/>
  <c r="R199" i="1"/>
  <c r="R165" i="1"/>
  <c r="R131" i="1"/>
  <c r="P344" i="1"/>
  <c r="P310" i="1"/>
  <c r="P276" i="1"/>
  <c r="P97" i="1"/>
  <c r="P242" i="1"/>
  <c r="P199" i="1"/>
  <c r="P165" i="1"/>
  <c r="P131" i="1"/>
  <c r="V344" i="1"/>
  <c r="V310" i="1"/>
  <c r="V276" i="1"/>
  <c r="V97" i="1"/>
  <c r="V242" i="1"/>
  <c r="V199" i="1"/>
  <c r="V165" i="1"/>
  <c r="V131" i="1"/>
  <c r="Y344" i="1"/>
  <c r="Y310" i="1"/>
  <c r="Y276" i="1"/>
  <c r="Y242" i="1"/>
  <c r="Y199" i="1"/>
  <c r="Y165" i="1"/>
  <c r="Y131" i="1"/>
  <c r="Y97" i="1"/>
  <c r="B345" i="1"/>
  <c r="B311" i="1"/>
  <c r="B277" i="1"/>
  <c r="B98" i="1"/>
  <c r="B243" i="1"/>
  <c r="B200" i="1"/>
  <c r="B166" i="1"/>
  <c r="B132" i="1"/>
  <c r="G345" i="1"/>
  <c r="G311" i="1"/>
  <c r="G277" i="1"/>
  <c r="G243" i="1"/>
  <c r="G200" i="1"/>
  <c r="G166" i="1"/>
  <c r="G132" i="1"/>
  <c r="G98" i="1"/>
  <c r="E345" i="1"/>
  <c r="E311" i="1"/>
  <c r="E277" i="1"/>
  <c r="E243" i="1"/>
  <c r="E200" i="1"/>
  <c r="E166" i="1"/>
  <c r="E132" i="1"/>
  <c r="E98" i="1"/>
  <c r="C345" i="1"/>
  <c r="C311" i="1"/>
  <c r="C277" i="1"/>
  <c r="C243" i="1"/>
  <c r="C200" i="1"/>
  <c r="C166" i="1"/>
  <c r="C132" i="1"/>
  <c r="C98" i="1"/>
  <c r="O345" i="1"/>
  <c r="O311" i="1"/>
  <c r="O277" i="1"/>
  <c r="O243" i="1"/>
  <c r="O200" i="1"/>
  <c r="O166" i="1"/>
  <c r="O132" i="1"/>
  <c r="O98" i="1"/>
  <c r="M345" i="1"/>
  <c r="M311" i="1"/>
  <c r="M277" i="1"/>
  <c r="M243" i="1"/>
  <c r="M200" i="1"/>
  <c r="M166" i="1"/>
  <c r="M132" i="1"/>
  <c r="M98" i="1"/>
  <c r="K345" i="1"/>
  <c r="K311" i="1"/>
  <c r="K277" i="1"/>
  <c r="K243" i="1"/>
  <c r="K200" i="1"/>
  <c r="K166" i="1"/>
  <c r="K132" i="1"/>
  <c r="K98" i="1"/>
  <c r="I345" i="1"/>
  <c r="I311" i="1"/>
  <c r="I277" i="1"/>
  <c r="I243" i="1"/>
  <c r="I200" i="1"/>
  <c r="I166" i="1"/>
  <c r="I132" i="1"/>
  <c r="I98" i="1"/>
  <c r="T345" i="1"/>
  <c r="T311" i="1"/>
  <c r="T277" i="1"/>
  <c r="T98" i="1"/>
  <c r="T243" i="1"/>
  <c r="T200" i="1"/>
  <c r="T166" i="1"/>
  <c r="T132" i="1"/>
  <c r="R345" i="1"/>
  <c r="R311" i="1"/>
  <c r="R277" i="1"/>
  <c r="R98" i="1"/>
  <c r="R243" i="1"/>
  <c r="R200" i="1"/>
  <c r="R166" i="1"/>
  <c r="R132" i="1"/>
  <c r="T84" i="6"/>
  <c r="U84" i="6"/>
  <c r="V84" i="6"/>
  <c r="W84" i="6"/>
  <c r="X84" i="6"/>
  <c r="Y84" i="6"/>
  <c r="N84" i="6"/>
  <c r="O84" i="6"/>
  <c r="P84" i="6"/>
  <c r="Q84" i="6"/>
  <c r="R84" i="6"/>
  <c r="S84" i="6"/>
  <c r="H84" i="6"/>
  <c r="I84" i="6"/>
  <c r="J84" i="6"/>
  <c r="K84" i="6"/>
  <c r="L84" i="6"/>
  <c r="M84" i="6"/>
  <c r="C84" i="6"/>
  <c r="D84" i="6"/>
  <c r="E84" i="6"/>
  <c r="F84" i="6"/>
  <c r="G84" i="6"/>
  <c r="U83" i="6"/>
  <c r="V83" i="6"/>
  <c r="W83" i="6"/>
  <c r="X83" i="6"/>
  <c r="Y83" i="6"/>
  <c r="B84" i="6"/>
  <c r="P83" i="6"/>
  <c r="Q83" i="6"/>
  <c r="R83" i="6"/>
  <c r="S83" i="6"/>
  <c r="T83" i="6"/>
  <c r="L83" i="6"/>
  <c r="M83" i="6"/>
  <c r="N83" i="6"/>
  <c r="O83" i="6"/>
  <c r="H83" i="6"/>
  <c r="I83" i="6"/>
  <c r="J83" i="6"/>
  <c r="K83" i="6"/>
  <c r="C83" i="6"/>
  <c r="D83" i="6"/>
  <c r="E83" i="6"/>
  <c r="F83" i="6"/>
  <c r="G83" i="6"/>
  <c r="B83" i="6"/>
  <c r="T82" i="6"/>
  <c r="U82" i="6"/>
  <c r="V82" i="6"/>
  <c r="W82" i="6"/>
  <c r="X82" i="6"/>
  <c r="Y82" i="6"/>
  <c r="O82" i="6"/>
  <c r="P82" i="6"/>
  <c r="Q82" i="6"/>
  <c r="R82" i="6"/>
  <c r="S82" i="6"/>
  <c r="I82" i="6"/>
  <c r="J82" i="6"/>
  <c r="K82" i="6"/>
  <c r="L82" i="6"/>
  <c r="M82" i="6"/>
  <c r="N82" i="6"/>
  <c r="C82" i="6"/>
  <c r="D82" i="6"/>
  <c r="E82" i="6"/>
  <c r="F82" i="6"/>
  <c r="G82" i="6"/>
  <c r="H82" i="6"/>
  <c r="B82" i="6"/>
  <c r="S81" i="6"/>
  <c r="T81" i="6"/>
  <c r="U81" i="6"/>
  <c r="V81" i="6"/>
  <c r="W81" i="6"/>
  <c r="X81" i="6"/>
  <c r="Y81" i="6"/>
  <c r="M81" i="6"/>
  <c r="N81" i="6"/>
  <c r="O81" i="6"/>
  <c r="P81" i="6"/>
  <c r="Q81" i="6"/>
  <c r="R81" i="6"/>
  <c r="H81" i="6"/>
  <c r="I81" i="6"/>
  <c r="J81" i="6"/>
  <c r="K81" i="6"/>
  <c r="L81" i="6"/>
  <c r="C81" i="6"/>
  <c r="D81" i="6"/>
  <c r="E81" i="6"/>
  <c r="F81" i="6"/>
  <c r="G81" i="6"/>
  <c r="Y80" i="6"/>
  <c r="B81" i="6"/>
  <c r="U80" i="6"/>
  <c r="V80" i="6"/>
  <c r="W80" i="6"/>
  <c r="X80" i="6"/>
  <c r="R80" i="6"/>
  <c r="S80" i="6"/>
  <c r="T80" i="6"/>
  <c r="M80" i="6"/>
  <c r="N80" i="6"/>
  <c r="O80" i="6"/>
  <c r="P80" i="6"/>
  <c r="Q80" i="6"/>
  <c r="H80" i="6"/>
  <c r="I80" i="6"/>
  <c r="J80" i="6"/>
  <c r="K80" i="6"/>
  <c r="L80" i="6"/>
  <c r="C80" i="6"/>
  <c r="D80" i="6"/>
  <c r="E80" i="6"/>
  <c r="F80" i="6"/>
  <c r="G80" i="6"/>
  <c r="B80" i="6"/>
  <c r="U79" i="6"/>
  <c r="V79" i="6"/>
  <c r="W79" i="6"/>
  <c r="X79" i="6"/>
  <c r="Y79" i="6"/>
  <c r="Q79" i="6"/>
  <c r="R79" i="6"/>
  <c r="S79" i="6"/>
  <c r="T79" i="6"/>
  <c r="M79" i="6"/>
  <c r="N79" i="6"/>
  <c r="O79" i="6"/>
  <c r="P79" i="6"/>
  <c r="H79" i="6"/>
  <c r="I79" i="6"/>
  <c r="J79" i="6"/>
  <c r="K79" i="6"/>
  <c r="L79" i="6"/>
  <c r="C79" i="6"/>
  <c r="D79" i="6"/>
  <c r="E79" i="6"/>
  <c r="F79" i="6"/>
  <c r="G79" i="6"/>
  <c r="W78" i="6"/>
  <c r="X78" i="6"/>
  <c r="Y78" i="6"/>
  <c r="B79" i="6"/>
  <c r="Q78" i="6"/>
  <c r="R78" i="6"/>
  <c r="S78" i="6"/>
  <c r="T78" i="6"/>
  <c r="U78" i="6"/>
  <c r="V78" i="6"/>
  <c r="J78" i="6"/>
  <c r="K78" i="6"/>
  <c r="L78" i="6"/>
  <c r="M78" i="6"/>
  <c r="N78" i="6"/>
  <c r="O78" i="6"/>
  <c r="P78" i="6"/>
  <c r="C78" i="6"/>
  <c r="D78" i="6"/>
  <c r="E78" i="6"/>
  <c r="F78" i="6"/>
  <c r="G78" i="6"/>
  <c r="H78" i="6"/>
  <c r="I78" i="6"/>
  <c r="R77" i="6"/>
  <c r="S77" i="6"/>
  <c r="T77" i="6"/>
  <c r="U77" i="6"/>
  <c r="V77" i="6"/>
  <c r="W77" i="6"/>
  <c r="X77" i="6"/>
  <c r="Y77" i="6"/>
  <c r="B78" i="6"/>
  <c r="M77" i="6"/>
  <c r="N77" i="6"/>
  <c r="O77" i="6"/>
  <c r="P77" i="6"/>
  <c r="Q77" i="6"/>
  <c r="C77" i="6"/>
  <c r="D77" i="6"/>
  <c r="E77" i="6"/>
  <c r="F77" i="6"/>
  <c r="G77" i="6"/>
  <c r="H77" i="6"/>
  <c r="I77" i="6"/>
  <c r="J77" i="6"/>
  <c r="K77" i="6"/>
  <c r="L77" i="6"/>
  <c r="B77" i="6"/>
  <c r="T76" i="6"/>
  <c r="U76" i="6"/>
  <c r="V76" i="6"/>
  <c r="W76" i="6"/>
  <c r="X76" i="6"/>
  <c r="Y76" i="6"/>
  <c r="N76" i="6"/>
  <c r="O76" i="6"/>
  <c r="P76" i="6"/>
  <c r="Q76" i="6"/>
  <c r="R76" i="6"/>
  <c r="S76" i="6"/>
  <c r="I76" i="6"/>
  <c r="J76" i="6"/>
  <c r="K76" i="6"/>
  <c r="L76" i="6"/>
  <c r="M76" i="6"/>
  <c r="C76" i="6"/>
  <c r="D76" i="6"/>
  <c r="E76" i="6"/>
  <c r="F76" i="6"/>
  <c r="G76" i="6"/>
  <c r="H76" i="6"/>
  <c r="B76" i="6"/>
  <c r="Y75" i="6"/>
  <c r="U75" i="6"/>
  <c r="V75" i="6"/>
  <c r="W75" i="6"/>
  <c r="X75" i="6"/>
  <c r="R75" i="6"/>
  <c r="S75" i="6"/>
  <c r="T75" i="6"/>
  <c r="L75" i="6"/>
  <c r="M75" i="6"/>
  <c r="N75" i="6"/>
  <c r="O75" i="6"/>
  <c r="P75" i="6"/>
  <c r="Q75" i="6"/>
  <c r="C75" i="6"/>
  <c r="D75" i="6"/>
  <c r="E75" i="6"/>
  <c r="F75" i="6"/>
  <c r="G75" i="6"/>
  <c r="H75" i="6"/>
  <c r="I75" i="6"/>
  <c r="J75" i="6"/>
  <c r="K75" i="6"/>
  <c r="B75" i="6"/>
  <c r="Y70" i="6"/>
  <c r="X70" i="6"/>
  <c r="W70" i="6"/>
  <c r="V70" i="6"/>
  <c r="U70" i="6"/>
  <c r="T70" i="6"/>
  <c r="S70" i="6"/>
  <c r="R70" i="6"/>
  <c r="Q70" i="6"/>
  <c r="P70" i="6"/>
  <c r="O70" i="6"/>
  <c r="N70" i="6"/>
  <c r="M70" i="6"/>
  <c r="L70" i="6"/>
  <c r="K70" i="6"/>
  <c r="J70" i="6"/>
  <c r="I70" i="6"/>
  <c r="H70" i="6"/>
  <c r="G70" i="6"/>
  <c r="F70" i="6"/>
  <c r="E70" i="6"/>
  <c r="D70" i="6"/>
  <c r="C70" i="6"/>
  <c r="B70" i="6"/>
  <c r="Y69" i="6"/>
  <c r="W69" i="6"/>
  <c r="X69" i="6"/>
  <c r="U69" i="6"/>
  <c r="V69" i="6"/>
  <c r="S69" i="6"/>
  <c r="T69" i="6"/>
  <c r="Q69" i="6"/>
  <c r="R69" i="6"/>
  <c r="O69" i="6"/>
  <c r="P69" i="6"/>
  <c r="M69" i="6"/>
  <c r="N69" i="6"/>
  <c r="K69" i="6"/>
  <c r="L69" i="6"/>
  <c r="I69" i="6"/>
  <c r="J69" i="6"/>
  <c r="G69" i="6"/>
  <c r="H69" i="6"/>
  <c r="E69" i="6"/>
  <c r="F69" i="6"/>
  <c r="C69" i="6"/>
  <c r="D69" i="6"/>
  <c r="Y68" i="6"/>
  <c r="B69" i="6"/>
  <c r="V68" i="6"/>
  <c r="W68" i="6"/>
  <c r="X68" i="6"/>
  <c r="S68" i="6"/>
  <c r="T68" i="6"/>
  <c r="U68" i="6"/>
  <c r="Q68" i="6"/>
  <c r="R68" i="6"/>
  <c r="O68" i="6"/>
  <c r="P68" i="6"/>
  <c r="M68" i="6"/>
  <c r="N68" i="6"/>
  <c r="K68" i="6"/>
  <c r="L68" i="6"/>
  <c r="I68" i="6"/>
  <c r="J68" i="6"/>
  <c r="G68" i="6"/>
  <c r="H68" i="6"/>
  <c r="E68" i="6"/>
  <c r="F68" i="6"/>
  <c r="C68" i="6"/>
  <c r="D68" i="6"/>
  <c r="X67" i="6"/>
  <c r="Y67" i="6"/>
  <c r="B68" i="6"/>
  <c r="U67" i="6"/>
  <c r="V67" i="6"/>
  <c r="W67" i="6"/>
  <c r="R67" i="6"/>
  <c r="S67" i="6"/>
  <c r="T67" i="6"/>
  <c r="O67" i="6"/>
  <c r="P67" i="6"/>
  <c r="Q67" i="6"/>
  <c r="L67" i="6"/>
  <c r="M67" i="6"/>
  <c r="N67" i="6"/>
  <c r="I67" i="6"/>
  <c r="J67" i="6"/>
  <c r="K67" i="6"/>
  <c r="F67" i="6"/>
  <c r="G67" i="6"/>
  <c r="H67" i="6"/>
  <c r="C67" i="6"/>
  <c r="D67" i="6"/>
  <c r="E67" i="6"/>
  <c r="B67" i="6"/>
  <c r="X66" i="6"/>
  <c r="Y66" i="6"/>
  <c r="U66" i="6"/>
  <c r="V66" i="6"/>
  <c r="W66" i="6"/>
  <c r="Q66" i="6"/>
  <c r="R66" i="6"/>
  <c r="S66" i="6"/>
  <c r="T66" i="6"/>
  <c r="N66" i="6"/>
  <c r="O66" i="6"/>
  <c r="P66" i="6"/>
  <c r="J66" i="6"/>
  <c r="K66" i="6"/>
  <c r="L66" i="6"/>
  <c r="M66" i="6"/>
  <c r="G66" i="6"/>
  <c r="H66" i="6"/>
  <c r="I66" i="6"/>
  <c r="C66" i="6"/>
  <c r="D66" i="6"/>
  <c r="E66" i="6"/>
  <c r="F66" i="6"/>
  <c r="Y65" i="6"/>
  <c r="B66" i="6"/>
  <c r="T65" i="6"/>
  <c r="U65" i="6"/>
  <c r="V65" i="6"/>
  <c r="W65" i="6"/>
  <c r="X65" i="6"/>
  <c r="P65" i="6"/>
  <c r="Q65" i="6"/>
  <c r="R65" i="6"/>
  <c r="S65" i="6"/>
  <c r="K65" i="6"/>
  <c r="L65" i="6"/>
  <c r="M65" i="6"/>
  <c r="N65" i="6"/>
  <c r="O65" i="6"/>
  <c r="H65" i="6"/>
  <c r="I65" i="6"/>
  <c r="J65" i="6"/>
  <c r="C65" i="6"/>
  <c r="D65" i="6"/>
  <c r="E65" i="6"/>
  <c r="F65" i="6"/>
  <c r="G65" i="6"/>
  <c r="B65" i="6"/>
  <c r="Y64" i="6"/>
  <c r="U64" i="6"/>
  <c r="V64" i="6"/>
  <c r="W64" i="6"/>
  <c r="X64" i="6"/>
  <c r="Q64" i="6"/>
  <c r="R64" i="6"/>
  <c r="S64" i="6"/>
  <c r="T64" i="6"/>
  <c r="M64" i="6"/>
  <c r="N64" i="6"/>
  <c r="O64" i="6"/>
  <c r="P64" i="6"/>
  <c r="I64" i="6"/>
  <c r="J64" i="6"/>
  <c r="K64" i="6"/>
  <c r="L64" i="6"/>
  <c r="C64" i="6"/>
  <c r="D64" i="6"/>
  <c r="E64" i="6"/>
  <c r="F64" i="6"/>
  <c r="G64" i="6"/>
  <c r="H64" i="6"/>
  <c r="B64" i="6"/>
  <c r="V63" i="6"/>
  <c r="W63" i="6"/>
  <c r="X63" i="6"/>
  <c r="Y63" i="6"/>
  <c r="Q63" i="6"/>
  <c r="R63" i="6"/>
  <c r="S63" i="6"/>
  <c r="T63" i="6"/>
  <c r="U63" i="6"/>
  <c r="L63" i="6"/>
  <c r="M63" i="6"/>
  <c r="N63" i="6"/>
  <c r="O63" i="6"/>
  <c r="P63" i="6"/>
  <c r="G63" i="6"/>
  <c r="H63" i="6"/>
  <c r="I63" i="6"/>
  <c r="J63" i="6"/>
  <c r="K63" i="6"/>
  <c r="C63" i="6"/>
  <c r="D63" i="6"/>
  <c r="E63" i="6"/>
  <c r="F63" i="6"/>
  <c r="B63" i="6"/>
  <c r="Y62" i="6"/>
  <c r="U62" i="6"/>
  <c r="V62" i="6"/>
  <c r="W62" i="6"/>
  <c r="X62" i="6"/>
  <c r="R62" i="6"/>
  <c r="S62" i="6"/>
  <c r="T62" i="6"/>
  <c r="J62" i="6"/>
  <c r="K62" i="6"/>
  <c r="L62" i="6"/>
  <c r="M62" i="6"/>
  <c r="N62" i="6"/>
  <c r="O62" i="6"/>
  <c r="P62" i="6"/>
  <c r="Q62" i="6"/>
  <c r="F62" i="6"/>
  <c r="G62" i="6"/>
  <c r="H62" i="6"/>
  <c r="I62" i="6"/>
  <c r="C62" i="6"/>
  <c r="D62" i="6"/>
  <c r="E62" i="6"/>
  <c r="B62" i="6"/>
  <c r="X61" i="6"/>
  <c r="Y61" i="6"/>
  <c r="U61" i="6"/>
  <c r="V61" i="6"/>
  <c r="W61" i="6"/>
  <c r="Q61" i="6"/>
  <c r="R61" i="6"/>
  <c r="S61" i="6"/>
  <c r="T61" i="6"/>
  <c r="L61" i="6"/>
  <c r="M61" i="6"/>
  <c r="N61" i="6"/>
  <c r="O61" i="6"/>
  <c r="P61" i="6"/>
  <c r="G61" i="6"/>
  <c r="H61" i="6"/>
  <c r="I61" i="6"/>
  <c r="J61" i="6"/>
  <c r="K61" i="6"/>
  <c r="C61" i="6"/>
  <c r="D61" i="6"/>
  <c r="E61" i="6"/>
  <c r="F61" i="6"/>
  <c r="B61" i="6"/>
  <c r="U60" i="6"/>
  <c r="V60" i="6"/>
  <c r="W60" i="6"/>
  <c r="X60" i="6"/>
  <c r="Y60" i="6"/>
  <c r="P60" i="6"/>
  <c r="Q60" i="6"/>
  <c r="R60" i="6"/>
  <c r="S60" i="6"/>
  <c r="T60" i="6"/>
  <c r="L60" i="6"/>
  <c r="M60" i="6"/>
  <c r="N60" i="6"/>
  <c r="O60" i="6"/>
  <c r="G60" i="6"/>
  <c r="H60" i="6"/>
  <c r="I60" i="6"/>
  <c r="J60" i="6"/>
  <c r="K60" i="6"/>
  <c r="C60" i="6"/>
  <c r="D60" i="6"/>
  <c r="E60" i="6"/>
  <c r="F60" i="6"/>
  <c r="X59" i="6"/>
  <c r="Y59" i="6"/>
  <c r="B60" i="6"/>
  <c r="Q59" i="6"/>
  <c r="R59" i="6"/>
  <c r="S59" i="6"/>
  <c r="T59" i="6"/>
  <c r="U59" i="6"/>
  <c r="V59" i="6"/>
  <c r="W59" i="6"/>
  <c r="J59" i="6"/>
  <c r="K59" i="6"/>
  <c r="L59" i="6"/>
  <c r="M59" i="6"/>
  <c r="N59" i="6"/>
  <c r="O59" i="6"/>
  <c r="P59" i="6"/>
  <c r="C59" i="6"/>
  <c r="D59" i="6"/>
  <c r="E59" i="6"/>
  <c r="F59" i="6"/>
  <c r="G59" i="6"/>
  <c r="H59" i="6"/>
  <c r="I59" i="6"/>
  <c r="Y58" i="6"/>
  <c r="B59" i="6"/>
  <c r="S58" i="6"/>
  <c r="T58" i="6"/>
  <c r="U58" i="6"/>
  <c r="V58" i="6"/>
  <c r="W58" i="6"/>
  <c r="X58" i="6"/>
  <c r="O58" i="6"/>
  <c r="P58" i="6"/>
  <c r="Q58" i="6"/>
  <c r="R58" i="6"/>
  <c r="J58" i="6"/>
  <c r="K58" i="6"/>
  <c r="L58" i="6"/>
  <c r="M58" i="6"/>
  <c r="N58" i="6"/>
  <c r="C58" i="6"/>
  <c r="D58" i="6"/>
  <c r="E58" i="6"/>
  <c r="F58" i="6"/>
  <c r="G58" i="6"/>
  <c r="H58" i="6"/>
  <c r="I58" i="6"/>
  <c r="X57" i="6"/>
  <c r="Y57" i="6"/>
  <c r="B58" i="6"/>
  <c r="U57" i="6"/>
  <c r="V57" i="6"/>
  <c r="W57" i="6"/>
  <c r="Q57" i="6"/>
  <c r="R57" i="6"/>
  <c r="S57" i="6"/>
  <c r="T57" i="6"/>
  <c r="N57" i="6"/>
  <c r="O57" i="6"/>
  <c r="P57" i="6"/>
  <c r="J57" i="6"/>
  <c r="K57" i="6"/>
  <c r="L57" i="6"/>
  <c r="M57" i="6"/>
  <c r="G57" i="6"/>
  <c r="H57" i="6"/>
  <c r="I57" i="6"/>
  <c r="C57" i="6"/>
  <c r="D57" i="6"/>
  <c r="E57" i="6"/>
  <c r="F57" i="6"/>
  <c r="Y56" i="6"/>
  <c r="B57" i="6"/>
  <c r="S56" i="6"/>
  <c r="T56" i="6"/>
  <c r="U56" i="6"/>
  <c r="V56" i="6"/>
  <c r="W56" i="6"/>
  <c r="X56" i="6"/>
  <c r="P56" i="6"/>
  <c r="Q56" i="6"/>
  <c r="R56" i="6"/>
  <c r="M56" i="6"/>
  <c r="N56" i="6"/>
  <c r="O56" i="6"/>
  <c r="J56" i="6"/>
  <c r="K56" i="6"/>
  <c r="L56" i="6"/>
  <c r="G56" i="6"/>
  <c r="H56" i="6"/>
  <c r="I56" i="6"/>
  <c r="C56" i="6"/>
  <c r="D56" i="6"/>
  <c r="E56" i="6"/>
  <c r="F56" i="6"/>
  <c r="Y55" i="6"/>
  <c r="B56" i="6"/>
  <c r="U55" i="6"/>
  <c r="V55" i="6"/>
  <c r="W55" i="6"/>
  <c r="X55" i="6"/>
  <c r="Q55" i="6"/>
  <c r="R55" i="6"/>
  <c r="S55" i="6"/>
  <c r="T55" i="6"/>
  <c r="N55" i="6"/>
  <c r="O55" i="6"/>
  <c r="P55" i="6"/>
  <c r="I55" i="6"/>
  <c r="J55" i="6"/>
  <c r="K55" i="6"/>
  <c r="L55" i="6"/>
  <c r="M55" i="6"/>
  <c r="C55" i="6"/>
  <c r="D55" i="6"/>
  <c r="E55" i="6"/>
  <c r="F55" i="6"/>
  <c r="G55" i="6"/>
  <c r="H55" i="6"/>
  <c r="Y54" i="6"/>
  <c r="B55" i="6"/>
  <c r="V54" i="6"/>
  <c r="W54" i="6"/>
  <c r="X54" i="6"/>
  <c r="R54" i="6"/>
  <c r="S54" i="6"/>
  <c r="T54" i="6"/>
  <c r="U54" i="6"/>
  <c r="O54" i="6"/>
  <c r="P54" i="6"/>
  <c r="Q54" i="6"/>
  <c r="K54" i="6"/>
  <c r="L54" i="6"/>
  <c r="M54" i="6"/>
  <c r="N54" i="6"/>
  <c r="G54" i="6"/>
  <c r="H54" i="6"/>
  <c r="I54" i="6"/>
  <c r="J54" i="6"/>
  <c r="C54" i="6"/>
  <c r="D54" i="6"/>
  <c r="E54" i="6"/>
  <c r="F54" i="6"/>
  <c r="B54" i="6"/>
  <c r="Y53" i="6"/>
  <c r="W53" i="6"/>
  <c r="X53" i="6"/>
  <c r="U53" i="6"/>
  <c r="V53" i="6"/>
  <c r="Q53" i="6"/>
  <c r="R53" i="6"/>
  <c r="S53" i="6"/>
  <c r="T53" i="6"/>
  <c r="M53" i="6"/>
  <c r="N53" i="6"/>
  <c r="O53" i="6"/>
  <c r="P53" i="6"/>
  <c r="J53" i="6"/>
  <c r="K53" i="6"/>
  <c r="L53" i="6"/>
  <c r="G53" i="6"/>
  <c r="H53" i="6"/>
  <c r="I53" i="6"/>
  <c r="C53" i="6"/>
  <c r="D53" i="6"/>
  <c r="E53" i="6"/>
  <c r="F53" i="6"/>
  <c r="B53" i="6"/>
  <c r="W52" i="6"/>
  <c r="X52" i="6"/>
  <c r="Y52" i="6"/>
  <c r="T52" i="6"/>
  <c r="U52" i="6"/>
  <c r="V52" i="6"/>
  <c r="Q52" i="6"/>
  <c r="R52" i="6"/>
  <c r="S52" i="6"/>
  <c r="M52" i="6"/>
  <c r="N52" i="6"/>
  <c r="O52" i="6"/>
  <c r="P52" i="6"/>
  <c r="I52" i="6"/>
  <c r="J52" i="6"/>
  <c r="K52" i="6"/>
  <c r="L52" i="6"/>
  <c r="F52" i="6"/>
  <c r="G52" i="6"/>
  <c r="H52" i="6"/>
  <c r="C52" i="6"/>
  <c r="D52" i="6"/>
  <c r="E52" i="6"/>
  <c r="B52" i="6"/>
  <c r="X51" i="6"/>
  <c r="Y51" i="6"/>
  <c r="T51" i="6"/>
  <c r="U51" i="6"/>
  <c r="V51" i="6"/>
  <c r="W51" i="6"/>
  <c r="Q51" i="6"/>
  <c r="R51" i="6"/>
  <c r="S51" i="6"/>
  <c r="M51" i="6"/>
  <c r="N51" i="6"/>
  <c r="O51" i="6"/>
  <c r="P51" i="6"/>
  <c r="J51" i="6"/>
  <c r="K51" i="6"/>
  <c r="L51" i="6"/>
  <c r="G51" i="6"/>
  <c r="H51" i="6"/>
  <c r="I51" i="6"/>
  <c r="C51" i="6"/>
  <c r="D51" i="6"/>
  <c r="E51" i="6"/>
  <c r="F51" i="6"/>
  <c r="W50" i="6"/>
  <c r="X50" i="6"/>
  <c r="Y50" i="6"/>
  <c r="B51" i="6"/>
  <c r="Q50" i="6"/>
  <c r="R50" i="6"/>
  <c r="S50" i="6"/>
  <c r="T50" i="6"/>
  <c r="U50" i="6"/>
  <c r="V50" i="6"/>
  <c r="M50" i="6"/>
  <c r="N50" i="6"/>
  <c r="O50" i="6"/>
  <c r="P50" i="6"/>
  <c r="I50" i="6"/>
  <c r="J50" i="6"/>
  <c r="K50" i="6"/>
  <c r="L50" i="6"/>
  <c r="F50" i="6"/>
  <c r="G50" i="6"/>
  <c r="H50" i="6"/>
  <c r="C50" i="6"/>
  <c r="D50" i="6"/>
  <c r="E50" i="6"/>
  <c r="B50" i="6"/>
  <c r="Y49" i="6"/>
  <c r="V49" i="6"/>
  <c r="W49" i="6"/>
  <c r="X49" i="6"/>
  <c r="R49" i="6"/>
  <c r="S49" i="6"/>
  <c r="T49" i="6"/>
  <c r="U49" i="6"/>
  <c r="M49" i="6"/>
  <c r="N49" i="6"/>
  <c r="O49" i="6"/>
  <c r="P49" i="6"/>
  <c r="Q49" i="6"/>
  <c r="J49" i="6"/>
  <c r="K49" i="6"/>
  <c r="L49" i="6"/>
  <c r="C49" i="6"/>
  <c r="D49" i="6"/>
  <c r="E49" i="6"/>
  <c r="F49" i="6"/>
  <c r="G49" i="6"/>
  <c r="H49" i="6"/>
  <c r="I49" i="6"/>
  <c r="B49" i="6"/>
  <c r="Y48" i="6"/>
  <c r="V48" i="6"/>
  <c r="W48" i="6"/>
  <c r="X48" i="6"/>
  <c r="O48" i="6"/>
  <c r="P48" i="6"/>
  <c r="Q48" i="6"/>
  <c r="R48" i="6"/>
  <c r="S48" i="6"/>
  <c r="T48" i="6"/>
  <c r="U48" i="6"/>
  <c r="H48" i="6"/>
  <c r="I48" i="6"/>
  <c r="J48" i="6"/>
  <c r="K48" i="6"/>
  <c r="L48" i="6"/>
  <c r="M48" i="6"/>
  <c r="N48" i="6"/>
  <c r="C48" i="6"/>
  <c r="D48" i="6"/>
  <c r="E48" i="6"/>
  <c r="F48" i="6"/>
  <c r="G48" i="6"/>
  <c r="V47" i="6"/>
  <c r="W47" i="6"/>
  <c r="X47" i="6"/>
  <c r="Y47" i="6"/>
  <c r="B48" i="6"/>
  <c r="R47" i="6"/>
  <c r="S47" i="6"/>
  <c r="T47" i="6"/>
  <c r="U47" i="6"/>
  <c r="M47" i="6"/>
  <c r="N47" i="6"/>
  <c r="O47" i="6"/>
  <c r="P47" i="6"/>
  <c r="Q47" i="6"/>
  <c r="G47" i="6"/>
  <c r="H47" i="6"/>
  <c r="I47" i="6"/>
  <c r="J47" i="6"/>
  <c r="K47" i="6"/>
  <c r="L47" i="6"/>
  <c r="C47" i="6"/>
  <c r="D47" i="6"/>
  <c r="E47" i="6"/>
  <c r="F47" i="6"/>
  <c r="Y46" i="6"/>
  <c r="W46" i="6"/>
  <c r="X46" i="6"/>
  <c r="B47" i="6"/>
  <c r="T46" i="6"/>
  <c r="U46" i="6"/>
  <c r="V46" i="6"/>
  <c r="P46" i="6"/>
  <c r="Q46" i="6"/>
  <c r="R46" i="6"/>
  <c r="S46" i="6"/>
  <c r="M46" i="6"/>
  <c r="N46" i="6"/>
  <c r="O46" i="6"/>
  <c r="H46" i="6"/>
  <c r="I46" i="6"/>
  <c r="J46" i="6"/>
  <c r="K46" i="6"/>
  <c r="L46" i="6"/>
  <c r="C46" i="6"/>
  <c r="D46" i="6"/>
  <c r="E46" i="6"/>
  <c r="F46" i="6"/>
  <c r="G46" i="6"/>
  <c r="B46" i="6"/>
  <c r="V45" i="6"/>
  <c r="W45" i="6"/>
  <c r="X45" i="6"/>
  <c r="Y45" i="6"/>
  <c r="Q45" i="6"/>
  <c r="R45" i="6"/>
  <c r="S45" i="6"/>
  <c r="T45" i="6"/>
  <c r="U45" i="6"/>
  <c r="L45" i="6"/>
  <c r="M45" i="6"/>
  <c r="N45" i="6"/>
  <c r="O45" i="6"/>
  <c r="P45" i="6"/>
  <c r="G45" i="6"/>
  <c r="H45" i="6"/>
  <c r="I45" i="6"/>
  <c r="J45" i="6"/>
  <c r="K45" i="6"/>
  <c r="C45" i="6"/>
  <c r="D45" i="6"/>
  <c r="E45" i="6"/>
  <c r="F45" i="6"/>
  <c r="W44" i="6"/>
  <c r="X44" i="6"/>
  <c r="Y44" i="6"/>
  <c r="B45" i="6"/>
  <c r="S44" i="6"/>
  <c r="T44" i="6"/>
  <c r="U44" i="6"/>
  <c r="V44" i="6"/>
  <c r="N44" i="6"/>
  <c r="O44" i="6"/>
  <c r="P44" i="6"/>
  <c r="Q44" i="6"/>
  <c r="R44" i="6"/>
  <c r="J44" i="6"/>
  <c r="K44" i="6"/>
  <c r="L44" i="6"/>
  <c r="M44" i="6"/>
  <c r="C44" i="6"/>
  <c r="D44" i="6"/>
  <c r="E44" i="6"/>
  <c r="F44" i="6"/>
  <c r="G44" i="6"/>
  <c r="H44" i="6"/>
  <c r="I44" i="6"/>
  <c r="B44" i="6"/>
  <c r="Y43" i="6"/>
  <c r="U43" i="6"/>
  <c r="V43" i="6"/>
  <c r="W43" i="6"/>
  <c r="X43" i="6"/>
  <c r="R43" i="6"/>
  <c r="S43" i="6"/>
  <c r="T43" i="6"/>
  <c r="O43" i="6"/>
  <c r="P43" i="6"/>
  <c r="Q43" i="6"/>
  <c r="L43" i="6"/>
  <c r="M43" i="6"/>
  <c r="N43" i="6"/>
  <c r="I43" i="6"/>
  <c r="J43" i="6"/>
  <c r="K43" i="6"/>
  <c r="F43" i="6"/>
  <c r="G43" i="6"/>
  <c r="H43" i="6"/>
  <c r="C43" i="6"/>
  <c r="D43" i="6"/>
  <c r="E43" i="6"/>
  <c r="B43" i="6"/>
  <c r="X42" i="6"/>
  <c r="Y42" i="6"/>
  <c r="U42" i="6"/>
  <c r="V42" i="6"/>
  <c r="W42" i="6"/>
  <c r="Q42" i="6"/>
  <c r="R42" i="6"/>
  <c r="S42" i="6"/>
  <c r="T42" i="6"/>
  <c r="M42" i="6"/>
  <c r="N42" i="6"/>
  <c r="O42" i="6"/>
  <c r="P42" i="6"/>
  <c r="I42" i="6"/>
  <c r="J42" i="6"/>
  <c r="K42" i="6"/>
  <c r="L42" i="6"/>
  <c r="F42" i="6"/>
  <c r="G42" i="6"/>
  <c r="H42" i="6"/>
  <c r="C42" i="6"/>
  <c r="D42" i="6"/>
  <c r="E42" i="6"/>
  <c r="X41" i="6"/>
  <c r="Y41" i="6"/>
  <c r="B42" i="6"/>
  <c r="Q41" i="6"/>
  <c r="R41" i="6"/>
  <c r="S41" i="6"/>
  <c r="T41" i="6"/>
  <c r="U41" i="6"/>
  <c r="V41" i="6"/>
  <c r="W41" i="6"/>
  <c r="M41" i="6"/>
  <c r="N41" i="6"/>
  <c r="O41" i="6"/>
  <c r="P41" i="6"/>
  <c r="I41" i="6"/>
  <c r="J41" i="6"/>
  <c r="K41" i="6"/>
  <c r="L41" i="6"/>
  <c r="C41" i="6"/>
  <c r="D41" i="6"/>
  <c r="E41" i="6"/>
  <c r="F41" i="6"/>
  <c r="G41" i="6"/>
  <c r="H41" i="6"/>
  <c r="Y40" i="6"/>
  <c r="B41" i="6"/>
  <c r="S40" i="6"/>
  <c r="T40" i="6"/>
  <c r="U40" i="6"/>
  <c r="V40" i="6"/>
  <c r="W40" i="6"/>
  <c r="X40" i="6"/>
  <c r="L40" i="6"/>
  <c r="M40" i="6"/>
  <c r="N40" i="6"/>
  <c r="O40" i="6"/>
  <c r="P40" i="6"/>
  <c r="Q40" i="6"/>
  <c r="R40" i="6"/>
  <c r="H40" i="6"/>
  <c r="I40" i="6"/>
  <c r="J40" i="6"/>
  <c r="K40" i="6"/>
  <c r="C40" i="6"/>
  <c r="D40" i="6"/>
  <c r="E40" i="6"/>
  <c r="F40" i="6"/>
  <c r="G40" i="6"/>
  <c r="B40" i="6"/>
  <c r="Y35" i="6"/>
  <c r="X35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J35" i="6"/>
  <c r="I35" i="6"/>
  <c r="H35" i="6"/>
  <c r="G35" i="6"/>
  <c r="F35" i="6"/>
  <c r="E35" i="6"/>
  <c r="D35" i="6"/>
  <c r="C35" i="6"/>
  <c r="B35" i="6"/>
  <c r="Y34" i="6"/>
  <c r="W34" i="6"/>
  <c r="X34" i="6"/>
  <c r="U34" i="6"/>
  <c r="V34" i="6"/>
  <c r="S34" i="6"/>
  <c r="T34" i="6"/>
  <c r="Q34" i="6"/>
  <c r="R34" i="6"/>
  <c r="O34" i="6"/>
  <c r="P34" i="6"/>
  <c r="M34" i="6"/>
  <c r="N34" i="6"/>
  <c r="K34" i="6"/>
  <c r="L34" i="6"/>
  <c r="I34" i="6"/>
  <c r="J34" i="6"/>
  <c r="G34" i="6"/>
  <c r="H34" i="6"/>
  <c r="E34" i="6"/>
  <c r="F34" i="6"/>
  <c r="C34" i="6"/>
  <c r="D34" i="6"/>
  <c r="B34" i="6"/>
  <c r="X33" i="6"/>
  <c r="Y33" i="6"/>
  <c r="V33" i="6"/>
  <c r="W33" i="6"/>
  <c r="S33" i="6"/>
  <c r="T33" i="6"/>
  <c r="U33" i="6"/>
  <c r="P33" i="6"/>
  <c r="Q33" i="6"/>
  <c r="R33" i="6"/>
  <c r="M33" i="6"/>
  <c r="N33" i="6"/>
  <c r="O33" i="6"/>
  <c r="K33" i="6"/>
  <c r="L33" i="6"/>
  <c r="H33" i="6"/>
  <c r="I33" i="6"/>
  <c r="J33" i="6"/>
  <c r="E33" i="6"/>
  <c r="F33" i="6"/>
  <c r="G33" i="6"/>
  <c r="C33" i="6"/>
  <c r="D33" i="6"/>
  <c r="B33" i="6"/>
  <c r="X32" i="6"/>
  <c r="Y32" i="6"/>
  <c r="V32" i="6"/>
  <c r="W32" i="6"/>
  <c r="S32" i="6"/>
  <c r="T32" i="6"/>
  <c r="U32" i="6"/>
  <c r="Q32" i="6"/>
  <c r="R32" i="6"/>
  <c r="N32" i="6"/>
  <c r="O32" i="6"/>
  <c r="P32" i="6"/>
  <c r="L32" i="6"/>
  <c r="M32" i="6"/>
  <c r="J32" i="6"/>
  <c r="K32" i="6"/>
  <c r="H32" i="6"/>
  <c r="I32" i="6"/>
  <c r="F32" i="6"/>
  <c r="G32" i="6"/>
  <c r="C32" i="6"/>
  <c r="D32" i="6"/>
  <c r="E32" i="6"/>
  <c r="B32" i="6"/>
  <c r="W31" i="6"/>
  <c r="X31" i="6"/>
  <c r="Y31" i="6"/>
  <c r="U31" i="6"/>
  <c r="V31" i="6"/>
  <c r="S31" i="6"/>
  <c r="T31" i="6"/>
  <c r="P31" i="6"/>
  <c r="Q31" i="6"/>
  <c r="R31" i="6"/>
  <c r="M31" i="6"/>
  <c r="N31" i="6"/>
  <c r="O31" i="6"/>
  <c r="J31" i="6"/>
  <c r="K31" i="6"/>
  <c r="L31" i="6"/>
  <c r="G31" i="6"/>
  <c r="H31" i="6"/>
  <c r="I31" i="6"/>
  <c r="C31" i="6"/>
  <c r="D31" i="6"/>
  <c r="E31" i="6"/>
  <c r="F31" i="6"/>
  <c r="Y30" i="6"/>
  <c r="B31" i="6"/>
  <c r="V30" i="6"/>
  <c r="W30" i="6"/>
  <c r="X30" i="6"/>
  <c r="T30" i="6"/>
  <c r="U30" i="6"/>
  <c r="Q30" i="6"/>
  <c r="R30" i="6"/>
  <c r="S30" i="6"/>
  <c r="O30" i="6"/>
  <c r="P30" i="6"/>
  <c r="L30" i="6"/>
  <c r="M30" i="6"/>
  <c r="N30" i="6"/>
  <c r="I30" i="6"/>
  <c r="J30" i="6"/>
  <c r="K30" i="6"/>
  <c r="F30" i="6"/>
  <c r="G30" i="6"/>
  <c r="H30" i="6"/>
  <c r="C30" i="6"/>
  <c r="D30" i="6"/>
  <c r="E30" i="6"/>
  <c r="X29" i="6"/>
  <c r="Y29" i="6"/>
  <c r="B30" i="6"/>
  <c r="T29" i="6"/>
  <c r="U29" i="6"/>
  <c r="V29" i="6"/>
  <c r="W29" i="6"/>
  <c r="P29" i="6"/>
  <c r="Q29" i="6"/>
  <c r="R29" i="6"/>
  <c r="S29" i="6"/>
  <c r="M29" i="6"/>
  <c r="N29" i="6"/>
  <c r="O29" i="6"/>
  <c r="J29" i="6"/>
  <c r="K29" i="6"/>
  <c r="L29" i="6"/>
  <c r="G29" i="6"/>
  <c r="H29" i="6"/>
  <c r="I29" i="6"/>
  <c r="C29" i="6"/>
  <c r="D29" i="6"/>
  <c r="E29" i="6"/>
  <c r="F29" i="6"/>
  <c r="B29" i="6"/>
  <c r="V28" i="6"/>
  <c r="W28" i="6"/>
  <c r="X28" i="6"/>
  <c r="Y28" i="6"/>
  <c r="S28" i="6"/>
  <c r="T28" i="6"/>
  <c r="U28" i="6"/>
  <c r="P28" i="6"/>
  <c r="Q28" i="6"/>
  <c r="R28" i="6"/>
  <c r="N28" i="6"/>
  <c r="O28" i="6"/>
  <c r="K28" i="6"/>
  <c r="L28" i="6"/>
  <c r="M28" i="6"/>
  <c r="H28" i="6"/>
  <c r="I28" i="6"/>
  <c r="J28" i="6"/>
  <c r="C28" i="6"/>
  <c r="D28" i="6"/>
  <c r="E28" i="6"/>
  <c r="F28" i="6"/>
  <c r="G28" i="6"/>
  <c r="B28" i="6"/>
  <c r="V27" i="6"/>
  <c r="W27" i="6"/>
  <c r="X27" i="6"/>
  <c r="Y27" i="6"/>
  <c r="R27" i="6"/>
  <c r="S27" i="6"/>
  <c r="T27" i="6"/>
  <c r="U27" i="6"/>
  <c r="N27" i="6"/>
  <c r="O27" i="6"/>
  <c r="P27" i="6"/>
  <c r="Q27" i="6"/>
  <c r="K27" i="6"/>
  <c r="L27" i="6"/>
  <c r="M27" i="6"/>
  <c r="H27" i="6"/>
  <c r="I27" i="6"/>
  <c r="J27" i="6"/>
  <c r="C27" i="6"/>
  <c r="D27" i="6"/>
  <c r="E27" i="6"/>
  <c r="F27" i="6"/>
  <c r="G27" i="6"/>
  <c r="Y26" i="6"/>
  <c r="B27" i="6"/>
  <c r="U26" i="6"/>
  <c r="V26" i="6"/>
  <c r="W26" i="6"/>
  <c r="X26" i="6"/>
  <c r="Q26" i="6"/>
  <c r="R26" i="6"/>
  <c r="S26" i="6"/>
  <c r="T26" i="6"/>
  <c r="M26" i="6"/>
  <c r="N26" i="6"/>
  <c r="O26" i="6"/>
  <c r="P26" i="6"/>
  <c r="J26" i="6"/>
  <c r="K26" i="6"/>
  <c r="L26" i="6"/>
  <c r="G26" i="6"/>
  <c r="H26" i="6"/>
  <c r="I26" i="6"/>
  <c r="C26" i="6"/>
  <c r="D26" i="6"/>
  <c r="E26" i="6"/>
  <c r="F26" i="6"/>
  <c r="B26" i="6"/>
  <c r="X25" i="6"/>
  <c r="Y25" i="6"/>
  <c r="T25" i="6"/>
  <c r="U25" i="6"/>
  <c r="V25" i="6"/>
  <c r="W25" i="6"/>
  <c r="O25" i="6"/>
  <c r="P25" i="6"/>
  <c r="Q25" i="6"/>
  <c r="R25" i="6"/>
  <c r="S25" i="6"/>
  <c r="K25" i="6"/>
  <c r="L25" i="6"/>
  <c r="M25" i="6"/>
  <c r="N25" i="6"/>
  <c r="G25" i="6"/>
  <c r="H25" i="6"/>
  <c r="I25" i="6"/>
  <c r="J25" i="6"/>
  <c r="C25" i="6"/>
  <c r="D25" i="6"/>
  <c r="E25" i="6"/>
  <c r="F25" i="6"/>
  <c r="B25" i="6"/>
  <c r="U24" i="6"/>
  <c r="V24" i="6"/>
  <c r="W24" i="6"/>
  <c r="X24" i="6"/>
  <c r="Y24" i="6"/>
  <c r="R24" i="6"/>
  <c r="S24" i="6"/>
  <c r="T24" i="6"/>
  <c r="M24" i="6"/>
  <c r="N24" i="6"/>
  <c r="O24" i="6"/>
  <c r="P24" i="6"/>
  <c r="Q24" i="6"/>
  <c r="C24" i="6"/>
  <c r="D24" i="6"/>
  <c r="E24" i="6"/>
  <c r="F24" i="6"/>
  <c r="G24" i="6"/>
  <c r="H24" i="6"/>
  <c r="I24" i="6"/>
  <c r="J24" i="6"/>
  <c r="K24" i="6"/>
  <c r="L24" i="6"/>
  <c r="Y23" i="6"/>
  <c r="B24" i="6"/>
  <c r="U23" i="6"/>
  <c r="V23" i="6"/>
  <c r="W23" i="6"/>
  <c r="X23" i="6"/>
  <c r="R23" i="6"/>
  <c r="S23" i="6"/>
  <c r="T23" i="6"/>
  <c r="O23" i="6"/>
  <c r="P23" i="6"/>
  <c r="Q23" i="6"/>
  <c r="L23" i="6"/>
  <c r="M23" i="6"/>
  <c r="N23" i="6"/>
  <c r="G23" i="6"/>
  <c r="H23" i="6"/>
  <c r="I23" i="6"/>
  <c r="J23" i="6"/>
  <c r="K23" i="6"/>
  <c r="C23" i="6"/>
  <c r="D23" i="6"/>
  <c r="E23" i="6"/>
  <c r="F23" i="6"/>
  <c r="X22" i="6"/>
  <c r="Y22" i="6"/>
  <c r="B23" i="6"/>
  <c r="T22" i="6"/>
  <c r="U22" i="6"/>
  <c r="V22" i="6"/>
  <c r="W22" i="6"/>
  <c r="O22" i="6"/>
  <c r="P22" i="6"/>
  <c r="Q22" i="6"/>
  <c r="R22" i="6"/>
  <c r="S22" i="6"/>
  <c r="K22" i="6"/>
  <c r="L22" i="6"/>
  <c r="M22" i="6"/>
  <c r="N22" i="6"/>
  <c r="G22" i="6"/>
  <c r="H22" i="6"/>
  <c r="I22" i="6"/>
  <c r="J22" i="6"/>
  <c r="C22" i="6"/>
  <c r="D22" i="6"/>
  <c r="E22" i="6"/>
  <c r="F22" i="6"/>
  <c r="X21" i="6"/>
  <c r="Y21" i="6"/>
  <c r="B22" i="6"/>
  <c r="U21" i="6"/>
  <c r="V21" i="6"/>
  <c r="W21" i="6"/>
  <c r="P21" i="6"/>
  <c r="Q21" i="6"/>
  <c r="R21" i="6"/>
  <c r="S21" i="6"/>
  <c r="T21" i="6"/>
  <c r="M21" i="6"/>
  <c r="N21" i="6"/>
  <c r="O21" i="6"/>
  <c r="I21" i="6"/>
  <c r="J21" i="6"/>
  <c r="K21" i="6"/>
  <c r="L21" i="6"/>
  <c r="C21" i="6"/>
  <c r="D21" i="6"/>
  <c r="E21" i="6"/>
  <c r="F21" i="6"/>
  <c r="G21" i="6"/>
  <c r="H21" i="6"/>
  <c r="Y20" i="6"/>
  <c r="B21" i="6"/>
  <c r="U20" i="6"/>
  <c r="V20" i="6"/>
  <c r="W20" i="6"/>
  <c r="X20" i="6"/>
  <c r="Q20" i="6"/>
  <c r="R20" i="6"/>
  <c r="S20" i="6"/>
  <c r="T20" i="6"/>
  <c r="M20" i="6"/>
  <c r="N20" i="6"/>
  <c r="O20" i="6"/>
  <c r="P20" i="6"/>
  <c r="I20" i="6"/>
  <c r="J20" i="6"/>
  <c r="K20" i="6"/>
  <c r="L20" i="6"/>
  <c r="C20" i="6"/>
  <c r="D20" i="6"/>
  <c r="E20" i="6"/>
  <c r="F20" i="6"/>
  <c r="G20" i="6"/>
  <c r="H20" i="6"/>
  <c r="B20" i="6"/>
  <c r="U19" i="6"/>
  <c r="V19" i="6"/>
  <c r="W19" i="6"/>
  <c r="X19" i="6"/>
  <c r="Y19" i="6"/>
  <c r="P19" i="6"/>
  <c r="Q19" i="6"/>
  <c r="R19" i="6"/>
  <c r="S19" i="6"/>
  <c r="T19" i="6"/>
  <c r="G19" i="6"/>
  <c r="H19" i="6"/>
  <c r="I19" i="6"/>
  <c r="J19" i="6"/>
  <c r="K19" i="6"/>
  <c r="L19" i="6"/>
  <c r="M19" i="6"/>
  <c r="N19" i="6"/>
  <c r="O19" i="6"/>
  <c r="C19" i="6"/>
  <c r="D19" i="6"/>
  <c r="E19" i="6"/>
  <c r="F19" i="6"/>
  <c r="B19" i="6"/>
  <c r="X18" i="6"/>
  <c r="Y18" i="6"/>
  <c r="U18" i="6"/>
  <c r="V18" i="6"/>
  <c r="W18" i="6"/>
  <c r="M18" i="6"/>
  <c r="N18" i="6"/>
  <c r="O18" i="6"/>
  <c r="P18" i="6"/>
  <c r="Q18" i="6"/>
  <c r="R18" i="6"/>
  <c r="S18" i="6"/>
  <c r="T18" i="6"/>
  <c r="I18" i="6"/>
  <c r="J18" i="6"/>
  <c r="K18" i="6"/>
  <c r="L18" i="6"/>
  <c r="G18" i="6"/>
  <c r="H18" i="6"/>
  <c r="C18" i="6"/>
  <c r="D18" i="6"/>
  <c r="E18" i="6"/>
  <c r="F18" i="6"/>
  <c r="Y17" i="6"/>
  <c r="B18" i="6"/>
  <c r="P17" i="6"/>
  <c r="Q17" i="6"/>
  <c r="R17" i="6"/>
  <c r="S17" i="6"/>
  <c r="T17" i="6"/>
  <c r="U17" i="6"/>
  <c r="V17" i="6"/>
  <c r="W17" i="6"/>
  <c r="X17" i="6"/>
  <c r="I17" i="6"/>
  <c r="J17" i="6"/>
  <c r="K17" i="6"/>
  <c r="L17" i="6"/>
  <c r="M17" i="6"/>
  <c r="N17" i="6"/>
  <c r="O17" i="6"/>
  <c r="C17" i="6"/>
  <c r="D17" i="6"/>
  <c r="E17" i="6"/>
  <c r="F17" i="6"/>
  <c r="G17" i="6"/>
  <c r="H17" i="6"/>
  <c r="B17" i="6"/>
  <c r="V16" i="6"/>
  <c r="W16" i="6"/>
  <c r="X16" i="6"/>
  <c r="Y16" i="6"/>
  <c r="Q16" i="6"/>
  <c r="R16" i="6"/>
  <c r="S16" i="6"/>
  <c r="T16" i="6"/>
  <c r="U16" i="6"/>
  <c r="M16" i="6"/>
  <c r="N16" i="6"/>
  <c r="O16" i="6"/>
  <c r="P16" i="6"/>
  <c r="H16" i="6"/>
  <c r="I16" i="6"/>
  <c r="J16" i="6"/>
  <c r="K16" i="6"/>
  <c r="L16" i="6"/>
  <c r="C16" i="6"/>
  <c r="D16" i="6"/>
  <c r="E16" i="6"/>
  <c r="F16" i="6"/>
  <c r="G16" i="6"/>
  <c r="S15" i="6"/>
  <c r="T15" i="6"/>
  <c r="U15" i="6"/>
  <c r="V15" i="6"/>
  <c r="W15" i="6"/>
  <c r="X15" i="6"/>
  <c r="Y15" i="6"/>
  <c r="B16" i="6"/>
  <c r="O15" i="6"/>
  <c r="P15" i="6"/>
  <c r="Q15" i="6"/>
  <c r="R15" i="6"/>
  <c r="L15" i="6"/>
  <c r="M15" i="6"/>
  <c r="N15" i="6"/>
  <c r="H15" i="6"/>
  <c r="I15" i="6"/>
  <c r="J15" i="6"/>
  <c r="K15" i="6"/>
  <c r="F15" i="6"/>
  <c r="G15" i="6"/>
  <c r="C15" i="6"/>
  <c r="D15" i="6"/>
  <c r="E15" i="6"/>
  <c r="W14" i="6"/>
  <c r="X14" i="6"/>
  <c r="Y14" i="6"/>
  <c r="B15" i="6"/>
  <c r="T14" i="6"/>
  <c r="U14" i="6"/>
  <c r="V14" i="6"/>
  <c r="M14" i="6"/>
  <c r="N14" i="6"/>
  <c r="O14" i="6"/>
  <c r="P14" i="6"/>
  <c r="Q14" i="6"/>
  <c r="R14" i="6"/>
  <c r="S14" i="6"/>
  <c r="G14" i="6"/>
  <c r="H14" i="6"/>
  <c r="I14" i="6"/>
  <c r="J14" i="6"/>
  <c r="K14" i="6"/>
  <c r="L14" i="6"/>
  <c r="C14" i="6"/>
  <c r="D14" i="6"/>
  <c r="E14" i="6"/>
  <c r="F14" i="6"/>
  <c r="X13" i="6"/>
  <c r="Y13" i="6"/>
  <c r="B14" i="6"/>
  <c r="T13" i="6"/>
  <c r="U13" i="6"/>
  <c r="V13" i="6"/>
  <c r="W13" i="6"/>
  <c r="P13" i="6"/>
  <c r="Q13" i="6"/>
  <c r="R13" i="6"/>
  <c r="S13" i="6"/>
  <c r="I13" i="6"/>
  <c r="J13" i="6"/>
  <c r="K13" i="6"/>
  <c r="L13" i="6"/>
  <c r="M13" i="6"/>
  <c r="N13" i="6"/>
  <c r="O13" i="6"/>
  <c r="D13" i="6"/>
  <c r="E13" i="6"/>
  <c r="F13" i="6"/>
  <c r="G13" i="6"/>
  <c r="H13" i="6"/>
  <c r="X12" i="6"/>
  <c r="Y12" i="6"/>
  <c r="B13" i="6"/>
  <c r="C13" i="6"/>
  <c r="R12" i="6"/>
  <c r="S12" i="6"/>
  <c r="T12" i="6"/>
  <c r="U12" i="6"/>
  <c r="V12" i="6"/>
  <c r="W12" i="6"/>
  <c r="H12" i="6"/>
  <c r="I12" i="6"/>
  <c r="J12" i="6"/>
  <c r="K12" i="6"/>
  <c r="L12" i="6"/>
  <c r="M12" i="6"/>
  <c r="N12" i="6"/>
  <c r="O12" i="6"/>
  <c r="P12" i="6"/>
  <c r="Q12" i="6"/>
  <c r="C12" i="6"/>
  <c r="D12" i="6"/>
  <c r="E12" i="6"/>
  <c r="F12" i="6"/>
  <c r="G12" i="6"/>
  <c r="Y11" i="6"/>
  <c r="B12" i="6"/>
  <c r="V11" i="6"/>
  <c r="W11" i="6"/>
  <c r="X11" i="6"/>
  <c r="Q11" i="6"/>
  <c r="R11" i="6"/>
  <c r="S11" i="6"/>
  <c r="T11" i="6"/>
  <c r="U11" i="6"/>
  <c r="L11" i="6"/>
  <c r="M11" i="6"/>
  <c r="N11" i="6"/>
  <c r="O11" i="6"/>
  <c r="P11" i="6"/>
  <c r="G11" i="6"/>
  <c r="H11" i="6"/>
  <c r="I11" i="6"/>
  <c r="J11" i="6"/>
  <c r="K11" i="6"/>
  <c r="C11" i="6"/>
  <c r="D11" i="6"/>
  <c r="E11" i="6"/>
  <c r="F11" i="6"/>
  <c r="B11" i="6"/>
  <c r="X10" i="6"/>
  <c r="Y10" i="6"/>
  <c r="R10" i="6"/>
  <c r="S10" i="6"/>
  <c r="T10" i="6"/>
  <c r="U10" i="6"/>
  <c r="V10" i="6"/>
  <c r="W10" i="6"/>
  <c r="M10" i="6"/>
  <c r="N10" i="6"/>
  <c r="O10" i="6"/>
  <c r="P10" i="6"/>
  <c r="Q10" i="6"/>
  <c r="J10" i="6"/>
  <c r="K10" i="6"/>
  <c r="L10" i="6"/>
  <c r="F10" i="6"/>
  <c r="G10" i="6"/>
  <c r="H10" i="6"/>
  <c r="I10" i="6"/>
  <c r="C10" i="6"/>
  <c r="D10" i="6"/>
  <c r="E10" i="6"/>
  <c r="B10" i="6"/>
  <c r="Y9" i="6"/>
  <c r="S9" i="6"/>
  <c r="T9" i="6"/>
  <c r="U9" i="6"/>
  <c r="V9" i="6"/>
  <c r="W9" i="6"/>
  <c r="X9" i="6"/>
  <c r="M9" i="6"/>
  <c r="N9" i="6"/>
  <c r="O9" i="6"/>
  <c r="P9" i="6"/>
  <c r="Q9" i="6"/>
  <c r="R9" i="6"/>
  <c r="H9" i="6"/>
  <c r="I9" i="6"/>
  <c r="J9" i="6"/>
  <c r="K9" i="6"/>
  <c r="L9" i="6"/>
  <c r="C9" i="6"/>
  <c r="D9" i="6"/>
  <c r="E9" i="6"/>
  <c r="F9" i="6"/>
  <c r="G9" i="6"/>
  <c r="B9" i="6"/>
  <c r="W8" i="6"/>
  <c r="X8" i="6"/>
  <c r="Y8" i="6"/>
  <c r="Q8" i="6"/>
  <c r="R8" i="6"/>
  <c r="S8" i="6"/>
  <c r="T8" i="6"/>
  <c r="U8" i="6"/>
  <c r="V8" i="6"/>
  <c r="J8" i="6"/>
  <c r="K8" i="6"/>
  <c r="L8" i="6"/>
  <c r="M8" i="6"/>
  <c r="N8" i="6"/>
  <c r="O8" i="6"/>
  <c r="P8" i="6"/>
  <c r="C8" i="6"/>
  <c r="D8" i="6"/>
  <c r="E8" i="6"/>
  <c r="F8" i="6"/>
  <c r="G8" i="6"/>
  <c r="H8" i="6"/>
  <c r="I8" i="6"/>
  <c r="B8" i="6"/>
  <c r="Y7" i="6"/>
  <c r="Q7" i="6"/>
  <c r="R7" i="6"/>
  <c r="S7" i="6"/>
  <c r="T7" i="6"/>
  <c r="U7" i="6"/>
  <c r="V7" i="6"/>
  <c r="W7" i="6"/>
  <c r="X7" i="6"/>
  <c r="J7" i="6"/>
  <c r="K7" i="6"/>
  <c r="L7" i="6"/>
  <c r="M7" i="6"/>
  <c r="N7" i="6"/>
  <c r="O7" i="6"/>
  <c r="P7" i="6"/>
  <c r="C7" i="6"/>
  <c r="D7" i="6"/>
  <c r="E7" i="6"/>
  <c r="F7" i="6"/>
  <c r="G7" i="6"/>
  <c r="H7" i="6"/>
  <c r="I7" i="6"/>
  <c r="B7" i="6"/>
  <c r="W6" i="6"/>
  <c r="X6" i="6"/>
  <c r="Y6" i="6"/>
  <c r="M6" i="6"/>
  <c r="N6" i="6"/>
  <c r="O6" i="6"/>
  <c r="P6" i="6"/>
  <c r="Q6" i="6"/>
  <c r="R6" i="6"/>
  <c r="S6" i="6"/>
  <c r="T6" i="6"/>
  <c r="U6" i="6"/>
  <c r="V6" i="6"/>
  <c r="C6" i="6"/>
  <c r="D6" i="6"/>
  <c r="E6" i="6"/>
  <c r="F6" i="6"/>
  <c r="G6" i="6"/>
  <c r="H6" i="6"/>
  <c r="I6" i="6"/>
  <c r="J6" i="6"/>
  <c r="K6" i="6"/>
  <c r="L6" i="6"/>
  <c r="B6" i="6"/>
  <c r="Y5" i="6"/>
  <c r="U5" i="6"/>
  <c r="V5" i="6"/>
  <c r="W5" i="6"/>
  <c r="X5" i="6"/>
  <c r="O5" i="6"/>
  <c r="P5" i="6"/>
  <c r="Q5" i="6"/>
  <c r="R5" i="6"/>
  <c r="S5" i="6"/>
  <c r="T5" i="6"/>
  <c r="J5" i="6"/>
  <c r="K5" i="6"/>
  <c r="L5" i="6"/>
  <c r="M5" i="6"/>
  <c r="N5" i="6"/>
  <c r="E5" i="6"/>
  <c r="G5" i="6"/>
  <c r="H5" i="6"/>
  <c r="I5" i="6"/>
  <c r="D5" i="6"/>
  <c r="C5" i="6"/>
  <c r="B5" i="6"/>
  <c r="I22" i="1"/>
  <c r="P223" i="1" s="1"/>
  <c r="M368" i="1" s="1"/>
  <c r="J21" i="1"/>
  <c r="P26" i="1"/>
  <c r="E36" i="1"/>
  <c r="G507" i="2"/>
  <c r="G719" i="2" s="1"/>
  <c r="E507" i="2"/>
  <c r="E719" i="2" s="1"/>
  <c r="C507" i="2"/>
  <c r="C719" i="2" s="1"/>
  <c r="J507" i="2"/>
  <c r="J719" i="2" s="1"/>
  <c r="H507" i="2"/>
  <c r="H719" i="2" s="1"/>
  <c r="Q507" i="2"/>
  <c r="Q719" i="2" s="1"/>
  <c r="O507" i="2"/>
  <c r="O719" i="2" s="1"/>
  <c r="M507" i="2"/>
  <c r="M719" i="2" s="1"/>
  <c r="X507" i="2"/>
  <c r="X719" i="2" s="1"/>
  <c r="V507" i="2"/>
  <c r="V719" i="2" s="1"/>
  <c r="T507" i="2"/>
  <c r="T719" i="2" s="1"/>
  <c r="B508" i="2"/>
  <c r="B720" i="2" s="1"/>
  <c r="H508" i="2"/>
  <c r="H720" i="2" s="1"/>
  <c r="F508" i="2"/>
  <c r="F720" i="2" s="1"/>
  <c r="D508" i="2"/>
  <c r="D720" i="2" s="1"/>
  <c r="L508" i="2"/>
  <c r="L720" i="2" s="1"/>
  <c r="J508" i="2"/>
  <c r="J720" i="2" s="1"/>
  <c r="P508" i="2"/>
  <c r="P720" i="2" s="1"/>
  <c r="N508" i="2"/>
  <c r="N720" i="2" s="1"/>
  <c r="W508" i="2"/>
  <c r="W720" i="2" s="1"/>
  <c r="U508" i="2"/>
  <c r="U720" i="2" s="1"/>
  <c r="S508" i="2"/>
  <c r="S720" i="2" s="1"/>
  <c r="Q508" i="2"/>
  <c r="Q720" i="2" s="1"/>
  <c r="Y508" i="2"/>
  <c r="Y720" i="2" s="1"/>
  <c r="E509" i="2"/>
  <c r="E721" i="2" s="1"/>
  <c r="C509" i="2"/>
  <c r="C721" i="2" s="1"/>
  <c r="G509" i="2"/>
  <c r="G721" i="2"/>
  <c r="L509" i="2"/>
  <c r="L721" i="2" s="1"/>
  <c r="J509" i="2"/>
  <c r="J721" i="2" s="1"/>
  <c r="P509" i="2"/>
  <c r="P721" i="2" s="1"/>
  <c r="N509" i="2"/>
  <c r="N721" i="2" s="1"/>
  <c r="T509" i="2"/>
  <c r="T721" i="2" s="1"/>
  <c r="R509" i="2"/>
  <c r="R721" i="2" s="1"/>
  <c r="W509" i="2"/>
  <c r="W721" i="2" s="1"/>
  <c r="U509" i="2"/>
  <c r="U721" i="2"/>
  <c r="X509" i="2"/>
  <c r="X721" i="2" s="1"/>
  <c r="E510" i="2"/>
  <c r="E722" i="2" s="1"/>
  <c r="C510" i="2"/>
  <c r="C722" i="2" s="1"/>
  <c r="G510" i="2"/>
  <c r="G722" i="2" s="1"/>
  <c r="K510" i="2"/>
  <c r="K722" i="2" s="1"/>
  <c r="I510" i="2"/>
  <c r="I722" i="2" s="1"/>
  <c r="M510" i="2"/>
  <c r="M722" i="2" s="1"/>
  <c r="Q510" i="2"/>
  <c r="Q722" i="2"/>
  <c r="O510" i="2"/>
  <c r="O722" i="2" s="1"/>
  <c r="S510" i="2"/>
  <c r="S722" i="2" s="1"/>
  <c r="X510" i="2"/>
  <c r="X722" i="2" s="1"/>
  <c r="V510" i="2"/>
  <c r="V722" i="2" s="1"/>
  <c r="Y510" i="2"/>
  <c r="Y722" i="2" s="1"/>
  <c r="I511" i="2"/>
  <c r="I723" i="2" s="1"/>
  <c r="G511" i="2"/>
  <c r="G723" i="2" s="1"/>
  <c r="E511" i="2"/>
  <c r="E723" i="2"/>
  <c r="C511" i="2"/>
  <c r="C723" i="2" s="1"/>
  <c r="L511" i="2"/>
  <c r="L723" i="2" s="1"/>
  <c r="J511" i="2"/>
  <c r="J723" i="2" s="1"/>
  <c r="Q511" i="2"/>
  <c r="Q723" i="2" s="1"/>
  <c r="O511" i="2"/>
  <c r="O723" i="2" s="1"/>
  <c r="V511" i="2"/>
  <c r="V723" i="2" s="1"/>
  <c r="T511" i="2"/>
  <c r="T723" i="2" s="1"/>
  <c r="B512" i="2"/>
  <c r="B724" i="2"/>
  <c r="X511" i="2"/>
  <c r="X723" i="2" s="1"/>
  <c r="F512" i="2"/>
  <c r="F724" i="2" s="1"/>
  <c r="D512" i="2"/>
  <c r="D724" i="2" s="1"/>
  <c r="K512" i="2"/>
  <c r="K724" i="2" s="1"/>
  <c r="I512" i="2"/>
  <c r="I724" i="2" s="1"/>
  <c r="G512" i="2"/>
  <c r="G724" i="2" s="1"/>
  <c r="O512" i="2"/>
  <c r="O724" i="2" s="1"/>
  <c r="M512" i="2"/>
  <c r="M724" i="2"/>
  <c r="U512" i="2"/>
  <c r="U724" i="2" s="1"/>
  <c r="S512" i="2"/>
  <c r="S724" i="2" s="1"/>
  <c r="Q512" i="2"/>
  <c r="Q724" i="2" s="1"/>
  <c r="X512" i="2"/>
  <c r="X724" i="2" s="1"/>
  <c r="V512" i="2"/>
  <c r="V724" i="2" s="1"/>
  <c r="G513" i="2"/>
  <c r="G725" i="2" s="1"/>
  <c r="E513" i="2"/>
  <c r="E725" i="2" s="1"/>
  <c r="C513" i="2"/>
  <c r="C725" i="2"/>
  <c r="K513" i="2"/>
  <c r="K725" i="2" s="1"/>
  <c r="I513" i="2"/>
  <c r="I725" i="2" s="1"/>
  <c r="O513" i="2"/>
  <c r="O725" i="2" s="1"/>
  <c r="M513" i="2"/>
  <c r="M725" i="2" s="1"/>
  <c r="R513" i="2"/>
  <c r="R725" i="2" s="1"/>
  <c r="P513" i="2"/>
  <c r="P725" i="2" s="1"/>
  <c r="U513" i="2"/>
  <c r="U725" i="2" s="1"/>
  <c r="B514" i="2"/>
  <c r="B726" i="2"/>
  <c r="W513" i="2"/>
  <c r="W725" i="2" s="1"/>
  <c r="F514" i="2"/>
  <c r="F726" i="2" s="1"/>
  <c r="D514" i="2"/>
  <c r="D726" i="2" s="1"/>
  <c r="L514" i="2"/>
  <c r="L726" i="2" s="1"/>
  <c r="J514" i="2"/>
  <c r="J726" i="2" s="1"/>
  <c r="H514" i="2"/>
  <c r="H726" i="2" s="1"/>
  <c r="Q514" i="2"/>
  <c r="Q726" i="2" s="1"/>
  <c r="O514" i="2"/>
  <c r="O726" i="2"/>
  <c r="M514" i="2"/>
  <c r="M726" i="2" s="1"/>
  <c r="T514" i="2"/>
  <c r="T726" i="2" s="1"/>
  <c r="R514" i="2"/>
  <c r="R726" i="2" s="1"/>
  <c r="Y514" i="2"/>
  <c r="Y726" i="2" s="1"/>
  <c r="W514" i="2"/>
  <c r="W726" i="2" s="1"/>
  <c r="G515" i="2"/>
  <c r="G727" i="2" s="1"/>
  <c r="E515" i="2"/>
  <c r="E727" i="2" s="1"/>
  <c r="C515" i="2"/>
  <c r="C727" i="2"/>
  <c r="M515" i="2"/>
  <c r="M727" i="2" s="1"/>
  <c r="K515" i="2"/>
  <c r="K727" i="2" s="1"/>
  <c r="I515" i="2"/>
  <c r="I727" i="2" s="1"/>
  <c r="U515" i="2"/>
  <c r="U727" i="2" s="1"/>
  <c r="S515" i="2"/>
  <c r="S727" i="2" s="1"/>
  <c r="Q515" i="2"/>
  <c r="Q727" i="2" s="1"/>
  <c r="O515" i="2"/>
  <c r="O727" i="2" s="1"/>
  <c r="W515" i="2"/>
  <c r="W727" i="2"/>
  <c r="Y515" i="2"/>
  <c r="Y727" i="2" s="1"/>
  <c r="I516" i="2"/>
  <c r="I728" i="2" s="1"/>
  <c r="G516" i="2"/>
  <c r="G728" i="2" s="1"/>
  <c r="E516" i="2"/>
  <c r="E728" i="2" s="1"/>
  <c r="C516" i="2"/>
  <c r="C728" i="2" s="1"/>
  <c r="K516" i="2"/>
  <c r="K728" i="2" s="1"/>
  <c r="Q516" i="2"/>
  <c r="Q728" i="2" s="1"/>
  <c r="O516" i="2"/>
  <c r="O728" i="2"/>
  <c r="M516" i="2"/>
  <c r="M728" i="2" s="1"/>
  <c r="T516" i="2"/>
  <c r="T728" i="2" s="1"/>
  <c r="R516" i="2"/>
  <c r="R728" i="2" s="1"/>
  <c r="W516" i="2"/>
  <c r="W728" i="2" s="1"/>
  <c r="Y516" i="2"/>
  <c r="Y728" i="2" s="1"/>
  <c r="E517" i="2"/>
  <c r="E729" i="2" s="1"/>
  <c r="C517" i="2"/>
  <c r="C729" i="2" s="1"/>
  <c r="G517" i="2"/>
  <c r="G729" i="2"/>
  <c r="L517" i="2"/>
  <c r="L729" i="2" s="1"/>
  <c r="J517" i="2"/>
  <c r="J729" i="2" s="1"/>
  <c r="P517" i="2"/>
  <c r="P729" i="2" s="1"/>
  <c r="N517" i="2"/>
  <c r="N729" i="2" s="1"/>
  <c r="V517" i="2"/>
  <c r="V729" i="2" s="1"/>
  <c r="T517" i="2"/>
  <c r="T729" i="2" s="1"/>
  <c r="R517" i="2"/>
  <c r="R729" i="2" s="1"/>
  <c r="B518" i="2"/>
  <c r="B730" i="2"/>
  <c r="X517" i="2"/>
  <c r="X729" i="2" s="1"/>
  <c r="F518" i="2"/>
  <c r="F730" i="2" s="1"/>
  <c r="D518" i="2"/>
  <c r="D730" i="2" s="1"/>
  <c r="I518" i="2"/>
  <c r="I730" i="2" s="1"/>
  <c r="G518" i="2"/>
  <c r="G730" i="2" s="1"/>
  <c r="K518" i="2"/>
  <c r="K730" i="2" s="1"/>
  <c r="P518" i="2"/>
  <c r="P730" i="2" s="1"/>
  <c r="N518" i="2"/>
  <c r="N730" i="2"/>
  <c r="S518" i="2"/>
  <c r="S730" i="2" s="1"/>
  <c r="Q518" i="2"/>
  <c r="Q730" i="2" s="1"/>
  <c r="V518" i="2"/>
  <c r="V730" i="2" s="1"/>
  <c r="T518" i="2"/>
  <c r="T730" i="2" s="1"/>
  <c r="X518" i="2"/>
  <c r="X730" i="2" s="1"/>
  <c r="E519" i="2"/>
  <c r="E731" i="2" s="1"/>
  <c r="C519" i="2"/>
  <c r="C731" i="2" s="1"/>
  <c r="G519" i="2"/>
  <c r="G731" i="2" s="1"/>
  <c r="L519" i="2"/>
  <c r="L731" i="2" s="1"/>
  <c r="J519" i="2"/>
  <c r="J731" i="2" s="1"/>
  <c r="P519" i="2"/>
  <c r="P731" i="2" s="1"/>
  <c r="N519" i="2"/>
  <c r="N731" i="2"/>
  <c r="S519" i="2"/>
  <c r="S731" i="2" s="1"/>
  <c r="Q519" i="2"/>
  <c r="Q731" i="2" s="1"/>
  <c r="U519" i="2"/>
  <c r="U731" i="2" s="1"/>
  <c r="Y519" i="2"/>
  <c r="Y731" i="2"/>
  <c r="W519" i="2"/>
  <c r="W731" i="2" s="1"/>
  <c r="F520" i="2"/>
  <c r="F732" i="2" s="1"/>
  <c r="D520" i="2"/>
  <c r="D732" i="2" s="1"/>
  <c r="I520" i="2"/>
  <c r="I732" i="2" s="1"/>
  <c r="G520" i="2"/>
  <c r="G732" i="2" s="1"/>
  <c r="K520" i="2"/>
  <c r="K732" i="2" s="1"/>
  <c r="P520" i="2"/>
  <c r="P732" i="2" s="1"/>
  <c r="N520" i="2"/>
  <c r="N732" i="2" s="1"/>
  <c r="T520" i="2"/>
  <c r="T732" i="2"/>
  <c r="R520" i="2"/>
  <c r="R732" i="2" s="1"/>
  <c r="V520" i="2"/>
  <c r="V732" i="2" s="1"/>
  <c r="X520" i="2"/>
  <c r="X732" i="2" s="1"/>
  <c r="Y520" i="2"/>
  <c r="Y732" i="2" s="1"/>
  <c r="F521" i="2"/>
  <c r="F733" i="2" s="1"/>
  <c r="D521" i="2"/>
  <c r="D733" i="2" s="1"/>
  <c r="J521" i="2"/>
  <c r="J733" i="2" s="1"/>
  <c r="H521" i="2"/>
  <c r="H733" i="2"/>
  <c r="N521" i="2"/>
  <c r="N733" i="2" s="1"/>
  <c r="L521" i="2"/>
  <c r="L733" i="2" s="1"/>
  <c r="Q521" i="2"/>
  <c r="Q733" i="2" s="1"/>
  <c r="O521" i="2"/>
  <c r="O733" i="2" s="1"/>
  <c r="T521" i="2"/>
  <c r="T733" i="2" s="1"/>
  <c r="R521" i="2"/>
  <c r="R733" i="2"/>
  <c r="W521" i="2"/>
  <c r="W733" i="2" s="1"/>
  <c r="B522" i="2"/>
  <c r="B734" i="2"/>
  <c r="H522" i="2"/>
  <c r="H734" i="2" s="1"/>
  <c r="F522" i="2"/>
  <c r="F734" i="2" s="1"/>
  <c r="D522" i="2"/>
  <c r="D734" i="2" s="1"/>
  <c r="M522" i="2"/>
  <c r="M734" i="2"/>
  <c r="K522" i="2"/>
  <c r="K734" i="2" s="1"/>
  <c r="I522" i="2"/>
  <c r="I734" i="2" s="1"/>
  <c r="O522" i="2"/>
  <c r="O734" i="2" s="1"/>
  <c r="T522" i="2"/>
  <c r="T734" i="2"/>
  <c r="R522" i="2"/>
  <c r="R734" i="2" s="1"/>
  <c r="X522" i="2"/>
  <c r="X734" i="2" s="1"/>
  <c r="V522" i="2"/>
  <c r="V734" i="2" s="1"/>
  <c r="B523" i="2"/>
  <c r="B735" i="2" s="1"/>
  <c r="F523" i="2"/>
  <c r="F735" i="2" s="1"/>
  <c r="D523" i="2"/>
  <c r="D735" i="2" s="1"/>
  <c r="I523" i="2"/>
  <c r="I735" i="2" s="1"/>
  <c r="G523" i="2"/>
  <c r="G735" i="2" s="1"/>
  <c r="K523" i="2"/>
  <c r="K735" i="2" s="1"/>
  <c r="O523" i="2"/>
  <c r="O735" i="2"/>
  <c r="M523" i="2"/>
  <c r="M735" i="2" s="1"/>
  <c r="Q523" i="2"/>
  <c r="Q735" i="2" s="1"/>
  <c r="X523" i="2"/>
  <c r="X735" i="2" s="1"/>
  <c r="V523" i="2"/>
  <c r="V735" i="2" s="1"/>
  <c r="T523" i="2"/>
  <c r="T735" i="2" s="1"/>
  <c r="B524" i="2"/>
  <c r="B736" i="2" s="1"/>
  <c r="F524" i="2"/>
  <c r="F736" i="2" s="1"/>
  <c r="D524" i="2"/>
  <c r="D736" i="2" s="1"/>
  <c r="I524" i="2"/>
  <c r="I736" i="2" s="1"/>
  <c r="G524" i="2"/>
  <c r="G736" i="2" s="1"/>
  <c r="L524" i="2"/>
  <c r="L736" i="2" s="1"/>
  <c r="J524" i="2"/>
  <c r="J736" i="2" s="1"/>
  <c r="O524" i="2"/>
  <c r="O736" i="2" s="1"/>
  <c r="T524" i="2"/>
  <c r="T736" i="2" s="1"/>
  <c r="R524" i="2"/>
  <c r="R736" i="2" s="1"/>
  <c r="W524" i="2"/>
  <c r="W736" i="2" s="1"/>
  <c r="U524" i="2"/>
  <c r="U736" i="2" s="1"/>
  <c r="Y524" i="2"/>
  <c r="Y736" i="2" s="1"/>
  <c r="I525" i="2"/>
  <c r="I737" i="2" s="1"/>
  <c r="G525" i="2"/>
  <c r="G737" i="2" s="1"/>
  <c r="E525" i="2"/>
  <c r="E737" i="2"/>
  <c r="C525" i="2"/>
  <c r="C737" i="2" s="1"/>
  <c r="M525" i="2"/>
  <c r="M737" i="2" s="1"/>
  <c r="K525" i="2"/>
  <c r="K737" i="2"/>
  <c r="R525" i="2"/>
  <c r="R737" i="2"/>
  <c r="P525" i="2"/>
  <c r="P737" i="2" s="1"/>
  <c r="X525" i="2"/>
  <c r="X737" i="2" s="1"/>
  <c r="V525" i="2"/>
  <c r="V737" i="2" s="1"/>
  <c r="T525" i="2"/>
  <c r="T737" i="2" s="1"/>
  <c r="B526" i="2"/>
  <c r="B738" i="2" s="1"/>
  <c r="I526" i="2"/>
  <c r="I738" i="2" s="1"/>
  <c r="G526" i="2"/>
  <c r="G738" i="2" s="1"/>
  <c r="E526" i="2"/>
  <c r="E738" i="2" s="1"/>
  <c r="C526" i="2"/>
  <c r="C738" i="2" s="1"/>
  <c r="O526" i="2"/>
  <c r="O738" i="2"/>
  <c r="M526" i="2"/>
  <c r="M738" i="2" s="1"/>
  <c r="K526" i="2"/>
  <c r="K738" i="2" s="1"/>
  <c r="W526" i="2"/>
  <c r="W738" i="2" s="1"/>
  <c r="U526" i="2"/>
  <c r="U738" i="2" s="1"/>
  <c r="S526" i="2"/>
  <c r="S738" i="2" s="1"/>
  <c r="Q526" i="2"/>
  <c r="Q738" i="2" s="1"/>
  <c r="Y526" i="2"/>
  <c r="Y738" i="2" s="1"/>
  <c r="F527" i="2"/>
  <c r="F739" i="2"/>
  <c r="D527" i="2"/>
  <c r="D739" i="2" s="1"/>
  <c r="K527" i="2"/>
  <c r="K739" i="2" s="1"/>
  <c r="I527" i="2"/>
  <c r="I739" i="2" s="1"/>
  <c r="G527" i="2"/>
  <c r="G739" i="2"/>
  <c r="N527" i="2"/>
  <c r="N739" i="2" s="1"/>
  <c r="L527" i="2"/>
  <c r="L739" i="2" s="1"/>
  <c r="S527" i="2"/>
  <c r="S739" i="2" s="1"/>
  <c r="Q527" i="2"/>
  <c r="Q739" i="2"/>
  <c r="Y527" i="2"/>
  <c r="Y739" i="2" s="1"/>
  <c r="W527" i="2"/>
  <c r="W739" i="2" s="1"/>
  <c r="U527" i="2"/>
  <c r="U739" i="2" s="1"/>
  <c r="F528" i="2"/>
  <c r="F740" i="2"/>
  <c r="D528" i="2"/>
  <c r="D740" i="2" s="1"/>
  <c r="K528" i="2"/>
  <c r="K740" i="2" s="1"/>
  <c r="I528" i="2"/>
  <c r="I740" i="2" s="1"/>
  <c r="G528" i="2"/>
  <c r="G740" i="2" s="1"/>
  <c r="O528" i="2"/>
  <c r="O740" i="2" s="1"/>
  <c r="M528" i="2"/>
  <c r="M740" i="2" s="1"/>
  <c r="T528" i="2"/>
  <c r="T740" i="2" s="1"/>
  <c r="R528" i="2"/>
  <c r="R740" i="2" s="1"/>
  <c r="W528" i="2"/>
  <c r="W740" i="2" s="1"/>
  <c r="U528" i="2"/>
  <c r="U740" i="2" s="1"/>
  <c r="X528" i="2"/>
  <c r="X740" i="2" s="1"/>
  <c r="E529" i="2"/>
  <c r="E741" i="2" s="1"/>
  <c r="C529" i="2"/>
  <c r="C741" i="2" s="1"/>
  <c r="H529" i="2"/>
  <c r="H741" i="2" s="1"/>
  <c r="F529" i="2"/>
  <c r="F741" i="2" s="1"/>
  <c r="P529" i="2"/>
  <c r="P741" i="2" s="1"/>
  <c r="N529" i="2"/>
  <c r="N741" i="2" s="1"/>
  <c r="L529" i="2"/>
  <c r="L741" i="2" s="1"/>
  <c r="J529" i="2"/>
  <c r="J741" i="2" s="1"/>
  <c r="S529" i="2"/>
  <c r="S741" i="2" s="1"/>
  <c r="X529" i="2"/>
  <c r="X741" i="2"/>
  <c r="V529" i="2"/>
  <c r="V741" i="2" s="1"/>
  <c r="Y529" i="2"/>
  <c r="Y741" i="2" s="1"/>
  <c r="F530" i="2"/>
  <c r="F742" i="2"/>
  <c r="D530" i="2"/>
  <c r="D742" i="2" s="1"/>
  <c r="K530" i="2"/>
  <c r="K742" i="2" s="1"/>
  <c r="I530" i="2"/>
  <c r="I742" i="2" s="1"/>
  <c r="G530" i="2"/>
  <c r="G742" i="2"/>
  <c r="O530" i="2"/>
  <c r="O742" i="2" s="1"/>
  <c r="M530" i="2"/>
  <c r="M742" i="2" s="1"/>
  <c r="U530" i="2"/>
  <c r="U742" i="2" s="1"/>
  <c r="S530" i="2"/>
  <c r="S742" i="2"/>
  <c r="Q530" i="2"/>
  <c r="Q742" i="2" s="1"/>
  <c r="X530" i="2"/>
  <c r="X742" i="2" s="1"/>
  <c r="V530" i="2"/>
  <c r="V742" i="2"/>
  <c r="H531" i="2"/>
  <c r="H743" i="2" s="1"/>
  <c r="F531" i="2"/>
  <c r="F743" i="2" s="1"/>
  <c r="D531" i="2"/>
  <c r="D743" i="2" s="1"/>
  <c r="L531" i="2"/>
  <c r="L743" i="2"/>
  <c r="J531" i="2"/>
  <c r="J743" i="2"/>
  <c r="P531" i="2"/>
  <c r="P743" i="2" s="1"/>
  <c r="N531" i="2"/>
  <c r="N743" i="2" s="1"/>
  <c r="T531" i="2"/>
  <c r="T743" i="2" s="1"/>
  <c r="R531" i="2"/>
  <c r="R743" i="2" s="1"/>
  <c r="X531" i="2"/>
  <c r="X743" i="2" s="1"/>
  <c r="V531" i="2"/>
  <c r="V743" i="2" s="1"/>
  <c r="Y531" i="2"/>
  <c r="Y743" i="2" s="1"/>
  <c r="G532" i="2"/>
  <c r="G744" i="2" s="1"/>
  <c r="E532" i="2"/>
  <c r="E744" i="2"/>
  <c r="C532" i="2"/>
  <c r="C744" i="2" s="1"/>
  <c r="I532" i="2"/>
  <c r="I744" i="2" s="1"/>
  <c r="O532" i="2"/>
  <c r="O744" i="2" s="1"/>
  <c r="M532" i="2"/>
  <c r="M744" i="2" s="1"/>
  <c r="K532" i="2"/>
  <c r="K744" i="2" s="1"/>
  <c r="R532" i="2"/>
  <c r="R744" i="2" s="1"/>
  <c r="P532" i="2"/>
  <c r="P744" i="2" s="1"/>
  <c r="W532" i="2"/>
  <c r="W744" i="2" s="1"/>
  <c r="U532" i="2"/>
  <c r="U744" i="2" s="1"/>
  <c r="B533" i="2"/>
  <c r="B745" i="2" s="1"/>
  <c r="F533" i="2"/>
  <c r="F745" i="2" s="1"/>
  <c r="D533" i="2"/>
  <c r="D745" i="2"/>
  <c r="I533" i="2"/>
  <c r="I745" i="2" s="1"/>
  <c r="G533" i="2"/>
  <c r="G745" i="2" s="1"/>
  <c r="L533" i="2"/>
  <c r="L745" i="2" s="1"/>
  <c r="J533" i="2"/>
  <c r="J745" i="2"/>
  <c r="O533" i="2"/>
  <c r="O745" i="2" s="1"/>
  <c r="T533" i="2"/>
  <c r="T745" i="2" s="1"/>
  <c r="R533" i="2"/>
  <c r="R745" i="2" s="1"/>
  <c r="W533" i="2"/>
  <c r="W745" i="2" s="1"/>
  <c r="U533" i="2"/>
  <c r="U745" i="2" s="1"/>
  <c r="X533" i="2"/>
  <c r="X745" i="2" s="1"/>
  <c r="E534" i="2"/>
  <c r="E746" i="2" s="1"/>
  <c r="C534" i="2"/>
  <c r="C746" i="2" s="1"/>
  <c r="G534" i="2"/>
  <c r="G746" i="2" s="1"/>
  <c r="K534" i="2"/>
  <c r="K746" i="2" s="1"/>
  <c r="I534" i="2"/>
  <c r="I746" i="2" s="1"/>
  <c r="M534" i="2"/>
  <c r="M746" i="2"/>
  <c r="Q534" i="2"/>
  <c r="Q746" i="2" s="1"/>
  <c r="O534" i="2"/>
  <c r="O746" i="2" s="1"/>
  <c r="S534" i="2"/>
  <c r="S746" i="2" s="1"/>
  <c r="W534" i="2"/>
  <c r="W746" i="2"/>
  <c r="U534" i="2"/>
  <c r="U746" i="2" s="1"/>
  <c r="Y534" i="2"/>
  <c r="Y746" i="2" s="1"/>
  <c r="D535" i="2"/>
  <c r="D747" i="2" s="1"/>
  <c r="F535" i="2"/>
  <c r="F747" i="2" s="1"/>
  <c r="H535" i="2"/>
  <c r="H747" i="2" s="1"/>
  <c r="J535" i="2"/>
  <c r="J747" i="2" s="1"/>
  <c r="L535" i="2"/>
  <c r="L747" i="2" s="1"/>
  <c r="N535" i="2"/>
  <c r="N747" i="2" s="1"/>
  <c r="P535" i="2"/>
  <c r="P747" i="2" s="1"/>
  <c r="R535" i="2"/>
  <c r="R747" i="2" s="1"/>
  <c r="U535" i="2"/>
  <c r="U747" i="2" s="1"/>
  <c r="S535" i="2"/>
  <c r="S747" i="2"/>
  <c r="W535" i="2"/>
  <c r="W747" i="2" s="1"/>
  <c r="B536" i="2"/>
  <c r="B748" i="2" s="1"/>
  <c r="D536" i="2"/>
  <c r="D748" i="2" s="1"/>
  <c r="F536" i="2"/>
  <c r="F748" i="2"/>
  <c r="H536" i="2"/>
  <c r="H748" i="2" s="1"/>
  <c r="J536" i="2"/>
  <c r="J748" i="2" s="1"/>
  <c r="L536" i="2"/>
  <c r="L748" i="2" s="1"/>
  <c r="N536" i="2"/>
  <c r="N748" i="2" s="1"/>
  <c r="P536" i="2"/>
  <c r="P748" i="2" s="1"/>
  <c r="R536" i="2"/>
  <c r="R748" i="2" s="1"/>
  <c r="T536" i="2"/>
  <c r="T748" i="2" s="1"/>
  <c r="V536" i="2"/>
  <c r="V748" i="2" s="1"/>
  <c r="X536" i="2"/>
  <c r="X748" i="2" s="1"/>
  <c r="Y536" i="2"/>
  <c r="Y748" i="2" s="1"/>
  <c r="K540" i="2"/>
  <c r="K753" i="2" s="1"/>
  <c r="I540" i="2"/>
  <c r="I753" i="2"/>
  <c r="G540" i="2"/>
  <c r="G753" i="2" s="1"/>
  <c r="E540" i="2"/>
  <c r="E753" i="2" s="1"/>
  <c r="C540" i="2"/>
  <c r="C753" i="2" s="1"/>
  <c r="P540" i="2"/>
  <c r="P753" i="2"/>
  <c r="N540" i="2"/>
  <c r="N753" i="2" s="1"/>
  <c r="L540" i="2"/>
  <c r="L753" i="2" s="1"/>
  <c r="S540" i="2"/>
  <c r="S753" i="2" s="1"/>
  <c r="X540" i="2"/>
  <c r="X753" i="2" s="1"/>
  <c r="V540" i="2"/>
  <c r="V753" i="2" s="1"/>
  <c r="Y540" i="2"/>
  <c r="Y753" i="2" s="1"/>
  <c r="H541" i="2"/>
  <c r="H754" i="2" s="1"/>
  <c r="F541" i="2"/>
  <c r="F754" i="2" s="1"/>
  <c r="D541" i="2"/>
  <c r="D754" i="2" s="1"/>
  <c r="M541" i="2"/>
  <c r="M754" i="2" s="1"/>
  <c r="K541" i="2"/>
  <c r="K754" i="2" s="1"/>
  <c r="I541" i="2"/>
  <c r="I754" i="2"/>
  <c r="R541" i="2"/>
  <c r="R754" i="2" s="1"/>
  <c r="P541" i="2"/>
  <c r="P754" i="2" s="1"/>
  <c r="N541" i="2"/>
  <c r="N754" i="2" s="1"/>
  <c r="X541" i="2"/>
  <c r="X754" i="2"/>
  <c r="V541" i="2"/>
  <c r="V754" i="2" s="1"/>
  <c r="T541" i="2"/>
  <c r="T754" i="2" s="1"/>
  <c r="L542" i="2"/>
  <c r="L755" i="2" s="1"/>
  <c r="J542" i="2"/>
  <c r="J755" i="2"/>
  <c r="H542" i="2"/>
  <c r="H755" i="2" s="1"/>
  <c r="F542" i="2"/>
  <c r="F755" i="2" s="1"/>
  <c r="D542" i="2"/>
  <c r="D755" i="2" s="1"/>
  <c r="Q542" i="2"/>
  <c r="Q755" i="2" s="1"/>
  <c r="O542" i="2"/>
  <c r="O755" i="2" s="1"/>
  <c r="M542" i="2"/>
  <c r="M755" i="2" s="1"/>
  <c r="Y542" i="2"/>
  <c r="Y755" i="2" s="1"/>
  <c r="W542" i="2"/>
  <c r="W755" i="2"/>
  <c r="U542" i="2"/>
  <c r="U755" i="2" s="1"/>
  <c r="S542" i="2"/>
  <c r="S755" i="2" s="1"/>
  <c r="I543" i="2"/>
  <c r="I756" i="2" s="1"/>
  <c r="G543" i="2"/>
  <c r="G756" i="2" s="1"/>
  <c r="E543" i="2"/>
  <c r="E756" i="2" s="1"/>
  <c r="C543" i="2"/>
  <c r="C756" i="2" s="1"/>
  <c r="O543" i="2"/>
  <c r="O756" i="2" s="1"/>
  <c r="M543" i="2"/>
  <c r="M756" i="2"/>
  <c r="K543" i="2"/>
  <c r="K756" i="2" s="1"/>
  <c r="V543" i="2"/>
  <c r="V756" i="2" s="1"/>
  <c r="T543" i="2"/>
  <c r="T756" i="2" s="1"/>
  <c r="R543" i="2"/>
  <c r="R756" i="2" s="1"/>
  <c r="B544" i="2"/>
  <c r="B757" i="2" s="1"/>
  <c r="X543" i="2"/>
  <c r="X756" i="2" s="1"/>
  <c r="G544" i="2"/>
  <c r="G757" i="2" s="1"/>
  <c r="E544" i="2"/>
  <c r="E757" i="2"/>
  <c r="C544" i="2"/>
  <c r="C757" i="2" s="1"/>
  <c r="K544" i="2"/>
  <c r="K757" i="2" s="1"/>
  <c r="I544" i="2"/>
  <c r="I757" i="2" s="1"/>
  <c r="P544" i="2"/>
  <c r="P757" i="2"/>
  <c r="N544" i="2"/>
  <c r="N757" i="2" s="1"/>
  <c r="T544" i="2"/>
  <c r="T757" i="2" s="1"/>
  <c r="R544" i="2"/>
  <c r="R757" i="2" s="1"/>
  <c r="Y544" i="2"/>
  <c r="Y757" i="2" s="1"/>
  <c r="W544" i="2"/>
  <c r="W757" i="2" s="1"/>
  <c r="U544" i="2"/>
  <c r="U757" i="2" s="1"/>
  <c r="G545" i="2"/>
  <c r="G758" i="2" s="1"/>
  <c r="E545" i="2"/>
  <c r="E758" i="2" s="1"/>
  <c r="C545" i="2"/>
  <c r="C758" i="2" s="1"/>
  <c r="K545" i="2"/>
  <c r="K758" i="2" s="1"/>
  <c r="I545" i="2"/>
  <c r="I758" i="2" s="1"/>
  <c r="Q545" i="2"/>
  <c r="Q758" i="2"/>
  <c r="O545" i="2"/>
  <c r="O758" i="2" s="1"/>
  <c r="M545" i="2"/>
  <c r="M758" i="2" s="1"/>
  <c r="S545" i="2"/>
  <c r="S758" i="2" s="1"/>
  <c r="X545" i="2"/>
  <c r="X758" i="2"/>
  <c r="V545" i="2"/>
  <c r="V758" i="2" s="1"/>
  <c r="B546" i="2"/>
  <c r="B759" i="2" s="1"/>
  <c r="G546" i="2"/>
  <c r="G759" i="2" s="1"/>
  <c r="E546" i="2"/>
  <c r="E759" i="2" s="1"/>
  <c r="C546" i="2"/>
  <c r="C759" i="2" s="1"/>
  <c r="K546" i="2"/>
  <c r="K759" i="2" s="1"/>
  <c r="I546" i="2"/>
  <c r="I759" i="2" s="1"/>
  <c r="R546" i="2"/>
  <c r="R759" i="2" s="1"/>
  <c r="P546" i="2"/>
  <c r="P759" i="2" s="1"/>
  <c r="N546" i="2"/>
  <c r="N759" i="2" s="1"/>
  <c r="Y546" i="2"/>
  <c r="Y759" i="2" s="1"/>
  <c r="W546" i="2"/>
  <c r="W759" i="2"/>
  <c r="U546" i="2"/>
  <c r="U759" i="2" s="1"/>
  <c r="S546" i="2"/>
  <c r="S759" i="2" s="1"/>
  <c r="H547" i="2"/>
  <c r="H760" i="2" s="1"/>
  <c r="F547" i="2"/>
  <c r="F760" i="2"/>
  <c r="D547" i="2"/>
  <c r="D760" i="2" s="1"/>
  <c r="N547" i="2"/>
  <c r="N760" i="2" s="1"/>
  <c r="L547" i="2"/>
  <c r="L760" i="2" s="1"/>
  <c r="J547" i="2"/>
  <c r="J760" i="2" s="1"/>
  <c r="S547" i="2"/>
  <c r="S760" i="2" s="1"/>
  <c r="Q547" i="2"/>
  <c r="Q760" i="2" s="1"/>
  <c r="O547" i="2"/>
  <c r="O760" i="2" s="1"/>
  <c r="X547" i="2"/>
  <c r="X760" i="2" s="1"/>
  <c r="V547" i="2"/>
  <c r="V760" i="2" s="1"/>
  <c r="T547" i="2"/>
  <c r="T760" i="2" s="1"/>
  <c r="G548" i="2"/>
  <c r="G761" i="2" s="1"/>
  <c r="E548" i="2"/>
  <c r="E761" i="2"/>
  <c r="C548" i="2"/>
  <c r="C761" i="2" s="1"/>
  <c r="J548" i="2"/>
  <c r="J761" i="2" s="1"/>
  <c r="H548" i="2"/>
  <c r="H761" i="2" s="1"/>
  <c r="N548" i="2"/>
  <c r="N761" i="2"/>
  <c r="L548" i="2"/>
  <c r="L761" i="2" s="1"/>
  <c r="S548" i="2"/>
  <c r="S761" i="2" s="1"/>
  <c r="Q548" i="2"/>
  <c r="Q761" i="2" s="1"/>
  <c r="B549" i="2"/>
  <c r="B762" i="2"/>
  <c r="X548" i="2"/>
  <c r="X761" i="2" s="1"/>
  <c r="V548" i="2"/>
  <c r="V761" i="2" s="1"/>
  <c r="G549" i="2"/>
  <c r="G762" i="2" s="1"/>
  <c r="E549" i="2"/>
  <c r="E762" i="2" s="1"/>
  <c r="C549" i="2"/>
  <c r="C762" i="2" s="1"/>
  <c r="L549" i="2"/>
  <c r="L762" i="2" s="1"/>
  <c r="J549" i="2"/>
  <c r="J762" i="2" s="1"/>
  <c r="H549" i="2"/>
  <c r="H762" i="2"/>
  <c r="R549" i="2"/>
  <c r="R762" i="2" s="1"/>
  <c r="P549" i="2"/>
  <c r="P762" i="2" s="1"/>
  <c r="N549" i="2"/>
  <c r="N762" i="2" s="1"/>
  <c r="X549" i="2"/>
  <c r="X762" i="2"/>
  <c r="V549" i="2"/>
  <c r="V762" i="2" s="1"/>
  <c r="T549" i="2"/>
  <c r="T762" i="2" s="1"/>
  <c r="B507" i="2"/>
  <c r="B719" i="2" s="1"/>
  <c r="F507" i="2"/>
  <c r="F719" i="2" s="1"/>
  <c r="D507" i="2"/>
  <c r="D719" i="2" s="1"/>
  <c r="K507" i="2"/>
  <c r="K719" i="2" s="1"/>
  <c r="I507" i="2"/>
  <c r="I719" i="2" s="1"/>
  <c r="R507" i="2"/>
  <c r="R719" i="2" s="1"/>
  <c r="P507" i="2"/>
  <c r="P719" i="2" s="1"/>
  <c r="N507" i="2"/>
  <c r="N719" i="2" s="1"/>
  <c r="L507" i="2"/>
  <c r="L719" i="2" s="1"/>
  <c r="W507" i="2"/>
  <c r="W719" i="2"/>
  <c r="U507" i="2"/>
  <c r="U719" i="2" s="1"/>
  <c r="S507" i="2"/>
  <c r="S719" i="2" s="1"/>
  <c r="Y507" i="2"/>
  <c r="Y719" i="2" s="1"/>
  <c r="G508" i="2"/>
  <c r="G720" i="2"/>
  <c r="E508" i="2"/>
  <c r="E720" i="2" s="1"/>
  <c r="C508" i="2"/>
  <c r="C720" i="2" s="1"/>
  <c r="K508" i="2"/>
  <c r="K720" i="2" s="1"/>
  <c r="I508" i="2"/>
  <c r="I720" i="2" s="1"/>
  <c r="O508" i="2"/>
  <c r="O720" i="2" s="1"/>
  <c r="M508" i="2"/>
  <c r="M720" i="2" s="1"/>
  <c r="V508" i="2"/>
  <c r="V720" i="2" s="1"/>
  <c r="T508" i="2"/>
  <c r="T720" i="2" s="1"/>
  <c r="R508" i="2"/>
  <c r="R720" i="2" s="1"/>
  <c r="B509" i="2"/>
  <c r="B721" i="2" s="1"/>
  <c r="X508" i="2"/>
  <c r="X720" i="2" s="1"/>
  <c r="D509" i="2"/>
  <c r="D721" i="2"/>
  <c r="H509" i="2"/>
  <c r="H721" i="2" s="1"/>
  <c r="F509" i="2"/>
  <c r="F721" i="2" s="1"/>
  <c r="K509" i="2"/>
  <c r="K721" i="2" s="1"/>
  <c r="I509" i="2"/>
  <c r="I721" i="2" s="1"/>
  <c r="O509" i="2"/>
  <c r="O721" i="2" s="1"/>
  <c r="M509" i="2"/>
  <c r="M721" i="2" s="1"/>
  <c r="S509" i="2"/>
  <c r="S721" i="2" s="1"/>
  <c r="Q509" i="2"/>
  <c r="Q721" i="2"/>
  <c r="V509" i="2"/>
  <c r="V721" i="2" s="1"/>
  <c r="Y509" i="2"/>
  <c r="Y721" i="2" s="1"/>
  <c r="B510" i="2"/>
  <c r="B722" i="2" s="1"/>
  <c r="D510" i="2"/>
  <c r="D722" i="2" s="1"/>
  <c r="H510" i="2"/>
  <c r="H722" i="2" s="1"/>
  <c r="F510" i="2"/>
  <c r="F722" i="2" s="1"/>
  <c r="J510" i="2"/>
  <c r="J722" i="2" s="1"/>
  <c r="N510" i="2"/>
  <c r="N722" i="2"/>
  <c r="L510" i="2"/>
  <c r="L722" i="2" s="1"/>
  <c r="P510" i="2"/>
  <c r="P722" i="2" s="1"/>
  <c r="T510" i="2"/>
  <c r="T722" i="2" s="1"/>
  <c r="R510" i="2"/>
  <c r="R722" i="2"/>
  <c r="W510" i="2"/>
  <c r="W722" i="2" s="1"/>
  <c r="U510" i="2"/>
  <c r="U722" i="2" s="1"/>
  <c r="B511" i="2"/>
  <c r="B723" i="2" s="1"/>
  <c r="H511" i="2"/>
  <c r="H723" i="2" s="1"/>
  <c r="F511" i="2"/>
  <c r="F723" i="2" s="1"/>
  <c r="D511" i="2"/>
  <c r="D723" i="2" s="1"/>
  <c r="M511" i="2"/>
  <c r="M723" i="2" s="1"/>
  <c r="K511" i="2"/>
  <c r="K723" i="2" s="1"/>
  <c r="R511" i="2"/>
  <c r="R723" i="2" s="1"/>
  <c r="P511" i="2"/>
  <c r="P723" i="2" s="1"/>
  <c r="N511" i="2"/>
  <c r="N723" i="2" s="1"/>
  <c r="U511" i="2"/>
  <c r="U723" i="2"/>
  <c r="S511" i="2"/>
  <c r="S723" i="2" s="1"/>
  <c r="Y511" i="2"/>
  <c r="Y723" i="2" s="1"/>
  <c r="W511" i="2"/>
  <c r="W723" i="2" s="1"/>
  <c r="E512" i="2"/>
  <c r="E724" i="2"/>
  <c r="C512" i="2"/>
  <c r="C724" i="2" s="1"/>
  <c r="J512" i="2"/>
  <c r="J724" i="2" s="1"/>
  <c r="H512" i="2"/>
  <c r="H724" i="2" s="1"/>
  <c r="P512" i="2"/>
  <c r="P724" i="2" s="1"/>
  <c r="N512" i="2"/>
  <c r="N724" i="2" s="1"/>
  <c r="L512" i="2"/>
  <c r="L724" i="2" s="1"/>
  <c r="T512" i="2"/>
  <c r="T724" i="2" s="1"/>
  <c r="R512" i="2"/>
  <c r="R724" i="2" s="1"/>
  <c r="Y512" i="2"/>
  <c r="Y724" i="2" s="1"/>
  <c r="W512" i="2"/>
  <c r="W724" i="2" s="1"/>
  <c r="B513" i="2"/>
  <c r="B725" i="2" s="1"/>
  <c r="F513" i="2"/>
  <c r="F725" i="2"/>
  <c r="D513" i="2"/>
  <c r="D725" i="2" s="1"/>
  <c r="L513" i="2"/>
  <c r="L725" i="2" s="1"/>
  <c r="J513" i="2"/>
  <c r="J725" i="2" s="1"/>
  <c r="H513" i="2"/>
  <c r="H725" i="2"/>
  <c r="N513" i="2"/>
  <c r="N725" i="2" s="1"/>
  <c r="S513" i="2"/>
  <c r="S725" i="2" s="1"/>
  <c r="Q513" i="2"/>
  <c r="Q725" i="2" s="1"/>
  <c r="V513" i="2"/>
  <c r="V725" i="2" s="1"/>
  <c r="T513" i="2"/>
  <c r="T725" i="2" s="1"/>
  <c r="X513" i="2"/>
  <c r="X725" i="2" s="1"/>
  <c r="Y513" i="2"/>
  <c r="Y725" i="2" s="1"/>
  <c r="E514" i="2"/>
  <c r="E726" i="2" s="1"/>
  <c r="C514" i="2"/>
  <c r="C726" i="2" s="1"/>
  <c r="K514" i="2"/>
  <c r="K726" i="2" s="1"/>
  <c r="I514" i="2"/>
  <c r="I726" i="2" s="1"/>
  <c r="G514" i="2"/>
  <c r="G726" i="2"/>
  <c r="P514" i="2"/>
  <c r="P726" i="2" s="1"/>
  <c r="N514" i="2"/>
  <c r="N726" i="2" s="1"/>
  <c r="U514" i="2"/>
  <c r="U726" i="2" s="1"/>
  <c r="S514" i="2"/>
  <c r="S726" i="2"/>
  <c r="B515" i="2"/>
  <c r="B727" i="2" s="1"/>
  <c r="X514" i="2"/>
  <c r="X726" i="2" s="1"/>
  <c r="V514" i="2"/>
  <c r="V726" i="2" s="1"/>
  <c r="F515" i="2"/>
  <c r="F727" i="2" s="1"/>
  <c r="D515" i="2"/>
  <c r="D727" i="2" s="1"/>
  <c r="N515" i="2"/>
  <c r="N727" i="2" s="1"/>
  <c r="L515" i="2"/>
  <c r="L727" i="2" s="1"/>
  <c r="J515" i="2"/>
  <c r="J727" i="2" s="1"/>
  <c r="H515" i="2"/>
  <c r="H727" i="2" s="1"/>
  <c r="T515" i="2"/>
  <c r="T727" i="2" s="1"/>
  <c r="R515" i="2"/>
  <c r="R727" i="2" s="1"/>
  <c r="P515" i="2"/>
  <c r="P727" i="2"/>
  <c r="X515" i="2"/>
  <c r="X727" i="2" s="1"/>
  <c r="V515" i="2"/>
  <c r="V727" i="2" s="1"/>
  <c r="B516" i="2"/>
  <c r="B728" i="2" s="1"/>
  <c r="H516" i="2"/>
  <c r="H728" i="2"/>
  <c r="F516" i="2"/>
  <c r="F728" i="2" s="1"/>
  <c r="D516" i="2"/>
  <c r="D728" i="2" s="1"/>
  <c r="L516" i="2"/>
  <c r="L728" i="2" s="1"/>
  <c r="J516" i="2"/>
  <c r="J728" i="2" s="1"/>
  <c r="P516" i="2"/>
  <c r="P728" i="2" s="1"/>
  <c r="N516" i="2"/>
  <c r="N728" i="2" s="1"/>
  <c r="U516" i="2"/>
  <c r="U728" i="2" s="1"/>
  <c r="S516" i="2"/>
  <c r="S728" i="2" s="1"/>
  <c r="X516" i="2"/>
  <c r="X728" i="2" s="1"/>
  <c r="V516" i="2"/>
  <c r="V728" i="2" s="1"/>
  <c r="B517" i="2"/>
  <c r="B729" i="2" s="1"/>
  <c r="D517" i="2"/>
  <c r="D729" i="2"/>
  <c r="H517" i="2"/>
  <c r="H729" i="2" s="1"/>
  <c r="F517" i="2"/>
  <c r="F729" i="2" s="1"/>
  <c r="K517" i="2"/>
  <c r="K729" i="2" s="1"/>
  <c r="I517" i="2"/>
  <c r="I729" i="2"/>
  <c r="O517" i="2"/>
  <c r="O729" i="2" s="1"/>
  <c r="M517" i="2"/>
  <c r="M729" i="2" s="1"/>
  <c r="U517" i="2"/>
  <c r="U729" i="2" s="1"/>
  <c r="S517" i="2"/>
  <c r="S729" i="2" s="1"/>
  <c r="Q517" i="2"/>
  <c r="Q729" i="2" s="1"/>
  <c r="Y517" i="2"/>
  <c r="Y729" i="2" s="1"/>
  <c r="W517" i="2"/>
  <c r="W729" i="2" s="1"/>
  <c r="E518" i="2"/>
  <c r="E730" i="2" s="1"/>
  <c r="C518" i="2"/>
  <c r="C730" i="2" s="1"/>
  <c r="H518" i="2"/>
  <c r="H730" i="2" s="1"/>
  <c r="L518" i="2"/>
  <c r="L730" i="2" s="1"/>
  <c r="J518" i="2"/>
  <c r="J730" i="2"/>
  <c r="O518" i="2"/>
  <c r="O730" i="2" s="1"/>
  <c r="M518" i="2"/>
  <c r="M730" i="2" s="1"/>
  <c r="R518" i="2"/>
  <c r="R730" i="2" s="1"/>
  <c r="W518" i="2"/>
  <c r="W730" i="2"/>
  <c r="U518" i="2"/>
  <c r="U730" i="2" s="1"/>
  <c r="Y518" i="2"/>
  <c r="Y730" i="2" s="1"/>
  <c r="B519" i="2"/>
  <c r="B731" i="2" s="1"/>
  <c r="D519" i="2"/>
  <c r="D731" i="2" s="1"/>
  <c r="H519" i="2"/>
  <c r="H731" i="2" s="1"/>
  <c r="F519" i="2"/>
  <c r="F731" i="2" s="1"/>
  <c r="K519" i="2"/>
  <c r="K731" i="2" s="1"/>
  <c r="I519" i="2"/>
  <c r="I731" i="2" s="1"/>
  <c r="O519" i="2"/>
  <c r="O731" i="2" s="1"/>
  <c r="M519" i="2"/>
  <c r="M731" i="2" s="1"/>
  <c r="R519" i="2"/>
  <c r="R731" i="2" s="1"/>
  <c r="V519" i="2"/>
  <c r="V731" i="2"/>
  <c r="T519" i="2"/>
  <c r="T731" i="2" s="1"/>
  <c r="X519" i="2"/>
  <c r="X731" i="2" s="1"/>
  <c r="B520" i="2"/>
  <c r="B732" i="2" s="1"/>
  <c r="E520" i="2"/>
  <c r="E732" i="2"/>
  <c r="C520" i="2"/>
  <c r="C732" i="2" s="1"/>
  <c r="H520" i="2"/>
  <c r="H732" i="2" s="1"/>
  <c r="L520" i="2"/>
  <c r="L732" i="2" s="1"/>
  <c r="J520" i="2"/>
  <c r="J732" i="2" s="1"/>
  <c r="O520" i="2"/>
  <c r="O732" i="2" s="1"/>
  <c r="M520" i="2"/>
  <c r="M732" i="2" s="1"/>
  <c r="S520" i="2"/>
  <c r="S732" i="2" s="1"/>
  <c r="Q520" i="2"/>
  <c r="Q732" i="2" s="1"/>
  <c r="U520" i="2"/>
  <c r="U732" i="2" s="1"/>
  <c r="W520" i="2"/>
  <c r="W732" i="2" s="1"/>
  <c r="B521" i="2"/>
  <c r="B733" i="2" s="1"/>
  <c r="E521" i="2"/>
  <c r="E733" i="2"/>
  <c r="C521" i="2"/>
  <c r="C733" i="2" s="1"/>
  <c r="I521" i="2"/>
  <c r="I733" i="2" s="1"/>
  <c r="G521" i="2"/>
  <c r="G733" i="2" s="1"/>
  <c r="M521" i="2"/>
  <c r="M733" i="2"/>
  <c r="K521" i="2"/>
  <c r="K733" i="2" s="1"/>
  <c r="P521" i="2"/>
  <c r="P733" i="2" s="1"/>
  <c r="U521" i="2"/>
  <c r="U733" i="2" s="1"/>
  <c r="S521" i="2"/>
  <c r="S733" i="2" s="1"/>
  <c r="X521" i="2"/>
  <c r="X733" i="2" s="1"/>
  <c r="V521" i="2"/>
  <c r="V733" i="2" s="1"/>
  <c r="Y521" i="2"/>
  <c r="Y733" i="2" s="1"/>
  <c r="G522" i="2"/>
  <c r="G734" i="2" s="1"/>
  <c r="E522" i="2"/>
  <c r="E734" i="2" s="1"/>
  <c r="C522" i="2"/>
  <c r="C734" i="2" s="1"/>
  <c r="L522" i="2"/>
  <c r="L734" i="2" s="1"/>
  <c r="J522" i="2"/>
  <c r="J734" i="2"/>
  <c r="P522" i="2"/>
  <c r="P734" i="2" s="1"/>
  <c r="N522" i="2"/>
  <c r="N734" i="2" s="1"/>
  <c r="S522" i="2"/>
  <c r="S734" i="2" s="1"/>
  <c r="Q522" i="2"/>
  <c r="Q734" i="2"/>
  <c r="W522" i="2"/>
  <c r="W734" i="2" s="1"/>
  <c r="U522" i="2"/>
  <c r="U734" i="2" s="1"/>
  <c r="Y522" i="2"/>
  <c r="Y734" i="2" s="1"/>
  <c r="E523" i="2"/>
  <c r="E735" i="2" s="1"/>
  <c r="C523" i="2"/>
  <c r="C735" i="2" s="1"/>
  <c r="H523" i="2"/>
  <c r="H735" i="2" s="1"/>
  <c r="L523" i="2"/>
  <c r="L735" i="2" s="1"/>
  <c r="J523" i="2"/>
  <c r="J735" i="2" s="1"/>
  <c r="N523" i="2"/>
  <c r="N735" i="2" s="1"/>
  <c r="R523" i="2"/>
  <c r="R735" i="2" s="1"/>
  <c r="P523" i="2"/>
  <c r="P735" i="2" s="1"/>
  <c r="W523" i="2"/>
  <c r="W735" i="2"/>
  <c r="U523" i="2"/>
  <c r="U735" i="2" s="1"/>
  <c r="S523" i="2"/>
  <c r="S735" i="2" s="1"/>
  <c r="Y523" i="2"/>
  <c r="Y735" i="2" s="1"/>
  <c r="E524" i="2"/>
  <c r="E736" i="2"/>
  <c r="C524" i="2"/>
  <c r="C736" i="2" s="1"/>
  <c r="H524" i="2"/>
  <c r="H736" i="2" s="1"/>
  <c r="M524" i="2"/>
  <c r="M736" i="2"/>
  <c r="K524" i="2"/>
  <c r="K736" i="2" s="1"/>
  <c r="P524" i="2"/>
  <c r="P736" i="2" s="1"/>
  <c r="N524" i="2"/>
  <c r="N736" i="2" s="1"/>
  <c r="S524" i="2"/>
  <c r="S736" i="2" s="1"/>
  <c r="Q524" i="2"/>
  <c r="Q736" i="2" s="1"/>
  <c r="V524" i="2"/>
  <c r="V736" i="2" s="1"/>
  <c r="B525" i="2"/>
  <c r="B737" i="2" s="1"/>
  <c r="X524" i="2"/>
  <c r="X736" i="2" s="1"/>
  <c r="H525" i="2"/>
  <c r="H737" i="2" s="1"/>
  <c r="F525" i="2"/>
  <c r="F737" i="2" s="1"/>
  <c r="D525" i="2"/>
  <c r="D737" i="2" s="1"/>
  <c r="N525" i="2"/>
  <c r="N737" i="2"/>
  <c r="L525" i="2"/>
  <c r="L737" i="2" s="1"/>
  <c r="J525" i="2"/>
  <c r="J737" i="2" s="1"/>
  <c r="Q525" i="2"/>
  <c r="Q737" i="2" s="1"/>
  <c r="O525" i="2"/>
  <c r="O737" i="2"/>
  <c r="W525" i="2"/>
  <c r="W737" i="2" s="1"/>
  <c r="U525" i="2"/>
  <c r="U737" i="2" s="1"/>
  <c r="S525" i="2"/>
  <c r="S737" i="2" s="1"/>
  <c r="Y525" i="2"/>
  <c r="Y737" i="2" s="1"/>
  <c r="H526" i="2"/>
  <c r="H738" i="2" s="1"/>
  <c r="F526" i="2"/>
  <c r="F738" i="2" s="1"/>
  <c r="D526" i="2"/>
  <c r="D738" i="2" s="1"/>
  <c r="P526" i="2"/>
  <c r="P738" i="2" s="1"/>
  <c r="N526" i="2"/>
  <c r="N738" i="2" s="1"/>
  <c r="L526" i="2"/>
  <c r="L738" i="2" s="1"/>
  <c r="J526" i="2"/>
  <c r="J738" i="2" s="1"/>
  <c r="V526" i="2"/>
  <c r="V738" i="2"/>
  <c r="T526" i="2"/>
  <c r="T738" i="2" s="1"/>
  <c r="R526" i="2"/>
  <c r="R738" i="2" s="1"/>
  <c r="B527" i="2"/>
  <c r="B739" i="2" s="1"/>
  <c r="X526" i="2"/>
  <c r="X738" i="2"/>
  <c r="E527" i="2"/>
  <c r="E739" i="2" s="1"/>
  <c r="C527" i="2"/>
  <c r="C739" i="2" s="1"/>
  <c r="J527" i="2"/>
  <c r="J739" i="2" s="1"/>
  <c r="H527" i="2"/>
  <c r="H739" i="2" s="1"/>
  <c r="O527" i="2"/>
  <c r="O739" i="2" s="1"/>
  <c r="M527" i="2"/>
  <c r="M739" i="2" s="1"/>
  <c r="T527" i="2"/>
  <c r="T739" i="2" s="1"/>
  <c r="R527" i="2"/>
  <c r="R739" i="2" s="1"/>
  <c r="P527" i="2"/>
  <c r="P739" i="2" s="1"/>
  <c r="X527" i="2"/>
  <c r="X739" i="2" s="1"/>
  <c r="V527" i="2"/>
  <c r="V739" i="2" s="1"/>
  <c r="B528" i="2"/>
  <c r="B740" i="2"/>
  <c r="E528" i="2"/>
  <c r="E740" i="2" s="1"/>
  <c r="C528" i="2"/>
  <c r="C740" i="2" s="1"/>
  <c r="J528" i="2"/>
  <c r="J740" i="2" s="1"/>
  <c r="H528" i="2"/>
  <c r="H740" i="2"/>
  <c r="P528" i="2"/>
  <c r="P740" i="2" s="1"/>
  <c r="N528" i="2"/>
  <c r="N740" i="2" s="1"/>
  <c r="L528" i="2"/>
  <c r="L740" i="2" s="1"/>
  <c r="S528" i="2"/>
  <c r="S740" i="2" s="1"/>
  <c r="Q528" i="2"/>
  <c r="Q740" i="2" s="1"/>
  <c r="V528" i="2"/>
  <c r="V740" i="2" s="1"/>
  <c r="Y528" i="2"/>
  <c r="Y740" i="2" s="1"/>
  <c r="B529" i="2"/>
  <c r="B741" i="2" s="1"/>
  <c r="D529" i="2"/>
  <c r="D741" i="2" s="1"/>
  <c r="I529" i="2"/>
  <c r="I741" i="2" s="1"/>
  <c r="G529" i="2"/>
  <c r="G741" i="2" s="1"/>
  <c r="Q529" i="2"/>
  <c r="Q741" i="2"/>
  <c r="O529" i="2"/>
  <c r="O741" i="2" s="1"/>
  <c r="M529" i="2"/>
  <c r="M741" i="2" s="1"/>
  <c r="K529" i="2"/>
  <c r="K741" i="2" s="1"/>
  <c r="T529" i="2"/>
  <c r="T741" i="2"/>
  <c r="R529" i="2"/>
  <c r="R741" i="2" s="1"/>
  <c r="W529" i="2"/>
  <c r="W741" i="2" s="1"/>
  <c r="U529" i="2"/>
  <c r="U741" i="2" s="1"/>
  <c r="B530" i="2"/>
  <c r="B742" i="2" s="1"/>
  <c r="E530" i="2"/>
  <c r="E742" i="2" s="1"/>
  <c r="C530" i="2"/>
  <c r="C742" i="2" s="1"/>
  <c r="J530" i="2"/>
  <c r="J742" i="2" s="1"/>
  <c r="H530" i="2"/>
  <c r="H742" i="2" s="1"/>
  <c r="P530" i="2"/>
  <c r="P742" i="2" s="1"/>
  <c r="N530" i="2"/>
  <c r="N742" i="2" s="1"/>
  <c r="L530" i="2"/>
  <c r="L742" i="2" s="1"/>
  <c r="T530" i="2"/>
  <c r="T742" i="2"/>
  <c r="R530" i="2"/>
  <c r="R742" i="2" s="1"/>
  <c r="Y530" i="2"/>
  <c r="Y742" i="2" s="1"/>
  <c r="W530" i="2"/>
  <c r="W742" i="2" s="1"/>
  <c r="B531" i="2"/>
  <c r="B743" i="2"/>
  <c r="G531" i="2"/>
  <c r="G743" i="2" s="1"/>
  <c r="E531" i="2"/>
  <c r="E743" i="2" s="1"/>
  <c r="C531" i="2"/>
  <c r="C743" i="2" s="1"/>
  <c r="K531" i="2"/>
  <c r="K743" i="2" s="1"/>
  <c r="I531" i="2"/>
  <c r="I743" i="2" s="1"/>
  <c r="O531" i="2"/>
  <c r="O743" i="2" s="1"/>
  <c r="M531" i="2"/>
  <c r="M743" i="2" s="1"/>
  <c r="S531" i="2"/>
  <c r="S743" i="2" s="1"/>
  <c r="Q531" i="2"/>
  <c r="Q743" i="2" s="1"/>
  <c r="W531" i="2"/>
  <c r="W743" i="2" s="1"/>
  <c r="U531" i="2"/>
  <c r="U743" i="2" s="1"/>
  <c r="B532" i="2"/>
  <c r="B744" i="2"/>
  <c r="F532" i="2"/>
  <c r="F744" i="2" s="1"/>
  <c r="D532" i="2"/>
  <c r="D744" i="2" s="1"/>
  <c r="J532" i="2"/>
  <c r="J744" i="2" s="1"/>
  <c r="H532" i="2"/>
  <c r="H744" i="2"/>
  <c r="N532" i="2"/>
  <c r="N744" i="2" s="1"/>
  <c r="L532" i="2"/>
  <c r="L744" i="2" s="1"/>
  <c r="S532" i="2"/>
  <c r="S744" i="2" s="1"/>
  <c r="Q532" i="2"/>
  <c r="Q744" i="2" s="1"/>
  <c r="X532" i="2"/>
  <c r="X744" i="2" s="1"/>
  <c r="V532" i="2"/>
  <c r="V744" i="2" s="1"/>
  <c r="T532" i="2"/>
  <c r="T744" i="2" s="1"/>
  <c r="Y532" i="2"/>
  <c r="Y744" i="2" s="1"/>
  <c r="E533" i="2"/>
  <c r="E745" i="2" s="1"/>
  <c r="C533" i="2"/>
  <c r="C745" i="2" s="1"/>
  <c r="H533" i="2"/>
  <c r="H745" i="2" s="1"/>
  <c r="M533" i="2"/>
  <c r="M745" i="2"/>
  <c r="K533" i="2"/>
  <c r="K745" i="2" s="1"/>
  <c r="P533" i="2"/>
  <c r="P745" i="2" s="1"/>
  <c r="N533" i="2"/>
  <c r="N745" i="2" s="1"/>
  <c r="S533" i="2"/>
  <c r="S745" i="2"/>
  <c r="Q533" i="2"/>
  <c r="Q745" i="2" s="1"/>
  <c r="V533" i="2"/>
  <c r="V745" i="2" s="1"/>
  <c r="Y533" i="2"/>
  <c r="Y745" i="2" s="1"/>
  <c r="B534" i="2"/>
  <c r="B746" i="2" s="1"/>
  <c r="D534" i="2"/>
  <c r="D746" i="2" s="1"/>
  <c r="H534" i="2"/>
  <c r="H746" i="2" s="1"/>
  <c r="F534" i="2"/>
  <c r="F746" i="2" s="1"/>
  <c r="J534" i="2"/>
  <c r="J746" i="2" s="1"/>
  <c r="N534" i="2"/>
  <c r="N746" i="2" s="1"/>
  <c r="L534" i="2"/>
  <c r="L746" i="2" s="1"/>
  <c r="P534" i="2"/>
  <c r="P746" i="2" s="1"/>
  <c r="T534" i="2"/>
  <c r="T746" i="2"/>
  <c r="R534" i="2"/>
  <c r="R746" i="2" s="1"/>
  <c r="V534" i="2"/>
  <c r="V746" i="2" s="1"/>
  <c r="B535" i="2"/>
  <c r="B747" i="2" s="1"/>
  <c r="X534" i="2"/>
  <c r="X746" i="2"/>
  <c r="C535" i="2"/>
  <c r="C747" i="2" s="1"/>
  <c r="E535" i="2"/>
  <c r="E747" i="2" s="1"/>
  <c r="G535" i="2"/>
  <c r="G747" i="2" s="1"/>
  <c r="I535" i="2"/>
  <c r="I747" i="2" s="1"/>
  <c r="K535" i="2"/>
  <c r="K747" i="2" s="1"/>
  <c r="M535" i="2"/>
  <c r="M747" i="2" s="1"/>
  <c r="O535" i="2"/>
  <c r="O747" i="2" s="1"/>
  <c r="Q535" i="2"/>
  <c r="Q747" i="2" s="1"/>
  <c r="T535" i="2"/>
  <c r="T747" i="2" s="1"/>
  <c r="X535" i="2"/>
  <c r="X747" i="2" s="1"/>
  <c r="V535" i="2"/>
  <c r="V747" i="2" s="1"/>
  <c r="Y535" i="2"/>
  <c r="Y747" i="2"/>
  <c r="C536" i="2"/>
  <c r="C748" i="2" s="1"/>
  <c r="E536" i="2"/>
  <c r="E748" i="2" s="1"/>
  <c r="G536" i="2"/>
  <c r="G748" i="2" s="1"/>
  <c r="I536" i="2"/>
  <c r="I748" i="2"/>
  <c r="K536" i="2"/>
  <c r="K748" i="2" s="1"/>
  <c r="M536" i="2"/>
  <c r="M748" i="2" s="1"/>
  <c r="O536" i="2"/>
  <c r="O748" i="2" s="1"/>
  <c r="Q536" i="2"/>
  <c r="Q748" i="2" s="1"/>
  <c r="S536" i="2"/>
  <c r="S748" i="2" s="1"/>
  <c r="U536" i="2"/>
  <c r="U748" i="2" s="1"/>
  <c r="W536" i="2"/>
  <c r="W748" i="2" s="1"/>
  <c r="B540" i="2"/>
  <c r="B753" i="2" s="1"/>
  <c r="J540" i="2"/>
  <c r="J753" i="2" s="1"/>
  <c r="H540" i="2"/>
  <c r="H753" i="2" s="1"/>
  <c r="F540" i="2"/>
  <c r="F753" i="2" s="1"/>
  <c r="D540" i="2"/>
  <c r="D753" i="2"/>
  <c r="Q540" i="2"/>
  <c r="Q753" i="2" s="1"/>
  <c r="O540" i="2"/>
  <c r="O753" i="2" s="1"/>
  <c r="M540" i="2"/>
  <c r="M753" i="2"/>
  <c r="T540" i="2"/>
  <c r="T753" i="2" s="1"/>
  <c r="R540" i="2"/>
  <c r="R753" i="2" s="1"/>
  <c r="W540" i="2"/>
  <c r="W753" i="2" s="1"/>
  <c r="U540" i="2"/>
  <c r="U753" i="2"/>
  <c r="B541" i="2"/>
  <c r="B754" i="2" s="1"/>
  <c r="G541" i="2"/>
  <c r="G754" i="2" s="1"/>
  <c r="E541" i="2"/>
  <c r="E754" i="2" s="1"/>
  <c r="C541" i="2"/>
  <c r="C754" i="2" s="1"/>
  <c r="L541" i="2"/>
  <c r="L754" i="2" s="1"/>
  <c r="J541" i="2"/>
  <c r="J754" i="2" s="1"/>
  <c r="S541" i="2"/>
  <c r="S754" i="2" s="1"/>
  <c r="Q541" i="2"/>
  <c r="Q754" i="2" s="1"/>
  <c r="O541" i="2"/>
  <c r="O754" i="2" s="1"/>
  <c r="Y541" i="2"/>
  <c r="Y754" i="2" s="1"/>
  <c r="W541" i="2"/>
  <c r="W754" i="2" s="1"/>
  <c r="U541" i="2"/>
  <c r="U754" i="2"/>
  <c r="B542" i="2"/>
  <c r="B755" i="2" s="1"/>
  <c r="K542" i="2"/>
  <c r="K755" i="2" s="1"/>
  <c r="I542" i="2"/>
  <c r="I755" i="2" s="1"/>
  <c r="G542" i="2"/>
  <c r="G755" i="2"/>
  <c r="E542" i="2"/>
  <c r="E755" i="2" s="1"/>
  <c r="C542" i="2"/>
  <c r="C755" i="2" s="1"/>
  <c r="P542" i="2"/>
  <c r="P755" i="2" s="1"/>
  <c r="N542" i="2"/>
  <c r="N755" i="2" s="1"/>
  <c r="B543" i="2"/>
  <c r="B756" i="2" s="1"/>
  <c r="X542" i="2"/>
  <c r="X755" i="2" s="1"/>
  <c r="V542" i="2"/>
  <c r="V755" i="2" s="1"/>
  <c r="T542" i="2"/>
  <c r="T755" i="2" s="1"/>
  <c r="R542" i="2"/>
  <c r="R755" i="2" s="1"/>
  <c r="H543" i="2"/>
  <c r="H756" i="2" s="1"/>
  <c r="F543" i="2"/>
  <c r="F756" i="2" s="1"/>
  <c r="D543" i="2"/>
  <c r="D756" i="2"/>
  <c r="P543" i="2"/>
  <c r="P756" i="2" s="1"/>
  <c r="N543" i="2"/>
  <c r="N756" i="2" s="1"/>
  <c r="L543" i="2"/>
  <c r="L756" i="2" s="1"/>
  <c r="J543" i="2"/>
  <c r="J756" i="2"/>
  <c r="U543" i="2"/>
  <c r="U756" i="2" s="1"/>
  <c r="S543" i="2"/>
  <c r="S756" i="2" s="1"/>
  <c r="Q543" i="2"/>
  <c r="Q756" i="2" s="1"/>
  <c r="Y543" i="2"/>
  <c r="Y756" i="2" s="1"/>
  <c r="W543" i="2"/>
  <c r="W756" i="2" s="1"/>
  <c r="F544" i="2"/>
  <c r="F757" i="2" s="1"/>
  <c r="D544" i="2"/>
  <c r="D757" i="2" s="1"/>
  <c r="L544" i="2"/>
  <c r="L757" i="2" s="1"/>
  <c r="J544" i="2"/>
  <c r="J757" i="2" s="1"/>
  <c r="H544" i="2"/>
  <c r="H757" i="2" s="1"/>
  <c r="O544" i="2"/>
  <c r="O757" i="2" s="1"/>
  <c r="M544" i="2"/>
  <c r="M757" i="2"/>
  <c r="S544" i="2"/>
  <c r="S757" i="2" s="1"/>
  <c r="Q544" i="2"/>
  <c r="Q757" i="2" s="1"/>
  <c r="X544" i="2"/>
  <c r="X757" i="2" s="1"/>
  <c r="V544" i="2"/>
  <c r="V757" i="2"/>
  <c r="B545" i="2"/>
  <c r="B758" i="2" s="1"/>
  <c r="F545" i="2"/>
  <c r="F758" i="2" s="1"/>
  <c r="D545" i="2"/>
  <c r="D758" i="2" s="1"/>
  <c r="L545" i="2"/>
  <c r="L758" i="2" s="1"/>
  <c r="J545" i="2"/>
  <c r="J758" i="2" s="1"/>
  <c r="H545" i="2"/>
  <c r="H758" i="2" s="1"/>
  <c r="P545" i="2"/>
  <c r="P758" i="2" s="1"/>
  <c r="N545" i="2"/>
  <c r="N758" i="2" s="1"/>
  <c r="T545" i="2"/>
  <c r="T758" i="2" s="1"/>
  <c r="R545" i="2"/>
  <c r="R758" i="2" s="1"/>
  <c r="W545" i="2"/>
  <c r="W758" i="2" s="1"/>
  <c r="U545" i="2"/>
  <c r="U758" i="2"/>
  <c r="Y545" i="2"/>
  <c r="Y758" i="2" s="1"/>
  <c r="F546" i="2"/>
  <c r="F759" i="2" s="1"/>
  <c r="D546" i="2"/>
  <c r="D759" i="2" s="1"/>
  <c r="L546" i="2"/>
  <c r="L759" i="2"/>
  <c r="J546" i="2"/>
  <c r="J759" i="2" s="1"/>
  <c r="H546" i="2"/>
  <c r="H759" i="2" s="1"/>
  <c r="Q546" i="2"/>
  <c r="Q759" i="2" s="1"/>
  <c r="O546" i="2"/>
  <c r="O759" i="2" s="1"/>
  <c r="M546" i="2"/>
  <c r="M759" i="2" s="1"/>
  <c r="X546" i="2"/>
  <c r="X759" i="2" s="1"/>
  <c r="V546" i="2"/>
  <c r="V759" i="2" s="1"/>
  <c r="T546" i="2"/>
  <c r="T759" i="2" s="1"/>
  <c r="B547" i="2"/>
  <c r="B760" i="2" s="1"/>
  <c r="G547" i="2"/>
  <c r="G760" i="2" s="1"/>
  <c r="E547" i="2"/>
  <c r="E760" i="2" s="1"/>
  <c r="C547" i="2"/>
  <c r="C760" i="2"/>
  <c r="M547" i="2"/>
  <c r="M760" i="2" s="1"/>
  <c r="K547" i="2"/>
  <c r="K760" i="2" s="1"/>
  <c r="I547" i="2"/>
  <c r="I760" i="2" s="1"/>
  <c r="R547" i="2"/>
  <c r="R760" i="2"/>
  <c r="P547" i="2"/>
  <c r="P760" i="2" s="1"/>
  <c r="Y547" i="2"/>
  <c r="Y760" i="2" s="1"/>
  <c r="W547" i="2"/>
  <c r="W760" i="2" s="1"/>
  <c r="U547" i="2"/>
  <c r="U760" i="2" s="1"/>
  <c r="B548" i="2"/>
  <c r="B761" i="2" s="1"/>
  <c r="F548" i="2"/>
  <c r="F761" i="2" s="1"/>
  <c r="D548" i="2"/>
  <c r="D761" i="2" s="1"/>
  <c r="K548" i="2"/>
  <c r="K761" i="2" s="1"/>
  <c r="I548" i="2"/>
  <c r="I761" i="2" s="1"/>
  <c r="O548" i="2"/>
  <c r="O761" i="2" s="1"/>
  <c r="M548" i="2"/>
  <c r="M761" i="2" s="1"/>
  <c r="T548" i="2"/>
  <c r="T761" i="2"/>
  <c r="R548" i="2"/>
  <c r="R761" i="2" s="1"/>
  <c r="P548" i="2"/>
  <c r="P761" i="2" s="1"/>
  <c r="Y548" i="2"/>
  <c r="Y761" i="2" s="1"/>
  <c r="W548" i="2"/>
  <c r="W761" i="2"/>
  <c r="U548" i="2"/>
  <c r="U761" i="2" s="1"/>
  <c r="F549" i="2"/>
  <c r="F762" i="2" s="1"/>
  <c r="D549" i="2"/>
  <c r="D762" i="2" s="1"/>
  <c r="M549" i="2"/>
  <c r="M762" i="2" s="1"/>
  <c r="K549" i="2"/>
  <c r="K762" i="2" s="1"/>
  <c r="I549" i="2"/>
  <c r="I762" i="2" s="1"/>
  <c r="S549" i="2"/>
  <c r="S762" i="2" s="1"/>
  <c r="Q549" i="2"/>
  <c r="Q762" i="2" s="1"/>
  <c r="O549" i="2"/>
  <c r="O762" i="2" s="1"/>
  <c r="Y549" i="2"/>
  <c r="Y762" i="2" s="1"/>
  <c r="W549" i="2"/>
  <c r="W762" i="2" s="1"/>
  <c r="U549" i="2"/>
  <c r="U762" i="2"/>
  <c r="C473" i="2"/>
  <c r="C440" i="2"/>
  <c r="C407" i="2"/>
  <c r="C374" i="2"/>
  <c r="G473" i="2"/>
  <c r="G440" i="2"/>
  <c r="G407" i="2"/>
  <c r="G374" i="2"/>
  <c r="J473" i="2"/>
  <c r="J440" i="2"/>
  <c r="J407" i="2"/>
  <c r="J374" i="2"/>
  <c r="Q473" i="2"/>
  <c r="Q440" i="2"/>
  <c r="Q407" i="2"/>
  <c r="Q374" i="2"/>
  <c r="W473" i="2"/>
  <c r="W440" i="2"/>
  <c r="W407" i="2"/>
  <c r="W374" i="2"/>
  <c r="U473" i="2"/>
  <c r="U440" i="2"/>
  <c r="U407" i="2"/>
  <c r="U374" i="2"/>
  <c r="K474" i="2"/>
  <c r="K441" i="2"/>
  <c r="K408" i="2"/>
  <c r="K375" i="2"/>
  <c r="G474" i="2"/>
  <c r="G441" i="2"/>
  <c r="G408" i="2"/>
  <c r="G375" i="2"/>
  <c r="C474" i="2"/>
  <c r="C441" i="2"/>
  <c r="C408" i="2"/>
  <c r="C375" i="2"/>
  <c r="S474" i="2"/>
  <c r="S441" i="2"/>
  <c r="S408" i="2"/>
  <c r="S375" i="2"/>
  <c r="O474" i="2"/>
  <c r="O441" i="2"/>
  <c r="O408" i="2"/>
  <c r="O375" i="2"/>
  <c r="X474" i="2"/>
  <c r="X441" i="2"/>
  <c r="X408" i="2"/>
  <c r="X375" i="2"/>
  <c r="H475" i="2"/>
  <c r="H442" i="2"/>
  <c r="H409" i="2"/>
  <c r="H376" i="2"/>
  <c r="D475" i="2"/>
  <c r="D442" i="2"/>
  <c r="D409" i="2"/>
  <c r="D376" i="2"/>
  <c r="N475" i="2"/>
  <c r="N442" i="2"/>
  <c r="N409" i="2"/>
  <c r="N376" i="2"/>
  <c r="J475" i="2"/>
  <c r="J442" i="2"/>
  <c r="J409" i="2"/>
  <c r="J376" i="2"/>
  <c r="U475" i="2"/>
  <c r="U442" i="2"/>
  <c r="U409" i="2"/>
  <c r="U376" i="2"/>
  <c r="Q475" i="2"/>
  <c r="Q442" i="2"/>
  <c r="Q409" i="2"/>
  <c r="Q376" i="2"/>
  <c r="H476" i="2"/>
  <c r="H443" i="2"/>
  <c r="H410" i="2"/>
  <c r="H377" i="2"/>
  <c r="D476" i="2"/>
  <c r="D443" i="2"/>
  <c r="D410" i="2"/>
  <c r="D377" i="2"/>
  <c r="N476" i="2"/>
  <c r="N443" i="2"/>
  <c r="N410" i="2"/>
  <c r="N377" i="2"/>
  <c r="J476" i="2"/>
  <c r="J443" i="2"/>
  <c r="J410" i="2"/>
  <c r="J377" i="2"/>
  <c r="S476" i="2"/>
  <c r="S443" i="2"/>
  <c r="S410" i="2"/>
  <c r="S377" i="2"/>
  <c r="B477" i="2"/>
  <c r="B444" i="2"/>
  <c r="B411" i="2"/>
  <c r="B378" i="2"/>
  <c r="D477" i="2"/>
  <c r="D444" i="2"/>
  <c r="D411" i="2"/>
  <c r="D378" i="2"/>
  <c r="J477" i="2"/>
  <c r="J444" i="2"/>
  <c r="J411" i="2"/>
  <c r="J378" i="2"/>
  <c r="Q477" i="2"/>
  <c r="Q444" i="2"/>
  <c r="Q411" i="2"/>
  <c r="Q378" i="2"/>
  <c r="W477" i="2"/>
  <c r="W444" i="2"/>
  <c r="W411" i="2"/>
  <c r="W378" i="2"/>
  <c r="S477" i="2"/>
  <c r="S444" i="2"/>
  <c r="S411" i="2"/>
  <c r="S378" i="2"/>
  <c r="D478" i="2"/>
  <c r="D445" i="2"/>
  <c r="D412" i="2"/>
  <c r="D379" i="2"/>
  <c r="G478" i="2"/>
  <c r="G445" i="2"/>
  <c r="G412" i="2"/>
  <c r="G379" i="2"/>
  <c r="J478" i="2"/>
  <c r="J445" i="2"/>
  <c r="J412" i="2"/>
  <c r="J379" i="2"/>
  <c r="N478" i="2"/>
  <c r="N445" i="2"/>
  <c r="N412" i="2"/>
  <c r="N379" i="2"/>
  <c r="U478" i="2"/>
  <c r="U445" i="2"/>
  <c r="U412" i="2"/>
  <c r="U379" i="2"/>
  <c r="S478" i="2"/>
  <c r="S445" i="2"/>
  <c r="S412" i="2"/>
  <c r="S379" i="2"/>
  <c r="B479" i="2"/>
  <c r="B446" i="2"/>
  <c r="B413" i="2"/>
  <c r="B380" i="2"/>
  <c r="C479" i="2"/>
  <c r="C446" i="2"/>
  <c r="C413" i="2"/>
  <c r="C380" i="2"/>
  <c r="H479" i="2"/>
  <c r="H446" i="2"/>
  <c r="H413" i="2"/>
  <c r="H380" i="2"/>
  <c r="N479" i="2"/>
  <c r="N446" i="2"/>
  <c r="N413" i="2"/>
  <c r="N380" i="2"/>
  <c r="T479" i="2"/>
  <c r="T446" i="2"/>
  <c r="T413" i="2"/>
  <c r="T380" i="2"/>
  <c r="V479" i="2"/>
  <c r="V446" i="2"/>
  <c r="V413" i="2"/>
  <c r="V380" i="2"/>
  <c r="D480" i="2"/>
  <c r="D447" i="2"/>
  <c r="D414" i="2"/>
  <c r="D381" i="2"/>
  <c r="O480" i="2"/>
  <c r="O447" i="2"/>
  <c r="O414" i="2"/>
  <c r="O381" i="2"/>
  <c r="K480" i="2"/>
  <c r="K447" i="2"/>
  <c r="K414" i="2"/>
  <c r="K381" i="2"/>
  <c r="W480" i="2"/>
  <c r="W447" i="2"/>
  <c r="W414" i="2"/>
  <c r="W381" i="2"/>
  <c r="S480" i="2"/>
  <c r="S447" i="2"/>
  <c r="S414" i="2"/>
  <c r="S381" i="2"/>
  <c r="H481" i="2"/>
  <c r="H448" i="2"/>
  <c r="H415" i="2"/>
  <c r="H382" i="2"/>
  <c r="D481" i="2"/>
  <c r="D448" i="2"/>
  <c r="D415" i="2"/>
  <c r="D382" i="2"/>
  <c r="L481" i="2"/>
  <c r="L448" i="2"/>
  <c r="L415" i="2"/>
  <c r="L382" i="2"/>
  <c r="J481" i="2"/>
  <c r="J448" i="2"/>
  <c r="J415" i="2"/>
  <c r="J382" i="2"/>
  <c r="Q481" i="2"/>
  <c r="Q448" i="2"/>
  <c r="Q415" i="2"/>
  <c r="Q382" i="2"/>
  <c r="U481" i="2"/>
  <c r="U448" i="2"/>
  <c r="U415" i="2"/>
  <c r="U382" i="2"/>
  <c r="E482" i="2"/>
  <c r="E449" i="2"/>
  <c r="E416" i="2"/>
  <c r="E383" i="2"/>
  <c r="K482" i="2"/>
  <c r="K449" i="2"/>
  <c r="K416" i="2"/>
  <c r="K383" i="2"/>
  <c r="G482" i="2"/>
  <c r="G449" i="2"/>
  <c r="G416" i="2"/>
  <c r="G383" i="2"/>
  <c r="P482" i="2"/>
  <c r="P449" i="2"/>
  <c r="P416" i="2"/>
  <c r="P383" i="2"/>
  <c r="V482" i="2"/>
  <c r="V449" i="2"/>
  <c r="V416" i="2"/>
  <c r="V383" i="2"/>
  <c r="Y482" i="2"/>
  <c r="Y449" i="2"/>
  <c r="Y416" i="2"/>
  <c r="Y383" i="2"/>
  <c r="D483" i="2"/>
  <c r="D450" i="2"/>
  <c r="D417" i="2"/>
  <c r="D384" i="2"/>
  <c r="K483" i="2"/>
  <c r="K450" i="2"/>
  <c r="K417" i="2"/>
  <c r="K384" i="2"/>
  <c r="N483" i="2"/>
  <c r="N450" i="2"/>
  <c r="N417" i="2"/>
  <c r="N384" i="2"/>
  <c r="Q483" i="2"/>
  <c r="Q450" i="2"/>
  <c r="Q417" i="2"/>
  <c r="Q384" i="2"/>
  <c r="Y483" i="2"/>
  <c r="Y450" i="2"/>
  <c r="Y417" i="2"/>
  <c r="Y384" i="2"/>
  <c r="U483" i="2"/>
  <c r="U450" i="2"/>
  <c r="U417" i="2"/>
  <c r="U384" i="2"/>
  <c r="F484" i="2"/>
  <c r="F451" i="2"/>
  <c r="F418" i="2"/>
  <c r="F385" i="2"/>
  <c r="L484" i="2"/>
  <c r="L451" i="2"/>
  <c r="L418" i="2"/>
  <c r="L385" i="2"/>
  <c r="H484" i="2"/>
  <c r="H451" i="2"/>
  <c r="H418" i="2"/>
  <c r="H385" i="2"/>
  <c r="M484" i="2"/>
  <c r="M451" i="2"/>
  <c r="M418" i="2"/>
  <c r="M385" i="2"/>
  <c r="R484" i="2"/>
  <c r="R451" i="2"/>
  <c r="R418" i="2"/>
  <c r="R385" i="2"/>
  <c r="W484" i="2"/>
  <c r="W451" i="2"/>
  <c r="W418" i="2"/>
  <c r="W385" i="2"/>
  <c r="G485" i="2"/>
  <c r="G452" i="2"/>
  <c r="G419" i="2"/>
  <c r="G386" i="2"/>
  <c r="C485" i="2"/>
  <c r="C452" i="2"/>
  <c r="C419" i="2"/>
  <c r="C386" i="2"/>
  <c r="L485" i="2"/>
  <c r="L452" i="2"/>
  <c r="L419" i="2"/>
  <c r="L386" i="2"/>
  <c r="X485" i="2"/>
  <c r="X452" i="2"/>
  <c r="X419" i="2"/>
  <c r="X386" i="2"/>
  <c r="R485" i="2"/>
  <c r="R452" i="2"/>
  <c r="R419" i="2"/>
  <c r="R386" i="2"/>
  <c r="Y485" i="2"/>
  <c r="Y452" i="2"/>
  <c r="Y419" i="2"/>
  <c r="Y386" i="2"/>
  <c r="C486" i="2"/>
  <c r="C453" i="2"/>
  <c r="C420" i="2"/>
  <c r="C387" i="2"/>
  <c r="K486" i="2"/>
  <c r="K453" i="2"/>
  <c r="K420" i="2"/>
  <c r="K387" i="2"/>
  <c r="S486" i="2"/>
  <c r="S453" i="2"/>
  <c r="S420" i="2"/>
  <c r="S387" i="2"/>
  <c r="O486" i="2"/>
  <c r="O453" i="2"/>
  <c r="O420" i="2"/>
  <c r="O387" i="2"/>
  <c r="V486" i="2"/>
  <c r="V453" i="2"/>
  <c r="V420" i="2"/>
  <c r="V387" i="2"/>
  <c r="B487" i="2"/>
  <c r="B454" i="2"/>
  <c r="B421" i="2"/>
  <c r="B388" i="2"/>
  <c r="E487" i="2"/>
  <c r="E454" i="2"/>
  <c r="E421" i="2"/>
  <c r="E388" i="2"/>
  <c r="N487" i="2"/>
  <c r="N454" i="2"/>
  <c r="N421" i="2"/>
  <c r="N388" i="2"/>
  <c r="J487" i="2"/>
  <c r="J454" i="2"/>
  <c r="J421" i="2"/>
  <c r="J388" i="2"/>
  <c r="T487" i="2"/>
  <c r="T454" i="2"/>
  <c r="T421" i="2"/>
  <c r="T388" i="2"/>
  <c r="X487" i="2"/>
  <c r="X454" i="2"/>
  <c r="X421" i="2"/>
  <c r="X388" i="2"/>
  <c r="B488" i="2"/>
  <c r="B455" i="2"/>
  <c r="B422" i="2"/>
  <c r="B389" i="2"/>
  <c r="E488" i="2"/>
  <c r="E455" i="2"/>
  <c r="E422" i="2"/>
  <c r="E389" i="2"/>
  <c r="C488" i="2"/>
  <c r="C455" i="2"/>
  <c r="C422" i="2"/>
  <c r="C389" i="2"/>
  <c r="I488" i="2"/>
  <c r="I455" i="2"/>
  <c r="I422" i="2"/>
  <c r="I389" i="2"/>
  <c r="M488" i="2"/>
  <c r="M455" i="2"/>
  <c r="M422" i="2"/>
  <c r="M389" i="2"/>
  <c r="Q488" i="2"/>
  <c r="Q455" i="2"/>
  <c r="Q422" i="2"/>
  <c r="Q389" i="2"/>
  <c r="U488" i="2"/>
  <c r="U455" i="2"/>
  <c r="U422" i="2"/>
  <c r="U389" i="2"/>
  <c r="G489" i="2"/>
  <c r="G456" i="2"/>
  <c r="G423" i="2"/>
  <c r="G390" i="2"/>
  <c r="C489" i="2"/>
  <c r="C456" i="2"/>
  <c r="C423" i="2"/>
  <c r="C390" i="2"/>
  <c r="I489" i="2"/>
  <c r="I456" i="2"/>
  <c r="I423" i="2"/>
  <c r="I390" i="2"/>
  <c r="T489" i="2"/>
  <c r="T456" i="2"/>
  <c r="T423" i="2"/>
  <c r="T390" i="2"/>
  <c r="V489" i="2"/>
  <c r="V456" i="2"/>
  <c r="V423" i="2"/>
  <c r="V390" i="2"/>
  <c r="X489" i="2"/>
  <c r="X456" i="2"/>
  <c r="X423" i="2"/>
  <c r="X390" i="2"/>
  <c r="E490" i="2"/>
  <c r="E457" i="2"/>
  <c r="E424" i="2"/>
  <c r="E391" i="2"/>
  <c r="I490" i="2"/>
  <c r="I457" i="2"/>
  <c r="I424" i="2"/>
  <c r="I391" i="2"/>
  <c r="K490" i="2"/>
  <c r="K457" i="2"/>
  <c r="K424" i="2"/>
  <c r="K391" i="2"/>
  <c r="W490" i="2"/>
  <c r="W457" i="2"/>
  <c r="W424" i="2"/>
  <c r="W391" i="2"/>
  <c r="B491" i="2"/>
  <c r="B458" i="2"/>
  <c r="B425" i="2"/>
  <c r="B392" i="2"/>
  <c r="E491" i="2"/>
  <c r="E458" i="2"/>
  <c r="E425" i="2"/>
  <c r="E392" i="2"/>
  <c r="C491" i="2"/>
  <c r="C458" i="2"/>
  <c r="C425" i="2"/>
  <c r="C392" i="2"/>
  <c r="H491" i="2"/>
  <c r="H458" i="2"/>
  <c r="H425" i="2"/>
  <c r="H392" i="2"/>
  <c r="L491" i="2"/>
  <c r="L458" i="2"/>
  <c r="L425" i="2"/>
  <c r="L392" i="2"/>
  <c r="T491" i="2"/>
  <c r="T458" i="2"/>
  <c r="T425" i="2"/>
  <c r="T392" i="2"/>
  <c r="W491" i="2"/>
  <c r="W458" i="2"/>
  <c r="W425" i="2"/>
  <c r="W392" i="2"/>
  <c r="Y491" i="2"/>
  <c r="Y458" i="2"/>
  <c r="Y425" i="2"/>
  <c r="Y392" i="2"/>
  <c r="I492" i="2"/>
  <c r="I459" i="2"/>
  <c r="I426" i="2"/>
  <c r="I393" i="2"/>
  <c r="E492" i="2"/>
  <c r="E459" i="2"/>
  <c r="E426" i="2"/>
  <c r="E393" i="2"/>
  <c r="P492" i="2"/>
  <c r="P459" i="2"/>
  <c r="P426" i="2"/>
  <c r="P393" i="2"/>
  <c r="T492" i="2"/>
  <c r="T459" i="2"/>
  <c r="T426" i="2"/>
  <c r="T393" i="2"/>
  <c r="X492" i="2"/>
  <c r="X459" i="2"/>
  <c r="X426" i="2"/>
  <c r="X393" i="2"/>
  <c r="B493" i="2"/>
  <c r="B460" i="2"/>
  <c r="B427" i="2"/>
  <c r="B394" i="2"/>
  <c r="C493" i="2"/>
  <c r="C460" i="2"/>
  <c r="C427" i="2"/>
  <c r="C394" i="2"/>
  <c r="M493" i="2"/>
  <c r="M460" i="2"/>
  <c r="M427" i="2"/>
  <c r="M394" i="2"/>
  <c r="R493" i="2"/>
  <c r="R460" i="2"/>
  <c r="R427" i="2"/>
  <c r="R394" i="2"/>
  <c r="W493" i="2"/>
  <c r="W460" i="2"/>
  <c r="W427" i="2"/>
  <c r="W394" i="2"/>
  <c r="Y493" i="2"/>
  <c r="Y460" i="2"/>
  <c r="Y427" i="2"/>
  <c r="Y394" i="2"/>
  <c r="E494" i="2"/>
  <c r="E461" i="2"/>
  <c r="E428" i="2"/>
  <c r="E395" i="2"/>
  <c r="H494" i="2"/>
  <c r="H461" i="2"/>
  <c r="H428" i="2"/>
  <c r="H395" i="2"/>
  <c r="J494" i="2"/>
  <c r="J461" i="2"/>
  <c r="J428" i="2"/>
  <c r="J395" i="2"/>
  <c r="S494" i="2"/>
  <c r="S461" i="2"/>
  <c r="S428" i="2"/>
  <c r="S395" i="2"/>
  <c r="W494" i="2"/>
  <c r="W461" i="2"/>
  <c r="W428" i="2"/>
  <c r="W395" i="2"/>
  <c r="U494" i="2"/>
  <c r="U461" i="2"/>
  <c r="U428" i="2"/>
  <c r="U395" i="2"/>
  <c r="F495" i="2"/>
  <c r="F462" i="2"/>
  <c r="F429" i="2"/>
  <c r="F396" i="2"/>
  <c r="J495" i="2"/>
  <c r="J462" i="2"/>
  <c r="J429" i="2"/>
  <c r="J396" i="2"/>
  <c r="L495" i="2"/>
  <c r="L462" i="2"/>
  <c r="L429" i="2"/>
  <c r="L396" i="2"/>
  <c r="O495" i="2"/>
  <c r="O462" i="2"/>
  <c r="O429" i="2"/>
  <c r="O396" i="2"/>
  <c r="S495" i="2"/>
  <c r="S462" i="2"/>
  <c r="S429" i="2"/>
  <c r="S396" i="2"/>
  <c r="W495" i="2"/>
  <c r="W462" i="2"/>
  <c r="W429" i="2"/>
  <c r="W396" i="2"/>
  <c r="F496" i="2"/>
  <c r="F463" i="2"/>
  <c r="F430" i="2"/>
  <c r="F397" i="2"/>
  <c r="J496" i="2"/>
  <c r="J463" i="2"/>
  <c r="J430" i="2"/>
  <c r="J397" i="2"/>
  <c r="L496" i="2"/>
  <c r="L463" i="2"/>
  <c r="L430" i="2"/>
  <c r="L397" i="2"/>
  <c r="P496" i="2"/>
  <c r="P463" i="2"/>
  <c r="P430" i="2"/>
  <c r="P397" i="2"/>
  <c r="Y496" i="2"/>
  <c r="Y463" i="2"/>
  <c r="Y430" i="2"/>
  <c r="Y397" i="2"/>
  <c r="B497" i="2"/>
  <c r="B464" i="2"/>
  <c r="B431" i="2"/>
  <c r="B398" i="2"/>
  <c r="C497" i="2"/>
  <c r="C464" i="2"/>
  <c r="C431" i="2"/>
  <c r="C398" i="2"/>
  <c r="J497" i="2"/>
  <c r="J464" i="2"/>
  <c r="J431" i="2"/>
  <c r="J398" i="2"/>
  <c r="S497" i="2"/>
  <c r="S464" i="2"/>
  <c r="S431" i="2"/>
  <c r="S398" i="2"/>
  <c r="W497" i="2"/>
  <c r="W464" i="2"/>
  <c r="W431" i="2"/>
  <c r="W398" i="2"/>
  <c r="B498" i="2"/>
  <c r="B465" i="2"/>
  <c r="B432" i="2"/>
  <c r="B399" i="2"/>
  <c r="D498" i="2"/>
  <c r="D465" i="2"/>
  <c r="D432" i="2"/>
  <c r="D399" i="2"/>
  <c r="F498" i="2"/>
  <c r="F465" i="2"/>
  <c r="F432" i="2"/>
  <c r="F399" i="2"/>
  <c r="N498" i="2"/>
  <c r="N465" i="2"/>
  <c r="N432" i="2"/>
  <c r="N399" i="2"/>
  <c r="L498" i="2"/>
  <c r="L465" i="2"/>
  <c r="L432" i="2"/>
  <c r="L399" i="2"/>
  <c r="R498" i="2"/>
  <c r="R465" i="2"/>
  <c r="R432" i="2"/>
  <c r="R399" i="2"/>
  <c r="X498" i="2"/>
  <c r="X465" i="2"/>
  <c r="X432" i="2"/>
  <c r="X399" i="2"/>
  <c r="Y498" i="2"/>
  <c r="Y465" i="2"/>
  <c r="Y432" i="2"/>
  <c r="Y399" i="2"/>
  <c r="H499" i="2"/>
  <c r="H466" i="2"/>
  <c r="H433" i="2"/>
  <c r="H400" i="2"/>
  <c r="J499" i="2"/>
  <c r="J466" i="2"/>
  <c r="J433" i="2"/>
  <c r="J400" i="2"/>
  <c r="N499" i="2"/>
  <c r="N466" i="2"/>
  <c r="N433" i="2"/>
  <c r="N400" i="2"/>
  <c r="P499" i="2"/>
  <c r="P466" i="2"/>
  <c r="P433" i="2"/>
  <c r="P400" i="2"/>
  <c r="U499" i="2"/>
  <c r="U466" i="2"/>
  <c r="U433" i="2"/>
  <c r="U400" i="2"/>
  <c r="B500" i="2"/>
  <c r="B467" i="2"/>
  <c r="B434" i="2"/>
  <c r="B401" i="2"/>
  <c r="G500" i="2"/>
  <c r="G467" i="2"/>
  <c r="G434" i="2"/>
  <c r="G401" i="2"/>
  <c r="K500" i="2"/>
  <c r="K467" i="2"/>
  <c r="K434" i="2"/>
  <c r="K401" i="2"/>
  <c r="M500" i="2"/>
  <c r="M467" i="2"/>
  <c r="M434" i="2"/>
  <c r="M401" i="2"/>
  <c r="N500" i="2"/>
  <c r="N467" i="2"/>
  <c r="N434" i="2"/>
  <c r="N401" i="2"/>
  <c r="T500" i="2"/>
  <c r="T467" i="2"/>
  <c r="T434" i="2"/>
  <c r="T401" i="2"/>
  <c r="Y500" i="2"/>
  <c r="Y467" i="2"/>
  <c r="Y434" i="2"/>
  <c r="Y401" i="2"/>
  <c r="C501" i="2"/>
  <c r="C468" i="2"/>
  <c r="C435" i="2"/>
  <c r="C402" i="2"/>
  <c r="J501" i="2"/>
  <c r="J468" i="2"/>
  <c r="J435" i="2"/>
  <c r="J402" i="2"/>
  <c r="K501" i="2"/>
  <c r="K468" i="2"/>
  <c r="K435" i="2"/>
  <c r="K402" i="2"/>
  <c r="R501" i="2"/>
  <c r="R468" i="2"/>
  <c r="R435" i="2"/>
  <c r="R402" i="2"/>
  <c r="T501" i="2"/>
  <c r="T468" i="2"/>
  <c r="T435" i="2"/>
  <c r="T402" i="2"/>
  <c r="Y501" i="2"/>
  <c r="Y468" i="2"/>
  <c r="Y435" i="2"/>
  <c r="Y402" i="2"/>
  <c r="C502" i="2"/>
  <c r="C469" i="2"/>
  <c r="C436" i="2"/>
  <c r="C403" i="2"/>
  <c r="I502" i="2"/>
  <c r="I469" i="2"/>
  <c r="I436" i="2"/>
  <c r="I403" i="2"/>
  <c r="K502" i="2"/>
  <c r="K469" i="2"/>
  <c r="K436" i="2"/>
  <c r="K403" i="2"/>
  <c r="O502" i="2"/>
  <c r="O469" i="2"/>
  <c r="O436" i="2"/>
  <c r="O403" i="2"/>
  <c r="S502" i="2"/>
  <c r="S469" i="2"/>
  <c r="S436" i="2"/>
  <c r="S403" i="2"/>
  <c r="W502" i="2"/>
  <c r="W469" i="2"/>
  <c r="W436" i="2"/>
  <c r="W403" i="2"/>
  <c r="F720" i="12"/>
  <c r="K720" i="12"/>
  <c r="R720" i="12"/>
  <c r="N720" i="12"/>
  <c r="W720" i="12"/>
  <c r="S720" i="12"/>
  <c r="G721" i="12"/>
  <c r="C721" i="12"/>
  <c r="I721" i="12"/>
  <c r="V721" i="12"/>
  <c r="R721" i="12"/>
  <c r="B722" i="12"/>
  <c r="D722" i="12"/>
  <c r="F722" i="12"/>
  <c r="I722" i="12"/>
  <c r="M722" i="12"/>
  <c r="Q722" i="12"/>
  <c r="Y722" i="12"/>
  <c r="D723" i="12"/>
  <c r="F723" i="12"/>
  <c r="N723" i="12"/>
  <c r="P723" i="12"/>
  <c r="R723" i="12"/>
  <c r="U723" i="12"/>
  <c r="F724" i="12"/>
  <c r="M724" i="12"/>
  <c r="R724" i="12"/>
  <c r="N724" i="12"/>
  <c r="S724" i="12"/>
  <c r="E725" i="12"/>
  <c r="J725" i="12"/>
  <c r="P725" i="12"/>
  <c r="N725" i="12"/>
  <c r="T725" i="12"/>
  <c r="Y725" i="12"/>
  <c r="B726" i="12"/>
  <c r="D726" i="12"/>
  <c r="J726" i="12"/>
  <c r="N726" i="12"/>
  <c r="Q726" i="12"/>
  <c r="T726" i="12"/>
  <c r="Y726" i="12"/>
  <c r="K727" i="12"/>
  <c r="G727" i="12"/>
  <c r="N727" i="12"/>
  <c r="B728" i="12"/>
  <c r="V727" i="12"/>
  <c r="D728" i="12"/>
  <c r="L728" i="12"/>
  <c r="H728" i="12"/>
  <c r="R728" i="12"/>
  <c r="X728" i="12"/>
  <c r="B729" i="12"/>
  <c r="D729" i="12"/>
  <c r="L729" i="12"/>
  <c r="P729" i="12"/>
  <c r="S729" i="12"/>
  <c r="V729" i="12"/>
  <c r="D730" i="12"/>
  <c r="F730" i="12"/>
  <c r="I730" i="12"/>
  <c r="M730" i="12"/>
  <c r="S730" i="12"/>
  <c r="W730" i="12"/>
  <c r="E731" i="12"/>
  <c r="H731" i="12"/>
  <c r="J731" i="12"/>
  <c r="M731" i="12"/>
  <c r="W731" i="12"/>
  <c r="Y731" i="12"/>
  <c r="D732" i="12"/>
  <c r="F732" i="12"/>
  <c r="I732" i="12"/>
  <c r="M732" i="12"/>
  <c r="V732" i="12"/>
  <c r="X732" i="12"/>
  <c r="E733" i="12"/>
  <c r="H733" i="12"/>
  <c r="O733" i="12"/>
  <c r="S733" i="12"/>
  <c r="Q733" i="12"/>
  <c r="W733" i="12"/>
  <c r="E734" i="12"/>
  <c r="I734" i="12"/>
  <c r="M734" i="12"/>
  <c r="P734" i="12"/>
  <c r="S734" i="12"/>
  <c r="V734" i="12"/>
  <c r="G735" i="12"/>
  <c r="C735" i="12"/>
  <c r="J735" i="12"/>
  <c r="S735" i="12"/>
  <c r="W735" i="12"/>
  <c r="Y735" i="12"/>
  <c r="C736" i="12"/>
  <c r="L736" i="12"/>
  <c r="N736" i="12"/>
  <c r="R736" i="12"/>
  <c r="W736" i="12"/>
  <c r="S736" i="12"/>
  <c r="E737" i="12"/>
  <c r="M737" i="12"/>
  <c r="P737" i="12"/>
  <c r="Q737" i="12"/>
  <c r="B738" i="12"/>
  <c r="H738" i="12"/>
  <c r="N738" i="12"/>
  <c r="J738" i="12"/>
  <c r="O738" i="12"/>
  <c r="U738" i="12"/>
  <c r="Y738" i="12"/>
  <c r="F739" i="12"/>
  <c r="P739" i="12"/>
  <c r="L739" i="12"/>
  <c r="V739" i="12"/>
  <c r="R739" i="12"/>
  <c r="X739" i="12"/>
  <c r="C740" i="12"/>
  <c r="H740" i="12"/>
  <c r="T740" i="12"/>
  <c r="R740" i="12"/>
  <c r="X740" i="12"/>
  <c r="V740" i="12"/>
  <c r="E741" i="12"/>
  <c r="C741" i="12"/>
  <c r="J741" i="12"/>
  <c r="H741" i="12"/>
  <c r="P741" i="12"/>
  <c r="N741" i="12"/>
  <c r="L741" i="12"/>
  <c r="S741" i="12"/>
  <c r="Q741" i="12"/>
  <c r="V741" i="12"/>
  <c r="Y741" i="12"/>
  <c r="B742" i="12"/>
  <c r="D742" i="12"/>
  <c r="I742" i="12"/>
  <c r="G742" i="12"/>
  <c r="Q742" i="12"/>
  <c r="O742" i="12"/>
  <c r="M742" i="12"/>
  <c r="K742" i="12"/>
  <c r="T742" i="12"/>
  <c r="R742" i="12"/>
  <c r="W742" i="12"/>
  <c r="U742" i="12"/>
  <c r="B743" i="12"/>
  <c r="E743" i="12"/>
  <c r="C743" i="12"/>
  <c r="J743" i="12"/>
  <c r="H743" i="12"/>
  <c r="P743" i="12"/>
  <c r="N743" i="12"/>
  <c r="T743" i="12"/>
  <c r="R743" i="12"/>
  <c r="Y743" i="12"/>
  <c r="W743" i="12"/>
  <c r="B744" i="12"/>
  <c r="G744" i="12"/>
  <c r="E744" i="12"/>
  <c r="C744" i="12"/>
  <c r="K744" i="12"/>
  <c r="I744" i="12"/>
  <c r="O744" i="12"/>
  <c r="M744" i="12"/>
  <c r="S744" i="12"/>
  <c r="Q744" i="12"/>
  <c r="W744" i="12"/>
  <c r="U744" i="12"/>
  <c r="B745" i="12"/>
  <c r="F745" i="12"/>
  <c r="D745" i="12"/>
  <c r="J745" i="12"/>
  <c r="H745" i="12"/>
  <c r="N745" i="12"/>
  <c r="L745" i="12"/>
  <c r="S745" i="12"/>
  <c r="Q745" i="12"/>
  <c r="X745" i="12"/>
  <c r="V745" i="12"/>
  <c r="T745" i="12"/>
  <c r="Y745" i="12"/>
  <c r="E746" i="12"/>
  <c r="C746" i="12"/>
  <c r="H746" i="12"/>
  <c r="M746" i="12"/>
  <c r="K746" i="12"/>
  <c r="P746" i="12"/>
  <c r="N746" i="12"/>
  <c r="S746" i="12"/>
  <c r="Q746" i="12"/>
  <c r="V746" i="12"/>
  <c r="Y746" i="12"/>
  <c r="B747" i="12"/>
  <c r="D747" i="12"/>
  <c r="H747" i="12"/>
  <c r="F747" i="12"/>
  <c r="J747" i="12"/>
  <c r="N747" i="12"/>
  <c r="L747" i="12"/>
  <c r="P747" i="12"/>
  <c r="T747" i="12"/>
  <c r="R747" i="12"/>
  <c r="V747" i="12"/>
  <c r="B748" i="12"/>
  <c r="X747" i="12"/>
  <c r="C748" i="12"/>
  <c r="E748" i="12"/>
  <c r="G748" i="12"/>
  <c r="I748" i="12"/>
  <c r="K748" i="12"/>
  <c r="M748" i="12"/>
  <c r="O748" i="12"/>
  <c r="Q748" i="12"/>
  <c r="T748" i="12"/>
  <c r="X748" i="12"/>
  <c r="V748" i="12"/>
  <c r="Y748" i="12"/>
  <c r="C749" i="12"/>
  <c r="E749" i="12"/>
  <c r="G749" i="12"/>
  <c r="I749" i="12"/>
  <c r="K749" i="12"/>
  <c r="M749" i="12"/>
  <c r="O749" i="12"/>
  <c r="Q749" i="12"/>
  <c r="S749" i="12"/>
  <c r="U749" i="12"/>
  <c r="W749" i="12"/>
  <c r="B754" i="12"/>
  <c r="J754" i="12"/>
  <c r="H754" i="12"/>
  <c r="F754" i="12"/>
  <c r="D754" i="12"/>
  <c r="Q754" i="12"/>
  <c r="O754" i="12"/>
  <c r="M754" i="12"/>
  <c r="T754" i="12"/>
  <c r="R754" i="12"/>
  <c r="W754" i="12"/>
  <c r="U754" i="12"/>
  <c r="B755" i="12"/>
  <c r="G755" i="12"/>
  <c r="E755" i="12"/>
  <c r="C755" i="12"/>
  <c r="L755" i="12"/>
  <c r="J755" i="12"/>
  <c r="S755" i="12"/>
  <c r="Q755" i="12"/>
  <c r="O755" i="12"/>
  <c r="Y755" i="12"/>
  <c r="W755" i="12"/>
  <c r="U755" i="12"/>
  <c r="B756" i="12"/>
  <c r="K756" i="12"/>
  <c r="I756" i="12"/>
  <c r="G756" i="12"/>
  <c r="E756" i="12"/>
  <c r="C756" i="12"/>
  <c r="P756" i="12"/>
  <c r="N756" i="12"/>
  <c r="B757" i="12"/>
  <c r="X756" i="12"/>
  <c r="V756" i="12"/>
  <c r="T756" i="12"/>
  <c r="R756" i="12"/>
  <c r="H757" i="12"/>
  <c r="F757" i="12"/>
  <c r="D757" i="12"/>
  <c r="P757" i="12"/>
  <c r="N757" i="12"/>
  <c r="L757" i="12"/>
  <c r="J757" i="12"/>
  <c r="U757" i="12"/>
  <c r="S757" i="12"/>
  <c r="Q757" i="12"/>
  <c r="Y757" i="12"/>
  <c r="W757" i="12"/>
  <c r="F758" i="12"/>
  <c r="D758" i="12"/>
  <c r="L758" i="12"/>
  <c r="J758" i="12"/>
  <c r="H758" i="12"/>
  <c r="O758" i="12"/>
  <c r="M758" i="12"/>
  <c r="S758" i="12"/>
  <c r="Q758" i="12"/>
  <c r="X758" i="12"/>
  <c r="V758" i="12"/>
  <c r="B759" i="12"/>
  <c r="F759" i="12"/>
  <c r="D759" i="12"/>
  <c r="L759" i="12"/>
  <c r="J759" i="12"/>
  <c r="H759" i="12"/>
  <c r="P759" i="12"/>
  <c r="N759" i="12"/>
  <c r="T759" i="12"/>
  <c r="R759" i="12"/>
  <c r="W759" i="12"/>
  <c r="U759" i="12"/>
  <c r="Y759" i="12"/>
  <c r="F760" i="12"/>
  <c r="D760" i="12"/>
  <c r="L760" i="12"/>
  <c r="J760" i="12"/>
  <c r="H760" i="12"/>
  <c r="Q760" i="12"/>
  <c r="O760" i="12"/>
  <c r="M760" i="12"/>
  <c r="X760" i="12"/>
  <c r="V760" i="12"/>
  <c r="T760" i="12"/>
  <c r="B761" i="12"/>
  <c r="G761" i="12"/>
  <c r="E761" i="12"/>
  <c r="C761" i="12"/>
  <c r="M761" i="12"/>
  <c r="K761" i="12"/>
  <c r="I761" i="12"/>
  <c r="R761" i="12"/>
  <c r="P761" i="12"/>
  <c r="Y761" i="12"/>
  <c r="W761" i="12"/>
  <c r="U761" i="12"/>
  <c r="B762" i="12"/>
  <c r="F762" i="12"/>
  <c r="D762" i="12"/>
  <c r="K762" i="12"/>
  <c r="I762" i="12"/>
  <c r="O762" i="12"/>
  <c r="M762" i="12"/>
  <c r="T762" i="12"/>
  <c r="R762" i="12"/>
  <c r="P762" i="12"/>
  <c r="Y762" i="12"/>
  <c r="W762" i="12"/>
  <c r="U762" i="12"/>
  <c r="F763" i="12"/>
  <c r="D763" i="12"/>
  <c r="M763" i="12"/>
  <c r="K763" i="12"/>
  <c r="I763" i="12"/>
  <c r="S763" i="12"/>
  <c r="Q763" i="12"/>
  <c r="O763" i="12"/>
  <c r="Y763" i="12"/>
  <c r="W763" i="12"/>
  <c r="U763" i="12"/>
  <c r="I473" i="2"/>
  <c r="I440" i="2"/>
  <c r="I407" i="2"/>
  <c r="I374" i="2"/>
  <c r="N473" i="2"/>
  <c r="N440" i="2"/>
  <c r="N407" i="2"/>
  <c r="N374" i="2"/>
  <c r="L473" i="2"/>
  <c r="L440" i="2"/>
  <c r="L407" i="2"/>
  <c r="L374" i="2"/>
  <c r="S473" i="2"/>
  <c r="S440" i="2"/>
  <c r="S407" i="2"/>
  <c r="S374" i="2"/>
  <c r="O473" i="2"/>
  <c r="O440" i="2"/>
  <c r="O407" i="2"/>
  <c r="O374" i="2"/>
  <c r="B474" i="2"/>
  <c r="B441" i="2"/>
  <c r="B408" i="2"/>
  <c r="B375" i="2"/>
  <c r="I474" i="2"/>
  <c r="I441" i="2"/>
  <c r="I408" i="2"/>
  <c r="I375" i="2"/>
  <c r="E474" i="2"/>
  <c r="E441" i="2"/>
  <c r="E408" i="2"/>
  <c r="E375" i="2"/>
  <c r="U474" i="2"/>
  <c r="U441" i="2"/>
  <c r="U408" i="2"/>
  <c r="U375" i="2"/>
  <c r="Q474" i="2"/>
  <c r="Q441" i="2"/>
  <c r="Q408" i="2"/>
  <c r="Q375" i="2"/>
  <c r="M474" i="2"/>
  <c r="M441" i="2"/>
  <c r="M408" i="2"/>
  <c r="M375" i="2"/>
  <c r="B475" i="2"/>
  <c r="B442" i="2"/>
  <c r="B409" i="2"/>
  <c r="B376" i="2"/>
  <c r="F475" i="2"/>
  <c r="F442" i="2"/>
  <c r="F409" i="2"/>
  <c r="F376" i="2"/>
  <c r="P475" i="2"/>
  <c r="P442" i="2"/>
  <c r="P409" i="2"/>
  <c r="P376" i="2"/>
  <c r="L475" i="2"/>
  <c r="L442" i="2"/>
  <c r="L409" i="2"/>
  <c r="L376" i="2"/>
  <c r="W475" i="2"/>
  <c r="W442" i="2"/>
  <c r="W409" i="2"/>
  <c r="W376" i="2"/>
  <c r="S475" i="2"/>
  <c r="S442" i="2"/>
  <c r="S409" i="2"/>
  <c r="S376" i="2"/>
  <c r="B476" i="2"/>
  <c r="B443" i="2"/>
  <c r="B410" i="2"/>
  <c r="B377" i="2"/>
  <c r="F476" i="2"/>
  <c r="F443" i="2"/>
  <c r="F410" i="2"/>
  <c r="F377" i="2"/>
  <c r="P476" i="2"/>
  <c r="P443" i="2"/>
  <c r="P410" i="2"/>
  <c r="P377" i="2"/>
  <c r="L476" i="2"/>
  <c r="L443" i="2"/>
  <c r="L410" i="2"/>
  <c r="L377" i="2"/>
  <c r="U476" i="2"/>
  <c r="U443" i="2"/>
  <c r="U410" i="2"/>
  <c r="U377" i="2"/>
  <c r="Q476" i="2"/>
  <c r="Q443" i="2"/>
  <c r="Q410" i="2"/>
  <c r="Q377" i="2"/>
  <c r="X476" i="2"/>
  <c r="X443" i="2"/>
  <c r="X410" i="2"/>
  <c r="X377" i="2"/>
  <c r="F477" i="2"/>
  <c r="F444" i="2"/>
  <c r="F411" i="2"/>
  <c r="F378" i="2"/>
  <c r="L477" i="2"/>
  <c r="L444" i="2"/>
  <c r="L411" i="2"/>
  <c r="L378" i="2"/>
  <c r="H477" i="2"/>
  <c r="H444" i="2"/>
  <c r="H411" i="2"/>
  <c r="H378" i="2"/>
  <c r="O477" i="2"/>
  <c r="O444" i="2"/>
  <c r="O411" i="2"/>
  <c r="O378" i="2"/>
  <c r="M477" i="2"/>
  <c r="M444" i="2"/>
  <c r="M411" i="2"/>
  <c r="M378" i="2"/>
  <c r="U477" i="2"/>
  <c r="U444" i="2"/>
  <c r="U411" i="2"/>
  <c r="U378" i="2"/>
  <c r="B478" i="2"/>
  <c r="B445" i="2"/>
  <c r="B412" i="2"/>
  <c r="B379" i="2"/>
  <c r="I478" i="2"/>
  <c r="I445" i="2"/>
  <c r="I412" i="2"/>
  <c r="I379" i="2"/>
  <c r="L478" i="2"/>
  <c r="L445" i="2"/>
  <c r="L412" i="2"/>
  <c r="L379" i="2"/>
  <c r="P478" i="2"/>
  <c r="P445" i="2"/>
  <c r="P412" i="2"/>
  <c r="P379" i="2"/>
  <c r="W478" i="2"/>
  <c r="W445" i="2"/>
  <c r="W412" i="2"/>
  <c r="W379" i="2"/>
  <c r="Y478" i="2"/>
  <c r="Y445" i="2"/>
  <c r="Y412" i="2"/>
  <c r="Y379" i="2"/>
  <c r="E479" i="2"/>
  <c r="E446" i="2"/>
  <c r="E413" i="2"/>
  <c r="E380" i="2"/>
  <c r="J479" i="2"/>
  <c r="J446" i="2"/>
  <c r="J413" i="2"/>
  <c r="J380" i="2"/>
  <c r="P479" i="2"/>
  <c r="P446" i="2"/>
  <c r="P413" i="2"/>
  <c r="P380" i="2"/>
  <c r="L479" i="2"/>
  <c r="L446" i="2"/>
  <c r="L413" i="2"/>
  <c r="L380" i="2"/>
  <c r="R479" i="2"/>
  <c r="R446" i="2"/>
  <c r="R413" i="2"/>
  <c r="R380" i="2"/>
  <c r="X479" i="2"/>
  <c r="X446" i="2"/>
  <c r="X413" i="2"/>
  <c r="X380" i="2"/>
  <c r="Y479" i="2"/>
  <c r="Y446" i="2"/>
  <c r="Y413" i="2"/>
  <c r="Y380" i="2"/>
  <c r="F480" i="2"/>
  <c r="F447" i="2"/>
  <c r="F414" i="2"/>
  <c r="F381" i="2"/>
  <c r="Q480" i="2"/>
  <c r="Q447" i="2"/>
  <c r="Q414" i="2"/>
  <c r="Q381" i="2"/>
  <c r="M480" i="2"/>
  <c r="M447" i="2"/>
  <c r="M414" i="2"/>
  <c r="M381" i="2"/>
  <c r="I480" i="2"/>
  <c r="I447" i="2"/>
  <c r="I414" i="2"/>
  <c r="I381" i="2"/>
  <c r="U480" i="2"/>
  <c r="U447" i="2"/>
  <c r="U414" i="2"/>
  <c r="U381" i="2"/>
  <c r="C481" i="2"/>
  <c r="C448" i="2"/>
  <c r="C415" i="2"/>
  <c r="C382" i="2"/>
  <c r="Y480" i="2"/>
  <c r="Y447" i="2"/>
  <c r="Y414" i="2"/>
  <c r="Y381" i="2"/>
  <c r="F481" i="2"/>
  <c r="F448" i="2"/>
  <c r="F415" i="2"/>
  <c r="F382" i="2"/>
  <c r="N481" i="2"/>
  <c r="N448" i="2"/>
  <c r="N415" i="2"/>
  <c r="N382" i="2"/>
  <c r="S481" i="2"/>
  <c r="S448" i="2"/>
  <c r="S415" i="2"/>
  <c r="S382" i="2"/>
  <c r="W481" i="2"/>
  <c r="W448" i="2"/>
  <c r="W415" i="2"/>
  <c r="W382" i="2"/>
  <c r="B482" i="2"/>
  <c r="B449" i="2"/>
  <c r="B416" i="2"/>
  <c r="B383" i="2"/>
  <c r="X481" i="2"/>
  <c r="X448" i="2"/>
  <c r="X415" i="2"/>
  <c r="X382" i="2"/>
  <c r="C482" i="2"/>
  <c r="C449" i="2"/>
  <c r="C416" i="2"/>
  <c r="C383" i="2"/>
  <c r="I482" i="2"/>
  <c r="I449" i="2"/>
  <c r="I416" i="2"/>
  <c r="I383" i="2"/>
  <c r="R482" i="2"/>
  <c r="R449" i="2"/>
  <c r="R416" i="2"/>
  <c r="R383" i="2"/>
  <c r="N482" i="2"/>
  <c r="N449" i="2"/>
  <c r="N416" i="2"/>
  <c r="N383" i="2"/>
  <c r="T482" i="2"/>
  <c r="T449" i="2"/>
  <c r="T416" i="2"/>
  <c r="T383" i="2"/>
  <c r="W482" i="2"/>
  <c r="W449" i="2"/>
  <c r="W416" i="2"/>
  <c r="W383" i="2"/>
  <c r="G483" i="2"/>
  <c r="G450" i="2"/>
  <c r="G417" i="2"/>
  <c r="G384" i="2"/>
  <c r="I483" i="2"/>
  <c r="I450" i="2"/>
  <c r="I417" i="2"/>
  <c r="I384" i="2"/>
  <c r="L483" i="2"/>
  <c r="L450" i="2"/>
  <c r="L417" i="2"/>
  <c r="L384" i="2"/>
  <c r="O483" i="2"/>
  <c r="O450" i="2"/>
  <c r="O417" i="2"/>
  <c r="O384" i="2"/>
  <c r="W483" i="2"/>
  <c r="W450" i="2"/>
  <c r="W417" i="2"/>
  <c r="W384" i="2"/>
  <c r="S483" i="2"/>
  <c r="S450" i="2"/>
  <c r="S417" i="2"/>
  <c r="S384" i="2"/>
  <c r="D484" i="2"/>
  <c r="D451" i="2"/>
  <c r="D418" i="2"/>
  <c r="D385" i="2"/>
  <c r="J484" i="2"/>
  <c r="J451" i="2"/>
  <c r="J418" i="2"/>
  <c r="J385" i="2"/>
  <c r="O484" i="2"/>
  <c r="O451" i="2"/>
  <c r="O418" i="2"/>
  <c r="O385" i="2"/>
  <c r="T484" i="2"/>
  <c r="T451" i="2"/>
  <c r="T418" i="2"/>
  <c r="T385" i="2"/>
  <c r="Y484" i="2"/>
  <c r="Y451" i="2"/>
  <c r="Y418" i="2"/>
  <c r="Y385" i="2"/>
  <c r="B485" i="2"/>
  <c r="B452" i="2"/>
  <c r="B419" i="2"/>
  <c r="B386" i="2"/>
  <c r="E485" i="2"/>
  <c r="E452" i="2"/>
  <c r="E419" i="2"/>
  <c r="E386" i="2"/>
  <c r="N485" i="2"/>
  <c r="N452" i="2"/>
  <c r="N419" i="2"/>
  <c r="N386" i="2"/>
  <c r="J485" i="2"/>
  <c r="J452" i="2"/>
  <c r="J419" i="2"/>
  <c r="J386" i="2"/>
  <c r="V485" i="2"/>
  <c r="V452" i="2"/>
  <c r="V419" i="2"/>
  <c r="V386" i="2"/>
  <c r="T485" i="2"/>
  <c r="T452" i="2"/>
  <c r="T419" i="2"/>
  <c r="T386" i="2"/>
  <c r="P485" i="2"/>
  <c r="P452" i="2"/>
  <c r="P419" i="2"/>
  <c r="P386" i="2"/>
  <c r="E486" i="2"/>
  <c r="E453" i="2"/>
  <c r="E420" i="2"/>
  <c r="E387" i="2"/>
  <c r="G486" i="2"/>
  <c r="G453" i="2"/>
  <c r="G420" i="2"/>
  <c r="G387" i="2"/>
  <c r="I486" i="2"/>
  <c r="I453" i="2"/>
  <c r="I420" i="2"/>
  <c r="I387" i="2"/>
  <c r="Q486" i="2"/>
  <c r="Q453" i="2"/>
  <c r="Q420" i="2"/>
  <c r="Q387" i="2"/>
  <c r="M486" i="2"/>
  <c r="M453" i="2"/>
  <c r="M420" i="2"/>
  <c r="M387" i="2"/>
  <c r="Y486" i="2"/>
  <c r="Y453" i="2"/>
  <c r="Y420" i="2"/>
  <c r="Y387" i="2"/>
  <c r="C487" i="2"/>
  <c r="C454" i="2"/>
  <c r="C421" i="2"/>
  <c r="C388" i="2"/>
  <c r="L487" i="2"/>
  <c r="L454" i="2"/>
  <c r="L421" i="2"/>
  <c r="L388" i="2"/>
  <c r="H487" i="2"/>
  <c r="H454" i="2"/>
  <c r="H421" i="2"/>
  <c r="H388" i="2"/>
  <c r="R487" i="2"/>
  <c r="R454" i="2"/>
  <c r="R421" i="2"/>
  <c r="R388" i="2"/>
  <c r="P487" i="2"/>
  <c r="P454" i="2"/>
  <c r="P421" i="2"/>
  <c r="P388" i="2"/>
  <c r="V487" i="2"/>
  <c r="V454" i="2"/>
  <c r="V421" i="2"/>
  <c r="V388" i="2"/>
  <c r="G488" i="2"/>
  <c r="G455" i="2"/>
  <c r="G422" i="2"/>
  <c r="G389" i="2"/>
  <c r="K488" i="2"/>
  <c r="K455" i="2"/>
  <c r="K422" i="2"/>
  <c r="K389" i="2"/>
  <c r="O488" i="2"/>
  <c r="O455" i="2"/>
  <c r="O422" i="2"/>
  <c r="O389" i="2"/>
  <c r="S488" i="2"/>
  <c r="S455" i="2"/>
  <c r="S422" i="2"/>
  <c r="S389" i="2"/>
  <c r="W488" i="2"/>
  <c r="W455" i="2"/>
  <c r="W422" i="2"/>
  <c r="W389" i="2"/>
  <c r="Y488" i="2"/>
  <c r="Y455" i="2"/>
  <c r="Y422" i="2"/>
  <c r="Y389" i="2"/>
  <c r="E489" i="2"/>
  <c r="E456" i="2"/>
  <c r="E423" i="2"/>
  <c r="E390" i="2"/>
  <c r="K489" i="2"/>
  <c r="K456" i="2"/>
  <c r="K423" i="2"/>
  <c r="K390" i="2"/>
  <c r="N489" i="2"/>
  <c r="N456" i="2"/>
  <c r="N423" i="2"/>
  <c r="N390" i="2"/>
  <c r="R489" i="2"/>
  <c r="R456" i="2"/>
  <c r="R423" i="2"/>
  <c r="R390" i="2"/>
  <c r="P489" i="2"/>
  <c r="P456" i="2"/>
  <c r="P423" i="2"/>
  <c r="P390" i="2"/>
  <c r="B490" i="2"/>
  <c r="B457" i="2"/>
  <c r="B424" i="2"/>
  <c r="B391" i="2"/>
  <c r="C490" i="2"/>
  <c r="C457" i="2"/>
  <c r="C424" i="2"/>
  <c r="C391" i="2"/>
  <c r="G490" i="2"/>
  <c r="G457" i="2"/>
  <c r="G424" i="2"/>
  <c r="G391" i="2"/>
  <c r="M490" i="2"/>
  <c r="M457" i="2"/>
  <c r="M424" i="2"/>
  <c r="M391" i="2"/>
  <c r="R490" i="2"/>
  <c r="R457" i="2"/>
  <c r="R424" i="2"/>
  <c r="R391" i="2"/>
  <c r="P490" i="2"/>
  <c r="P457" i="2"/>
  <c r="P424" i="2"/>
  <c r="P391" i="2"/>
  <c r="U490" i="2"/>
  <c r="U457" i="2"/>
  <c r="U424" i="2"/>
  <c r="U391" i="2"/>
  <c r="X490" i="2"/>
  <c r="X457" i="2"/>
  <c r="X424" i="2"/>
  <c r="X391" i="2"/>
  <c r="J491" i="2"/>
  <c r="J458" i="2"/>
  <c r="J425" i="2"/>
  <c r="J392" i="2"/>
  <c r="N491" i="2"/>
  <c r="N458" i="2"/>
  <c r="N425" i="2"/>
  <c r="N392" i="2"/>
  <c r="P491" i="2"/>
  <c r="P458" i="2"/>
  <c r="P425" i="2"/>
  <c r="P392" i="2"/>
  <c r="R491" i="2"/>
  <c r="R458" i="2"/>
  <c r="R425" i="2"/>
  <c r="R392" i="2"/>
  <c r="U491" i="2"/>
  <c r="U458" i="2"/>
  <c r="U425" i="2"/>
  <c r="U392" i="2"/>
  <c r="K492" i="2"/>
  <c r="K459" i="2"/>
  <c r="K426" i="2"/>
  <c r="K393" i="2"/>
  <c r="G492" i="2"/>
  <c r="G459" i="2"/>
  <c r="G426" i="2"/>
  <c r="G393" i="2"/>
  <c r="C492" i="2"/>
  <c r="C459" i="2"/>
  <c r="C426" i="2"/>
  <c r="C393" i="2"/>
  <c r="N492" i="2"/>
  <c r="N459" i="2"/>
  <c r="N426" i="2"/>
  <c r="N393" i="2"/>
  <c r="R492" i="2"/>
  <c r="R459" i="2"/>
  <c r="R426" i="2"/>
  <c r="R393" i="2"/>
  <c r="V492" i="2"/>
  <c r="V459" i="2"/>
  <c r="V426" i="2"/>
  <c r="V393" i="2"/>
  <c r="E493" i="2"/>
  <c r="E460" i="2"/>
  <c r="E427" i="2"/>
  <c r="E394" i="2"/>
  <c r="I493" i="2"/>
  <c r="I460" i="2"/>
  <c r="I427" i="2"/>
  <c r="I394" i="2"/>
  <c r="G493" i="2"/>
  <c r="G460" i="2"/>
  <c r="G427" i="2"/>
  <c r="G394" i="2"/>
  <c r="K493" i="2"/>
  <c r="K460" i="2"/>
  <c r="K427" i="2"/>
  <c r="K394" i="2"/>
  <c r="P493" i="2"/>
  <c r="P460" i="2"/>
  <c r="P427" i="2"/>
  <c r="P394" i="2"/>
  <c r="U493" i="2"/>
  <c r="U460" i="2"/>
  <c r="U427" i="2"/>
  <c r="U394" i="2"/>
  <c r="B494" i="2"/>
  <c r="B461" i="2"/>
  <c r="B428" i="2"/>
  <c r="B395" i="2"/>
  <c r="C494" i="2"/>
  <c r="C461" i="2"/>
  <c r="C428" i="2"/>
  <c r="C395" i="2"/>
  <c r="L494" i="2"/>
  <c r="L461" i="2"/>
  <c r="L428" i="2"/>
  <c r="L395" i="2"/>
  <c r="O494" i="2"/>
  <c r="O461" i="2"/>
  <c r="O428" i="2"/>
  <c r="O395" i="2"/>
  <c r="M494" i="2"/>
  <c r="M461" i="2"/>
  <c r="M428" i="2"/>
  <c r="M395" i="2"/>
  <c r="Q494" i="2"/>
  <c r="Q461" i="2"/>
  <c r="Q428" i="2"/>
  <c r="Q395" i="2"/>
  <c r="Y494" i="2"/>
  <c r="Y461" i="2"/>
  <c r="Y428" i="2"/>
  <c r="Y395" i="2"/>
  <c r="D495" i="2"/>
  <c r="D462" i="2"/>
  <c r="D429" i="2"/>
  <c r="D396" i="2"/>
  <c r="H495" i="2"/>
  <c r="H462" i="2"/>
  <c r="H429" i="2"/>
  <c r="H396" i="2"/>
  <c r="Q495" i="2"/>
  <c r="Q462" i="2"/>
  <c r="Q429" i="2"/>
  <c r="Q396" i="2"/>
  <c r="U495" i="2"/>
  <c r="U462" i="2"/>
  <c r="U429" i="2"/>
  <c r="U396" i="2"/>
  <c r="Y495" i="2"/>
  <c r="Y462" i="2"/>
  <c r="Y429" i="2"/>
  <c r="Y396" i="2"/>
  <c r="B496" i="2"/>
  <c r="B463" i="2"/>
  <c r="B430" i="2"/>
  <c r="B397" i="2"/>
  <c r="D496" i="2"/>
  <c r="D463" i="2"/>
  <c r="D430" i="2"/>
  <c r="D397" i="2"/>
  <c r="H496" i="2"/>
  <c r="H463" i="2"/>
  <c r="H430" i="2"/>
  <c r="H397" i="2"/>
  <c r="O496" i="2"/>
  <c r="O463" i="2"/>
  <c r="O430" i="2"/>
  <c r="O397" i="2"/>
  <c r="R496" i="2"/>
  <c r="R463" i="2"/>
  <c r="R430" i="2"/>
  <c r="R397" i="2"/>
  <c r="T496" i="2"/>
  <c r="T463" i="2"/>
  <c r="T430" i="2"/>
  <c r="T397" i="2"/>
  <c r="W496" i="2"/>
  <c r="W463" i="2"/>
  <c r="W430" i="2"/>
  <c r="W397" i="2"/>
  <c r="E497" i="2"/>
  <c r="E464" i="2"/>
  <c r="E431" i="2"/>
  <c r="E398" i="2"/>
  <c r="H497" i="2"/>
  <c r="H464" i="2"/>
  <c r="H431" i="2"/>
  <c r="H398" i="2"/>
  <c r="L497" i="2"/>
  <c r="L464" i="2"/>
  <c r="L431" i="2"/>
  <c r="L398" i="2"/>
  <c r="N497" i="2"/>
  <c r="N464" i="2"/>
  <c r="N431" i="2"/>
  <c r="N398" i="2"/>
  <c r="Q497" i="2"/>
  <c r="Q464" i="2"/>
  <c r="Q431" i="2"/>
  <c r="Q398" i="2"/>
  <c r="U497" i="2"/>
  <c r="U464" i="2"/>
  <c r="U431" i="2"/>
  <c r="U398" i="2"/>
  <c r="X497" i="2"/>
  <c r="X464" i="2"/>
  <c r="X431" i="2"/>
  <c r="X398" i="2"/>
  <c r="H498" i="2"/>
  <c r="H465" i="2"/>
  <c r="H432" i="2"/>
  <c r="H399" i="2"/>
  <c r="J498" i="2"/>
  <c r="J465" i="2"/>
  <c r="J432" i="2"/>
  <c r="J399" i="2"/>
  <c r="O498" i="2"/>
  <c r="O465" i="2"/>
  <c r="O432" i="2"/>
  <c r="O399" i="2"/>
  <c r="U498" i="2"/>
  <c r="U465" i="2"/>
  <c r="U432" i="2"/>
  <c r="U399" i="2"/>
  <c r="V498" i="2"/>
  <c r="V465" i="2"/>
  <c r="V432" i="2"/>
  <c r="V399" i="2"/>
  <c r="E499" i="2"/>
  <c r="E466" i="2"/>
  <c r="E433" i="2"/>
  <c r="E400" i="2"/>
  <c r="C499" i="2"/>
  <c r="C466" i="2"/>
  <c r="C433" i="2"/>
  <c r="C400" i="2"/>
  <c r="L499" i="2"/>
  <c r="L466" i="2"/>
  <c r="L433" i="2"/>
  <c r="L400" i="2"/>
  <c r="R499" i="2"/>
  <c r="R466" i="2"/>
  <c r="R433" i="2"/>
  <c r="R400" i="2"/>
  <c r="S499" i="2"/>
  <c r="S466" i="2"/>
  <c r="S433" i="2"/>
  <c r="S400" i="2"/>
  <c r="X499" i="2"/>
  <c r="X466" i="2"/>
  <c r="X433" i="2"/>
  <c r="X400" i="2"/>
  <c r="D500" i="2"/>
  <c r="D467" i="2"/>
  <c r="D434" i="2"/>
  <c r="D401" i="2"/>
  <c r="I500" i="2"/>
  <c r="I467" i="2"/>
  <c r="I434" i="2"/>
  <c r="I401" i="2"/>
  <c r="P500" i="2"/>
  <c r="P467" i="2"/>
  <c r="P434" i="2"/>
  <c r="P401" i="2"/>
  <c r="Q500" i="2"/>
  <c r="Q467" i="2"/>
  <c r="Q434" i="2"/>
  <c r="Q401" i="2"/>
  <c r="W500" i="2"/>
  <c r="W467" i="2"/>
  <c r="W434" i="2"/>
  <c r="W401" i="2"/>
  <c r="B501" i="2"/>
  <c r="B468" i="2"/>
  <c r="B435" i="2"/>
  <c r="B402" i="2"/>
  <c r="F501" i="2"/>
  <c r="F468" i="2"/>
  <c r="F435" i="2"/>
  <c r="F402" i="2"/>
  <c r="H501" i="2"/>
  <c r="H468" i="2"/>
  <c r="H435" i="2"/>
  <c r="H402" i="2"/>
  <c r="N501" i="2"/>
  <c r="N468" i="2"/>
  <c r="N435" i="2"/>
  <c r="N402" i="2"/>
  <c r="P501" i="2"/>
  <c r="P468" i="2"/>
  <c r="P435" i="2"/>
  <c r="P402" i="2"/>
  <c r="W501" i="2"/>
  <c r="W468" i="2"/>
  <c r="W435" i="2"/>
  <c r="W402" i="2"/>
  <c r="B502" i="2"/>
  <c r="B469" i="2"/>
  <c r="B436" i="2"/>
  <c r="B403" i="2"/>
  <c r="E502" i="2"/>
  <c r="E469" i="2"/>
  <c r="E436" i="2"/>
  <c r="E403" i="2"/>
  <c r="G502" i="2"/>
  <c r="G469" i="2"/>
  <c r="G436" i="2"/>
  <c r="G403" i="2"/>
  <c r="M502" i="2"/>
  <c r="M469" i="2"/>
  <c r="M436" i="2"/>
  <c r="M403" i="2"/>
  <c r="Q502" i="2"/>
  <c r="Q469" i="2"/>
  <c r="Q436" i="2"/>
  <c r="Q403" i="2"/>
  <c r="U502" i="2"/>
  <c r="U469" i="2"/>
  <c r="U436" i="2"/>
  <c r="U403" i="2"/>
  <c r="B720" i="12"/>
  <c r="D720" i="12"/>
  <c r="I720" i="12"/>
  <c r="P720" i="12"/>
  <c r="L720" i="12"/>
  <c r="U720" i="12"/>
  <c r="Y720" i="12"/>
  <c r="E721" i="12"/>
  <c r="K721" i="12"/>
  <c r="O721" i="12"/>
  <c r="M721" i="12"/>
  <c r="T721" i="12"/>
  <c r="X721" i="12"/>
  <c r="H722" i="12"/>
  <c r="K722" i="12"/>
  <c r="O722" i="12"/>
  <c r="S722" i="12"/>
  <c r="V722" i="12"/>
  <c r="B723" i="12"/>
  <c r="H723" i="12"/>
  <c r="J723" i="12"/>
  <c r="L723" i="12"/>
  <c r="T723" i="12"/>
  <c r="W723" i="12"/>
  <c r="B724" i="12"/>
  <c r="H724" i="12"/>
  <c r="D724" i="12"/>
  <c r="K724" i="12"/>
  <c r="P724" i="12"/>
  <c r="U724" i="12"/>
  <c r="Y724" i="12"/>
  <c r="W724" i="12"/>
  <c r="C725" i="12"/>
  <c r="H725" i="12"/>
  <c r="L725" i="12"/>
  <c r="R725" i="12"/>
  <c r="W725" i="12"/>
  <c r="F726" i="12"/>
  <c r="L726" i="12"/>
  <c r="H726" i="12"/>
  <c r="S726" i="12"/>
  <c r="V726" i="12"/>
  <c r="X726" i="12"/>
  <c r="E727" i="12"/>
  <c r="C727" i="12"/>
  <c r="I727" i="12"/>
  <c r="P727" i="12"/>
  <c r="U727" i="12"/>
  <c r="S727" i="12"/>
  <c r="X727" i="12"/>
  <c r="F728" i="12"/>
  <c r="N728" i="12"/>
  <c r="J728" i="12"/>
  <c r="T728" i="12"/>
  <c r="P728" i="12"/>
  <c r="V728" i="12"/>
  <c r="H729" i="12"/>
  <c r="F729" i="12"/>
  <c r="J729" i="12"/>
  <c r="N729" i="12"/>
  <c r="U729" i="12"/>
  <c r="X729" i="12"/>
  <c r="B730" i="12"/>
  <c r="H730" i="12"/>
  <c r="K730" i="12"/>
  <c r="O730" i="12"/>
  <c r="U730" i="12"/>
  <c r="Q730" i="12"/>
  <c r="Y730" i="12"/>
  <c r="C731" i="12"/>
  <c r="L731" i="12"/>
  <c r="O731" i="12"/>
  <c r="R731" i="12"/>
  <c r="U731" i="12"/>
  <c r="B732" i="12"/>
  <c r="H732" i="12"/>
  <c r="K732" i="12"/>
  <c r="O732" i="12"/>
  <c r="R732" i="12"/>
  <c r="T732" i="12"/>
  <c r="B733" i="12"/>
  <c r="C733" i="12"/>
  <c r="L733" i="12"/>
  <c r="J733" i="12"/>
  <c r="M733" i="12"/>
  <c r="U733" i="12"/>
  <c r="B734" i="12"/>
  <c r="C734" i="12"/>
  <c r="G734" i="12"/>
  <c r="K734" i="12"/>
  <c r="U734" i="12"/>
  <c r="X734" i="12"/>
  <c r="Y734" i="12"/>
  <c r="E735" i="12"/>
  <c r="L735" i="12"/>
  <c r="P735" i="12"/>
  <c r="N735" i="12"/>
  <c r="Q735" i="12"/>
  <c r="U735" i="12"/>
  <c r="E736" i="12"/>
  <c r="H736" i="12"/>
  <c r="J736" i="12"/>
  <c r="P736" i="12"/>
  <c r="U736" i="12"/>
  <c r="Y736" i="12"/>
  <c r="C737" i="12"/>
  <c r="H737" i="12"/>
  <c r="K737" i="12"/>
  <c r="N737" i="12"/>
  <c r="S737" i="12"/>
  <c r="V737" i="12"/>
  <c r="X737" i="12"/>
  <c r="F738" i="12"/>
  <c r="D738" i="12"/>
  <c r="L738" i="12"/>
  <c r="Q738" i="12"/>
  <c r="W738" i="12"/>
  <c r="S738" i="12"/>
  <c r="H739" i="12"/>
  <c r="D739" i="12"/>
  <c r="N739" i="12"/>
  <c r="J739" i="12"/>
  <c r="T739" i="12"/>
  <c r="B740" i="12"/>
  <c r="E740" i="12"/>
  <c r="J740" i="12"/>
  <c r="O740" i="12"/>
  <c r="M740" i="12"/>
  <c r="P740" i="12"/>
  <c r="B741" i="12"/>
  <c r="L743" i="12"/>
  <c r="B473" i="2"/>
  <c r="B440" i="2"/>
  <c r="B407" i="2"/>
  <c r="B374" i="2"/>
  <c r="D473" i="2"/>
  <c r="D440" i="2"/>
  <c r="D407" i="2"/>
  <c r="D374" i="2"/>
  <c r="H473" i="2"/>
  <c r="H440" i="2"/>
  <c r="H407" i="2"/>
  <c r="H374" i="2"/>
  <c r="E473" i="2"/>
  <c r="E440" i="2"/>
  <c r="E407" i="2"/>
  <c r="E374" i="2"/>
  <c r="M473" i="2"/>
  <c r="M440" i="2"/>
  <c r="M407" i="2"/>
  <c r="M374" i="2"/>
  <c r="K473" i="2"/>
  <c r="K440" i="2"/>
  <c r="K407" i="2"/>
  <c r="K374" i="2"/>
  <c r="T473" i="2"/>
  <c r="T440" i="2"/>
  <c r="T407" i="2"/>
  <c r="T374" i="2"/>
  <c r="R473" i="2"/>
  <c r="R440" i="2"/>
  <c r="R407" i="2"/>
  <c r="R374" i="2"/>
  <c r="P473" i="2"/>
  <c r="P440" i="2"/>
  <c r="P407" i="2"/>
  <c r="P374" i="2"/>
  <c r="X473" i="2"/>
  <c r="X440" i="2"/>
  <c r="X407" i="2"/>
  <c r="X374" i="2"/>
  <c r="V473" i="2"/>
  <c r="V440" i="2"/>
  <c r="V407" i="2"/>
  <c r="V374" i="2"/>
  <c r="Y473" i="2"/>
  <c r="Y440" i="2"/>
  <c r="Y407" i="2"/>
  <c r="Y374" i="2"/>
  <c r="L474" i="2"/>
  <c r="L441" i="2"/>
  <c r="L408" i="2"/>
  <c r="L375" i="2"/>
  <c r="J474" i="2"/>
  <c r="J441" i="2"/>
  <c r="J408" i="2"/>
  <c r="J375" i="2"/>
  <c r="H474" i="2"/>
  <c r="H441" i="2"/>
  <c r="H408" i="2"/>
  <c r="H375" i="2"/>
  <c r="F474" i="2"/>
  <c r="F441" i="2"/>
  <c r="F408" i="2"/>
  <c r="F375" i="2"/>
  <c r="D474" i="2"/>
  <c r="D441" i="2"/>
  <c r="D408" i="2"/>
  <c r="D375" i="2"/>
  <c r="V474" i="2"/>
  <c r="V441" i="2"/>
  <c r="V408" i="2"/>
  <c r="V375" i="2"/>
  <c r="T474" i="2"/>
  <c r="T441" i="2"/>
  <c r="T408" i="2"/>
  <c r="T375" i="2"/>
  <c r="R474" i="2"/>
  <c r="R441" i="2"/>
  <c r="R408" i="2"/>
  <c r="R375" i="2"/>
  <c r="P474" i="2"/>
  <c r="P441" i="2"/>
  <c r="P408" i="2"/>
  <c r="P375" i="2"/>
  <c r="N474" i="2"/>
  <c r="N441" i="2"/>
  <c r="N408" i="2"/>
  <c r="N375" i="2"/>
  <c r="Y474" i="2"/>
  <c r="Y441" i="2"/>
  <c r="Y408" i="2"/>
  <c r="Y375" i="2"/>
  <c r="W474" i="2"/>
  <c r="W441" i="2"/>
  <c r="W408" i="2"/>
  <c r="W375" i="2"/>
  <c r="I475" i="2"/>
  <c r="I442" i="2"/>
  <c r="I409" i="2"/>
  <c r="I376" i="2"/>
  <c r="G475" i="2"/>
  <c r="G442" i="2"/>
  <c r="G409" i="2"/>
  <c r="G376" i="2"/>
  <c r="E475" i="2"/>
  <c r="E442" i="2"/>
  <c r="E409" i="2"/>
  <c r="E376" i="2"/>
  <c r="C475" i="2"/>
  <c r="C442" i="2"/>
  <c r="C409" i="2"/>
  <c r="C376" i="2"/>
  <c r="O475" i="2"/>
  <c r="O442" i="2"/>
  <c r="O409" i="2"/>
  <c r="O376" i="2"/>
  <c r="M475" i="2"/>
  <c r="M442" i="2"/>
  <c r="M409" i="2"/>
  <c r="M376" i="2"/>
  <c r="K475" i="2"/>
  <c r="K442" i="2"/>
  <c r="K409" i="2"/>
  <c r="K376" i="2"/>
  <c r="X475" i="2"/>
  <c r="X442" i="2"/>
  <c r="X409" i="2"/>
  <c r="X376" i="2"/>
  <c r="V475" i="2"/>
  <c r="V442" i="2"/>
  <c r="V409" i="2"/>
  <c r="V376" i="2"/>
  <c r="T475" i="2"/>
  <c r="T442" i="2"/>
  <c r="T409" i="2"/>
  <c r="T376" i="2"/>
  <c r="R475" i="2"/>
  <c r="R442" i="2"/>
  <c r="R409" i="2"/>
  <c r="R376" i="2"/>
  <c r="Y475" i="2"/>
  <c r="Y442" i="2"/>
  <c r="Y409" i="2"/>
  <c r="Y376" i="2"/>
  <c r="I476" i="2"/>
  <c r="I443" i="2"/>
  <c r="I410" i="2"/>
  <c r="I377" i="2"/>
  <c r="G476" i="2"/>
  <c r="G443" i="2"/>
  <c r="G410" i="2"/>
  <c r="G377" i="2"/>
  <c r="E476" i="2"/>
  <c r="E443" i="2"/>
  <c r="E410" i="2"/>
  <c r="E377" i="2"/>
  <c r="C476" i="2"/>
  <c r="C443" i="2"/>
  <c r="C410" i="2"/>
  <c r="C377" i="2"/>
  <c r="O476" i="2"/>
  <c r="O443" i="2"/>
  <c r="O410" i="2"/>
  <c r="O377" i="2"/>
  <c r="M476" i="2"/>
  <c r="M443" i="2"/>
  <c r="M410" i="2"/>
  <c r="M377" i="2"/>
  <c r="K476" i="2"/>
  <c r="K443" i="2"/>
  <c r="K410" i="2"/>
  <c r="K377" i="2"/>
  <c r="V476" i="2"/>
  <c r="V443" i="2"/>
  <c r="V410" i="2"/>
  <c r="V377" i="2"/>
  <c r="T476" i="2"/>
  <c r="T443" i="2"/>
  <c r="T410" i="2"/>
  <c r="T377" i="2"/>
  <c r="R476" i="2"/>
  <c r="R443" i="2"/>
  <c r="R410" i="2"/>
  <c r="R377" i="2"/>
  <c r="Y476" i="2"/>
  <c r="Y443" i="2"/>
  <c r="Y410" i="2"/>
  <c r="Y377" i="2"/>
  <c r="W476" i="2"/>
  <c r="W443" i="2"/>
  <c r="W410" i="2"/>
  <c r="W377" i="2"/>
  <c r="G477" i="2"/>
  <c r="G444" i="2"/>
  <c r="G411" i="2"/>
  <c r="G378" i="2"/>
  <c r="E477" i="2"/>
  <c r="E444" i="2"/>
  <c r="E411" i="2"/>
  <c r="E378" i="2"/>
  <c r="C477" i="2"/>
  <c r="C444" i="2"/>
  <c r="C411" i="2"/>
  <c r="C378" i="2"/>
  <c r="K477" i="2"/>
  <c r="K444" i="2"/>
  <c r="K411" i="2"/>
  <c r="K378" i="2"/>
  <c r="I477" i="2"/>
  <c r="I444" i="2"/>
  <c r="I411" i="2"/>
  <c r="I378" i="2"/>
  <c r="R477" i="2"/>
  <c r="R444" i="2"/>
  <c r="R411" i="2"/>
  <c r="R378" i="2"/>
  <c r="P477" i="2"/>
  <c r="P444" i="2"/>
  <c r="P411" i="2"/>
  <c r="P378" i="2"/>
  <c r="N477" i="2"/>
  <c r="N444" i="2"/>
  <c r="N411" i="2"/>
  <c r="N378" i="2"/>
  <c r="X477" i="2"/>
  <c r="X444" i="2"/>
  <c r="X411" i="2"/>
  <c r="X378" i="2"/>
  <c r="V477" i="2"/>
  <c r="V444" i="2"/>
  <c r="V411" i="2"/>
  <c r="V378" i="2"/>
  <c r="T477" i="2"/>
  <c r="T444" i="2"/>
  <c r="T411" i="2"/>
  <c r="T378" i="2"/>
  <c r="Y477" i="2"/>
  <c r="Y444" i="2"/>
  <c r="Y411" i="2"/>
  <c r="Y378" i="2"/>
  <c r="E478" i="2"/>
  <c r="E445" i="2"/>
  <c r="E412" i="2"/>
  <c r="E379" i="2"/>
  <c r="C478" i="2"/>
  <c r="C445" i="2"/>
  <c r="C412" i="2"/>
  <c r="C379" i="2"/>
  <c r="H478" i="2"/>
  <c r="H445" i="2"/>
  <c r="H412" i="2"/>
  <c r="H379" i="2"/>
  <c r="F478" i="2"/>
  <c r="F445" i="2"/>
  <c r="F412" i="2"/>
  <c r="F379" i="2"/>
  <c r="K478" i="2"/>
  <c r="K445" i="2"/>
  <c r="K412" i="2"/>
  <c r="K379" i="2"/>
  <c r="Q478" i="2"/>
  <c r="Q445" i="2"/>
  <c r="Q412" i="2"/>
  <c r="Q379" i="2"/>
  <c r="O478" i="2"/>
  <c r="O445" i="2"/>
  <c r="O412" i="2"/>
  <c r="O379" i="2"/>
  <c r="M478" i="2"/>
  <c r="M445" i="2"/>
  <c r="M412" i="2"/>
  <c r="M379" i="2"/>
  <c r="V478" i="2"/>
  <c r="V445" i="2"/>
  <c r="V412" i="2"/>
  <c r="V379" i="2"/>
  <c r="T478" i="2"/>
  <c r="T445" i="2"/>
  <c r="T412" i="2"/>
  <c r="T379" i="2"/>
  <c r="R478" i="2"/>
  <c r="R445" i="2"/>
  <c r="R412" i="2"/>
  <c r="R379" i="2"/>
  <c r="X478" i="2"/>
  <c r="X445" i="2"/>
  <c r="X412" i="2"/>
  <c r="X379" i="2"/>
  <c r="F479" i="2"/>
  <c r="F446" i="2"/>
  <c r="F413" i="2"/>
  <c r="F380" i="2"/>
  <c r="D479" i="2"/>
  <c r="D446" i="2"/>
  <c r="D413" i="2"/>
  <c r="D380" i="2"/>
  <c r="K479" i="2"/>
  <c r="K446" i="2"/>
  <c r="K413" i="2"/>
  <c r="K380" i="2"/>
  <c r="I479" i="2"/>
  <c r="I446" i="2"/>
  <c r="I413" i="2"/>
  <c r="I380" i="2"/>
  <c r="G479" i="2"/>
  <c r="G446" i="2"/>
  <c r="G413" i="2"/>
  <c r="G380" i="2"/>
  <c r="O479" i="2"/>
  <c r="O446" i="2"/>
  <c r="O413" i="2"/>
  <c r="O380" i="2"/>
  <c r="M479" i="2"/>
  <c r="M446" i="2"/>
  <c r="M413" i="2"/>
  <c r="M380" i="2"/>
  <c r="U479" i="2"/>
  <c r="U446" i="2"/>
  <c r="U413" i="2"/>
  <c r="U380" i="2"/>
  <c r="S479" i="2"/>
  <c r="S446" i="2"/>
  <c r="S413" i="2"/>
  <c r="S380" i="2"/>
  <c r="Q479" i="2"/>
  <c r="Q446" i="2"/>
  <c r="Q413" i="2"/>
  <c r="Q380" i="2"/>
  <c r="W479" i="2"/>
  <c r="W446" i="2"/>
  <c r="W413" i="2"/>
  <c r="W380" i="2"/>
  <c r="B480" i="2"/>
  <c r="B447" i="2"/>
  <c r="B414" i="2"/>
  <c r="B381" i="2"/>
  <c r="G480" i="2"/>
  <c r="G447" i="2"/>
  <c r="G414" i="2"/>
  <c r="G381" i="2"/>
  <c r="E480" i="2"/>
  <c r="E447" i="2"/>
  <c r="E414" i="2"/>
  <c r="E381" i="2"/>
  <c r="C480" i="2"/>
  <c r="C447" i="2"/>
  <c r="C414" i="2"/>
  <c r="C381" i="2"/>
  <c r="P480" i="2"/>
  <c r="P447" i="2"/>
  <c r="P414" i="2"/>
  <c r="P381" i="2"/>
  <c r="N480" i="2"/>
  <c r="N447" i="2"/>
  <c r="N414" i="2"/>
  <c r="N381" i="2"/>
  <c r="L480" i="2"/>
  <c r="L447" i="2"/>
  <c r="L414" i="2"/>
  <c r="L381" i="2"/>
  <c r="J480" i="2"/>
  <c r="J447" i="2"/>
  <c r="J414" i="2"/>
  <c r="J381" i="2"/>
  <c r="H480" i="2"/>
  <c r="H447" i="2"/>
  <c r="H414" i="2"/>
  <c r="H381" i="2"/>
  <c r="V480" i="2"/>
  <c r="V447" i="2"/>
  <c r="V414" i="2"/>
  <c r="V381" i="2"/>
  <c r="T480" i="2"/>
  <c r="T447" i="2"/>
  <c r="T414" i="2"/>
  <c r="T381" i="2"/>
  <c r="R480" i="2"/>
  <c r="R447" i="2"/>
  <c r="R414" i="2"/>
  <c r="R381" i="2"/>
  <c r="B481" i="2"/>
  <c r="B448" i="2"/>
  <c r="B415" i="2"/>
  <c r="B382" i="2"/>
  <c r="X480" i="2"/>
  <c r="X447" i="2"/>
  <c r="X414" i="2"/>
  <c r="X381" i="2"/>
  <c r="G481" i="2"/>
  <c r="G448" i="2"/>
  <c r="G415" i="2"/>
  <c r="G382" i="2"/>
  <c r="E481" i="2"/>
  <c r="E448" i="2"/>
  <c r="E415" i="2"/>
  <c r="E382" i="2"/>
  <c r="O481" i="2"/>
  <c r="O448" i="2"/>
  <c r="O415" i="2"/>
  <c r="O382" i="2"/>
  <c r="M481" i="2"/>
  <c r="M448" i="2"/>
  <c r="M415" i="2"/>
  <c r="M382" i="2"/>
  <c r="K481" i="2"/>
  <c r="K448" i="2"/>
  <c r="K415" i="2"/>
  <c r="K382" i="2"/>
  <c r="I481" i="2"/>
  <c r="I448" i="2"/>
  <c r="I415" i="2"/>
  <c r="I382" i="2"/>
  <c r="R481" i="2"/>
  <c r="R448" i="2"/>
  <c r="R415" i="2"/>
  <c r="R382" i="2"/>
  <c r="P481" i="2"/>
  <c r="P448" i="2"/>
  <c r="P415" i="2"/>
  <c r="P382" i="2"/>
  <c r="V481" i="2"/>
  <c r="V448" i="2"/>
  <c r="V415" i="2"/>
  <c r="V382" i="2"/>
  <c r="T481" i="2"/>
  <c r="T448" i="2"/>
  <c r="T415" i="2"/>
  <c r="T382" i="2"/>
  <c r="Y481" i="2"/>
  <c r="Y448" i="2"/>
  <c r="Y415" i="2"/>
  <c r="Y382" i="2"/>
  <c r="F482" i="2"/>
  <c r="F449" i="2"/>
  <c r="F416" i="2"/>
  <c r="F383" i="2"/>
  <c r="D482" i="2"/>
  <c r="D449" i="2"/>
  <c r="D416" i="2"/>
  <c r="D383" i="2"/>
  <c r="L482" i="2"/>
  <c r="L449" i="2"/>
  <c r="L416" i="2"/>
  <c r="L383" i="2"/>
  <c r="J482" i="2"/>
  <c r="J449" i="2"/>
  <c r="J416" i="2"/>
  <c r="J383" i="2"/>
  <c r="H482" i="2"/>
  <c r="H449" i="2"/>
  <c r="H416" i="2"/>
  <c r="H383" i="2"/>
  <c r="S482" i="2"/>
  <c r="S449" i="2"/>
  <c r="S416" i="2"/>
  <c r="S383" i="2"/>
  <c r="Q482" i="2"/>
  <c r="Q449" i="2"/>
  <c r="Q416" i="2"/>
  <c r="Q383" i="2"/>
  <c r="O482" i="2"/>
  <c r="O449" i="2"/>
  <c r="O416" i="2"/>
  <c r="O383" i="2"/>
  <c r="M482" i="2"/>
  <c r="M449" i="2"/>
  <c r="M416" i="2"/>
  <c r="M383" i="2"/>
  <c r="U482" i="2"/>
  <c r="U449" i="2"/>
  <c r="U416" i="2"/>
  <c r="U383" i="2"/>
  <c r="B483" i="2"/>
  <c r="B450" i="2"/>
  <c r="B417" i="2"/>
  <c r="B384" i="2"/>
  <c r="X482" i="2"/>
  <c r="X449" i="2"/>
  <c r="X416" i="2"/>
  <c r="X383" i="2"/>
  <c r="E483" i="2"/>
  <c r="E450" i="2"/>
  <c r="E417" i="2"/>
  <c r="E384" i="2"/>
  <c r="C483" i="2"/>
  <c r="C450" i="2"/>
  <c r="C417" i="2"/>
  <c r="C384" i="2"/>
  <c r="F483" i="2"/>
  <c r="F450" i="2"/>
  <c r="F417" i="2"/>
  <c r="F384" i="2"/>
  <c r="J483" i="2"/>
  <c r="J450" i="2"/>
  <c r="J417" i="2"/>
  <c r="J384" i="2"/>
  <c r="H483" i="2"/>
  <c r="H450" i="2"/>
  <c r="H417" i="2"/>
  <c r="H384" i="2"/>
  <c r="M483" i="2"/>
  <c r="M450" i="2"/>
  <c r="M417" i="2"/>
  <c r="M384" i="2"/>
  <c r="R483" i="2"/>
  <c r="R450" i="2"/>
  <c r="R417" i="2"/>
  <c r="R384" i="2"/>
  <c r="P483" i="2"/>
  <c r="P450" i="2"/>
  <c r="P417" i="2"/>
  <c r="P384" i="2"/>
  <c r="B484" i="2"/>
  <c r="B451" i="2"/>
  <c r="B418" i="2"/>
  <c r="B385" i="2"/>
  <c r="X483" i="2"/>
  <c r="X450" i="2"/>
  <c r="X417" i="2"/>
  <c r="X384" i="2"/>
  <c r="V483" i="2"/>
  <c r="V450" i="2"/>
  <c r="V417" i="2"/>
  <c r="V384" i="2"/>
  <c r="T483" i="2"/>
  <c r="T450" i="2"/>
  <c r="T417" i="2"/>
  <c r="T384" i="2"/>
  <c r="G484" i="2"/>
  <c r="G451" i="2"/>
  <c r="G418" i="2"/>
  <c r="G385" i="2"/>
  <c r="E484" i="2"/>
  <c r="E451" i="2"/>
  <c r="E418" i="2"/>
  <c r="E385" i="2"/>
  <c r="C484" i="2"/>
  <c r="C451" i="2"/>
  <c r="C418" i="2"/>
  <c r="C385" i="2"/>
  <c r="K484" i="2"/>
  <c r="K451" i="2"/>
  <c r="K418" i="2"/>
  <c r="K385" i="2"/>
  <c r="I484" i="2"/>
  <c r="I451" i="2"/>
  <c r="I418" i="2"/>
  <c r="I385" i="2"/>
  <c r="P484" i="2"/>
  <c r="P451" i="2"/>
  <c r="P418" i="2"/>
  <c r="P385" i="2"/>
  <c r="N484" i="2"/>
  <c r="N451" i="2"/>
  <c r="N418" i="2"/>
  <c r="N385" i="2"/>
  <c r="U484" i="2"/>
  <c r="U451" i="2"/>
  <c r="U418" i="2"/>
  <c r="U385" i="2"/>
  <c r="S484" i="2"/>
  <c r="S451" i="2"/>
  <c r="S418" i="2"/>
  <c r="S385" i="2"/>
  <c r="Q484" i="2"/>
  <c r="Q451" i="2"/>
  <c r="Q418" i="2"/>
  <c r="Q385" i="2"/>
  <c r="X484" i="2"/>
  <c r="X451" i="2"/>
  <c r="X418" i="2"/>
  <c r="X385" i="2"/>
  <c r="V484" i="2"/>
  <c r="V451" i="2"/>
  <c r="V418" i="2"/>
  <c r="V385" i="2"/>
  <c r="H485" i="2"/>
  <c r="H452" i="2"/>
  <c r="H419" i="2"/>
  <c r="H386" i="2"/>
  <c r="F485" i="2"/>
  <c r="F452" i="2"/>
  <c r="F419" i="2"/>
  <c r="F386" i="2"/>
  <c r="D485" i="2"/>
  <c r="D452" i="2"/>
  <c r="D419" i="2"/>
  <c r="D386" i="2"/>
  <c r="O485" i="2"/>
  <c r="O452" i="2"/>
  <c r="O419" i="2"/>
  <c r="O386" i="2"/>
  <c r="M485" i="2"/>
  <c r="M452" i="2"/>
  <c r="M419" i="2"/>
  <c r="M386" i="2"/>
  <c r="K485" i="2"/>
  <c r="K452" i="2"/>
  <c r="K419" i="2"/>
  <c r="K386" i="2"/>
  <c r="I485" i="2"/>
  <c r="I452" i="2"/>
  <c r="I419" i="2"/>
  <c r="I386" i="2"/>
  <c r="W485" i="2"/>
  <c r="W452" i="2"/>
  <c r="W419" i="2"/>
  <c r="W386" i="2"/>
  <c r="U485" i="2"/>
  <c r="U452" i="2"/>
  <c r="U419" i="2"/>
  <c r="U386" i="2"/>
  <c r="S485" i="2"/>
  <c r="S452" i="2"/>
  <c r="S419" i="2"/>
  <c r="S386" i="2"/>
  <c r="Q485" i="2"/>
  <c r="Q452" i="2"/>
  <c r="Q419" i="2"/>
  <c r="Q386" i="2"/>
  <c r="B486" i="2"/>
  <c r="B453" i="2"/>
  <c r="B420" i="2"/>
  <c r="B387" i="2"/>
  <c r="F486" i="2"/>
  <c r="F453" i="2"/>
  <c r="F420" i="2"/>
  <c r="F387" i="2"/>
  <c r="D486" i="2"/>
  <c r="D453" i="2"/>
  <c r="D420" i="2"/>
  <c r="D387" i="2"/>
  <c r="H486" i="2"/>
  <c r="H453" i="2"/>
  <c r="H420" i="2"/>
  <c r="H387" i="2"/>
  <c r="L486" i="2"/>
  <c r="L453" i="2"/>
  <c r="L420" i="2"/>
  <c r="L387" i="2"/>
  <c r="J486" i="2"/>
  <c r="J453" i="2"/>
  <c r="J420" i="2"/>
  <c r="J387" i="2"/>
  <c r="T486" i="2"/>
  <c r="T453" i="2"/>
  <c r="T420" i="2"/>
  <c r="T387" i="2"/>
  <c r="R486" i="2"/>
  <c r="R453" i="2"/>
  <c r="R420" i="2"/>
  <c r="R387" i="2"/>
  <c r="P486" i="2"/>
  <c r="P453" i="2"/>
  <c r="P420" i="2"/>
  <c r="P387" i="2"/>
  <c r="N486" i="2"/>
  <c r="N453" i="2"/>
  <c r="N420" i="2"/>
  <c r="N387" i="2"/>
  <c r="W486" i="2"/>
  <c r="W453" i="2"/>
  <c r="W420" i="2"/>
  <c r="W387" i="2"/>
  <c r="U486" i="2"/>
  <c r="U453" i="2"/>
  <c r="U420" i="2"/>
  <c r="U387" i="2"/>
  <c r="X486" i="2"/>
  <c r="X453" i="2"/>
  <c r="X420" i="2"/>
  <c r="X387" i="2"/>
  <c r="F487" i="2"/>
  <c r="F454" i="2"/>
  <c r="F421" i="2"/>
  <c r="F388" i="2"/>
  <c r="D487" i="2"/>
  <c r="D454" i="2"/>
  <c r="D421" i="2"/>
  <c r="D388" i="2"/>
  <c r="O487" i="2"/>
  <c r="O454" i="2"/>
  <c r="O421" i="2"/>
  <c r="O388" i="2"/>
  <c r="M487" i="2"/>
  <c r="M454" i="2"/>
  <c r="M421" i="2"/>
  <c r="M388" i="2"/>
  <c r="K487" i="2"/>
  <c r="K454" i="2"/>
  <c r="K421" i="2"/>
  <c r="K388" i="2"/>
  <c r="I487" i="2"/>
  <c r="I454" i="2"/>
  <c r="I421" i="2"/>
  <c r="I388" i="2"/>
  <c r="G487" i="2"/>
  <c r="G454" i="2"/>
  <c r="G421" i="2"/>
  <c r="G388" i="2"/>
  <c r="S487" i="2"/>
  <c r="S454" i="2"/>
  <c r="S421" i="2"/>
  <c r="S388" i="2"/>
  <c r="Q487" i="2"/>
  <c r="Q454" i="2"/>
  <c r="Q421" i="2"/>
  <c r="Q388" i="2"/>
  <c r="Y487" i="2"/>
  <c r="Y454" i="2"/>
  <c r="Y421" i="2"/>
  <c r="Y388" i="2"/>
  <c r="W487" i="2"/>
  <c r="W454" i="2"/>
  <c r="W421" i="2"/>
  <c r="W388" i="2"/>
  <c r="U487" i="2"/>
  <c r="U454" i="2"/>
  <c r="U421" i="2"/>
  <c r="U388" i="2"/>
  <c r="H488" i="2"/>
  <c r="H455" i="2"/>
  <c r="H422" i="2"/>
  <c r="H389" i="2"/>
  <c r="F488" i="2"/>
  <c r="F455" i="2"/>
  <c r="F422" i="2"/>
  <c r="F389" i="2"/>
  <c r="D488" i="2"/>
  <c r="D455" i="2"/>
  <c r="D422" i="2"/>
  <c r="D389" i="2"/>
  <c r="L488" i="2"/>
  <c r="L455" i="2"/>
  <c r="L422" i="2"/>
  <c r="L389" i="2"/>
  <c r="J488" i="2"/>
  <c r="J455" i="2"/>
  <c r="J422" i="2"/>
  <c r="J389" i="2"/>
  <c r="P488" i="2"/>
  <c r="P455" i="2"/>
  <c r="P422" i="2"/>
  <c r="P389" i="2"/>
  <c r="N488" i="2"/>
  <c r="N455" i="2"/>
  <c r="N422" i="2"/>
  <c r="N389" i="2"/>
  <c r="T488" i="2"/>
  <c r="T455" i="2"/>
  <c r="T422" i="2"/>
  <c r="T389" i="2"/>
  <c r="R488" i="2"/>
  <c r="R455" i="2"/>
  <c r="R422" i="2"/>
  <c r="R389" i="2"/>
  <c r="X488" i="2"/>
  <c r="X455" i="2"/>
  <c r="X422" i="2"/>
  <c r="X389" i="2"/>
  <c r="V488" i="2"/>
  <c r="V455" i="2"/>
  <c r="V422" i="2"/>
  <c r="V389" i="2"/>
  <c r="B489" i="2"/>
  <c r="B456" i="2"/>
  <c r="B423" i="2"/>
  <c r="B390" i="2"/>
  <c r="H489" i="2"/>
  <c r="H456" i="2"/>
  <c r="H423" i="2"/>
  <c r="H390" i="2"/>
  <c r="F489" i="2"/>
  <c r="F456" i="2"/>
  <c r="F423" i="2"/>
  <c r="F390" i="2"/>
  <c r="D489" i="2"/>
  <c r="D456" i="2"/>
  <c r="D423" i="2"/>
  <c r="D390" i="2"/>
  <c r="L489" i="2"/>
  <c r="L456" i="2"/>
  <c r="L423" i="2"/>
  <c r="L390" i="2"/>
  <c r="J489" i="2"/>
  <c r="J456" i="2"/>
  <c r="J423" i="2"/>
  <c r="J390" i="2"/>
  <c r="O489" i="2"/>
  <c r="O456" i="2"/>
  <c r="O423" i="2"/>
  <c r="O390" i="2"/>
  <c r="M489" i="2"/>
  <c r="M456" i="2"/>
  <c r="M423" i="2"/>
  <c r="M390" i="2"/>
  <c r="S489" i="2"/>
  <c r="S456" i="2"/>
  <c r="S423" i="2"/>
  <c r="S390" i="2"/>
  <c r="Q489" i="2"/>
  <c r="Q456" i="2"/>
  <c r="Q423" i="2"/>
  <c r="Q390" i="2"/>
  <c r="W489" i="2"/>
  <c r="W456" i="2"/>
  <c r="W423" i="2"/>
  <c r="W390" i="2"/>
  <c r="U489" i="2"/>
  <c r="U456" i="2"/>
  <c r="U423" i="2"/>
  <c r="U390" i="2"/>
  <c r="Y489" i="2"/>
  <c r="Y456" i="2"/>
  <c r="Y423" i="2"/>
  <c r="Y390" i="2"/>
  <c r="F490" i="2"/>
  <c r="F457" i="2"/>
  <c r="F424" i="2"/>
  <c r="F391" i="2"/>
  <c r="D490" i="2"/>
  <c r="D457" i="2"/>
  <c r="D424" i="2"/>
  <c r="D391" i="2"/>
  <c r="J490" i="2"/>
  <c r="J457" i="2"/>
  <c r="J424" i="2"/>
  <c r="J391" i="2"/>
  <c r="H490" i="2"/>
  <c r="H457" i="2"/>
  <c r="H424" i="2"/>
  <c r="H391" i="2"/>
  <c r="N490" i="2"/>
  <c r="N457" i="2"/>
  <c r="N424" i="2"/>
  <c r="N391" i="2"/>
  <c r="L490" i="2"/>
  <c r="L457" i="2"/>
  <c r="L424" i="2"/>
  <c r="L391" i="2"/>
  <c r="S490" i="2"/>
  <c r="S457" i="2"/>
  <c r="S424" i="2"/>
  <c r="S391" i="2"/>
  <c r="Q490" i="2"/>
  <c r="Q457" i="2"/>
  <c r="Q424" i="2"/>
  <c r="Q391" i="2"/>
  <c r="O490" i="2"/>
  <c r="O457" i="2"/>
  <c r="O424" i="2"/>
  <c r="O391" i="2"/>
  <c r="V490" i="2"/>
  <c r="V457" i="2"/>
  <c r="V424" i="2"/>
  <c r="V391" i="2"/>
  <c r="T490" i="2"/>
  <c r="T457" i="2"/>
  <c r="T424" i="2"/>
  <c r="T391" i="2"/>
  <c r="Y490" i="2"/>
  <c r="Y457" i="2"/>
  <c r="Y424" i="2"/>
  <c r="Y391" i="2"/>
  <c r="F491" i="2"/>
  <c r="F458" i="2"/>
  <c r="F425" i="2"/>
  <c r="F392" i="2"/>
  <c r="D491" i="2"/>
  <c r="D458" i="2"/>
  <c r="D425" i="2"/>
  <c r="D392" i="2"/>
  <c r="K491" i="2"/>
  <c r="K458" i="2"/>
  <c r="K425" i="2"/>
  <c r="K392" i="2"/>
  <c r="I491" i="2"/>
  <c r="I458" i="2"/>
  <c r="I425" i="2"/>
  <c r="I392" i="2"/>
  <c r="G491" i="2"/>
  <c r="G458" i="2"/>
  <c r="G425" i="2"/>
  <c r="G392" i="2"/>
  <c r="M491" i="2"/>
  <c r="M458" i="2"/>
  <c r="M425" i="2"/>
  <c r="M392" i="2"/>
  <c r="Q491" i="2"/>
  <c r="Q458" i="2"/>
  <c r="Q425" i="2"/>
  <c r="Q392" i="2"/>
  <c r="O491" i="2"/>
  <c r="O458" i="2"/>
  <c r="O425" i="2"/>
  <c r="O392" i="2"/>
  <c r="S491" i="2"/>
  <c r="S458" i="2"/>
  <c r="S425" i="2"/>
  <c r="S392" i="2"/>
  <c r="X491" i="2"/>
  <c r="X458" i="2"/>
  <c r="X425" i="2"/>
  <c r="X392" i="2"/>
  <c r="V491" i="2"/>
  <c r="V458" i="2"/>
  <c r="V425" i="2"/>
  <c r="V392" i="2"/>
  <c r="B492" i="2"/>
  <c r="B459" i="2"/>
  <c r="B426" i="2"/>
  <c r="B393" i="2"/>
  <c r="L492" i="2"/>
  <c r="L459" i="2"/>
  <c r="L426" i="2"/>
  <c r="L393" i="2"/>
  <c r="J492" i="2"/>
  <c r="J459" i="2"/>
  <c r="J426" i="2"/>
  <c r="J393" i="2"/>
  <c r="H492" i="2"/>
  <c r="H459" i="2"/>
  <c r="H426" i="2"/>
  <c r="H393" i="2"/>
  <c r="F492" i="2"/>
  <c r="F459" i="2"/>
  <c r="F426" i="2"/>
  <c r="F393" i="2"/>
  <c r="D492" i="2"/>
  <c r="D459" i="2"/>
  <c r="D426" i="2"/>
  <c r="D393" i="2"/>
  <c r="Q492" i="2"/>
  <c r="Q459" i="2"/>
  <c r="Q426" i="2"/>
  <c r="Q393" i="2"/>
  <c r="O492" i="2"/>
  <c r="O459" i="2"/>
  <c r="O426" i="2"/>
  <c r="O393" i="2"/>
  <c r="M492" i="2"/>
  <c r="M459" i="2"/>
  <c r="M426" i="2"/>
  <c r="M393" i="2"/>
  <c r="S492" i="2"/>
  <c r="S459" i="2"/>
  <c r="S426" i="2"/>
  <c r="S393" i="2"/>
  <c r="Y492" i="2"/>
  <c r="Y459" i="2"/>
  <c r="Y426" i="2"/>
  <c r="Y393" i="2"/>
  <c r="W492" i="2"/>
  <c r="W459" i="2"/>
  <c r="W426" i="2"/>
  <c r="W393" i="2"/>
  <c r="U492" i="2"/>
  <c r="U459" i="2"/>
  <c r="U426" i="2"/>
  <c r="U393" i="2"/>
  <c r="F493" i="2"/>
  <c r="F460" i="2"/>
  <c r="F427" i="2"/>
  <c r="F394" i="2"/>
  <c r="D493" i="2"/>
  <c r="D460" i="2"/>
  <c r="D427" i="2"/>
  <c r="D394" i="2"/>
  <c r="J493" i="2"/>
  <c r="J460" i="2"/>
  <c r="J427" i="2"/>
  <c r="J394" i="2"/>
  <c r="H493" i="2"/>
  <c r="H460" i="2"/>
  <c r="H427" i="2"/>
  <c r="H394" i="2"/>
  <c r="N493" i="2"/>
  <c r="N460" i="2"/>
  <c r="N427" i="2"/>
  <c r="N394" i="2"/>
  <c r="L493" i="2"/>
  <c r="L460" i="2"/>
  <c r="L427" i="2"/>
  <c r="L394" i="2"/>
  <c r="S493" i="2"/>
  <c r="S460" i="2"/>
  <c r="S427" i="2"/>
  <c r="S394" i="2"/>
  <c r="Q493" i="2"/>
  <c r="Q460" i="2"/>
  <c r="Q427" i="2"/>
  <c r="Q394" i="2"/>
  <c r="O493" i="2"/>
  <c r="O460" i="2"/>
  <c r="O427" i="2"/>
  <c r="O394" i="2"/>
  <c r="V493" i="2"/>
  <c r="V460" i="2"/>
  <c r="V427" i="2"/>
  <c r="V394" i="2"/>
  <c r="T493" i="2"/>
  <c r="T460" i="2"/>
  <c r="T427" i="2"/>
  <c r="T394" i="2"/>
  <c r="X493" i="2"/>
  <c r="X460" i="2"/>
  <c r="X427" i="2"/>
  <c r="X394" i="2"/>
  <c r="F494" i="2"/>
  <c r="F461" i="2"/>
  <c r="F428" i="2"/>
  <c r="F395" i="2"/>
  <c r="D494" i="2"/>
  <c r="D461" i="2"/>
  <c r="D428" i="2"/>
  <c r="D395" i="2"/>
  <c r="I494" i="2"/>
  <c r="I461" i="2"/>
  <c r="I428" i="2"/>
  <c r="I395" i="2"/>
  <c r="G494" i="2"/>
  <c r="G461" i="2"/>
  <c r="G428" i="2"/>
  <c r="G395" i="2"/>
  <c r="K494" i="2"/>
  <c r="K461" i="2"/>
  <c r="K428" i="2"/>
  <c r="K395" i="2"/>
  <c r="P494" i="2"/>
  <c r="P461" i="2"/>
  <c r="P428" i="2"/>
  <c r="P395" i="2"/>
  <c r="N494" i="2"/>
  <c r="N461" i="2"/>
  <c r="N428" i="2"/>
  <c r="N395" i="2"/>
  <c r="T494" i="2"/>
  <c r="T461" i="2"/>
  <c r="T428" i="2"/>
  <c r="T395" i="2"/>
  <c r="R494" i="2"/>
  <c r="R461" i="2"/>
  <c r="R428" i="2"/>
  <c r="R395" i="2"/>
  <c r="X494" i="2"/>
  <c r="X461" i="2"/>
  <c r="X428" i="2"/>
  <c r="X395" i="2"/>
  <c r="V494" i="2"/>
  <c r="V461" i="2"/>
  <c r="V428" i="2"/>
  <c r="V395" i="2"/>
  <c r="B495" i="2"/>
  <c r="B462" i="2"/>
  <c r="B429" i="2"/>
  <c r="B396" i="2"/>
  <c r="G495" i="2"/>
  <c r="G462" i="2"/>
  <c r="G429" i="2"/>
  <c r="G396" i="2"/>
  <c r="E495" i="2"/>
  <c r="E462" i="2"/>
  <c r="E429" i="2"/>
  <c r="E396" i="2"/>
  <c r="C495" i="2"/>
  <c r="C462" i="2"/>
  <c r="C429" i="2"/>
  <c r="C396" i="2"/>
  <c r="I495" i="2"/>
  <c r="I462" i="2"/>
  <c r="I429" i="2"/>
  <c r="I396" i="2"/>
  <c r="M495" i="2"/>
  <c r="M462" i="2"/>
  <c r="M429" i="2"/>
  <c r="M396" i="2"/>
  <c r="K495" i="2"/>
  <c r="K462" i="2"/>
  <c r="K429" i="2"/>
  <c r="K396" i="2"/>
  <c r="P495" i="2"/>
  <c r="P462" i="2"/>
  <c r="P429" i="2"/>
  <c r="P396" i="2"/>
  <c r="N495" i="2"/>
  <c r="N462" i="2"/>
  <c r="N429" i="2"/>
  <c r="N396" i="2"/>
  <c r="T495" i="2"/>
  <c r="T462" i="2"/>
  <c r="T429" i="2"/>
  <c r="T396" i="2"/>
  <c r="R495" i="2"/>
  <c r="R462" i="2"/>
  <c r="R429" i="2"/>
  <c r="R396" i="2"/>
  <c r="X495" i="2"/>
  <c r="X462" i="2"/>
  <c r="X429" i="2"/>
  <c r="X396" i="2"/>
  <c r="V495" i="2"/>
  <c r="V462" i="2"/>
  <c r="V429" i="2"/>
  <c r="V396" i="2"/>
  <c r="G496" i="2"/>
  <c r="G463" i="2"/>
  <c r="G430" i="2"/>
  <c r="G397" i="2"/>
  <c r="E496" i="2"/>
  <c r="E463" i="2"/>
  <c r="E430" i="2"/>
  <c r="E397" i="2"/>
  <c r="C496" i="2"/>
  <c r="C463" i="2"/>
  <c r="C430" i="2"/>
  <c r="C397" i="2"/>
  <c r="I496" i="2"/>
  <c r="I463" i="2"/>
  <c r="I430" i="2"/>
  <c r="I397" i="2"/>
  <c r="M496" i="2"/>
  <c r="M463" i="2"/>
  <c r="M430" i="2"/>
  <c r="M397" i="2"/>
  <c r="K496" i="2"/>
  <c r="K463" i="2"/>
  <c r="K430" i="2"/>
  <c r="K397" i="2"/>
  <c r="N496" i="2"/>
  <c r="N463" i="2"/>
  <c r="N430" i="2"/>
  <c r="N397" i="2"/>
  <c r="Q496" i="2"/>
  <c r="Q463" i="2"/>
  <c r="Q430" i="2"/>
  <c r="Q397" i="2"/>
  <c r="U496" i="2"/>
  <c r="U463" i="2"/>
  <c r="U430" i="2"/>
  <c r="U397" i="2"/>
  <c r="S496" i="2"/>
  <c r="S463" i="2"/>
  <c r="S430" i="2"/>
  <c r="S397" i="2"/>
  <c r="X496" i="2"/>
  <c r="X463" i="2"/>
  <c r="X430" i="2"/>
  <c r="X397" i="2"/>
  <c r="V496" i="2"/>
  <c r="V463" i="2"/>
  <c r="V430" i="2"/>
  <c r="V397" i="2"/>
  <c r="F497" i="2"/>
  <c r="F464" i="2"/>
  <c r="F431" i="2"/>
  <c r="F398" i="2"/>
  <c r="D497" i="2"/>
  <c r="D464" i="2"/>
  <c r="D431" i="2"/>
  <c r="D398" i="2"/>
  <c r="I497" i="2"/>
  <c r="I464" i="2"/>
  <c r="I431" i="2"/>
  <c r="I398" i="2"/>
  <c r="G497" i="2"/>
  <c r="G464" i="2"/>
  <c r="G431" i="2"/>
  <c r="G398" i="2"/>
  <c r="K497" i="2"/>
  <c r="K464" i="2"/>
  <c r="K431" i="2"/>
  <c r="K398" i="2"/>
  <c r="O497" i="2"/>
  <c r="O464" i="2"/>
  <c r="O431" i="2"/>
  <c r="O398" i="2"/>
  <c r="M497" i="2"/>
  <c r="M464" i="2"/>
  <c r="M431" i="2"/>
  <c r="M398" i="2"/>
  <c r="R497" i="2"/>
  <c r="R464" i="2"/>
  <c r="R431" i="2"/>
  <c r="R398" i="2"/>
  <c r="P497" i="2"/>
  <c r="P464" i="2"/>
  <c r="P431" i="2"/>
  <c r="P398" i="2"/>
  <c r="V497" i="2"/>
  <c r="V464" i="2"/>
  <c r="V431" i="2"/>
  <c r="V398" i="2"/>
  <c r="T497" i="2"/>
  <c r="T464" i="2"/>
  <c r="T431" i="2"/>
  <c r="T398" i="2"/>
  <c r="Y497" i="2"/>
  <c r="Y464" i="2"/>
  <c r="Y431" i="2"/>
  <c r="Y398" i="2"/>
  <c r="E498" i="2"/>
  <c r="E465" i="2"/>
  <c r="E432" i="2"/>
  <c r="E399" i="2"/>
  <c r="C498" i="2"/>
  <c r="C465" i="2"/>
  <c r="C432" i="2"/>
  <c r="C399" i="2"/>
  <c r="G498" i="2"/>
  <c r="G465" i="2"/>
  <c r="G432" i="2"/>
  <c r="G399" i="2"/>
  <c r="K498" i="2"/>
  <c r="K465" i="2"/>
  <c r="K432" i="2"/>
  <c r="K399" i="2"/>
  <c r="I498" i="2"/>
  <c r="I465" i="2"/>
  <c r="I432" i="2"/>
  <c r="I399" i="2"/>
  <c r="M498" i="2"/>
  <c r="M465" i="2"/>
  <c r="M432" i="2"/>
  <c r="M399" i="2"/>
  <c r="P498" i="2"/>
  <c r="P465" i="2"/>
  <c r="P432" i="2"/>
  <c r="P399" i="2"/>
  <c r="S498" i="2"/>
  <c r="S465" i="2"/>
  <c r="S432" i="2"/>
  <c r="S399" i="2"/>
  <c r="Q498" i="2"/>
  <c r="Q465" i="2"/>
  <c r="Q432" i="2"/>
  <c r="Q399" i="2"/>
  <c r="T498" i="2"/>
  <c r="T465" i="2"/>
  <c r="T432" i="2"/>
  <c r="T399" i="2"/>
  <c r="W498" i="2"/>
  <c r="W465" i="2"/>
  <c r="W432" i="2"/>
  <c r="W399" i="2"/>
  <c r="B499" i="2"/>
  <c r="B466" i="2"/>
  <c r="B433" i="2"/>
  <c r="B400" i="2"/>
  <c r="F499" i="2"/>
  <c r="F466" i="2"/>
  <c r="F433" i="2"/>
  <c r="F400" i="2"/>
  <c r="D499" i="2"/>
  <c r="D466" i="2"/>
  <c r="D433" i="2"/>
  <c r="D400" i="2"/>
  <c r="I499" i="2"/>
  <c r="I466" i="2"/>
  <c r="I433" i="2"/>
  <c r="I400" i="2"/>
  <c r="G499" i="2"/>
  <c r="G466" i="2"/>
  <c r="G433" i="2"/>
  <c r="G400" i="2"/>
  <c r="K499" i="2"/>
  <c r="K466" i="2"/>
  <c r="K433" i="2"/>
  <c r="K400" i="2"/>
  <c r="O499" i="2"/>
  <c r="O466" i="2"/>
  <c r="O433" i="2"/>
  <c r="O400" i="2"/>
  <c r="M499" i="2"/>
  <c r="M466" i="2"/>
  <c r="M433" i="2"/>
  <c r="M400" i="2"/>
  <c r="Q499" i="2"/>
  <c r="Q466" i="2"/>
  <c r="Q433" i="2"/>
  <c r="Q400" i="2"/>
  <c r="T499" i="2"/>
  <c r="T466" i="2"/>
  <c r="T433" i="2"/>
  <c r="T400" i="2"/>
  <c r="V499" i="2"/>
  <c r="V466" i="2"/>
  <c r="V433" i="2"/>
  <c r="V400" i="2"/>
  <c r="Y499" i="2"/>
  <c r="Y466" i="2"/>
  <c r="Y433" i="2"/>
  <c r="Y400" i="2"/>
  <c r="W499" i="2"/>
  <c r="W466" i="2"/>
  <c r="W433" i="2"/>
  <c r="W400" i="2"/>
  <c r="E500" i="2"/>
  <c r="E467" i="2"/>
  <c r="E434" i="2"/>
  <c r="E401" i="2"/>
  <c r="C500" i="2"/>
  <c r="C467" i="2"/>
  <c r="C434" i="2"/>
  <c r="C401" i="2"/>
  <c r="F500" i="2"/>
  <c r="F467" i="2"/>
  <c r="F434" i="2"/>
  <c r="F401" i="2"/>
  <c r="H500" i="2"/>
  <c r="H467" i="2"/>
  <c r="H434" i="2"/>
  <c r="H401" i="2"/>
  <c r="J500" i="2"/>
  <c r="J467" i="2"/>
  <c r="J434" i="2"/>
  <c r="J401" i="2"/>
  <c r="L500" i="2"/>
  <c r="L467" i="2"/>
  <c r="L434" i="2"/>
  <c r="L401" i="2"/>
  <c r="O500" i="2"/>
  <c r="O467" i="2"/>
  <c r="O434" i="2"/>
  <c r="O401" i="2"/>
  <c r="R500" i="2"/>
  <c r="R467" i="2"/>
  <c r="R434" i="2"/>
  <c r="R401" i="2"/>
  <c r="U500" i="2"/>
  <c r="U467" i="2"/>
  <c r="U434" i="2"/>
  <c r="U401" i="2"/>
  <c r="S500" i="2"/>
  <c r="S467" i="2"/>
  <c r="S434" i="2"/>
  <c r="S401" i="2"/>
  <c r="V500" i="2"/>
  <c r="V467" i="2"/>
  <c r="V434" i="2"/>
  <c r="V401" i="2"/>
  <c r="X500" i="2"/>
  <c r="X467" i="2"/>
  <c r="X434" i="2"/>
  <c r="X401" i="2"/>
  <c r="D501" i="2"/>
  <c r="D468" i="2"/>
  <c r="D435" i="2"/>
  <c r="D402" i="2"/>
  <c r="G501" i="2"/>
  <c r="G468" i="2"/>
  <c r="G435" i="2"/>
  <c r="G402" i="2"/>
  <c r="E501" i="2"/>
  <c r="E468" i="2"/>
  <c r="E435" i="2"/>
  <c r="E402" i="2"/>
  <c r="I501" i="2"/>
  <c r="I468" i="2"/>
  <c r="I435" i="2"/>
  <c r="I402" i="2"/>
  <c r="L501" i="2"/>
  <c r="L468" i="2"/>
  <c r="L435" i="2"/>
  <c r="L402" i="2"/>
  <c r="O501" i="2"/>
  <c r="O468" i="2"/>
  <c r="O435" i="2"/>
  <c r="O402" i="2"/>
  <c r="M501" i="2"/>
  <c r="M468" i="2"/>
  <c r="M435" i="2"/>
  <c r="M402" i="2"/>
  <c r="Q501" i="2"/>
  <c r="Q468" i="2"/>
  <c r="Q435" i="2"/>
  <c r="Q402" i="2"/>
  <c r="U501" i="2"/>
  <c r="U468" i="2"/>
  <c r="U435" i="2"/>
  <c r="U402" i="2"/>
  <c r="S501" i="2"/>
  <c r="S468" i="2"/>
  <c r="S435" i="2"/>
  <c r="S402" i="2"/>
  <c r="V501" i="2"/>
  <c r="V468" i="2"/>
  <c r="V435" i="2"/>
  <c r="V402" i="2"/>
  <c r="X501" i="2"/>
  <c r="X468" i="2"/>
  <c r="X435" i="2"/>
  <c r="X402" i="2"/>
  <c r="D502" i="2"/>
  <c r="D469" i="2"/>
  <c r="D436" i="2"/>
  <c r="D403" i="2"/>
  <c r="F502" i="2"/>
  <c r="F469" i="2"/>
  <c r="F436" i="2"/>
  <c r="F403" i="2"/>
  <c r="H502" i="2"/>
  <c r="H469" i="2"/>
  <c r="H436" i="2"/>
  <c r="H403" i="2"/>
  <c r="J502" i="2"/>
  <c r="J469" i="2"/>
  <c r="J436" i="2"/>
  <c r="J403" i="2"/>
  <c r="L502" i="2"/>
  <c r="L469" i="2"/>
  <c r="L436" i="2"/>
  <c r="L403" i="2"/>
  <c r="N502" i="2"/>
  <c r="N469" i="2"/>
  <c r="N436" i="2"/>
  <c r="N403" i="2"/>
  <c r="P502" i="2"/>
  <c r="P469" i="2"/>
  <c r="P436" i="2"/>
  <c r="P403" i="2"/>
  <c r="R502" i="2"/>
  <c r="R469" i="2"/>
  <c r="R436" i="2"/>
  <c r="R403" i="2"/>
  <c r="T502" i="2"/>
  <c r="T469" i="2"/>
  <c r="T436" i="2"/>
  <c r="T403" i="2"/>
  <c r="V502" i="2"/>
  <c r="V469" i="2"/>
  <c r="V436" i="2"/>
  <c r="V403" i="2"/>
  <c r="X502" i="2"/>
  <c r="X469" i="2"/>
  <c r="X436" i="2"/>
  <c r="X403" i="2"/>
  <c r="Y502" i="2"/>
  <c r="Y469" i="2"/>
  <c r="Y436" i="2"/>
  <c r="Y403" i="2"/>
  <c r="G720" i="12"/>
  <c r="E720" i="12"/>
  <c r="C720" i="12"/>
  <c r="J720" i="12"/>
  <c r="H720" i="12"/>
  <c r="Q720" i="12"/>
  <c r="O720" i="12"/>
  <c r="M720" i="12"/>
  <c r="X720" i="12"/>
  <c r="V720" i="12"/>
  <c r="T720" i="12"/>
  <c r="B721" i="12"/>
  <c r="H721" i="12"/>
  <c r="F721" i="12"/>
  <c r="D721" i="12"/>
  <c r="L721" i="12"/>
  <c r="J721" i="12"/>
  <c r="P721" i="12"/>
  <c r="N721" i="12"/>
  <c r="W721" i="12"/>
  <c r="U721" i="12"/>
  <c r="S721" i="12"/>
  <c r="Q721" i="12"/>
  <c r="Y721" i="12"/>
  <c r="E722" i="12"/>
  <c r="C722" i="12"/>
  <c r="G722" i="12"/>
  <c r="L722" i="12"/>
  <c r="J722" i="12"/>
  <c r="P722" i="12"/>
  <c r="N722" i="12"/>
  <c r="T722" i="12"/>
  <c r="R722" i="12"/>
  <c r="W722" i="12"/>
  <c r="U722" i="12"/>
  <c r="X722" i="12"/>
  <c r="E723" i="12"/>
  <c r="C723" i="12"/>
  <c r="G723" i="12"/>
  <c r="K723" i="12"/>
  <c r="I723" i="12"/>
  <c r="M723" i="12"/>
  <c r="Q723" i="12"/>
  <c r="O723" i="12"/>
  <c r="S723" i="12"/>
  <c r="X723" i="12"/>
  <c r="V723" i="12"/>
  <c r="Y723" i="12"/>
  <c r="I724" i="12"/>
  <c r="G724" i="12"/>
  <c r="E724" i="12"/>
  <c r="C724" i="12"/>
  <c r="L724" i="12"/>
  <c r="J724" i="12"/>
  <c r="Q724" i="12"/>
  <c r="O724" i="12"/>
  <c r="V724" i="12"/>
  <c r="T724" i="12"/>
  <c r="B725" i="12"/>
  <c r="X724" i="12"/>
  <c r="F725" i="12"/>
  <c r="D725" i="12"/>
  <c r="K725" i="12"/>
  <c r="I725" i="12"/>
  <c r="G725" i="12"/>
  <c r="O725" i="12"/>
  <c r="M725" i="12"/>
  <c r="U725" i="12"/>
  <c r="S725" i="12"/>
  <c r="Q725" i="12"/>
  <c r="X725" i="12"/>
  <c r="V725" i="12"/>
  <c r="G726" i="12"/>
  <c r="E726" i="12"/>
  <c r="C726" i="12"/>
  <c r="K726" i="12"/>
  <c r="I726" i="12"/>
  <c r="O726" i="12"/>
  <c r="M726" i="12"/>
  <c r="R726" i="12"/>
  <c r="P726" i="12"/>
  <c r="U726" i="12"/>
  <c r="B727" i="12"/>
  <c r="W726" i="12"/>
  <c r="F727" i="12"/>
  <c r="D727" i="12"/>
  <c r="L727" i="12"/>
  <c r="J727" i="12"/>
  <c r="H727" i="12"/>
  <c r="Q727" i="12"/>
  <c r="O727" i="12"/>
  <c r="M727" i="12"/>
  <c r="T727" i="12"/>
  <c r="R727" i="12"/>
  <c r="Y727" i="12"/>
  <c r="W727" i="12"/>
  <c r="G728" i="12"/>
  <c r="E728" i="12"/>
  <c r="C728" i="12"/>
  <c r="M728" i="12"/>
  <c r="K728" i="12"/>
  <c r="I728" i="12"/>
  <c r="U728" i="12"/>
  <c r="S728" i="12"/>
  <c r="Q728" i="12"/>
  <c r="O728" i="12"/>
  <c r="W728" i="12"/>
  <c r="Y728" i="12"/>
  <c r="I729" i="12"/>
  <c r="G729" i="12"/>
  <c r="E729" i="12"/>
  <c r="C729" i="12"/>
  <c r="K729" i="12"/>
  <c r="Q729" i="12"/>
  <c r="O729" i="12"/>
  <c r="M729" i="12"/>
  <c r="T729" i="12"/>
  <c r="R729" i="12"/>
  <c r="W729" i="12"/>
  <c r="Y729" i="12"/>
  <c r="E730" i="12"/>
  <c r="C730" i="12"/>
  <c r="G730" i="12"/>
  <c r="L730" i="12"/>
  <c r="J730" i="12"/>
  <c r="P730" i="12"/>
  <c r="N730" i="12"/>
  <c r="V730" i="12"/>
  <c r="T730" i="12"/>
  <c r="R730" i="12"/>
  <c r="B731" i="12"/>
  <c r="X730" i="12"/>
  <c r="F731" i="12"/>
  <c r="D731" i="12"/>
  <c r="I731" i="12"/>
  <c r="G731" i="12"/>
  <c r="K731" i="12"/>
  <c r="P731" i="12"/>
  <c r="N731" i="12"/>
  <c r="S731" i="12"/>
  <c r="Q731" i="12"/>
  <c r="V731" i="12"/>
  <c r="T731" i="12"/>
  <c r="X731" i="12"/>
  <c r="E732" i="12"/>
  <c r="C732" i="12"/>
  <c r="G732" i="12"/>
  <c r="L732" i="12"/>
  <c r="J732" i="12"/>
  <c r="P732" i="12"/>
  <c r="N732" i="12"/>
  <c r="S732" i="12"/>
  <c r="Q732" i="12"/>
  <c r="U732" i="12"/>
  <c r="Y732" i="12"/>
  <c r="W732" i="12"/>
  <c r="F733" i="12"/>
  <c r="D733" i="12"/>
  <c r="I733" i="12"/>
  <c r="G733" i="12"/>
  <c r="K733" i="12"/>
  <c r="P733" i="12"/>
  <c r="N733" i="12"/>
  <c r="T733" i="12"/>
  <c r="R733" i="12"/>
  <c r="V733" i="12"/>
  <c r="X733" i="12"/>
  <c r="Y733" i="12"/>
  <c r="F734" i="12"/>
  <c r="D734" i="12"/>
  <c r="J734" i="12"/>
  <c r="H734" i="12"/>
  <c r="N734" i="12"/>
  <c r="L734" i="12"/>
  <c r="Q734" i="12"/>
  <c r="O734" i="12"/>
  <c r="T734" i="12"/>
  <c r="R734" i="12"/>
  <c r="W734" i="12"/>
  <c r="B735" i="12"/>
  <c r="H735" i="12"/>
  <c r="F735" i="12"/>
  <c r="D735" i="12"/>
  <c r="M735" i="12"/>
  <c r="K735" i="12"/>
  <c r="I735" i="12"/>
  <c r="O735" i="12"/>
  <c r="T735" i="12"/>
  <c r="R735" i="12"/>
  <c r="X735" i="12"/>
  <c r="V735" i="12"/>
  <c r="B736" i="12"/>
  <c r="F736" i="12"/>
  <c r="D736" i="12"/>
  <c r="I736" i="12"/>
  <c r="G736" i="12"/>
  <c r="K736" i="12"/>
  <c r="O736" i="12"/>
  <c r="M736" i="12"/>
  <c r="Q736" i="12"/>
  <c r="X736" i="12"/>
  <c r="V736" i="12"/>
  <c r="T736" i="12"/>
  <c r="B737" i="12"/>
  <c r="F737" i="12"/>
  <c r="D737" i="12"/>
  <c r="I737" i="12"/>
  <c r="G737" i="12"/>
  <c r="L737" i="12"/>
  <c r="J737" i="12"/>
  <c r="O737" i="12"/>
  <c r="T737" i="12"/>
  <c r="R737" i="12"/>
  <c r="W737" i="12"/>
  <c r="U737" i="12"/>
  <c r="Y737" i="12"/>
  <c r="I738" i="12"/>
  <c r="G738" i="12"/>
  <c r="E738" i="12"/>
  <c r="C738" i="12"/>
  <c r="M738" i="12"/>
  <c r="K738" i="12"/>
  <c r="R738" i="12"/>
  <c r="P738" i="12"/>
  <c r="X738" i="12"/>
  <c r="V738" i="12"/>
  <c r="T738" i="12"/>
  <c r="B739" i="12"/>
  <c r="I739" i="12"/>
  <c r="G739" i="12"/>
  <c r="E739" i="12"/>
  <c r="C739" i="12"/>
  <c r="O739" i="12"/>
  <c r="M739" i="12"/>
  <c r="K739" i="12"/>
  <c r="W739" i="12"/>
  <c r="U739" i="12"/>
  <c r="S739" i="12"/>
  <c r="Q739" i="12"/>
  <c r="Y739" i="12"/>
  <c r="F740" i="12"/>
  <c r="D740" i="12"/>
  <c r="K740" i="12"/>
  <c r="I740" i="12"/>
  <c r="G740" i="12"/>
  <c r="N740" i="12"/>
  <c r="L740" i="12"/>
  <c r="S740" i="12"/>
  <c r="Q740" i="12"/>
  <c r="Y740" i="12"/>
  <c r="W740" i="12"/>
  <c r="U740" i="12"/>
  <c r="F741" i="12"/>
  <c r="D741" i="12"/>
  <c r="K741" i="12"/>
  <c r="I741" i="12"/>
  <c r="G741" i="12"/>
  <c r="O741" i="12"/>
  <c r="M741" i="12"/>
  <c r="T741" i="12"/>
  <c r="R741" i="12"/>
  <c r="W741" i="12"/>
  <c r="U741" i="12"/>
  <c r="X741" i="12"/>
  <c r="E742" i="12"/>
  <c r="C742" i="12"/>
  <c r="H742" i="12"/>
  <c r="F742" i="12"/>
  <c r="P742" i="12"/>
  <c r="N742" i="12"/>
  <c r="L742" i="12"/>
  <c r="J742" i="12"/>
  <c r="S742" i="12"/>
  <c r="X742" i="12"/>
  <c r="V742" i="12"/>
  <c r="Y742" i="12"/>
  <c r="F743" i="12"/>
  <c r="D743" i="12"/>
  <c r="K743" i="12"/>
  <c r="I743" i="12"/>
  <c r="G743" i="12"/>
  <c r="O743" i="12"/>
  <c r="M743" i="12"/>
  <c r="U743" i="12"/>
  <c r="S743" i="12"/>
  <c r="Q743" i="12"/>
  <c r="X743" i="12"/>
  <c r="V743" i="12"/>
  <c r="H744" i="12"/>
  <c r="F744" i="12"/>
  <c r="D744" i="12"/>
  <c r="L744" i="12"/>
  <c r="J744" i="12"/>
  <c r="P744" i="12"/>
  <c r="N744" i="12"/>
  <c r="T744" i="12"/>
  <c r="R744" i="12"/>
  <c r="X744" i="12"/>
  <c r="V744" i="12"/>
  <c r="Y744" i="12"/>
  <c r="G745" i="12"/>
  <c r="E745" i="12"/>
  <c r="C745" i="12"/>
  <c r="I745" i="12"/>
  <c r="O745" i="12"/>
  <c r="M745" i="12"/>
  <c r="K745" i="12"/>
  <c r="R745" i="12"/>
  <c r="P745" i="12"/>
  <c r="W745" i="12"/>
  <c r="U745" i="12"/>
  <c r="B746" i="12"/>
  <c r="F746" i="12"/>
  <c r="D746" i="12"/>
  <c r="I746" i="12"/>
  <c r="G746" i="12"/>
  <c r="L746" i="12"/>
  <c r="J746" i="12"/>
  <c r="O746" i="12"/>
  <c r="T746" i="12"/>
  <c r="R746" i="12"/>
  <c r="W746" i="12"/>
  <c r="U746" i="12"/>
  <c r="X746" i="12"/>
  <c r="E747" i="12"/>
  <c r="C747" i="12"/>
  <c r="G747" i="12"/>
  <c r="K747" i="12"/>
  <c r="I747" i="12"/>
  <c r="M747" i="12"/>
  <c r="Q747" i="12"/>
  <c r="O747" i="12"/>
  <c r="S747" i="12"/>
  <c r="W747" i="12"/>
  <c r="U747" i="12"/>
  <c r="Y747" i="12"/>
  <c r="D748" i="12"/>
  <c r="F748" i="12"/>
  <c r="H748" i="12"/>
  <c r="J748" i="12"/>
  <c r="L748" i="12"/>
  <c r="N748" i="12"/>
  <c r="P748" i="12"/>
  <c r="R748" i="12"/>
  <c r="U748" i="12"/>
  <c r="S748" i="12"/>
  <c r="W748" i="12"/>
  <c r="B749" i="12"/>
  <c r="D749" i="12"/>
  <c r="F749" i="12"/>
  <c r="H749" i="12"/>
  <c r="J749" i="12"/>
  <c r="L749" i="12"/>
  <c r="N749" i="12"/>
  <c r="P749" i="12"/>
  <c r="R749" i="12"/>
  <c r="T749" i="12"/>
  <c r="V749" i="12"/>
  <c r="X749" i="12"/>
  <c r="Y749" i="12"/>
  <c r="K754" i="12"/>
  <c r="I754" i="12"/>
  <c r="G754" i="12"/>
  <c r="E754" i="12"/>
  <c r="C754" i="12"/>
  <c r="P754" i="12"/>
  <c r="N754" i="12"/>
  <c r="L754" i="12"/>
  <c r="S754" i="12"/>
  <c r="X754" i="12"/>
  <c r="V754" i="12"/>
  <c r="Y754" i="12"/>
  <c r="H755" i="12"/>
  <c r="F755" i="12"/>
  <c r="D755" i="12"/>
  <c r="M755" i="12"/>
  <c r="K755" i="12"/>
  <c r="I755" i="12"/>
  <c r="R755" i="12"/>
  <c r="P755" i="12"/>
  <c r="N755" i="12"/>
  <c r="X755" i="12"/>
  <c r="V755" i="12"/>
  <c r="T755" i="12"/>
  <c r="L756" i="12"/>
  <c r="J756" i="12"/>
  <c r="H756" i="12"/>
  <c r="F756" i="12"/>
  <c r="D756" i="12"/>
  <c r="Q756" i="12"/>
  <c r="O756" i="12"/>
  <c r="M756" i="12"/>
  <c r="Y756" i="12"/>
  <c r="W756" i="12"/>
  <c r="U756" i="12"/>
  <c r="S756" i="12"/>
  <c r="I757" i="12"/>
  <c r="G757" i="12"/>
  <c r="E757" i="12"/>
  <c r="C757" i="12"/>
  <c r="O757" i="12"/>
  <c r="M757" i="12"/>
  <c r="K757" i="12"/>
  <c r="V757" i="12"/>
  <c r="T757" i="12"/>
  <c r="R757" i="12"/>
  <c r="B758" i="12"/>
  <c r="X757" i="12"/>
  <c r="G758" i="12"/>
  <c r="E758" i="12"/>
  <c r="C758" i="12"/>
  <c r="K758" i="12"/>
  <c r="I758" i="12"/>
  <c r="P758" i="12"/>
  <c r="N758" i="12"/>
  <c r="T758" i="12"/>
  <c r="R758" i="12"/>
  <c r="Y758" i="12"/>
  <c r="W758" i="12"/>
  <c r="U758" i="12"/>
  <c r="G759" i="12"/>
  <c r="E759" i="12"/>
  <c r="C759" i="12"/>
  <c r="K759" i="12"/>
  <c r="I759" i="12"/>
  <c r="Q759" i="12"/>
  <c r="O759" i="12"/>
  <c r="M759" i="12"/>
  <c r="S759" i="12"/>
  <c r="X759" i="12"/>
  <c r="V759" i="12"/>
  <c r="B760" i="12"/>
  <c r="G760" i="12"/>
  <c r="E760" i="12"/>
  <c r="C760" i="12"/>
  <c r="K760" i="12"/>
  <c r="I760" i="12"/>
  <c r="R760" i="12"/>
  <c r="P760" i="12"/>
  <c r="N760" i="12"/>
  <c r="Y760" i="12"/>
  <c r="W760" i="12"/>
  <c r="U760" i="12"/>
  <c r="S760" i="12"/>
  <c r="H761" i="12"/>
  <c r="F761" i="12"/>
  <c r="D761" i="12"/>
  <c r="N761" i="12"/>
  <c r="L761" i="12"/>
  <c r="J761" i="12"/>
  <c r="S761" i="12"/>
  <c r="Q761" i="12"/>
  <c r="O761" i="12"/>
  <c r="X761" i="12"/>
  <c r="V761" i="12"/>
  <c r="T761" i="12"/>
  <c r="G762" i="12"/>
  <c r="E762" i="12"/>
  <c r="C762" i="12"/>
  <c r="J762" i="12"/>
  <c r="H762" i="12"/>
  <c r="N762" i="12"/>
  <c r="L762" i="12"/>
  <c r="S762" i="12"/>
  <c r="Q762" i="12"/>
  <c r="B763" i="12"/>
  <c r="X762" i="12"/>
  <c r="V762" i="12"/>
  <c r="G763" i="12"/>
  <c r="E763" i="12"/>
  <c r="C763" i="12"/>
  <c r="L763" i="12"/>
  <c r="J763" i="12"/>
  <c r="H763" i="12"/>
  <c r="R763" i="12"/>
  <c r="P763" i="12"/>
  <c r="N763" i="12"/>
  <c r="X763" i="12"/>
  <c r="V763" i="12"/>
  <c r="T763" i="12"/>
  <c r="O482" i="1"/>
  <c r="O732" i="1"/>
  <c r="O448" i="1"/>
  <c r="O414" i="1"/>
  <c r="O664" i="1"/>
  <c r="O630" i="1"/>
  <c r="O698" i="1"/>
  <c r="O516" i="1"/>
  <c r="Q664" i="1"/>
  <c r="Q630" i="1"/>
  <c r="Q698" i="1"/>
  <c r="Q516" i="1"/>
  <c r="Q732" i="1"/>
  <c r="Q448" i="1"/>
  <c r="Q482" i="1"/>
  <c r="Q414" i="1"/>
  <c r="S732" i="1"/>
  <c r="S448" i="1"/>
  <c r="S482" i="1"/>
  <c r="S414" i="1"/>
  <c r="S664" i="1"/>
  <c r="S630" i="1"/>
  <c r="S698" i="1"/>
  <c r="S516" i="1"/>
  <c r="U664" i="1"/>
  <c r="U630" i="1"/>
  <c r="U698" i="1"/>
  <c r="U516" i="1"/>
  <c r="U732" i="1"/>
  <c r="U448" i="1"/>
  <c r="U482" i="1"/>
  <c r="U414" i="1"/>
  <c r="W732" i="1"/>
  <c r="W448" i="1"/>
  <c r="W482" i="1"/>
  <c r="W414" i="1"/>
  <c r="W664" i="1"/>
  <c r="W630" i="1"/>
  <c r="W698" i="1"/>
  <c r="W516" i="1"/>
  <c r="Y664" i="1"/>
  <c r="Y630" i="1"/>
  <c r="Y698" i="1"/>
  <c r="Y516" i="1"/>
  <c r="Y732" i="1"/>
  <c r="Y448" i="1"/>
  <c r="Y482" i="1"/>
  <c r="Y414" i="1"/>
  <c r="P732" i="1"/>
  <c r="P448" i="1"/>
  <c r="P516" i="1"/>
  <c r="P414" i="1"/>
  <c r="P664" i="1"/>
  <c r="P630" i="1"/>
  <c r="P698" i="1"/>
  <c r="P482" i="1"/>
  <c r="R664" i="1"/>
  <c r="R630" i="1"/>
  <c r="R698" i="1"/>
  <c r="R732" i="1"/>
  <c r="R482" i="1"/>
  <c r="R448" i="1"/>
  <c r="R516" i="1"/>
  <c r="R414" i="1"/>
  <c r="T516" i="1"/>
  <c r="T414" i="1"/>
  <c r="T664" i="1"/>
  <c r="T630" i="1"/>
  <c r="T698" i="1"/>
  <c r="T732" i="1"/>
  <c r="T482" i="1"/>
  <c r="T448" i="1"/>
  <c r="V664" i="1"/>
  <c r="V630" i="1"/>
  <c r="V698" i="1"/>
  <c r="V732" i="1"/>
  <c r="V482" i="1"/>
  <c r="V448" i="1"/>
  <c r="V516" i="1"/>
  <c r="V414" i="1"/>
  <c r="X516" i="1"/>
  <c r="X414" i="1"/>
  <c r="X664" i="1"/>
  <c r="X630" i="1"/>
  <c r="X698" i="1"/>
  <c r="X732" i="1"/>
  <c r="X482" i="1"/>
  <c r="X448" i="1"/>
  <c r="O769" i="1"/>
  <c r="O551" i="1"/>
  <c r="Q769" i="1"/>
  <c r="Q551" i="1"/>
  <c r="S769" i="1"/>
  <c r="S551" i="1"/>
  <c r="U769" i="1"/>
  <c r="U551" i="1"/>
  <c r="W769" i="1"/>
  <c r="W551" i="1"/>
  <c r="Y769" i="1"/>
  <c r="Y551" i="1"/>
  <c r="P769" i="1"/>
  <c r="P551" i="1"/>
  <c r="R769" i="1"/>
  <c r="R551" i="1"/>
  <c r="T769" i="1"/>
  <c r="T551" i="1"/>
  <c r="V769" i="1"/>
  <c r="V551" i="1"/>
  <c r="X769" i="1"/>
  <c r="X551" i="1"/>
  <c r="C702" i="1"/>
  <c r="C668" i="1"/>
  <c r="C634" i="1"/>
  <c r="C600" i="1"/>
  <c r="C486" i="1"/>
  <c r="C452" i="1"/>
  <c r="C418" i="1"/>
  <c r="C384" i="1"/>
  <c r="I702" i="1"/>
  <c r="I668" i="1"/>
  <c r="I634" i="1"/>
  <c r="I600" i="1"/>
  <c r="I486" i="1"/>
  <c r="I452" i="1"/>
  <c r="I418" i="1"/>
  <c r="I384" i="1"/>
  <c r="G702" i="1"/>
  <c r="G668" i="1"/>
  <c r="G634" i="1"/>
  <c r="G600" i="1"/>
  <c r="G486" i="1"/>
  <c r="G452" i="1"/>
  <c r="G418" i="1"/>
  <c r="G384" i="1"/>
  <c r="E702" i="1"/>
  <c r="E668" i="1"/>
  <c r="E634" i="1"/>
  <c r="E600" i="1"/>
  <c r="E486" i="1"/>
  <c r="E452" i="1"/>
  <c r="E418" i="1"/>
  <c r="E384" i="1"/>
  <c r="M702" i="1"/>
  <c r="M668" i="1"/>
  <c r="M634" i="1"/>
  <c r="M600" i="1"/>
  <c r="M486" i="1"/>
  <c r="M452" i="1"/>
  <c r="M418" i="1"/>
  <c r="M384" i="1"/>
  <c r="K702" i="1"/>
  <c r="K668" i="1"/>
  <c r="K634" i="1"/>
  <c r="K600" i="1"/>
  <c r="K486" i="1"/>
  <c r="K452" i="1"/>
  <c r="K418" i="1"/>
  <c r="K384" i="1"/>
  <c r="T702" i="1"/>
  <c r="T668" i="1"/>
  <c r="T634" i="1"/>
  <c r="T600" i="1"/>
  <c r="T486" i="1"/>
  <c r="T384" i="1"/>
  <c r="T452" i="1"/>
  <c r="T418" i="1"/>
  <c r="R702" i="1"/>
  <c r="R668" i="1"/>
  <c r="R634" i="1"/>
  <c r="R600" i="1"/>
  <c r="R486" i="1"/>
  <c r="R384" i="1"/>
  <c r="R452" i="1"/>
  <c r="R418" i="1"/>
  <c r="P702" i="1"/>
  <c r="P668" i="1"/>
  <c r="P634" i="1"/>
  <c r="P600" i="1"/>
  <c r="P486" i="1"/>
  <c r="P384" i="1"/>
  <c r="P452" i="1"/>
  <c r="P418" i="1"/>
  <c r="X702" i="1"/>
  <c r="X668" i="1"/>
  <c r="X634" i="1"/>
  <c r="X600" i="1"/>
  <c r="X486" i="1"/>
  <c r="X384" i="1"/>
  <c r="X452" i="1"/>
  <c r="X418" i="1"/>
  <c r="V702" i="1"/>
  <c r="V668" i="1"/>
  <c r="V634" i="1"/>
  <c r="V600" i="1"/>
  <c r="V486" i="1"/>
  <c r="V384" i="1"/>
  <c r="V452" i="1"/>
  <c r="V418" i="1"/>
  <c r="Y702" i="1"/>
  <c r="Y668" i="1"/>
  <c r="Y634" i="1"/>
  <c r="Y600" i="1"/>
  <c r="Y486" i="1"/>
  <c r="Y452" i="1"/>
  <c r="Y418" i="1"/>
  <c r="Y384" i="1"/>
  <c r="L703" i="1"/>
  <c r="L669" i="1"/>
  <c r="L635" i="1"/>
  <c r="L601" i="1"/>
  <c r="L487" i="1"/>
  <c r="L453" i="1"/>
  <c r="L419" i="1"/>
  <c r="L385" i="1"/>
  <c r="J703" i="1"/>
  <c r="J669" i="1"/>
  <c r="J635" i="1"/>
  <c r="J601" i="1"/>
  <c r="J487" i="1"/>
  <c r="J453" i="1"/>
  <c r="J419" i="1"/>
  <c r="J385" i="1"/>
  <c r="H703" i="1"/>
  <c r="H669" i="1"/>
  <c r="H635" i="1"/>
  <c r="H601" i="1"/>
  <c r="H487" i="1"/>
  <c r="H453" i="1"/>
  <c r="H419" i="1"/>
  <c r="H385" i="1"/>
  <c r="F703" i="1"/>
  <c r="F669" i="1"/>
  <c r="F635" i="1"/>
  <c r="F601" i="1"/>
  <c r="F487" i="1"/>
  <c r="F453" i="1"/>
  <c r="F419" i="1"/>
  <c r="F385" i="1"/>
  <c r="D703" i="1"/>
  <c r="D669" i="1"/>
  <c r="D635" i="1"/>
  <c r="D601" i="1"/>
  <c r="D487" i="1"/>
  <c r="D453" i="1"/>
  <c r="D419" i="1"/>
  <c r="D385" i="1"/>
  <c r="V703" i="1"/>
  <c r="V669" i="1"/>
  <c r="V635" i="1"/>
  <c r="V601" i="1"/>
  <c r="V487" i="1"/>
  <c r="V453" i="1"/>
  <c r="V419" i="1"/>
  <c r="V385" i="1"/>
  <c r="T703" i="1"/>
  <c r="T669" i="1"/>
  <c r="T635" i="1"/>
  <c r="T601" i="1"/>
  <c r="T487" i="1"/>
  <c r="T419" i="1"/>
  <c r="T385" i="1"/>
  <c r="T453" i="1"/>
  <c r="R703" i="1"/>
  <c r="R669" i="1"/>
  <c r="R635" i="1"/>
  <c r="R601" i="1"/>
  <c r="R487" i="1"/>
  <c r="R453" i="1"/>
  <c r="R419" i="1"/>
  <c r="R385" i="1"/>
  <c r="P703" i="1"/>
  <c r="P669" i="1"/>
  <c r="P635" i="1"/>
  <c r="P601" i="1"/>
  <c r="P487" i="1"/>
  <c r="P419" i="1"/>
  <c r="P385" i="1"/>
  <c r="P453" i="1"/>
  <c r="N703" i="1"/>
  <c r="N669" i="1"/>
  <c r="N635" i="1"/>
  <c r="N601" i="1"/>
  <c r="N487" i="1"/>
  <c r="N453" i="1"/>
  <c r="N419" i="1"/>
  <c r="N385" i="1"/>
  <c r="Y703" i="1"/>
  <c r="Y669" i="1"/>
  <c r="Y635" i="1"/>
  <c r="Y601" i="1"/>
  <c r="Y487" i="1"/>
  <c r="Y453" i="1"/>
  <c r="Y419" i="1"/>
  <c r="Y385" i="1"/>
  <c r="W703" i="1"/>
  <c r="W669" i="1"/>
  <c r="W635" i="1"/>
  <c r="W601" i="1"/>
  <c r="W487" i="1"/>
  <c r="W453" i="1"/>
  <c r="W419" i="1"/>
  <c r="W385" i="1"/>
  <c r="I704" i="1"/>
  <c r="I670" i="1"/>
  <c r="I636" i="1"/>
  <c r="I602" i="1"/>
  <c r="I488" i="1"/>
  <c r="I454" i="1"/>
  <c r="I420" i="1"/>
  <c r="I386" i="1"/>
  <c r="G704" i="1"/>
  <c r="G670" i="1"/>
  <c r="G636" i="1"/>
  <c r="G602" i="1"/>
  <c r="G488" i="1"/>
  <c r="G454" i="1"/>
  <c r="G420" i="1"/>
  <c r="G386" i="1"/>
  <c r="E704" i="1"/>
  <c r="E670" i="1"/>
  <c r="E636" i="1"/>
  <c r="E602" i="1"/>
  <c r="E488" i="1"/>
  <c r="E454" i="1"/>
  <c r="E420" i="1"/>
  <c r="E386" i="1"/>
  <c r="C704" i="1"/>
  <c r="C670" i="1"/>
  <c r="C636" i="1"/>
  <c r="C602" i="1"/>
  <c r="C488" i="1"/>
  <c r="C454" i="1"/>
  <c r="C420" i="1"/>
  <c r="C386" i="1"/>
  <c r="O704" i="1"/>
  <c r="O670" i="1"/>
  <c r="O636" i="1"/>
  <c r="O602" i="1"/>
  <c r="O488" i="1"/>
  <c r="O454" i="1"/>
  <c r="O420" i="1"/>
  <c r="O386" i="1"/>
  <c r="M704" i="1"/>
  <c r="M670" i="1"/>
  <c r="M636" i="1"/>
  <c r="M602" i="1"/>
  <c r="M488" i="1"/>
  <c r="M454" i="1"/>
  <c r="M420" i="1"/>
  <c r="M386" i="1"/>
  <c r="K704" i="1"/>
  <c r="K670" i="1"/>
  <c r="K636" i="1"/>
  <c r="K602" i="1"/>
  <c r="K488" i="1"/>
  <c r="K454" i="1"/>
  <c r="K420" i="1"/>
  <c r="K386" i="1"/>
  <c r="X704" i="1"/>
  <c r="X670" i="1"/>
  <c r="X636" i="1"/>
  <c r="X602" i="1"/>
  <c r="X488" i="1"/>
  <c r="X454" i="1"/>
  <c r="X420" i="1"/>
  <c r="X386" i="1"/>
  <c r="V704" i="1"/>
  <c r="V670" i="1"/>
  <c r="V636" i="1"/>
  <c r="V602" i="1"/>
  <c r="V488" i="1"/>
  <c r="V454" i="1"/>
  <c r="V420" i="1"/>
  <c r="V386" i="1"/>
  <c r="T704" i="1"/>
  <c r="T670" i="1"/>
  <c r="T636" i="1"/>
  <c r="T602" i="1"/>
  <c r="T488" i="1"/>
  <c r="T454" i="1"/>
  <c r="T420" i="1"/>
  <c r="T386" i="1"/>
  <c r="R704" i="1"/>
  <c r="R670" i="1"/>
  <c r="R636" i="1"/>
  <c r="R602" i="1"/>
  <c r="R488" i="1"/>
  <c r="R454" i="1"/>
  <c r="R420" i="1"/>
  <c r="R386" i="1"/>
  <c r="Y704" i="1"/>
  <c r="Y670" i="1"/>
  <c r="Y636" i="1"/>
  <c r="Y602" i="1"/>
  <c r="Y488" i="1"/>
  <c r="Y454" i="1"/>
  <c r="Y420" i="1"/>
  <c r="Y386" i="1"/>
  <c r="I705" i="1"/>
  <c r="I671" i="1"/>
  <c r="I637" i="1"/>
  <c r="I603" i="1"/>
  <c r="I489" i="1"/>
  <c r="I455" i="1"/>
  <c r="I421" i="1"/>
  <c r="I387" i="1"/>
  <c r="G705" i="1"/>
  <c r="G671" i="1"/>
  <c r="G637" i="1"/>
  <c r="G603" i="1"/>
  <c r="G489" i="1"/>
  <c r="G455" i="1"/>
  <c r="G421" i="1"/>
  <c r="G387" i="1"/>
  <c r="E705" i="1"/>
  <c r="E671" i="1"/>
  <c r="E637" i="1"/>
  <c r="E603" i="1"/>
  <c r="E489" i="1"/>
  <c r="E455" i="1"/>
  <c r="E421" i="1"/>
  <c r="E387" i="1"/>
  <c r="C705" i="1"/>
  <c r="C671" i="1"/>
  <c r="C637" i="1"/>
  <c r="C603" i="1"/>
  <c r="C489" i="1"/>
  <c r="C455" i="1"/>
  <c r="C421" i="1"/>
  <c r="C387" i="1"/>
  <c r="O705" i="1"/>
  <c r="O671" i="1"/>
  <c r="O637" i="1"/>
  <c r="O603" i="1"/>
  <c r="O489" i="1"/>
  <c r="O455" i="1"/>
  <c r="O421" i="1"/>
  <c r="O387" i="1"/>
  <c r="M705" i="1"/>
  <c r="M671" i="1"/>
  <c r="M637" i="1"/>
  <c r="M603" i="1"/>
  <c r="M489" i="1"/>
  <c r="M455" i="1"/>
  <c r="M421" i="1"/>
  <c r="M387" i="1"/>
  <c r="K705" i="1"/>
  <c r="K671" i="1"/>
  <c r="K637" i="1"/>
  <c r="K603" i="1"/>
  <c r="K489" i="1"/>
  <c r="K455" i="1"/>
  <c r="K421" i="1"/>
  <c r="K387" i="1"/>
  <c r="V671" i="1"/>
  <c r="V705" i="1"/>
  <c r="V637" i="1"/>
  <c r="V603" i="1"/>
  <c r="V489" i="1"/>
  <c r="V455" i="1"/>
  <c r="V421" i="1"/>
  <c r="V387" i="1"/>
  <c r="T705" i="1"/>
  <c r="T671" i="1"/>
  <c r="T637" i="1"/>
  <c r="T603" i="1"/>
  <c r="T489" i="1"/>
  <c r="T455" i="1"/>
  <c r="T421" i="1"/>
  <c r="T387" i="1"/>
  <c r="R705" i="1"/>
  <c r="R671" i="1"/>
  <c r="R637" i="1"/>
  <c r="R603" i="1"/>
  <c r="R489" i="1"/>
  <c r="R455" i="1"/>
  <c r="R421" i="1"/>
  <c r="R387" i="1"/>
  <c r="Y705" i="1"/>
  <c r="Y671" i="1"/>
  <c r="Y637" i="1"/>
  <c r="Y603" i="1"/>
  <c r="Y489" i="1"/>
  <c r="Y455" i="1"/>
  <c r="Y421" i="1"/>
  <c r="Y387" i="1"/>
  <c r="W705" i="1"/>
  <c r="W671" i="1"/>
  <c r="W637" i="1"/>
  <c r="W603" i="1"/>
  <c r="W489" i="1"/>
  <c r="W455" i="1"/>
  <c r="W421" i="1"/>
  <c r="W387" i="1"/>
  <c r="G706" i="1"/>
  <c r="G672" i="1"/>
  <c r="G638" i="1"/>
  <c r="G604" i="1"/>
  <c r="G490" i="1"/>
  <c r="G456" i="1"/>
  <c r="G422" i="1"/>
  <c r="G388" i="1"/>
  <c r="E706" i="1"/>
  <c r="E672" i="1"/>
  <c r="E638" i="1"/>
  <c r="E604" i="1"/>
  <c r="E490" i="1"/>
  <c r="E456" i="1"/>
  <c r="E422" i="1"/>
  <c r="E388" i="1"/>
  <c r="C706" i="1"/>
  <c r="C672" i="1"/>
  <c r="C638" i="1"/>
  <c r="C604" i="1"/>
  <c r="C490" i="1"/>
  <c r="C456" i="1"/>
  <c r="C422" i="1"/>
  <c r="C388" i="1"/>
  <c r="K706" i="1"/>
  <c r="K672" i="1"/>
  <c r="K638" i="1"/>
  <c r="K604" i="1"/>
  <c r="K490" i="1"/>
  <c r="K456" i="1"/>
  <c r="K422" i="1"/>
  <c r="K388" i="1"/>
  <c r="I706" i="1"/>
  <c r="I672" i="1"/>
  <c r="I638" i="1"/>
  <c r="I604" i="1"/>
  <c r="I490" i="1"/>
  <c r="I456" i="1"/>
  <c r="I422" i="1"/>
  <c r="I388" i="1"/>
  <c r="R706" i="1"/>
  <c r="R672" i="1"/>
  <c r="R638" i="1"/>
  <c r="R604" i="1"/>
  <c r="R490" i="1"/>
  <c r="R456" i="1"/>
  <c r="R422" i="1"/>
  <c r="R388" i="1"/>
  <c r="P706" i="1"/>
  <c r="P672" i="1"/>
  <c r="P638" i="1"/>
  <c r="P604" i="1"/>
  <c r="P490" i="1"/>
  <c r="P456" i="1"/>
  <c r="P422" i="1"/>
  <c r="P388" i="1"/>
  <c r="N706" i="1"/>
  <c r="N672" i="1"/>
  <c r="N638" i="1"/>
  <c r="N604" i="1"/>
  <c r="N490" i="1"/>
  <c r="N456" i="1"/>
  <c r="N422" i="1"/>
  <c r="N388" i="1"/>
  <c r="X706" i="1"/>
  <c r="X672" i="1"/>
  <c r="X638" i="1"/>
  <c r="X604" i="1"/>
  <c r="X490" i="1"/>
  <c r="X456" i="1"/>
  <c r="X422" i="1"/>
  <c r="X388" i="1"/>
  <c r="V706" i="1"/>
  <c r="V672" i="1"/>
  <c r="V638" i="1"/>
  <c r="V604" i="1"/>
  <c r="V490" i="1"/>
  <c r="V456" i="1"/>
  <c r="V422" i="1"/>
  <c r="V388" i="1"/>
  <c r="T706" i="1"/>
  <c r="T672" i="1"/>
  <c r="T638" i="1"/>
  <c r="T604" i="1"/>
  <c r="T490" i="1"/>
  <c r="T456" i="1"/>
  <c r="T422" i="1"/>
  <c r="T388" i="1"/>
  <c r="Y706" i="1"/>
  <c r="Y672" i="1"/>
  <c r="Y638" i="1"/>
  <c r="Y604" i="1"/>
  <c r="Y490" i="1"/>
  <c r="Y456" i="1"/>
  <c r="Y422" i="1"/>
  <c r="Y388" i="1"/>
  <c r="E707" i="1"/>
  <c r="E673" i="1"/>
  <c r="E639" i="1"/>
  <c r="E605" i="1"/>
  <c r="E491" i="1"/>
  <c r="E457" i="1"/>
  <c r="E423" i="1"/>
  <c r="E389" i="1"/>
  <c r="C707" i="1"/>
  <c r="C673" i="1"/>
  <c r="C639" i="1"/>
  <c r="C605" i="1"/>
  <c r="C491" i="1"/>
  <c r="C457" i="1"/>
  <c r="C423" i="1"/>
  <c r="C389" i="1"/>
  <c r="H707" i="1"/>
  <c r="H673" i="1"/>
  <c r="H639" i="1"/>
  <c r="H605" i="1"/>
  <c r="H491" i="1"/>
  <c r="H457" i="1"/>
  <c r="H423" i="1"/>
  <c r="H389" i="1"/>
  <c r="F707" i="1"/>
  <c r="F673" i="1"/>
  <c r="F639" i="1"/>
  <c r="F605" i="1"/>
  <c r="F491" i="1"/>
  <c r="F457" i="1"/>
  <c r="F423" i="1"/>
  <c r="F389" i="1"/>
  <c r="K707" i="1"/>
  <c r="K673" i="1"/>
  <c r="K639" i="1"/>
  <c r="K605" i="1"/>
  <c r="K491" i="1"/>
  <c r="K457" i="1"/>
  <c r="K423" i="1"/>
  <c r="K389" i="1"/>
  <c r="Q707" i="1"/>
  <c r="Q673" i="1"/>
  <c r="Q639" i="1"/>
  <c r="Q605" i="1"/>
  <c r="Q491" i="1"/>
  <c r="Q457" i="1"/>
  <c r="Q423" i="1"/>
  <c r="Q389" i="1"/>
  <c r="O707" i="1"/>
  <c r="O673" i="1"/>
  <c r="O639" i="1"/>
  <c r="O605" i="1"/>
  <c r="O491" i="1"/>
  <c r="O457" i="1"/>
  <c r="O423" i="1"/>
  <c r="O389" i="1"/>
  <c r="M707" i="1"/>
  <c r="M673" i="1"/>
  <c r="M639" i="1"/>
  <c r="M605" i="1"/>
  <c r="M491" i="1"/>
  <c r="M457" i="1"/>
  <c r="M423" i="1"/>
  <c r="M389" i="1"/>
  <c r="V707" i="1"/>
  <c r="V673" i="1"/>
  <c r="V639" i="1"/>
  <c r="V605" i="1"/>
  <c r="V491" i="1"/>
  <c r="V457" i="1"/>
  <c r="V423" i="1"/>
  <c r="V389" i="1"/>
  <c r="T707" i="1"/>
  <c r="T673" i="1"/>
  <c r="T639" i="1"/>
  <c r="T605" i="1"/>
  <c r="T491" i="1"/>
  <c r="T457" i="1"/>
  <c r="T423" i="1"/>
  <c r="T389" i="1"/>
  <c r="R707" i="1"/>
  <c r="R673" i="1"/>
  <c r="R639" i="1"/>
  <c r="R605" i="1"/>
  <c r="R491" i="1"/>
  <c r="R457" i="1"/>
  <c r="R423" i="1"/>
  <c r="R389" i="1"/>
  <c r="X707" i="1"/>
  <c r="X673" i="1"/>
  <c r="X639" i="1"/>
  <c r="X605" i="1"/>
  <c r="X491" i="1"/>
  <c r="X457" i="1"/>
  <c r="X423" i="1"/>
  <c r="X389" i="1"/>
  <c r="F708" i="1"/>
  <c r="F674" i="1"/>
  <c r="F640" i="1"/>
  <c r="F606" i="1"/>
  <c r="F492" i="1"/>
  <c r="F458" i="1"/>
  <c r="F424" i="1"/>
  <c r="F390" i="1"/>
  <c r="D708" i="1"/>
  <c r="D674" i="1"/>
  <c r="D640" i="1"/>
  <c r="D606" i="1"/>
  <c r="D492" i="1"/>
  <c r="D458" i="1"/>
  <c r="D424" i="1"/>
  <c r="D390" i="1"/>
  <c r="K708" i="1"/>
  <c r="K674" i="1"/>
  <c r="K640" i="1"/>
  <c r="K606" i="1"/>
  <c r="K492" i="1"/>
  <c r="K458" i="1"/>
  <c r="K424" i="1"/>
  <c r="K390" i="1"/>
  <c r="I708" i="1"/>
  <c r="I674" i="1"/>
  <c r="I640" i="1"/>
  <c r="I606" i="1"/>
  <c r="I492" i="1"/>
  <c r="I458" i="1"/>
  <c r="I424" i="1"/>
  <c r="I390" i="1"/>
  <c r="G708" i="1"/>
  <c r="G674" i="1"/>
  <c r="G640" i="1"/>
  <c r="G606" i="1"/>
  <c r="G492" i="1"/>
  <c r="G458" i="1"/>
  <c r="G424" i="1"/>
  <c r="G390" i="1"/>
  <c r="O708" i="1"/>
  <c r="O674" i="1"/>
  <c r="O640" i="1"/>
  <c r="O606" i="1"/>
  <c r="O492" i="1"/>
  <c r="O458" i="1"/>
  <c r="O424" i="1"/>
  <c r="O390" i="1"/>
  <c r="M708" i="1"/>
  <c r="M674" i="1"/>
  <c r="M640" i="1"/>
  <c r="M606" i="1"/>
  <c r="M492" i="1"/>
  <c r="M458" i="1"/>
  <c r="M424" i="1"/>
  <c r="M390" i="1"/>
  <c r="U708" i="1"/>
  <c r="U674" i="1"/>
  <c r="U640" i="1"/>
  <c r="U606" i="1"/>
  <c r="U492" i="1"/>
  <c r="U458" i="1"/>
  <c r="U424" i="1"/>
  <c r="U390" i="1"/>
  <c r="S708" i="1"/>
  <c r="S674" i="1"/>
  <c r="S640" i="1"/>
  <c r="S606" i="1"/>
  <c r="S492" i="1"/>
  <c r="S458" i="1"/>
  <c r="S424" i="1"/>
  <c r="S390" i="1"/>
  <c r="Q708" i="1"/>
  <c r="Q674" i="1"/>
  <c r="Q640" i="1"/>
  <c r="Q606" i="1"/>
  <c r="Q492" i="1"/>
  <c r="Q458" i="1"/>
  <c r="Q424" i="1"/>
  <c r="Q390" i="1"/>
  <c r="W708" i="1"/>
  <c r="W674" i="1"/>
  <c r="W640" i="1"/>
  <c r="W606" i="1"/>
  <c r="W492" i="1"/>
  <c r="W458" i="1"/>
  <c r="W424" i="1"/>
  <c r="W390" i="1"/>
  <c r="B709" i="1"/>
  <c r="B675" i="1"/>
  <c r="B641" i="1"/>
  <c r="B607" i="1"/>
  <c r="B493" i="1"/>
  <c r="B459" i="1"/>
  <c r="B425" i="1"/>
  <c r="B391" i="1"/>
  <c r="G709" i="1"/>
  <c r="G675" i="1"/>
  <c r="G641" i="1"/>
  <c r="G607" i="1"/>
  <c r="G493" i="1"/>
  <c r="G459" i="1"/>
  <c r="G425" i="1"/>
  <c r="G391" i="1"/>
  <c r="E709" i="1"/>
  <c r="E675" i="1"/>
  <c r="E641" i="1"/>
  <c r="E607" i="1"/>
  <c r="E493" i="1"/>
  <c r="E459" i="1"/>
  <c r="E425" i="1"/>
  <c r="E391" i="1"/>
  <c r="C709" i="1"/>
  <c r="C675" i="1"/>
  <c r="C641" i="1"/>
  <c r="C607" i="1"/>
  <c r="C493" i="1"/>
  <c r="C459" i="1"/>
  <c r="C425" i="1"/>
  <c r="C391" i="1"/>
  <c r="P709" i="1"/>
  <c r="P675" i="1"/>
  <c r="P641" i="1"/>
  <c r="P607" i="1"/>
  <c r="P493" i="1"/>
  <c r="P459" i="1"/>
  <c r="P425" i="1"/>
  <c r="P391" i="1"/>
  <c r="N709" i="1"/>
  <c r="N675" i="1"/>
  <c r="N641" i="1"/>
  <c r="N607" i="1"/>
  <c r="N493" i="1"/>
  <c r="N459" i="1"/>
  <c r="N425" i="1"/>
  <c r="N391" i="1"/>
  <c r="L709" i="1"/>
  <c r="L675" i="1"/>
  <c r="L641" i="1"/>
  <c r="L607" i="1"/>
  <c r="L493" i="1"/>
  <c r="L459" i="1"/>
  <c r="L425" i="1"/>
  <c r="L391" i="1"/>
  <c r="J709" i="1"/>
  <c r="J675" i="1"/>
  <c r="J641" i="1"/>
  <c r="J607" i="1"/>
  <c r="J493" i="1"/>
  <c r="J459" i="1"/>
  <c r="J425" i="1"/>
  <c r="J391" i="1"/>
  <c r="H709" i="1"/>
  <c r="H675" i="1"/>
  <c r="H641" i="1"/>
  <c r="H607" i="1"/>
  <c r="H493" i="1"/>
  <c r="H459" i="1"/>
  <c r="H425" i="1"/>
  <c r="H391" i="1"/>
  <c r="V709" i="1"/>
  <c r="V675" i="1"/>
  <c r="V641" i="1"/>
  <c r="V607" i="1"/>
  <c r="V493" i="1"/>
  <c r="V459" i="1"/>
  <c r="V425" i="1"/>
  <c r="V391" i="1"/>
  <c r="T709" i="1"/>
  <c r="T675" i="1"/>
  <c r="T641" i="1"/>
  <c r="T607" i="1"/>
  <c r="T493" i="1"/>
  <c r="T459" i="1"/>
  <c r="T425" i="1"/>
  <c r="T391" i="1"/>
  <c r="R709" i="1"/>
  <c r="R675" i="1"/>
  <c r="R641" i="1"/>
  <c r="R607" i="1"/>
  <c r="R493" i="1"/>
  <c r="R459" i="1"/>
  <c r="R425" i="1"/>
  <c r="R391" i="1"/>
  <c r="B710" i="1"/>
  <c r="B676" i="1"/>
  <c r="B642" i="1"/>
  <c r="B608" i="1"/>
  <c r="B494" i="1"/>
  <c r="B460" i="1"/>
  <c r="B426" i="1"/>
  <c r="B392" i="1"/>
  <c r="X709" i="1"/>
  <c r="X675" i="1"/>
  <c r="X641" i="1"/>
  <c r="X607" i="1"/>
  <c r="X493" i="1"/>
  <c r="X459" i="1"/>
  <c r="X425" i="1"/>
  <c r="X391" i="1"/>
  <c r="G710" i="1"/>
  <c r="G676" i="1"/>
  <c r="G642" i="1"/>
  <c r="G608" i="1"/>
  <c r="G494" i="1"/>
  <c r="G460" i="1"/>
  <c r="G426" i="1"/>
  <c r="G392" i="1"/>
  <c r="E710" i="1"/>
  <c r="E676" i="1"/>
  <c r="E642" i="1"/>
  <c r="E608" i="1"/>
  <c r="E494" i="1"/>
  <c r="E460" i="1"/>
  <c r="E426" i="1"/>
  <c r="E392" i="1"/>
  <c r="O710" i="1"/>
  <c r="O676" i="1"/>
  <c r="O642" i="1"/>
  <c r="O608" i="1"/>
  <c r="O494" i="1"/>
  <c r="O460" i="1"/>
  <c r="O426" i="1"/>
  <c r="O392" i="1"/>
  <c r="M710" i="1"/>
  <c r="M676" i="1"/>
  <c r="M642" i="1"/>
  <c r="M608" i="1"/>
  <c r="M494" i="1"/>
  <c r="M460" i="1"/>
  <c r="M426" i="1"/>
  <c r="M392" i="1"/>
  <c r="K710" i="1"/>
  <c r="K676" i="1"/>
  <c r="K642" i="1"/>
  <c r="K608" i="1"/>
  <c r="K494" i="1"/>
  <c r="K460" i="1"/>
  <c r="K426" i="1"/>
  <c r="K392" i="1"/>
  <c r="I710" i="1"/>
  <c r="I676" i="1"/>
  <c r="I642" i="1"/>
  <c r="I608" i="1"/>
  <c r="I494" i="1"/>
  <c r="I460" i="1"/>
  <c r="I426" i="1"/>
  <c r="I392" i="1"/>
  <c r="R710" i="1"/>
  <c r="R676" i="1"/>
  <c r="R642" i="1"/>
  <c r="R608" i="1"/>
  <c r="R494" i="1"/>
  <c r="R460" i="1"/>
  <c r="R426" i="1"/>
  <c r="R392" i="1"/>
  <c r="P710" i="1"/>
  <c r="P676" i="1"/>
  <c r="P642" i="1"/>
  <c r="P608" i="1"/>
  <c r="P494" i="1"/>
  <c r="P460" i="1"/>
  <c r="P426" i="1"/>
  <c r="P392" i="1"/>
  <c r="V710" i="1"/>
  <c r="V676" i="1"/>
  <c r="V642" i="1"/>
  <c r="V608" i="1"/>
  <c r="V494" i="1"/>
  <c r="V460" i="1"/>
  <c r="V426" i="1"/>
  <c r="V392" i="1"/>
  <c r="T710" i="1"/>
  <c r="T676" i="1"/>
  <c r="T642" i="1"/>
  <c r="T608" i="1"/>
  <c r="T494" i="1"/>
  <c r="T460" i="1"/>
  <c r="T426" i="1"/>
  <c r="T392" i="1"/>
  <c r="Y710" i="1"/>
  <c r="Y676" i="1"/>
  <c r="Y642" i="1"/>
  <c r="Y608" i="1"/>
  <c r="Y494" i="1"/>
  <c r="Y460" i="1"/>
  <c r="Y426" i="1"/>
  <c r="Y392" i="1"/>
  <c r="F711" i="1"/>
  <c r="F677" i="1"/>
  <c r="F643" i="1"/>
  <c r="F609" i="1"/>
  <c r="F495" i="1"/>
  <c r="F461" i="1"/>
  <c r="F427" i="1"/>
  <c r="F393" i="1"/>
  <c r="D711" i="1"/>
  <c r="D677" i="1"/>
  <c r="D643" i="1"/>
  <c r="D609" i="1"/>
  <c r="D495" i="1"/>
  <c r="D461" i="1"/>
  <c r="D427" i="1"/>
  <c r="D393" i="1"/>
  <c r="L711" i="1"/>
  <c r="L677" i="1"/>
  <c r="L643" i="1"/>
  <c r="L609" i="1"/>
  <c r="L495" i="1"/>
  <c r="L461" i="1"/>
  <c r="L427" i="1"/>
  <c r="L393" i="1"/>
  <c r="J711" i="1"/>
  <c r="J677" i="1"/>
  <c r="J643" i="1"/>
  <c r="J609" i="1"/>
  <c r="J495" i="1"/>
  <c r="J461" i="1"/>
  <c r="J427" i="1"/>
  <c r="J393" i="1"/>
  <c r="H711" i="1"/>
  <c r="H677" i="1"/>
  <c r="H643" i="1"/>
  <c r="H609" i="1"/>
  <c r="H495" i="1"/>
  <c r="H461" i="1"/>
  <c r="H427" i="1"/>
  <c r="H393" i="1"/>
  <c r="S711" i="1"/>
  <c r="S677" i="1"/>
  <c r="S643" i="1"/>
  <c r="S609" i="1"/>
  <c r="S495" i="1"/>
  <c r="S461" i="1"/>
  <c r="S427" i="1"/>
  <c r="S393" i="1"/>
  <c r="Q711" i="1"/>
  <c r="Q677" i="1"/>
  <c r="Q643" i="1"/>
  <c r="Q609" i="1"/>
  <c r="Q495" i="1"/>
  <c r="Q461" i="1"/>
  <c r="Q427" i="1"/>
  <c r="Q393" i="1"/>
  <c r="O711" i="1"/>
  <c r="O677" i="1"/>
  <c r="O643" i="1"/>
  <c r="O609" i="1"/>
  <c r="O495" i="1"/>
  <c r="O461" i="1"/>
  <c r="O427" i="1"/>
  <c r="O393" i="1"/>
  <c r="M711" i="1"/>
  <c r="M677" i="1"/>
  <c r="M643" i="1"/>
  <c r="M609" i="1"/>
  <c r="M495" i="1"/>
  <c r="M461" i="1"/>
  <c r="M427" i="1"/>
  <c r="M393" i="1"/>
  <c r="U711" i="1"/>
  <c r="U677" i="1"/>
  <c r="U643" i="1"/>
  <c r="U609" i="1"/>
  <c r="U495" i="1"/>
  <c r="U461" i="1"/>
  <c r="U427" i="1"/>
  <c r="U393" i="1"/>
  <c r="B712" i="1"/>
  <c r="B678" i="1"/>
  <c r="B644" i="1"/>
  <c r="B610" i="1"/>
  <c r="B496" i="1"/>
  <c r="B462" i="1"/>
  <c r="B428" i="1"/>
  <c r="B394" i="1"/>
  <c r="X711" i="1"/>
  <c r="X677" i="1"/>
  <c r="X643" i="1"/>
  <c r="X609" i="1"/>
  <c r="X495" i="1"/>
  <c r="X461" i="1"/>
  <c r="X427" i="1"/>
  <c r="X393" i="1"/>
  <c r="E712" i="1"/>
  <c r="E678" i="1"/>
  <c r="E644" i="1"/>
  <c r="E610" i="1"/>
  <c r="E496" i="1"/>
  <c r="E462" i="1"/>
  <c r="E428" i="1"/>
  <c r="E394" i="1"/>
  <c r="C712" i="1"/>
  <c r="C678" i="1"/>
  <c r="C644" i="1"/>
  <c r="C610" i="1"/>
  <c r="C496" i="1"/>
  <c r="C462" i="1"/>
  <c r="C428" i="1"/>
  <c r="C394" i="1"/>
  <c r="F712" i="1"/>
  <c r="F678" i="1"/>
  <c r="F644" i="1"/>
  <c r="F610" i="1"/>
  <c r="F496" i="1"/>
  <c r="F462" i="1"/>
  <c r="F428" i="1"/>
  <c r="F394" i="1"/>
  <c r="J712" i="1"/>
  <c r="J678" i="1"/>
  <c r="J644" i="1"/>
  <c r="J610" i="1"/>
  <c r="J496" i="1"/>
  <c r="J462" i="1"/>
  <c r="J428" i="1"/>
  <c r="J394" i="1"/>
  <c r="H712" i="1"/>
  <c r="H678" i="1"/>
  <c r="H644" i="1"/>
  <c r="H610" i="1"/>
  <c r="H496" i="1"/>
  <c r="H462" i="1"/>
  <c r="H428" i="1"/>
  <c r="H394" i="1"/>
  <c r="M712" i="1"/>
  <c r="M678" i="1"/>
  <c r="M644" i="1"/>
  <c r="M610" i="1"/>
  <c r="M496" i="1"/>
  <c r="M462" i="1"/>
  <c r="M428" i="1"/>
  <c r="M394" i="1"/>
  <c r="R712" i="1"/>
  <c r="R678" i="1"/>
  <c r="R644" i="1"/>
  <c r="R610" i="1"/>
  <c r="R496" i="1"/>
  <c r="R462" i="1"/>
  <c r="R428" i="1"/>
  <c r="R394" i="1"/>
  <c r="P712" i="1"/>
  <c r="P678" i="1"/>
  <c r="P644" i="1"/>
  <c r="P610" i="1"/>
  <c r="P496" i="1"/>
  <c r="P462" i="1"/>
  <c r="P428" i="1"/>
  <c r="P394" i="1"/>
  <c r="B713" i="1"/>
  <c r="B679" i="1"/>
  <c r="B645" i="1"/>
  <c r="B611" i="1"/>
  <c r="B497" i="1"/>
  <c r="B463" i="1"/>
  <c r="B429" i="1"/>
  <c r="B395" i="1"/>
  <c r="X712" i="1"/>
  <c r="X678" i="1"/>
  <c r="X644" i="1"/>
  <c r="X610" i="1"/>
  <c r="X496" i="1"/>
  <c r="X462" i="1"/>
  <c r="X428" i="1"/>
  <c r="X394" i="1"/>
  <c r="V712" i="1"/>
  <c r="V678" i="1"/>
  <c r="V644" i="1"/>
  <c r="V610" i="1"/>
  <c r="V496" i="1"/>
  <c r="V462" i="1"/>
  <c r="V428" i="1"/>
  <c r="V394" i="1"/>
  <c r="T712" i="1"/>
  <c r="T678" i="1"/>
  <c r="T644" i="1"/>
  <c r="T610" i="1"/>
  <c r="T496" i="1"/>
  <c r="T462" i="1"/>
  <c r="T428" i="1"/>
  <c r="T394" i="1"/>
  <c r="G713" i="1"/>
  <c r="G679" i="1"/>
  <c r="G645" i="1"/>
  <c r="G611" i="1"/>
  <c r="G497" i="1"/>
  <c r="G463" i="1"/>
  <c r="G429" i="1"/>
  <c r="G395" i="1"/>
  <c r="E713" i="1"/>
  <c r="E679" i="1"/>
  <c r="E645" i="1"/>
  <c r="E611" i="1"/>
  <c r="E497" i="1"/>
  <c r="E463" i="1"/>
  <c r="E429" i="1"/>
  <c r="E395" i="1"/>
  <c r="C713" i="1"/>
  <c r="C679" i="1"/>
  <c r="C645" i="1"/>
  <c r="C611" i="1"/>
  <c r="C497" i="1"/>
  <c r="C463" i="1"/>
  <c r="C429" i="1"/>
  <c r="C395" i="1"/>
  <c r="K713" i="1"/>
  <c r="K679" i="1"/>
  <c r="K645" i="1"/>
  <c r="K611" i="1"/>
  <c r="K497" i="1"/>
  <c r="K463" i="1"/>
  <c r="K429" i="1"/>
  <c r="K395" i="1"/>
  <c r="I713" i="1"/>
  <c r="I679" i="1"/>
  <c r="I645" i="1"/>
  <c r="I611" i="1"/>
  <c r="I497" i="1"/>
  <c r="I463" i="1"/>
  <c r="I429" i="1"/>
  <c r="I395" i="1"/>
  <c r="P713" i="1"/>
  <c r="P679" i="1"/>
  <c r="P645" i="1"/>
  <c r="P611" i="1"/>
  <c r="P497" i="1"/>
  <c r="P463" i="1"/>
  <c r="P429" i="1"/>
  <c r="P395" i="1"/>
  <c r="N713" i="1"/>
  <c r="N679" i="1"/>
  <c r="N645" i="1"/>
  <c r="N611" i="1"/>
  <c r="N497" i="1"/>
  <c r="N463" i="1"/>
  <c r="N429" i="1"/>
  <c r="N395" i="1"/>
  <c r="U713" i="1"/>
  <c r="U679" i="1"/>
  <c r="U645" i="1"/>
  <c r="U611" i="1"/>
  <c r="U497" i="1"/>
  <c r="U463" i="1"/>
  <c r="U429" i="1"/>
  <c r="U395" i="1"/>
  <c r="S713" i="1"/>
  <c r="S679" i="1"/>
  <c r="S645" i="1"/>
  <c r="S611" i="1"/>
  <c r="S497" i="1"/>
  <c r="S463" i="1"/>
  <c r="S429" i="1"/>
  <c r="S395" i="1"/>
  <c r="Q713" i="1"/>
  <c r="Q679" i="1"/>
  <c r="Q645" i="1"/>
  <c r="Q611" i="1"/>
  <c r="Q497" i="1"/>
  <c r="Q463" i="1"/>
  <c r="Q429" i="1"/>
  <c r="Q395" i="1"/>
  <c r="X713" i="1"/>
  <c r="X679" i="1"/>
  <c r="X645" i="1"/>
  <c r="X611" i="1"/>
  <c r="X497" i="1"/>
  <c r="X463" i="1"/>
  <c r="X429" i="1"/>
  <c r="X395" i="1"/>
  <c r="V713" i="1"/>
  <c r="V679" i="1"/>
  <c r="V645" i="1"/>
  <c r="V611" i="1"/>
  <c r="V497" i="1"/>
  <c r="V463" i="1"/>
  <c r="V429" i="1"/>
  <c r="V395" i="1"/>
  <c r="H714" i="1"/>
  <c r="H680" i="1"/>
  <c r="H646" i="1"/>
  <c r="H612" i="1"/>
  <c r="H498" i="1"/>
  <c r="H464" i="1"/>
  <c r="H430" i="1"/>
  <c r="H396" i="1"/>
  <c r="F714" i="1"/>
  <c r="F680" i="1"/>
  <c r="F646" i="1"/>
  <c r="F612" i="1"/>
  <c r="F498" i="1"/>
  <c r="F464" i="1"/>
  <c r="F430" i="1"/>
  <c r="F396" i="1"/>
  <c r="D714" i="1"/>
  <c r="D680" i="1"/>
  <c r="D646" i="1"/>
  <c r="D612" i="1"/>
  <c r="D498" i="1"/>
  <c r="D464" i="1"/>
  <c r="D430" i="1"/>
  <c r="D396" i="1"/>
  <c r="O714" i="1"/>
  <c r="O680" i="1"/>
  <c r="O646" i="1"/>
  <c r="O612" i="1"/>
  <c r="O498" i="1"/>
  <c r="O464" i="1"/>
  <c r="O430" i="1"/>
  <c r="O396" i="1"/>
  <c r="M714" i="1"/>
  <c r="M680" i="1"/>
  <c r="M646" i="1"/>
  <c r="M612" i="1"/>
  <c r="M498" i="1"/>
  <c r="M464" i="1"/>
  <c r="M430" i="1"/>
  <c r="M396" i="1"/>
  <c r="K714" i="1"/>
  <c r="K680" i="1"/>
  <c r="K646" i="1"/>
  <c r="K612" i="1"/>
  <c r="K498" i="1"/>
  <c r="K464" i="1"/>
  <c r="K430" i="1"/>
  <c r="K396" i="1"/>
  <c r="I714" i="1"/>
  <c r="I680" i="1"/>
  <c r="I646" i="1"/>
  <c r="I612" i="1"/>
  <c r="I498" i="1"/>
  <c r="I464" i="1"/>
  <c r="I430" i="1"/>
  <c r="I396" i="1"/>
  <c r="W714" i="1"/>
  <c r="W680" i="1"/>
  <c r="W646" i="1"/>
  <c r="W612" i="1"/>
  <c r="W498" i="1"/>
  <c r="W464" i="1"/>
  <c r="W430" i="1"/>
  <c r="W396" i="1"/>
  <c r="U714" i="1"/>
  <c r="U680" i="1"/>
  <c r="U646" i="1"/>
  <c r="U612" i="1"/>
  <c r="U498" i="1"/>
  <c r="U464" i="1"/>
  <c r="U430" i="1"/>
  <c r="U396" i="1"/>
  <c r="S714" i="1"/>
  <c r="S680" i="1"/>
  <c r="S646" i="1"/>
  <c r="S612" i="1"/>
  <c r="S498" i="1"/>
  <c r="S464" i="1"/>
  <c r="S430" i="1"/>
  <c r="S396" i="1"/>
  <c r="Q714" i="1"/>
  <c r="Q680" i="1"/>
  <c r="Q646" i="1"/>
  <c r="Q612" i="1"/>
  <c r="Q498" i="1"/>
  <c r="Q464" i="1"/>
  <c r="Q430" i="1"/>
  <c r="Q396" i="1"/>
  <c r="B715" i="1"/>
  <c r="B681" i="1"/>
  <c r="B647" i="1"/>
  <c r="B613" i="1"/>
  <c r="B499" i="1"/>
  <c r="B465" i="1"/>
  <c r="B431" i="1"/>
  <c r="B397" i="1"/>
  <c r="F715" i="1"/>
  <c r="F681" i="1"/>
  <c r="F647" i="1"/>
  <c r="F613" i="1"/>
  <c r="F499" i="1"/>
  <c r="F465" i="1"/>
  <c r="F431" i="1"/>
  <c r="F397" i="1"/>
  <c r="D715" i="1"/>
  <c r="D681" i="1"/>
  <c r="D647" i="1"/>
  <c r="D613" i="1"/>
  <c r="D499" i="1"/>
  <c r="D465" i="1"/>
  <c r="D431" i="1"/>
  <c r="D397" i="1"/>
  <c r="H715" i="1"/>
  <c r="H681" i="1"/>
  <c r="H647" i="1"/>
  <c r="H613" i="1"/>
  <c r="H499" i="1"/>
  <c r="H465" i="1"/>
  <c r="H431" i="1"/>
  <c r="H397" i="1"/>
  <c r="L715" i="1"/>
  <c r="L681" i="1"/>
  <c r="L647" i="1"/>
  <c r="L613" i="1"/>
  <c r="L499" i="1"/>
  <c r="L465" i="1"/>
  <c r="L431" i="1"/>
  <c r="L397" i="1"/>
  <c r="J715" i="1"/>
  <c r="J681" i="1"/>
  <c r="J647" i="1"/>
  <c r="J613" i="1"/>
  <c r="J499" i="1"/>
  <c r="J465" i="1"/>
  <c r="J431" i="1"/>
  <c r="J397" i="1"/>
  <c r="T715" i="1"/>
  <c r="T681" i="1"/>
  <c r="T647" i="1"/>
  <c r="T613" i="1"/>
  <c r="T499" i="1"/>
  <c r="T465" i="1"/>
  <c r="T431" i="1"/>
  <c r="T397" i="1"/>
  <c r="R715" i="1"/>
  <c r="R681" i="1"/>
  <c r="R647" i="1"/>
  <c r="R613" i="1"/>
  <c r="R499" i="1"/>
  <c r="R465" i="1"/>
  <c r="R431" i="1"/>
  <c r="R397" i="1"/>
  <c r="P715" i="1"/>
  <c r="P681" i="1"/>
  <c r="P647" i="1"/>
  <c r="P613" i="1"/>
  <c r="P499" i="1"/>
  <c r="P465" i="1"/>
  <c r="P431" i="1"/>
  <c r="P397" i="1"/>
  <c r="N715" i="1"/>
  <c r="N681" i="1"/>
  <c r="N647" i="1"/>
  <c r="N613" i="1"/>
  <c r="N499" i="1"/>
  <c r="N465" i="1"/>
  <c r="N431" i="1"/>
  <c r="N397" i="1"/>
  <c r="W715" i="1"/>
  <c r="W681" i="1"/>
  <c r="W647" i="1"/>
  <c r="W613" i="1"/>
  <c r="W499" i="1"/>
  <c r="W465" i="1"/>
  <c r="W431" i="1"/>
  <c r="W397" i="1"/>
  <c r="U715" i="1"/>
  <c r="U681" i="1"/>
  <c r="U647" i="1"/>
  <c r="U613" i="1"/>
  <c r="U499" i="1"/>
  <c r="U465" i="1"/>
  <c r="U431" i="1"/>
  <c r="U397" i="1"/>
  <c r="X715" i="1"/>
  <c r="X681" i="1"/>
  <c r="X647" i="1"/>
  <c r="X613" i="1"/>
  <c r="X499" i="1"/>
  <c r="X465" i="1"/>
  <c r="X431" i="1"/>
  <c r="X397" i="1"/>
  <c r="F716" i="1"/>
  <c r="F682" i="1"/>
  <c r="F648" i="1"/>
  <c r="F614" i="1"/>
  <c r="F500" i="1"/>
  <c r="F466" i="1"/>
  <c r="F432" i="1"/>
  <c r="F398" i="1"/>
  <c r="D716" i="1"/>
  <c r="D682" i="1"/>
  <c r="D648" i="1"/>
  <c r="D614" i="1"/>
  <c r="D500" i="1"/>
  <c r="D466" i="1"/>
  <c r="D432" i="1"/>
  <c r="D398" i="1"/>
  <c r="O716" i="1"/>
  <c r="O682" i="1"/>
  <c r="O648" i="1"/>
  <c r="O614" i="1"/>
  <c r="O500" i="1"/>
  <c r="O466" i="1"/>
  <c r="O432" i="1"/>
  <c r="O398" i="1"/>
  <c r="M716" i="1"/>
  <c r="M682" i="1"/>
  <c r="M648" i="1"/>
  <c r="M614" i="1"/>
  <c r="M500" i="1"/>
  <c r="M466" i="1"/>
  <c r="M432" i="1"/>
  <c r="M398" i="1"/>
  <c r="K716" i="1"/>
  <c r="K682" i="1"/>
  <c r="K648" i="1"/>
  <c r="K614" i="1"/>
  <c r="K500" i="1"/>
  <c r="K466" i="1"/>
  <c r="K432" i="1"/>
  <c r="K398" i="1"/>
  <c r="I716" i="1"/>
  <c r="I682" i="1"/>
  <c r="I648" i="1"/>
  <c r="I614" i="1"/>
  <c r="I500" i="1"/>
  <c r="I466" i="1"/>
  <c r="I432" i="1"/>
  <c r="I398" i="1"/>
  <c r="G716" i="1"/>
  <c r="G682" i="1"/>
  <c r="G648" i="1"/>
  <c r="G614" i="1"/>
  <c r="G500" i="1"/>
  <c r="G466" i="1"/>
  <c r="G432" i="1"/>
  <c r="G398" i="1"/>
  <c r="S716" i="1"/>
  <c r="S682" i="1"/>
  <c r="S648" i="1"/>
  <c r="S614" i="1"/>
  <c r="S500" i="1"/>
  <c r="S466" i="1"/>
  <c r="S432" i="1"/>
  <c r="S398" i="1"/>
  <c r="Q716" i="1"/>
  <c r="Q682" i="1"/>
  <c r="Q648" i="1"/>
  <c r="Q614" i="1"/>
  <c r="Q500" i="1"/>
  <c r="Q466" i="1"/>
  <c r="Q432" i="1"/>
  <c r="Q398" i="1"/>
  <c r="Y716" i="1"/>
  <c r="Y682" i="1"/>
  <c r="Y648" i="1"/>
  <c r="Y614" i="1"/>
  <c r="Y500" i="1"/>
  <c r="Y466" i="1"/>
  <c r="Y432" i="1"/>
  <c r="Y398" i="1"/>
  <c r="W716" i="1"/>
  <c r="W682" i="1"/>
  <c r="W648" i="1"/>
  <c r="W614" i="1"/>
  <c r="W500" i="1"/>
  <c r="W466" i="1"/>
  <c r="W432" i="1"/>
  <c r="W398" i="1"/>
  <c r="U716" i="1"/>
  <c r="U682" i="1"/>
  <c r="U648" i="1"/>
  <c r="U614" i="1"/>
  <c r="U500" i="1"/>
  <c r="U466" i="1"/>
  <c r="U432" i="1"/>
  <c r="U398" i="1"/>
  <c r="H717" i="1"/>
  <c r="H683" i="1"/>
  <c r="H649" i="1"/>
  <c r="H615" i="1"/>
  <c r="H501" i="1"/>
  <c r="H467" i="1"/>
  <c r="H433" i="1"/>
  <c r="H399" i="1"/>
  <c r="F717" i="1"/>
  <c r="F683" i="1"/>
  <c r="F649" i="1"/>
  <c r="F615" i="1"/>
  <c r="F501" i="1"/>
  <c r="F467" i="1"/>
  <c r="F433" i="1"/>
  <c r="F399" i="1"/>
  <c r="D717" i="1"/>
  <c r="D683" i="1"/>
  <c r="D649" i="1"/>
  <c r="D615" i="1"/>
  <c r="D501" i="1"/>
  <c r="D467" i="1"/>
  <c r="D433" i="1"/>
  <c r="D399" i="1"/>
  <c r="L717" i="1"/>
  <c r="L683" i="1"/>
  <c r="L649" i="1"/>
  <c r="L615" i="1"/>
  <c r="L501" i="1"/>
  <c r="L467" i="1"/>
  <c r="L433" i="1"/>
  <c r="L399" i="1"/>
  <c r="J717" i="1"/>
  <c r="J683" i="1"/>
  <c r="J649" i="1"/>
  <c r="J615" i="1"/>
  <c r="J501" i="1"/>
  <c r="J467" i="1"/>
  <c r="J433" i="1"/>
  <c r="J399" i="1"/>
  <c r="P717" i="1"/>
  <c r="P683" i="1"/>
  <c r="P649" i="1"/>
  <c r="P615" i="1"/>
  <c r="P501" i="1"/>
  <c r="P467" i="1"/>
  <c r="P433" i="1"/>
  <c r="P399" i="1"/>
  <c r="N717" i="1"/>
  <c r="N683" i="1"/>
  <c r="N649" i="1"/>
  <c r="N615" i="1"/>
  <c r="N501" i="1"/>
  <c r="N467" i="1"/>
  <c r="N433" i="1"/>
  <c r="N399" i="1"/>
  <c r="T717" i="1"/>
  <c r="T683" i="1"/>
  <c r="T649" i="1"/>
  <c r="T615" i="1"/>
  <c r="T501" i="1"/>
  <c r="T467" i="1"/>
  <c r="T433" i="1"/>
  <c r="T399" i="1"/>
  <c r="R717" i="1"/>
  <c r="R683" i="1"/>
  <c r="R649" i="1"/>
  <c r="R615" i="1"/>
  <c r="R501" i="1"/>
  <c r="R467" i="1"/>
  <c r="R433" i="1"/>
  <c r="R399" i="1"/>
  <c r="X717" i="1"/>
  <c r="X683" i="1"/>
  <c r="X649" i="1"/>
  <c r="X615" i="1"/>
  <c r="X501" i="1"/>
  <c r="X467" i="1"/>
  <c r="X433" i="1"/>
  <c r="X399" i="1"/>
  <c r="V717" i="1"/>
  <c r="V683" i="1"/>
  <c r="V649" i="1"/>
  <c r="V615" i="1"/>
  <c r="V501" i="1"/>
  <c r="V467" i="1"/>
  <c r="V433" i="1"/>
  <c r="V399" i="1"/>
  <c r="B718" i="1"/>
  <c r="B684" i="1"/>
  <c r="B650" i="1"/>
  <c r="B616" i="1"/>
  <c r="B502" i="1"/>
  <c r="B468" i="1"/>
  <c r="B434" i="1"/>
  <c r="B400" i="1"/>
  <c r="H718" i="1"/>
  <c r="H650" i="1"/>
  <c r="H616" i="1"/>
  <c r="H684" i="1"/>
  <c r="H502" i="1"/>
  <c r="H468" i="1"/>
  <c r="H434" i="1"/>
  <c r="H400" i="1"/>
  <c r="F718" i="1"/>
  <c r="F684" i="1"/>
  <c r="F650" i="1"/>
  <c r="F616" i="1"/>
  <c r="F502" i="1"/>
  <c r="F468" i="1"/>
  <c r="F434" i="1"/>
  <c r="F400" i="1"/>
  <c r="D718" i="1"/>
  <c r="D650" i="1"/>
  <c r="D616" i="1"/>
  <c r="D684" i="1"/>
  <c r="D502" i="1"/>
  <c r="D468" i="1"/>
  <c r="D434" i="1"/>
  <c r="D400" i="1"/>
  <c r="L718" i="1"/>
  <c r="L650" i="1"/>
  <c r="L616" i="1"/>
  <c r="L684" i="1"/>
  <c r="L502" i="1"/>
  <c r="L468" i="1"/>
  <c r="L434" i="1"/>
  <c r="L400" i="1"/>
  <c r="J718" i="1"/>
  <c r="J684" i="1"/>
  <c r="J650" i="1"/>
  <c r="J616" i="1"/>
  <c r="J502" i="1"/>
  <c r="J468" i="1"/>
  <c r="J434" i="1"/>
  <c r="J400" i="1"/>
  <c r="O718" i="1"/>
  <c r="O684" i="1"/>
  <c r="O650" i="1"/>
  <c r="O616" i="1"/>
  <c r="O502" i="1"/>
  <c r="O468" i="1"/>
  <c r="O434" i="1"/>
  <c r="O400" i="1"/>
  <c r="M718" i="1"/>
  <c r="M684" i="1"/>
  <c r="M650" i="1"/>
  <c r="M616" i="1"/>
  <c r="M502" i="1"/>
  <c r="M468" i="1"/>
  <c r="M434" i="1"/>
  <c r="M400" i="1"/>
  <c r="S718" i="1"/>
  <c r="S684" i="1"/>
  <c r="S650" i="1"/>
  <c r="S616" i="1"/>
  <c r="S502" i="1"/>
  <c r="S468" i="1"/>
  <c r="S434" i="1"/>
  <c r="S400" i="1"/>
  <c r="Q718" i="1"/>
  <c r="Q684" i="1"/>
  <c r="Q650" i="1"/>
  <c r="Q616" i="1"/>
  <c r="Q502" i="1"/>
  <c r="Q468" i="1"/>
  <c r="Q434" i="1"/>
  <c r="Q400" i="1"/>
  <c r="W718" i="1"/>
  <c r="W684" i="1"/>
  <c r="W650" i="1"/>
  <c r="W616" i="1"/>
  <c r="W502" i="1"/>
  <c r="W468" i="1"/>
  <c r="W434" i="1"/>
  <c r="W400" i="1"/>
  <c r="U718" i="1"/>
  <c r="U684" i="1"/>
  <c r="U650" i="1"/>
  <c r="U616" i="1"/>
  <c r="U502" i="1"/>
  <c r="U468" i="1"/>
  <c r="U434" i="1"/>
  <c r="U400" i="1"/>
  <c r="Y718" i="1"/>
  <c r="Y684" i="1"/>
  <c r="Y650" i="1"/>
  <c r="Y616" i="1"/>
  <c r="Y502" i="1"/>
  <c r="Y468" i="1"/>
  <c r="Y434" i="1"/>
  <c r="Y400" i="1"/>
  <c r="F719" i="1"/>
  <c r="F685" i="1"/>
  <c r="F651" i="1"/>
  <c r="F617" i="1"/>
  <c r="F503" i="1"/>
  <c r="F469" i="1"/>
  <c r="F435" i="1"/>
  <c r="F401" i="1"/>
  <c r="D719" i="1"/>
  <c r="D685" i="1"/>
  <c r="D651" i="1"/>
  <c r="D617" i="1"/>
  <c r="D503" i="1"/>
  <c r="D469" i="1"/>
  <c r="D435" i="1"/>
  <c r="D401" i="1"/>
  <c r="J719" i="1"/>
  <c r="J685" i="1"/>
  <c r="J651" i="1"/>
  <c r="J617" i="1"/>
  <c r="J503" i="1"/>
  <c r="J469" i="1"/>
  <c r="J435" i="1"/>
  <c r="J401" i="1"/>
  <c r="H719" i="1"/>
  <c r="H685" i="1"/>
  <c r="H651" i="1"/>
  <c r="H617" i="1"/>
  <c r="H503" i="1"/>
  <c r="H469" i="1"/>
  <c r="H435" i="1"/>
  <c r="H401" i="1"/>
  <c r="N719" i="1"/>
  <c r="N685" i="1"/>
  <c r="N651" i="1"/>
  <c r="N617" i="1"/>
  <c r="N503" i="1"/>
  <c r="N469" i="1"/>
  <c r="N435" i="1"/>
  <c r="N401" i="1"/>
  <c r="L719" i="1"/>
  <c r="L685" i="1"/>
  <c r="L651" i="1"/>
  <c r="L617" i="1"/>
  <c r="L503" i="1"/>
  <c r="L469" i="1"/>
  <c r="L435" i="1"/>
  <c r="L401" i="1"/>
  <c r="S719" i="1"/>
  <c r="S685" i="1"/>
  <c r="S651" i="1"/>
  <c r="S617" i="1"/>
  <c r="S503" i="1"/>
  <c r="S469" i="1"/>
  <c r="S435" i="1"/>
  <c r="S401" i="1"/>
  <c r="Q719" i="1"/>
  <c r="Q685" i="1"/>
  <c r="Q651" i="1"/>
  <c r="Q617" i="1"/>
  <c r="Q503" i="1"/>
  <c r="Q469" i="1"/>
  <c r="Q435" i="1"/>
  <c r="Q401" i="1"/>
  <c r="O719" i="1"/>
  <c r="O685" i="1"/>
  <c r="O651" i="1"/>
  <c r="O617" i="1"/>
  <c r="O503" i="1"/>
  <c r="O469" i="1"/>
  <c r="O435" i="1"/>
  <c r="O401" i="1"/>
  <c r="V719" i="1"/>
  <c r="V685" i="1"/>
  <c r="V651" i="1"/>
  <c r="V617" i="1"/>
  <c r="V503" i="1"/>
  <c r="V469" i="1"/>
  <c r="V435" i="1"/>
  <c r="V401" i="1"/>
  <c r="T719" i="1"/>
  <c r="T685" i="1"/>
  <c r="T651" i="1"/>
  <c r="T617" i="1"/>
  <c r="T503" i="1"/>
  <c r="T469" i="1"/>
  <c r="T435" i="1"/>
  <c r="T401" i="1"/>
  <c r="Y719" i="1"/>
  <c r="Y685" i="1"/>
  <c r="Y651" i="1"/>
  <c r="Y617" i="1"/>
  <c r="Y503" i="1"/>
  <c r="Y469" i="1"/>
  <c r="Y435" i="1"/>
  <c r="Y401" i="1"/>
  <c r="F720" i="1"/>
  <c r="F686" i="1"/>
  <c r="F652" i="1"/>
  <c r="F618" i="1"/>
  <c r="F504" i="1"/>
  <c r="F470" i="1"/>
  <c r="F436" i="1"/>
  <c r="F402" i="1"/>
  <c r="D720" i="1"/>
  <c r="D686" i="1"/>
  <c r="D652" i="1"/>
  <c r="D618" i="1"/>
  <c r="D504" i="1"/>
  <c r="D470" i="1"/>
  <c r="D436" i="1"/>
  <c r="D402" i="1"/>
  <c r="K720" i="1"/>
  <c r="K686" i="1"/>
  <c r="K652" i="1"/>
  <c r="K618" i="1"/>
  <c r="K504" i="1"/>
  <c r="K470" i="1"/>
  <c r="K436" i="1"/>
  <c r="K402" i="1"/>
  <c r="I720" i="1"/>
  <c r="I686" i="1"/>
  <c r="I652" i="1"/>
  <c r="I618" i="1"/>
  <c r="I504" i="1"/>
  <c r="I470" i="1"/>
  <c r="I436" i="1"/>
  <c r="I402" i="1"/>
  <c r="G720" i="1"/>
  <c r="G686" i="1"/>
  <c r="G652" i="1"/>
  <c r="G618" i="1"/>
  <c r="G504" i="1"/>
  <c r="G470" i="1"/>
  <c r="G436" i="1"/>
  <c r="G402" i="1"/>
  <c r="M720" i="1"/>
  <c r="M686" i="1"/>
  <c r="M652" i="1"/>
  <c r="M618" i="1"/>
  <c r="M504" i="1"/>
  <c r="M470" i="1"/>
  <c r="M436" i="1"/>
  <c r="M402" i="1"/>
  <c r="Q720" i="1"/>
  <c r="Q686" i="1"/>
  <c r="Q652" i="1"/>
  <c r="Q618" i="1"/>
  <c r="Q504" i="1"/>
  <c r="Q470" i="1"/>
  <c r="Q436" i="1"/>
  <c r="Q402" i="1"/>
  <c r="O720" i="1"/>
  <c r="O686" i="1"/>
  <c r="O652" i="1"/>
  <c r="O618" i="1"/>
  <c r="O504" i="1"/>
  <c r="O470" i="1"/>
  <c r="O436" i="1"/>
  <c r="O402" i="1"/>
  <c r="S720" i="1"/>
  <c r="S686" i="1"/>
  <c r="S652" i="1"/>
  <c r="S618" i="1"/>
  <c r="S504" i="1"/>
  <c r="S470" i="1"/>
  <c r="S436" i="1"/>
  <c r="S402" i="1"/>
  <c r="X720" i="1"/>
  <c r="X686" i="1"/>
  <c r="X652" i="1"/>
  <c r="X618" i="1"/>
  <c r="X504" i="1"/>
  <c r="X470" i="1"/>
  <c r="X436" i="1"/>
  <c r="X402" i="1"/>
  <c r="V720" i="1"/>
  <c r="V686" i="1"/>
  <c r="V652" i="1"/>
  <c r="V618" i="1"/>
  <c r="V504" i="1"/>
  <c r="V470" i="1"/>
  <c r="V436" i="1"/>
  <c r="V402" i="1"/>
  <c r="B721" i="1"/>
  <c r="B687" i="1"/>
  <c r="B653" i="1"/>
  <c r="B619" i="1"/>
  <c r="B505" i="1"/>
  <c r="B471" i="1"/>
  <c r="B437" i="1"/>
  <c r="B403" i="1"/>
  <c r="L721" i="1"/>
  <c r="L687" i="1"/>
  <c r="L653" i="1"/>
  <c r="L619" i="1"/>
  <c r="L505" i="1"/>
  <c r="L471" i="1"/>
  <c r="L437" i="1"/>
  <c r="L403" i="1"/>
  <c r="J721" i="1"/>
  <c r="J687" i="1"/>
  <c r="J653" i="1"/>
  <c r="J619" i="1"/>
  <c r="J505" i="1"/>
  <c r="J471" i="1"/>
  <c r="J437" i="1"/>
  <c r="J403" i="1"/>
  <c r="H721" i="1"/>
  <c r="H687" i="1"/>
  <c r="H653" i="1"/>
  <c r="H619" i="1"/>
  <c r="H505" i="1"/>
  <c r="H471" i="1"/>
  <c r="H437" i="1"/>
  <c r="H403" i="1"/>
  <c r="F721" i="1"/>
  <c r="F687" i="1"/>
  <c r="F653" i="1"/>
  <c r="F619" i="1"/>
  <c r="F505" i="1"/>
  <c r="F471" i="1"/>
  <c r="F437" i="1"/>
  <c r="F403" i="1"/>
  <c r="D721" i="1"/>
  <c r="D687" i="1"/>
  <c r="D653" i="1"/>
  <c r="D619" i="1"/>
  <c r="D505" i="1"/>
  <c r="D471" i="1"/>
  <c r="D437" i="1"/>
  <c r="D403" i="1"/>
  <c r="Q721" i="1"/>
  <c r="Q687" i="1"/>
  <c r="Q653" i="1"/>
  <c r="Q619" i="1"/>
  <c r="Q505" i="1"/>
  <c r="Q471" i="1"/>
  <c r="Q437" i="1"/>
  <c r="Q403" i="1"/>
  <c r="O721" i="1"/>
  <c r="O687" i="1"/>
  <c r="O653" i="1"/>
  <c r="O619" i="1"/>
  <c r="O505" i="1"/>
  <c r="O471" i="1"/>
  <c r="O437" i="1"/>
  <c r="O403" i="1"/>
  <c r="M721" i="1"/>
  <c r="M687" i="1"/>
  <c r="M653" i="1"/>
  <c r="M619" i="1"/>
  <c r="M505" i="1"/>
  <c r="M471" i="1"/>
  <c r="M437" i="1"/>
  <c r="M403" i="1"/>
  <c r="S721" i="1"/>
  <c r="S687" i="1"/>
  <c r="S653" i="1"/>
  <c r="S619" i="1"/>
  <c r="S505" i="1"/>
  <c r="S471" i="1"/>
  <c r="S437" i="1"/>
  <c r="S403" i="1"/>
  <c r="Y721" i="1"/>
  <c r="Y687" i="1"/>
  <c r="Y653" i="1"/>
  <c r="Y619" i="1"/>
  <c r="Y505" i="1"/>
  <c r="Y471" i="1"/>
  <c r="Y437" i="1"/>
  <c r="Y403" i="1"/>
  <c r="W721" i="1"/>
  <c r="W687" i="1"/>
  <c r="W653" i="1"/>
  <c r="W619" i="1"/>
  <c r="W505" i="1"/>
  <c r="W471" i="1"/>
  <c r="W437" i="1"/>
  <c r="W403" i="1"/>
  <c r="U721" i="1"/>
  <c r="U687" i="1"/>
  <c r="U653" i="1"/>
  <c r="U619" i="1"/>
  <c r="U505" i="1"/>
  <c r="U471" i="1"/>
  <c r="U437" i="1"/>
  <c r="U403" i="1"/>
  <c r="F722" i="1"/>
  <c r="F688" i="1"/>
  <c r="F654" i="1"/>
  <c r="F620" i="1"/>
  <c r="F506" i="1"/>
  <c r="F472" i="1"/>
  <c r="F438" i="1"/>
  <c r="F404" i="1"/>
  <c r="D722" i="1"/>
  <c r="D688" i="1"/>
  <c r="D654" i="1"/>
  <c r="D620" i="1"/>
  <c r="D506" i="1"/>
  <c r="D472" i="1"/>
  <c r="D438" i="1"/>
  <c r="D404" i="1"/>
  <c r="J722" i="1"/>
  <c r="J688" i="1"/>
  <c r="J654" i="1"/>
  <c r="J620" i="1"/>
  <c r="J506" i="1"/>
  <c r="J472" i="1"/>
  <c r="J438" i="1"/>
  <c r="J404" i="1"/>
  <c r="H722" i="1"/>
  <c r="H688" i="1"/>
  <c r="H654" i="1"/>
  <c r="H620" i="1"/>
  <c r="H506" i="1"/>
  <c r="H472" i="1"/>
  <c r="H438" i="1"/>
  <c r="H404" i="1"/>
  <c r="N722" i="1"/>
  <c r="N688" i="1"/>
  <c r="N654" i="1"/>
  <c r="N620" i="1"/>
  <c r="N506" i="1"/>
  <c r="N472" i="1"/>
  <c r="N438" i="1"/>
  <c r="N404" i="1"/>
  <c r="L722" i="1"/>
  <c r="L688" i="1"/>
  <c r="L654" i="1"/>
  <c r="L620" i="1"/>
  <c r="L506" i="1"/>
  <c r="L472" i="1"/>
  <c r="L438" i="1"/>
  <c r="L404" i="1"/>
  <c r="S722" i="1"/>
  <c r="S688" i="1"/>
  <c r="S654" i="1"/>
  <c r="S620" i="1"/>
  <c r="S506" i="1"/>
  <c r="S472" i="1"/>
  <c r="S438" i="1"/>
  <c r="S404" i="1"/>
  <c r="Q722" i="1"/>
  <c r="Q688" i="1"/>
  <c r="Q654" i="1"/>
  <c r="Q620" i="1"/>
  <c r="Q506" i="1"/>
  <c r="Q472" i="1"/>
  <c r="Q438" i="1"/>
  <c r="Q404" i="1"/>
  <c r="O722" i="1"/>
  <c r="O688" i="1"/>
  <c r="O654" i="1"/>
  <c r="O620" i="1"/>
  <c r="O506" i="1"/>
  <c r="O472" i="1"/>
  <c r="O438" i="1"/>
  <c r="O404" i="1"/>
  <c r="V722" i="1"/>
  <c r="V688" i="1"/>
  <c r="V654" i="1"/>
  <c r="V620" i="1"/>
  <c r="V506" i="1"/>
  <c r="V472" i="1"/>
  <c r="V438" i="1"/>
  <c r="V404" i="1"/>
  <c r="T722" i="1"/>
  <c r="T688" i="1"/>
  <c r="T654" i="1"/>
  <c r="T620" i="1"/>
  <c r="T506" i="1"/>
  <c r="T472" i="1"/>
  <c r="T438" i="1"/>
  <c r="T404" i="1"/>
  <c r="X722" i="1"/>
  <c r="X688" i="1"/>
  <c r="X654" i="1"/>
  <c r="X620" i="1"/>
  <c r="X506" i="1"/>
  <c r="X472" i="1"/>
  <c r="X438" i="1"/>
  <c r="X404" i="1"/>
  <c r="F723" i="1"/>
  <c r="F689" i="1"/>
  <c r="F655" i="1"/>
  <c r="F621" i="1"/>
  <c r="F507" i="1"/>
  <c r="F473" i="1"/>
  <c r="F439" i="1"/>
  <c r="F405" i="1"/>
  <c r="D723" i="1"/>
  <c r="D689" i="1"/>
  <c r="D655" i="1"/>
  <c r="D621" i="1"/>
  <c r="D507" i="1"/>
  <c r="D473" i="1"/>
  <c r="D439" i="1"/>
  <c r="D405" i="1"/>
  <c r="I723" i="1"/>
  <c r="I689" i="1"/>
  <c r="I655" i="1"/>
  <c r="I621" i="1"/>
  <c r="I507" i="1"/>
  <c r="I473" i="1"/>
  <c r="I439" i="1"/>
  <c r="I405" i="1"/>
  <c r="G723" i="1"/>
  <c r="G689" i="1"/>
  <c r="G655" i="1"/>
  <c r="G621" i="1"/>
  <c r="G507" i="1"/>
  <c r="G473" i="1"/>
  <c r="G439" i="1"/>
  <c r="G405" i="1"/>
  <c r="K723" i="1"/>
  <c r="K689" i="1"/>
  <c r="K655" i="1"/>
  <c r="K621" i="1"/>
  <c r="K507" i="1"/>
  <c r="K473" i="1"/>
  <c r="K439" i="1"/>
  <c r="K405" i="1"/>
  <c r="P723" i="1"/>
  <c r="P689" i="1"/>
  <c r="P655" i="1"/>
  <c r="P621" i="1"/>
  <c r="P507" i="1"/>
  <c r="P473" i="1"/>
  <c r="P439" i="1"/>
  <c r="P405" i="1"/>
  <c r="N723" i="1"/>
  <c r="N689" i="1"/>
  <c r="N655" i="1"/>
  <c r="N621" i="1"/>
  <c r="N507" i="1"/>
  <c r="N473" i="1"/>
  <c r="N439" i="1"/>
  <c r="N405" i="1"/>
  <c r="T723" i="1"/>
  <c r="T689" i="1"/>
  <c r="T655" i="1"/>
  <c r="T621" i="1"/>
  <c r="T507" i="1"/>
  <c r="T473" i="1"/>
  <c r="T439" i="1"/>
  <c r="T405" i="1"/>
  <c r="R723" i="1"/>
  <c r="R689" i="1"/>
  <c r="R655" i="1"/>
  <c r="R621" i="1"/>
  <c r="R507" i="1"/>
  <c r="R473" i="1"/>
  <c r="R439" i="1"/>
  <c r="R405" i="1"/>
  <c r="X723" i="1"/>
  <c r="X689" i="1"/>
  <c r="X655" i="1"/>
  <c r="X621" i="1"/>
  <c r="X507" i="1"/>
  <c r="X473" i="1"/>
  <c r="X439" i="1"/>
  <c r="X405" i="1"/>
  <c r="V723" i="1"/>
  <c r="V689" i="1"/>
  <c r="V655" i="1"/>
  <c r="V621" i="1"/>
  <c r="V507" i="1"/>
  <c r="V473" i="1"/>
  <c r="V439" i="1"/>
  <c r="V405" i="1"/>
  <c r="B724" i="1"/>
  <c r="B690" i="1"/>
  <c r="B656" i="1"/>
  <c r="B622" i="1"/>
  <c r="B508" i="1"/>
  <c r="B474" i="1"/>
  <c r="B440" i="1"/>
  <c r="B406" i="1"/>
  <c r="G724" i="1"/>
  <c r="G690" i="1"/>
  <c r="G656" i="1"/>
  <c r="G622" i="1"/>
  <c r="G508" i="1"/>
  <c r="G474" i="1"/>
  <c r="G440" i="1"/>
  <c r="G406" i="1"/>
  <c r="E724" i="1"/>
  <c r="E690" i="1"/>
  <c r="E656" i="1"/>
  <c r="E622" i="1"/>
  <c r="E508" i="1"/>
  <c r="E474" i="1"/>
  <c r="E440" i="1"/>
  <c r="E406" i="1"/>
  <c r="C724" i="1"/>
  <c r="C690" i="1"/>
  <c r="C656" i="1"/>
  <c r="C622" i="1"/>
  <c r="C508" i="1"/>
  <c r="C474" i="1"/>
  <c r="C440" i="1"/>
  <c r="C406" i="1"/>
  <c r="I724" i="1"/>
  <c r="I690" i="1"/>
  <c r="I656" i="1"/>
  <c r="I622" i="1"/>
  <c r="I508" i="1"/>
  <c r="I474" i="1"/>
  <c r="I440" i="1"/>
  <c r="I406" i="1"/>
  <c r="M724" i="1"/>
  <c r="M690" i="1"/>
  <c r="M656" i="1"/>
  <c r="M622" i="1"/>
  <c r="M508" i="1"/>
  <c r="M474" i="1"/>
  <c r="M440" i="1"/>
  <c r="M406" i="1"/>
  <c r="K724" i="1"/>
  <c r="K690" i="1"/>
  <c r="K656" i="1"/>
  <c r="K622" i="1"/>
  <c r="K508" i="1"/>
  <c r="K474" i="1"/>
  <c r="K440" i="1"/>
  <c r="K406" i="1"/>
  <c r="P724" i="1"/>
  <c r="P690" i="1"/>
  <c r="P656" i="1"/>
  <c r="P622" i="1"/>
  <c r="P508" i="1"/>
  <c r="P474" i="1"/>
  <c r="P440" i="1"/>
  <c r="P406" i="1"/>
  <c r="N724" i="1"/>
  <c r="N690" i="1"/>
  <c r="N656" i="1"/>
  <c r="N622" i="1"/>
  <c r="N508" i="1"/>
  <c r="N474" i="1"/>
  <c r="N440" i="1"/>
  <c r="N406" i="1"/>
  <c r="T724" i="1"/>
  <c r="T690" i="1"/>
  <c r="T656" i="1"/>
  <c r="T622" i="1"/>
  <c r="T508" i="1"/>
  <c r="T474" i="1"/>
  <c r="T440" i="1"/>
  <c r="T406" i="1"/>
  <c r="R724" i="1"/>
  <c r="R690" i="1"/>
  <c r="R656" i="1"/>
  <c r="R622" i="1"/>
  <c r="R508" i="1"/>
  <c r="R474" i="1"/>
  <c r="R440" i="1"/>
  <c r="R406" i="1"/>
  <c r="X724" i="1"/>
  <c r="X690" i="1"/>
  <c r="X656" i="1"/>
  <c r="X622" i="1"/>
  <c r="X508" i="1"/>
  <c r="X474" i="1"/>
  <c r="X440" i="1"/>
  <c r="X406" i="1"/>
  <c r="V724" i="1"/>
  <c r="V690" i="1"/>
  <c r="V656" i="1"/>
  <c r="V622" i="1"/>
  <c r="V508" i="1"/>
  <c r="V474" i="1"/>
  <c r="V440" i="1"/>
  <c r="V406" i="1"/>
  <c r="G725" i="1"/>
  <c r="G691" i="1"/>
  <c r="G657" i="1"/>
  <c r="G623" i="1"/>
  <c r="G509" i="1"/>
  <c r="G475" i="1"/>
  <c r="G441" i="1"/>
  <c r="G407" i="1"/>
  <c r="E725" i="1"/>
  <c r="E691" i="1"/>
  <c r="E657" i="1"/>
  <c r="E623" i="1"/>
  <c r="E509" i="1"/>
  <c r="E475" i="1"/>
  <c r="E441" i="1"/>
  <c r="E407" i="1"/>
  <c r="C725" i="1"/>
  <c r="C691" i="1"/>
  <c r="C657" i="1"/>
  <c r="C623" i="1"/>
  <c r="C509" i="1"/>
  <c r="C475" i="1"/>
  <c r="C441" i="1"/>
  <c r="C407" i="1"/>
  <c r="I725" i="1"/>
  <c r="I691" i="1"/>
  <c r="I657" i="1"/>
  <c r="I623" i="1"/>
  <c r="I509" i="1"/>
  <c r="I475" i="1"/>
  <c r="I441" i="1"/>
  <c r="I407" i="1"/>
  <c r="M725" i="1"/>
  <c r="M691" i="1"/>
  <c r="M657" i="1"/>
  <c r="M623" i="1"/>
  <c r="M509" i="1"/>
  <c r="M475" i="1"/>
  <c r="M441" i="1"/>
  <c r="M407" i="1"/>
  <c r="K725" i="1"/>
  <c r="K691" i="1"/>
  <c r="K657" i="1"/>
  <c r="K623" i="1"/>
  <c r="K509" i="1"/>
  <c r="K475" i="1"/>
  <c r="K441" i="1"/>
  <c r="K407" i="1"/>
  <c r="N725" i="1"/>
  <c r="N691" i="1"/>
  <c r="N657" i="1"/>
  <c r="N623" i="1"/>
  <c r="N509" i="1"/>
  <c r="N475" i="1"/>
  <c r="N441" i="1"/>
  <c r="N407" i="1"/>
  <c r="Q725" i="1"/>
  <c r="Q691" i="1"/>
  <c r="Q657" i="1"/>
  <c r="Q623" i="1"/>
  <c r="Q509" i="1"/>
  <c r="Q475" i="1"/>
  <c r="Q441" i="1"/>
  <c r="Q407" i="1"/>
  <c r="U725" i="1"/>
  <c r="U691" i="1"/>
  <c r="U657" i="1"/>
  <c r="U623" i="1"/>
  <c r="U509" i="1"/>
  <c r="U475" i="1"/>
  <c r="U441" i="1"/>
  <c r="U407" i="1"/>
  <c r="S725" i="1"/>
  <c r="S691" i="1"/>
  <c r="S657" i="1"/>
  <c r="S623" i="1"/>
  <c r="S509" i="1"/>
  <c r="S475" i="1"/>
  <c r="S441" i="1"/>
  <c r="S407" i="1"/>
  <c r="X725" i="1"/>
  <c r="X691" i="1"/>
  <c r="X657" i="1"/>
  <c r="X623" i="1"/>
  <c r="X509" i="1"/>
  <c r="X475" i="1"/>
  <c r="X441" i="1"/>
  <c r="X407" i="1"/>
  <c r="V725" i="1"/>
  <c r="V691" i="1"/>
  <c r="V657" i="1"/>
  <c r="V623" i="1"/>
  <c r="V509" i="1"/>
  <c r="V475" i="1"/>
  <c r="V441" i="1"/>
  <c r="V407" i="1"/>
  <c r="F726" i="1"/>
  <c r="F692" i="1"/>
  <c r="F658" i="1"/>
  <c r="F624" i="1"/>
  <c r="F510" i="1"/>
  <c r="F476" i="1"/>
  <c r="F442" i="1"/>
  <c r="F408" i="1"/>
  <c r="D726" i="1"/>
  <c r="D692" i="1"/>
  <c r="D658" i="1"/>
  <c r="D624" i="1"/>
  <c r="D510" i="1"/>
  <c r="D476" i="1"/>
  <c r="D442" i="1"/>
  <c r="D408" i="1"/>
  <c r="I726" i="1"/>
  <c r="I692" i="1"/>
  <c r="I658" i="1"/>
  <c r="I624" i="1"/>
  <c r="I510" i="1"/>
  <c r="I476" i="1"/>
  <c r="I442" i="1"/>
  <c r="I408" i="1"/>
  <c r="G726" i="1"/>
  <c r="G692" i="1"/>
  <c r="G658" i="1"/>
  <c r="G624" i="1"/>
  <c r="G510" i="1"/>
  <c r="G476" i="1"/>
  <c r="G442" i="1"/>
  <c r="G408" i="1"/>
  <c r="K726" i="1"/>
  <c r="K692" i="1"/>
  <c r="K658" i="1"/>
  <c r="K624" i="1"/>
  <c r="K510" i="1"/>
  <c r="K476" i="1"/>
  <c r="K442" i="1"/>
  <c r="K408" i="1"/>
  <c r="O726" i="1"/>
  <c r="O692" i="1"/>
  <c r="O658" i="1"/>
  <c r="O624" i="1"/>
  <c r="O510" i="1"/>
  <c r="O476" i="1"/>
  <c r="O442" i="1"/>
  <c r="O408" i="1"/>
  <c r="M726" i="1"/>
  <c r="M692" i="1"/>
  <c r="M658" i="1"/>
  <c r="M624" i="1"/>
  <c r="M510" i="1"/>
  <c r="M476" i="1"/>
  <c r="M442" i="1"/>
  <c r="M408" i="1"/>
  <c r="R726" i="1"/>
  <c r="R692" i="1"/>
  <c r="R658" i="1"/>
  <c r="R624" i="1"/>
  <c r="R510" i="1"/>
  <c r="R476" i="1"/>
  <c r="R442" i="1"/>
  <c r="R408" i="1"/>
  <c r="P726" i="1"/>
  <c r="P692" i="1"/>
  <c r="P658" i="1"/>
  <c r="P624" i="1"/>
  <c r="P510" i="1"/>
  <c r="P476" i="1"/>
  <c r="P442" i="1"/>
  <c r="P408" i="1"/>
  <c r="V726" i="1"/>
  <c r="V692" i="1"/>
  <c r="V658" i="1"/>
  <c r="V624" i="1"/>
  <c r="V510" i="1"/>
  <c r="V476" i="1"/>
  <c r="V442" i="1"/>
  <c r="V408" i="1"/>
  <c r="T726" i="1"/>
  <c r="T692" i="1"/>
  <c r="T658" i="1"/>
  <c r="T624" i="1"/>
  <c r="T510" i="1"/>
  <c r="T476" i="1"/>
  <c r="T442" i="1"/>
  <c r="T408" i="1"/>
  <c r="Y726" i="1"/>
  <c r="Y692" i="1"/>
  <c r="Y658" i="1"/>
  <c r="Y624" i="1"/>
  <c r="Y510" i="1"/>
  <c r="Y476" i="1"/>
  <c r="Y442" i="1"/>
  <c r="Y408" i="1"/>
  <c r="E727" i="1"/>
  <c r="E693" i="1"/>
  <c r="E659" i="1"/>
  <c r="E625" i="1"/>
  <c r="E511" i="1"/>
  <c r="E477" i="1"/>
  <c r="E443" i="1"/>
  <c r="E409" i="1"/>
  <c r="C727" i="1"/>
  <c r="C693" i="1"/>
  <c r="C659" i="1"/>
  <c r="C625" i="1"/>
  <c r="C511" i="1"/>
  <c r="C477" i="1"/>
  <c r="C443" i="1"/>
  <c r="C409" i="1"/>
  <c r="G727" i="1"/>
  <c r="G693" i="1"/>
  <c r="G659" i="1"/>
  <c r="G625" i="1"/>
  <c r="G511" i="1"/>
  <c r="G477" i="1"/>
  <c r="G443" i="1"/>
  <c r="G409" i="1"/>
  <c r="K727" i="1"/>
  <c r="K693" i="1"/>
  <c r="K659" i="1"/>
  <c r="K625" i="1"/>
  <c r="K511" i="1"/>
  <c r="K477" i="1"/>
  <c r="K443" i="1"/>
  <c r="K409" i="1"/>
  <c r="I727" i="1"/>
  <c r="I693" i="1"/>
  <c r="I659" i="1"/>
  <c r="I625" i="1"/>
  <c r="I511" i="1"/>
  <c r="I477" i="1"/>
  <c r="I443" i="1"/>
  <c r="I409" i="1"/>
  <c r="M727" i="1"/>
  <c r="M693" i="1"/>
  <c r="M659" i="1"/>
  <c r="M625" i="1"/>
  <c r="M511" i="1"/>
  <c r="M477" i="1"/>
  <c r="M443" i="1"/>
  <c r="M409" i="1"/>
  <c r="P727" i="1"/>
  <c r="P693" i="1"/>
  <c r="P659" i="1"/>
  <c r="P625" i="1"/>
  <c r="P511" i="1"/>
  <c r="P477" i="1"/>
  <c r="P443" i="1"/>
  <c r="P409" i="1"/>
  <c r="S727" i="1"/>
  <c r="S693" i="1"/>
  <c r="S659" i="1"/>
  <c r="S625" i="1"/>
  <c r="S511" i="1"/>
  <c r="S477" i="1"/>
  <c r="S443" i="1"/>
  <c r="S409" i="1"/>
  <c r="Q727" i="1"/>
  <c r="Q693" i="1"/>
  <c r="Q659" i="1"/>
  <c r="Q625" i="1"/>
  <c r="Q511" i="1"/>
  <c r="Q477" i="1"/>
  <c r="Q443" i="1"/>
  <c r="Q409" i="1"/>
  <c r="T727" i="1"/>
  <c r="T693" i="1"/>
  <c r="T659" i="1"/>
  <c r="T625" i="1"/>
  <c r="T511" i="1"/>
  <c r="T477" i="1"/>
  <c r="T443" i="1"/>
  <c r="T409" i="1"/>
  <c r="W727" i="1"/>
  <c r="W693" i="1"/>
  <c r="W659" i="1"/>
  <c r="W625" i="1"/>
  <c r="W511" i="1"/>
  <c r="W477" i="1"/>
  <c r="W443" i="1"/>
  <c r="W409" i="1"/>
  <c r="B728" i="1"/>
  <c r="B694" i="1"/>
  <c r="B660" i="1"/>
  <c r="B626" i="1"/>
  <c r="B512" i="1"/>
  <c r="B478" i="1"/>
  <c r="B444" i="1"/>
  <c r="B410" i="1"/>
  <c r="F728" i="1"/>
  <c r="F694" i="1"/>
  <c r="F660" i="1"/>
  <c r="F626" i="1"/>
  <c r="F512" i="1"/>
  <c r="F478" i="1"/>
  <c r="F444" i="1"/>
  <c r="F410" i="1"/>
  <c r="D728" i="1"/>
  <c r="D694" i="1"/>
  <c r="D660" i="1"/>
  <c r="D626" i="1"/>
  <c r="D512" i="1"/>
  <c r="D478" i="1"/>
  <c r="D444" i="1"/>
  <c r="D410" i="1"/>
  <c r="I728" i="1"/>
  <c r="I694" i="1"/>
  <c r="I660" i="1"/>
  <c r="I626" i="1"/>
  <c r="I512" i="1"/>
  <c r="I478" i="1"/>
  <c r="I444" i="1"/>
  <c r="I410" i="1"/>
  <c r="G728" i="1"/>
  <c r="G694" i="1"/>
  <c r="G660" i="1"/>
  <c r="G626" i="1"/>
  <c r="G512" i="1"/>
  <c r="G478" i="1"/>
  <c r="G444" i="1"/>
  <c r="G410" i="1"/>
  <c r="K728" i="1"/>
  <c r="K694" i="1"/>
  <c r="K660" i="1"/>
  <c r="K626" i="1"/>
  <c r="K512" i="1"/>
  <c r="K478" i="1"/>
  <c r="K444" i="1"/>
  <c r="K410" i="1"/>
  <c r="O728" i="1"/>
  <c r="O694" i="1"/>
  <c r="O660" i="1"/>
  <c r="O626" i="1"/>
  <c r="O512" i="1"/>
  <c r="O478" i="1"/>
  <c r="O444" i="1"/>
  <c r="O410" i="1"/>
  <c r="M728" i="1"/>
  <c r="M694" i="1"/>
  <c r="M660" i="1"/>
  <c r="M626" i="1"/>
  <c r="M512" i="1"/>
  <c r="M478" i="1"/>
  <c r="M444" i="1"/>
  <c r="M410" i="1"/>
  <c r="Q728" i="1"/>
  <c r="Q694" i="1"/>
  <c r="Q660" i="1"/>
  <c r="Q626" i="1"/>
  <c r="Q512" i="1"/>
  <c r="Q478" i="1"/>
  <c r="Q444" i="1"/>
  <c r="Q410" i="1"/>
  <c r="T728" i="1"/>
  <c r="T694" i="1"/>
  <c r="T660" i="1"/>
  <c r="T626" i="1"/>
  <c r="T512" i="1"/>
  <c r="T478" i="1"/>
  <c r="T444" i="1"/>
  <c r="T410" i="1"/>
  <c r="V728" i="1"/>
  <c r="V694" i="1"/>
  <c r="V660" i="1"/>
  <c r="V626" i="1"/>
  <c r="V512" i="1"/>
  <c r="V478" i="1"/>
  <c r="V444" i="1"/>
  <c r="V410" i="1"/>
  <c r="Y728" i="1"/>
  <c r="Y694" i="1"/>
  <c r="Y660" i="1"/>
  <c r="Y626" i="1"/>
  <c r="Y512" i="1"/>
  <c r="Y478" i="1"/>
  <c r="Y444" i="1"/>
  <c r="Y410" i="1"/>
  <c r="W728" i="1"/>
  <c r="W694" i="1"/>
  <c r="W660" i="1"/>
  <c r="W626" i="1"/>
  <c r="W512" i="1"/>
  <c r="W478" i="1"/>
  <c r="W444" i="1"/>
  <c r="W410" i="1"/>
  <c r="E729" i="1"/>
  <c r="E695" i="1"/>
  <c r="E661" i="1"/>
  <c r="E627" i="1"/>
  <c r="E513" i="1"/>
  <c r="E479" i="1"/>
  <c r="E445" i="1"/>
  <c r="E411" i="1"/>
  <c r="C729" i="1"/>
  <c r="C695" i="1"/>
  <c r="C661" i="1"/>
  <c r="C627" i="1"/>
  <c r="C513" i="1"/>
  <c r="C479" i="1"/>
  <c r="C445" i="1"/>
  <c r="C411" i="1"/>
  <c r="F729" i="1"/>
  <c r="F695" i="1"/>
  <c r="F661" i="1"/>
  <c r="F627" i="1"/>
  <c r="F513" i="1"/>
  <c r="F479" i="1"/>
  <c r="F445" i="1"/>
  <c r="F411" i="1"/>
  <c r="H729" i="1"/>
  <c r="H695" i="1"/>
  <c r="H661" i="1"/>
  <c r="H627" i="1"/>
  <c r="H513" i="1"/>
  <c r="H479" i="1"/>
  <c r="H445" i="1"/>
  <c r="H411" i="1"/>
  <c r="J729" i="1"/>
  <c r="J695" i="1"/>
  <c r="J661" i="1"/>
  <c r="J627" i="1"/>
  <c r="J513" i="1"/>
  <c r="J479" i="1"/>
  <c r="J445" i="1"/>
  <c r="J411" i="1"/>
  <c r="L729" i="1"/>
  <c r="L695" i="1"/>
  <c r="L661" i="1"/>
  <c r="L627" i="1"/>
  <c r="L513" i="1"/>
  <c r="L479" i="1"/>
  <c r="L445" i="1"/>
  <c r="L411" i="1"/>
  <c r="O729" i="1"/>
  <c r="O695" i="1"/>
  <c r="O661" i="1"/>
  <c r="O627" i="1"/>
  <c r="O513" i="1"/>
  <c r="O479" i="1"/>
  <c r="O445" i="1"/>
  <c r="O411" i="1"/>
  <c r="R729" i="1"/>
  <c r="R695" i="1"/>
  <c r="R661" i="1"/>
  <c r="R627" i="1"/>
  <c r="R513" i="1"/>
  <c r="R479" i="1"/>
  <c r="R445" i="1"/>
  <c r="R411" i="1"/>
  <c r="U729" i="1"/>
  <c r="U695" i="1"/>
  <c r="U661" i="1"/>
  <c r="U627" i="1"/>
  <c r="U513" i="1"/>
  <c r="U479" i="1"/>
  <c r="U445" i="1"/>
  <c r="U411" i="1"/>
  <c r="S729" i="1"/>
  <c r="S695" i="1"/>
  <c r="S661" i="1"/>
  <c r="S627" i="1"/>
  <c r="S513" i="1"/>
  <c r="S479" i="1"/>
  <c r="S445" i="1"/>
  <c r="S411" i="1"/>
  <c r="V729" i="1"/>
  <c r="V695" i="1"/>
  <c r="V661" i="1"/>
  <c r="V627" i="1"/>
  <c r="V513" i="1"/>
  <c r="V479" i="1"/>
  <c r="V445" i="1"/>
  <c r="V411" i="1"/>
  <c r="X729" i="1"/>
  <c r="X695" i="1"/>
  <c r="X661" i="1"/>
  <c r="X627" i="1"/>
  <c r="X513" i="1"/>
  <c r="X479" i="1"/>
  <c r="X445" i="1"/>
  <c r="X411" i="1"/>
  <c r="D730" i="1"/>
  <c r="D696" i="1"/>
  <c r="D662" i="1"/>
  <c r="D628" i="1"/>
  <c r="D514" i="1"/>
  <c r="D480" i="1"/>
  <c r="D446" i="1"/>
  <c r="D412" i="1"/>
  <c r="G730" i="1"/>
  <c r="G696" i="1"/>
  <c r="G662" i="1"/>
  <c r="G628" i="1"/>
  <c r="G514" i="1"/>
  <c r="G480" i="1"/>
  <c r="G446" i="1"/>
  <c r="G412" i="1"/>
  <c r="E730" i="1"/>
  <c r="E696" i="1"/>
  <c r="E662" i="1"/>
  <c r="E628" i="1"/>
  <c r="E514" i="1"/>
  <c r="E480" i="1"/>
  <c r="E446" i="1"/>
  <c r="E412" i="1"/>
  <c r="I730" i="1"/>
  <c r="I696" i="1"/>
  <c r="I662" i="1"/>
  <c r="I628" i="1"/>
  <c r="I514" i="1"/>
  <c r="I480" i="1"/>
  <c r="I446" i="1"/>
  <c r="I412" i="1"/>
  <c r="B702" i="1"/>
  <c r="B668" i="1"/>
  <c r="B634" i="1"/>
  <c r="B600" i="1"/>
  <c r="B486" i="1"/>
  <c r="B452" i="1"/>
  <c r="B418" i="1"/>
  <c r="B384" i="1"/>
  <c r="D702" i="1"/>
  <c r="D668" i="1"/>
  <c r="D634" i="1"/>
  <c r="D600" i="1"/>
  <c r="D486" i="1"/>
  <c r="D384" i="1"/>
  <c r="D452" i="1"/>
  <c r="D418" i="1"/>
  <c r="H702" i="1"/>
  <c r="H668" i="1"/>
  <c r="H634" i="1"/>
  <c r="H600" i="1"/>
  <c r="H486" i="1"/>
  <c r="H384" i="1"/>
  <c r="H452" i="1"/>
  <c r="H418" i="1"/>
  <c r="F702" i="1"/>
  <c r="F668" i="1"/>
  <c r="F634" i="1"/>
  <c r="F600" i="1"/>
  <c r="F486" i="1"/>
  <c r="F384" i="1"/>
  <c r="F452" i="1"/>
  <c r="F418" i="1"/>
  <c r="N702" i="1"/>
  <c r="N668" i="1"/>
  <c r="N634" i="1"/>
  <c r="N600" i="1"/>
  <c r="N486" i="1"/>
  <c r="N384" i="1"/>
  <c r="N452" i="1"/>
  <c r="N418" i="1"/>
  <c r="L702" i="1"/>
  <c r="L668" i="1"/>
  <c r="L634" i="1"/>
  <c r="L600" i="1"/>
  <c r="L486" i="1"/>
  <c r="L384" i="1"/>
  <c r="L452" i="1"/>
  <c r="L418" i="1"/>
  <c r="J702" i="1"/>
  <c r="J668" i="1"/>
  <c r="J634" i="1"/>
  <c r="J600" i="1"/>
  <c r="J486" i="1"/>
  <c r="J384" i="1"/>
  <c r="J452" i="1"/>
  <c r="J418" i="1"/>
  <c r="S702" i="1"/>
  <c r="S668" i="1"/>
  <c r="S634" i="1"/>
  <c r="S600" i="1"/>
  <c r="S486" i="1"/>
  <c r="S452" i="1"/>
  <c r="S418" i="1"/>
  <c r="S384" i="1"/>
  <c r="Q702" i="1"/>
  <c r="Q668" i="1"/>
  <c r="Q634" i="1"/>
  <c r="Q600" i="1"/>
  <c r="Q486" i="1"/>
  <c r="Q452" i="1"/>
  <c r="Q418" i="1"/>
  <c r="Q384" i="1"/>
  <c r="O702" i="1"/>
  <c r="O668" i="1"/>
  <c r="O634" i="1"/>
  <c r="O600" i="1"/>
  <c r="O486" i="1"/>
  <c r="O452" i="1"/>
  <c r="O418" i="1"/>
  <c r="O384" i="1"/>
  <c r="W702" i="1"/>
  <c r="W668" i="1"/>
  <c r="W634" i="1"/>
  <c r="W600" i="1"/>
  <c r="W486" i="1"/>
  <c r="W452" i="1"/>
  <c r="W418" i="1"/>
  <c r="W384" i="1"/>
  <c r="U702" i="1"/>
  <c r="U668" i="1"/>
  <c r="U634" i="1"/>
  <c r="U600" i="1"/>
  <c r="U486" i="1"/>
  <c r="U452" i="1"/>
  <c r="U418" i="1"/>
  <c r="U384" i="1"/>
  <c r="B703" i="1"/>
  <c r="B669" i="1"/>
  <c r="B635" i="1"/>
  <c r="B601" i="1"/>
  <c r="B487" i="1"/>
  <c r="B453" i="1"/>
  <c r="B419" i="1"/>
  <c r="B385" i="1"/>
  <c r="K703" i="1"/>
  <c r="K669" i="1"/>
  <c r="K635" i="1"/>
  <c r="K601" i="1"/>
  <c r="K487" i="1"/>
  <c r="K453" i="1"/>
  <c r="K419" i="1"/>
  <c r="K385" i="1"/>
  <c r="I703" i="1"/>
  <c r="I669" i="1"/>
  <c r="I635" i="1"/>
  <c r="I601" i="1"/>
  <c r="I487" i="1"/>
  <c r="I453" i="1"/>
  <c r="I419" i="1"/>
  <c r="I385" i="1"/>
  <c r="G703" i="1"/>
  <c r="G669" i="1"/>
  <c r="G635" i="1"/>
  <c r="G601" i="1"/>
  <c r="G487" i="1"/>
  <c r="G453" i="1"/>
  <c r="G419" i="1"/>
  <c r="G385" i="1"/>
  <c r="E703" i="1"/>
  <c r="E669" i="1"/>
  <c r="E635" i="1"/>
  <c r="E601" i="1"/>
  <c r="E487" i="1"/>
  <c r="E453" i="1"/>
  <c r="E419" i="1"/>
  <c r="E385" i="1"/>
  <c r="C703" i="1"/>
  <c r="C669" i="1"/>
  <c r="C635" i="1"/>
  <c r="C601" i="1"/>
  <c r="C487" i="1"/>
  <c r="C453" i="1"/>
  <c r="C419" i="1"/>
  <c r="C385" i="1"/>
  <c r="U703" i="1"/>
  <c r="U669" i="1"/>
  <c r="U635" i="1"/>
  <c r="U601" i="1"/>
  <c r="U487" i="1"/>
  <c r="U453" i="1"/>
  <c r="U419" i="1"/>
  <c r="U385" i="1"/>
  <c r="S703" i="1"/>
  <c r="S669" i="1"/>
  <c r="S635" i="1"/>
  <c r="S601" i="1"/>
  <c r="S487" i="1"/>
  <c r="S453" i="1"/>
  <c r="S419" i="1"/>
  <c r="S385" i="1"/>
  <c r="Q703" i="1"/>
  <c r="Q669" i="1"/>
  <c r="Q635" i="1"/>
  <c r="Q601" i="1"/>
  <c r="Q487" i="1"/>
  <c r="Q453" i="1"/>
  <c r="Q419" i="1"/>
  <c r="Q385" i="1"/>
  <c r="O703" i="1"/>
  <c r="O669" i="1"/>
  <c r="O635" i="1"/>
  <c r="O601" i="1"/>
  <c r="O487" i="1"/>
  <c r="O453" i="1"/>
  <c r="O419" i="1"/>
  <c r="O385" i="1"/>
  <c r="M703" i="1"/>
  <c r="M669" i="1"/>
  <c r="M635" i="1"/>
  <c r="M601" i="1"/>
  <c r="M487" i="1"/>
  <c r="M453" i="1"/>
  <c r="M419" i="1"/>
  <c r="M385" i="1"/>
  <c r="X703" i="1"/>
  <c r="X669" i="1"/>
  <c r="X635" i="1"/>
  <c r="X601" i="1"/>
  <c r="X487" i="1"/>
  <c r="X453" i="1"/>
  <c r="X419" i="1"/>
  <c r="X385" i="1"/>
  <c r="B704" i="1"/>
  <c r="B670" i="1"/>
  <c r="B636" i="1"/>
  <c r="B602" i="1"/>
  <c r="B488" i="1"/>
  <c r="B454" i="1"/>
  <c r="B420" i="1"/>
  <c r="B386" i="1"/>
  <c r="H704" i="1"/>
  <c r="H670" i="1"/>
  <c r="H636" i="1"/>
  <c r="H602" i="1"/>
  <c r="H488" i="1"/>
  <c r="H454" i="1"/>
  <c r="H420" i="1"/>
  <c r="H386" i="1"/>
  <c r="F704" i="1"/>
  <c r="F670" i="1"/>
  <c r="F636" i="1"/>
  <c r="F602" i="1"/>
  <c r="F488" i="1"/>
  <c r="F454" i="1"/>
  <c r="F420" i="1"/>
  <c r="F386" i="1"/>
  <c r="D704" i="1"/>
  <c r="D670" i="1"/>
  <c r="D636" i="1"/>
  <c r="D602" i="1"/>
  <c r="D488" i="1"/>
  <c r="D454" i="1"/>
  <c r="D420" i="1"/>
  <c r="D386" i="1"/>
  <c r="P704" i="1"/>
  <c r="P670" i="1"/>
  <c r="P636" i="1"/>
  <c r="P602" i="1"/>
  <c r="P488" i="1"/>
  <c r="P454" i="1"/>
  <c r="P420" i="1"/>
  <c r="P386" i="1"/>
  <c r="N704" i="1"/>
  <c r="N670" i="1"/>
  <c r="N636" i="1"/>
  <c r="N602" i="1"/>
  <c r="N488" i="1"/>
  <c r="N454" i="1"/>
  <c r="N420" i="1"/>
  <c r="N386" i="1"/>
  <c r="L704" i="1"/>
  <c r="L670" i="1"/>
  <c r="L636" i="1"/>
  <c r="L602" i="1"/>
  <c r="L488" i="1"/>
  <c r="L454" i="1"/>
  <c r="L420" i="1"/>
  <c r="L386" i="1"/>
  <c r="J704" i="1"/>
  <c r="J670" i="1"/>
  <c r="J636" i="1"/>
  <c r="J602" i="1"/>
  <c r="J488" i="1"/>
  <c r="J454" i="1"/>
  <c r="J420" i="1"/>
  <c r="J386" i="1"/>
  <c r="W704" i="1"/>
  <c r="W670" i="1"/>
  <c r="W636" i="1"/>
  <c r="W602" i="1"/>
  <c r="W488" i="1"/>
  <c r="W454" i="1"/>
  <c r="W420" i="1"/>
  <c r="W386" i="1"/>
  <c r="U704" i="1"/>
  <c r="U670" i="1"/>
  <c r="U636" i="1"/>
  <c r="U602" i="1"/>
  <c r="U488" i="1"/>
  <c r="U454" i="1"/>
  <c r="U420" i="1"/>
  <c r="U386" i="1"/>
  <c r="S704" i="1"/>
  <c r="S670" i="1"/>
  <c r="S636" i="1"/>
  <c r="S602" i="1"/>
  <c r="S488" i="1"/>
  <c r="S454" i="1"/>
  <c r="S420" i="1"/>
  <c r="S386" i="1"/>
  <c r="Q704" i="1"/>
  <c r="Q670" i="1"/>
  <c r="Q636" i="1"/>
  <c r="Q602" i="1"/>
  <c r="Q488" i="1"/>
  <c r="Q454" i="1"/>
  <c r="Q420" i="1"/>
  <c r="Q386" i="1"/>
  <c r="B705" i="1"/>
  <c r="B671" i="1"/>
  <c r="B637" i="1"/>
  <c r="B603" i="1"/>
  <c r="B489" i="1"/>
  <c r="B455" i="1"/>
  <c r="B421" i="1"/>
  <c r="B387" i="1"/>
  <c r="H705" i="1"/>
  <c r="H671" i="1"/>
  <c r="H637" i="1"/>
  <c r="H603" i="1"/>
  <c r="H489" i="1"/>
  <c r="H455" i="1"/>
  <c r="H421" i="1"/>
  <c r="H387" i="1"/>
  <c r="F705" i="1"/>
  <c r="F671" i="1"/>
  <c r="F637" i="1"/>
  <c r="F603" i="1"/>
  <c r="F489" i="1"/>
  <c r="F455" i="1"/>
  <c r="F421" i="1"/>
  <c r="F387" i="1"/>
  <c r="D705" i="1"/>
  <c r="D671" i="1"/>
  <c r="D637" i="1"/>
  <c r="D603" i="1"/>
  <c r="D489" i="1"/>
  <c r="D455" i="1"/>
  <c r="D421" i="1"/>
  <c r="D387" i="1"/>
  <c r="P705" i="1"/>
  <c r="P671" i="1"/>
  <c r="P637" i="1"/>
  <c r="P603" i="1"/>
  <c r="P489" i="1"/>
  <c r="P455" i="1"/>
  <c r="P421" i="1"/>
  <c r="P387" i="1"/>
  <c r="N705" i="1"/>
  <c r="N671" i="1"/>
  <c r="N637" i="1"/>
  <c r="N603" i="1"/>
  <c r="N489" i="1"/>
  <c r="N455" i="1"/>
  <c r="N421" i="1"/>
  <c r="N387" i="1"/>
  <c r="L705" i="1"/>
  <c r="L671" i="1"/>
  <c r="L637" i="1"/>
  <c r="L603" i="1"/>
  <c r="L489" i="1"/>
  <c r="L455" i="1"/>
  <c r="L421" i="1"/>
  <c r="L387" i="1"/>
  <c r="J705" i="1"/>
  <c r="J671" i="1"/>
  <c r="J637" i="1"/>
  <c r="J603" i="1"/>
  <c r="J489" i="1"/>
  <c r="J455" i="1"/>
  <c r="J421" i="1"/>
  <c r="J387" i="1"/>
  <c r="U705" i="1"/>
  <c r="U671" i="1"/>
  <c r="U637" i="1"/>
  <c r="U603" i="1"/>
  <c r="U489" i="1"/>
  <c r="U455" i="1"/>
  <c r="U421" i="1"/>
  <c r="U387" i="1"/>
  <c r="S705" i="1"/>
  <c r="S671" i="1"/>
  <c r="S637" i="1"/>
  <c r="S603" i="1"/>
  <c r="S489" i="1"/>
  <c r="S455" i="1"/>
  <c r="S421" i="1"/>
  <c r="S387" i="1"/>
  <c r="Q705" i="1"/>
  <c r="Q671" i="1"/>
  <c r="Q637" i="1"/>
  <c r="Q603" i="1"/>
  <c r="Q489" i="1"/>
  <c r="Q455" i="1"/>
  <c r="Q421" i="1"/>
  <c r="Q387" i="1"/>
  <c r="X705" i="1"/>
  <c r="X671" i="1"/>
  <c r="X637" i="1"/>
  <c r="X603" i="1"/>
  <c r="X489" i="1"/>
  <c r="X455" i="1"/>
  <c r="X421" i="1"/>
  <c r="X387" i="1"/>
  <c r="B706" i="1"/>
  <c r="B672" i="1"/>
  <c r="B638" i="1"/>
  <c r="B604" i="1"/>
  <c r="B490" i="1"/>
  <c r="B456" i="1"/>
  <c r="B422" i="1"/>
  <c r="B388" i="1"/>
  <c r="F706" i="1"/>
  <c r="F672" i="1"/>
  <c r="F638" i="1"/>
  <c r="F604" i="1"/>
  <c r="F490" i="1"/>
  <c r="F456" i="1"/>
  <c r="F422" i="1"/>
  <c r="F388" i="1"/>
  <c r="D706" i="1"/>
  <c r="D672" i="1"/>
  <c r="D638" i="1"/>
  <c r="D604" i="1"/>
  <c r="D490" i="1"/>
  <c r="D456" i="1"/>
  <c r="D422" i="1"/>
  <c r="D388" i="1"/>
  <c r="L706" i="1"/>
  <c r="L672" i="1"/>
  <c r="L638" i="1"/>
  <c r="L604" i="1"/>
  <c r="L490" i="1"/>
  <c r="L456" i="1"/>
  <c r="L422" i="1"/>
  <c r="L388" i="1"/>
  <c r="J706" i="1"/>
  <c r="J672" i="1"/>
  <c r="J638" i="1"/>
  <c r="J604" i="1"/>
  <c r="J490" i="1"/>
  <c r="J456" i="1"/>
  <c r="J422" i="1"/>
  <c r="J388" i="1"/>
  <c r="H706" i="1"/>
  <c r="H672" i="1"/>
  <c r="H638" i="1"/>
  <c r="H604" i="1"/>
  <c r="H490" i="1"/>
  <c r="H456" i="1"/>
  <c r="H422" i="1"/>
  <c r="H388" i="1"/>
  <c r="Q706" i="1"/>
  <c r="Q672" i="1"/>
  <c r="Q638" i="1"/>
  <c r="Q604" i="1"/>
  <c r="Q490" i="1"/>
  <c r="Q456" i="1"/>
  <c r="Q422" i="1"/>
  <c r="Q388" i="1"/>
  <c r="O706" i="1"/>
  <c r="O672" i="1"/>
  <c r="O638" i="1"/>
  <c r="O604" i="1"/>
  <c r="O490" i="1"/>
  <c r="O456" i="1"/>
  <c r="O422" i="1"/>
  <c r="O388" i="1"/>
  <c r="M706" i="1"/>
  <c r="M672" i="1"/>
  <c r="M638" i="1"/>
  <c r="M604" i="1"/>
  <c r="M490" i="1"/>
  <c r="M456" i="1"/>
  <c r="M422" i="1"/>
  <c r="M388" i="1"/>
  <c r="W706" i="1"/>
  <c r="W672" i="1"/>
  <c r="W638" i="1"/>
  <c r="W604" i="1"/>
  <c r="W490" i="1"/>
  <c r="W456" i="1"/>
  <c r="W422" i="1"/>
  <c r="W388" i="1"/>
  <c r="U706" i="1"/>
  <c r="U672" i="1"/>
  <c r="U638" i="1"/>
  <c r="U604" i="1"/>
  <c r="U490" i="1"/>
  <c r="U456" i="1"/>
  <c r="U422" i="1"/>
  <c r="U388" i="1"/>
  <c r="S706" i="1"/>
  <c r="S672" i="1"/>
  <c r="S638" i="1"/>
  <c r="S604" i="1"/>
  <c r="S490" i="1"/>
  <c r="S456" i="1"/>
  <c r="S422" i="1"/>
  <c r="S388" i="1"/>
  <c r="B707" i="1"/>
  <c r="B673" i="1"/>
  <c r="B639" i="1"/>
  <c r="B605" i="1"/>
  <c r="B491" i="1"/>
  <c r="B457" i="1"/>
  <c r="B423" i="1"/>
  <c r="B389" i="1"/>
  <c r="D707" i="1"/>
  <c r="D673" i="1"/>
  <c r="D639" i="1"/>
  <c r="D605" i="1"/>
  <c r="D491" i="1"/>
  <c r="D457" i="1"/>
  <c r="D423" i="1"/>
  <c r="D389" i="1"/>
  <c r="I707" i="1"/>
  <c r="I673" i="1"/>
  <c r="I639" i="1"/>
  <c r="I605" i="1"/>
  <c r="I491" i="1"/>
  <c r="I457" i="1"/>
  <c r="I423" i="1"/>
  <c r="I389" i="1"/>
  <c r="G707" i="1"/>
  <c r="G673" i="1"/>
  <c r="G639" i="1"/>
  <c r="G605" i="1"/>
  <c r="G491" i="1"/>
  <c r="G457" i="1"/>
  <c r="G423" i="1"/>
  <c r="G389" i="1"/>
  <c r="L707" i="1"/>
  <c r="L673" i="1"/>
  <c r="L639" i="1"/>
  <c r="L605" i="1"/>
  <c r="L491" i="1"/>
  <c r="L457" i="1"/>
  <c r="L423" i="1"/>
  <c r="L389" i="1"/>
  <c r="J707" i="1"/>
  <c r="J673" i="1"/>
  <c r="J639" i="1"/>
  <c r="J605" i="1"/>
  <c r="J491" i="1"/>
  <c r="J457" i="1"/>
  <c r="J423" i="1"/>
  <c r="J389" i="1"/>
  <c r="P707" i="1"/>
  <c r="P673" i="1"/>
  <c r="P639" i="1"/>
  <c r="P605" i="1"/>
  <c r="P491" i="1"/>
  <c r="P457" i="1"/>
  <c r="P423" i="1"/>
  <c r="P389" i="1"/>
  <c r="N707" i="1"/>
  <c r="N673" i="1"/>
  <c r="N639" i="1"/>
  <c r="N605" i="1"/>
  <c r="N491" i="1"/>
  <c r="N457" i="1"/>
  <c r="N423" i="1"/>
  <c r="N389" i="1"/>
  <c r="W707" i="1"/>
  <c r="W673" i="1"/>
  <c r="W639" i="1"/>
  <c r="W605" i="1"/>
  <c r="W491" i="1"/>
  <c r="W457" i="1"/>
  <c r="W423" i="1"/>
  <c r="W389" i="1"/>
  <c r="U707" i="1"/>
  <c r="U673" i="1"/>
  <c r="U639" i="1"/>
  <c r="U605" i="1"/>
  <c r="U491" i="1"/>
  <c r="U457" i="1"/>
  <c r="U423" i="1"/>
  <c r="U389" i="1"/>
  <c r="S707" i="1"/>
  <c r="S673" i="1"/>
  <c r="S639" i="1"/>
  <c r="S605" i="1"/>
  <c r="S491" i="1"/>
  <c r="S457" i="1"/>
  <c r="S423" i="1"/>
  <c r="S389" i="1"/>
  <c r="Y707" i="1"/>
  <c r="Y673" i="1"/>
  <c r="Y639" i="1"/>
  <c r="Y605" i="1"/>
  <c r="Y491" i="1"/>
  <c r="Y457" i="1"/>
  <c r="Y423" i="1"/>
  <c r="Y389" i="1"/>
  <c r="B708" i="1"/>
  <c r="B674" i="1"/>
  <c r="B640" i="1"/>
  <c r="B606" i="1"/>
  <c r="B492" i="1"/>
  <c r="B458" i="1"/>
  <c r="B424" i="1"/>
  <c r="B390" i="1"/>
  <c r="E708" i="1"/>
  <c r="E674" i="1"/>
  <c r="E640" i="1"/>
  <c r="E606" i="1"/>
  <c r="E492" i="1"/>
  <c r="E458" i="1"/>
  <c r="E424" i="1"/>
  <c r="E390" i="1"/>
  <c r="C708" i="1"/>
  <c r="C674" i="1"/>
  <c r="C640" i="1"/>
  <c r="C606" i="1"/>
  <c r="C492" i="1"/>
  <c r="C458" i="1"/>
  <c r="C424" i="1"/>
  <c r="C390" i="1"/>
  <c r="J708" i="1"/>
  <c r="J674" i="1"/>
  <c r="J640" i="1"/>
  <c r="J606" i="1"/>
  <c r="J492" i="1"/>
  <c r="J458" i="1"/>
  <c r="J424" i="1"/>
  <c r="J390" i="1"/>
  <c r="H708" i="1"/>
  <c r="H674" i="1"/>
  <c r="H640" i="1"/>
  <c r="H606" i="1"/>
  <c r="H492" i="1"/>
  <c r="H458" i="1"/>
  <c r="H424" i="1"/>
  <c r="H390" i="1"/>
  <c r="P708" i="1"/>
  <c r="P674" i="1"/>
  <c r="P640" i="1"/>
  <c r="P606" i="1"/>
  <c r="P492" i="1"/>
  <c r="P458" i="1"/>
  <c r="P424" i="1"/>
  <c r="P390" i="1"/>
  <c r="N708" i="1"/>
  <c r="N674" i="1"/>
  <c r="N640" i="1"/>
  <c r="N606" i="1"/>
  <c r="N492" i="1"/>
  <c r="N458" i="1"/>
  <c r="N424" i="1"/>
  <c r="N390" i="1"/>
  <c r="L708" i="1"/>
  <c r="L674" i="1"/>
  <c r="L640" i="1"/>
  <c r="L606" i="1"/>
  <c r="L492" i="1"/>
  <c r="L458" i="1"/>
  <c r="L424" i="1"/>
  <c r="L390" i="1"/>
  <c r="T708" i="1"/>
  <c r="T674" i="1"/>
  <c r="T640" i="1"/>
  <c r="T606" i="1"/>
  <c r="T492" i="1"/>
  <c r="T458" i="1"/>
  <c r="T424" i="1"/>
  <c r="T390" i="1"/>
  <c r="R708" i="1"/>
  <c r="R674" i="1"/>
  <c r="R640" i="1"/>
  <c r="R606" i="1"/>
  <c r="R492" i="1"/>
  <c r="R458" i="1"/>
  <c r="R424" i="1"/>
  <c r="R390" i="1"/>
  <c r="X708" i="1"/>
  <c r="X674" i="1"/>
  <c r="X640" i="1"/>
  <c r="X606" i="1"/>
  <c r="X492" i="1"/>
  <c r="X458" i="1"/>
  <c r="X424" i="1"/>
  <c r="X390" i="1"/>
  <c r="V708" i="1"/>
  <c r="V674" i="1"/>
  <c r="V640" i="1"/>
  <c r="V606" i="1"/>
  <c r="V492" i="1"/>
  <c r="V458" i="1"/>
  <c r="V424" i="1"/>
  <c r="V390" i="1"/>
  <c r="Y708" i="1"/>
  <c r="Y674" i="1"/>
  <c r="Y640" i="1"/>
  <c r="Y606" i="1"/>
  <c r="Y492" i="1"/>
  <c r="Y458" i="1"/>
  <c r="Y424" i="1"/>
  <c r="Y390" i="1"/>
  <c r="F709" i="1"/>
  <c r="F675" i="1"/>
  <c r="F641" i="1"/>
  <c r="F607" i="1"/>
  <c r="F493" i="1"/>
  <c r="F459" i="1"/>
  <c r="F425" i="1"/>
  <c r="F391" i="1"/>
  <c r="D709" i="1"/>
  <c r="D675" i="1"/>
  <c r="D641" i="1"/>
  <c r="D607" i="1"/>
  <c r="D493" i="1"/>
  <c r="D459" i="1"/>
  <c r="D425" i="1"/>
  <c r="D391" i="1"/>
  <c r="Q709" i="1"/>
  <c r="Q675" i="1"/>
  <c r="Q641" i="1"/>
  <c r="Q607" i="1"/>
  <c r="Q493" i="1"/>
  <c r="Q459" i="1"/>
  <c r="Q425" i="1"/>
  <c r="Q391" i="1"/>
  <c r="O709" i="1"/>
  <c r="O675" i="1"/>
  <c r="O641" i="1"/>
  <c r="O607" i="1"/>
  <c r="O493" i="1"/>
  <c r="O459" i="1"/>
  <c r="O425" i="1"/>
  <c r="O391" i="1"/>
  <c r="M709" i="1"/>
  <c r="M675" i="1"/>
  <c r="M641" i="1"/>
  <c r="M607" i="1"/>
  <c r="M493" i="1"/>
  <c r="M459" i="1"/>
  <c r="M425" i="1"/>
  <c r="M391" i="1"/>
  <c r="K709" i="1"/>
  <c r="K675" i="1"/>
  <c r="K641" i="1"/>
  <c r="K607" i="1"/>
  <c r="K493" i="1"/>
  <c r="K459" i="1"/>
  <c r="K425" i="1"/>
  <c r="K391" i="1"/>
  <c r="I709" i="1"/>
  <c r="I675" i="1"/>
  <c r="I641" i="1"/>
  <c r="I607" i="1"/>
  <c r="I493" i="1"/>
  <c r="I459" i="1"/>
  <c r="I425" i="1"/>
  <c r="I391" i="1"/>
  <c r="W709" i="1"/>
  <c r="W675" i="1"/>
  <c r="W641" i="1"/>
  <c r="W607" i="1"/>
  <c r="W493" i="1"/>
  <c r="W459" i="1"/>
  <c r="W425" i="1"/>
  <c r="W391" i="1"/>
  <c r="U709" i="1"/>
  <c r="U675" i="1"/>
  <c r="U641" i="1"/>
  <c r="U607" i="1"/>
  <c r="U493" i="1"/>
  <c r="U459" i="1"/>
  <c r="U425" i="1"/>
  <c r="U391" i="1"/>
  <c r="S709" i="1"/>
  <c r="S675" i="1"/>
  <c r="S641" i="1"/>
  <c r="S607" i="1"/>
  <c r="S493" i="1"/>
  <c r="S459" i="1"/>
  <c r="S425" i="1"/>
  <c r="S391" i="1"/>
  <c r="C710" i="1"/>
  <c r="C676" i="1"/>
  <c r="C642" i="1"/>
  <c r="C608" i="1"/>
  <c r="C494" i="1"/>
  <c r="C460" i="1"/>
  <c r="C426" i="1"/>
  <c r="C392" i="1"/>
  <c r="Y709" i="1"/>
  <c r="Y675" i="1"/>
  <c r="Y641" i="1"/>
  <c r="Y607" i="1"/>
  <c r="Y493" i="1"/>
  <c r="Y459" i="1"/>
  <c r="Y425" i="1"/>
  <c r="Y391" i="1"/>
  <c r="H710" i="1"/>
  <c r="H676" i="1"/>
  <c r="H642" i="1"/>
  <c r="H608" i="1"/>
  <c r="H494" i="1"/>
  <c r="H460" i="1"/>
  <c r="H426" i="1"/>
  <c r="H392" i="1"/>
  <c r="F710" i="1"/>
  <c r="F676" i="1"/>
  <c r="F642" i="1"/>
  <c r="F608" i="1"/>
  <c r="F494" i="1"/>
  <c r="F460" i="1"/>
  <c r="F426" i="1"/>
  <c r="F392" i="1"/>
  <c r="D710" i="1"/>
  <c r="D676" i="1"/>
  <c r="D642" i="1"/>
  <c r="D608" i="1"/>
  <c r="D494" i="1"/>
  <c r="D460" i="1"/>
  <c r="D426" i="1"/>
  <c r="D392" i="1"/>
  <c r="N710" i="1"/>
  <c r="N676" i="1"/>
  <c r="N642" i="1"/>
  <c r="N608" i="1"/>
  <c r="N494" i="1"/>
  <c r="N460" i="1"/>
  <c r="N426" i="1"/>
  <c r="N392" i="1"/>
  <c r="L710" i="1"/>
  <c r="L676" i="1"/>
  <c r="L642" i="1"/>
  <c r="L608" i="1"/>
  <c r="L494" i="1"/>
  <c r="L460" i="1"/>
  <c r="L426" i="1"/>
  <c r="L392" i="1"/>
  <c r="J710" i="1"/>
  <c r="J676" i="1"/>
  <c r="J642" i="1"/>
  <c r="J608" i="1"/>
  <c r="J494" i="1"/>
  <c r="J460" i="1"/>
  <c r="J426" i="1"/>
  <c r="J392" i="1"/>
  <c r="S710" i="1"/>
  <c r="S676" i="1"/>
  <c r="S642" i="1"/>
  <c r="S608" i="1"/>
  <c r="S494" i="1"/>
  <c r="S460" i="1"/>
  <c r="S426" i="1"/>
  <c r="S392" i="1"/>
  <c r="Q710" i="1"/>
  <c r="Q676" i="1"/>
  <c r="Q642" i="1"/>
  <c r="Q608" i="1"/>
  <c r="Q494" i="1"/>
  <c r="Q460" i="1"/>
  <c r="Q426" i="1"/>
  <c r="Q392" i="1"/>
  <c r="W710" i="1"/>
  <c r="W676" i="1"/>
  <c r="W642" i="1"/>
  <c r="W608" i="1"/>
  <c r="W494" i="1"/>
  <c r="W460" i="1"/>
  <c r="W426" i="1"/>
  <c r="W392" i="1"/>
  <c r="U710" i="1"/>
  <c r="U676" i="1"/>
  <c r="U642" i="1"/>
  <c r="U608" i="1"/>
  <c r="U494" i="1"/>
  <c r="U460" i="1"/>
  <c r="U426" i="1"/>
  <c r="U392" i="1"/>
  <c r="B711" i="1"/>
  <c r="B677" i="1"/>
  <c r="B643" i="1"/>
  <c r="B609" i="1"/>
  <c r="B495" i="1"/>
  <c r="B461" i="1"/>
  <c r="B427" i="1"/>
  <c r="B393" i="1"/>
  <c r="X710" i="1"/>
  <c r="X676" i="1"/>
  <c r="X642" i="1"/>
  <c r="X608" i="1"/>
  <c r="X494" i="1"/>
  <c r="X460" i="1"/>
  <c r="X426" i="1"/>
  <c r="X392" i="1"/>
  <c r="E711" i="1"/>
  <c r="E677" i="1"/>
  <c r="E643" i="1"/>
  <c r="E609" i="1"/>
  <c r="E495" i="1"/>
  <c r="E461" i="1"/>
  <c r="E427" i="1"/>
  <c r="E393" i="1"/>
  <c r="C711" i="1"/>
  <c r="C677" i="1"/>
  <c r="C643" i="1"/>
  <c r="C609" i="1"/>
  <c r="C495" i="1"/>
  <c r="C461" i="1"/>
  <c r="C427" i="1"/>
  <c r="C393" i="1"/>
  <c r="K711" i="1"/>
  <c r="K677" i="1"/>
  <c r="K643" i="1"/>
  <c r="K609" i="1"/>
  <c r="K495" i="1"/>
  <c r="K461" i="1"/>
  <c r="K427" i="1"/>
  <c r="K393" i="1"/>
  <c r="I711" i="1"/>
  <c r="I677" i="1"/>
  <c r="I643" i="1"/>
  <c r="I609" i="1"/>
  <c r="I495" i="1"/>
  <c r="I461" i="1"/>
  <c r="I427" i="1"/>
  <c r="I393" i="1"/>
  <c r="G711" i="1"/>
  <c r="G677" i="1"/>
  <c r="G643" i="1"/>
  <c r="G609" i="1"/>
  <c r="G495" i="1"/>
  <c r="G461" i="1"/>
  <c r="G427" i="1"/>
  <c r="G393" i="1"/>
  <c r="R711" i="1"/>
  <c r="R677" i="1"/>
  <c r="R643" i="1"/>
  <c r="R609" i="1"/>
  <c r="R495" i="1"/>
  <c r="R461" i="1"/>
  <c r="R427" i="1"/>
  <c r="R393" i="1"/>
  <c r="P711" i="1"/>
  <c r="P677" i="1"/>
  <c r="P643" i="1"/>
  <c r="P609" i="1"/>
  <c r="P495" i="1"/>
  <c r="P461" i="1"/>
  <c r="P427" i="1"/>
  <c r="P393" i="1"/>
  <c r="N711" i="1"/>
  <c r="N677" i="1"/>
  <c r="N643" i="1"/>
  <c r="N609" i="1"/>
  <c r="N495" i="1"/>
  <c r="N461" i="1"/>
  <c r="N427" i="1"/>
  <c r="N393" i="1"/>
  <c r="V711" i="1"/>
  <c r="V677" i="1"/>
  <c r="V643" i="1"/>
  <c r="V609" i="1"/>
  <c r="V495" i="1"/>
  <c r="V461" i="1"/>
  <c r="V427" i="1"/>
  <c r="V393" i="1"/>
  <c r="T711" i="1"/>
  <c r="T677" i="1"/>
  <c r="T643" i="1"/>
  <c r="T609" i="1"/>
  <c r="T495" i="1"/>
  <c r="T461" i="1"/>
  <c r="T427" i="1"/>
  <c r="T393" i="1"/>
  <c r="Y711" i="1"/>
  <c r="Y677" i="1"/>
  <c r="Y643" i="1"/>
  <c r="Y609" i="1"/>
  <c r="Y495" i="1"/>
  <c r="Y461" i="1"/>
  <c r="Y427" i="1"/>
  <c r="Y393" i="1"/>
  <c r="W711" i="1"/>
  <c r="W677" i="1"/>
  <c r="W643" i="1"/>
  <c r="W609" i="1"/>
  <c r="W495" i="1"/>
  <c r="W461" i="1"/>
  <c r="W427" i="1"/>
  <c r="W393" i="1"/>
  <c r="D712" i="1"/>
  <c r="D678" i="1"/>
  <c r="D644" i="1"/>
  <c r="D610" i="1"/>
  <c r="D496" i="1"/>
  <c r="D462" i="1"/>
  <c r="D428" i="1"/>
  <c r="D394" i="1"/>
  <c r="G712" i="1"/>
  <c r="G678" i="1"/>
  <c r="G644" i="1"/>
  <c r="G610" i="1"/>
  <c r="G496" i="1"/>
  <c r="G462" i="1"/>
  <c r="G428" i="1"/>
  <c r="G394" i="1"/>
  <c r="K712" i="1"/>
  <c r="K678" i="1"/>
  <c r="K644" i="1"/>
  <c r="K610" i="1"/>
  <c r="K496" i="1"/>
  <c r="K462" i="1"/>
  <c r="K428" i="1"/>
  <c r="K394" i="1"/>
  <c r="I712" i="1"/>
  <c r="I678" i="1"/>
  <c r="I644" i="1"/>
  <c r="I610" i="1"/>
  <c r="I496" i="1"/>
  <c r="I462" i="1"/>
  <c r="I428" i="1"/>
  <c r="I394" i="1"/>
  <c r="N712" i="1"/>
  <c r="N678" i="1"/>
  <c r="N644" i="1"/>
  <c r="N610" i="1"/>
  <c r="N496" i="1"/>
  <c r="N462" i="1"/>
  <c r="N428" i="1"/>
  <c r="N394" i="1"/>
  <c r="L712" i="1"/>
  <c r="L678" i="1"/>
  <c r="L644" i="1"/>
  <c r="L610" i="1"/>
  <c r="L496" i="1"/>
  <c r="L462" i="1"/>
  <c r="L428" i="1"/>
  <c r="L394" i="1"/>
  <c r="Q712" i="1"/>
  <c r="Q678" i="1"/>
  <c r="Q644" i="1"/>
  <c r="Q610" i="1"/>
  <c r="Q496" i="1"/>
  <c r="Q462" i="1"/>
  <c r="Q428" i="1"/>
  <c r="Q394" i="1"/>
  <c r="O712" i="1"/>
  <c r="O678" i="1"/>
  <c r="O644" i="1"/>
  <c r="O610" i="1"/>
  <c r="O496" i="1"/>
  <c r="O462" i="1"/>
  <c r="O428" i="1"/>
  <c r="O394" i="1"/>
  <c r="Y712" i="1"/>
  <c r="Y678" i="1"/>
  <c r="Y644" i="1"/>
  <c r="Y610" i="1"/>
  <c r="Y496" i="1"/>
  <c r="Y462" i="1"/>
  <c r="Y428" i="1"/>
  <c r="Y394" i="1"/>
  <c r="W712" i="1"/>
  <c r="W678" i="1"/>
  <c r="W644" i="1"/>
  <c r="W610" i="1"/>
  <c r="W496" i="1"/>
  <c r="W462" i="1"/>
  <c r="W428" i="1"/>
  <c r="W394" i="1"/>
  <c r="U712" i="1"/>
  <c r="U678" i="1"/>
  <c r="U644" i="1"/>
  <c r="U610" i="1"/>
  <c r="U496" i="1"/>
  <c r="U462" i="1"/>
  <c r="U428" i="1"/>
  <c r="U394" i="1"/>
  <c r="S712" i="1"/>
  <c r="S678" i="1"/>
  <c r="S644" i="1"/>
  <c r="S610" i="1"/>
  <c r="S496" i="1"/>
  <c r="S462" i="1"/>
  <c r="S428" i="1"/>
  <c r="S394" i="1"/>
  <c r="F713" i="1"/>
  <c r="F679" i="1"/>
  <c r="F645" i="1"/>
  <c r="F611" i="1"/>
  <c r="F497" i="1"/>
  <c r="F463" i="1"/>
  <c r="F429" i="1"/>
  <c r="F395" i="1"/>
  <c r="D713" i="1"/>
  <c r="D679" i="1"/>
  <c r="D645" i="1"/>
  <c r="D611" i="1"/>
  <c r="D497" i="1"/>
  <c r="D463" i="1"/>
  <c r="D429" i="1"/>
  <c r="D395" i="1"/>
  <c r="L713" i="1"/>
  <c r="L679" i="1"/>
  <c r="L645" i="1"/>
  <c r="L611" i="1"/>
  <c r="L497" i="1"/>
  <c r="L463" i="1"/>
  <c r="L429" i="1"/>
  <c r="L395" i="1"/>
  <c r="J713" i="1"/>
  <c r="J679" i="1"/>
  <c r="J645" i="1"/>
  <c r="J611" i="1"/>
  <c r="J497" i="1"/>
  <c r="J463" i="1"/>
  <c r="J429" i="1"/>
  <c r="J395" i="1"/>
  <c r="H713" i="1"/>
  <c r="H679" i="1"/>
  <c r="H645" i="1"/>
  <c r="H611" i="1"/>
  <c r="H497" i="1"/>
  <c r="H463" i="1"/>
  <c r="H429" i="1"/>
  <c r="H395" i="1"/>
  <c r="O713" i="1"/>
  <c r="O679" i="1"/>
  <c r="O645" i="1"/>
  <c r="O611" i="1"/>
  <c r="O497" i="1"/>
  <c r="O463" i="1"/>
  <c r="O429" i="1"/>
  <c r="O395" i="1"/>
  <c r="M713" i="1"/>
  <c r="M679" i="1"/>
  <c r="M645" i="1"/>
  <c r="M611" i="1"/>
  <c r="M497" i="1"/>
  <c r="M463" i="1"/>
  <c r="M429" i="1"/>
  <c r="M395" i="1"/>
  <c r="T713" i="1"/>
  <c r="T679" i="1"/>
  <c r="T645" i="1"/>
  <c r="T611" i="1"/>
  <c r="T497" i="1"/>
  <c r="T463" i="1"/>
  <c r="T429" i="1"/>
  <c r="T395" i="1"/>
  <c r="R713" i="1"/>
  <c r="R679" i="1"/>
  <c r="R645" i="1"/>
  <c r="R611" i="1"/>
  <c r="R497" i="1"/>
  <c r="R463" i="1"/>
  <c r="R429" i="1"/>
  <c r="R395" i="1"/>
  <c r="Y713" i="1"/>
  <c r="Y679" i="1"/>
  <c r="Y645" i="1"/>
  <c r="Y611" i="1"/>
  <c r="Y497" i="1"/>
  <c r="Y463" i="1"/>
  <c r="Y429" i="1"/>
  <c r="Y395" i="1"/>
  <c r="W713" i="1"/>
  <c r="W679" i="1"/>
  <c r="W645" i="1"/>
  <c r="W611" i="1"/>
  <c r="W497" i="1"/>
  <c r="W463" i="1"/>
  <c r="W429" i="1"/>
  <c r="W395" i="1"/>
  <c r="B714" i="1"/>
  <c r="B680" i="1"/>
  <c r="B646" i="1"/>
  <c r="B612" i="1"/>
  <c r="B498" i="1"/>
  <c r="B464" i="1"/>
  <c r="B430" i="1"/>
  <c r="B396" i="1"/>
  <c r="G714" i="1"/>
  <c r="G680" i="1"/>
  <c r="G646" i="1"/>
  <c r="G612" i="1"/>
  <c r="G498" i="1"/>
  <c r="G464" i="1"/>
  <c r="G430" i="1"/>
  <c r="G396" i="1"/>
  <c r="E714" i="1"/>
  <c r="E680" i="1"/>
  <c r="E646" i="1"/>
  <c r="E612" i="1"/>
  <c r="E498" i="1"/>
  <c r="E464" i="1"/>
  <c r="E430" i="1"/>
  <c r="E396" i="1"/>
  <c r="C714" i="1"/>
  <c r="C680" i="1"/>
  <c r="C646" i="1"/>
  <c r="C612" i="1"/>
  <c r="C498" i="1"/>
  <c r="C464" i="1"/>
  <c r="C430" i="1"/>
  <c r="C396" i="1"/>
  <c r="N714" i="1"/>
  <c r="N680" i="1"/>
  <c r="N646" i="1"/>
  <c r="N612" i="1"/>
  <c r="N498" i="1"/>
  <c r="N464" i="1"/>
  <c r="N430" i="1"/>
  <c r="N396" i="1"/>
  <c r="L714" i="1"/>
  <c r="L680" i="1"/>
  <c r="L646" i="1"/>
  <c r="L612" i="1"/>
  <c r="L498" i="1"/>
  <c r="L464" i="1"/>
  <c r="L430" i="1"/>
  <c r="L396" i="1"/>
  <c r="J714" i="1"/>
  <c r="J680" i="1"/>
  <c r="J646" i="1"/>
  <c r="J612" i="1"/>
  <c r="J498" i="1"/>
  <c r="J464" i="1"/>
  <c r="J430" i="1"/>
  <c r="J396" i="1"/>
  <c r="X714" i="1"/>
  <c r="X680" i="1"/>
  <c r="X646" i="1"/>
  <c r="X612" i="1"/>
  <c r="X498" i="1"/>
  <c r="X464" i="1"/>
  <c r="X430" i="1"/>
  <c r="X396" i="1"/>
  <c r="V714" i="1"/>
  <c r="V680" i="1"/>
  <c r="V646" i="1"/>
  <c r="V612" i="1"/>
  <c r="V498" i="1"/>
  <c r="V464" i="1"/>
  <c r="V430" i="1"/>
  <c r="V396" i="1"/>
  <c r="T714" i="1"/>
  <c r="T680" i="1"/>
  <c r="T646" i="1"/>
  <c r="T612" i="1"/>
  <c r="T498" i="1"/>
  <c r="T464" i="1"/>
  <c r="T430" i="1"/>
  <c r="T396" i="1"/>
  <c r="R714" i="1"/>
  <c r="R680" i="1"/>
  <c r="R646" i="1"/>
  <c r="R612" i="1"/>
  <c r="R498" i="1"/>
  <c r="R464" i="1"/>
  <c r="R430" i="1"/>
  <c r="R396" i="1"/>
  <c r="P714" i="1"/>
  <c r="P680" i="1"/>
  <c r="P646" i="1"/>
  <c r="P612" i="1"/>
  <c r="P498" i="1"/>
  <c r="P464" i="1"/>
  <c r="P430" i="1"/>
  <c r="P396" i="1"/>
  <c r="Y714" i="1"/>
  <c r="Y680" i="1"/>
  <c r="Y646" i="1"/>
  <c r="Y612" i="1"/>
  <c r="Y498" i="1"/>
  <c r="Y464" i="1"/>
  <c r="Y430" i="1"/>
  <c r="Y396" i="1"/>
  <c r="E715" i="1"/>
  <c r="E681" i="1"/>
  <c r="E647" i="1"/>
  <c r="E613" i="1"/>
  <c r="E499" i="1"/>
  <c r="E465" i="1"/>
  <c r="E431" i="1"/>
  <c r="E397" i="1"/>
  <c r="C715" i="1"/>
  <c r="C681" i="1"/>
  <c r="C647" i="1"/>
  <c r="C613" i="1"/>
  <c r="C499" i="1"/>
  <c r="C465" i="1"/>
  <c r="C431" i="1"/>
  <c r="C397" i="1"/>
  <c r="G715" i="1"/>
  <c r="G681" i="1"/>
  <c r="G647" i="1"/>
  <c r="G613" i="1"/>
  <c r="G499" i="1"/>
  <c r="G465" i="1"/>
  <c r="G431" i="1"/>
  <c r="G397" i="1"/>
  <c r="K715" i="1"/>
  <c r="K681" i="1"/>
  <c r="K647" i="1"/>
  <c r="K613" i="1"/>
  <c r="K499" i="1"/>
  <c r="K465" i="1"/>
  <c r="K431" i="1"/>
  <c r="K397" i="1"/>
  <c r="I715" i="1"/>
  <c r="I681" i="1"/>
  <c r="I647" i="1"/>
  <c r="I613" i="1"/>
  <c r="I499" i="1"/>
  <c r="I465" i="1"/>
  <c r="I431" i="1"/>
  <c r="I397" i="1"/>
  <c r="S715" i="1"/>
  <c r="S681" i="1"/>
  <c r="S647" i="1"/>
  <c r="S613" i="1"/>
  <c r="S499" i="1"/>
  <c r="S465" i="1"/>
  <c r="S431" i="1"/>
  <c r="S397" i="1"/>
  <c r="Q715" i="1"/>
  <c r="Q681" i="1"/>
  <c r="Q647" i="1"/>
  <c r="Q613" i="1"/>
  <c r="Q499" i="1"/>
  <c r="Q465" i="1"/>
  <c r="Q431" i="1"/>
  <c r="Q397" i="1"/>
  <c r="O715" i="1"/>
  <c r="O681" i="1"/>
  <c r="O647" i="1"/>
  <c r="O613" i="1"/>
  <c r="O499" i="1"/>
  <c r="O465" i="1"/>
  <c r="O431" i="1"/>
  <c r="O397" i="1"/>
  <c r="M715" i="1"/>
  <c r="M681" i="1"/>
  <c r="M647" i="1"/>
  <c r="M613" i="1"/>
  <c r="M499" i="1"/>
  <c r="M465" i="1"/>
  <c r="M431" i="1"/>
  <c r="M397" i="1"/>
  <c r="V715" i="1"/>
  <c r="V681" i="1"/>
  <c r="V647" i="1"/>
  <c r="V613" i="1"/>
  <c r="V499" i="1"/>
  <c r="V465" i="1"/>
  <c r="V431" i="1"/>
  <c r="V397" i="1"/>
  <c r="Y715" i="1"/>
  <c r="Y681" i="1"/>
  <c r="Y647" i="1"/>
  <c r="Y613" i="1"/>
  <c r="Y499" i="1"/>
  <c r="Y465" i="1"/>
  <c r="Y431" i="1"/>
  <c r="Y397" i="1"/>
  <c r="B716" i="1"/>
  <c r="B682" i="1"/>
  <c r="B648" i="1"/>
  <c r="B614" i="1"/>
  <c r="B500" i="1"/>
  <c r="B466" i="1"/>
  <c r="B432" i="1"/>
  <c r="B398" i="1"/>
  <c r="E716" i="1"/>
  <c r="E682" i="1"/>
  <c r="E648" i="1"/>
  <c r="E614" i="1"/>
  <c r="E500" i="1"/>
  <c r="E466" i="1"/>
  <c r="E432" i="1"/>
  <c r="E398" i="1"/>
  <c r="C716" i="1"/>
  <c r="C682" i="1"/>
  <c r="C648" i="1"/>
  <c r="C614" i="1"/>
  <c r="C500" i="1"/>
  <c r="C466" i="1"/>
  <c r="C432" i="1"/>
  <c r="C398" i="1"/>
  <c r="N716" i="1"/>
  <c r="N682" i="1"/>
  <c r="N648" i="1"/>
  <c r="N614" i="1"/>
  <c r="N500" i="1"/>
  <c r="N466" i="1"/>
  <c r="N432" i="1"/>
  <c r="N398" i="1"/>
  <c r="L716" i="1"/>
  <c r="L682" i="1"/>
  <c r="L648" i="1"/>
  <c r="L614" i="1"/>
  <c r="L500" i="1"/>
  <c r="L466" i="1"/>
  <c r="L432" i="1"/>
  <c r="L398" i="1"/>
  <c r="J716" i="1"/>
  <c r="J682" i="1"/>
  <c r="J648" i="1"/>
  <c r="J614" i="1"/>
  <c r="J500" i="1"/>
  <c r="J466" i="1"/>
  <c r="J432" i="1"/>
  <c r="J398" i="1"/>
  <c r="H716" i="1"/>
  <c r="H682" i="1"/>
  <c r="H648" i="1"/>
  <c r="H614" i="1"/>
  <c r="H500" i="1"/>
  <c r="H466" i="1"/>
  <c r="H432" i="1"/>
  <c r="H398" i="1"/>
  <c r="T716" i="1"/>
  <c r="T682" i="1"/>
  <c r="T648" i="1"/>
  <c r="T614" i="1"/>
  <c r="T500" i="1"/>
  <c r="T466" i="1"/>
  <c r="T432" i="1"/>
  <c r="T398" i="1"/>
  <c r="R716" i="1"/>
  <c r="R682" i="1"/>
  <c r="R648" i="1"/>
  <c r="R614" i="1"/>
  <c r="R500" i="1"/>
  <c r="R466" i="1"/>
  <c r="R432" i="1"/>
  <c r="R398" i="1"/>
  <c r="P716" i="1"/>
  <c r="P682" i="1"/>
  <c r="P648" i="1"/>
  <c r="P614" i="1"/>
  <c r="P500" i="1"/>
  <c r="P466" i="1"/>
  <c r="P432" i="1"/>
  <c r="P398" i="1"/>
  <c r="X716" i="1"/>
  <c r="X682" i="1"/>
  <c r="X648" i="1"/>
  <c r="X614" i="1"/>
  <c r="X500" i="1"/>
  <c r="X466" i="1"/>
  <c r="X432" i="1"/>
  <c r="X398" i="1"/>
  <c r="V716" i="1"/>
  <c r="V682" i="1"/>
  <c r="V648" i="1"/>
  <c r="V614" i="1"/>
  <c r="V500" i="1"/>
  <c r="V466" i="1"/>
  <c r="V432" i="1"/>
  <c r="V398" i="1"/>
  <c r="B717" i="1"/>
  <c r="B683" i="1"/>
  <c r="B649" i="1"/>
  <c r="B615" i="1"/>
  <c r="B501" i="1"/>
  <c r="B467" i="1"/>
  <c r="B433" i="1"/>
  <c r="B399" i="1"/>
  <c r="G717" i="1"/>
  <c r="G683" i="1"/>
  <c r="G649" i="1"/>
  <c r="G615" i="1"/>
  <c r="G501" i="1"/>
  <c r="G467" i="1"/>
  <c r="G433" i="1"/>
  <c r="G399" i="1"/>
  <c r="E717" i="1"/>
  <c r="E683" i="1"/>
  <c r="E649" i="1"/>
  <c r="E615" i="1"/>
  <c r="E501" i="1"/>
  <c r="E467" i="1"/>
  <c r="E433" i="1"/>
  <c r="E399" i="1"/>
  <c r="C717" i="1"/>
  <c r="C683" i="1"/>
  <c r="C649" i="1"/>
  <c r="C615" i="1"/>
  <c r="C501" i="1"/>
  <c r="C467" i="1"/>
  <c r="C433" i="1"/>
  <c r="C399" i="1"/>
  <c r="K717" i="1"/>
  <c r="K683" i="1"/>
  <c r="K649" i="1"/>
  <c r="K615" i="1"/>
  <c r="K501" i="1"/>
  <c r="K467" i="1"/>
  <c r="K433" i="1"/>
  <c r="K399" i="1"/>
  <c r="I717" i="1"/>
  <c r="I683" i="1"/>
  <c r="I649" i="1"/>
  <c r="I615" i="1"/>
  <c r="I501" i="1"/>
  <c r="I467" i="1"/>
  <c r="I433" i="1"/>
  <c r="I399" i="1"/>
  <c r="O717" i="1"/>
  <c r="O683" i="1"/>
  <c r="O649" i="1"/>
  <c r="O615" i="1"/>
  <c r="O501" i="1"/>
  <c r="O467" i="1"/>
  <c r="O433" i="1"/>
  <c r="O399" i="1"/>
  <c r="M717" i="1"/>
  <c r="M683" i="1"/>
  <c r="M649" i="1"/>
  <c r="M615" i="1"/>
  <c r="M501" i="1"/>
  <c r="M467" i="1"/>
  <c r="M433" i="1"/>
  <c r="M399" i="1"/>
  <c r="S717" i="1"/>
  <c r="S683" i="1"/>
  <c r="S649" i="1"/>
  <c r="S615" i="1"/>
  <c r="S501" i="1"/>
  <c r="S467" i="1"/>
  <c r="S433" i="1"/>
  <c r="S399" i="1"/>
  <c r="Q717" i="1"/>
  <c r="Q683" i="1"/>
  <c r="Q649" i="1"/>
  <c r="Q615" i="1"/>
  <c r="Q501" i="1"/>
  <c r="Q467" i="1"/>
  <c r="Q433" i="1"/>
  <c r="Q399" i="1"/>
  <c r="W717" i="1"/>
  <c r="W683" i="1"/>
  <c r="W649" i="1"/>
  <c r="W615" i="1"/>
  <c r="W501" i="1"/>
  <c r="W467" i="1"/>
  <c r="W433" i="1"/>
  <c r="W399" i="1"/>
  <c r="U717" i="1"/>
  <c r="U683" i="1"/>
  <c r="U649" i="1"/>
  <c r="U615" i="1"/>
  <c r="U501" i="1"/>
  <c r="U467" i="1"/>
  <c r="U433" i="1"/>
  <c r="U399" i="1"/>
  <c r="Y717" i="1"/>
  <c r="Y683" i="1"/>
  <c r="Y649" i="1"/>
  <c r="Y615" i="1"/>
  <c r="Y501" i="1"/>
  <c r="Y467" i="1"/>
  <c r="Y433" i="1"/>
  <c r="Y399" i="1"/>
  <c r="G718" i="1"/>
  <c r="G684" i="1"/>
  <c r="G650" i="1"/>
  <c r="G616" i="1"/>
  <c r="G502" i="1"/>
  <c r="G468" i="1"/>
  <c r="G434" i="1"/>
  <c r="G400" i="1"/>
  <c r="E718" i="1"/>
  <c r="E684" i="1"/>
  <c r="E650" i="1"/>
  <c r="E616" i="1"/>
  <c r="E502" i="1"/>
  <c r="E468" i="1"/>
  <c r="E434" i="1"/>
  <c r="E400" i="1"/>
  <c r="C718" i="1"/>
  <c r="C684" i="1"/>
  <c r="C650" i="1"/>
  <c r="C616" i="1"/>
  <c r="C502" i="1"/>
  <c r="C468" i="1"/>
  <c r="C434" i="1"/>
  <c r="C400" i="1"/>
  <c r="K718" i="1"/>
  <c r="K684" i="1"/>
  <c r="K650" i="1"/>
  <c r="K616" i="1"/>
  <c r="K502" i="1"/>
  <c r="K468" i="1"/>
  <c r="K434" i="1"/>
  <c r="K400" i="1"/>
  <c r="I718" i="1"/>
  <c r="I684" i="1"/>
  <c r="I650" i="1"/>
  <c r="I616" i="1"/>
  <c r="I502" i="1"/>
  <c r="I468" i="1"/>
  <c r="I434" i="1"/>
  <c r="I400" i="1"/>
  <c r="N718" i="1"/>
  <c r="N684" i="1"/>
  <c r="N650" i="1"/>
  <c r="N616" i="1"/>
  <c r="N502" i="1"/>
  <c r="N468" i="1"/>
  <c r="N434" i="1"/>
  <c r="N400" i="1"/>
  <c r="T718" i="1"/>
  <c r="T684" i="1"/>
  <c r="T650" i="1"/>
  <c r="T616" i="1"/>
  <c r="T502" i="1"/>
  <c r="T468" i="1"/>
  <c r="T434" i="1"/>
  <c r="T400" i="1"/>
  <c r="R718" i="1"/>
  <c r="R684" i="1"/>
  <c r="R650" i="1"/>
  <c r="R616" i="1"/>
  <c r="R502" i="1"/>
  <c r="R468" i="1"/>
  <c r="R434" i="1"/>
  <c r="R400" i="1"/>
  <c r="P718" i="1"/>
  <c r="P684" i="1"/>
  <c r="P650" i="1"/>
  <c r="P616" i="1"/>
  <c r="P502" i="1"/>
  <c r="P468" i="1"/>
  <c r="P434" i="1"/>
  <c r="P400" i="1"/>
  <c r="V718" i="1"/>
  <c r="V684" i="1"/>
  <c r="V650" i="1"/>
  <c r="V616" i="1"/>
  <c r="V502" i="1"/>
  <c r="V468" i="1"/>
  <c r="V434" i="1"/>
  <c r="V400" i="1"/>
  <c r="B719" i="1"/>
  <c r="B685" i="1"/>
  <c r="B651" i="1"/>
  <c r="B617" i="1"/>
  <c r="B503" i="1"/>
  <c r="B469" i="1"/>
  <c r="B435" i="1"/>
  <c r="B401" i="1"/>
  <c r="X718" i="1"/>
  <c r="X684" i="1"/>
  <c r="X650" i="1"/>
  <c r="X616" i="1"/>
  <c r="X502" i="1"/>
  <c r="X468" i="1"/>
  <c r="X434" i="1"/>
  <c r="X400" i="1"/>
  <c r="E719" i="1"/>
  <c r="E685" i="1"/>
  <c r="E651" i="1"/>
  <c r="E617" i="1"/>
  <c r="E503" i="1"/>
  <c r="E469" i="1"/>
  <c r="E435" i="1"/>
  <c r="E401" i="1"/>
  <c r="C719" i="1"/>
  <c r="C685" i="1"/>
  <c r="C651" i="1"/>
  <c r="C617" i="1"/>
  <c r="C503" i="1"/>
  <c r="C469" i="1"/>
  <c r="C435" i="1"/>
  <c r="C401" i="1"/>
  <c r="I719" i="1"/>
  <c r="I685" i="1"/>
  <c r="I651" i="1"/>
  <c r="I617" i="1"/>
  <c r="I503" i="1"/>
  <c r="I469" i="1"/>
  <c r="I435" i="1"/>
  <c r="I401" i="1"/>
  <c r="G719" i="1"/>
  <c r="G685" i="1"/>
  <c r="G651" i="1"/>
  <c r="G617" i="1"/>
  <c r="G503" i="1"/>
  <c r="G469" i="1"/>
  <c r="G435" i="1"/>
  <c r="G401" i="1"/>
  <c r="M719" i="1"/>
  <c r="M685" i="1"/>
  <c r="M651" i="1"/>
  <c r="M617" i="1"/>
  <c r="M503" i="1"/>
  <c r="M469" i="1"/>
  <c r="M435" i="1"/>
  <c r="M401" i="1"/>
  <c r="K719" i="1"/>
  <c r="K685" i="1"/>
  <c r="K651" i="1"/>
  <c r="K617" i="1"/>
  <c r="K503" i="1"/>
  <c r="K469" i="1"/>
  <c r="K435" i="1"/>
  <c r="K401" i="1"/>
  <c r="R719" i="1"/>
  <c r="R685" i="1"/>
  <c r="R651" i="1"/>
  <c r="R617" i="1"/>
  <c r="R503" i="1"/>
  <c r="R469" i="1"/>
  <c r="R435" i="1"/>
  <c r="R401" i="1"/>
  <c r="P719" i="1"/>
  <c r="P685" i="1"/>
  <c r="P651" i="1"/>
  <c r="P617" i="1"/>
  <c r="P503" i="1"/>
  <c r="P469" i="1"/>
  <c r="P435" i="1"/>
  <c r="P401" i="1"/>
  <c r="W719" i="1"/>
  <c r="W685" i="1"/>
  <c r="W651" i="1"/>
  <c r="W617" i="1"/>
  <c r="W503" i="1"/>
  <c r="W469" i="1"/>
  <c r="W435" i="1"/>
  <c r="W401" i="1"/>
  <c r="U719" i="1"/>
  <c r="U685" i="1"/>
  <c r="U651" i="1"/>
  <c r="U617" i="1"/>
  <c r="U503" i="1"/>
  <c r="U469" i="1"/>
  <c r="U435" i="1"/>
  <c r="U401" i="1"/>
  <c r="B720" i="1"/>
  <c r="B686" i="1"/>
  <c r="B652" i="1"/>
  <c r="B618" i="1"/>
  <c r="B504" i="1"/>
  <c r="B470" i="1"/>
  <c r="B436" i="1"/>
  <c r="B402" i="1"/>
  <c r="X719" i="1"/>
  <c r="X685" i="1"/>
  <c r="X651" i="1"/>
  <c r="X617" i="1"/>
  <c r="X503" i="1"/>
  <c r="X469" i="1"/>
  <c r="X435" i="1"/>
  <c r="X401" i="1"/>
  <c r="E720" i="1"/>
  <c r="E686" i="1"/>
  <c r="E652" i="1"/>
  <c r="E618" i="1"/>
  <c r="E504" i="1"/>
  <c r="E470" i="1"/>
  <c r="E436" i="1"/>
  <c r="E402" i="1"/>
  <c r="C720" i="1"/>
  <c r="C686" i="1"/>
  <c r="C652" i="1"/>
  <c r="C618" i="1"/>
  <c r="C504" i="1"/>
  <c r="C470" i="1"/>
  <c r="C436" i="1"/>
  <c r="C402" i="1"/>
  <c r="J720" i="1"/>
  <c r="J686" i="1"/>
  <c r="J652" i="1"/>
  <c r="J618" i="1"/>
  <c r="J504" i="1"/>
  <c r="J470" i="1"/>
  <c r="J436" i="1"/>
  <c r="J402" i="1"/>
  <c r="H720" i="1"/>
  <c r="H686" i="1"/>
  <c r="H652" i="1"/>
  <c r="H618" i="1"/>
  <c r="H504" i="1"/>
  <c r="H470" i="1"/>
  <c r="H436" i="1"/>
  <c r="H402" i="1"/>
  <c r="N720" i="1"/>
  <c r="N686" i="1"/>
  <c r="N652" i="1"/>
  <c r="N618" i="1"/>
  <c r="N504" i="1"/>
  <c r="N470" i="1"/>
  <c r="N436" i="1"/>
  <c r="N402" i="1"/>
  <c r="L720" i="1"/>
  <c r="L686" i="1"/>
  <c r="L652" i="1"/>
  <c r="L618" i="1"/>
  <c r="L504" i="1"/>
  <c r="L470" i="1"/>
  <c r="L436" i="1"/>
  <c r="L402" i="1"/>
  <c r="P720" i="1"/>
  <c r="P686" i="1"/>
  <c r="P652" i="1"/>
  <c r="P618" i="1"/>
  <c r="P504" i="1"/>
  <c r="P470" i="1"/>
  <c r="P436" i="1"/>
  <c r="P402" i="1"/>
  <c r="T720" i="1"/>
  <c r="T686" i="1"/>
  <c r="T652" i="1"/>
  <c r="T618" i="1"/>
  <c r="T504" i="1"/>
  <c r="T470" i="1"/>
  <c r="T436" i="1"/>
  <c r="T402" i="1"/>
  <c r="R720" i="1"/>
  <c r="R686" i="1"/>
  <c r="R652" i="1"/>
  <c r="R618" i="1"/>
  <c r="R504" i="1"/>
  <c r="R470" i="1"/>
  <c r="R436" i="1"/>
  <c r="R402" i="1"/>
  <c r="W720" i="1"/>
  <c r="W686" i="1"/>
  <c r="W652" i="1"/>
  <c r="W618" i="1"/>
  <c r="W504" i="1"/>
  <c r="W470" i="1"/>
  <c r="W436" i="1"/>
  <c r="W402" i="1"/>
  <c r="U720" i="1"/>
  <c r="U686" i="1"/>
  <c r="U652" i="1"/>
  <c r="U618" i="1"/>
  <c r="U504" i="1"/>
  <c r="U470" i="1"/>
  <c r="U436" i="1"/>
  <c r="U402" i="1"/>
  <c r="Y720" i="1"/>
  <c r="Y686" i="1"/>
  <c r="Y652" i="1"/>
  <c r="Y618" i="1"/>
  <c r="Y504" i="1"/>
  <c r="Y470" i="1"/>
  <c r="Y436" i="1"/>
  <c r="Y402" i="1"/>
  <c r="K721" i="1"/>
  <c r="K687" i="1"/>
  <c r="K653" i="1"/>
  <c r="K619" i="1"/>
  <c r="K505" i="1"/>
  <c r="K471" i="1"/>
  <c r="K437" i="1"/>
  <c r="K403" i="1"/>
  <c r="I721" i="1"/>
  <c r="I687" i="1"/>
  <c r="I653" i="1"/>
  <c r="I619" i="1"/>
  <c r="I505" i="1"/>
  <c r="I471" i="1"/>
  <c r="I437" i="1"/>
  <c r="I403" i="1"/>
  <c r="G721" i="1"/>
  <c r="G687" i="1"/>
  <c r="G653" i="1"/>
  <c r="G619" i="1"/>
  <c r="G505" i="1"/>
  <c r="G471" i="1"/>
  <c r="G437" i="1"/>
  <c r="G403" i="1"/>
  <c r="E721" i="1"/>
  <c r="E687" i="1"/>
  <c r="E653" i="1"/>
  <c r="E619" i="1"/>
  <c r="E505" i="1"/>
  <c r="E471" i="1"/>
  <c r="E437" i="1"/>
  <c r="E403" i="1"/>
  <c r="C721" i="1"/>
  <c r="C687" i="1"/>
  <c r="C653" i="1"/>
  <c r="C619" i="1"/>
  <c r="C505" i="1"/>
  <c r="C471" i="1"/>
  <c r="C437" i="1"/>
  <c r="C403" i="1"/>
  <c r="P721" i="1"/>
  <c r="P687" i="1"/>
  <c r="P653" i="1"/>
  <c r="P619" i="1"/>
  <c r="P505" i="1"/>
  <c r="P471" i="1"/>
  <c r="P437" i="1"/>
  <c r="P403" i="1"/>
  <c r="N721" i="1"/>
  <c r="N687" i="1"/>
  <c r="N653" i="1"/>
  <c r="N619" i="1"/>
  <c r="N505" i="1"/>
  <c r="N471" i="1"/>
  <c r="N437" i="1"/>
  <c r="N403" i="1"/>
  <c r="T721" i="1"/>
  <c r="T687" i="1"/>
  <c r="T653" i="1"/>
  <c r="T619" i="1"/>
  <c r="T505" i="1"/>
  <c r="T471" i="1"/>
  <c r="T437" i="1"/>
  <c r="T403" i="1"/>
  <c r="R721" i="1"/>
  <c r="R687" i="1"/>
  <c r="R653" i="1"/>
  <c r="R619" i="1"/>
  <c r="R505" i="1"/>
  <c r="R471" i="1"/>
  <c r="R437" i="1"/>
  <c r="R403" i="1"/>
  <c r="X721" i="1"/>
  <c r="X687" i="1"/>
  <c r="X653" i="1"/>
  <c r="X619" i="1"/>
  <c r="X505" i="1"/>
  <c r="X471" i="1"/>
  <c r="X437" i="1"/>
  <c r="X403" i="1"/>
  <c r="V721" i="1"/>
  <c r="V687" i="1"/>
  <c r="V653" i="1"/>
  <c r="V619" i="1"/>
  <c r="V505" i="1"/>
  <c r="V471" i="1"/>
  <c r="V437" i="1"/>
  <c r="V403" i="1"/>
  <c r="B722" i="1"/>
  <c r="B688" i="1"/>
  <c r="B654" i="1"/>
  <c r="B620" i="1"/>
  <c r="B506" i="1"/>
  <c r="B472" i="1"/>
  <c r="B438" i="1"/>
  <c r="B404" i="1"/>
  <c r="E722" i="1"/>
  <c r="E688" i="1"/>
  <c r="E654" i="1"/>
  <c r="E620" i="1"/>
  <c r="E506" i="1"/>
  <c r="E472" i="1"/>
  <c r="E438" i="1"/>
  <c r="E404" i="1"/>
  <c r="C722" i="1"/>
  <c r="C688" i="1"/>
  <c r="C654" i="1"/>
  <c r="C620" i="1"/>
  <c r="C506" i="1"/>
  <c r="C472" i="1"/>
  <c r="C438" i="1"/>
  <c r="C404" i="1"/>
  <c r="I722" i="1"/>
  <c r="I688" i="1"/>
  <c r="I654" i="1"/>
  <c r="I620" i="1"/>
  <c r="I506" i="1"/>
  <c r="I472" i="1"/>
  <c r="I438" i="1"/>
  <c r="I404" i="1"/>
  <c r="G722" i="1"/>
  <c r="G688" i="1"/>
  <c r="G654" i="1"/>
  <c r="G620" i="1"/>
  <c r="G506" i="1"/>
  <c r="G472" i="1"/>
  <c r="G438" i="1"/>
  <c r="G404" i="1"/>
  <c r="M722" i="1"/>
  <c r="M688" i="1"/>
  <c r="M654" i="1"/>
  <c r="M620" i="1"/>
  <c r="M506" i="1"/>
  <c r="M472" i="1"/>
  <c r="M438" i="1"/>
  <c r="M404" i="1"/>
  <c r="K722" i="1"/>
  <c r="K688" i="1"/>
  <c r="K654" i="1"/>
  <c r="K620" i="1"/>
  <c r="K506" i="1"/>
  <c r="K472" i="1"/>
  <c r="K438" i="1"/>
  <c r="K404" i="1"/>
  <c r="R722" i="1"/>
  <c r="R688" i="1"/>
  <c r="R654" i="1"/>
  <c r="R620" i="1"/>
  <c r="R506" i="1"/>
  <c r="R472" i="1"/>
  <c r="R438" i="1"/>
  <c r="R404" i="1"/>
  <c r="P722" i="1"/>
  <c r="P688" i="1"/>
  <c r="P654" i="1"/>
  <c r="P620" i="1"/>
  <c r="P506" i="1"/>
  <c r="P472" i="1"/>
  <c r="P438" i="1"/>
  <c r="P404" i="1"/>
  <c r="W722" i="1"/>
  <c r="W688" i="1"/>
  <c r="W654" i="1"/>
  <c r="W620" i="1"/>
  <c r="W506" i="1"/>
  <c r="W472" i="1"/>
  <c r="W438" i="1"/>
  <c r="W404" i="1"/>
  <c r="U722" i="1"/>
  <c r="U688" i="1"/>
  <c r="U654" i="1"/>
  <c r="U620" i="1"/>
  <c r="U506" i="1"/>
  <c r="U472" i="1"/>
  <c r="U438" i="1"/>
  <c r="U404" i="1"/>
  <c r="Y722" i="1"/>
  <c r="Y688" i="1"/>
  <c r="Y654" i="1"/>
  <c r="Y620" i="1"/>
  <c r="Y506" i="1"/>
  <c r="Y472" i="1"/>
  <c r="Y438" i="1"/>
  <c r="Y404" i="1"/>
  <c r="B723" i="1"/>
  <c r="B689" i="1"/>
  <c r="B655" i="1"/>
  <c r="B621" i="1"/>
  <c r="B507" i="1"/>
  <c r="B473" i="1"/>
  <c r="B439" i="1"/>
  <c r="B405" i="1"/>
  <c r="E723" i="1"/>
  <c r="E689" i="1"/>
  <c r="E655" i="1"/>
  <c r="E621" i="1"/>
  <c r="E507" i="1"/>
  <c r="E473" i="1"/>
  <c r="E439" i="1"/>
  <c r="E405" i="1"/>
  <c r="C723" i="1"/>
  <c r="C689" i="1"/>
  <c r="C655" i="1"/>
  <c r="C621" i="1"/>
  <c r="C507" i="1"/>
  <c r="C473" i="1"/>
  <c r="C439" i="1"/>
  <c r="C405" i="1"/>
  <c r="H723" i="1"/>
  <c r="H689" i="1"/>
  <c r="H655" i="1"/>
  <c r="H621" i="1"/>
  <c r="H507" i="1"/>
  <c r="H473" i="1"/>
  <c r="H439" i="1"/>
  <c r="H405" i="1"/>
  <c r="L723" i="1"/>
  <c r="L689" i="1"/>
  <c r="L655" i="1"/>
  <c r="L621" i="1"/>
  <c r="L507" i="1"/>
  <c r="L473" i="1"/>
  <c r="L439" i="1"/>
  <c r="L405" i="1"/>
  <c r="J723" i="1"/>
  <c r="J689" i="1"/>
  <c r="J655" i="1"/>
  <c r="J621" i="1"/>
  <c r="J507" i="1"/>
  <c r="J473" i="1"/>
  <c r="J439" i="1"/>
  <c r="J405" i="1"/>
  <c r="O723" i="1"/>
  <c r="O689" i="1"/>
  <c r="O655" i="1"/>
  <c r="O621" i="1"/>
  <c r="O507" i="1"/>
  <c r="O473" i="1"/>
  <c r="O439" i="1"/>
  <c r="O405" i="1"/>
  <c r="M723" i="1"/>
  <c r="M689" i="1"/>
  <c r="M655" i="1"/>
  <c r="M621" i="1"/>
  <c r="M507" i="1"/>
  <c r="M473" i="1"/>
  <c r="M439" i="1"/>
  <c r="M405" i="1"/>
  <c r="S723" i="1"/>
  <c r="S689" i="1"/>
  <c r="S655" i="1"/>
  <c r="S621" i="1"/>
  <c r="S507" i="1"/>
  <c r="S473" i="1"/>
  <c r="S439" i="1"/>
  <c r="S405" i="1"/>
  <c r="Q723" i="1"/>
  <c r="Q689" i="1"/>
  <c r="Q655" i="1"/>
  <c r="Q621" i="1"/>
  <c r="Q507" i="1"/>
  <c r="Q473" i="1"/>
  <c r="Q439" i="1"/>
  <c r="Q405" i="1"/>
  <c r="W723" i="1"/>
  <c r="W689" i="1"/>
  <c r="W655" i="1"/>
  <c r="W621" i="1"/>
  <c r="W507" i="1"/>
  <c r="W473" i="1"/>
  <c r="W439" i="1"/>
  <c r="W405" i="1"/>
  <c r="U723" i="1"/>
  <c r="U689" i="1"/>
  <c r="U655" i="1"/>
  <c r="U621" i="1"/>
  <c r="U507" i="1"/>
  <c r="U473" i="1"/>
  <c r="U439" i="1"/>
  <c r="U405" i="1"/>
  <c r="Y723" i="1"/>
  <c r="Y689" i="1"/>
  <c r="Y655" i="1"/>
  <c r="Y621" i="1"/>
  <c r="Y507" i="1"/>
  <c r="Y473" i="1"/>
  <c r="Y439" i="1"/>
  <c r="Y405" i="1"/>
  <c r="F724" i="1"/>
  <c r="F690" i="1"/>
  <c r="F656" i="1"/>
  <c r="F622" i="1"/>
  <c r="F508" i="1"/>
  <c r="F474" i="1"/>
  <c r="F440" i="1"/>
  <c r="F406" i="1"/>
  <c r="D724" i="1"/>
  <c r="D690" i="1"/>
  <c r="D656" i="1"/>
  <c r="D622" i="1"/>
  <c r="D508" i="1"/>
  <c r="D474" i="1"/>
  <c r="D440" i="1"/>
  <c r="D406" i="1"/>
  <c r="J724" i="1"/>
  <c r="J690" i="1"/>
  <c r="J656" i="1"/>
  <c r="J622" i="1"/>
  <c r="J508" i="1"/>
  <c r="J474" i="1"/>
  <c r="J440" i="1"/>
  <c r="J406" i="1"/>
  <c r="H724" i="1"/>
  <c r="H690" i="1"/>
  <c r="H656" i="1"/>
  <c r="H622" i="1"/>
  <c r="H508" i="1"/>
  <c r="H474" i="1"/>
  <c r="H440" i="1"/>
  <c r="H406" i="1"/>
  <c r="L724" i="1"/>
  <c r="L690" i="1"/>
  <c r="L656" i="1"/>
  <c r="L622" i="1"/>
  <c r="L508" i="1"/>
  <c r="L474" i="1"/>
  <c r="L440" i="1"/>
  <c r="L406" i="1"/>
  <c r="Q724" i="1"/>
  <c r="Q690" i="1"/>
  <c r="Q656" i="1"/>
  <c r="Q622" i="1"/>
  <c r="Q508" i="1"/>
  <c r="Q474" i="1"/>
  <c r="Q440" i="1"/>
  <c r="Q406" i="1"/>
  <c r="O724" i="1"/>
  <c r="O690" i="1"/>
  <c r="O656" i="1"/>
  <c r="O622" i="1"/>
  <c r="O508" i="1"/>
  <c r="O474" i="1"/>
  <c r="O440" i="1"/>
  <c r="O406" i="1"/>
  <c r="U724" i="1"/>
  <c r="U690" i="1"/>
  <c r="U656" i="1"/>
  <c r="U622" i="1"/>
  <c r="U508" i="1"/>
  <c r="U474" i="1"/>
  <c r="U440" i="1"/>
  <c r="U406" i="1"/>
  <c r="S724" i="1"/>
  <c r="S690" i="1"/>
  <c r="S656" i="1"/>
  <c r="S622" i="1"/>
  <c r="S508" i="1"/>
  <c r="S474" i="1"/>
  <c r="S440" i="1"/>
  <c r="S406" i="1"/>
  <c r="Y724" i="1"/>
  <c r="Y690" i="1"/>
  <c r="Y656" i="1"/>
  <c r="Y622" i="1"/>
  <c r="Y508" i="1"/>
  <c r="Y474" i="1"/>
  <c r="Y440" i="1"/>
  <c r="Y406" i="1"/>
  <c r="W724" i="1"/>
  <c r="W690" i="1"/>
  <c r="W656" i="1"/>
  <c r="W622" i="1"/>
  <c r="W508" i="1"/>
  <c r="W474" i="1"/>
  <c r="W440" i="1"/>
  <c r="W406" i="1"/>
  <c r="B725" i="1"/>
  <c r="B691" i="1"/>
  <c r="B657" i="1"/>
  <c r="B623" i="1"/>
  <c r="B509" i="1"/>
  <c r="B475" i="1"/>
  <c r="B441" i="1"/>
  <c r="B407" i="1"/>
  <c r="F725" i="1"/>
  <c r="F691" i="1"/>
  <c r="F657" i="1"/>
  <c r="F623" i="1"/>
  <c r="F509" i="1"/>
  <c r="F475" i="1"/>
  <c r="F441" i="1"/>
  <c r="F407" i="1"/>
  <c r="D725" i="1"/>
  <c r="D691" i="1"/>
  <c r="D657" i="1"/>
  <c r="D623" i="1"/>
  <c r="D509" i="1"/>
  <c r="D475" i="1"/>
  <c r="D441" i="1"/>
  <c r="D407" i="1"/>
  <c r="J725" i="1"/>
  <c r="J691" i="1"/>
  <c r="J657" i="1"/>
  <c r="J623" i="1"/>
  <c r="J509" i="1"/>
  <c r="J475" i="1"/>
  <c r="J441" i="1"/>
  <c r="J407" i="1"/>
  <c r="H725" i="1"/>
  <c r="H691" i="1"/>
  <c r="H657" i="1"/>
  <c r="H623" i="1"/>
  <c r="H509" i="1"/>
  <c r="H475" i="1"/>
  <c r="H441" i="1"/>
  <c r="H407" i="1"/>
  <c r="L725" i="1"/>
  <c r="L691" i="1"/>
  <c r="L657" i="1"/>
  <c r="L623" i="1"/>
  <c r="L509" i="1"/>
  <c r="L475" i="1"/>
  <c r="L441" i="1"/>
  <c r="L407" i="1"/>
  <c r="O725" i="1"/>
  <c r="O691" i="1"/>
  <c r="O657" i="1"/>
  <c r="O623" i="1"/>
  <c r="O509" i="1"/>
  <c r="O475" i="1"/>
  <c r="O441" i="1"/>
  <c r="O407" i="1"/>
  <c r="R725" i="1"/>
  <c r="R691" i="1"/>
  <c r="R657" i="1"/>
  <c r="R623" i="1"/>
  <c r="R509" i="1"/>
  <c r="R475" i="1"/>
  <c r="R441" i="1"/>
  <c r="R407" i="1"/>
  <c r="P725" i="1"/>
  <c r="P691" i="1"/>
  <c r="P657" i="1"/>
  <c r="P623" i="1"/>
  <c r="P509" i="1"/>
  <c r="P475" i="1"/>
  <c r="P441" i="1"/>
  <c r="P407" i="1"/>
  <c r="T725" i="1"/>
  <c r="T691" i="1"/>
  <c r="T657" i="1"/>
  <c r="T623" i="1"/>
  <c r="T509" i="1"/>
  <c r="T475" i="1"/>
  <c r="T441" i="1"/>
  <c r="T407" i="1"/>
  <c r="Y725" i="1"/>
  <c r="Y691" i="1"/>
  <c r="Y657" i="1"/>
  <c r="Y623" i="1"/>
  <c r="Y509" i="1"/>
  <c r="Y475" i="1"/>
  <c r="Y441" i="1"/>
  <c r="Y407" i="1"/>
  <c r="W725" i="1"/>
  <c r="W691" i="1"/>
  <c r="W657" i="1"/>
  <c r="W623" i="1"/>
  <c r="W509" i="1"/>
  <c r="W475" i="1"/>
  <c r="W441" i="1"/>
  <c r="W407" i="1"/>
  <c r="B726" i="1"/>
  <c r="B692" i="1"/>
  <c r="B658" i="1"/>
  <c r="B624" i="1"/>
  <c r="B510" i="1"/>
  <c r="B476" i="1"/>
  <c r="B442" i="1"/>
  <c r="B408" i="1"/>
  <c r="E726" i="1"/>
  <c r="E692" i="1"/>
  <c r="E658" i="1"/>
  <c r="E624" i="1"/>
  <c r="E510" i="1"/>
  <c r="E476" i="1"/>
  <c r="E442" i="1"/>
  <c r="E408" i="1"/>
  <c r="C726" i="1"/>
  <c r="C692" i="1"/>
  <c r="C658" i="1"/>
  <c r="C624" i="1"/>
  <c r="C510" i="1"/>
  <c r="C476" i="1"/>
  <c r="C442" i="1"/>
  <c r="C408" i="1"/>
  <c r="H726" i="1"/>
  <c r="H692" i="1"/>
  <c r="H658" i="1"/>
  <c r="H624" i="1"/>
  <c r="H510" i="1"/>
  <c r="H476" i="1"/>
  <c r="H442" i="1"/>
  <c r="H408" i="1"/>
  <c r="L726" i="1"/>
  <c r="L692" i="1"/>
  <c r="L658" i="1"/>
  <c r="L624" i="1"/>
  <c r="L510" i="1"/>
  <c r="L476" i="1"/>
  <c r="L442" i="1"/>
  <c r="L408" i="1"/>
  <c r="J726" i="1"/>
  <c r="J692" i="1"/>
  <c r="J658" i="1"/>
  <c r="J624" i="1"/>
  <c r="J510" i="1"/>
  <c r="J476" i="1"/>
  <c r="J442" i="1"/>
  <c r="J408" i="1"/>
  <c r="N726" i="1"/>
  <c r="N692" i="1"/>
  <c r="N658" i="1"/>
  <c r="N624" i="1"/>
  <c r="N510" i="1"/>
  <c r="N476" i="1"/>
  <c r="N442" i="1"/>
  <c r="N408" i="1"/>
  <c r="S726" i="1"/>
  <c r="S692" i="1"/>
  <c r="S658" i="1"/>
  <c r="S624" i="1"/>
  <c r="S510" i="1"/>
  <c r="S476" i="1"/>
  <c r="S442" i="1"/>
  <c r="S408" i="1"/>
  <c r="Q726" i="1"/>
  <c r="Q692" i="1"/>
  <c r="Q658" i="1"/>
  <c r="Q624" i="1"/>
  <c r="Q510" i="1"/>
  <c r="Q476" i="1"/>
  <c r="Q442" i="1"/>
  <c r="Q408" i="1"/>
  <c r="W726" i="1"/>
  <c r="W692" i="1"/>
  <c r="W658" i="1"/>
  <c r="W624" i="1"/>
  <c r="W510" i="1"/>
  <c r="W476" i="1"/>
  <c r="W442" i="1"/>
  <c r="W408" i="1"/>
  <c r="U726" i="1"/>
  <c r="U692" i="1"/>
  <c r="U658" i="1"/>
  <c r="U624" i="1"/>
  <c r="U510" i="1"/>
  <c r="U476" i="1"/>
  <c r="U442" i="1"/>
  <c r="U408" i="1"/>
  <c r="B727" i="1"/>
  <c r="B693" i="1"/>
  <c r="B659" i="1"/>
  <c r="B625" i="1"/>
  <c r="B511" i="1"/>
  <c r="B477" i="1"/>
  <c r="B443" i="1"/>
  <c r="B409" i="1"/>
  <c r="X726" i="1"/>
  <c r="X692" i="1"/>
  <c r="X658" i="1"/>
  <c r="X624" i="1"/>
  <c r="X510" i="1"/>
  <c r="X476" i="1"/>
  <c r="X442" i="1"/>
  <c r="X408" i="1"/>
  <c r="D727" i="1"/>
  <c r="D693" i="1"/>
  <c r="D659" i="1"/>
  <c r="D625" i="1"/>
  <c r="D511" i="1"/>
  <c r="D477" i="1"/>
  <c r="D443" i="1"/>
  <c r="D409" i="1"/>
  <c r="H727" i="1"/>
  <c r="H693" i="1"/>
  <c r="H659" i="1"/>
  <c r="H625" i="1"/>
  <c r="H511" i="1"/>
  <c r="H477" i="1"/>
  <c r="H443" i="1"/>
  <c r="H409" i="1"/>
  <c r="F727" i="1"/>
  <c r="F693" i="1"/>
  <c r="F659" i="1"/>
  <c r="F625" i="1"/>
  <c r="F511" i="1"/>
  <c r="F477" i="1"/>
  <c r="F443" i="1"/>
  <c r="F409" i="1"/>
  <c r="J727" i="1"/>
  <c r="J693" i="1"/>
  <c r="J659" i="1"/>
  <c r="J625" i="1"/>
  <c r="J511" i="1"/>
  <c r="J477" i="1"/>
  <c r="J443" i="1"/>
  <c r="J409" i="1"/>
  <c r="N727" i="1"/>
  <c r="N693" i="1"/>
  <c r="N659" i="1"/>
  <c r="N625" i="1"/>
  <c r="N511" i="1"/>
  <c r="N477" i="1"/>
  <c r="N443" i="1"/>
  <c r="N409" i="1"/>
  <c r="L727" i="1"/>
  <c r="L693" i="1"/>
  <c r="L659" i="1"/>
  <c r="L625" i="1"/>
  <c r="L511" i="1"/>
  <c r="L477" i="1"/>
  <c r="L443" i="1"/>
  <c r="L409" i="1"/>
  <c r="O727" i="1"/>
  <c r="O693" i="1"/>
  <c r="O659" i="1"/>
  <c r="O625" i="1"/>
  <c r="O511" i="1"/>
  <c r="O477" i="1"/>
  <c r="O443" i="1"/>
  <c r="O409" i="1"/>
  <c r="R727" i="1"/>
  <c r="R693" i="1"/>
  <c r="R659" i="1"/>
  <c r="R625" i="1"/>
  <c r="R511" i="1"/>
  <c r="R477" i="1"/>
  <c r="R443" i="1"/>
  <c r="R409" i="1"/>
  <c r="U727" i="1"/>
  <c r="U693" i="1"/>
  <c r="U659" i="1"/>
  <c r="U625" i="1"/>
  <c r="U511" i="1"/>
  <c r="U477" i="1"/>
  <c r="U443" i="1"/>
  <c r="U409" i="1"/>
  <c r="X727" i="1"/>
  <c r="X693" i="1"/>
  <c r="X659" i="1"/>
  <c r="X625" i="1"/>
  <c r="X511" i="1"/>
  <c r="X477" i="1"/>
  <c r="X443" i="1"/>
  <c r="X409" i="1"/>
  <c r="V727" i="1"/>
  <c r="V693" i="1"/>
  <c r="V659" i="1"/>
  <c r="V625" i="1"/>
  <c r="V511" i="1"/>
  <c r="V477" i="1"/>
  <c r="V443" i="1"/>
  <c r="V409" i="1"/>
  <c r="Y727" i="1"/>
  <c r="Y693" i="1"/>
  <c r="Y659" i="1"/>
  <c r="Y625" i="1"/>
  <c r="Y511" i="1"/>
  <c r="Y477" i="1"/>
  <c r="Y443" i="1"/>
  <c r="Y409" i="1"/>
  <c r="E728" i="1"/>
  <c r="E694" i="1"/>
  <c r="E660" i="1"/>
  <c r="E626" i="1"/>
  <c r="E512" i="1"/>
  <c r="E478" i="1"/>
  <c r="E444" i="1"/>
  <c r="E410" i="1"/>
  <c r="C728" i="1"/>
  <c r="C694" i="1"/>
  <c r="C660" i="1"/>
  <c r="C626" i="1"/>
  <c r="C512" i="1"/>
  <c r="C478" i="1"/>
  <c r="C444" i="1"/>
  <c r="C410" i="1"/>
  <c r="H728" i="1"/>
  <c r="H694" i="1"/>
  <c r="H660" i="1"/>
  <c r="H626" i="1"/>
  <c r="H512" i="1"/>
  <c r="H478" i="1"/>
  <c r="H444" i="1"/>
  <c r="H410" i="1"/>
  <c r="L728" i="1"/>
  <c r="L694" i="1"/>
  <c r="L660" i="1"/>
  <c r="L626" i="1"/>
  <c r="L512" i="1"/>
  <c r="L478" i="1"/>
  <c r="L444" i="1"/>
  <c r="L410" i="1"/>
  <c r="J728" i="1"/>
  <c r="J694" i="1"/>
  <c r="J660" i="1"/>
  <c r="J626" i="1"/>
  <c r="J512" i="1"/>
  <c r="J478" i="1"/>
  <c r="J444" i="1"/>
  <c r="J410" i="1"/>
  <c r="N728" i="1"/>
  <c r="N694" i="1"/>
  <c r="N660" i="1"/>
  <c r="N626" i="1"/>
  <c r="N512" i="1"/>
  <c r="N478" i="1"/>
  <c r="N444" i="1"/>
  <c r="N410" i="1"/>
  <c r="R728" i="1"/>
  <c r="R694" i="1"/>
  <c r="R660" i="1"/>
  <c r="R626" i="1"/>
  <c r="R512" i="1"/>
  <c r="R478" i="1"/>
  <c r="R444" i="1"/>
  <c r="R410" i="1"/>
  <c r="P728" i="1"/>
  <c r="P694" i="1"/>
  <c r="P660" i="1"/>
  <c r="P626" i="1"/>
  <c r="P512" i="1"/>
  <c r="P478" i="1"/>
  <c r="P444" i="1"/>
  <c r="P410" i="1"/>
  <c r="S728" i="1"/>
  <c r="S694" i="1"/>
  <c r="S660" i="1"/>
  <c r="S626" i="1"/>
  <c r="S512" i="1"/>
  <c r="S478" i="1"/>
  <c r="S444" i="1"/>
  <c r="S410" i="1"/>
  <c r="U728" i="1"/>
  <c r="U694" i="1"/>
  <c r="U660" i="1"/>
  <c r="U626" i="1"/>
  <c r="U512" i="1"/>
  <c r="U478" i="1"/>
  <c r="U444" i="1"/>
  <c r="U410" i="1"/>
  <c r="X728" i="1"/>
  <c r="X694" i="1"/>
  <c r="X660" i="1"/>
  <c r="X626" i="1"/>
  <c r="X512" i="1"/>
  <c r="X478" i="1"/>
  <c r="X444" i="1"/>
  <c r="X410" i="1"/>
  <c r="B729" i="1"/>
  <c r="B695" i="1"/>
  <c r="B661" i="1"/>
  <c r="B627" i="1"/>
  <c r="B513" i="1"/>
  <c r="B479" i="1"/>
  <c r="B445" i="1"/>
  <c r="B411" i="1"/>
  <c r="D729" i="1"/>
  <c r="D695" i="1"/>
  <c r="D661" i="1"/>
  <c r="D627" i="1"/>
  <c r="D513" i="1"/>
  <c r="D479" i="1"/>
  <c r="D445" i="1"/>
  <c r="D411" i="1"/>
  <c r="G729" i="1"/>
  <c r="G695" i="1"/>
  <c r="G661" i="1"/>
  <c r="G627" i="1"/>
  <c r="G513" i="1"/>
  <c r="G479" i="1"/>
  <c r="G445" i="1"/>
  <c r="G411" i="1"/>
  <c r="I729" i="1"/>
  <c r="I695" i="1"/>
  <c r="I661" i="1"/>
  <c r="I627" i="1"/>
  <c r="I513" i="1"/>
  <c r="I479" i="1"/>
  <c r="I445" i="1"/>
  <c r="I411" i="1"/>
  <c r="K729" i="1"/>
  <c r="K695" i="1"/>
  <c r="K661" i="1"/>
  <c r="K627" i="1"/>
  <c r="K513" i="1"/>
  <c r="K479" i="1"/>
  <c r="K445" i="1"/>
  <c r="K411" i="1"/>
  <c r="M729" i="1"/>
  <c r="M695" i="1"/>
  <c r="M661" i="1"/>
  <c r="M627" i="1"/>
  <c r="M513" i="1"/>
  <c r="M479" i="1"/>
  <c r="M445" i="1"/>
  <c r="M411" i="1"/>
  <c r="P729" i="1"/>
  <c r="P695" i="1"/>
  <c r="P661" i="1"/>
  <c r="P627" i="1"/>
  <c r="P513" i="1"/>
  <c r="P479" i="1"/>
  <c r="P445" i="1"/>
  <c r="P411" i="1"/>
  <c r="N729" i="1"/>
  <c r="N695" i="1"/>
  <c r="N661" i="1"/>
  <c r="N627" i="1"/>
  <c r="N513" i="1"/>
  <c r="N479" i="1"/>
  <c r="N445" i="1"/>
  <c r="N411" i="1"/>
  <c r="Q729" i="1"/>
  <c r="Q695" i="1"/>
  <c r="Q661" i="1"/>
  <c r="Q627" i="1"/>
  <c r="Q513" i="1"/>
  <c r="Q479" i="1"/>
  <c r="Q445" i="1"/>
  <c r="Q411" i="1"/>
  <c r="T729" i="1"/>
  <c r="T695" i="1"/>
  <c r="T661" i="1"/>
  <c r="T627" i="1"/>
  <c r="T513" i="1"/>
  <c r="T479" i="1"/>
  <c r="T445" i="1"/>
  <c r="T411" i="1"/>
  <c r="W729" i="1"/>
  <c r="W695" i="1"/>
  <c r="W661" i="1"/>
  <c r="W627" i="1"/>
  <c r="W513" i="1"/>
  <c r="W479" i="1"/>
  <c r="W445" i="1"/>
  <c r="W411" i="1"/>
  <c r="Y729" i="1"/>
  <c r="Y695" i="1"/>
  <c r="Y661" i="1"/>
  <c r="Y627" i="1"/>
  <c r="Y513" i="1"/>
  <c r="Y479" i="1"/>
  <c r="Y445" i="1"/>
  <c r="Y411" i="1"/>
  <c r="B730" i="1"/>
  <c r="B696" i="1"/>
  <c r="B662" i="1"/>
  <c r="B628" i="1"/>
  <c r="B514" i="1"/>
  <c r="B480" i="1"/>
  <c r="B446" i="1"/>
  <c r="B412" i="1"/>
  <c r="C730" i="1"/>
  <c r="C696" i="1"/>
  <c r="C662" i="1"/>
  <c r="C628" i="1"/>
  <c r="C514" i="1"/>
  <c r="C480" i="1"/>
  <c r="C446" i="1"/>
  <c r="C412" i="1"/>
  <c r="F730" i="1"/>
  <c r="F696" i="1"/>
  <c r="F662" i="1"/>
  <c r="F628" i="1"/>
  <c r="F514" i="1"/>
  <c r="F480" i="1"/>
  <c r="F446" i="1"/>
  <c r="F412" i="1"/>
  <c r="J730" i="1"/>
  <c r="J696" i="1"/>
  <c r="J662" i="1"/>
  <c r="J628" i="1"/>
  <c r="J514" i="1"/>
  <c r="J480" i="1"/>
  <c r="J446" i="1"/>
  <c r="J412" i="1"/>
  <c r="H730" i="1"/>
  <c r="H696" i="1"/>
  <c r="H662" i="1"/>
  <c r="H628" i="1"/>
  <c r="H514" i="1"/>
  <c r="H480" i="1"/>
  <c r="H446" i="1"/>
  <c r="H412" i="1"/>
  <c r="K730" i="1"/>
  <c r="K696" i="1"/>
  <c r="K662" i="1"/>
  <c r="K628" i="1"/>
  <c r="K514" i="1"/>
  <c r="K480" i="1"/>
  <c r="K446" i="1"/>
  <c r="K412" i="1"/>
  <c r="N730" i="1"/>
  <c r="N696" i="1"/>
  <c r="N662" i="1"/>
  <c r="N628" i="1"/>
  <c r="N514" i="1"/>
  <c r="N480" i="1"/>
  <c r="N446" i="1"/>
  <c r="N412" i="1"/>
  <c r="R730" i="1"/>
  <c r="R696" i="1"/>
  <c r="R662" i="1"/>
  <c r="R628" i="1"/>
  <c r="R514" i="1"/>
  <c r="R480" i="1"/>
  <c r="R446" i="1"/>
  <c r="R412" i="1"/>
  <c r="P730" i="1"/>
  <c r="P696" i="1"/>
  <c r="P662" i="1"/>
  <c r="P628" i="1"/>
  <c r="P514" i="1"/>
  <c r="P480" i="1"/>
  <c r="P446" i="1"/>
  <c r="P412" i="1"/>
  <c r="T730" i="1"/>
  <c r="T696" i="1"/>
  <c r="T662" i="1"/>
  <c r="T628" i="1"/>
  <c r="T514" i="1"/>
  <c r="T480" i="1"/>
  <c r="T446" i="1"/>
  <c r="T412" i="1"/>
  <c r="W730" i="1"/>
  <c r="W696" i="1"/>
  <c r="W662" i="1"/>
  <c r="W628" i="1"/>
  <c r="W514" i="1"/>
  <c r="W480" i="1"/>
  <c r="W446" i="1"/>
  <c r="W412" i="1"/>
  <c r="Y730" i="1"/>
  <c r="Y696" i="1"/>
  <c r="Y662" i="1"/>
  <c r="Y628" i="1"/>
  <c r="Y514" i="1"/>
  <c r="Y480" i="1"/>
  <c r="Y446" i="1"/>
  <c r="Y412" i="1"/>
  <c r="B731" i="1"/>
  <c r="B697" i="1"/>
  <c r="B663" i="1"/>
  <c r="B629" i="1"/>
  <c r="B515" i="1"/>
  <c r="B481" i="1"/>
  <c r="B447" i="1"/>
  <c r="B413" i="1"/>
  <c r="C731" i="1"/>
  <c r="C697" i="1"/>
  <c r="C663" i="1"/>
  <c r="C629" i="1"/>
  <c r="C515" i="1"/>
  <c r="C481" i="1"/>
  <c r="C447" i="1"/>
  <c r="C413" i="1"/>
  <c r="E731" i="1"/>
  <c r="E697" i="1"/>
  <c r="E663" i="1"/>
  <c r="E629" i="1"/>
  <c r="E515" i="1"/>
  <c r="E481" i="1"/>
  <c r="E447" i="1"/>
  <c r="E413" i="1"/>
  <c r="G731" i="1"/>
  <c r="G697" i="1"/>
  <c r="G663" i="1"/>
  <c r="G629" i="1"/>
  <c r="G515" i="1"/>
  <c r="G481" i="1"/>
  <c r="G447" i="1"/>
  <c r="G413" i="1"/>
  <c r="I731" i="1"/>
  <c r="I697" i="1"/>
  <c r="I663" i="1"/>
  <c r="I629" i="1"/>
  <c r="I515" i="1"/>
  <c r="I481" i="1"/>
  <c r="I447" i="1"/>
  <c r="I413" i="1"/>
  <c r="K731" i="1"/>
  <c r="K697" i="1"/>
  <c r="K663" i="1"/>
  <c r="K629" i="1"/>
  <c r="K515" i="1"/>
  <c r="K481" i="1"/>
  <c r="K447" i="1"/>
  <c r="K413" i="1"/>
  <c r="M731" i="1"/>
  <c r="M697" i="1"/>
  <c r="M663" i="1"/>
  <c r="M629" i="1"/>
  <c r="M515" i="1"/>
  <c r="M481" i="1"/>
  <c r="M447" i="1"/>
  <c r="M413" i="1"/>
  <c r="O731" i="1"/>
  <c r="O697" i="1"/>
  <c r="O663" i="1"/>
  <c r="O629" i="1"/>
  <c r="O515" i="1"/>
  <c r="O481" i="1"/>
  <c r="O447" i="1"/>
  <c r="O413" i="1"/>
  <c r="Q731" i="1"/>
  <c r="Q697" i="1"/>
  <c r="Q663" i="1"/>
  <c r="Q629" i="1"/>
  <c r="Q515" i="1"/>
  <c r="Q481" i="1"/>
  <c r="Q447" i="1"/>
  <c r="Q413" i="1"/>
  <c r="S731" i="1"/>
  <c r="S697" i="1"/>
  <c r="S663" i="1"/>
  <c r="S629" i="1"/>
  <c r="S515" i="1"/>
  <c r="S481" i="1"/>
  <c r="S447" i="1"/>
  <c r="S413" i="1"/>
  <c r="U731" i="1"/>
  <c r="U697" i="1"/>
  <c r="U663" i="1"/>
  <c r="U629" i="1"/>
  <c r="U515" i="1"/>
  <c r="U481" i="1"/>
  <c r="U447" i="1"/>
  <c r="U413" i="1"/>
  <c r="W731" i="1"/>
  <c r="W697" i="1"/>
  <c r="W663" i="1"/>
  <c r="W629" i="1"/>
  <c r="W515" i="1"/>
  <c r="W481" i="1"/>
  <c r="W447" i="1"/>
  <c r="W413" i="1"/>
  <c r="B732" i="1"/>
  <c r="B698" i="1"/>
  <c r="B664" i="1"/>
  <c r="B630" i="1"/>
  <c r="B516" i="1"/>
  <c r="B482" i="1"/>
  <c r="B448" i="1"/>
  <c r="B414" i="1"/>
  <c r="D732" i="1"/>
  <c r="D698" i="1"/>
  <c r="D664" i="1"/>
  <c r="D630" i="1"/>
  <c r="D516" i="1"/>
  <c r="D482" i="1"/>
  <c r="D448" i="1"/>
  <c r="D414" i="1"/>
  <c r="F732" i="1"/>
  <c r="F698" i="1"/>
  <c r="F664" i="1"/>
  <c r="F630" i="1"/>
  <c r="F516" i="1"/>
  <c r="F482" i="1"/>
  <c r="F448" i="1"/>
  <c r="F414" i="1"/>
  <c r="H732" i="1"/>
  <c r="H698" i="1"/>
  <c r="H664" i="1"/>
  <c r="H630" i="1"/>
  <c r="H516" i="1"/>
  <c r="H482" i="1"/>
  <c r="H448" i="1"/>
  <c r="H414" i="1"/>
  <c r="J732" i="1"/>
  <c r="J698" i="1"/>
  <c r="J664" i="1"/>
  <c r="J630" i="1"/>
  <c r="J516" i="1"/>
  <c r="J482" i="1"/>
  <c r="J448" i="1"/>
  <c r="J414" i="1"/>
  <c r="L732" i="1"/>
  <c r="L698" i="1"/>
  <c r="L664" i="1"/>
  <c r="L630" i="1"/>
  <c r="L516" i="1"/>
  <c r="L482" i="1"/>
  <c r="L448" i="1"/>
  <c r="L414" i="1"/>
  <c r="N732" i="1"/>
  <c r="N698" i="1"/>
  <c r="N664" i="1"/>
  <c r="N630" i="1"/>
  <c r="N516" i="1"/>
  <c r="N482" i="1"/>
  <c r="N448" i="1"/>
  <c r="N414" i="1"/>
  <c r="B739" i="1"/>
  <c r="B521" i="1"/>
  <c r="F739" i="1"/>
  <c r="F521" i="1"/>
  <c r="D739" i="1"/>
  <c r="D521" i="1"/>
  <c r="K739" i="1"/>
  <c r="K521" i="1"/>
  <c r="I739" i="1"/>
  <c r="I521" i="1"/>
  <c r="R739" i="1"/>
  <c r="R521" i="1"/>
  <c r="P739" i="1"/>
  <c r="P521" i="1"/>
  <c r="N739" i="1"/>
  <c r="N521" i="1"/>
  <c r="L739" i="1"/>
  <c r="L521" i="1"/>
  <c r="W739" i="1"/>
  <c r="W521" i="1"/>
  <c r="U739" i="1"/>
  <c r="U521" i="1"/>
  <c r="S739" i="1"/>
  <c r="S521" i="1"/>
  <c r="Y739" i="1"/>
  <c r="Y521" i="1"/>
  <c r="G740" i="1"/>
  <c r="G522" i="1"/>
  <c r="E740" i="1"/>
  <c r="E522" i="1"/>
  <c r="C740" i="1"/>
  <c r="C522" i="1"/>
  <c r="K740" i="1"/>
  <c r="K522" i="1"/>
  <c r="I740" i="1"/>
  <c r="I522" i="1"/>
  <c r="O740" i="1"/>
  <c r="O522" i="1"/>
  <c r="M740" i="1"/>
  <c r="M522" i="1"/>
  <c r="V740" i="1"/>
  <c r="V522" i="1"/>
  <c r="T740" i="1"/>
  <c r="T522" i="1"/>
  <c r="R740" i="1"/>
  <c r="R522" i="1"/>
  <c r="B741" i="1"/>
  <c r="B523" i="1"/>
  <c r="X740" i="1"/>
  <c r="X522" i="1"/>
  <c r="D741" i="1"/>
  <c r="D523" i="1"/>
  <c r="H741" i="1"/>
  <c r="H523" i="1"/>
  <c r="F741" i="1"/>
  <c r="F523" i="1"/>
  <c r="K741" i="1"/>
  <c r="K523" i="1"/>
  <c r="I741" i="1"/>
  <c r="I523" i="1"/>
  <c r="O741" i="1"/>
  <c r="O523" i="1"/>
  <c r="M741" i="1"/>
  <c r="M523" i="1"/>
  <c r="S741" i="1"/>
  <c r="S523" i="1"/>
  <c r="Q741" i="1"/>
  <c r="Q523" i="1"/>
  <c r="V741" i="1"/>
  <c r="V523" i="1"/>
  <c r="Y741" i="1"/>
  <c r="Y523" i="1"/>
  <c r="B742" i="1"/>
  <c r="B524" i="1"/>
  <c r="D742" i="1"/>
  <c r="D524" i="1"/>
  <c r="H742" i="1"/>
  <c r="H524" i="1"/>
  <c r="F742" i="1"/>
  <c r="F524" i="1"/>
  <c r="J742" i="1"/>
  <c r="J524" i="1"/>
  <c r="N742" i="1"/>
  <c r="N524" i="1"/>
  <c r="L742" i="1"/>
  <c r="L524" i="1"/>
  <c r="P742" i="1"/>
  <c r="P524" i="1"/>
  <c r="T742" i="1"/>
  <c r="T524" i="1"/>
  <c r="R742" i="1"/>
  <c r="R524" i="1"/>
  <c r="W742" i="1"/>
  <c r="W524" i="1"/>
  <c r="U742" i="1"/>
  <c r="U524" i="1"/>
  <c r="B743" i="1"/>
  <c r="B525" i="1"/>
  <c r="H743" i="1"/>
  <c r="H525" i="1"/>
  <c r="F743" i="1"/>
  <c r="F525" i="1"/>
  <c r="D743" i="1"/>
  <c r="D525" i="1"/>
  <c r="M743" i="1"/>
  <c r="M525" i="1"/>
  <c r="K743" i="1"/>
  <c r="K525" i="1"/>
  <c r="R743" i="1"/>
  <c r="R525" i="1"/>
  <c r="P743" i="1"/>
  <c r="P525" i="1"/>
  <c r="L730" i="1"/>
  <c r="L696" i="1"/>
  <c r="L662" i="1"/>
  <c r="L628" i="1"/>
  <c r="L514" i="1"/>
  <c r="L480" i="1"/>
  <c r="L446" i="1"/>
  <c r="L412" i="1"/>
  <c r="O730" i="1"/>
  <c r="O696" i="1"/>
  <c r="O662" i="1"/>
  <c r="O628" i="1"/>
  <c r="O514" i="1"/>
  <c r="O480" i="1"/>
  <c r="O446" i="1"/>
  <c r="O412" i="1"/>
  <c r="M730" i="1"/>
  <c r="M696" i="1"/>
  <c r="M662" i="1"/>
  <c r="M628" i="1"/>
  <c r="M514" i="1"/>
  <c r="M480" i="1"/>
  <c r="M446" i="1"/>
  <c r="M412" i="1"/>
  <c r="Q730" i="1"/>
  <c r="Q696" i="1"/>
  <c r="Q662" i="1"/>
  <c r="Q628" i="1"/>
  <c r="Q514" i="1"/>
  <c r="Q480" i="1"/>
  <c r="Q446" i="1"/>
  <c r="Q412" i="1"/>
  <c r="U730" i="1"/>
  <c r="U696" i="1"/>
  <c r="U662" i="1"/>
  <c r="U628" i="1"/>
  <c r="U514" i="1"/>
  <c r="U480" i="1"/>
  <c r="U446" i="1"/>
  <c r="U412" i="1"/>
  <c r="S730" i="1"/>
  <c r="S696" i="1"/>
  <c r="S662" i="1"/>
  <c r="S628" i="1"/>
  <c r="S514" i="1"/>
  <c r="S480" i="1"/>
  <c r="S446" i="1"/>
  <c r="S412" i="1"/>
  <c r="V730" i="1"/>
  <c r="V696" i="1"/>
  <c r="V662" i="1"/>
  <c r="V628" i="1"/>
  <c r="V514" i="1"/>
  <c r="V480" i="1"/>
  <c r="V446" i="1"/>
  <c r="V412" i="1"/>
  <c r="X730" i="1"/>
  <c r="X696" i="1"/>
  <c r="X662" i="1"/>
  <c r="X628" i="1"/>
  <c r="X514" i="1"/>
  <c r="X480" i="1"/>
  <c r="X446" i="1"/>
  <c r="X412" i="1"/>
  <c r="D731" i="1"/>
  <c r="D697" i="1"/>
  <c r="D663" i="1"/>
  <c r="D629" i="1"/>
  <c r="D515" i="1"/>
  <c r="D481" i="1"/>
  <c r="D447" i="1"/>
  <c r="D413" i="1"/>
  <c r="F731" i="1"/>
  <c r="F697" i="1"/>
  <c r="F663" i="1"/>
  <c r="F629" i="1"/>
  <c r="F515" i="1"/>
  <c r="F481" i="1"/>
  <c r="F447" i="1"/>
  <c r="F413" i="1"/>
  <c r="H731" i="1"/>
  <c r="H697" i="1"/>
  <c r="H663" i="1"/>
  <c r="H629" i="1"/>
  <c r="H515" i="1"/>
  <c r="H481" i="1"/>
  <c r="H447" i="1"/>
  <c r="H413" i="1"/>
  <c r="J731" i="1"/>
  <c r="J697" i="1"/>
  <c r="J663" i="1"/>
  <c r="J629" i="1"/>
  <c r="J515" i="1"/>
  <c r="J481" i="1"/>
  <c r="J447" i="1"/>
  <c r="J413" i="1"/>
  <c r="L731" i="1"/>
  <c r="L697" i="1"/>
  <c r="L663" i="1"/>
  <c r="L629" i="1"/>
  <c r="L515" i="1"/>
  <c r="L481" i="1"/>
  <c r="L447" i="1"/>
  <c r="L413" i="1"/>
  <c r="N731" i="1"/>
  <c r="N697" i="1"/>
  <c r="N663" i="1"/>
  <c r="N629" i="1"/>
  <c r="N515" i="1"/>
  <c r="N481" i="1"/>
  <c r="N447" i="1"/>
  <c r="N413" i="1"/>
  <c r="P731" i="1"/>
  <c r="P697" i="1"/>
  <c r="P663" i="1"/>
  <c r="P629" i="1"/>
  <c r="P515" i="1"/>
  <c r="P481" i="1"/>
  <c r="P447" i="1"/>
  <c r="P413" i="1"/>
  <c r="R731" i="1"/>
  <c r="R697" i="1"/>
  <c r="R663" i="1"/>
  <c r="R629" i="1"/>
  <c r="R515" i="1"/>
  <c r="R481" i="1"/>
  <c r="R447" i="1"/>
  <c r="R413" i="1"/>
  <c r="T731" i="1"/>
  <c r="T697" i="1"/>
  <c r="T663" i="1"/>
  <c r="T629" i="1"/>
  <c r="T515" i="1"/>
  <c r="T481" i="1"/>
  <c r="T447" i="1"/>
  <c r="T413" i="1"/>
  <c r="V731" i="1"/>
  <c r="V697" i="1"/>
  <c r="V663" i="1"/>
  <c r="V629" i="1"/>
  <c r="V515" i="1"/>
  <c r="V481" i="1"/>
  <c r="V447" i="1"/>
  <c r="V413" i="1"/>
  <c r="X731" i="1"/>
  <c r="X697" i="1"/>
  <c r="X663" i="1"/>
  <c r="X629" i="1"/>
  <c r="X515" i="1"/>
  <c r="X481" i="1"/>
  <c r="X447" i="1"/>
  <c r="X413" i="1"/>
  <c r="Y731" i="1"/>
  <c r="Y697" i="1"/>
  <c r="Y663" i="1"/>
  <c r="Y629" i="1"/>
  <c r="Y515" i="1"/>
  <c r="Y481" i="1"/>
  <c r="Y447" i="1"/>
  <c r="Y413" i="1"/>
  <c r="C732" i="1"/>
  <c r="C698" i="1"/>
  <c r="C664" i="1"/>
  <c r="C630" i="1"/>
  <c r="C516" i="1"/>
  <c r="C482" i="1"/>
  <c r="C448" i="1"/>
  <c r="C414" i="1"/>
  <c r="E732" i="1"/>
  <c r="E698" i="1"/>
  <c r="E664" i="1"/>
  <c r="E630" i="1"/>
  <c r="E516" i="1"/>
  <c r="E482" i="1"/>
  <c r="E448" i="1"/>
  <c r="E414" i="1"/>
  <c r="G732" i="1"/>
  <c r="G698" i="1"/>
  <c r="G664" i="1"/>
  <c r="G630" i="1"/>
  <c r="G516" i="1"/>
  <c r="G482" i="1"/>
  <c r="G448" i="1"/>
  <c r="G414" i="1"/>
  <c r="I732" i="1"/>
  <c r="I698" i="1"/>
  <c r="I664" i="1"/>
  <c r="I630" i="1"/>
  <c r="I516" i="1"/>
  <c r="I482" i="1"/>
  <c r="I448" i="1"/>
  <c r="I414" i="1"/>
  <c r="K732" i="1"/>
  <c r="K698" i="1"/>
  <c r="K664" i="1"/>
  <c r="K630" i="1"/>
  <c r="K516" i="1"/>
  <c r="K482" i="1"/>
  <c r="K448" i="1"/>
  <c r="K414" i="1"/>
  <c r="M732" i="1"/>
  <c r="M698" i="1"/>
  <c r="M664" i="1"/>
  <c r="M630" i="1"/>
  <c r="M516" i="1"/>
  <c r="M482" i="1"/>
  <c r="M448" i="1"/>
  <c r="M414" i="1"/>
  <c r="G739" i="1"/>
  <c r="G521" i="1"/>
  <c r="E739" i="1"/>
  <c r="E521" i="1"/>
  <c r="C739" i="1"/>
  <c r="C521" i="1"/>
  <c r="J739" i="1"/>
  <c r="J521" i="1"/>
  <c r="H739" i="1"/>
  <c r="H521" i="1"/>
  <c r="Q739" i="1"/>
  <c r="Q521" i="1"/>
  <c r="O739" i="1"/>
  <c r="O521" i="1"/>
  <c r="M739" i="1"/>
  <c r="M521" i="1"/>
  <c r="X739" i="1"/>
  <c r="X521" i="1"/>
  <c r="V739" i="1"/>
  <c r="V521" i="1"/>
  <c r="T739" i="1"/>
  <c r="T521" i="1"/>
  <c r="B740" i="1"/>
  <c r="B522" i="1"/>
  <c r="H740" i="1"/>
  <c r="H522" i="1"/>
  <c r="F740" i="1"/>
  <c r="F522" i="1"/>
  <c r="D740" i="1"/>
  <c r="D522" i="1"/>
  <c r="L740" i="1"/>
  <c r="L522" i="1"/>
  <c r="J740" i="1"/>
  <c r="J522" i="1"/>
  <c r="P740" i="1"/>
  <c r="P522" i="1"/>
  <c r="N740" i="1"/>
  <c r="N522" i="1"/>
  <c r="W740" i="1"/>
  <c r="W522" i="1"/>
  <c r="U740" i="1"/>
  <c r="U522" i="1"/>
  <c r="S740" i="1"/>
  <c r="S522" i="1"/>
  <c r="Q740" i="1"/>
  <c r="Q522" i="1"/>
  <c r="Y740" i="1"/>
  <c r="Y522" i="1"/>
  <c r="E741" i="1"/>
  <c r="E523" i="1"/>
  <c r="C741" i="1"/>
  <c r="C523" i="1"/>
  <c r="G741" i="1"/>
  <c r="G523" i="1"/>
  <c r="L741" i="1"/>
  <c r="L523" i="1"/>
  <c r="J741" i="1"/>
  <c r="J523" i="1"/>
  <c r="P741" i="1"/>
  <c r="P523" i="1"/>
  <c r="N741" i="1"/>
  <c r="N523" i="1"/>
  <c r="T741" i="1"/>
  <c r="T523" i="1"/>
  <c r="R741" i="1"/>
  <c r="R523" i="1"/>
  <c r="W741" i="1"/>
  <c r="W523" i="1"/>
  <c r="U741" i="1"/>
  <c r="U523" i="1"/>
  <c r="X741" i="1"/>
  <c r="X523" i="1"/>
  <c r="E742" i="1"/>
  <c r="E524" i="1"/>
  <c r="C742" i="1"/>
  <c r="C524" i="1"/>
  <c r="G742" i="1"/>
  <c r="G524" i="1"/>
  <c r="K742" i="1"/>
  <c r="K524" i="1"/>
  <c r="I742" i="1"/>
  <c r="I524" i="1"/>
  <c r="M742" i="1"/>
  <c r="M524" i="1"/>
  <c r="Q742" i="1"/>
  <c r="Q524" i="1"/>
  <c r="O742" i="1"/>
  <c r="O524" i="1"/>
  <c r="S742" i="1"/>
  <c r="S524" i="1"/>
  <c r="X742" i="1"/>
  <c r="X524" i="1"/>
  <c r="V742" i="1"/>
  <c r="V524" i="1"/>
  <c r="Y742" i="1"/>
  <c r="Y524" i="1"/>
  <c r="I743" i="1"/>
  <c r="I525" i="1"/>
  <c r="G743" i="1"/>
  <c r="G525" i="1"/>
  <c r="E743" i="1"/>
  <c r="E525" i="1"/>
  <c r="C743" i="1"/>
  <c r="C525" i="1"/>
  <c r="L743" i="1"/>
  <c r="L525" i="1"/>
  <c r="J743" i="1"/>
  <c r="J525" i="1"/>
  <c r="Q743" i="1"/>
  <c r="Q525" i="1"/>
  <c r="O743" i="1"/>
  <c r="O525" i="1"/>
  <c r="V743" i="1"/>
  <c r="V525" i="1"/>
  <c r="T743" i="1"/>
  <c r="T525" i="1"/>
  <c r="B744" i="1"/>
  <c r="B526" i="1"/>
  <c r="X743" i="1"/>
  <c r="X525" i="1"/>
  <c r="F744" i="1"/>
  <c r="F526" i="1"/>
  <c r="D744" i="1"/>
  <c r="D526" i="1"/>
  <c r="K744" i="1"/>
  <c r="K526" i="1"/>
  <c r="I744" i="1"/>
  <c r="I526" i="1"/>
  <c r="G744" i="1"/>
  <c r="G526" i="1"/>
  <c r="O744" i="1"/>
  <c r="O526" i="1"/>
  <c r="M744" i="1"/>
  <c r="M526" i="1"/>
  <c r="U744" i="1"/>
  <c r="U526" i="1"/>
  <c r="S744" i="1"/>
  <c r="S526" i="1"/>
  <c r="Q744" i="1"/>
  <c r="Q526" i="1"/>
  <c r="X744" i="1"/>
  <c r="X526" i="1"/>
  <c r="V744" i="1"/>
  <c r="V526" i="1"/>
  <c r="G745" i="1"/>
  <c r="G527" i="1"/>
  <c r="E745" i="1"/>
  <c r="E527" i="1"/>
  <c r="C745" i="1"/>
  <c r="C527" i="1"/>
  <c r="K745" i="1"/>
  <c r="K527" i="1"/>
  <c r="I745" i="1"/>
  <c r="I527" i="1"/>
  <c r="O745" i="1"/>
  <c r="O527" i="1"/>
  <c r="M745" i="1"/>
  <c r="M527" i="1"/>
  <c r="R745" i="1"/>
  <c r="R527" i="1"/>
  <c r="P745" i="1"/>
  <c r="P527" i="1"/>
  <c r="U745" i="1"/>
  <c r="U527" i="1"/>
  <c r="B746" i="1"/>
  <c r="B528" i="1"/>
  <c r="W745" i="1"/>
  <c r="W527" i="1"/>
  <c r="F746" i="1"/>
  <c r="F528" i="1"/>
  <c r="D746" i="1"/>
  <c r="D528" i="1"/>
  <c r="L746" i="1"/>
  <c r="L528" i="1"/>
  <c r="J746" i="1"/>
  <c r="J528" i="1"/>
  <c r="H746" i="1"/>
  <c r="H528" i="1"/>
  <c r="Q746" i="1"/>
  <c r="Q528" i="1"/>
  <c r="O746" i="1"/>
  <c r="O528" i="1"/>
  <c r="M746" i="1"/>
  <c r="M528" i="1"/>
  <c r="T746" i="1"/>
  <c r="T528" i="1"/>
  <c r="R746" i="1"/>
  <c r="R528" i="1"/>
  <c r="Y746" i="1"/>
  <c r="Y528" i="1"/>
  <c r="W746" i="1"/>
  <c r="W528" i="1"/>
  <c r="G747" i="1"/>
  <c r="G529" i="1"/>
  <c r="E747" i="1"/>
  <c r="E529" i="1"/>
  <c r="C747" i="1"/>
  <c r="C529" i="1"/>
  <c r="M747" i="1"/>
  <c r="M529" i="1"/>
  <c r="K747" i="1"/>
  <c r="K529" i="1"/>
  <c r="I747" i="1"/>
  <c r="I529" i="1"/>
  <c r="U747" i="1"/>
  <c r="U529" i="1"/>
  <c r="S747" i="1"/>
  <c r="S529" i="1"/>
  <c r="Q747" i="1"/>
  <c r="Q529" i="1"/>
  <c r="O747" i="1"/>
  <c r="O529" i="1"/>
  <c r="W747" i="1"/>
  <c r="W529" i="1"/>
  <c r="Y747" i="1"/>
  <c r="Y529" i="1"/>
  <c r="I748" i="1"/>
  <c r="I530" i="1"/>
  <c r="G748" i="1"/>
  <c r="G530" i="1"/>
  <c r="E748" i="1"/>
  <c r="E530" i="1"/>
  <c r="C748" i="1"/>
  <c r="C530" i="1"/>
  <c r="K748" i="1"/>
  <c r="K530" i="1"/>
  <c r="Q748" i="1"/>
  <c r="Q530" i="1"/>
  <c r="O748" i="1"/>
  <c r="O530" i="1"/>
  <c r="M748" i="1"/>
  <c r="M530" i="1"/>
  <c r="T748" i="1"/>
  <c r="T530" i="1"/>
  <c r="R748" i="1"/>
  <c r="R530" i="1"/>
  <c r="W748" i="1"/>
  <c r="W530" i="1"/>
  <c r="Y748" i="1"/>
  <c r="Y530" i="1"/>
  <c r="E749" i="1"/>
  <c r="E531" i="1"/>
  <c r="C749" i="1"/>
  <c r="C531" i="1"/>
  <c r="G749" i="1"/>
  <c r="G531" i="1"/>
  <c r="L749" i="1"/>
  <c r="L531" i="1"/>
  <c r="J749" i="1"/>
  <c r="J531" i="1"/>
  <c r="P749" i="1"/>
  <c r="P531" i="1"/>
  <c r="N749" i="1"/>
  <c r="N531" i="1"/>
  <c r="V749" i="1"/>
  <c r="V531" i="1"/>
  <c r="T749" i="1"/>
  <c r="T531" i="1"/>
  <c r="R749" i="1"/>
  <c r="R531" i="1"/>
  <c r="B750" i="1"/>
  <c r="B532" i="1"/>
  <c r="X749" i="1"/>
  <c r="X531" i="1"/>
  <c r="F750" i="1"/>
  <c r="F532" i="1"/>
  <c r="D750" i="1"/>
  <c r="D532" i="1"/>
  <c r="I750" i="1"/>
  <c r="I532" i="1"/>
  <c r="G750" i="1"/>
  <c r="G532" i="1"/>
  <c r="K750" i="1"/>
  <c r="K532" i="1"/>
  <c r="P750" i="1"/>
  <c r="P532" i="1"/>
  <c r="N750" i="1"/>
  <c r="N532" i="1"/>
  <c r="S750" i="1"/>
  <c r="S532" i="1"/>
  <c r="Q750" i="1"/>
  <c r="Q532" i="1"/>
  <c r="V750" i="1"/>
  <c r="V532" i="1"/>
  <c r="T750" i="1"/>
  <c r="T532" i="1"/>
  <c r="X750" i="1"/>
  <c r="X532" i="1"/>
  <c r="E751" i="1"/>
  <c r="E533" i="1"/>
  <c r="C751" i="1"/>
  <c r="C533" i="1"/>
  <c r="G751" i="1"/>
  <c r="G533" i="1"/>
  <c r="L751" i="1"/>
  <c r="L533" i="1"/>
  <c r="J751" i="1"/>
  <c r="J533" i="1"/>
  <c r="P751" i="1"/>
  <c r="P533" i="1"/>
  <c r="N751" i="1"/>
  <c r="N533" i="1"/>
  <c r="S751" i="1"/>
  <c r="S533" i="1"/>
  <c r="Q751" i="1"/>
  <c r="Q533" i="1"/>
  <c r="U751" i="1"/>
  <c r="U533" i="1"/>
  <c r="Y751" i="1"/>
  <c r="Y533" i="1"/>
  <c r="W751" i="1"/>
  <c r="W533" i="1"/>
  <c r="F752" i="1"/>
  <c r="F534" i="1"/>
  <c r="D752" i="1"/>
  <c r="D534" i="1"/>
  <c r="I752" i="1"/>
  <c r="I534" i="1"/>
  <c r="G752" i="1"/>
  <c r="G534" i="1"/>
  <c r="K752" i="1"/>
  <c r="K534" i="1"/>
  <c r="P752" i="1"/>
  <c r="P534" i="1"/>
  <c r="N752" i="1"/>
  <c r="N534" i="1"/>
  <c r="T752" i="1"/>
  <c r="T534" i="1"/>
  <c r="R752" i="1"/>
  <c r="R534" i="1"/>
  <c r="V752" i="1"/>
  <c r="V534" i="1"/>
  <c r="X752" i="1"/>
  <c r="X534" i="1"/>
  <c r="Y752" i="1"/>
  <c r="Y534" i="1"/>
  <c r="F753" i="1"/>
  <c r="F535" i="1"/>
  <c r="D753" i="1"/>
  <c r="D535" i="1"/>
  <c r="J753" i="1"/>
  <c r="J535" i="1"/>
  <c r="H753" i="1"/>
  <c r="H535" i="1"/>
  <c r="N753" i="1"/>
  <c r="N535" i="1"/>
  <c r="L753" i="1"/>
  <c r="L535" i="1"/>
  <c r="Q753" i="1"/>
  <c r="Q535" i="1"/>
  <c r="O753" i="1"/>
  <c r="O535" i="1"/>
  <c r="T753" i="1"/>
  <c r="T535" i="1"/>
  <c r="R753" i="1"/>
  <c r="R535" i="1"/>
  <c r="W753" i="1"/>
  <c r="W535" i="1"/>
  <c r="B754" i="1"/>
  <c r="B536" i="1"/>
  <c r="H754" i="1"/>
  <c r="H536" i="1"/>
  <c r="F754" i="1"/>
  <c r="F536" i="1"/>
  <c r="D754" i="1"/>
  <c r="D536" i="1"/>
  <c r="M754" i="1"/>
  <c r="M536" i="1"/>
  <c r="K754" i="1"/>
  <c r="K536" i="1"/>
  <c r="I754" i="1"/>
  <c r="I536" i="1"/>
  <c r="O754" i="1"/>
  <c r="O536" i="1"/>
  <c r="T754" i="1"/>
  <c r="T536" i="1"/>
  <c r="R754" i="1"/>
  <c r="R536" i="1"/>
  <c r="X754" i="1"/>
  <c r="X536" i="1"/>
  <c r="V754" i="1"/>
  <c r="V536" i="1"/>
  <c r="B755" i="1"/>
  <c r="B537" i="1"/>
  <c r="F755" i="1"/>
  <c r="F537" i="1"/>
  <c r="D755" i="1"/>
  <c r="D537" i="1"/>
  <c r="I755" i="1"/>
  <c r="I537" i="1"/>
  <c r="G755" i="1"/>
  <c r="G537" i="1"/>
  <c r="K755" i="1"/>
  <c r="K537" i="1"/>
  <c r="O755" i="1"/>
  <c r="O537" i="1"/>
  <c r="M755" i="1"/>
  <c r="M537" i="1"/>
  <c r="Q755" i="1"/>
  <c r="Q537" i="1"/>
  <c r="X755" i="1"/>
  <c r="X537" i="1"/>
  <c r="V755" i="1"/>
  <c r="V537" i="1"/>
  <c r="T755" i="1"/>
  <c r="T537" i="1"/>
  <c r="B756" i="1"/>
  <c r="B538" i="1"/>
  <c r="F756" i="1"/>
  <c r="F538" i="1"/>
  <c r="D756" i="1"/>
  <c r="D538" i="1"/>
  <c r="I756" i="1"/>
  <c r="I538" i="1"/>
  <c r="G756" i="1"/>
  <c r="G538" i="1"/>
  <c r="L756" i="1"/>
  <c r="L538" i="1"/>
  <c r="J756" i="1"/>
  <c r="J538" i="1"/>
  <c r="O756" i="1"/>
  <c r="O538" i="1"/>
  <c r="T756" i="1"/>
  <c r="T538" i="1"/>
  <c r="R756" i="1"/>
  <c r="R538" i="1"/>
  <c r="W756" i="1"/>
  <c r="W538" i="1"/>
  <c r="U756" i="1"/>
  <c r="U538" i="1"/>
  <c r="Y756" i="1"/>
  <c r="Y538" i="1"/>
  <c r="I757" i="1"/>
  <c r="I539" i="1"/>
  <c r="G757" i="1"/>
  <c r="G539" i="1"/>
  <c r="E757" i="1"/>
  <c r="E539" i="1"/>
  <c r="C757" i="1"/>
  <c r="C539" i="1"/>
  <c r="M757" i="1"/>
  <c r="M539" i="1"/>
  <c r="K757" i="1"/>
  <c r="K539" i="1"/>
  <c r="R757" i="1"/>
  <c r="R539" i="1"/>
  <c r="P757" i="1"/>
  <c r="P539" i="1"/>
  <c r="X757" i="1"/>
  <c r="X539" i="1"/>
  <c r="V757" i="1"/>
  <c r="V539" i="1"/>
  <c r="T757" i="1"/>
  <c r="T539" i="1"/>
  <c r="B758" i="1"/>
  <c r="B540" i="1"/>
  <c r="I758" i="1"/>
  <c r="I540" i="1"/>
  <c r="G758" i="1"/>
  <c r="G540" i="1"/>
  <c r="E758" i="1"/>
  <c r="E540" i="1"/>
  <c r="C758" i="1"/>
  <c r="C540" i="1"/>
  <c r="O758" i="1"/>
  <c r="O540" i="1"/>
  <c r="M758" i="1"/>
  <c r="M540" i="1"/>
  <c r="K758" i="1"/>
  <c r="K540" i="1"/>
  <c r="W758" i="1"/>
  <c r="W540" i="1"/>
  <c r="U758" i="1"/>
  <c r="U540" i="1"/>
  <c r="S758" i="1"/>
  <c r="S540" i="1"/>
  <c r="Q758" i="1"/>
  <c r="Q540" i="1"/>
  <c r="Y758" i="1"/>
  <c r="Y540" i="1"/>
  <c r="F759" i="1"/>
  <c r="F541" i="1"/>
  <c r="D759" i="1"/>
  <c r="D541" i="1"/>
  <c r="K759" i="1"/>
  <c r="K541" i="1"/>
  <c r="I759" i="1"/>
  <c r="I541" i="1"/>
  <c r="G759" i="1"/>
  <c r="G541" i="1"/>
  <c r="N759" i="1"/>
  <c r="N541" i="1"/>
  <c r="L759" i="1"/>
  <c r="L541" i="1"/>
  <c r="S759" i="1"/>
  <c r="S541" i="1"/>
  <c r="Q759" i="1"/>
  <c r="Q541" i="1"/>
  <c r="Y759" i="1"/>
  <c r="Y541" i="1"/>
  <c r="W759" i="1"/>
  <c r="W541" i="1"/>
  <c r="U759" i="1"/>
  <c r="U541" i="1"/>
  <c r="F760" i="1"/>
  <c r="F542" i="1"/>
  <c r="D760" i="1"/>
  <c r="D542" i="1"/>
  <c r="K760" i="1"/>
  <c r="K542" i="1"/>
  <c r="I760" i="1"/>
  <c r="I542" i="1"/>
  <c r="G760" i="1"/>
  <c r="G542" i="1"/>
  <c r="O760" i="1"/>
  <c r="O542" i="1"/>
  <c r="M760" i="1"/>
  <c r="M542" i="1"/>
  <c r="T760" i="1"/>
  <c r="T542" i="1"/>
  <c r="R760" i="1"/>
  <c r="R542" i="1"/>
  <c r="W760" i="1"/>
  <c r="W542" i="1"/>
  <c r="U760" i="1"/>
  <c r="U542" i="1"/>
  <c r="X760" i="1"/>
  <c r="X542" i="1"/>
  <c r="E761" i="1"/>
  <c r="E543" i="1"/>
  <c r="C761" i="1"/>
  <c r="C543" i="1"/>
  <c r="H761" i="1"/>
  <c r="H543" i="1"/>
  <c r="F761" i="1"/>
  <c r="F543" i="1"/>
  <c r="P761" i="1"/>
  <c r="P543" i="1"/>
  <c r="N761" i="1"/>
  <c r="N543" i="1"/>
  <c r="L761" i="1"/>
  <c r="L543" i="1"/>
  <c r="J761" i="1"/>
  <c r="J543" i="1"/>
  <c r="S761" i="1"/>
  <c r="S543" i="1"/>
  <c r="X761" i="1"/>
  <c r="X543" i="1"/>
  <c r="V761" i="1"/>
  <c r="V543" i="1"/>
  <c r="Y761" i="1"/>
  <c r="Y543" i="1"/>
  <c r="F762" i="1"/>
  <c r="F544" i="1"/>
  <c r="D762" i="1"/>
  <c r="D544" i="1"/>
  <c r="K762" i="1"/>
  <c r="K544" i="1"/>
  <c r="I762" i="1"/>
  <c r="I544" i="1"/>
  <c r="G762" i="1"/>
  <c r="G544" i="1"/>
  <c r="O762" i="1"/>
  <c r="O544" i="1"/>
  <c r="M762" i="1"/>
  <c r="M544" i="1"/>
  <c r="U762" i="1"/>
  <c r="U544" i="1"/>
  <c r="S762" i="1"/>
  <c r="S544" i="1"/>
  <c r="Q762" i="1"/>
  <c r="Q544" i="1"/>
  <c r="X762" i="1"/>
  <c r="X544" i="1"/>
  <c r="V762" i="1"/>
  <c r="V544" i="1"/>
  <c r="H763" i="1"/>
  <c r="H545" i="1"/>
  <c r="F763" i="1"/>
  <c r="F545" i="1"/>
  <c r="D763" i="1"/>
  <c r="D545" i="1"/>
  <c r="L763" i="1"/>
  <c r="L545" i="1"/>
  <c r="J763" i="1"/>
  <c r="J545" i="1"/>
  <c r="P763" i="1"/>
  <c r="P545" i="1"/>
  <c r="N763" i="1"/>
  <c r="N545" i="1"/>
  <c r="T763" i="1"/>
  <c r="T545" i="1"/>
  <c r="R763" i="1"/>
  <c r="R545" i="1"/>
  <c r="X763" i="1"/>
  <c r="X545" i="1"/>
  <c r="V763" i="1"/>
  <c r="V545" i="1"/>
  <c r="Y763" i="1"/>
  <c r="Y545" i="1"/>
  <c r="G764" i="1"/>
  <c r="G546" i="1"/>
  <c r="E764" i="1"/>
  <c r="E546" i="1"/>
  <c r="C764" i="1"/>
  <c r="C546" i="1"/>
  <c r="I764" i="1"/>
  <c r="I546" i="1"/>
  <c r="O764" i="1"/>
  <c r="O546" i="1"/>
  <c r="M764" i="1"/>
  <c r="M546" i="1"/>
  <c r="K764" i="1"/>
  <c r="K546" i="1"/>
  <c r="R764" i="1"/>
  <c r="R546" i="1"/>
  <c r="P764" i="1"/>
  <c r="P546" i="1"/>
  <c r="W764" i="1"/>
  <c r="W546" i="1"/>
  <c r="U764" i="1"/>
  <c r="U546" i="1"/>
  <c r="B765" i="1"/>
  <c r="B547" i="1"/>
  <c r="F765" i="1"/>
  <c r="F547" i="1"/>
  <c r="D765" i="1"/>
  <c r="D547" i="1"/>
  <c r="I765" i="1"/>
  <c r="I547" i="1"/>
  <c r="G765" i="1"/>
  <c r="G547" i="1"/>
  <c r="L765" i="1"/>
  <c r="L547" i="1"/>
  <c r="J765" i="1"/>
  <c r="J547" i="1"/>
  <c r="O765" i="1"/>
  <c r="O547" i="1"/>
  <c r="T765" i="1"/>
  <c r="T547" i="1"/>
  <c r="R765" i="1"/>
  <c r="R547" i="1"/>
  <c r="W765" i="1"/>
  <c r="W547" i="1"/>
  <c r="U765" i="1"/>
  <c r="U547" i="1"/>
  <c r="X765" i="1"/>
  <c r="X547" i="1"/>
  <c r="E766" i="1"/>
  <c r="E548" i="1"/>
  <c r="C766" i="1"/>
  <c r="C548" i="1"/>
  <c r="G766" i="1"/>
  <c r="G548" i="1"/>
  <c r="K766" i="1"/>
  <c r="K548" i="1"/>
  <c r="I766" i="1"/>
  <c r="I548" i="1"/>
  <c r="M766" i="1"/>
  <c r="M548" i="1"/>
  <c r="Q766" i="1"/>
  <c r="Q548" i="1"/>
  <c r="O766" i="1"/>
  <c r="O548" i="1"/>
  <c r="S766" i="1"/>
  <c r="S548" i="1"/>
  <c r="W766" i="1"/>
  <c r="W548" i="1"/>
  <c r="U766" i="1"/>
  <c r="U548" i="1"/>
  <c r="Y766" i="1"/>
  <c r="Y548" i="1"/>
  <c r="D767" i="1"/>
  <c r="D549" i="1"/>
  <c r="F767" i="1"/>
  <c r="F549" i="1"/>
  <c r="H767" i="1"/>
  <c r="H549" i="1"/>
  <c r="J767" i="1"/>
  <c r="J549" i="1"/>
  <c r="L767" i="1"/>
  <c r="L549" i="1"/>
  <c r="N767" i="1"/>
  <c r="N549" i="1"/>
  <c r="P767" i="1"/>
  <c r="P549" i="1"/>
  <c r="R767" i="1"/>
  <c r="R549" i="1"/>
  <c r="U767" i="1"/>
  <c r="U549" i="1"/>
  <c r="S767" i="1"/>
  <c r="S549" i="1"/>
  <c r="W767" i="1"/>
  <c r="W549" i="1"/>
  <c r="B768" i="1"/>
  <c r="B550" i="1"/>
  <c r="D768" i="1"/>
  <c r="D550" i="1"/>
  <c r="F768" i="1"/>
  <c r="F550" i="1"/>
  <c r="H768" i="1"/>
  <c r="H550" i="1"/>
  <c r="J768" i="1"/>
  <c r="J550" i="1"/>
  <c r="L768" i="1"/>
  <c r="L550" i="1"/>
  <c r="N768" i="1"/>
  <c r="N550" i="1"/>
  <c r="P768" i="1"/>
  <c r="P550" i="1"/>
  <c r="R768" i="1"/>
  <c r="R550" i="1"/>
  <c r="T768" i="1"/>
  <c r="T550" i="1"/>
  <c r="V768" i="1"/>
  <c r="V550" i="1"/>
  <c r="X768" i="1"/>
  <c r="X550" i="1"/>
  <c r="Y768" i="1"/>
  <c r="Y550" i="1"/>
  <c r="C769" i="1"/>
  <c r="C551" i="1"/>
  <c r="E769" i="1"/>
  <c r="E551" i="1"/>
  <c r="G769" i="1"/>
  <c r="G551" i="1"/>
  <c r="I769" i="1"/>
  <c r="I551" i="1"/>
  <c r="K769" i="1"/>
  <c r="K551" i="1"/>
  <c r="M769" i="1"/>
  <c r="M551" i="1"/>
  <c r="K774" i="1"/>
  <c r="K555" i="1"/>
  <c r="I774" i="1"/>
  <c r="I555" i="1"/>
  <c r="G774" i="1"/>
  <c r="G555" i="1"/>
  <c r="E774" i="1"/>
  <c r="E555" i="1"/>
  <c r="C774" i="1"/>
  <c r="C555" i="1"/>
  <c r="P774" i="1"/>
  <c r="P555" i="1"/>
  <c r="N774" i="1"/>
  <c r="N555" i="1"/>
  <c r="L774" i="1"/>
  <c r="L555" i="1"/>
  <c r="S774" i="1"/>
  <c r="S555" i="1"/>
  <c r="X774" i="1"/>
  <c r="X555" i="1"/>
  <c r="V774" i="1"/>
  <c r="V555" i="1"/>
  <c r="Y774" i="1"/>
  <c r="Y555" i="1"/>
  <c r="H775" i="1"/>
  <c r="H556" i="1"/>
  <c r="F775" i="1"/>
  <c r="F556" i="1"/>
  <c r="D775" i="1"/>
  <c r="D556" i="1"/>
  <c r="M775" i="1"/>
  <c r="M556" i="1"/>
  <c r="K775" i="1"/>
  <c r="K556" i="1"/>
  <c r="I775" i="1"/>
  <c r="I556" i="1"/>
  <c r="R775" i="1"/>
  <c r="R556" i="1"/>
  <c r="P775" i="1"/>
  <c r="P556" i="1"/>
  <c r="N775" i="1"/>
  <c r="N556" i="1"/>
  <c r="X775" i="1"/>
  <c r="X556" i="1"/>
  <c r="V775" i="1"/>
  <c r="V556" i="1"/>
  <c r="T775" i="1"/>
  <c r="T556" i="1"/>
  <c r="L776" i="1"/>
  <c r="L557" i="1"/>
  <c r="J776" i="1"/>
  <c r="J557" i="1"/>
  <c r="H776" i="1"/>
  <c r="H557" i="1"/>
  <c r="F776" i="1"/>
  <c r="F557" i="1"/>
  <c r="D776" i="1"/>
  <c r="D557" i="1"/>
  <c r="Q776" i="1"/>
  <c r="Q557" i="1"/>
  <c r="O776" i="1"/>
  <c r="O557" i="1"/>
  <c r="M776" i="1"/>
  <c r="M557" i="1"/>
  <c r="Y776" i="1"/>
  <c r="Y557" i="1"/>
  <c r="W776" i="1"/>
  <c r="W557" i="1"/>
  <c r="U776" i="1"/>
  <c r="U557" i="1"/>
  <c r="S776" i="1"/>
  <c r="S557" i="1"/>
  <c r="I777" i="1"/>
  <c r="I558" i="1"/>
  <c r="G777" i="1"/>
  <c r="G558" i="1"/>
  <c r="E777" i="1"/>
  <c r="E558" i="1"/>
  <c r="C777" i="1"/>
  <c r="C558" i="1"/>
  <c r="O777" i="1"/>
  <c r="O558" i="1"/>
  <c r="M777" i="1"/>
  <c r="M558" i="1"/>
  <c r="K777" i="1"/>
  <c r="K558" i="1"/>
  <c r="V777" i="1"/>
  <c r="V558" i="1"/>
  <c r="T777" i="1"/>
  <c r="T558" i="1"/>
  <c r="R777" i="1"/>
  <c r="R558" i="1"/>
  <c r="B778" i="1"/>
  <c r="B559" i="1"/>
  <c r="X777" i="1"/>
  <c r="X558" i="1"/>
  <c r="G778" i="1"/>
  <c r="G559" i="1"/>
  <c r="E778" i="1"/>
  <c r="E559" i="1"/>
  <c r="C778" i="1"/>
  <c r="C559" i="1"/>
  <c r="K778" i="1"/>
  <c r="K559" i="1"/>
  <c r="I778" i="1"/>
  <c r="I559" i="1"/>
  <c r="P778" i="1"/>
  <c r="P559" i="1"/>
  <c r="N778" i="1"/>
  <c r="N559" i="1"/>
  <c r="T778" i="1"/>
  <c r="T559" i="1"/>
  <c r="R778" i="1"/>
  <c r="R559" i="1"/>
  <c r="Y778" i="1"/>
  <c r="Y559" i="1"/>
  <c r="W778" i="1"/>
  <c r="W559" i="1"/>
  <c r="U778" i="1"/>
  <c r="U559" i="1"/>
  <c r="G779" i="1"/>
  <c r="G560" i="1"/>
  <c r="E779" i="1"/>
  <c r="E560" i="1"/>
  <c r="C779" i="1"/>
  <c r="C560" i="1"/>
  <c r="K779" i="1"/>
  <c r="K560" i="1"/>
  <c r="I779" i="1"/>
  <c r="I560" i="1"/>
  <c r="Q779" i="1"/>
  <c r="Q560" i="1"/>
  <c r="O779" i="1"/>
  <c r="O560" i="1"/>
  <c r="M779" i="1"/>
  <c r="M560" i="1"/>
  <c r="S779" i="1"/>
  <c r="S560" i="1"/>
  <c r="X779" i="1"/>
  <c r="X560" i="1"/>
  <c r="V779" i="1"/>
  <c r="V560" i="1"/>
  <c r="B780" i="1"/>
  <c r="B561" i="1"/>
  <c r="G780" i="1"/>
  <c r="G561" i="1"/>
  <c r="E780" i="1"/>
  <c r="E561" i="1"/>
  <c r="C780" i="1"/>
  <c r="C561" i="1"/>
  <c r="K780" i="1"/>
  <c r="K561" i="1"/>
  <c r="I780" i="1"/>
  <c r="I561" i="1"/>
  <c r="R780" i="1"/>
  <c r="R561" i="1"/>
  <c r="P780" i="1"/>
  <c r="P561" i="1"/>
  <c r="N780" i="1"/>
  <c r="N561" i="1"/>
  <c r="Y780" i="1"/>
  <c r="Y561" i="1"/>
  <c r="W780" i="1"/>
  <c r="W561" i="1"/>
  <c r="U780" i="1"/>
  <c r="U561" i="1"/>
  <c r="S780" i="1"/>
  <c r="S561" i="1"/>
  <c r="H781" i="1"/>
  <c r="H562" i="1"/>
  <c r="F781" i="1"/>
  <c r="F562" i="1"/>
  <c r="D781" i="1"/>
  <c r="D562" i="1"/>
  <c r="N781" i="1"/>
  <c r="N562" i="1"/>
  <c r="L781" i="1"/>
  <c r="L562" i="1"/>
  <c r="J781" i="1"/>
  <c r="J562" i="1"/>
  <c r="S781" i="1"/>
  <c r="S562" i="1"/>
  <c r="Q781" i="1"/>
  <c r="Q562" i="1"/>
  <c r="O781" i="1"/>
  <c r="O562" i="1"/>
  <c r="X781" i="1"/>
  <c r="X562" i="1"/>
  <c r="V781" i="1"/>
  <c r="V562" i="1"/>
  <c r="T781" i="1"/>
  <c r="T562" i="1"/>
  <c r="G782" i="1"/>
  <c r="G563" i="1"/>
  <c r="E782" i="1"/>
  <c r="E563" i="1"/>
  <c r="C782" i="1"/>
  <c r="C563" i="1"/>
  <c r="J782" i="1"/>
  <c r="J563" i="1"/>
  <c r="H782" i="1"/>
  <c r="H563" i="1"/>
  <c r="N782" i="1"/>
  <c r="N563" i="1"/>
  <c r="L782" i="1"/>
  <c r="L563" i="1"/>
  <c r="S782" i="1"/>
  <c r="S563" i="1"/>
  <c r="Q782" i="1"/>
  <c r="Q563" i="1"/>
  <c r="B783" i="1"/>
  <c r="B564" i="1"/>
  <c r="X782" i="1"/>
  <c r="X563" i="1"/>
  <c r="V782" i="1"/>
  <c r="V563" i="1"/>
  <c r="G783" i="1"/>
  <c r="G564" i="1"/>
  <c r="E783" i="1"/>
  <c r="E564" i="1"/>
  <c r="C783" i="1"/>
  <c r="C564" i="1"/>
  <c r="L783" i="1"/>
  <c r="L564" i="1"/>
  <c r="J783" i="1"/>
  <c r="J564" i="1"/>
  <c r="H783" i="1"/>
  <c r="H564" i="1"/>
  <c r="R783" i="1"/>
  <c r="R564" i="1"/>
  <c r="P783" i="1"/>
  <c r="P564" i="1"/>
  <c r="N783" i="1"/>
  <c r="N564" i="1"/>
  <c r="X783" i="1"/>
  <c r="X564" i="1"/>
  <c r="V783" i="1"/>
  <c r="V564" i="1"/>
  <c r="T783" i="1"/>
  <c r="T564" i="1"/>
  <c r="N743" i="1"/>
  <c r="N525" i="1"/>
  <c r="U743" i="1"/>
  <c r="U525" i="1"/>
  <c r="S743" i="1"/>
  <c r="S525" i="1"/>
  <c r="Y743" i="1"/>
  <c r="Y525" i="1"/>
  <c r="W743" i="1"/>
  <c r="W525" i="1"/>
  <c r="E744" i="1"/>
  <c r="E526" i="1"/>
  <c r="C744" i="1"/>
  <c r="C526" i="1"/>
  <c r="J744" i="1"/>
  <c r="J526" i="1"/>
  <c r="H744" i="1"/>
  <c r="H526" i="1"/>
  <c r="P744" i="1"/>
  <c r="P526" i="1"/>
  <c r="N744" i="1"/>
  <c r="N526" i="1"/>
  <c r="L744" i="1"/>
  <c r="L526" i="1"/>
  <c r="T744" i="1"/>
  <c r="T526" i="1"/>
  <c r="R744" i="1"/>
  <c r="R526" i="1"/>
  <c r="Y744" i="1"/>
  <c r="Y526" i="1"/>
  <c r="W744" i="1"/>
  <c r="W526" i="1"/>
  <c r="B745" i="1"/>
  <c r="B527" i="1"/>
  <c r="F745" i="1"/>
  <c r="F527" i="1"/>
  <c r="D745" i="1"/>
  <c r="D527" i="1"/>
  <c r="L745" i="1"/>
  <c r="L527" i="1"/>
  <c r="J745" i="1"/>
  <c r="J527" i="1"/>
  <c r="H745" i="1"/>
  <c r="H527" i="1"/>
  <c r="N745" i="1"/>
  <c r="N527" i="1"/>
  <c r="S745" i="1"/>
  <c r="S527" i="1"/>
  <c r="Q745" i="1"/>
  <c r="Q527" i="1"/>
  <c r="V745" i="1"/>
  <c r="V527" i="1"/>
  <c r="T745" i="1"/>
  <c r="T527" i="1"/>
  <c r="X745" i="1"/>
  <c r="X527" i="1"/>
  <c r="Y745" i="1"/>
  <c r="Y527" i="1"/>
  <c r="E746" i="1"/>
  <c r="E528" i="1"/>
  <c r="C746" i="1"/>
  <c r="C528" i="1"/>
  <c r="K746" i="1"/>
  <c r="K528" i="1"/>
  <c r="I746" i="1"/>
  <c r="I528" i="1"/>
  <c r="G746" i="1"/>
  <c r="G528" i="1"/>
  <c r="P746" i="1"/>
  <c r="P528" i="1"/>
  <c r="N746" i="1"/>
  <c r="N528" i="1"/>
  <c r="U746" i="1"/>
  <c r="U528" i="1"/>
  <c r="S746" i="1"/>
  <c r="S528" i="1"/>
  <c r="B747" i="1"/>
  <c r="B529" i="1"/>
  <c r="X746" i="1"/>
  <c r="X528" i="1"/>
  <c r="V746" i="1"/>
  <c r="V528" i="1"/>
  <c r="F747" i="1"/>
  <c r="F529" i="1"/>
  <c r="D747" i="1"/>
  <c r="D529" i="1"/>
  <c r="N747" i="1"/>
  <c r="N529" i="1"/>
  <c r="L747" i="1"/>
  <c r="L529" i="1"/>
  <c r="J747" i="1"/>
  <c r="J529" i="1"/>
  <c r="H747" i="1"/>
  <c r="H529" i="1"/>
  <c r="T747" i="1"/>
  <c r="T529" i="1"/>
  <c r="R747" i="1"/>
  <c r="R529" i="1"/>
  <c r="P747" i="1"/>
  <c r="P529" i="1"/>
  <c r="X747" i="1"/>
  <c r="X529" i="1"/>
  <c r="V747" i="1"/>
  <c r="V529" i="1"/>
  <c r="B748" i="1"/>
  <c r="B530" i="1"/>
  <c r="H748" i="1"/>
  <c r="H530" i="1"/>
  <c r="F748" i="1"/>
  <c r="F530" i="1"/>
  <c r="D748" i="1"/>
  <c r="D530" i="1"/>
  <c r="L748" i="1"/>
  <c r="L530" i="1"/>
  <c r="J748" i="1"/>
  <c r="J530" i="1"/>
  <c r="P748" i="1"/>
  <c r="P530" i="1"/>
  <c r="N748" i="1"/>
  <c r="N530" i="1"/>
  <c r="U748" i="1"/>
  <c r="U530" i="1"/>
  <c r="S748" i="1"/>
  <c r="S530" i="1"/>
  <c r="X748" i="1"/>
  <c r="X530" i="1"/>
  <c r="V748" i="1"/>
  <c r="V530" i="1"/>
  <c r="B749" i="1"/>
  <c r="B531" i="1"/>
  <c r="D749" i="1"/>
  <c r="D531" i="1"/>
  <c r="H749" i="1"/>
  <c r="H531" i="1"/>
  <c r="F749" i="1"/>
  <c r="F531" i="1"/>
  <c r="K749" i="1"/>
  <c r="K531" i="1"/>
  <c r="I749" i="1"/>
  <c r="I531" i="1"/>
  <c r="O749" i="1"/>
  <c r="O531" i="1"/>
  <c r="M749" i="1"/>
  <c r="M531" i="1"/>
  <c r="U749" i="1"/>
  <c r="U531" i="1"/>
  <c r="S749" i="1"/>
  <c r="S531" i="1"/>
  <c r="Q749" i="1"/>
  <c r="Q531" i="1"/>
  <c r="Y749" i="1"/>
  <c r="Y531" i="1"/>
  <c r="W749" i="1"/>
  <c r="W531" i="1"/>
  <c r="E750" i="1"/>
  <c r="E532" i="1"/>
  <c r="C750" i="1"/>
  <c r="C532" i="1"/>
  <c r="H750" i="1"/>
  <c r="H532" i="1"/>
  <c r="L750" i="1"/>
  <c r="L532" i="1"/>
  <c r="J750" i="1"/>
  <c r="J532" i="1"/>
  <c r="O750" i="1"/>
  <c r="O532" i="1"/>
  <c r="M750" i="1"/>
  <c r="M532" i="1"/>
  <c r="R750" i="1"/>
  <c r="R532" i="1"/>
  <c r="W750" i="1"/>
  <c r="W532" i="1"/>
  <c r="U750" i="1"/>
  <c r="U532" i="1"/>
  <c r="Y750" i="1"/>
  <c r="Y532" i="1"/>
  <c r="B751" i="1"/>
  <c r="B533" i="1"/>
  <c r="D751" i="1"/>
  <c r="D533" i="1"/>
  <c r="H751" i="1"/>
  <c r="H533" i="1"/>
  <c r="F751" i="1"/>
  <c r="F533" i="1"/>
  <c r="K751" i="1"/>
  <c r="K533" i="1"/>
  <c r="I751" i="1"/>
  <c r="I533" i="1"/>
  <c r="O751" i="1"/>
  <c r="O533" i="1"/>
  <c r="M751" i="1"/>
  <c r="M533" i="1"/>
  <c r="R751" i="1"/>
  <c r="R533" i="1"/>
  <c r="V751" i="1"/>
  <c r="V533" i="1"/>
  <c r="T751" i="1"/>
  <c r="T533" i="1"/>
  <c r="X751" i="1"/>
  <c r="X533" i="1"/>
  <c r="B752" i="1"/>
  <c r="B534" i="1"/>
  <c r="E752" i="1"/>
  <c r="E534" i="1"/>
  <c r="C752" i="1"/>
  <c r="C534" i="1"/>
  <c r="H752" i="1"/>
  <c r="H534" i="1"/>
  <c r="L752" i="1"/>
  <c r="L534" i="1"/>
  <c r="J752" i="1"/>
  <c r="J534" i="1"/>
  <c r="O752" i="1"/>
  <c r="O534" i="1"/>
  <c r="M752" i="1"/>
  <c r="M534" i="1"/>
  <c r="S752" i="1"/>
  <c r="S534" i="1"/>
  <c r="Q752" i="1"/>
  <c r="Q534" i="1"/>
  <c r="U752" i="1"/>
  <c r="U534" i="1"/>
  <c r="W752" i="1"/>
  <c r="W534" i="1"/>
  <c r="B753" i="1"/>
  <c r="B535" i="1"/>
  <c r="E753" i="1"/>
  <c r="E535" i="1"/>
  <c r="C753" i="1"/>
  <c r="C535" i="1"/>
  <c r="I753" i="1"/>
  <c r="I535" i="1"/>
  <c r="G753" i="1"/>
  <c r="G535" i="1"/>
  <c r="M753" i="1"/>
  <c r="M535" i="1"/>
  <c r="K753" i="1"/>
  <c r="K535" i="1"/>
  <c r="P753" i="1"/>
  <c r="P535" i="1"/>
  <c r="U753" i="1"/>
  <c r="U535" i="1"/>
  <c r="S753" i="1"/>
  <c r="S535" i="1"/>
  <c r="X753" i="1"/>
  <c r="X535" i="1"/>
  <c r="V753" i="1"/>
  <c r="V535" i="1"/>
  <c r="Y753" i="1"/>
  <c r="Y535" i="1"/>
  <c r="G754" i="1"/>
  <c r="G536" i="1"/>
  <c r="E754" i="1"/>
  <c r="E536" i="1"/>
  <c r="C754" i="1"/>
  <c r="C536" i="1"/>
  <c r="L754" i="1"/>
  <c r="L536" i="1"/>
  <c r="J754" i="1"/>
  <c r="J536" i="1"/>
  <c r="P754" i="1"/>
  <c r="P536" i="1"/>
  <c r="N754" i="1"/>
  <c r="N536" i="1"/>
  <c r="S754" i="1"/>
  <c r="S536" i="1"/>
  <c r="Q754" i="1"/>
  <c r="Q536" i="1"/>
  <c r="W754" i="1"/>
  <c r="W536" i="1"/>
  <c r="U754" i="1"/>
  <c r="U536" i="1"/>
  <c r="Y754" i="1"/>
  <c r="Y536" i="1"/>
  <c r="E755" i="1"/>
  <c r="E537" i="1"/>
  <c r="C755" i="1"/>
  <c r="C537" i="1"/>
  <c r="H755" i="1"/>
  <c r="H537" i="1"/>
  <c r="L755" i="1"/>
  <c r="L537" i="1"/>
  <c r="J755" i="1"/>
  <c r="J537" i="1"/>
  <c r="N755" i="1"/>
  <c r="N537" i="1"/>
  <c r="R755" i="1"/>
  <c r="R537" i="1"/>
  <c r="P755" i="1"/>
  <c r="P537" i="1"/>
  <c r="W755" i="1"/>
  <c r="W537" i="1"/>
  <c r="U755" i="1"/>
  <c r="U537" i="1"/>
  <c r="S755" i="1"/>
  <c r="S537" i="1"/>
  <c r="Y755" i="1"/>
  <c r="Y537" i="1"/>
  <c r="E756" i="1"/>
  <c r="E538" i="1"/>
  <c r="C756" i="1"/>
  <c r="C538" i="1"/>
  <c r="H756" i="1"/>
  <c r="H538" i="1"/>
  <c r="M756" i="1"/>
  <c r="M538" i="1"/>
  <c r="K756" i="1"/>
  <c r="K538" i="1"/>
  <c r="P756" i="1"/>
  <c r="P538" i="1"/>
  <c r="N756" i="1"/>
  <c r="N538" i="1"/>
  <c r="S756" i="1"/>
  <c r="S538" i="1"/>
  <c r="Q756" i="1"/>
  <c r="Q538" i="1"/>
  <c r="V756" i="1"/>
  <c r="V538" i="1"/>
  <c r="B757" i="1"/>
  <c r="B539" i="1"/>
  <c r="X756" i="1"/>
  <c r="X538" i="1"/>
  <c r="H757" i="1"/>
  <c r="H539" i="1"/>
  <c r="F757" i="1"/>
  <c r="F539" i="1"/>
  <c r="D757" i="1"/>
  <c r="D539" i="1"/>
  <c r="N757" i="1"/>
  <c r="N539" i="1"/>
  <c r="L757" i="1"/>
  <c r="L539" i="1"/>
  <c r="J757" i="1"/>
  <c r="J539" i="1"/>
  <c r="Q757" i="1"/>
  <c r="Q539" i="1"/>
  <c r="O757" i="1"/>
  <c r="O539" i="1"/>
  <c r="W757" i="1"/>
  <c r="W539" i="1"/>
  <c r="U757" i="1"/>
  <c r="U539" i="1"/>
  <c r="S757" i="1"/>
  <c r="S539" i="1"/>
  <c r="Y757" i="1"/>
  <c r="Y539" i="1"/>
  <c r="H758" i="1"/>
  <c r="H540" i="1"/>
  <c r="F758" i="1"/>
  <c r="F540" i="1"/>
  <c r="D758" i="1"/>
  <c r="D540" i="1"/>
  <c r="P758" i="1"/>
  <c r="P540" i="1"/>
  <c r="N758" i="1"/>
  <c r="N540" i="1"/>
  <c r="L758" i="1"/>
  <c r="L540" i="1"/>
  <c r="J758" i="1"/>
  <c r="J540" i="1"/>
  <c r="V758" i="1"/>
  <c r="V540" i="1"/>
  <c r="T758" i="1"/>
  <c r="T540" i="1"/>
  <c r="R758" i="1"/>
  <c r="R540" i="1"/>
  <c r="B759" i="1"/>
  <c r="B541" i="1"/>
  <c r="X758" i="1"/>
  <c r="X540" i="1"/>
  <c r="E759" i="1"/>
  <c r="E541" i="1"/>
  <c r="C759" i="1"/>
  <c r="C541" i="1"/>
  <c r="J759" i="1"/>
  <c r="J541" i="1"/>
  <c r="H759" i="1"/>
  <c r="H541" i="1"/>
  <c r="O759" i="1"/>
  <c r="O541" i="1"/>
  <c r="M759" i="1"/>
  <c r="M541" i="1"/>
  <c r="T759" i="1"/>
  <c r="T541" i="1"/>
  <c r="R759" i="1"/>
  <c r="R541" i="1"/>
  <c r="P759" i="1"/>
  <c r="P541" i="1"/>
  <c r="X759" i="1"/>
  <c r="X541" i="1"/>
  <c r="V759" i="1"/>
  <c r="V541" i="1"/>
  <c r="B760" i="1"/>
  <c r="B542" i="1"/>
  <c r="E760" i="1"/>
  <c r="E542" i="1"/>
  <c r="C760" i="1"/>
  <c r="C542" i="1"/>
  <c r="J760" i="1"/>
  <c r="J542" i="1"/>
  <c r="H760" i="1"/>
  <c r="H542" i="1"/>
  <c r="P760" i="1"/>
  <c r="P542" i="1"/>
  <c r="N760" i="1"/>
  <c r="N542" i="1"/>
  <c r="L760" i="1"/>
  <c r="L542" i="1"/>
  <c r="S760" i="1"/>
  <c r="S542" i="1"/>
  <c r="Q760" i="1"/>
  <c r="Q542" i="1"/>
  <c r="V760" i="1"/>
  <c r="V542" i="1"/>
  <c r="Y760" i="1"/>
  <c r="Y542" i="1"/>
  <c r="B761" i="1"/>
  <c r="B543" i="1"/>
  <c r="D761" i="1"/>
  <c r="D543" i="1"/>
  <c r="I761" i="1"/>
  <c r="I543" i="1"/>
  <c r="G761" i="1"/>
  <c r="G543" i="1"/>
  <c r="Q761" i="1"/>
  <c r="Q543" i="1"/>
  <c r="O761" i="1"/>
  <c r="O543" i="1"/>
  <c r="M761" i="1"/>
  <c r="M543" i="1"/>
  <c r="K761" i="1"/>
  <c r="K543" i="1"/>
  <c r="T761" i="1"/>
  <c r="T543" i="1"/>
  <c r="R761" i="1"/>
  <c r="R543" i="1"/>
  <c r="W761" i="1"/>
  <c r="W543" i="1"/>
  <c r="U761" i="1"/>
  <c r="U543" i="1"/>
  <c r="B762" i="1"/>
  <c r="B544" i="1"/>
  <c r="E762" i="1"/>
  <c r="E544" i="1"/>
  <c r="C762" i="1"/>
  <c r="C544" i="1"/>
  <c r="J762" i="1"/>
  <c r="J544" i="1"/>
  <c r="H762" i="1"/>
  <c r="H544" i="1"/>
  <c r="P762" i="1"/>
  <c r="P544" i="1"/>
  <c r="N762" i="1"/>
  <c r="N544" i="1"/>
  <c r="L762" i="1"/>
  <c r="L544" i="1"/>
  <c r="T762" i="1"/>
  <c r="T544" i="1"/>
  <c r="R762" i="1"/>
  <c r="R544" i="1"/>
  <c r="Y762" i="1"/>
  <c r="Y544" i="1"/>
  <c r="W762" i="1"/>
  <c r="W544" i="1"/>
  <c r="B763" i="1"/>
  <c r="B545" i="1"/>
  <c r="G763" i="1"/>
  <c r="G545" i="1"/>
  <c r="E763" i="1"/>
  <c r="E545" i="1"/>
  <c r="C763" i="1"/>
  <c r="C545" i="1"/>
  <c r="K763" i="1"/>
  <c r="K545" i="1"/>
  <c r="I763" i="1"/>
  <c r="I545" i="1"/>
  <c r="O763" i="1"/>
  <c r="O545" i="1"/>
  <c r="M763" i="1"/>
  <c r="M545" i="1"/>
  <c r="S763" i="1"/>
  <c r="S545" i="1"/>
  <c r="Q763" i="1"/>
  <c r="Q545" i="1"/>
  <c r="W763" i="1"/>
  <c r="W545" i="1"/>
  <c r="U763" i="1"/>
  <c r="U545" i="1"/>
  <c r="B764" i="1"/>
  <c r="B546" i="1"/>
  <c r="F764" i="1"/>
  <c r="F546" i="1"/>
  <c r="D764" i="1"/>
  <c r="D546" i="1"/>
  <c r="J764" i="1"/>
  <c r="J546" i="1"/>
  <c r="H764" i="1"/>
  <c r="H546" i="1"/>
  <c r="N764" i="1"/>
  <c r="N546" i="1"/>
  <c r="L764" i="1"/>
  <c r="L546" i="1"/>
  <c r="S764" i="1"/>
  <c r="S546" i="1"/>
  <c r="Q764" i="1"/>
  <c r="Q546" i="1"/>
  <c r="X764" i="1"/>
  <c r="X546" i="1"/>
  <c r="V764" i="1"/>
  <c r="V546" i="1"/>
  <c r="T764" i="1"/>
  <c r="T546" i="1"/>
  <c r="Y764" i="1"/>
  <c r="Y546" i="1"/>
  <c r="E765" i="1"/>
  <c r="E547" i="1"/>
  <c r="C765" i="1"/>
  <c r="C547" i="1"/>
  <c r="H765" i="1"/>
  <c r="H547" i="1"/>
  <c r="M765" i="1"/>
  <c r="M547" i="1"/>
  <c r="K765" i="1"/>
  <c r="K547" i="1"/>
  <c r="P765" i="1"/>
  <c r="P547" i="1"/>
  <c r="N765" i="1"/>
  <c r="N547" i="1"/>
  <c r="S765" i="1"/>
  <c r="S547" i="1"/>
  <c r="Q765" i="1"/>
  <c r="Q547" i="1"/>
  <c r="V765" i="1"/>
  <c r="V547" i="1"/>
  <c r="Y765" i="1"/>
  <c r="Y547" i="1"/>
  <c r="B766" i="1"/>
  <c r="B548" i="1"/>
  <c r="D766" i="1"/>
  <c r="D548" i="1"/>
  <c r="H766" i="1"/>
  <c r="H548" i="1"/>
  <c r="F766" i="1"/>
  <c r="F548" i="1"/>
  <c r="J766" i="1"/>
  <c r="J548" i="1"/>
  <c r="N766" i="1"/>
  <c r="N548" i="1"/>
  <c r="L766" i="1"/>
  <c r="L548" i="1"/>
  <c r="P766" i="1"/>
  <c r="P548" i="1"/>
  <c r="T766" i="1"/>
  <c r="T548" i="1"/>
  <c r="R766" i="1"/>
  <c r="R548" i="1"/>
  <c r="V766" i="1"/>
  <c r="V548" i="1"/>
  <c r="B767" i="1"/>
  <c r="B549" i="1"/>
  <c r="X766" i="1"/>
  <c r="X548" i="1"/>
  <c r="C767" i="1"/>
  <c r="C549" i="1"/>
  <c r="E767" i="1"/>
  <c r="E549" i="1"/>
  <c r="G767" i="1"/>
  <c r="G549" i="1"/>
  <c r="I767" i="1"/>
  <c r="I549" i="1"/>
  <c r="K767" i="1"/>
  <c r="K549" i="1"/>
  <c r="M767" i="1"/>
  <c r="M549" i="1"/>
  <c r="O767" i="1"/>
  <c r="O549" i="1"/>
  <c r="Q767" i="1"/>
  <c r="Q549" i="1"/>
  <c r="T767" i="1"/>
  <c r="T549" i="1"/>
  <c r="X767" i="1"/>
  <c r="X549" i="1"/>
  <c r="V767" i="1"/>
  <c r="V549" i="1"/>
  <c r="Y767" i="1"/>
  <c r="Y549" i="1"/>
  <c r="C768" i="1"/>
  <c r="C550" i="1"/>
  <c r="E768" i="1"/>
  <c r="E550" i="1"/>
  <c r="G768" i="1"/>
  <c r="G550" i="1"/>
  <c r="I768" i="1"/>
  <c r="I550" i="1"/>
  <c r="K768" i="1"/>
  <c r="K550" i="1"/>
  <c r="M768" i="1"/>
  <c r="M550" i="1"/>
  <c r="O768" i="1"/>
  <c r="O550" i="1"/>
  <c r="Q768" i="1"/>
  <c r="Q550" i="1"/>
  <c r="S768" i="1"/>
  <c r="S550" i="1"/>
  <c r="U768" i="1"/>
  <c r="U550" i="1"/>
  <c r="W768" i="1"/>
  <c r="W550" i="1"/>
  <c r="B769" i="1"/>
  <c r="B551" i="1"/>
  <c r="D769" i="1"/>
  <c r="D551" i="1"/>
  <c r="F769" i="1"/>
  <c r="F551" i="1"/>
  <c r="H769" i="1"/>
  <c r="H551" i="1"/>
  <c r="J769" i="1"/>
  <c r="J551" i="1"/>
  <c r="L769" i="1"/>
  <c r="L551" i="1"/>
  <c r="N769" i="1"/>
  <c r="N551" i="1"/>
  <c r="B774" i="1"/>
  <c r="B555" i="1"/>
  <c r="J774" i="1"/>
  <c r="J555" i="1"/>
  <c r="H774" i="1"/>
  <c r="H555" i="1"/>
  <c r="F774" i="1"/>
  <c r="F555" i="1"/>
  <c r="D774" i="1"/>
  <c r="D555" i="1"/>
  <c r="Q774" i="1"/>
  <c r="Q555" i="1"/>
  <c r="O774" i="1"/>
  <c r="O555" i="1"/>
  <c r="M774" i="1"/>
  <c r="M555" i="1"/>
  <c r="T774" i="1"/>
  <c r="T555" i="1"/>
  <c r="R774" i="1"/>
  <c r="R555" i="1"/>
  <c r="W774" i="1"/>
  <c r="W555" i="1"/>
  <c r="U774" i="1"/>
  <c r="U555" i="1"/>
  <c r="B775" i="1"/>
  <c r="B556" i="1"/>
  <c r="G775" i="1"/>
  <c r="G556" i="1"/>
  <c r="E775" i="1"/>
  <c r="E556" i="1"/>
  <c r="C775" i="1"/>
  <c r="C556" i="1"/>
  <c r="L775" i="1"/>
  <c r="L556" i="1"/>
  <c r="J775" i="1"/>
  <c r="J556" i="1"/>
  <c r="S775" i="1"/>
  <c r="S556" i="1"/>
  <c r="Q775" i="1"/>
  <c r="Q556" i="1"/>
  <c r="O775" i="1"/>
  <c r="O556" i="1"/>
  <c r="Y775" i="1"/>
  <c r="Y556" i="1"/>
  <c r="W775" i="1"/>
  <c r="W556" i="1"/>
  <c r="U775" i="1"/>
  <c r="U556" i="1"/>
  <c r="B776" i="1"/>
  <c r="B557" i="1"/>
  <c r="K776" i="1"/>
  <c r="K557" i="1"/>
  <c r="I776" i="1"/>
  <c r="I557" i="1"/>
  <c r="G776" i="1"/>
  <c r="G557" i="1"/>
  <c r="E776" i="1"/>
  <c r="E557" i="1"/>
  <c r="C776" i="1"/>
  <c r="C557" i="1"/>
  <c r="P776" i="1"/>
  <c r="P557" i="1"/>
  <c r="N776" i="1"/>
  <c r="N557" i="1"/>
  <c r="B777" i="1"/>
  <c r="B558" i="1"/>
  <c r="X776" i="1"/>
  <c r="X557" i="1"/>
  <c r="V776" i="1"/>
  <c r="V557" i="1"/>
  <c r="T776" i="1"/>
  <c r="T557" i="1"/>
  <c r="R776" i="1"/>
  <c r="R557" i="1"/>
  <c r="H777" i="1"/>
  <c r="H558" i="1"/>
  <c r="F777" i="1"/>
  <c r="F558" i="1"/>
  <c r="D777" i="1"/>
  <c r="D558" i="1"/>
  <c r="P777" i="1"/>
  <c r="P558" i="1"/>
  <c r="N777" i="1"/>
  <c r="N558" i="1"/>
  <c r="L777" i="1"/>
  <c r="L558" i="1"/>
  <c r="J777" i="1"/>
  <c r="J558" i="1"/>
  <c r="U777" i="1"/>
  <c r="U558" i="1"/>
  <c r="S777" i="1"/>
  <c r="S558" i="1"/>
  <c r="Q777" i="1"/>
  <c r="Q558" i="1"/>
  <c r="Y777" i="1"/>
  <c r="Y558" i="1"/>
  <c r="W777" i="1"/>
  <c r="W558" i="1"/>
  <c r="F778" i="1"/>
  <c r="F559" i="1"/>
  <c r="D778" i="1"/>
  <c r="D559" i="1"/>
  <c r="L778" i="1"/>
  <c r="L559" i="1"/>
  <c r="J778" i="1"/>
  <c r="J559" i="1"/>
  <c r="H778" i="1"/>
  <c r="H559" i="1"/>
  <c r="O778" i="1"/>
  <c r="O559" i="1"/>
  <c r="M778" i="1"/>
  <c r="M559" i="1"/>
  <c r="S778" i="1"/>
  <c r="S559" i="1"/>
  <c r="Q778" i="1"/>
  <c r="Q559" i="1"/>
  <c r="X778" i="1"/>
  <c r="X559" i="1"/>
  <c r="V778" i="1"/>
  <c r="V559" i="1"/>
  <c r="B779" i="1"/>
  <c r="B560" i="1"/>
  <c r="F779" i="1"/>
  <c r="F560" i="1"/>
  <c r="D779" i="1"/>
  <c r="D560" i="1"/>
  <c r="L779" i="1"/>
  <c r="L560" i="1"/>
  <c r="J779" i="1"/>
  <c r="J560" i="1"/>
  <c r="H779" i="1"/>
  <c r="H560" i="1"/>
  <c r="P779" i="1"/>
  <c r="P560" i="1"/>
  <c r="N779" i="1"/>
  <c r="N560" i="1"/>
  <c r="T779" i="1"/>
  <c r="T560" i="1"/>
  <c r="R779" i="1"/>
  <c r="R560" i="1"/>
  <c r="W779" i="1"/>
  <c r="W560" i="1"/>
  <c r="U779" i="1"/>
  <c r="U560" i="1"/>
  <c r="Y779" i="1"/>
  <c r="Y560" i="1"/>
  <c r="F780" i="1"/>
  <c r="F561" i="1"/>
  <c r="D780" i="1"/>
  <c r="D561" i="1"/>
  <c r="L780" i="1"/>
  <c r="L561" i="1"/>
  <c r="J780" i="1"/>
  <c r="J561" i="1"/>
  <c r="H780" i="1"/>
  <c r="H561" i="1"/>
  <c r="Q780" i="1"/>
  <c r="Q561" i="1"/>
  <c r="O780" i="1"/>
  <c r="O561" i="1"/>
  <c r="M780" i="1"/>
  <c r="M561" i="1"/>
  <c r="X780" i="1"/>
  <c r="X561" i="1"/>
  <c r="V780" i="1"/>
  <c r="V561" i="1"/>
  <c r="T780" i="1"/>
  <c r="T561" i="1"/>
  <c r="B781" i="1"/>
  <c r="B562" i="1"/>
  <c r="G781" i="1"/>
  <c r="G562" i="1"/>
  <c r="E781" i="1"/>
  <c r="E562" i="1"/>
  <c r="C781" i="1"/>
  <c r="C562" i="1"/>
  <c r="M781" i="1"/>
  <c r="M562" i="1"/>
  <c r="K781" i="1"/>
  <c r="K562" i="1"/>
  <c r="I781" i="1"/>
  <c r="I562" i="1"/>
  <c r="R781" i="1"/>
  <c r="R562" i="1"/>
  <c r="P781" i="1"/>
  <c r="P562" i="1"/>
  <c r="Y781" i="1"/>
  <c r="Y562" i="1"/>
  <c r="W781" i="1"/>
  <c r="W562" i="1"/>
  <c r="U781" i="1"/>
  <c r="U562" i="1"/>
  <c r="B782" i="1"/>
  <c r="B563" i="1"/>
  <c r="F782" i="1"/>
  <c r="F563" i="1"/>
  <c r="D782" i="1"/>
  <c r="D563" i="1"/>
  <c r="K782" i="1"/>
  <c r="K563" i="1"/>
  <c r="I782" i="1"/>
  <c r="I563" i="1"/>
  <c r="O782" i="1"/>
  <c r="O563" i="1"/>
  <c r="M782" i="1"/>
  <c r="M563" i="1"/>
  <c r="T782" i="1"/>
  <c r="T563" i="1"/>
  <c r="R782" i="1"/>
  <c r="R563" i="1"/>
  <c r="P782" i="1"/>
  <c r="P563" i="1"/>
  <c r="Y782" i="1"/>
  <c r="Y563" i="1"/>
  <c r="W782" i="1"/>
  <c r="W563" i="1"/>
  <c r="U782" i="1"/>
  <c r="U563" i="1"/>
  <c r="F783" i="1"/>
  <c r="F564" i="1"/>
  <c r="D783" i="1"/>
  <c r="D564" i="1"/>
  <c r="M783" i="1"/>
  <c r="M564" i="1"/>
  <c r="K783" i="1"/>
  <c r="K564" i="1"/>
  <c r="I783" i="1"/>
  <c r="I564" i="1"/>
  <c r="S783" i="1"/>
  <c r="S564" i="1"/>
  <c r="Q783" i="1"/>
  <c r="Q564" i="1"/>
  <c r="O783" i="1"/>
  <c r="O564" i="1"/>
  <c r="Y783" i="1"/>
  <c r="Y564" i="1"/>
  <c r="W783" i="1"/>
  <c r="W564" i="1"/>
  <c r="U783" i="1"/>
  <c r="U564" i="1"/>
  <c r="E40" i="1"/>
  <c r="M34" i="1" s="1"/>
  <c r="F815" i="1"/>
  <c r="G815" i="1"/>
  <c r="H815" i="1"/>
  <c r="I815" i="1"/>
  <c r="O46" i="1"/>
  <c r="M591" i="1"/>
  <c r="M809" i="1"/>
  <c r="R26" i="13" l="1"/>
  <c r="C34" i="7"/>
  <c r="G34" i="7" s="1"/>
  <c r="C15" i="7"/>
  <c r="C53" i="7"/>
  <c r="C54" i="7" s="1"/>
  <c r="C55" i="7" s="1"/>
  <c r="C56" i="7" s="1"/>
  <c r="B48" i="7"/>
  <c r="B69" i="7"/>
  <c r="B18" i="7"/>
  <c r="B38" i="7"/>
  <c r="B60" i="7" s="1"/>
  <c r="B34" i="7"/>
  <c r="B196" i="2"/>
  <c r="V195" i="2"/>
  <c r="G196" i="2"/>
  <c r="K196" i="2"/>
  <c r="P196" i="2"/>
  <c r="V196" i="2"/>
  <c r="T196" i="2"/>
  <c r="R196" i="2"/>
  <c r="X196" i="2"/>
  <c r="B197" i="2"/>
  <c r="F197" i="2"/>
  <c r="D197" i="2"/>
  <c r="K197" i="2"/>
  <c r="I197" i="2"/>
  <c r="N197" i="2"/>
  <c r="L197" i="2"/>
  <c r="Q197" i="2"/>
  <c r="O197" i="2"/>
  <c r="U197" i="2"/>
  <c r="S197" i="2"/>
  <c r="Y197" i="2"/>
  <c r="W197" i="2"/>
  <c r="C198" i="2"/>
  <c r="G198" i="2"/>
  <c r="E198" i="2"/>
  <c r="M198" i="2"/>
  <c r="K198" i="2"/>
  <c r="I198" i="2"/>
  <c r="P198" i="2"/>
  <c r="W198" i="2"/>
  <c r="U198" i="2"/>
  <c r="S198" i="2"/>
  <c r="Y198" i="2"/>
  <c r="B199" i="2"/>
  <c r="G199" i="2"/>
  <c r="E199" i="2"/>
  <c r="C199" i="2"/>
  <c r="M199" i="2"/>
  <c r="K199" i="2"/>
  <c r="I199" i="2"/>
  <c r="R199" i="2"/>
  <c r="P199" i="2"/>
  <c r="X199" i="2"/>
  <c r="V199" i="2"/>
  <c r="T199" i="2"/>
  <c r="Y199" i="2"/>
  <c r="H200" i="2"/>
  <c r="F200" i="2"/>
  <c r="D200" i="2"/>
  <c r="P200" i="2"/>
  <c r="N200" i="2"/>
  <c r="L200" i="2"/>
  <c r="J200" i="2"/>
  <c r="U200" i="2"/>
  <c r="S200" i="2"/>
  <c r="Q200" i="2"/>
  <c r="Y200" i="2"/>
  <c r="W200" i="2"/>
  <c r="F201" i="2"/>
  <c r="D201" i="2"/>
  <c r="N201" i="2"/>
  <c r="L201" i="2"/>
  <c r="J201" i="2"/>
  <c r="H201" i="2"/>
  <c r="S201" i="2"/>
  <c r="Q201" i="2"/>
  <c r="O201" i="2"/>
  <c r="Y201" i="2"/>
  <c r="W201" i="2"/>
  <c r="U201" i="2"/>
  <c r="E202" i="2"/>
  <c r="C202" i="2"/>
  <c r="K202" i="2"/>
  <c r="I202" i="2"/>
  <c r="G202" i="2"/>
  <c r="Q202" i="2"/>
  <c r="O202" i="2"/>
  <c r="M202" i="2"/>
  <c r="W202" i="2"/>
  <c r="U202" i="2"/>
  <c r="S202" i="2"/>
  <c r="Y202" i="2"/>
  <c r="H203" i="2"/>
  <c r="F473" i="2"/>
  <c r="X195" i="2"/>
  <c r="C196" i="2"/>
  <c r="E196" i="2"/>
  <c r="I196" i="2"/>
  <c r="N196" i="2"/>
  <c r="D25" i="7"/>
  <c r="R26" i="14"/>
  <c r="D23" i="7"/>
  <c r="D27" i="7"/>
  <c r="D26" i="7"/>
  <c r="P34" i="2"/>
  <c r="F40" i="12"/>
  <c r="F42" i="12"/>
  <c r="F42" i="13" s="1"/>
  <c r="F42" i="14" s="1"/>
  <c r="C36" i="7" l="1"/>
  <c r="G573" i="12"/>
  <c r="M784" i="12" s="1"/>
  <c r="F375" i="12"/>
  <c r="X96" i="12"/>
  <c r="C97" i="12"/>
  <c r="E97" i="12"/>
  <c r="I97" i="12"/>
  <c r="N97" i="12"/>
  <c r="V97" i="12"/>
  <c r="R97" i="12"/>
  <c r="B98" i="12"/>
  <c r="D98" i="12"/>
  <c r="I98" i="12"/>
  <c r="L98" i="12"/>
  <c r="O98" i="12"/>
  <c r="S98" i="12"/>
  <c r="W98" i="12"/>
  <c r="G99" i="12"/>
  <c r="M99" i="12"/>
  <c r="I99" i="12"/>
  <c r="C16" i="7"/>
  <c r="G574" i="12"/>
  <c r="M785" i="12" s="1"/>
  <c r="B97" i="12"/>
  <c r="V96" i="12"/>
  <c r="G97" i="12"/>
  <c r="K97" i="12"/>
  <c r="P97" i="12"/>
  <c r="T97" i="12"/>
  <c r="X97" i="12"/>
  <c r="F98" i="12"/>
  <c r="K98" i="12"/>
  <c r="N98" i="12"/>
  <c r="Q98" i="12"/>
  <c r="U98" i="12"/>
  <c r="Y98" i="12"/>
  <c r="C99" i="12"/>
  <c r="E99" i="12"/>
  <c r="K99" i="12"/>
  <c r="P99" i="12"/>
  <c r="U99" i="12"/>
  <c r="Y99" i="12"/>
  <c r="G100" i="12"/>
  <c r="C100" i="12"/>
  <c r="K100" i="12"/>
  <c r="R100" i="12"/>
  <c r="X100" i="12"/>
  <c r="T100" i="12"/>
  <c r="H101" i="12"/>
  <c r="D101" i="12"/>
  <c r="W99" i="12"/>
  <c r="S99" i="12"/>
  <c r="B100" i="12"/>
  <c r="E100" i="12"/>
  <c r="M100" i="12"/>
  <c r="I100" i="12"/>
  <c r="P100" i="12"/>
  <c r="V100" i="12"/>
  <c r="Y100" i="12"/>
  <c r="F101" i="12"/>
  <c r="P101" i="12"/>
  <c r="L101" i="12"/>
  <c r="U101" i="12"/>
  <c r="Q101" i="12"/>
  <c r="W101" i="12"/>
  <c r="D102" i="12"/>
  <c r="L102" i="12"/>
  <c r="H102" i="12"/>
  <c r="Q102" i="12"/>
  <c r="Y102" i="12"/>
  <c r="U102" i="12"/>
  <c r="N101" i="12"/>
  <c r="J101" i="12"/>
  <c r="S101" i="12"/>
  <c r="Y101" i="12"/>
  <c r="F102" i="12"/>
  <c r="N102" i="12"/>
  <c r="J102" i="12"/>
  <c r="S102" i="12"/>
  <c r="O102" i="12"/>
  <c r="W102" i="12"/>
  <c r="E103" i="12"/>
  <c r="K103" i="12"/>
  <c r="G103" i="12"/>
  <c r="O103" i="12"/>
  <c r="M103" i="12"/>
  <c r="W103" i="12"/>
  <c r="U103" i="12"/>
  <c r="S103" i="12"/>
  <c r="Y103" i="12"/>
  <c r="H104" i="12"/>
  <c r="F104" i="12"/>
  <c r="N104" i="12"/>
  <c r="J104" i="12"/>
  <c r="R104" i="12"/>
  <c r="B105" i="12"/>
  <c r="V104" i="12"/>
  <c r="G105" i="12"/>
  <c r="C105" i="12"/>
  <c r="N105" i="12"/>
  <c r="U105" i="12"/>
  <c r="Y105" i="12"/>
  <c r="B106" i="12"/>
  <c r="C106" i="12"/>
  <c r="H106" i="12"/>
  <c r="N106" i="12"/>
  <c r="R106" i="12"/>
  <c r="U106" i="12"/>
  <c r="X106" i="12"/>
  <c r="I107" i="12"/>
  <c r="L107" i="12"/>
  <c r="P107" i="12"/>
  <c r="V107" i="12"/>
  <c r="C103" i="12"/>
  <c r="I103" i="12"/>
  <c r="Q103" i="12"/>
  <c r="D104" i="12"/>
  <c r="L104" i="12"/>
  <c r="T104" i="12"/>
  <c r="P104" i="12"/>
  <c r="X104" i="12"/>
  <c r="I105" i="12"/>
  <c r="E105" i="12"/>
  <c r="P105" i="12"/>
  <c r="L105" i="12"/>
  <c r="S105" i="12"/>
  <c r="W105" i="12"/>
  <c r="E106" i="12"/>
  <c r="J106" i="12"/>
  <c r="P106" i="12"/>
  <c r="L106" i="12"/>
  <c r="W106" i="12"/>
  <c r="B107" i="12"/>
  <c r="D107" i="12"/>
  <c r="G107" i="12"/>
  <c r="J107" i="12"/>
  <c r="N107" i="12"/>
  <c r="T107" i="12"/>
  <c r="Y107" i="12"/>
  <c r="H108" i="12"/>
  <c r="D108" i="12"/>
  <c r="R107" i="12"/>
  <c r="F108" i="12"/>
  <c r="K108" i="12"/>
  <c r="Q108" i="12"/>
  <c r="Y108" i="12"/>
  <c r="U108" i="12"/>
  <c r="F109" i="12"/>
  <c r="J109" i="12"/>
  <c r="N109" i="12"/>
  <c r="R109" i="12"/>
  <c r="S109" i="12"/>
  <c r="U109" i="12"/>
  <c r="E110" i="12"/>
  <c r="J110" i="12"/>
  <c r="P110" i="12"/>
  <c r="L110" i="12"/>
  <c r="Q110" i="12"/>
  <c r="W110" i="12"/>
  <c r="U110" i="12"/>
  <c r="Y110" i="12"/>
  <c r="D111" i="12"/>
  <c r="I111" i="12"/>
  <c r="G111" i="12"/>
  <c r="M111" i="12"/>
  <c r="K111" i="12"/>
  <c r="Q111" i="12"/>
  <c r="O111" i="12"/>
  <c r="U111" i="12"/>
  <c r="S111" i="12"/>
  <c r="Y111" i="12"/>
  <c r="W111" i="12"/>
  <c r="B112" i="12"/>
  <c r="D112" i="12"/>
  <c r="H112" i="12"/>
  <c r="F112" i="12"/>
  <c r="J112" i="12"/>
  <c r="O112" i="12"/>
  <c r="M112" i="12"/>
  <c r="S112" i="12"/>
  <c r="Q112" i="12"/>
  <c r="V112" i="12"/>
  <c r="T112" i="12"/>
  <c r="X112" i="12"/>
  <c r="B113" i="12"/>
  <c r="C113" i="12"/>
  <c r="F113" i="12"/>
  <c r="W107" i="12"/>
  <c r="M108" i="12"/>
  <c r="S108" i="12"/>
  <c r="O108" i="12"/>
  <c r="W108" i="12"/>
  <c r="B109" i="12"/>
  <c r="D109" i="12"/>
  <c r="H109" i="12"/>
  <c r="L109" i="12"/>
  <c r="P109" i="12"/>
  <c r="W109" i="12"/>
  <c r="Y109" i="12"/>
  <c r="C110" i="12"/>
  <c r="H110" i="12"/>
  <c r="N110" i="12"/>
  <c r="S110" i="12"/>
  <c r="I113" i="12"/>
  <c r="L113" i="12"/>
  <c r="J113" i="12"/>
  <c r="M113" i="12"/>
  <c r="O113" i="12"/>
  <c r="Q113" i="12"/>
  <c r="S113" i="12"/>
  <c r="U113" i="12"/>
  <c r="X113" i="12"/>
  <c r="B114" i="12"/>
  <c r="C114" i="12"/>
  <c r="E114" i="12"/>
  <c r="G114" i="12"/>
  <c r="I114" i="12"/>
  <c r="K114" i="12"/>
  <c r="M114" i="12"/>
  <c r="O114" i="12"/>
  <c r="Q114" i="12"/>
  <c r="U114" i="12"/>
  <c r="W114" i="12"/>
  <c r="Y114" i="12"/>
  <c r="B115" i="12"/>
  <c r="D115" i="12"/>
  <c r="F115" i="12"/>
  <c r="H115" i="12"/>
  <c r="J115" i="12"/>
  <c r="L115" i="12"/>
  <c r="N115" i="12"/>
  <c r="P115" i="12"/>
  <c r="R115" i="12"/>
  <c r="T115" i="12"/>
  <c r="V115" i="12"/>
  <c r="X115" i="12"/>
  <c r="Y96" i="12"/>
  <c r="W96" i="12"/>
  <c r="D97" i="12"/>
  <c r="H97" i="12"/>
  <c r="F97" i="12"/>
  <c r="L97" i="12"/>
  <c r="J97" i="12"/>
  <c r="Q97" i="12"/>
  <c r="O97" i="12"/>
  <c r="M97" i="12"/>
  <c r="U97" i="12"/>
  <c r="S97" i="12"/>
  <c r="Y97" i="12"/>
  <c r="W97" i="12"/>
  <c r="G98" i="12"/>
  <c r="E98" i="12"/>
  <c r="C98" i="12"/>
  <c r="J98" i="12"/>
  <c r="H98" i="12"/>
  <c r="M98" i="12"/>
  <c r="R98" i="12"/>
  <c r="P98" i="12"/>
  <c r="V98" i="12"/>
  <c r="T98" i="12"/>
  <c r="B99" i="12"/>
  <c r="X98" i="12"/>
  <c r="D99" i="12"/>
  <c r="H99" i="12"/>
  <c r="F99" i="12"/>
  <c r="N99" i="12"/>
  <c r="L99" i="12"/>
  <c r="J99" i="12"/>
  <c r="Q99" i="12"/>
  <c r="O99" i="12"/>
  <c r="V99" i="12"/>
  <c r="T99" i="12"/>
  <c r="R99" i="12"/>
  <c r="X99" i="12"/>
  <c r="H100" i="12"/>
  <c r="F100" i="12"/>
  <c r="D100" i="12"/>
  <c r="N100" i="12"/>
  <c r="L100" i="12"/>
  <c r="J100" i="12"/>
  <c r="S100" i="12"/>
  <c r="Q100" i="12"/>
  <c r="O100" i="12"/>
  <c r="W100" i="12"/>
  <c r="U100" i="12"/>
  <c r="B101" i="12"/>
  <c r="I101" i="12"/>
  <c r="G101" i="12"/>
  <c r="E101" i="12"/>
  <c r="C101" i="12"/>
  <c r="O101" i="12"/>
  <c r="M101" i="12"/>
  <c r="K101" i="12"/>
  <c r="V101" i="12"/>
  <c r="T101" i="12"/>
  <c r="R101" i="12"/>
  <c r="B102" i="12"/>
  <c r="X101" i="12"/>
  <c r="G102" i="12"/>
  <c r="E102" i="12"/>
  <c r="C102" i="12"/>
  <c r="M102" i="12"/>
  <c r="K102" i="12"/>
  <c r="I102" i="12"/>
  <c r="T102" i="12"/>
  <c r="R102" i="12"/>
  <c r="P102" i="12"/>
  <c r="B103" i="12"/>
  <c r="X102" i="12"/>
  <c r="V102" i="12"/>
  <c r="F103" i="12"/>
  <c r="D103" i="12"/>
  <c r="L103" i="12"/>
  <c r="J103" i="12"/>
  <c r="H103" i="12"/>
  <c r="R103" i="12"/>
  <c r="P103" i="12"/>
  <c r="N103" i="12"/>
  <c r="X103" i="12"/>
  <c r="V103" i="12"/>
  <c r="T103" i="12"/>
  <c r="B104" i="12"/>
  <c r="I104" i="12"/>
  <c r="G104" i="12"/>
  <c r="E104" i="12"/>
  <c r="C104" i="12"/>
  <c r="M104" i="12"/>
  <c r="K104" i="12"/>
  <c r="U104" i="12"/>
  <c r="S104" i="12"/>
  <c r="Q104" i="12"/>
  <c r="O104" i="12"/>
  <c r="Y104" i="12"/>
  <c r="W104" i="12"/>
  <c r="J105" i="12"/>
  <c r="H105" i="12"/>
  <c r="F105" i="12"/>
  <c r="D105" i="12"/>
  <c r="Q105" i="12"/>
  <c r="O105" i="12"/>
  <c r="M105" i="12"/>
  <c r="K105" i="12"/>
  <c r="T105" i="12"/>
  <c r="R105" i="12"/>
  <c r="X105" i="12"/>
  <c r="V105" i="12"/>
  <c r="F106" i="12"/>
  <c r="D106" i="12"/>
  <c r="K106" i="12"/>
  <c r="I106" i="12"/>
  <c r="G106" i="12"/>
  <c r="O106" i="12"/>
  <c r="M106" i="12"/>
  <c r="S106" i="12"/>
  <c r="Q106" i="12"/>
  <c r="V106" i="12"/>
  <c r="T106" i="12"/>
  <c r="Y106" i="12"/>
  <c r="E107" i="12"/>
  <c r="C107" i="12"/>
  <c r="H107" i="12"/>
  <c r="F107" i="12"/>
  <c r="K107" i="12"/>
  <c r="Q107" i="12"/>
  <c r="O107" i="12"/>
  <c r="M107" i="12"/>
  <c r="U107" i="12"/>
  <c r="S107" i="12"/>
  <c r="B108" i="12"/>
  <c r="X107" i="12"/>
  <c r="I108" i="12"/>
  <c r="G108" i="12"/>
  <c r="E108" i="12"/>
  <c r="C108" i="12"/>
  <c r="L108" i="12"/>
  <c r="J108" i="12"/>
  <c r="R108" i="12"/>
  <c r="P108" i="12"/>
  <c r="N108" i="12"/>
  <c r="X108" i="12"/>
  <c r="V108" i="12"/>
  <c r="T108" i="12"/>
  <c r="G109" i="12"/>
  <c r="E109" i="12"/>
  <c r="C109" i="12"/>
  <c r="I109" i="12"/>
  <c r="O109" i="12"/>
  <c r="M109" i="12"/>
  <c r="K109" i="12"/>
  <c r="Q109" i="12"/>
  <c r="T109" i="12"/>
  <c r="X109" i="12"/>
  <c r="V109" i="12"/>
  <c r="B110" i="12"/>
  <c r="F110" i="12"/>
  <c r="D110" i="12"/>
  <c r="K110" i="12"/>
  <c r="I110" i="12"/>
  <c r="G110" i="12"/>
  <c r="O110" i="12"/>
  <c r="M110" i="12"/>
  <c r="T110" i="12"/>
  <c r="R110" i="12"/>
  <c r="X110" i="12"/>
  <c r="V110" i="12"/>
  <c r="B111" i="12"/>
  <c r="E111" i="12"/>
  <c r="C111" i="12"/>
  <c r="H111" i="12"/>
  <c r="F111" i="12"/>
  <c r="L111" i="12"/>
  <c r="J111" i="12"/>
  <c r="P111" i="12"/>
  <c r="N111" i="12"/>
  <c r="T111" i="12"/>
  <c r="R111" i="12"/>
  <c r="X111" i="12"/>
  <c r="V111" i="12"/>
  <c r="E112" i="12"/>
  <c r="C112" i="12"/>
  <c r="G112" i="12"/>
  <c r="K112" i="12"/>
  <c r="I112" i="12"/>
  <c r="N112" i="12"/>
  <c r="L112" i="12"/>
  <c r="R112" i="12"/>
  <c r="P112" i="12"/>
  <c r="U112" i="12"/>
  <c r="Y112" i="12"/>
  <c r="W112" i="12"/>
  <c r="D113" i="12"/>
  <c r="G113" i="12"/>
  <c r="E113" i="12"/>
  <c r="H113" i="12"/>
  <c r="K113" i="12"/>
  <c r="N113" i="12"/>
  <c r="P113" i="12"/>
  <c r="R113" i="12"/>
  <c r="T113" i="12"/>
  <c r="V113" i="12"/>
  <c r="Y113" i="12"/>
  <c r="W113" i="12"/>
  <c r="B551" i="12"/>
  <c r="D551" i="12"/>
  <c r="O551" i="12"/>
  <c r="M551" i="12"/>
  <c r="U551" i="12"/>
  <c r="S551" i="12"/>
  <c r="Q551" i="12"/>
  <c r="D552" i="12"/>
  <c r="I552" i="12"/>
  <c r="G552" i="12"/>
  <c r="R552" i="12"/>
  <c r="G553" i="12"/>
  <c r="L553" i="12"/>
  <c r="P553" i="12"/>
  <c r="Y553" i="12"/>
  <c r="B554" i="12"/>
  <c r="E554" i="12"/>
  <c r="M554" i="12"/>
  <c r="T554" i="12"/>
  <c r="P554" i="12"/>
  <c r="V554" i="12"/>
  <c r="X554" i="12"/>
  <c r="B555" i="12"/>
  <c r="K555" i="12"/>
  <c r="B556" i="12"/>
  <c r="G556" i="12"/>
  <c r="E556" i="12"/>
  <c r="L556" i="12"/>
  <c r="J556" i="12"/>
  <c r="R556" i="12"/>
  <c r="N556" i="12"/>
  <c r="V556" i="12"/>
  <c r="T556" i="12"/>
  <c r="F557" i="12"/>
  <c r="O557" i="12"/>
  <c r="M557" i="12"/>
  <c r="S557" i="12"/>
  <c r="Q557" i="12"/>
  <c r="I558" i="12"/>
  <c r="G558" i="12"/>
  <c r="L558" i="12"/>
  <c r="P558" i="12"/>
  <c r="N558" i="12"/>
  <c r="R558" i="12"/>
  <c r="V558" i="12"/>
  <c r="T558" i="12"/>
  <c r="N559" i="12"/>
  <c r="R559" i="12"/>
  <c r="V559" i="12"/>
  <c r="T559" i="12"/>
  <c r="W559" i="12"/>
  <c r="B560" i="12"/>
  <c r="E560" i="12"/>
  <c r="H560" i="12"/>
  <c r="K560" i="12"/>
  <c r="P560" i="12"/>
  <c r="N560" i="12"/>
  <c r="L560" i="12"/>
  <c r="S560" i="12"/>
  <c r="Y560" i="12"/>
  <c r="W560" i="12"/>
  <c r="C561" i="12"/>
  <c r="I561" i="12"/>
  <c r="G561" i="12"/>
  <c r="M561" i="12"/>
  <c r="Q561" i="12"/>
  <c r="O561" i="12"/>
  <c r="V561" i="12"/>
  <c r="Y561" i="12"/>
  <c r="B562" i="12"/>
  <c r="E562" i="12"/>
  <c r="C562" i="12"/>
  <c r="J562" i="12"/>
  <c r="M562" i="12"/>
  <c r="S562" i="12"/>
  <c r="Q562" i="12"/>
  <c r="B563" i="12"/>
  <c r="V562" i="12"/>
  <c r="F563" i="12"/>
  <c r="D563" i="12"/>
  <c r="M563" i="12"/>
  <c r="K563" i="12"/>
  <c r="Q563" i="12"/>
  <c r="O563" i="12"/>
  <c r="X563" i="12"/>
  <c r="F564" i="12"/>
  <c r="D564" i="12"/>
  <c r="K564" i="12"/>
  <c r="U564" i="12"/>
  <c r="S564" i="12"/>
  <c r="Q564" i="12"/>
  <c r="V564" i="12"/>
  <c r="G565" i="12"/>
  <c r="E565" i="12"/>
  <c r="C565" i="12"/>
  <c r="M565" i="12"/>
  <c r="K565" i="12"/>
  <c r="I565" i="12"/>
  <c r="Q565" i="12"/>
  <c r="G566" i="12"/>
  <c r="N566" i="12"/>
  <c r="L566" i="12"/>
  <c r="S566" i="12"/>
  <c r="Q566" i="12"/>
  <c r="X566" i="12"/>
  <c r="V566" i="12"/>
  <c r="T566" i="12"/>
  <c r="C567" i="12"/>
  <c r="F567" i="12"/>
  <c r="I567" i="12"/>
  <c r="G567" i="12"/>
  <c r="M567" i="12"/>
  <c r="K567" i="12"/>
  <c r="Q567" i="12"/>
  <c r="D568" i="12"/>
  <c r="J568" i="12"/>
  <c r="N568" i="12"/>
  <c r="P568" i="12"/>
  <c r="W568" i="12"/>
  <c r="J569" i="12"/>
  <c r="N569" i="12"/>
  <c r="L569" i="12"/>
  <c r="P569" i="12"/>
  <c r="X569" i="12"/>
  <c r="C570" i="12"/>
  <c r="Q570" i="12"/>
  <c r="S570" i="12"/>
  <c r="Y570" i="12"/>
  <c r="C551" i="12"/>
  <c r="T551" i="12"/>
  <c r="R551" i="12"/>
  <c r="W551" i="12"/>
  <c r="E552" i="12"/>
  <c r="H552" i="12"/>
  <c r="F552" i="12"/>
  <c r="K552" i="12"/>
  <c r="S552" i="12"/>
  <c r="Q552" i="12"/>
  <c r="X552" i="12"/>
  <c r="V552" i="12"/>
  <c r="H553" i="12"/>
  <c r="F553" i="12"/>
  <c r="D553" i="12"/>
  <c r="I553" i="12"/>
  <c r="Q553" i="12"/>
  <c r="O553" i="12"/>
  <c r="W553" i="12"/>
  <c r="U553" i="12"/>
  <c r="S553" i="12"/>
  <c r="X553" i="12"/>
  <c r="F554" i="12"/>
  <c r="G554" i="12"/>
  <c r="N554" i="12"/>
  <c r="Q554" i="12"/>
  <c r="L555" i="12"/>
  <c r="D555" i="12"/>
  <c r="R555" i="12"/>
  <c r="U555" i="12"/>
  <c r="S555" i="12"/>
  <c r="H556" i="12"/>
  <c r="F556" i="12"/>
  <c r="D556" i="12"/>
  <c r="M556" i="12"/>
  <c r="S556" i="12"/>
  <c r="X556" i="12"/>
  <c r="I557" i="12"/>
  <c r="G557" i="12"/>
  <c r="K557" i="12"/>
  <c r="P557" i="12"/>
  <c r="N557" i="12"/>
  <c r="T557" i="12"/>
  <c r="V557" i="12"/>
  <c r="F558" i="12"/>
  <c r="D558" i="12"/>
  <c r="J558" i="12"/>
  <c r="K558" i="12"/>
  <c r="U558" i="12"/>
  <c r="X558" i="12"/>
  <c r="C559" i="12"/>
  <c r="G559" i="12"/>
  <c r="D114" i="12"/>
  <c r="F114" i="12"/>
  <c r="H114" i="12"/>
  <c r="J114" i="12"/>
  <c r="L114" i="12"/>
  <c r="N114" i="12"/>
  <c r="P114" i="12"/>
  <c r="R114" i="12"/>
  <c r="S114" i="12"/>
  <c r="T114" i="12"/>
  <c r="V114" i="12"/>
  <c r="X114" i="12"/>
  <c r="C115" i="12"/>
  <c r="E115" i="12"/>
  <c r="G115" i="12"/>
  <c r="I115" i="12"/>
  <c r="K115" i="12"/>
  <c r="M115" i="12"/>
  <c r="O115" i="12"/>
  <c r="Q115" i="12"/>
  <c r="S115" i="12"/>
  <c r="U115" i="12"/>
  <c r="W115" i="12"/>
  <c r="Y115" i="12"/>
  <c r="H551" i="12"/>
  <c r="F551" i="12"/>
  <c r="K551" i="12"/>
  <c r="B552" i="12"/>
  <c r="X551" i="12"/>
  <c r="V551" i="12"/>
  <c r="L552" i="12"/>
  <c r="J552" i="12"/>
  <c r="O552" i="12"/>
  <c r="M552" i="12"/>
  <c r="T552" i="12"/>
  <c r="Y552" i="12"/>
  <c r="W552" i="12"/>
  <c r="B553" i="12"/>
  <c r="E553" i="12"/>
  <c r="C553" i="12"/>
  <c r="J553" i="12"/>
  <c r="R553" i="12"/>
  <c r="N553" i="12"/>
  <c r="V553" i="12"/>
  <c r="T553" i="12"/>
  <c r="C554" i="12"/>
  <c r="J554" i="12"/>
  <c r="H554" i="12"/>
  <c r="O554" i="12"/>
  <c r="R554" i="12"/>
  <c r="I555" i="12"/>
  <c r="G555" i="12"/>
  <c r="E555" i="12"/>
  <c r="C555" i="12"/>
  <c r="Q555" i="12"/>
  <c r="O555" i="12"/>
  <c r="M555" i="12"/>
  <c r="T555" i="12"/>
  <c r="X555" i="12"/>
  <c r="V555" i="12"/>
  <c r="C556" i="12"/>
  <c r="P556" i="12"/>
  <c r="Y556" i="12"/>
  <c r="B557" i="12"/>
  <c r="H557" i="12"/>
  <c r="D557" i="12"/>
  <c r="L557" i="12"/>
  <c r="J557" i="12"/>
  <c r="W557" i="12"/>
  <c r="U557" i="12"/>
  <c r="B558" i="12"/>
  <c r="E558" i="12"/>
  <c r="C558" i="12"/>
  <c r="W558" i="12"/>
  <c r="B559" i="12"/>
  <c r="D559" i="12"/>
  <c r="H559" i="12"/>
  <c r="F559" i="12"/>
  <c r="I559" i="12"/>
  <c r="L559" i="12"/>
  <c r="P559" i="12"/>
  <c r="C560" i="12"/>
  <c r="Q560" i="12"/>
  <c r="U560" i="12"/>
  <c r="E561" i="12"/>
  <c r="K561" i="12"/>
  <c r="T561" i="12"/>
  <c r="H562" i="12"/>
  <c r="O562" i="12"/>
  <c r="U562" i="12"/>
  <c r="X562" i="12"/>
  <c r="J563" i="12"/>
  <c r="H563" i="12"/>
  <c r="V563" i="12"/>
  <c r="T563" i="12"/>
  <c r="B564" i="12"/>
  <c r="H564" i="12"/>
  <c r="O564" i="12"/>
  <c r="M564" i="12"/>
  <c r="B565" i="12"/>
  <c r="X564" i="12"/>
  <c r="O565" i="12"/>
  <c r="U565" i="12"/>
  <c r="S565" i="12"/>
  <c r="Y565" i="12"/>
  <c r="W565" i="12"/>
  <c r="E566" i="12"/>
  <c r="C566" i="12"/>
  <c r="I566" i="12"/>
  <c r="D567" i="12"/>
  <c r="O567" i="12"/>
  <c r="U567" i="12"/>
  <c r="S567" i="12"/>
  <c r="Y567" i="12"/>
  <c r="W567" i="12"/>
  <c r="I568" i="12"/>
  <c r="G568" i="12"/>
  <c r="L568" i="12"/>
  <c r="R568" i="12"/>
  <c r="U568" i="12"/>
  <c r="S568" i="12"/>
  <c r="Y568" i="12"/>
  <c r="D569" i="12"/>
  <c r="H569" i="12"/>
  <c r="F569" i="12"/>
  <c r="T569" i="12"/>
  <c r="R569" i="12"/>
  <c r="V569" i="12"/>
  <c r="B570" i="12"/>
  <c r="E570" i="12"/>
  <c r="G570" i="12"/>
  <c r="I570" i="12"/>
  <c r="K570" i="12"/>
  <c r="M570" i="12"/>
  <c r="O570" i="12"/>
  <c r="U570" i="12"/>
  <c r="W570" i="12"/>
  <c r="I551" i="12"/>
  <c r="G551" i="12"/>
  <c r="E551" i="12"/>
  <c r="N551" i="12"/>
  <c r="L551" i="12"/>
  <c r="J551" i="12"/>
  <c r="P551" i="12"/>
  <c r="Y551" i="12"/>
  <c r="C552" i="12"/>
  <c r="P552" i="12"/>
  <c r="N552" i="12"/>
  <c r="U552" i="12"/>
  <c r="M553" i="12"/>
  <c r="K553" i="12"/>
  <c r="D554" i="12"/>
  <c r="K554" i="12"/>
  <c r="I554" i="12"/>
  <c r="L554" i="12"/>
  <c r="S554" i="12"/>
  <c r="W554" i="12"/>
  <c r="U554" i="12"/>
  <c r="Y554" i="12"/>
  <c r="J555" i="12"/>
  <c r="H555" i="12"/>
  <c r="F555" i="12"/>
  <c r="P555" i="12"/>
  <c r="N555" i="12"/>
  <c r="W555" i="12"/>
  <c r="Y555" i="12"/>
  <c r="K556" i="12"/>
  <c r="I556" i="12"/>
  <c r="Q556" i="12"/>
  <c r="O556" i="12"/>
  <c r="W556" i="12"/>
  <c r="U556" i="12"/>
  <c r="E557" i="12"/>
  <c r="C557" i="12"/>
  <c r="R557" i="12"/>
  <c r="X557" i="12"/>
  <c r="Y557" i="12"/>
  <c r="H558" i="12"/>
  <c r="M558" i="12"/>
  <c r="O558" i="12"/>
  <c r="S558" i="12"/>
  <c r="Q558" i="12"/>
  <c r="Y558" i="12"/>
  <c r="E559" i="12"/>
  <c r="J559" i="12"/>
  <c r="K559" i="12"/>
  <c r="O559" i="12"/>
  <c r="S559" i="12"/>
  <c r="U559" i="12"/>
  <c r="X559" i="12"/>
  <c r="Y559" i="12"/>
  <c r="G560" i="12"/>
  <c r="T560" i="12"/>
  <c r="V560" i="12"/>
  <c r="H561" i="12"/>
  <c r="P561" i="12"/>
  <c r="W561" i="12"/>
  <c r="U561" i="12"/>
  <c r="X561" i="12"/>
  <c r="F562" i="12"/>
  <c r="D562" i="12"/>
  <c r="K562" i="12"/>
  <c r="I562" i="12"/>
  <c r="G563" i="12"/>
  <c r="E563" i="12"/>
  <c r="C563" i="12"/>
  <c r="I563" i="12"/>
  <c r="N563" i="12"/>
  <c r="L563" i="12"/>
  <c r="R563" i="12"/>
  <c r="P563" i="12"/>
  <c r="G564" i="12"/>
  <c r="E564" i="12"/>
  <c r="C564" i="12"/>
  <c r="N564" i="12"/>
  <c r="L564" i="12"/>
  <c r="J564" i="12"/>
  <c r="T564" i="12"/>
  <c r="R564" i="12"/>
  <c r="J565" i="12"/>
  <c r="R565" i="12"/>
  <c r="P565" i="12"/>
  <c r="V565" i="12"/>
  <c r="T565" i="12"/>
  <c r="B566" i="12"/>
  <c r="X565" i="12"/>
  <c r="F566" i="12"/>
  <c r="W566" i="12"/>
  <c r="U566" i="12"/>
  <c r="Y566" i="12"/>
  <c r="B567" i="12"/>
  <c r="E567" i="12"/>
  <c r="J567" i="12"/>
  <c r="H567" i="12"/>
  <c r="N567" i="12"/>
  <c r="B568" i="12"/>
  <c r="X567" i="12"/>
  <c r="E568" i="12"/>
  <c r="Q568" i="12"/>
  <c r="X568" i="12"/>
  <c r="E569" i="12"/>
  <c r="C569" i="12"/>
  <c r="G569" i="12"/>
  <c r="K569" i="12"/>
  <c r="M569" i="12"/>
  <c r="Q569" i="12"/>
  <c r="O569" i="12"/>
  <c r="U569" i="12"/>
  <c r="Y569" i="12"/>
  <c r="D570" i="12"/>
  <c r="F570" i="12"/>
  <c r="H570" i="12"/>
  <c r="J570" i="12"/>
  <c r="L570" i="12"/>
  <c r="N570" i="12"/>
  <c r="P570" i="12"/>
  <c r="R570" i="12"/>
  <c r="T570" i="12"/>
  <c r="V570" i="12"/>
  <c r="X570" i="12"/>
  <c r="B86" i="12"/>
  <c r="I86" i="12"/>
  <c r="G86" i="12"/>
  <c r="E86" i="12"/>
  <c r="C86" i="12"/>
  <c r="O86" i="12"/>
  <c r="M86" i="12"/>
  <c r="K86" i="12"/>
  <c r="S86" i="12"/>
  <c r="Q86" i="12"/>
  <c r="B87" i="12"/>
  <c r="G87" i="12"/>
  <c r="E87" i="12"/>
  <c r="C87" i="12"/>
  <c r="J87" i="12"/>
  <c r="N87" i="12"/>
  <c r="L87" i="12"/>
  <c r="Q87" i="12"/>
  <c r="O87" i="12"/>
  <c r="V87" i="12"/>
  <c r="T87" i="12"/>
  <c r="B88" i="12"/>
  <c r="X87" i="12"/>
  <c r="D88" i="12"/>
  <c r="H88" i="12"/>
  <c r="F88" i="12"/>
  <c r="J88" i="12"/>
  <c r="O88" i="12"/>
  <c r="M88" i="12"/>
  <c r="R88" i="12"/>
  <c r="P88" i="12"/>
  <c r="U88" i="12"/>
  <c r="S88" i="12"/>
  <c r="Y88" i="12"/>
  <c r="W88" i="12"/>
  <c r="H89" i="12"/>
  <c r="F89" i="12"/>
  <c r="D89" i="12"/>
  <c r="M89" i="12"/>
  <c r="K89" i="12"/>
  <c r="R89" i="12"/>
  <c r="P89" i="12"/>
  <c r="N89" i="12"/>
  <c r="T89" i="12"/>
  <c r="B90" i="12"/>
  <c r="X89" i="12"/>
  <c r="V89" i="12"/>
  <c r="F90" i="12"/>
  <c r="D90" i="12"/>
  <c r="M90" i="12"/>
  <c r="K90" i="12"/>
  <c r="I90" i="12"/>
  <c r="T90" i="12"/>
  <c r="R90" i="12"/>
  <c r="P90" i="12"/>
  <c r="N90" i="12"/>
  <c r="Y90" i="12"/>
  <c r="W90" i="12"/>
  <c r="U90" i="12"/>
  <c r="I91" i="12"/>
  <c r="G91" i="12"/>
  <c r="E91" i="12"/>
  <c r="C91" i="12"/>
  <c r="N91" i="12"/>
  <c r="L91" i="12"/>
  <c r="S91" i="12"/>
  <c r="Q91" i="12"/>
  <c r="W91" i="12"/>
  <c r="U91" i="12"/>
  <c r="B92" i="12"/>
  <c r="X91" i="12"/>
  <c r="H92" i="12"/>
  <c r="F92" i="12"/>
  <c r="D92" i="12"/>
  <c r="L92" i="12"/>
  <c r="J92" i="12"/>
  <c r="O92" i="12"/>
  <c r="M92" i="12"/>
  <c r="R92" i="12"/>
  <c r="Y92" i="12"/>
  <c r="W92" i="12"/>
  <c r="U92" i="12"/>
  <c r="B93" i="12"/>
  <c r="E93" i="12"/>
  <c r="C93" i="12"/>
  <c r="H93" i="12"/>
  <c r="M93" i="12"/>
  <c r="K93" i="12"/>
  <c r="Q93" i="12"/>
  <c r="O93" i="12"/>
  <c r="U93" i="12"/>
  <c r="S93" i="12"/>
  <c r="X93" i="12"/>
  <c r="V93" i="12"/>
  <c r="B94" i="12"/>
  <c r="D94" i="12"/>
  <c r="H94" i="12"/>
  <c r="F94" i="12"/>
  <c r="J94" i="12"/>
  <c r="M94" i="12"/>
  <c r="R94" i="12"/>
  <c r="P94" i="12"/>
  <c r="N94" i="12"/>
  <c r="U94" i="12"/>
  <c r="S94" i="12"/>
  <c r="W94" i="12"/>
  <c r="B95" i="12"/>
  <c r="G95" i="12"/>
  <c r="E95" i="12"/>
  <c r="C95" i="12"/>
  <c r="N95" i="12"/>
  <c r="L95" i="12"/>
  <c r="J95" i="12"/>
  <c r="T95" i="12"/>
  <c r="R95" i="12"/>
  <c r="P95" i="12"/>
  <c r="V95" i="12"/>
  <c r="Y95" i="12"/>
  <c r="B96" i="12"/>
  <c r="G96" i="12"/>
  <c r="E96" i="12"/>
  <c r="C96" i="12"/>
  <c r="O96" i="12"/>
  <c r="M96" i="12"/>
  <c r="K96" i="12"/>
  <c r="I96" i="12"/>
  <c r="T96" i="12"/>
  <c r="R96" i="12"/>
  <c r="J86" i="12"/>
  <c r="H86" i="12"/>
  <c r="F86" i="12"/>
  <c r="D86" i="12"/>
  <c r="P86" i="12"/>
  <c r="N86" i="12"/>
  <c r="L86" i="12"/>
  <c r="T86" i="12"/>
  <c r="R86" i="12"/>
  <c r="M559" i="12"/>
  <c r="Q559" i="12"/>
  <c r="D560" i="12"/>
  <c r="F560" i="12"/>
  <c r="I560" i="12"/>
  <c r="J560" i="12"/>
  <c r="O560" i="12"/>
  <c r="M560" i="12"/>
  <c r="R560" i="12"/>
  <c r="B561" i="12"/>
  <c r="X560" i="12"/>
  <c r="F561" i="12"/>
  <c r="D561" i="12"/>
  <c r="J561" i="12"/>
  <c r="N561" i="12"/>
  <c r="L561" i="12"/>
  <c r="R561" i="12"/>
  <c r="S561" i="12"/>
  <c r="G562" i="12"/>
  <c r="N562" i="12"/>
  <c r="L562" i="12"/>
  <c r="T562" i="12"/>
  <c r="R562" i="12"/>
  <c r="P562" i="12"/>
  <c r="Y562" i="12"/>
  <c r="W562" i="12"/>
  <c r="Y563" i="12"/>
  <c r="W563" i="12"/>
  <c r="U563" i="12"/>
  <c r="S563" i="12"/>
  <c r="I564" i="12"/>
  <c r="P564" i="12"/>
  <c r="Y564" i="12"/>
  <c r="W564" i="12"/>
  <c r="H565" i="12"/>
  <c r="F565" i="12"/>
  <c r="D565" i="12"/>
  <c r="N565" i="12"/>
  <c r="L565" i="12"/>
  <c r="D566" i="12"/>
  <c r="J566" i="12"/>
  <c r="H566" i="12"/>
  <c r="O566" i="12"/>
  <c r="M566" i="12"/>
  <c r="K566" i="12"/>
  <c r="R566" i="12"/>
  <c r="P566" i="12"/>
  <c r="L567" i="12"/>
  <c r="R567" i="12"/>
  <c r="P567" i="12"/>
  <c r="V567" i="12"/>
  <c r="T567" i="12"/>
  <c r="C568" i="12"/>
  <c r="H568" i="12"/>
  <c r="F568" i="12"/>
  <c r="K568" i="12"/>
  <c r="O568" i="12"/>
  <c r="M568" i="12"/>
  <c r="V568" i="12"/>
  <c r="T568" i="12"/>
  <c r="B569" i="12"/>
  <c r="I569" i="12"/>
  <c r="S569" i="12"/>
  <c r="W569" i="12"/>
  <c r="V86" i="12"/>
  <c r="X86" i="12"/>
  <c r="W86" i="12"/>
  <c r="U86" i="12"/>
  <c r="Y86" i="12"/>
  <c r="H87" i="12"/>
  <c r="F87" i="12"/>
  <c r="D87" i="12"/>
  <c r="K87" i="12"/>
  <c r="I87" i="12"/>
  <c r="M87" i="12"/>
  <c r="R87" i="12"/>
  <c r="P87" i="12"/>
  <c r="U87" i="12"/>
  <c r="S87" i="12"/>
  <c r="Y87" i="12"/>
  <c r="E88" i="12"/>
  <c r="C88" i="12"/>
  <c r="G88" i="12"/>
  <c r="K88" i="12"/>
  <c r="I88" i="12"/>
  <c r="N88" i="12"/>
  <c r="L88" i="12"/>
  <c r="Q88" i="12"/>
  <c r="V88" i="12"/>
  <c r="T88" i="12"/>
  <c r="B89" i="12"/>
  <c r="X88" i="12"/>
  <c r="I89" i="12"/>
  <c r="G89" i="12"/>
  <c r="E89" i="12"/>
  <c r="C89" i="12"/>
  <c r="L89" i="12"/>
  <c r="J89" i="12"/>
  <c r="Q89" i="12"/>
  <c r="O89" i="12"/>
  <c r="U89" i="12"/>
  <c r="S89" i="12"/>
  <c r="Y89" i="12"/>
  <c r="W89" i="12"/>
  <c r="G90" i="12"/>
  <c r="E90" i="12"/>
  <c r="C90" i="12"/>
  <c r="L90" i="12"/>
  <c r="J90" i="12"/>
  <c r="H90" i="12"/>
  <c r="S90" i="12"/>
  <c r="Q90" i="12"/>
  <c r="O90" i="12"/>
  <c r="B91" i="12"/>
  <c r="X90" i="12"/>
  <c r="V90" i="12"/>
  <c r="J91" i="12"/>
  <c r="H91" i="12"/>
  <c r="F91" i="12"/>
  <c r="D91" i="12"/>
  <c r="O91" i="12"/>
  <c r="M91" i="12"/>
  <c r="K91" i="12"/>
  <c r="R91" i="12"/>
  <c r="P91" i="12"/>
  <c r="V91" i="12"/>
  <c r="T91" i="12"/>
  <c r="Y91" i="12"/>
  <c r="I92" i="12"/>
  <c r="G92" i="12"/>
  <c r="E92" i="12"/>
  <c r="C92" i="12"/>
  <c r="K92" i="12"/>
  <c r="P92" i="12"/>
  <c r="N92" i="12"/>
  <c r="S92" i="12"/>
  <c r="Q92" i="12"/>
  <c r="X92" i="12"/>
  <c r="V92" i="12"/>
  <c r="T92" i="12"/>
  <c r="F93" i="12"/>
  <c r="D93" i="12"/>
  <c r="I93" i="12"/>
  <c r="G93" i="12"/>
  <c r="L93" i="12"/>
  <c r="J93" i="12"/>
  <c r="P93" i="12"/>
  <c r="N93" i="12"/>
  <c r="T93" i="12"/>
  <c r="R93" i="12"/>
  <c r="W93" i="12"/>
  <c r="Y93" i="12"/>
  <c r="E94" i="12"/>
  <c r="C94" i="12"/>
  <c r="G94" i="12"/>
  <c r="K94" i="12"/>
  <c r="I94" i="12"/>
  <c r="L94" i="12"/>
  <c r="Q94" i="12"/>
  <c r="O94" i="12"/>
  <c r="V94" i="12"/>
  <c r="T94" i="12"/>
  <c r="X94" i="12"/>
  <c r="Y94" i="12"/>
  <c r="H95" i="12"/>
  <c r="F95" i="12"/>
  <c r="D95" i="12"/>
  <c r="O95" i="12"/>
  <c r="M95" i="12"/>
  <c r="K95" i="12"/>
  <c r="I95" i="12"/>
  <c r="S95" i="12"/>
  <c r="Q95" i="12"/>
  <c r="W95" i="12"/>
  <c r="U95" i="12"/>
  <c r="X95" i="12"/>
  <c r="H96" i="12"/>
  <c r="F96" i="12"/>
  <c r="D96" i="12"/>
  <c r="P96" i="12"/>
  <c r="N96" i="12"/>
  <c r="L96" i="12"/>
  <c r="J96" i="12"/>
  <c r="U96" i="12"/>
  <c r="S96" i="12"/>
  <c r="Q96" i="12"/>
  <c r="G508" i="12"/>
  <c r="E508" i="12"/>
  <c r="C508" i="12"/>
  <c r="M508" i="12"/>
  <c r="X508" i="12"/>
  <c r="V508" i="12"/>
  <c r="T508" i="12"/>
  <c r="L509" i="12"/>
  <c r="J509" i="12"/>
  <c r="P509" i="12"/>
  <c r="N509" i="12"/>
  <c r="W509" i="12"/>
  <c r="U509" i="12"/>
  <c r="S509" i="12"/>
  <c r="Q509" i="12"/>
  <c r="Y509" i="12"/>
  <c r="E510" i="12"/>
  <c r="W510" i="12"/>
  <c r="U510" i="12"/>
  <c r="X510" i="12"/>
  <c r="E511" i="12"/>
  <c r="C511" i="12"/>
  <c r="G511" i="12"/>
  <c r="K511" i="12"/>
  <c r="I511" i="12"/>
  <c r="G512" i="12"/>
  <c r="E512" i="12"/>
  <c r="C512" i="12"/>
  <c r="L512" i="12"/>
  <c r="J512" i="12"/>
  <c r="Q512" i="12"/>
  <c r="O512" i="12"/>
  <c r="V512" i="12"/>
  <c r="O513" i="12"/>
  <c r="M513" i="12"/>
  <c r="U513" i="12"/>
  <c r="S513" i="12"/>
  <c r="Q513" i="12"/>
  <c r="X513" i="12"/>
  <c r="V513" i="12"/>
  <c r="G514" i="12"/>
  <c r="U514" i="12"/>
  <c r="B515" i="12"/>
  <c r="W514" i="12"/>
  <c r="F515" i="12"/>
  <c r="D515" i="12"/>
  <c r="L515" i="12"/>
  <c r="J515" i="12"/>
  <c r="H515" i="12"/>
  <c r="E516" i="12"/>
  <c r="C516" i="12"/>
  <c r="M516" i="12"/>
  <c r="K516" i="12"/>
  <c r="I516" i="12"/>
  <c r="U516" i="12"/>
  <c r="S516" i="12"/>
  <c r="Q516" i="12"/>
  <c r="Q517" i="12"/>
  <c r="O517" i="12"/>
  <c r="M517" i="12"/>
  <c r="T517" i="12"/>
  <c r="R517" i="12"/>
  <c r="W517" i="12"/>
  <c r="Y517" i="12"/>
  <c r="E518" i="12"/>
  <c r="R518" i="12"/>
  <c r="B519" i="12"/>
  <c r="X518" i="12"/>
  <c r="F519" i="12"/>
  <c r="D519" i="12"/>
  <c r="I519" i="12"/>
  <c r="G519" i="12"/>
  <c r="K519" i="12"/>
  <c r="V519" i="12"/>
  <c r="T519" i="12"/>
  <c r="X519" i="12"/>
  <c r="E520" i="12"/>
  <c r="C520" i="12"/>
  <c r="G520" i="12"/>
  <c r="L520" i="12"/>
  <c r="J520" i="12"/>
  <c r="D521" i="12"/>
  <c r="I521" i="12"/>
  <c r="K521" i="12"/>
  <c r="P521" i="12"/>
  <c r="J522" i="12"/>
  <c r="H522" i="12"/>
  <c r="N522" i="12"/>
  <c r="L522" i="12"/>
  <c r="Q522" i="12"/>
  <c r="W522" i="12"/>
  <c r="H523" i="12"/>
  <c r="F523" i="12"/>
  <c r="D523" i="12"/>
  <c r="K523" i="12"/>
  <c r="I523" i="12"/>
  <c r="O523" i="12"/>
  <c r="R523" i="12"/>
  <c r="X523" i="12"/>
  <c r="V523" i="12"/>
  <c r="B524" i="12"/>
  <c r="F524" i="12"/>
  <c r="X524" i="12"/>
  <c r="V524" i="12"/>
  <c r="T524" i="12"/>
  <c r="B525" i="12"/>
  <c r="F525" i="12"/>
  <c r="D525" i="12"/>
  <c r="I525" i="12"/>
  <c r="G525" i="12"/>
  <c r="O525" i="12"/>
  <c r="T525" i="12"/>
  <c r="R525" i="12"/>
  <c r="W525" i="12"/>
  <c r="U525" i="12"/>
  <c r="Y525" i="12"/>
  <c r="C526" i="12"/>
  <c r="P526" i="12"/>
  <c r="T526" i="12"/>
  <c r="I527" i="12"/>
  <c r="G527" i="12"/>
  <c r="E527" i="12"/>
  <c r="M527" i="12"/>
  <c r="K527" i="12"/>
  <c r="W527" i="12"/>
  <c r="U527" i="12"/>
  <c r="G529" i="12"/>
  <c r="R529" i="12"/>
  <c r="E530" i="12"/>
  <c r="F530" i="12"/>
  <c r="P530" i="12"/>
  <c r="X530" i="12"/>
  <c r="Y530" i="12"/>
  <c r="F531" i="12"/>
  <c r="D531" i="12"/>
  <c r="K531" i="12"/>
  <c r="I531" i="12"/>
  <c r="G531" i="12"/>
  <c r="M531" i="12"/>
  <c r="U531" i="12"/>
  <c r="S531" i="12"/>
  <c r="V531" i="12"/>
  <c r="D532" i="12"/>
  <c r="L532" i="12"/>
  <c r="J532" i="12"/>
  <c r="N532" i="12"/>
  <c r="T532" i="12"/>
  <c r="R532" i="12"/>
  <c r="V532" i="12"/>
  <c r="Y532" i="12"/>
  <c r="O533" i="12"/>
  <c r="M533" i="12"/>
  <c r="K533" i="12"/>
  <c r="R533" i="12"/>
  <c r="P533" i="12"/>
  <c r="W533" i="12"/>
  <c r="U533" i="12"/>
  <c r="B534" i="12"/>
  <c r="R534" i="12"/>
  <c r="W534" i="12"/>
  <c r="U534" i="12"/>
  <c r="X534" i="12"/>
  <c r="E535" i="12"/>
  <c r="C535" i="12"/>
  <c r="G535" i="12"/>
  <c r="K535" i="12"/>
  <c r="D536" i="12"/>
  <c r="F536" i="12"/>
  <c r="H536" i="12"/>
  <c r="J536" i="12"/>
  <c r="L536" i="12"/>
  <c r="N536" i="12"/>
  <c r="P536" i="12"/>
  <c r="R536" i="12"/>
  <c r="L537" i="12"/>
  <c r="N537" i="12"/>
  <c r="P537" i="12"/>
  <c r="R537" i="12"/>
  <c r="T537" i="12"/>
  <c r="V537" i="12"/>
  <c r="X537" i="12"/>
  <c r="Y537" i="12"/>
  <c r="S541" i="12"/>
  <c r="X541" i="12"/>
  <c r="V541" i="12"/>
  <c r="Y541" i="12"/>
  <c r="H542" i="12"/>
  <c r="F542" i="12"/>
  <c r="D542" i="12"/>
  <c r="M542" i="12"/>
  <c r="L543" i="12"/>
  <c r="J543" i="12"/>
  <c r="H543" i="12"/>
  <c r="F543" i="12"/>
  <c r="D543" i="12"/>
  <c r="Q543" i="12"/>
  <c r="O543" i="12"/>
  <c r="M543" i="12"/>
  <c r="O544" i="12"/>
  <c r="M544" i="12"/>
  <c r="K544" i="12"/>
  <c r="V544" i="12"/>
  <c r="T544" i="12"/>
  <c r="R544" i="12"/>
  <c r="B545" i="12"/>
  <c r="X544" i="12"/>
  <c r="R545" i="12"/>
  <c r="Y545" i="12"/>
  <c r="W545" i="12"/>
  <c r="U545" i="12"/>
  <c r="G546" i="12"/>
  <c r="E546" i="12"/>
  <c r="C546" i="12"/>
  <c r="K546" i="12"/>
  <c r="G547" i="12"/>
  <c r="E547" i="12"/>
  <c r="C547" i="12"/>
  <c r="K547" i="12"/>
  <c r="I547" i="12"/>
  <c r="R547" i="12"/>
  <c r="P547" i="12"/>
  <c r="N547" i="12"/>
  <c r="L548" i="12"/>
  <c r="J548" i="12"/>
  <c r="S548" i="12"/>
  <c r="Q548" i="12"/>
  <c r="O548" i="12"/>
  <c r="X548" i="12"/>
  <c r="V548" i="12"/>
  <c r="T548" i="12"/>
  <c r="Q549" i="12"/>
  <c r="B550" i="12"/>
  <c r="X549" i="12"/>
  <c r="V549" i="12"/>
  <c r="G550" i="12"/>
  <c r="E550" i="12"/>
  <c r="C550" i="12"/>
  <c r="L550" i="12"/>
  <c r="B508" i="12"/>
  <c r="F508" i="12"/>
  <c r="D508" i="12"/>
  <c r="K508" i="12"/>
  <c r="I508" i="12"/>
  <c r="R508" i="12"/>
  <c r="P508" i="12"/>
  <c r="N508" i="12"/>
  <c r="K509" i="12"/>
  <c r="I509" i="12"/>
  <c r="O509" i="12"/>
  <c r="M509" i="12"/>
  <c r="V509" i="12"/>
  <c r="T509" i="12"/>
  <c r="R509" i="12"/>
  <c r="B510" i="12"/>
  <c r="S510" i="12"/>
  <c r="Q510" i="12"/>
  <c r="V510" i="12"/>
  <c r="Y510" i="12"/>
  <c r="B511" i="12"/>
  <c r="D511" i="12"/>
  <c r="H511" i="12"/>
  <c r="F511" i="12"/>
  <c r="B512" i="12"/>
  <c r="H512" i="12"/>
  <c r="F512" i="12"/>
  <c r="D512" i="12"/>
  <c r="M512" i="12"/>
  <c r="K512" i="12"/>
  <c r="R512" i="12"/>
  <c r="P512" i="12"/>
  <c r="H513" i="12"/>
  <c r="P513" i="12"/>
  <c r="N513" i="12"/>
  <c r="L513" i="12"/>
  <c r="T513" i="12"/>
  <c r="R513" i="12"/>
  <c r="Y513" i="12"/>
  <c r="W513" i="12"/>
  <c r="Q514" i="12"/>
  <c r="V514" i="12"/>
  <c r="T514" i="12"/>
  <c r="X514" i="12"/>
  <c r="Y514" i="12"/>
  <c r="E515" i="12"/>
  <c r="C515" i="12"/>
  <c r="K515" i="12"/>
  <c r="V515" i="12"/>
  <c r="F516" i="12"/>
  <c r="D516" i="12"/>
  <c r="N516" i="12"/>
  <c r="L516" i="12"/>
  <c r="J516" i="12"/>
  <c r="H516" i="12"/>
  <c r="W87" i="12"/>
  <c r="J508" i="12"/>
  <c r="H508" i="12"/>
  <c r="Q508" i="12"/>
  <c r="O508" i="12"/>
  <c r="B509" i="12"/>
  <c r="H509" i="12"/>
  <c r="F509" i="12"/>
  <c r="D509" i="12"/>
  <c r="C510" i="12"/>
  <c r="G510" i="12"/>
  <c r="L510" i="12"/>
  <c r="J510" i="12"/>
  <c r="P510" i="12"/>
  <c r="N510" i="12"/>
  <c r="T510" i="12"/>
  <c r="R510" i="12"/>
  <c r="M511" i="12"/>
  <c r="Q511" i="12"/>
  <c r="O511" i="12"/>
  <c r="S511" i="12"/>
  <c r="X511" i="12"/>
  <c r="V511" i="12"/>
  <c r="Y511" i="12"/>
  <c r="I512" i="12"/>
  <c r="T512" i="12"/>
  <c r="B513" i="12"/>
  <c r="X512" i="12"/>
  <c r="F513" i="12"/>
  <c r="D513" i="12"/>
  <c r="K513" i="12"/>
  <c r="I513" i="12"/>
  <c r="G513" i="12"/>
  <c r="E514" i="12"/>
  <c r="C514" i="12"/>
  <c r="K514" i="12"/>
  <c r="I514" i="12"/>
  <c r="O514" i="12"/>
  <c r="M514" i="12"/>
  <c r="R514" i="12"/>
  <c r="P514" i="12"/>
  <c r="Q515" i="12"/>
  <c r="O515" i="12"/>
  <c r="M515" i="12"/>
  <c r="T515" i="12"/>
  <c r="R515" i="12"/>
  <c r="Y515" i="12"/>
  <c r="W515" i="12"/>
  <c r="G516" i="12"/>
  <c r="O516" i="12"/>
  <c r="W516" i="12"/>
  <c r="Y516" i="12"/>
  <c r="I517" i="12"/>
  <c r="G517" i="12"/>
  <c r="E517" i="12"/>
  <c r="C517" i="12"/>
  <c r="K517" i="12"/>
  <c r="C518" i="12"/>
  <c r="G518" i="12"/>
  <c r="L518" i="12"/>
  <c r="J518" i="12"/>
  <c r="P518" i="12"/>
  <c r="N518" i="12"/>
  <c r="V518" i="12"/>
  <c r="T518" i="12"/>
  <c r="P519" i="12"/>
  <c r="N519" i="12"/>
  <c r="S519" i="12"/>
  <c r="Q519" i="12"/>
  <c r="P520" i="12"/>
  <c r="N520" i="12"/>
  <c r="S520" i="12"/>
  <c r="Q520" i="12"/>
  <c r="U520" i="12"/>
  <c r="Y520" i="12"/>
  <c r="W520" i="12"/>
  <c r="F521" i="12"/>
  <c r="G521" i="12"/>
  <c r="N521" i="12"/>
  <c r="T521" i="12"/>
  <c r="R521" i="12"/>
  <c r="V521" i="12"/>
  <c r="X521" i="12"/>
  <c r="Y521" i="12"/>
  <c r="F522" i="12"/>
  <c r="D522" i="12"/>
  <c r="O522" i="12"/>
  <c r="T522" i="12"/>
  <c r="R522" i="12"/>
  <c r="B523" i="12"/>
  <c r="M523" i="12"/>
  <c r="T523" i="12"/>
  <c r="D524" i="12"/>
  <c r="I524" i="12"/>
  <c r="G524" i="12"/>
  <c r="K524" i="12"/>
  <c r="O524" i="12"/>
  <c r="M524" i="12"/>
  <c r="Q524" i="12"/>
  <c r="L525" i="12"/>
  <c r="J525" i="12"/>
  <c r="I526" i="12"/>
  <c r="G526" i="12"/>
  <c r="E526" i="12"/>
  <c r="M526" i="12"/>
  <c r="K526" i="12"/>
  <c r="R526" i="12"/>
  <c r="X526" i="12"/>
  <c r="V526" i="12"/>
  <c r="B527" i="12"/>
  <c r="C527" i="12"/>
  <c r="O527" i="12"/>
  <c r="S527" i="12"/>
  <c r="Q527" i="12"/>
  <c r="Y527" i="12"/>
  <c r="F528" i="12"/>
  <c r="D528" i="12"/>
  <c r="K528" i="12"/>
  <c r="I528" i="12"/>
  <c r="G528" i="12"/>
  <c r="N528" i="12"/>
  <c r="L528" i="12"/>
  <c r="S528" i="12"/>
  <c r="Q528" i="12"/>
  <c r="Y528" i="12"/>
  <c r="W528" i="12"/>
  <c r="U528" i="12"/>
  <c r="F529" i="12"/>
  <c r="D529" i="12"/>
  <c r="K529" i="12"/>
  <c r="I529" i="12"/>
  <c r="O529" i="12"/>
  <c r="M529" i="12"/>
  <c r="T529" i="12"/>
  <c r="W529" i="12"/>
  <c r="U529" i="12"/>
  <c r="X529" i="12"/>
  <c r="C530" i="12"/>
  <c r="H530" i="12"/>
  <c r="N530" i="12"/>
  <c r="L530" i="12"/>
  <c r="J530" i="12"/>
  <c r="S530" i="12"/>
  <c r="V530" i="12"/>
  <c r="O531" i="12"/>
  <c r="Q531" i="12"/>
  <c r="X531" i="12"/>
  <c r="H532" i="12"/>
  <c r="F532" i="12"/>
  <c r="P532" i="12"/>
  <c r="X532" i="12"/>
  <c r="G533" i="12"/>
  <c r="E533" i="12"/>
  <c r="C533" i="12"/>
  <c r="I533" i="12"/>
  <c r="F534" i="12"/>
  <c r="D534" i="12"/>
  <c r="I534" i="12"/>
  <c r="G534" i="12"/>
  <c r="L534" i="12"/>
  <c r="J534" i="12"/>
  <c r="O534" i="12"/>
  <c r="T534" i="12"/>
  <c r="I535" i="12"/>
  <c r="M535" i="12"/>
  <c r="Q535" i="12"/>
  <c r="O535" i="12"/>
  <c r="S535" i="12"/>
  <c r="W535" i="12"/>
  <c r="U535" i="12"/>
  <c r="Y535" i="12"/>
  <c r="U536" i="12"/>
  <c r="S536" i="12"/>
  <c r="W536" i="12"/>
  <c r="B537" i="12"/>
  <c r="D537" i="12"/>
  <c r="F537" i="12"/>
  <c r="H537" i="12"/>
  <c r="J537" i="12"/>
  <c r="K541" i="12"/>
  <c r="I541" i="12"/>
  <c r="G541" i="12"/>
  <c r="E541" i="12"/>
  <c r="C541" i="12"/>
  <c r="P541" i="12"/>
  <c r="N541" i="12"/>
  <c r="L541" i="12"/>
  <c r="K542" i="12"/>
  <c r="I542" i="12"/>
  <c r="R542" i="12"/>
  <c r="P542" i="12"/>
  <c r="N542" i="12"/>
  <c r="X542" i="12"/>
  <c r="V542" i="12"/>
  <c r="T542" i="12"/>
  <c r="Y543" i="12"/>
  <c r="W543" i="12"/>
  <c r="U543" i="12"/>
  <c r="S543" i="12"/>
  <c r="I544" i="12"/>
  <c r="G544" i="12"/>
  <c r="E544" i="12"/>
  <c r="C544" i="12"/>
  <c r="G545" i="12"/>
  <c r="E545" i="12"/>
  <c r="C545" i="12"/>
  <c r="K545" i="12"/>
  <c r="I545" i="12"/>
  <c r="P545" i="12"/>
  <c r="N545" i="12"/>
  <c r="T545" i="12"/>
  <c r="I546" i="12"/>
  <c r="Q546" i="12"/>
  <c r="O546" i="12"/>
  <c r="M546" i="12"/>
  <c r="S546" i="12"/>
  <c r="X546" i="12"/>
  <c r="V546" i="12"/>
  <c r="B547" i="12"/>
  <c r="Y547" i="12"/>
  <c r="W547" i="12"/>
  <c r="U547" i="12"/>
  <c r="S547" i="12"/>
  <c r="H548" i="12"/>
  <c r="F548" i="12"/>
  <c r="D548" i="12"/>
  <c r="N548" i="12"/>
  <c r="G549" i="12"/>
  <c r="E549" i="12"/>
  <c r="C549" i="12"/>
  <c r="J549" i="12"/>
  <c r="H549" i="12"/>
  <c r="N549" i="12"/>
  <c r="L549" i="12"/>
  <c r="S549" i="12"/>
  <c r="J550" i="12"/>
  <c r="H550" i="12"/>
  <c r="R550" i="12"/>
  <c r="P550" i="12"/>
  <c r="N550" i="12"/>
  <c r="X550" i="12"/>
  <c r="V550" i="12"/>
  <c r="T550" i="12"/>
  <c r="L508" i="12"/>
  <c r="W508" i="12"/>
  <c r="U508" i="12"/>
  <c r="S508" i="12"/>
  <c r="Y508" i="12"/>
  <c r="G509" i="12"/>
  <c r="E509" i="12"/>
  <c r="C509" i="12"/>
  <c r="X509" i="12"/>
  <c r="D510" i="12"/>
  <c r="H510" i="12"/>
  <c r="F510" i="12"/>
  <c r="K510" i="12"/>
  <c r="I510" i="12"/>
  <c r="O510" i="12"/>
  <c r="M510" i="12"/>
  <c r="J511" i="12"/>
  <c r="N511" i="12"/>
  <c r="L511" i="12"/>
  <c r="P511" i="12"/>
  <c r="T511" i="12"/>
  <c r="R511" i="12"/>
  <c r="W511" i="12"/>
  <c r="U511" i="12"/>
  <c r="N512" i="12"/>
  <c r="U512" i="12"/>
  <c r="S512" i="12"/>
  <c r="Y512" i="12"/>
  <c r="W512" i="12"/>
  <c r="E513" i="12"/>
  <c r="C513" i="12"/>
  <c r="J513" i="12"/>
  <c r="B514" i="12"/>
  <c r="F514" i="12"/>
  <c r="D514" i="12"/>
  <c r="L514" i="12"/>
  <c r="J514" i="12"/>
  <c r="H514" i="12"/>
  <c r="N514" i="12"/>
  <c r="S514" i="12"/>
  <c r="I515" i="12"/>
  <c r="G515" i="12"/>
  <c r="P515" i="12"/>
  <c r="N515" i="12"/>
  <c r="U515" i="12"/>
  <c r="S515" i="12"/>
  <c r="B516" i="12"/>
  <c r="X515" i="12"/>
  <c r="R516" i="12"/>
  <c r="P516" i="12"/>
  <c r="X516" i="12"/>
  <c r="V516" i="12"/>
  <c r="B517" i="12"/>
  <c r="H517" i="12"/>
  <c r="F517" i="12"/>
  <c r="D517" i="12"/>
  <c r="B518" i="12"/>
  <c r="D518" i="12"/>
  <c r="H518" i="12"/>
  <c r="F518" i="12"/>
  <c r="K518" i="12"/>
  <c r="I518" i="12"/>
  <c r="O518" i="12"/>
  <c r="M518" i="12"/>
  <c r="L519" i="12"/>
  <c r="J519" i="12"/>
  <c r="O519" i="12"/>
  <c r="M519" i="12"/>
  <c r="R519" i="12"/>
  <c r="W519" i="12"/>
  <c r="U519" i="12"/>
  <c r="Y519" i="12"/>
  <c r="R520" i="12"/>
  <c r="V520" i="12"/>
  <c r="T520" i="12"/>
  <c r="X520" i="12"/>
  <c r="B521" i="12"/>
  <c r="E521" i="12"/>
  <c r="C521" i="12"/>
  <c r="H521" i="12"/>
  <c r="B522" i="12"/>
  <c r="E522" i="12"/>
  <c r="C522" i="12"/>
  <c r="I522" i="12"/>
  <c r="G522" i="12"/>
  <c r="M522" i="12"/>
  <c r="K522" i="12"/>
  <c r="P522" i="12"/>
  <c r="L523" i="12"/>
  <c r="J523" i="12"/>
  <c r="P523" i="12"/>
  <c r="N523" i="12"/>
  <c r="S523" i="12"/>
  <c r="Q523" i="12"/>
  <c r="W523" i="12"/>
  <c r="U523" i="12"/>
  <c r="P524" i="12"/>
  <c r="W524" i="12"/>
  <c r="U524" i="12"/>
  <c r="S524" i="12"/>
  <c r="Y524" i="12"/>
  <c r="E525" i="12"/>
  <c r="C525" i="12"/>
  <c r="H525" i="12"/>
  <c r="M525" i="12"/>
  <c r="Q525" i="12"/>
  <c r="V525" i="12"/>
  <c r="H526" i="12"/>
  <c r="F526" i="12"/>
  <c r="D526" i="12"/>
  <c r="N526" i="12"/>
  <c r="Q526" i="12"/>
  <c r="O526" i="12"/>
  <c r="H527" i="12"/>
  <c r="F527" i="12"/>
  <c r="N527" i="12"/>
  <c r="L527" i="12"/>
  <c r="J527" i="12"/>
  <c r="V527" i="12"/>
  <c r="B528" i="12"/>
  <c r="X527" i="12"/>
  <c r="O528" i="12"/>
  <c r="M528" i="12"/>
  <c r="P528" i="12"/>
  <c r="X528" i="12"/>
  <c r="V528" i="12"/>
  <c r="B529" i="12"/>
  <c r="J529" i="12"/>
  <c r="H529" i="12"/>
  <c r="Q529" i="12"/>
  <c r="V529" i="12"/>
  <c r="D530" i="12"/>
  <c r="I530" i="12"/>
  <c r="G530" i="12"/>
  <c r="Q530" i="12"/>
  <c r="K530" i="12"/>
  <c r="T530" i="12"/>
  <c r="E531" i="12"/>
  <c r="C531" i="12"/>
  <c r="P531" i="12"/>
  <c r="N531" i="12"/>
  <c r="L531" i="12"/>
  <c r="T531" i="12"/>
  <c r="W531" i="12"/>
  <c r="B532" i="12"/>
  <c r="I532" i="12"/>
  <c r="O532" i="12"/>
  <c r="Q532" i="12"/>
  <c r="W532" i="12"/>
  <c r="U532" i="12"/>
  <c r="B533" i="12"/>
  <c r="J533" i="12"/>
  <c r="H533" i="12"/>
  <c r="X533" i="12"/>
  <c r="V533" i="12"/>
  <c r="E534" i="12"/>
  <c r="C534" i="12"/>
  <c r="H534" i="12"/>
  <c r="M534" i="12"/>
  <c r="N534" i="12"/>
  <c r="S534" i="12"/>
  <c r="D535" i="12"/>
  <c r="H535" i="12"/>
  <c r="N535" i="12"/>
  <c r="L535" i="12"/>
  <c r="P535" i="12"/>
  <c r="T535" i="12"/>
  <c r="B536" i="12"/>
  <c r="X535" i="12"/>
  <c r="K536" i="12"/>
  <c r="M536" i="12"/>
  <c r="T536" i="12"/>
  <c r="X536" i="12"/>
  <c r="V536" i="12"/>
  <c r="Y536" i="12"/>
  <c r="G537" i="12"/>
  <c r="I537" i="12"/>
  <c r="S537" i="12"/>
  <c r="U537" i="12"/>
  <c r="J541" i="12"/>
  <c r="H541" i="12"/>
  <c r="F541" i="12"/>
  <c r="D541" i="12"/>
  <c r="M541" i="12"/>
  <c r="T541" i="12"/>
  <c r="R541" i="12"/>
  <c r="W541" i="12"/>
  <c r="U541" i="12"/>
  <c r="B542" i="12"/>
  <c r="G542" i="12"/>
  <c r="W542" i="12"/>
  <c r="U542" i="12"/>
  <c r="B543" i="12"/>
  <c r="K543" i="12"/>
  <c r="I543" i="12"/>
  <c r="G543" i="12"/>
  <c r="E543" i="12"/>
  <c r="C543" i="12"/>
  <c r="F544" i="12"/>
  <c r="D544" i="12"/>
  <c r="P544" i="12"/>
  <c r="N544" i="12"/>
  <c r="L544" i="12"/>
  <c r="J544" i="12"/>
  <c r="U544" i="12"/>
  <c r="S544" i="12"/>
  <c r="O545" i="12"/>
  <c r="M545" i="12"/>
  <c r="S545" i="12"/>
  <c r="Q545" i="12"/>
  <c r="X545" i="12"/>
  <c r="V545" i="12"/>
  <c r="B546" i="12"/>
  <c r="F546" i="12"/>
  <c r="W546" i="12"/>
  <c r="U546" i="12"/>
  <c r="Y546" i="12"/>
  <c r="F547" i="12"/>
  <c r="D547" i="12"/>
  <c r="L547" i="12"/>
  <c r="J547" i="12"/>
  <c r="H547" i="12"/>
  <c r="E548" i="12"/>
  <c r="C548" i="12"/>
  <c r="M548" i="12"/>
  <c r="K548" i="12"/>
  <c r="I548" i="12"/>
  <c r="R548" i="12"/>
  <c r="P548" i="12"/>
  <c r="Y548" i="12"/>
  <c r="M549" i="12"/>
  <c r="T549" i="12"/>
  <c r="R549" i="12"/>
  <c r="P549" i="12"/>
  <c r="Y549" i="12"/>
  <c r="W549" i="12"/>
  <c r="U549" i="12"/>
  <c r="F550" i="12"/>
  <c r="W550" i="12"/>
  <c r="U550" i="12"/>
  <c r="C375" i="12"/>
  <c r="G375" i="12"/>
  <c r="J375" i="12"/>
  <c r="Q375" i="12"/>
  <c r="W375" i="12"/>
  <c r="U375" i="12"/>
  <c r="K376" i="12"/>
  <c r="G376" i="12"/>
  <c r="C376" i="12"/>
  <c r="S376" i="12"/>
  <c r="O376" i="12"/>
  <c r="X376" i="12"/>
  <c r="H377" i="12"/>
  <c r="D377" i="12"/>
  <c r="N377" i="12"/>
  <c r="J377" i="12"/>
  <c r="U377" i="12"/>
  <c r="Q377" i="12"/>
  <c r="H378" i="12"/>
  <c r="D378" i="12"/>
  <c r="N378" i="12"/>
  <c r="J378" i="12"/>
  <c r="S378" i="12"/>
  <c r="B379" i="12"/>
  <c r="D379" i="12"/>
  <c r="J379" i="12"/>
  <c r="Q379" i="12"/>
  <c r="W379" i="12"/>
  <c r="S379" i="12"/>
  <c r="D380" i="12"/>
  <c r="G380" i="12"/>
  <c r="J380" i="12"/>
  <c r="N380" i="12"/>
  <c r="U380" i="12"/>
  <c r="S380" i="12"/>
  <c r="B381" i="12"/>
  <c r="C381" i="12"/>
  <c r="H381" i="12"/>
  <c r="N381" i="12"/>
  <c r="T381" i="12"/>
  <c r="V381" i="12"/>
  <c r="D382" i="12"/>
  <c r="O382" i="12"/>
  <c r="K382" i="12"/>
  <c r="W382" i="12"/>
  <c r="S382" i="12"/>
  <c r="H383" i="12"/>
  <c r="D383" i="12"/>
  <c r="L383" i="12"/>
  <c r="J383" i="12"/>
  <c r="Q383" i="12"/>
  <c r="U383" i="12"/>
  <c r="E384" i="12"/>
  <c r="K384" i="12"/>
  <c r="G384" i="12"/>
  <c r="P384" i="12"/>
  <c r="V384" i="12"/>
  <c r="Y384" i="12"/>
  <c r="D385" i="12"/>
  <c r="K385" i="12"/>
  <c r="N385" i="12"/>
  <c r="Q385" i="12"/>
  <c r="Y385" i="12"/>
  <c r="U385" i="12"/>
  <c r="F386" i="12"/>
  <c r="L386" i="12"/>
  <c r="H386" i="12"/>
  <c r="M386" i="12"/>
  <c r="R386" i="12"/>
  <c r="W386" i="12"/>
  <c r="G387" i="12"/>
  <c r="C387" i="12"/>
  <c r="L387" i="12"/>
  <c r="X387" i="12"/>
  <c r="R387" i="12"/>
  <c r="Y387" i="12"/>
  <c r="C388" i="12"/>
  <c r="K388" i="12"/>
  <c r="S388" i="12"/>
  <c r="O388" i="12"/>
  <c r="V388" i="12"/>
  <c r="B389" i="12"/>
  <c r="E389" i="12"/>
  <c r="N389" i="12"/>
  <c r="J389" i="12"/>
  <c r="T389" i="12"/>
  <c r="X389" i="12"/>
  <c r="B390" i="12"/>
  <c r="E390" i="12"/>
  <c r="C390" i="12"/>
  <c r="I390" i="12"/>
  <c r="M390" i="12"/>
  <c r="Q390" i="12"/>
  <c r="U390" i="12"/>
  <c r="G391" i="12"/>
  <c r="C391" i="12"/>
  <c r="I391" i="12"/>
  <c r="T391" i="12"/>
  <c r="V391" i="12"/>
  <c r="X391" i="12"/>
  <c r="E392" i="12"/>
  <c r="I392" i="12"/>
  <c r="K392" i="12"/>
  <c r="W392" i="12"/>
  <c r="B393" i="12"/>
  <c r="E393" i="12"/>
  <c r="C393" i="12"/>
  <c r="H393" i="12"/>
  <c r="L393" i="12"/>
  <c r="T393" i="12"/>
  <c r="W393" i="12"/>
  <c r="Y393" i="12"/>
  <c r="I394" i="12"/>
  <c r="E394" i="12"/>
  <c r="P394" i="12"/>
  <c r="T394" i="12"/>
  <c r="X394" i="12"/>
  <c r="B395" i="12"/>
  <c r="C395" i="12"/>
  <c r="M395" i="12"/>
  <c r="R395" i="12"/>
  <c r="W395" i="12"/>
  <c r="Y395" i="12"/>
  <c r="E396" i="12"/>
  <c r="H396" i="12"/>
  <c r="J396" i="12"/>
  <c r="S396" i="12"/>
  <c r="W396" i="12"/>
  <c r="U396" i="12"/>
  <c r="F397" i="12"/>
  <c r="J397" i="12"/>
  <c r="L397" i="12"/>
  <c r="O397" i="12"/>
  <c r="S397" i="12"/>
  <c r="W397" i="12"/>
  <c r="F398" i="12"/>
  <c r="J398" i="12"/>
  <c r="L398" i="12"/>
  <c r="P398" i="12"/>
  <c r="Y398" i="12"/>
  <c r="B399" i="12"/>
  <c r="C399" i="12"/>
  <c r="J399" i="12"/>
  <c r="S399" i="12"/>
  <c r="W399" i="12"/>
  <c r="B400" i="12"/>
  <c r="D400" i="12"/>
  <c r="F400" i="12"/>
  <c r="N400" i="12"/>
  <c r="L400" i="12"/>
  <c r="R400" i="12"/>
  <c r="X400" i="12"/>
  <c r="Y400" i="12"/>
  <c r="H401" i="12"/>
  <c r="J401" i="12"/>
  <c r="N401" i="12"/>
  <c r="P401" i="12"/>
  <c r="U401" i="12"/>
  <c r="B402" i="12"/>
  <c r="G402" i="12"/>
  <c r="K402" i="12"/>
  <c r="M402" i="12"/>
  <c r="N402" i="12"/>
  <c r="T402" i="12"/>
  <c r="Y402" i="12"/>
  <c r="C403" i="12"/>
  <c r="J403" i="12"/>
  <c r="K403" i="12"/>
  <c r="R403" i="12"/>
  <c r="T403" i="12"/>
  <c r="Y403" i="12"/>
  <c r="C404" i="12"/>
  <c r="I404" i="12"/>
  <c r="K404" i="12"/>
  <c r="O404" i="12"/>
  <c r="S404" i="12"/>
  <c r="W404" i="12"/>
  <c r="T516" i="12"/>
  <c r="L517" i="12"/>
  <c r="J517" i="12"/>
  <c r="P517" i="12"/>
  <c r="N517" i="12"/>
  <c r="U517" i="12"/>
  <c r="S517" i="12"/>
  <c r="X517" i="12"/>
  <c r="V517" i="12"/>
  <c r="U518" i="12"/>
  <c r="S518" i="12"/>
  <c r="Q518" i="12"/>
  <c r="Y518" i="12"/>
  <c r="W518" i="12"/>
  <c r="E519" i="12"/>
  <c r="C519" i="12"/>
  <c r="H519" i="12"/>
  <c r="B520" i="12"/>
  <c r="D520" i="12"/>
  <c r="H520" i="12"/>
  <c r="F520" i="12"/>
  <c r="K520" i="12"/>
  <c r="I520" i="12"/>
  <c r="O520" i="12"/>
  <c r="M520" i="12"/>
  <c r="L521" i="12"/>
  <c r="J521" i="12"/>
  <c r="O521" i="12"/>
  <c r="M521" i="12"/>
  <c r="S521" i="12"/>
  <c r="Q521" i="12"/>
  <c r="U521" i="12"/>
  <c r="W521" i="12"/>
  <c r="U522" i="12"/>
  <c r="S522" i="12"/>
  <c r="X522" i="12"/>
  <c r="V522" i="12"/>
  <c r="Y522" i="12"/>
  <c r="G523" i="12"/>
  <c r="E523" i="12"/>
  <c r="C523" i="12"/>
  <c r="Y523" i="12"/>
  <c r="E524" i="12"/>
  <c r="C524" i="12"/>
  <c r="H524" i="12"/>
  <c r="L524" i="12"/>
  <c r="J524" i="12"/>
  <c r="N524" i="12"/>
  <c r="R524" i="12"/>
  <c r="K525" i="12"/>
  <c r="P525" i="12"/>
  <c r="N525" i="12"/>
  <c r="S525" i="12"/>
  <c r="B526" i="12"/>
  <c r="X525" i="12"/>
  <c r="L526" i="12"/>
  <c r="J526" i="12"/>
  <c r="W526" i="12"/>
  <c r="U526" i="12"/>
  <c r="S526" i="12"/>
  <c r="Y526" i="12"/>
  <c r="D527" i="12"/>
  <c r="P527" i="12"/>
  <c r="T527" i="12"/>
  <c r="R527" i="12"/>
  <c r="E528" i="12"/>
  <c r="C528" i="12"/>
  <c r="J528" i="12"/>
  <c r="H528" i="12"/>
  <c r="T528" i="12"/>
  <c r="R528" i="12"/>
  <c r="E529" i="12"/>
  <c r="C529" i="12"/>
  <c r="P529" i="12"/>
  <c r="N529" i="12"/>
  <c r="L529" i="12"/>
  <c r="S529" i="12"/>
  <c r="Y529" i="12"/>
  <c r="B530" i="12"/>
  <c r="O530" i="12"/>
  <c r="M530" i="12"/>
  <c r="R530" i="12"/>
  <c r="W530" i="12"/>
  <c r="U530" i="12"/>
  <c r="B531" i="12"/>
  <c r="J531" i="12"/>
  <c r="H531" i="12"/>
  <c r="R531" i="12"/>
  <c r="Y531" i="12"/>
  <c r="G532" i="12"/>
  <c r="E532" i="12"/>
  <c r="C532" i="12"/>
  <c r="K532" i="12"/>
  <c r="M532" i="12"/>
  <c r="S532" i="12"/>
  <c r="F533" i="12"/>
  <c r="D533" i="12"/>
  <c r="N533" i="12"/>
  <c r="L533" i="12"/>
  <c r="S533" i="12"/>
  <c r="Q533" i="12"/>
  <c r="T533" i="12"/>
  <c r="Y533" i="12"/>
  <c r="K534" i="12"/>
  <c r="P534" i="12"/>
  <c r="Q534" i="12"/>
  <c r="V534" i="12"/>
  <c r="Y534" i="12"/>
  <c r="B535" i="12"/>
  <c r="F535" i="12"/>
  <c r="J535" i="12"/>
  <c r="R535" i="12"/>
  <c r="V535" i="12"/>
  <c r="C536" i="12"/>
  <c r="E536" i="12"/>
  <c r="G536" i="12"/>
  <c r="I536" i="12"/>
  <c r="O536" i="12"/>
  <c r="Q536" i="12"/>
  <c r="C537" i="12"/>
  <c r="E537" i="12"/>
  <c r="K537" i="12"/>
  <c r="M537" i="12"/>
  <c r="O537" i="12"/>
  <c r="Q537" i="12"/>
  <c r="W537" i="12"/>
  <c r="B541" i="12"/>
  <c r="Q541" i="12"/>
  <c r="O541" i="12"/>
  <c r="E542" i="12"/>
  <c r="C542" i="12"/>
  <c r="L542" i="12"/>
  <c r="J542" i="12"/>
  <c r="S542" i="12"/>
  <c r="Q542" i="12"/>
  <c r="O542" i="12"/>
  <c r="Y542" i="12"/>
  <c r="P543" i="12"/>
  <c r="N543" i="12"/>
  <c r="B544" i="12"/>
  <c r="X543" i="12"/>
  <c r="V543" i="12"/>
  <c r="T543" i="12"/>
  <c r="R543" i="12"/>
  <c r="H544" i="12"/>
  <c r="Q544" i="12"/>
  <c r="Y544" i="12"/>
  <c r="W544" i="12"/>
  <c r="F545" i="12"/>
  <c r="D545" i="12"/>
  <c r="L545" i="12"/>
  <c r="J545" i="12"/>
  <c r="H545" i="12"/>
  <c r="D546" i="12"/>
  <c r="L546" i="12"/>
  <c r="J546" i="12"/>
  <c r="H546" i="12"/>
  <c r="P546" i="12"/>
  <c r="N546" i="12"/>
  <c r="T546" i="12"/>
  <c r="R546" i="12"/>
  <c r="Q547" i="12"/>
  <c r="O547" i="12"/>
  <c r="M547" i="12"/>
  <c r="X547" i="12"/>
  <c r="V547" i="12"/>
  <c r="T547" i="12"/>
  <c r="B548" i="12"/>
  <c r="G548" i="12"/>
  <c r="W548" i="12"/>
  <c r="U548" i="12"/>
  <c r="B549" i="12"/>
  <c r="F549" i="12"/>
  <c r="D549" i="12"/>
  <c r="K549" i="12"/>
  <c r="I549" i="12"/>
  <c r="O549" i="12"/>
  <c r="D550" i="12"/>
  <c r="M550" i="12"/>
  <c r="K550" i="12"/>
  <c r="I550" i="12"/>
  <c r="S550" i="12"/>
  <c r="Q550" i="12"/>
  <c r="O550" i="12"/>
  <c r="Y550" i="12"/>
  <c r="I375" i="12"/>
  <c r="N375" i="12"/>
  <c r="L375" i="12"/>
  <c r="S375" i="12"/>
  <c r="O375" i="12"/>
  <c r="B376" i="12"/>
  <c r="I376" i="12"/>
  <c r="E376" i="12"/>
  <c r="U376" i="12"/>
  <c r="Q376" i="12"/>
  <c r="M376" i="12"/>
  <c r="B377" i="12"/>
  <c r="F377" i="12"/>
  <c r="P377" i="12"/>
  <c r="L377" i="12"/>
  <c r="W377" i="12"/>
  <c r="S377" i="12"/>
  <c r="B378" i="12"/>
  <c r="F378" i="12"/>
  <c r="P378" i="12"/>
  <c r="L378" i="12"/>
  <c r="U378" i="12"/>
  <c r="Q378" i="12"/>
  <c r="X378" i="12"/>
  <c r="F379" i="12"/>
  <c r="L379" i="12"/>
  <c r="H379" i="12"/>
  <c r="O379" i="12"/>
  <c r="M379" i="12"/>
  <c r="U379" i="12"/>
  <c r="B380" i="12"/>
  <c r="I380" i="12"/>
  <c r="L380" i="12"/>
  <c r="P380" i="12"/>
  <c r="W380" i="12"/>
  <c r="Y380" i="12"/>
  <c r="E381" i="12"/>
  <c r="J381" i="12"/>
  <c r="P381" i="12"/>
  <c r="L381" i="12"/>
  <c r="R381" i="12"/>
  <c r="X381" i="12"/>
  <c r="Y381" i="12"/>
  <c r="F382" i="12"/>
  <c r="Q382" i="12"/>
  <c r="M382" i="12"/>
  <c r="I382" i="12"/>
  <c r="U382" i="12"/>
  <c r="C383" i="12"/>
  <c r="Y382" i="12"/>
  <c r="F383" i="12"/>
  <c r="N383" i="12"/>
  <c r="S383" i="12"/>
  <c r="W383" i="12"/>
  <c r="B384" i="12"/>
  <c r="X383" i="12"/>
  <c r="C384" i="12"/>
  <c r="I384" i="12"/>
  <c r="R384" i="12"/>
  <c r="N384" i="12"/>
  <c r="T384" i="12"/>
  <c r="W384" i="12"/>
  <c r="G385" i="12"/>
  <c r="I385" i="12"/>
  <c r="L385" i="12"/>
  <c r="O385" i="12"/>
  <c r="W385" i="12"/>
  <c r="S385" i="12"/>
  <c r="D386" i="12"/>
  <c r="J386" i="12"/>
  <c r="O386" i="12"/>
  <c r="T386" i="12"/>
  <c r="Y386" i="12"/>
  <c r="B387" i="12"/>
  <c r="E387" i="12"/>
  <c r="N387" i="12"/>
  <c r="J387" i="12"/>
  <c r="V387" i="12"/>
  <c r="T387" i="12"/>
  <c r="P387" i="12"/>
  <c r="E388" i="12"/>
  <c r="G388" i="12"/>
  <c r="I388" i="12"/>
  <c r="Q388" i="12"/>
  <c r="M388" i="12"/>
  <c r="Y388" i="12"/>
  <c r="C389" i="12"/>
  <c r="L389" i="12"/>
  <c r="H389" i="12"/>
  <c r="R389" i="12"/>
  <c r="P389" i="12"/>
  <c r="V389" i="12"/>
  <c r="G390" i="12"/>
  <c r="K390" i="12"/>
  <c r="O390" i="12"/>
  <c r="S390" i="12"/>
  <c r="W390" i="12"/>
  <c r="Y390" i="12"/>
  <c r="E391" i="12"/>
  <c r="K391" i="12"/>
  <c r="N391" i="12"/>
  <c r="R391" i="12"/>
  <c r="P391" i="12"/>
  <c r="B392" i="12"/>
  <c r="C392" i="12"/>
  <c r="G392" i="12"/>
  <c r="M392" i="12"/>
  <c r="R392" i="12"/>
  <c r="P392" i="12"/>
  <c r="U392" i="12"/>
  <c r="X392" i="12"/>
  <c r="J393" i="12"/>
  <c r="N393" i="12"/>
  <c r="P393" i="12"/>
  <c r="R393" i="12"/>
  <c r="U393" i="12"/>
  <c r="K394" i="12"/>
  <c r="G394" i="12"/>
  <c r="C394" i="12"/>
  <c r="N394" i="12"/>
  <c r="R394" i="12"/>
  <c r="V394" i="12"/>
  <c r="E395" i="12"/>
  <c r="I395" i="12"/>
  <c r="G395" i="12"/>
  <c r="K395" i="12"/>
  <c r="P395" i="12"/>
  <c r="U395" i="12"/>
  <c r="B396" i="12"/>
  <c r="C396" i="12"/>
  <c r="L396" i="12"/>
  <c r="O396" i="12"/>
  <c r="M396" i="12"/>
  <c r="Q396" i="12"/>
  <c r="Y396" i="12"/>
  <c r="D397" i="12"/>
  <c r="H397" i="12"/>
  <c r="Q397" i="12"/>
  <c r="U397" i="12"/>
  <c r="Y397" i="12"/>
  <c r="B398" i="12"/>
  <c r="D398" i="12"/>
  <c r="H398" i="12"/>
  <c r="O398" i="12"/>
  <c r="R398" i="12"/>
  <c r="T398" i="12"/>
  <c r="W398" i="12"/>
  <c r="E399" i="12"/>
  <c r="H399" i="12"/>
  <c r="L399" i="12"/>
  <c r="N399" i="12"/>
  <c r="Q399" i="12"/>
  <c r="U399" i="12"/>
  <c r="X399" i="12"/>
  <c r="H400" i="12"/>
  <c r="J400" i="12"/>
  <c r="O400" i="12"/>
  <c r="U400" i="12"/>
  <c r="V400" i="12"/>
  <c r="E401" i="12"/>
  <c r="C401" i="12"/>
  <c r="L401" i="12"/>
  <c r="R401" i="12"/>
  <c r="S401" i="12"/>
  <c r="X401" i="12"/>
  <c r="D402" i="12"/>
  <c r="I402" i="12"/>
  <c r="P402" i="12"/>
  <c r="Q402" i="12"/>
  <c r="W402" i="12"/>
  <c r="B403" i="12"/>
  <c r="F403" i="12"/>
  <c r="H403" i="12"/>
  <c r="N403" i="12"/>
  <c r="P403" i="12"/>
  <c r="W403" i="12"/>
  <c r="B404" i="12"/>
  <c r="E404" i="12"/>
  <c r="G404" i="12"/>
  <c r="M404" i="12"/>
  <c r="Q404" i="12"/>
  <c r="U404" i="12"/>
  <c r="B375" i="12"/>
  <c r="D375" i="12"/>
  <c r="H375" i="12"/>
  <c r="E375" i="12"/>
  <c r="M375" i="12"/>
  <c r="K375" i="12"/>
  <c r="T375" i="12"/>
  <c r="R375" i="12"/>
  <c r="P375" i="12"/>
  <c r="X375" i="12"/>
  <c r="V375" i="12"/>
  <c r="Y375" i="12"/>
  <c r="L376" i="12"/>
  <c r="J376" i="12"/>
  <c r="H376" i="12"/>
  <c r="F376" i="12"/>
  <c r="D376" i="12"/>
  <c r="V376" i="12"/>
  <c r="T376" i="12"/>
  <c r="R376" i="12"/>
  <c r="P376" i="12"/>
  <c r="N376" i="12"/>
  <c r="Y376" i="12"/>
  <c r="W376" i="12"/>
  <c r="I377" i="12"/>
  <c r="G377" i="12"/>
  <c r="E377" i="12"/>
  <c r="C377" i="12"/>
  <c r="O377" i="12"/>
  <c r="M377" i="12"/>
  <c r="K377" i="12"/>
  <c r="X377" i="12"/>
  <c r="V377" i="12"/>
  <c r="T377" i="12"/>
  <c r="R377" i="12"/>
  <c r="Y377" i="12"/>
  <c r="I378" i="12"/>
  <c r="G378" i="12"/>
  <c r="E378" i="12"/>
  <c r="C378" i="12"/>
  <c r="O378" i="12"/>
  <c r="M378" i="12"/>
  <c r="K378" i="12"/>
  <c r="V378" i="12"/>
  <c r="T378" i="12"/>
  <c r="R378" i="12"/>
  <c r="Y378" i="12"/>
  <c r="W378" i="12"/>
  <c r="G379" i="12"/>
  <c r="E379" i="12"/>
  <c r="C379" i="12"/>
  <c r="K379" i="12"/>
  <c r="I379" i="12"/>
  <c r="R379" i="12"/>
  <c r="P379" i="12"/>
  <c r="N379" i="12"/>
  <c r="X379" i="12"/>
  <c r="V379" i="12"/>
  <c r="T379" i="12"/>
  <c r="Y379" i="12"/>
  <c r="E380" i="12"/>
  <c r="C380" i="12"/>
  <c r="H380" i="12"/>
  <c r="F380" i="12"/>
  <c r="K380" i="12"/>
  <c r="Q380" i="12"/>
  <c r="O380" i="12"/>
  <c r="M380" i="12"/>
  <c r="V380" i="12"/>
  <c r="T380" i="12"/>
  <c r="R380" i="12"/>
  <c r="X380" i="12"/>
  <c r="F381" i="12"/>
  <c r="D381" i="12"/>
  <c r="K381" i="12"/>
  <c r="I381" i="12"/>
  <c r="G381" i="12"/>
  <c r="O381" i="12"/>
  <c r="M381" i="12"/>
  <c r="U381" i="12"/>
  <c r="S381" i="12"/>
  <c r="Q381" i="12"/>
  <c r="W381" i="12"/>
  <c r="B382" i="12"/>
  <c r="G382" i="12"/>
  <c r="E382" i="12"/>
  <c r="C382" i="12"/>
  <c r="P382" i="12"/>
  <c r="N382" i="12"/>
  <c r="L382" i="12"/>
  <c r="J382" i="12"/>
  <c r="H382" i="12"/>
  <c r="V382" i="12"/>
  <c r="T382" i="12"/>
  <c r="R382" i="12"/>
  <c r="B383" i="12"/>
  <c r="X382" i="12"/>
  <c r="G383" i="12"/>
  <c r="E383" i="12"/>
  <c r="O383" i="12"/>
  <c r="M383" i="12"/>
  <c r="K383" i="12"/>
  <c r="I383" i="12"/>
  <c r="R383" i="12"/>
  <c r="P383" i="12"/>
  <c r="V383" i="12"/>
  <c r="T383" i="12"/>
  <c r="Y383" i="12"/>
  <c r="F384" i="12"/>
  <c r="D384" i="12"/>
  <c r="L384" i="12"/>
  <c r="J384" i="12"/>
  <c r="H384" i="12"/>
  <c r="S384" i="12"/>
  <c r="Q384" i="12"/>
  <c r="O384" i="12"/>
  <c r="M384" i="12"/>
  <c r="U384" i="12"/>
  <c r="B385" i="12"/>
  <c r="X384" i="12"/>
  <c r="E385" i="12"/>
  <c r="C385" i="12"/>
  <c r="F385" i="12"/>
  <c r="J385" i="12"/>
  <c r="H385" i="12"/>
  <c r="M385" i="12"/>
  <c r="R385" i="12"/>
  <c r="P385" i="12"/>
  <c r="B386" i="12"/>
  <c r="X385" i="12"/>
  <c r="V385" i="12"/>
  <c r="T385" i="12"/>
  <c r="G386" i="12"/>
  <c r="E386" i="12"/>
  <c r="C386" i="12"/>
  <c r="K386" i="12"/>
  <c r="I386" i="12"/>
  <c r="P386" i="12"/>
  <c r="N386" i="12"/>
  <c r="U386" i="12"/>
  <c r="S386" i="12"/>
  <c r="Q386" i="12"/>
  <c r="X386" i="12"/>
  <c r="V386" i="12"/>
  <c r="H387" i="12"/>
  <c r="F387" i="12"/>
  <c r="D387" i="12"/>
  <c r="O387" i="12"/>
  <c r="M387" i="12"/>
  <c r="K387" i="12"/>
  <c r="I387" i="12"/>
  <c r="W387" i="12"/>
  <c r="U387" i="12"/>
  <c r="S387" i="12"/>
  <c r="Q387" i="12"/>
  <c r="B388" i="12"/>
  <c r="F388" i="12"/>
  <c r="D388" i="12"/>
  <c r="H388" i="12"/>
  <c r="L388" i="12"/>
  <c r="J388" i="12"/>
  <c r="T388" i="12"/>
  <c r="R388" i="12"/>
  <c r="P388" i="12"/>
  <c r="N388" i="12"/>
  <c r="W388" i="12"/>
  <c r="U388" i="12"/>
  <c r="X388" i="12"/>
  <c r="F389" i="12"/>
  <c r="D389" i="12"/>
  <c r="O389" i="12"/>
  <c r="M389" i="12"/>
  <c r="K389" i="12"/>
  <c r="I389" i="12"/>
  <c r="G389" i="12"/>
  <c r="S389" i="12"/>
  <c r="Q389" i="12"/>
  <c r="Y389" i="12"/>
  <c r="W389" i="12"/>
  <c r="U389" i="12"/>
  <c r="H390" i="12"/>
  <c r="F390" i="12"/>
  <c r="D390" i="12"/>
  <c r="L390" i="12"/>
  <c r="J390" i="12"/>
  <c r="P390" i="12"/>
  <c r="N390" i="12"/>
  <c r="T390" i="12"/>
  <c r="R390" i="12"/>
  <c r="X390" i="12"/>
  <c r="V390" i="12"/>
  <c r="B391" i="12"/>
  <c r="H391" i="12"/>
  <c r="F391" i="12"/>
  <c r="D391" i="12"/>
  <c r="L391" i="12"/>
  <c r="J391" i="12"/>
  <c r="O391" i="12"/>
  <c r="M391" i="12"/>
  <c r="S391" i="12"/>
  <c r="Q391" i="12"/>
  <c r="W391" i="12"/>
  <c r="U391" i="12"/>
  <c r="Y391" i="12"/>
  <c r="F392" i="12"/>
  <c r="D392" i="12"/>
  <c r="J392" i="12"/>
  <c r="H392" i="12"/>
  <c r="N392" i="12"/>
  <c r="L392" i="12"/>
  <c r="S392" i="12"/>
  <c r="Q392" i="12"/>
  <c r="O392" i="12"/>
  <c r="V392" i="12"/>
  <c r="T392" i="12"/>
  <c r="Y392" i="12"/>
  <c r="F393" i="12"/>
  <c r="D393" i="12"/>
  <c r="K393" i="12"/>
  <c r="I393" i="12"/>
  <c r="G393" i="12"/>
  <c r="M393" i="12"/>
  <c r="Q393" i="12"/>
  <c r="O393" i="12"/>
  <c r="S393" i="12"/>
  <c r="X393" i="12"/>
  <c r="V393" i="12"/>
  <c r="B394" i="12"/>
  <c r="L394" i="12"/>
  <c r="J394" i="12"/>
  <c r="H394" i="12"/>
  <c r="F394" i="12"/>
  <c r="D394" i="12"/>
  <c r="Q394" i="12"/>
  <c r="O394" i="12"/>
  <c r="M394" i="12"/>
  <c r="S394" i="12"/>
  <c r="Y394" i="12"/>
  <c r="W394" i="12"/>
  <c r="U394" i="12"/>
  <c r="F395" i="12"/>
  <c r="D395" i="12"/>
  <c r="J395" i="12"/>
  <c r="H395" i="12"/>
  <c r="N395" i="12"/>
  <c r="L395" i="12"/>
  <c r="S395" i="12"/>
  <c r="Q395" i="12"/>
  <c r="O395" i="12"/>
  <c r="V395" i="12"/>
  <c r="T395" i="12"/>
  <c r="X395" i="12"/>
  <c r="F396" i="12"/>
  <c r="D396" i="12"/>
  <c r="I396" i="12"/>
  <c r="G396" i="12"/>
  <c r="K396" i="12"/>
  <c r="P396" i="12"/>
  <c r="N396" i="12"/>
  <c r="T396" i="12"/>
  <c r="R396" i="12"/>
  <c r="X396" i="12"/>
  <c r="V396" i="12"/>
  <c r="B397" i="12"/>
  <c r="G397" i="12"/>
  <c r="E397" i="12"/>
  <c r="C397" i="12"/>
  <c r="I397" i="12"/>
  <c r="M397" i="12"/>
  <c r="K397" i="12"/>
  <c r="P397" i="12"/>
  <c r="N397" i="12"/>
  <c r="T397" i="12"/>
  <c r="R397" i="12"/>
  <c r="X397" i="12"/>
  <c r="V397" i="12"/>
  <c r="G398" i="12"/>
  <c r="E398" i="12"/>
  <c r="C398" i="12"/>
  <c r="I398" i="12"/>
  <c r="M398" i="12"/>
  <c r="K398" i="12"/>
  <c r="N398" i="12"/>
  <c r="Q398" i="12"/>
  <c r="U398" i="12"/>
  <c r="S398" i="12"/>
  <c r="X398" i="12"/>
  <c r="V398" i="12"/>
  <c r="F399" i="12"/>
  <c r="D399" i="12"/>
  <c r="I399" i="12"/>
  <c r="G399" i="12"/>
  <c r="K399" i="12"/>
  <c r="O399" i="12"/>
  <c r="M399" i="12"/>
  <c r="R399" i="12"/>
  <c r="P399" i="12"/>
  <c r="V399" i="12"/>
  <c r="T399" i="12"/>
  <c r="Y399" i="12"/>
  <c r="E400" i="12"/>
  <c r="C400" i="12"/>
  <c r="G400" i="12"/>
  <c r="K400" i="12"/>
  <c r="I400" i="12"/>
  <c r="M400" i="12"/>
  <c r="P400" i="12"/>
  <c r="S400" i="12"/>
  <c r="Q400" i="12"/>
  <c r="T400" i="12"/>
  <c r="W400" i="12"/>
  <c r="B401" i="12"/>
  <c r="F401" i="12"/>
  <c r="D401" i="12"/>
  <c r="I401" i="12"/>
  <c r="G401" i="12"/>
  <c r="K401" i="12"/>
  <c r="O401" i="12"/>
  <c r="M401" i="12"/>
  <c r="Q401" i="12"/>
  <c r="T401" i="12"/>
  <c r="V401" i="12"/>
  <c r="Y401" i="12"/>
  <c r="W401" i="12"/>
  <c r="E402" i="12"/>
  <c r="C402" i="12"/>
  <c r="F402" i="12"/>
  <c r="H402" i="12"/>
  <c r="J402" i="12"/>
  <c r="L402" i="12"/>
  <c r="O402" i="12"/>
  <c r="R402" i="12"/>
  <c r="U402" i="12"/>
  <c r="S402" i="12"/>
  <c r="V402" i="12"/>
  <c r="X402" i="12"/>
  <c r="D403" i="12"/>
  <c r="G403" i="12"/>
  <c r="E403" i="12"/>
  <c r="I403" i="12"/>
  <c r="L403" i="12"/>
  <c r="O403" i="12"/>
  <c r="M403" i="12"/>
  <c r="Q403" i="12"/>
  <c r="U403" i="12"/>
  <c r="S403" i="12"/>
  <c r="V403" i="12"/>
  <c r="X403" i="12"/>
  <c r="D404" i="12"/>
  <c r="F404" i="12"/>
  <c r="H404" i="12"/>
  <c r="J404" i="12"/>
  <c r="L404" i="12"/>
  <c r="N404" i="12"/>
  <c r="P404" i="12"/>
  <c r="R404" i="12"/>
  <c r="T404" i="12"/>
  <c r="V404" i="12"/>
  <c r="X404" i="12"/>
  <c r="Y404" i="12"/>
  <c r="B70" i="7"/>
  <c r="B49" i="7"/>
  <c r="B71" i="7" s="1"/>
  <c r="B39" i="7"/>
  <c r="B61" i="7" s="1"/>
  <c r="D28" i="7"/>
  <c r="D53" i="7" s="1"/>
  <c r="D54" i="7" s="1"/>
  <c r="F40" i="13"/>
  <c r="F40" i="14" s="1"/>
  <c r="P34" i="12"/>
  <c r="C37" i="7" l="1"/>
  <c r="B131" i="12"/>
  <c r="V130" i="12"/>
  <c r="G131" i="12"/>
  <c r="K131" i="12"/>
  <c r="P131" i="12"/>
  <c r="T131" i="12"/>
  <c r="X131" i="12"/>
  <c r="F132" i="12"/>
  <c r="K132" i="12"/>
  <c r="N132" i="12"/>
  <c r="Q132" i="12"/>
  <c r="U132" i="12"/>
  <c r="Y132" i="12"/>
  <c r="C133" i="12"/>
  <c r="E133" i="12"/>
  <c r="K133" i="12"/>
  <c r="C17" i="7"/>
  <c r="F408" i="12"/>
  <c r="X130" i="12"/>
  <c r="C131" i="12"/>
  <c r="E131" i="12"/>
  <c r="I131" i="12"/>
  <c r="N131" i="12"/>
  <c r="V131" i="12"/>
  <c r="R131" i="12"/>
  <c r="B132" i="12"/>
  <c r="D132" i="12"/>
  <c r="I132" i="12"/>
  <c r="L132" i="12"/>
  <c r="O132" i="12"/>
  <c r="S132" i="12"/>
  <c r="W132" i="12"/>
  <c r="G133" i="12"/>
  <c r="M133" i="12"/>
  <c r="I133" i="12"/>
  <c r="W133" i="12"/>
  <c r="S133" i="12"/>
  <c r="B134" i="12"/>
  <c r="E134" i="12"/>
  <c r="M134" i="12"/>
  <c r="I134" i="12"/>
  <c r="P134" i="12"/>
  <c r="V134" i="12"/>
  <c r="Y134" i="12"/>
  <c r="F135" i="12"/>
  <c r="P135" i="12"/>
  <c r="P133" i="12"/>
  <c r="U133" i="12"/>
  <c r="Y133" i="12"/>
  <c r="G134" i="12"/>
  <c r="C134" i="12"/>
  <c r="K134" i="12"/>
  <c r="R134" i="12"/>
  <c r="X134" i="12"/>
  <c r="T134" i="12"/>
  <c r="H135" i="12"/>
  <c r="D135" i="12"/>
  <c r="N135" i="12"/>
  <c r="J135" i="12"/>
  <c r="S135" i="12"/>
  <c r="Y135" i="12"/>
  <c r="F136" i="12"/>
  <c r="N136" i="12"/>
  <c r="J136" i="12"/>
  <c r="S136" i="12"/>
  <c r="O136" i="12"/>
  <c r="W136" i="12"/>
  <c r="E137" i="12"/>
  <c r="C137" i="12"/>
  <c r="I137" i="12"/>
  <c r="Q137" i="12"/>
  <c r="D138" i="12"/>
  <c r="L138" i="12"/>
  <c r="T138" i="12"/>
  <c r="P138" i="12"/>
  <c r="X138" i="12"/>
  <c r="I139" i="12"/>
  <c r="E139" i="12"/>
  <c r="P139" i="12"/>
  <c r="L139" i="12"/>
  <c r="S139" i="12"/>
  <c r="W139" i="12"/>
  <c r="E140" i="12"/>
  <c r="J140" i="12"/>
  <c r="P140" i="12"/>
  <c r="L140" i="12"/>
  <c r="W140" i="12"/>
  <c r="B141" i="12"/>
  <c r="D141" i="12"/>
  <c r="G141" i="12"/>
  <c r="J141" i="12"/>
  <c r="N141" i="12"/>
  <c r="T141" i="12"/>
  <c r="L135" i="12"/>
  <c r="U135" i="12"/>
  <c r="Q135" i="12"/>
  <c r="W135" i="12"/>
  <c r="D136" i="12"/>
  <c r="L136" i="12"/>
  <c r="H136" i="12"/>
  <c r="Q136" i="12"/>
  <c r="Y136" i="12"/>
  <c r="U136" i="12"/>
  <c r="K137" i="12"/>
  <c r="G137" i="12"/>
  <c r="O137" i="12"/>
  <c r="M137" i="12"/>
  <c r="W137" i="12"/>
  <c r="U137" i="12"/>
  <c r="S137" i="12"/>
  <c r="Y137" i="12"/>
  <c r="H138" i="12"/>
  <c r="F138" i="12"/>
  <c r="N138" i="12"/>
  <c r="J138" i="12"/>
  <c r="R138" i="12"/>
  <c r="B139" i="12"/>
  <c r="V138" i="12"/>
  <c r="G139" i="12"/>
  <c r="C139" i="12"/>
  <c r="N139" i="12"/>
  <c r="U139" i="12"/>
  <c r="Y139" i="12"/>
  <c r="B140" i="12"/>
  <c r="C140" i="12"/>
  <c r="H140" i="12"/>
  <c r="N140" i="12"/>
  <c r="R140" i="12"/>
  <c r="U140" i="12"/>
  <c r="X140" i="12"/>
  <c r="I141" i="12"/>
  <c r="L141" i="12"/>
  <c r="P141" i="12"/>
  <c r="V141" i="12"/>
  <c r="R141" i="12"/>
  <c r="W141" i="12"/>
  <c r="F142" i="12"/>
  <c r="Y141" i="12"/>
  <c r="D142" i="12"/>
  <c r="M142" i="12"/>
  <c r="S142" i="12"/>
  <c r="O142" i="12"/>
  <c r="W142" i="12"/>
  <c r="B143" i="12"/>
  <c r="D143" i="12"/>
  <c r="H143" i="12"/>
  <c r="L143" i="12"/>
  <c r="P143" i="12"/>
  <c r="W143" i="12"/>
  <c r="Y143" i="12"/>
  <c r="C144" i="12"/>
  <c r="H144" i="12"/>
  <c r="N144" i="12"/>
  <c r="S144" i="12"/>
  <c r="H142" i="12"/>
  <c r="K142" i="12"/>
  <c r="Q142" i="12"/>
  <c r="Y142" i="12"/>
  <c r="U142" i="12"/>
  <c r="F143" i="12"/>
  <c r="J143" i="12"/>
  <c r="N143" i="12"/>
  <c r="R143" i="12"/>
  <c r="S143" i="12"/>
  <c r="U143" i="12"/>
  <c r="E144" i="12"/>
  <c r="J144" i="12"/>
  <c r="P144" i="12"/>
  <c r="L144" i="12"/>
  <c r="Q144" i="12"/>
  <c r="W144" i="12"/>
  <c r="U144" i="12"/>
  <c r="Y144" i="12"/>
  <c r="D145" i="12"/>
  <c r="I145" i="12"/>
  <c r="G145" i="12"/>
  <c r="M145" i="12"/>
  <c r="K145" i="12"/>
  <c r="Q145" i="12"/>
  <c r="O145" i="12"/>
  <c r="U145" i="12"/>
  <c r="S145" i="12"/>
  <c r="Y145" i="12"/>
  <c r="W145" i="12"/>
  <c r="B146" i="12"/>
  <c r="D146" i="12"/>
  <c r="H146" i="12"/>
  <c r="F146" i="12"/>
  <c r="J146" i="12"/>
  <c r="O146" i="12"/>
  <c r="M146" i="12"/>
  <c r="S146" i="12"/>
  <c r="Q146" i="12"/>
  <c r="V146" i="12"/>
  <c r="T146" i="12"/>
  <c r="X146" i="12"/>
  <c r="B147" i="12"/>
  <c r="C147" i="12"/>
  <c r="F147" i="12"/>
  <c r="I147" i="12"/>
  <c r="L147" i="12"/>
  <c r="J147" i="12"/>
  <c r="M147" i="12"/>
  <c r="O147" i="12"/>
  <c r="Q147" i="12"/>
  <c r="S147" i="12"/>
  <c r="U147" i="12"/>
  <c r="X147" i="12"/>
  <c r="B148" i="12"/>
  <c r="C148" i="12"/>
  <c r="E148" i="12"/>
  <c r="G148" i="12"/>
  <c r="I148" i="12"/>
  <c r="K148" i="12"/>
  <c r="M148" i="12"/>
  <c r="O148" i="12"/>
  <c r="Q148" i="12"/>
  <c r="U148" i="12"/>
  <c r="W148" i="12"/>
  <c r="Y148" i="12"/>
  <c r="B149" i="12"/>
  <c r="D149" i="12"/>
  <c r="F149" i="12"/>
  <c r="H149" i="12"/>
  <c r="J149" i="12"/>
  <c r="L149" i="12"/>
  <c r="N149" i="12"/>
  <c r="P149" i="12"/>
  <c r="R149" i="12"/>
  <c r="T149" i="12"/>
  <c r="V149" i="12"/>
  <c r="X149" i="12"/>
  <c r="Y130" i="12"/>
  <c r="W130" i="12"/>
  <c r="D131" i="12"/>
  <c r="H131" i="12"/>
  <c r="F131" i="12"/>
  <c r="L131" i="12"/>
  <c r="J131" i="12"/>
  <c r="Q131" i="12"/>
  <c r="O131" i="12"/>
  <c r="M131" i="12"/>
  <c r="U131" i="12"/>
  <c r="S131" i="12"/>
  <c r="Y131" i="12"/>
  <c r="W131" i="12"/>
  <c r="G132" i="12"/>
  <c r="E132" i="12"/>
  <c r="C132" i="12"/>
  <c r="J132" i="12"/>
  <c r="H132" i="12"/>
  <c r="M132" i="12"/>
  <c r="R132" i="12"/>
  <c r="P132" i="12"/>
  <c r="V132" i="12"/>
  <c r="T132" i="12"/>
  <c r="B133" i="12"/>
  <c r="X132" i="12"/>
  <c r="D133" i="12"/>
  <c r="H133" i="12"/>
  <c r="F133" i="12"/>
  <c r="N133" i="12"/>
  <c r="L133" i="12"/>
  <c r="J133" i="12"/>
  <c r="Q133" i="12"/>
  <c r="O133" i="12"/>
  <c r="V133" i="12"/>
  <c r="T133" i="12"/>
  <c r="R133" i="12"/>
  <c r="X133" i="12"/>
  <c r="H134" i="12"/>
  <c r="F134" i="12"/>
  <c r="D134" i="12"/>
  <c r="N134" i="12"/>
  <c r="L134" i="12"/>
  <c r="J134" i="12"/>
  <c r="S134" i="12"/>
  <c r="Q134" i="12"/>
  <c r="O134" i="12"/>
  <c r="W134" i="12"/>
  <c r="U134" i="12"/>
  <c r="B135" i="12"/>
  <c r="I135" i="12"/>
  <c r="G135" i="12"/>
  <c r="E135" i="12"/>
  <c r="C135" i="12"/>
  <c r="O135" i="12"/>
  <c r="M135" i="12"/>
  <c r="K135" i="12"/>
  <c r="V135" i="12"/>
  <c r="T135" i="12"/>
  <c r="R135" i="12"/>
  <c r="B136" i="12"/>
  <c r="X135" i="12"/>
  <c r="G136" i="12"/>
  <c r="E136" i="12"/>
  <c r="C136" i="12"/>
  <c r="M136" i="12"/>
  <c r="K136" i="12"/>
  <c r="I136" i="12"/>
  <c r="T136" i="12"/>
  <c r="R136" i="12"/>
  <c r="P136" i="12"/>
  <c r="B137" i="12"/>
  <c r="X136" i="12"/>
  <c r="V136" i="12"/>
  <c r="F137" i="12"/>
  <c r="D137" i="12"/>
  <c r="L137" i="12"/>
  <c r="J137" i="12"/>
  <c r="H137" i="12"/>
  <c r="R137" i="12"/>
  <c r="P137" i="12"/>
  <c r="N137" i="12"/>
  <c r="X137" i="12"/>
  <c r="V137" i="12"/>
  <c r="T137" i="12"/>
  <c r="B138" i="12"/>
  <c r="I138" i="12"/>
  <c r="G138" i="12"/>
  <c r="E138" i="12"/>
  <c r="C138" i="12"/>
  <c r="M138" i="12"/>
  <c r="K138" i="12"/>
  <c r="U138" i="12"/>
  <c r="S138" i="12"/>
  <c r="Q138" i="12"/>
  <c r="O138" i="12"/>
  <c r="Y138" i="12"/>
  <c r="W138" i="12"/>
  <c r="J139" i="12"/>
  <c r="H139" i="12"/>
  <c r="F139" i="12"/>
  <c r="D139" i="12"/>
  <c r="Q139" i="12"/>
  <c r="O139" i="12"/>
  <c r="M139" i="12"/>
  <c r="K139" i="12"/>
  <c r="T139" i="12"/>
  <c r="R139" i="12"/>
  <c r="X139" i="12"/>
  <c r="V139" i="12"/>
  <c r="F140" i="12"/>
  <c r="D140" i="12"/>
  <c r="K140" i="12"/>
  <c r="I140" i="12"/>
  <c r="G140" i="12"/>
  <c r="O140" i="12"/>
  <c r="M140" i="12"/>
  <c r="S140" i="12"/>
  <c r="Q140" i="12"/>
  <c r="V140" i="12"/>
  <c r="T140" i="12"/>
  <c r="Y140" i="12"/>
  <c r="E141" i="12"/>
  <c r="C141" i="12"/>
  <c r="H141" i="12"/>
  <c r="F141" i="12"/>
  <c r="K141" i="12"/>
  <c r="Q141" i="12"/>
  <c r="O141" i="12"/>
  <c r="M141" i="12"/>
  <c r="U141" i="12"/>
  <c r="S141" i="12"/>
  <c r="B142" i="12"/>
  <c r="X141" i="12"/>
  <c r="I142" i="12"/>
  <c r="G142" i="12"/>
  <c r="E142" i="12"/>
  <c r="C142" i="12"/>
  <c r="L142" i="12"/>
  <c r="J142" i="12"/>
  <c r="R142" i="12"/>
  <c r="P142" i="12"/>
  <c r="N142" i="12"/>
  <c r="X142" i="12"/>
  <c r="V142" i="12"/>
  <c r="T142" i="12"/>
  <c r="G143" i="12"/>
  <c r="E143" i="12"/>
  <c r="C143" i="12"/>
  <c r="I143" i="12"/>
  <c r="O143" i="12"/>
  <c r="M143" i="12"/>
  <c r="K143" i="12"/>
  <c r="Q143" i="12"/>
  <c r="T143" i="12"/>
  <c r="X143" i="12"/>
  <c r="V143" i="12"/>
  <c r="B144" i="12"/>
  <c r="F144" i="12"/>
  <c r="D144" i="12"/>
  <c r="K144" i="12"/>
  <c r="I144" i="12"/>
  <c r="G144" i="12"/>
  <c r="O144" i="12"/>
  <c r="M144" i="12"/>
  <c r="T144" i="12"/>
  <c r="R144" i="12"/>
  <c r="X144" i="12"/>
  <c r="V144" i="12"/>
  <c r="B145" i="12"/>
  <c r="E145" i="12"/>
  <c r="C145" i="12"/>
  <c r="H145" i="12"/>
  <c r="F145" i="12"/>
  <c r="L145" i="12"/>
  <c r="J145" i="12"/>
  <c r="P145" i="12"/>
  <c r="N145" i="12"/>
  <c r="T145" i="12"/>
  <c r="R145" i="12"/>
  <c r="X145" i="12"/>
  <c r="V145" i="12"/>
  <c r="E146" i="12"/>
  <c r="C146" i="12"/>
  <c r="G146" i="12"/>
  <c r="K146" i="12"/>
  <c r="I146" i="12"/>
  <c r="N146" i="12"/>
  <c r="L146" i="12"/>
  <c r="R146" i="12"/>
  <c r="P146" i="12"/>
  <c r="U146" i="12"/>
  <c r="Y146" i="12"/>
  <c r="W146" i="12"/>
  <c r="D147" i="12"/>
  <c r="E147" i="12"/>
  <c r="K147" i="12"/>
  <c r="P147" i="12"/>
  <c r="T147" i="12"/>
  <c r="Y147" i="12"/>
  <c r="D148" i="12"/>
  <c r="F148" i="12"/>
  <c r="H148" i="12"/>
  <c r="J148" i="12"/>
  <c r="L148" i="12"/>
  <c r="N148" i="12"/>
  <c r="P148" i="12"/>
  <c r="R148" i="12"/>
  <c r="S148" i="12"/>
  <c r="T148" i="12"/>
  <c r="V148" i="12"/>
  <c r="X148" i="12"/>
  <c r="C149" i="12"/>
  <c r="E149" i="12"/>
  <c r="G149" i="12"/>
  <c r="I149" i="12"/>
  <c r="K149" i="12"/>
  <c r="M149" i="12"/>
  <c r="O149" i="12"/>
  <c r="Q149" i="12"/>
  <c r="S149" i="12"/>
  <c r="U149" i="12"/>
  <c r="W149" i="12"/>
  <c r="Y149" i="12"/>
  <c r="G147" i="12"/>
  <c r="H147" i="12"/>
  <c r="N147" i="12"/>
  <c r="R147" i="12"/>
  <c r="V147" i="12"/>
  <c r="W147" i="12"/>
  <c r="V120" i="12"/>
  <c r="X120" i="12"/>
  <c r="W120" i="12"/>
  <c r="U120" i="12"/>
  <c r="Y120" i="12"/>
  <c r="H121" i="12"/>
  <c r="F121" i="12"/>
  <c r="D121" i="12"/>
  <c r="K121" i="12"/>
  <c r="I121" i="12"/>
  <c r="M121" i="12"/>
  <c r="R121" i="12"/>
  <c r="P121" i="12"/>
  <c r="W121" i="12"/>
  <c r="U121" i="12"/>
  <c r="B120" i="12"/>
  <c r="I120" i="12"/>
  <c r="G120" i="12"/>
  <c r="E120" i="12"/>
  <c r="C120" i="12"/>
  <c r="O120" i="12"/>
  <c r="M120" i="12"/>
  <c r="K120" i="12"/>
  <c r="S120" i="12"/>
  <c r="Q120" i="12"/>
  <c r="B121" i="12"/>
  <c r="G121" i="12"/>
  <c r="E121" i="12"/>
  <c r="C121" i="12"/>
  <c r="J121" i="12"/>
  <c r="N121" i="12"/>
  <c r="L121" i="12"/>
  <c r="Q121" i="12"/>
  <c r="O121" i="12"/>
  <c r="V121" i="12"/>
  <c r="T121" i="12"/>
  <c r="B122" i="12"/>
  <c r="X121" i="12"/>
  <c r="D122" i="12"/>
  <c r="H122" i="12"/>
  <c r="F122" i="12"/>
  <c r="J122" i="12"/>
  <c r="O122" i="12"/>
  <c r="M122" i="12"/>
  <c r="R122" i="12"/>
  <c r="P122" i="12"/>
  <c r="U122" i="12"/>
  <c r="S122" i="12"/>
  <c r="Y122" i="12"/>
  <c r="W122" i="12"/>
  <c r="H123" i="12"/>
  <c r="F123" i="12"/>
  <c r="D123" i="12"/>
  <c r="M123" i="12"/>
  <c r="K123" i="12"/>
  <c r="R123" i="12"/>
  <c r="P123" i="12"/>
  <c r="N123" i="12"/>
  <c r="T123" i="12"/>
  <c r="B124" i="12"/>
  <c r="X123" i="12"/>
  <c r="V123" i="12"/>
  <c r="F124" i="12"/>
  <c r="D124" i="12"/>
  <c r="M124" i="12"/>
  <c r="K124" i="12"/>
  <c r="I124" i="12"/>
  <c r="T124" i="12"/>
  <c r="R124" i="12"/>
  <c r="P124" i="12"/>
  <c r="N124" i="12"/>
  <c r="Y124" i="12"/>
  <c r="W124" i="12"/>
  <c r="U124" i="12"/>
  <c r="I125" i="12"/>
  <c r="G125" i="12"/>
  <c r="E125" i="12"/>
  <c r="C125" i="12"/>
  <c r="N125" i="12"/>
  <c r="L125" i="12"/>
  <c r="S125" i="12"/>
  <c r="Q125" i="12"/>
  <c r="W125" i="12"/>
  <c r="U125" i="12"/>
  <c r="B126" i="12"/>
  <c r="X125" i="12"/>
  <c r="H126" i="12"/>
  <c r="F126" i="12"/>
  <c r="D126" i="12"/>
  <c r="L126" i="12"/>
  <c r="J126" i="12"/>
  <c r="O126" i="12"/>
  <c r="M126" i="12"/>
  <c r="R126" i="12"/>
  <c r="Y126" i="12"/>
  <c r="W126" i="12"/>
  <c r="U126" i="12"/>
  <c r="B127" i="12"/>
  <c r="E127" i="12"/>
  <c r="C127" i="12"/>
  <c r="H127" i="12"/>
  <c r="M127" i="12"/>
  <c r="K127" i="12"/>
  <c r="Q127" i="12"/>
  <c r="O127" i="12"/>
  <c r="U127" i="12"/>
  <c r="S127" i="12"/>
  <c r="X127" i="12"/>
  <c r="V127" i="12"/>
  <c r="B128" i="12"/>
  <c r="D128" i="12"/>
  <c r="H128" i="12"/>
  <c r="F128" i="12"/>
  <c r="J128" i="12"/>
  <c r="M128" i="12"/>
  <c r="R128" i="12"/>
  <c r="P128" i="12"/>
  <c r="N128" i="12"/>
  <c r="U128" i="12"/>
  <c r="S128" i="12"/>
  <c r="W128" i="12"/>
  <c r="B129" i="12"/>
  <c r="G129" i="12"/>
  <c r="E129" i="12"/>
  <c r="C129" i="12"/>
  <c r="N129" i="12"/>
  <c r="L129" i="12"/>
  <c r="J129" i="12"/>
  <c r="T129" i="12"/>
  <c r="R129" i="12"/>
  <c r="P129" i="12"/>
  <c r="V129" i="12"/>
  <c r="Y129" i="12"/>
  <c r="B130" i="12"/>
  <c r="G130" i="12"/>
  <c r="E130" i="12"/>
  <c r="C130" i="12"/>
  <c r="O130" i="12"/>
  <c r="M130" i="12"/>
  <c r="K130" i="12"/>
  <c r="I130" i="12"/>
  <c r="T130" i="12"/>
  <c r="R130" i="12"/>
  <c r="J120" i="12"/>
  <c r="H120" i="12"/>
  <c r="F120" i="12"/>
  <c r="D120" i="12"/>
  <c r="P120" i="12"/>
  <c r="N120" i="12"/>
  <c r="L120" i="12"/>
  <c r="T120" i="12"/>
  <c r="R120" i="12"/>
  <c r="S121" i="12"/>
  <c r="Y121" i="12"/>
  <c r="E122" i="12"/>
  <c r="C122" i="12"/>
  <c r="G122" i="12"/>
  <c r="K122" i="12"/>
  <c r="I122" i="12"/>
  <c r="N122" i="12"/>
  <c r="L122" i="12"/>
  <c r="Q122" i="12"/>
  <c r="V122" i="12"/>
  <c r="T122" i="12"/>
  <c r="B123" i="12"/>
  <c r="X122" i="12"/>
  <c r="I123" i="12"/>
  <c r="G123" i="12"/>
  <c r="E123" i="12"/>
  <c r="C123" i="12"/>
  <c r="L123" i="12"/>
  <c r="J123" i="12"/>
  <c r="Q123" i="12"/>
  <c r="O123" i="12"/>
  <c r="U123" i="12"/>
  <c r="S123" i="12"/>
  <c r="Y123" i="12"/>
  <c r="W123" i="12"/>
  <c r="G124" i="12"/>
  <c r="E124" i="12"/>
  <c r="C124" i="12"/>
  <c r="L124" i="12"/>
  <c r="J124" i="12"/>
  <c r="H124" i="12"/>
  <c r="S124" i="12"/>
  <c r="Q124" i="12"/>
  <c r="O124" i="12"/>
  <c r="B125" i="12"/>
  <c r="X124" i="12"/>
  <c r="V124" i="12"/>
  <c r="J125" i="12"/>
  <c r="H125" i="12"/>
  <c r="F125" i="12"/>
  <c r="D125" i="12"/>
  <c r="O125" i="12"/>
  <c r="M125" i="12"/>
  <c r="K125" i="12"/>
  <c r="R125" i="12"/>
  <c r="P125" i="12"/>
  <c r="V125" i="12"/>
  <c r="T125" i="12"/>
  <c r="Y125" i="12"/>
  <c r="I126" i="12"/>
  <c r="G126" i="12"/>
  <c r="E126" i="12"/>
  <c r="C126" i="12"/>
  <c r="K126" i="12"/>
  <c r="P126" i="12"/>
  <c r="N126" i="12"/>
  <c r="S126" i="12"/>
  <c r="Q126" i="12"/>
  <c r="X126" i="12"/>
  <c r="V126" i="12"/>
  <c r="T126" i="12"/>
  <c r="F127" i="12"/>
  <c r="D127" i="12"/>
  <c r="I127" i="12"/>
  <c r="G127" i="12"/>
  <c r="L127" i="12"/>
  <c r="J127" i="12"/>
  <c r="P127" i="12"/>
  <c r="N127" i="12"/>
  <c r="T127" i="12"/>
  <c r="R127" i="12"/>
  <c r="W127" i="12"/>
  <c r="Y127" i="12"/>
  <c r="E128" i="12"/>
  <c r="C128" i="12"/>
  <c r="G128" i="12"/>
  <c r="K128" i="12"/>
  <c r="I128" i="12"/>
  <c r="L128" i="12"/>
  <c r="Q128" i="12"/>
  <c r="O128" i="12"/>
  <c r="V128" i="12"/>
  <c r="T128" i="12"/>
  <c r="X128" i="12"/>
  <c r="Y128" i="12"/>
  <c r="H129" i="12"/>
  <c r="F129" i="12"/>
  <c r="D129" i="12"/>
  <c r="O129" i="12"/>
  <c r="M129" i="12"/>
  <c r="K129" i="12"/>
  <c r="I129" i="12"/>
  <c r="S129" i="12"/>
  <c r="Q129" i="12"/>
  <c r="W129" i="12"/>
  <c r="U129" i="12"/>
  <c r="X129" i="12"/>
  <c r="H130" i="12"/>
  <c r="F130" i="12"/>
  <c r="D130" i="12"/>
  <c r="P130" i="12"/>
  <c r="N130" i="12"/>
  <c r="L130" i="12"/>
  <c r="J130" i="12"/>
  <c r="U130" i="12"/>
  <c r="S130" i="12"/>
  <c r="Q130" i="12"/>
  <c r="I408" i="12"/>
  <c r="N408" i="12"/>
  <c r="L408" i="12"/>
  <c r="S408" i="12"/>
  <c r="O408" i="12"/>
  <c r="B409" i="12"/>
  <c r="I409" i="12"/>
  <c r="E409" i="12"/>
  <c r="U409" i="12"/>
  <c r="Q409" i="12"/>
  <c r="M409" i="12"/>
  <c r="B410" i="12"/>
  <c r="F410" i="12"/>
  <c r="P410" i="12"/>
  <c r="L410" i="12"/>
  <c r="W410" i="12"/>
  <c r="S410" i="12"/>
  <c r="B411" i="12"/>
  <c r="F411" i="12"/>
  <c r="P411" i="12"/>
  <c r="L411" i="12"/>
  <c r="U411" i="12"/>
  <c r="Q411" i="12"/>
  <c r="X411" i="12"/>
  <c r="F412" i="12"/>
  <c r="L412" i="12"/>
  <c r="H412" i="12"/>
  <c r="O412" i="12"/>
  <c r="M412" i="12"/>
  <c r="U412" i="12"/>
  <c r="B413" i="12"/>
  <c r="I413" i="12"/>
  <c r="L413" i="12"/>
  <c r="P413" i="12"/>
  <c r="W413" i="12"/>
  <c r="Y413" i="12"/>
  <c r="E414" i="12"/>
  <c r="J414" i="12"/>
  <c r="P414" i="12"/>
  <c r="L414" i="12"/>
  <c r="R414" i="12"/>
  <c r="X414" i="12"/>
  <c r="C408" i="12"/>
  <c r="G408" i="12"/>
  <c r="J408" i="12"/>
  <c r="Q408" i="12"/>
  <c r="W408" i="12"/>
  <c r="U408" i="12"/>
  <c r="K409" i="12"/>
  <c r="G409" i="12"/>
  <c r="C409" i="12"/>
  <c r="S409" i="12"/>
  <c r="O409" i="12"/>
  <c r="X409" i="12"/>
  <c r="H410" i="12"/>
  <c r="D410" i="12"/>
  <c r="N410" i="12"/>
  <c r="J410" i="12"/>
  <c r="U410" i="12"/>
  <c r="Q410" i="12"/>
  <c r="H411" i="12"/>
  <c r="D411" i="12"/>
  <c r="N411" i="12"/>
  <c r="J411" i="12"/>
  <c r="S411" i="12"/>
  <c r="B412" i="12"/>
  <c r="D412" i="12"/>
  <c r="J412" i="12"/>
  <c r="Q412" i="12"/>
  <c r="W412" i="12"/>
  <c r="S412" i="12"/>
  <c r="D413" i="12"/>
  <c r="G413" i="12"/>
  <c r="J413" i="12"/>
  <c r="N413" i="12"/>
  <c r="U413" i="12"/>
  <c r="S413" i="12"/>
  <c r="B414" i="12"/>
  <c r="C414" i="12"/>
  <c r="H414" i="12"/>
  <c r="N414" i="12"/>
  <c r="T414" i="12"/>
  <c r="V414" i="12"/>
  <c r="D415" i="12"/>
  <c r="O415" i="12"/>
  <c r="K415" i="12"/>
  <c r="W415" i="12"/>
  <c r="S415" i="12"/>
  <c r="H416" i="12"/>
  <c r="D416" i="12"/>
  <c r="L416" i="12"/>
  <c r="J416" i="12"/>
  <c r="Q416" i="12"/>
  <c r="U416" i="12"/>
  <c r="E417" i="12"/>
  <c r="K417" i="12"/>
  <c r="G417" i="12"/>
  <c r="P417" i="12"/>
  <c r="V417" i="12"/>
  <c r="Y417" i="12"/>
  <c r="D418" i="12"/>
  <c r="K418" i="12"/>
  <c r="N418" i="12"/>
  <c r="Q418" i="12"/>
  <c r="Y418" i="12"/>
  <c r="U418" i="12"/>
  <c r="F419" i="12"/>
  <c r="L419" i="12"/>
  <c r="H419" i="12"/>
  <c r="M419" i="12"/>
  <c r="R419" i="12"/>
  <c r="W419" i="12"/>
  <c r="G420" i="12"/>
  <c r="C420" i="12"/>
  <c r="L420" i="12"/>
  <c r="X420" i="12"/>
  <c r="R420" i="12"/>
  <c r="Y420" i="12"/>
  <c r="C421" i="12"/>
  <c r="K421" i="12"/>
  <c r="S421" i="12"/>
  <c r="O421" i="12"/>
  <c r="V421" i="12"/>
  <c r="B422" i="12"/>
  <c r="E422" i="12"/>
  <c r="N422" i="12"/>
  <c r="J422" i="12"/>
  <c r="T422" i="12"/>
  <c r="X422" i="12"/>
  <c r="B423" i="12"/>
  <c r="E423" i="12"/>
  <c r="C423" i="12"/>
  <c r="I423" i="12"/>
  <c r="M423" i="12"/>
  <c r="Q423" i="12"/>
  <c r="U423" i="12"/>
  <c r="G424" i="12"/>
  <c r="C424" i="12"/>
  <c r="I424" i="12"/>
  <c r="T424" i="12"/>
  <c r="V424" i="12"/>
  <c r="X424" i="12"/>
  <c r="E425" i="12"/>
  <c r="I425" i="12"/>
  <c r="K425" i="12"/>
  <c r="W425" i="12"/>
  <c r="B426" i="12"/>
  <c r="E426" i="12"/>
  <c r="C426" i="12"/>
  <c r="H426" i="12"/>
  <c r="L426" i="12"/>
  <c r="T426" i="12"/>
  <c r="W426" i="12"/>
  <c r="Y426" i="12"/>
  <c r="I427" i="12"/>
  <c r="E427" i="12"/>
  <c r="P427" i="12"/>
  <c r="T427" i="12"/>
  <c r="X427" i="12"/>
  <c r="B428" i="12"/>
  <c r="C428" i="12"/>
  <c r="M428" i="12"/>
  <c r="R428" i="12"/>
  <c r="W428" i="12"/>
  <c r="Y428" i="12"/>
  <c r="E429" i="12"/>
  <c r="H429" i="12"/>
  <c r="J429" i="12"/>
  <c r="S429" i="12"/>
  <c r="W429" i="12"/>
  <c r="U429" i="12"/>
  <c r="F430" i="12"/>
  <c r="J430" i="12"/>
  <c r="L430" i="12"/>
  <c r="O430" i="12"/>
  <c r="S430" i="12"/>
  <c r="W430" i="12"/>
  <c r="F431" i="12"/>
  <c r="J431" i="12"/>
  <c r="L431" i="12"/>
  <c r="P431" i="12"/>
  <c r="Y431" i="12"/>
  <c r="B432" i="12"/>
  <c r="C432" i="12"/>
  <c r="J432" i="12"/>
  <c r="S432" i="12"/>
  <c r="W432" i="12"/>
  <c r="B433" i="12"/>
  <c r="D433" i="12"/>
  <c r="F433" i="12"/>
  <c r="N433" i="12"/>
  <c r="L433" i="12"/>
  <c r="R433" i="12"/>
  <c r="X433" i="12"/>
  <c r="Y433" i="12"/>
  <c r="H434" i="12"/>
  <c r="J434" i="12"/>
  <c r="N434" i="12"/>
  <c r="P434" i="12"/>
  <c r="U434" i="12"/>
  <c r="B435" i="12"/>
  <c r="G435" i="12"/>
  <c r="K435" i="12"/>
  <c r="M435" i="12"/>
  <c r="N435" i="12"/>
  <c r="T435" i="12"/>
  <c r="Y435" i="12"/>
  <c r="C436" i="12"/>
  <c r="J436" i="12"/>
  <c r="K436" i="12"/>
  <c r="R436" i="12"/>
  <c r="T436" i="12"/>
  <c r="Y436" i="12"/>
  <c r="C437" i="12"/>
  <c r="I437" i="12"/>
  <c r="K437" i="12"/>
  <c r="O437" i="12"/>
  <c r="S437" i="12"/>
  <c r="W437" i="12"/>
  <c r="Y414" i="12"/>
  <c r="B408" i="12"/>
  <c r="D408" i="12"/>
  <c r="H408" i="12"/>
  <c r="E408" i="12"/>
  <c r="M408" i="12"/>
  <c r="K408" i="12"/>
  <c r="T408" i="12"/>
  <c r="R408" i="12"/>
  <c r="P408" i="12"/>
  <c r="X408" i="12"/>
  <c r="V408" i="12"/>
  <c r="Y408" i="12"/>
  <c r="L409" i="12"/>
  <c r="J409" i="12"/>
  <c r="H409" i="12"/>
  <c r="F409" i="12"/>
  <c r="D409" i="12"/>
  <c r="V409" i="12"/>
  <c r="T409" i="12"/>
  <c r="R409" i="12"/>
  <c r="P409" i="12"/>
  <c r="N409" i="12"/>
  <c r="Y409" i="12"/>
  <c r="W409" i="12"/>
  <c r="I410" i="12"/>
  <c r="G410" i="12"/>
  <c r="E410" i="12"/>
  <c r="C410" i="12"/>
  <c r="O410" i="12"/>
  <c r="M410" i="12"/>
  <c r="K410" i="12"/>
  <c r="X410" i="12"/>
  <c r="V410" i="12"/>
  <c r="T410" i="12"/>
  <c r="R410" i="12"/>
  <c r="Y410" i="12"/>
  <c r="I411" i="12"/>
  <c r="G411" i="12"/>
  <c r="E411" i="12"/>
  <c r="C411" i="12"/>
  <c r="O411" i="12"/>
  <c r="M411" i="12"/>
  <c r="K411" i="12"/>
  <c r="V411" i="12"/>
  <c r="T411" i="12"/>
  <c r="R411" i="12"/>
  <c r="Y411" i="12"/>
  <c r="W411" i="12"/>
  <c r="G412" i="12"/>
  <c r="E412" i="12"/>
  <c r="C412" i="12"/>
  <c r="K412" i="12"/>
  <c r="I412" i="12"/>
  <c r="R412" i="12"/>
  <c r="P412" i="12"/>
  <c r="N412" i="12"/>
  <c r="X412" i="12"/>
  <c r="V412" i="12"/>
  <c r="T412" i="12"/>
  <c r="Y412" i="12"/>
  <c r="E413" i="12"/>
  <c r="C413" i="12"/>
  <c r="H413" i="12"/>
  <c r="F413" i="12"/>
  <c r="K413" i="12"/>
  <c r="Q413" i="12"/>
  <c r="O413" i="12"/>
  <c r="M413" i="12"/>
  <c r="V413" i="12"/>
  <c r="T413" i="12"/>
  <c r="R413" i="12"/>
  <c r="X413" i="12"/>
  <c r="F414" i="12"/>
  <c r="D414" i="12"/>
  <c r="K414" i="12"/>
  <c r="I414" i="12"/>
  <c r="G414" i="12"/>
  <c r="O414" i="12"/>
  <c r="M414" i="12"/>
  <c r="U414" i="12"/>
  <c r="S414" i="12"/>
  <c r="Q414" i="12"/>
  <c r="W414" i="12"/>
  <c r="B415" i="12"/>
  <c r="G415" i="12"/>
  <c r="E415" i="12"/>
  <c r="C415" i="12"/>
  <c r="P415" i="12"/>
  <c r="N415" i="12"/>
  <c r="L415" i="12"/>
  <c r="J415" i="12"/>
  <c r="H415" i="12"/>
  <c r="V415" i="12"/>
  <c r="T415" i="12"/>
  <c r="R415" i="12"/>
  <c r="B416" i="12"/>
  <c r="X415" i="12"/>
  <c r="G416" i="12"/>
  <c r="E416" i="12"/>
  <c r="O416" i="12"/>
  <c r="M416" i="12"/>
  <c r="K416" i="12"/>
  <c r="I416" i="12"/>
  <c r="R416" i="12"/>
  <c r="P416" i="12"/>
  <c r="V416" i="12"/>
  <c r="T416" i="12"/>
  <c r="Y416" i="12"/>
  <c r="F417" i="12"/>
  <c r="D417" i="12"/>
  <c r="L417" i="12"/>
  <c r="J417" i="12"/>
  <c r="H417" i="12"/>
  <c r="S417" i="12"/>
  <c r="Q417" i="12"/>
  <c r="O417" i="12"/>
  <c r="M417" i="12"/>
  <c r="U417" i="12"/>
  <c r="B418" i="12"/>
  <c r="X417" i="12"/>
  <c r="E418" i="12"/>
  <c r="C418" i="12"/>
  <c r="F418" i="12"/>
  <c r="J418" i="12"/>
  <c r="H418" i="12"/>
  <c r="M418" i="12"/>
  <c r="R418" i="12"/>
  <c r="P418" i="12"/>
  <c r="B419" i="12"/>
  <c r="X418" i="12"/>
  <c r="V418" i="12"/>
  <c r="T418" i="12"/>
  <c r="G419" i="12"/>
  <c r="E419" i="12"/>
  <c r="C419" i="12"/>
  <c r="K419" i="12"/>
  <c r="I419" i="12"/>
  <c r="P419" i="12"/>
  <c r="N419" i="12"/>
  <c r="U419" i="12"/>
  <c r="S419" i="12"/>
  <c r="Q419" i="12"/>
  <c r="X419" i="12"/>
  <c r="V419" i="12"/>
  <c r="H420" i="12"/>
  <c r="F420" i="12"/>
  <c r="D420" i="12"/>
  <c r="O420" i="12"/>
  <c r="M420" i="12"/>
  <c r="K420" i="12"/>
  <c r="I420" i="12"/>
  <c r="W420" i="12"/>
  <c r="U420" i="12"/>
  <c r="S420" i="12"/>
  <c r="Q420" i="12"/>
  <c r="B421" i="12"/>
  <c r="F421" i="12"/>
  <c r="D421" i="12"/>
  <c r="H421" i="12"/>
  <c r="L421" i="12"/>
  <c r="J421" i="12"/>
  <c r="T421" i="12"/>
  <c r="R421" i="12"/>
  <c r="P421" i="12"/>
  <c r="N421" i="12"/>
  <c r="W421" i="12"/>
  <c r="U421" i="12"/>
  <c r="X421" i="12"/>
  <c r="D422" i="12"/>
  <c r="M422" i="12"/>
  <c r="I422" i="12"/>
  <c r="G422" i="12"/>
  <c r="Y422" i="12"/>
  <c r="U422" i="12"/>
  <c r="H423" i="12"/>
  <c r="F423" i="12"/>
  <c r="L423" i="12"/>
  <c r="N423" i="12"/>
  <c r="R423" i="12"/>
  <c r="V423" i="12"/>
  <c r="L424" i="12"/>
  <c r="J424" i="12"/>
  <c r="M424" i="12"/>
  <c r="W424" i="12"/>
  <c r="Y424" i="12"/>
  <c r="J425" i="12"/>
  <c r="N425" i="12"/>
  <c r="L425" i="12"/>
  <c r="Q425" i="12"/>
  <c r="T425" i="12"/>
  <c r="F426" i="12"/>
  <c r="I426" i="12"/>
  <c r="M426" i="12"/>
  <c r="O426" i="12"/>
  <c r="X426" i="12"/>
  <c r="V426" i="12"/>
  <c r="B427" i="12"/>
  <c r="J427" i="12"/>
  <c r="D427" i="12"/>
  <c r="O427" i="12"/>
  <c r="M427" i="12"/>
  <c r="Y427" i="12"/>
  <c r="W427" i="12"/>
  <c r="D428" i="12"/>
  <c r="J428" i="12"/>
  <c r="L428" i="12"/>
  <c r="V428" i="12"/>
  <c r="X428" i="12"/>
  <c r="I429" i="12"/>
  <c r="P429" i="12"/>
  <c r="N429" i="12"/>
  <c r="X429" i="12"/>
  <c r="G430" i="12"/>
  <c r="C430" i="12"/>
  <c r="M430" i="12"/>
  <c r="P430" i="12"/>
  <c r="R430" i="12"/>
  <c r="X430" i="12"/>
  <c r="E431" i="12"/>
  <c r="M431" i="12"/>
  <c r="K431" i="12"/>
  <c r="N431" i="12"/>
  <c r="U431" i="12"/>
  <c r="S431" i="12"/>
  <c r="V431" i="12"/>
  <c r="D432" i="12"/>
  <c r="K432" i="12"/>
  <c r="R432" i="12"/>
  <c r="V432" i="12"/>
  <c r="Y432" i="12"/>
  <c r="G433" i="12"/>
  <c r="I433" i="12"/>
  <c r="P433" i="12"/>
  <c r="S433" i="12"/>
  <c r="W433" i="12"/>
  <c r="F434" i="12"/>
  <c r="G434" i="12"/>
  <c r="O434" i="12"/>
  <c r="Q434" i="12"/>
  <c r="Y434" i="12"/>
  <c r="C435" i="12"/>
  <c r="H435" i="12"/>
  <c r="L435" i="12"/>
  <c r="O435" i="12"/>
  <c r="S435" i="12"/>
  <c r="X435" i="12"/>
  <c r="G436" i="12"/>
  <c r="E436" i="12"/>
  <c r="I436" i="12"/>
  <c r="L436" i="12"/>
  <c r="O436" i="12"/>
  <c r="M436" i="12"/>
  <c r="Q436" i="12"/>
  <c r="U436" i="12"/>
  <c r="S436" i="12"/>
  <c r="V436" i="12"/>
  <c r="X436" i="12"/>
  <c r="H437" i="12"/>
  <c r="L437" i="12"/>
  <c r="R437" i="12"/>
  <c r="T437" i="12"/>
  <c r="X437" i="12"/>
  <c r="F415" i="12"/>
  <c r="Q415" i="12"/>
  <c r="M415" i="12"/>
  <c r="I415" i="12"/>
  <c r="U415" i="12"/>
  <c r="C416" i="12"/>
  <c r="Y415" i="12"/>
  <c r="F416" i="12"/>
  <c r="N416" i="12"/>
  <c r="S416" i="12"/>
  <c r="W416" i="12"/>
  <c r="B417" i="12"/>
  <c r="X416" i="12"/>
  <c r="C417" i="12"/>
  <c r="I417" i="12"/>
  <c r="R417" i="12"/>
  <c r="N417" i="12"/>
  <c r="T417" i="12"/>
  <c r="W417" i="12"/>
  <c r="G418" i="12"/>
  <c r="I418" i="12"/>
  <c r="L418" i="12"/>
  <c r="O418" i="12"/>
  <c r="W418" i="12"/>
  <c r="S418" i="12"/>
  <c r="D419" i="12"/>
  <c r="J419" i="12"/>
  <c r="O419" i="12"/>
  <c r="T419" i="12"/>
  <c r="Y419" i="12"/>
  <c r="B420" i="12"/>
  <c r="E420" i="12"/>
  <c r="N420" i="12"/>
  <c r="J420" i="12"/>
  <c r="V420" i="12"/>
  <c r="T420" i="12"/>
  <c r="P420" i="12"/>
  <c r="E421" i="12"/>
  <c r="G421" i="12"/>
  <c r="I421" i="12"/>
  <c r="Q421" i="12"/>
  <c r="M421" i="12"/>
  <c r="Y421" i="12"/>
  <c r="C422" i="12"/>
  <c r="L422" i="12"/>
  <c r="H422" i="12"/>
  <c r="R422" i="12"/>
  <c r="P422" i="12"/>
  <c r="V422" i="12"/>
  <c r="G423" i="12"/>
  <c r="K423" i="12"/>
  <c r="O423" i="12"/>
  <c r="S423" i="12"/>
  <c r="W423" i="12"/>
  <c r="Y423" i="12"/>
  <c r="E424" i="12"/>
  <c r="K424" i="12"/>
  <c r="N424" i="12"/>
  <c r="R424" i="12"/>
  <c r="P424" i="12"/>
  <c r="B425" i="12"/>
  <c r="C425" i="12"/>
  <c r="G425" i="12"/>
  <c r="M425" i="12"/>
  <c r="R425" i="12"/>
  <c r="P425" i="12"/>
  <c r="U425" i="12"/>
  <c r="X425" i="12"/>
  <c r="J426" i="12"/>
  <c r="N426" i="12"/>
  <c r="P426" i="12"/>
  <c r="R426" i="12"/>
  <c r="U426" i="12"/>
  <c r="K427" i="12"/>
  <c r="G427" i="12"/>
  <c r="C427" i="12"/>
  <c r="N427" i="12"/>
  <c r="R427" i="12"/>
  <c r="V427" i="12"/>
  <c r="E428" i="12"/>
  <c r="I428" i="12"/>
  <c r="G428" i="12"/>
  <c r="K428" i="12"/>
  <c r="P428" i="12"/>
  <c r="U428" i="12"/>
  <c r="B429" i="12"/>
  <c r="C429" i="12"/>
  <c r="L429" i="12"/>
  <c r="O429" i="12"/>
  <c r="M429" i="12"/>
  <c r="Q429" i="12"/>
  <c r="Y429" i="12"/>
  <c r="D430" i="12"/>
  <c r="H430" i="12"/>
  <c r="Q430" i="12"/>
  <c r="U430" i="12"/>
  <c r="Y430" i="12"/>
  <c r="B431" i="12"/>
  <c r="D431" i="12"/>
  <c r="H431" i="12"/>
  <c r="O431" i="12"/>
  <c r="R431" i="12"/>
  <c r="T431" i="12"/>
  <c r="W431" i="12"/>
  <c r="E432" i="12"/>
  <c r="H432" i="12"/>
  <c r="L432" i="12"/>
  <c r="N432" i="12"/>
  <c r="Q432" i="12"/>
  <c r="U432" i="12"/>
  <c r="X432" i="12"/>
  <c r="H433" i="12"/>
  <c r="J433" i="12"/>
  <c r="O433" i="12"/>
  <c r="U433" i="12"/>
  <c r="V433" i="12"/>
  <c r="E434" i="12"/>
  <c r="C434" i="12"/>
  <c r="L434" i="12"/>
  <c r="R434" i="12"/>
  <c r="S434" i="12"/>
  <c r="X434" i="12"/>
  <c r="D435" i="12"/>
  <c r="I435" i="12"/>
  <c r="P435" i="12"/>
  <c r="Q435" i="12"/>
  <c r="W435" i="12"/>
  <c r="B436" i="12"/>
  <c r="F436" i="12"/>
  <c r="H436" i="12"/>
  <c r="N436" i="12"/>
  <c r="P436" i="12"/>
  <c r="W436" i="12"/>
  <c r="B437" i="12"/>
  <c r="E437" i="12"/>
  <c r="G437" i="12"/>
  <c r="M437" i="12"/>
  <c r="Q437" i="12"/>
  <c r="U437" i="12"/>
  <c r="F422" i="12"/>
  <c r="O422" i="12"/>
  <c r="K422" i="12"/>
  <c r="S422" i="12"/>
  <c r="Q422" i="12"/>
  <c r="W422" i="12"/>
  <c r="D423" i="12"/>
  <c r="J423" i="12"/>
  <c r="P423" i="12"/>
  <c r="T423" i="12"/>
  <c r="X423" i="12"/>
  <c r="B424" i="12"/>
  <c r="H424" i="12"/>
  <c r="F424" i="12"/>
  <c r="D424" i="12"/>
  <c r="O424" i="12"/>
  <c r="S424" i="12"/>
  <c r="Q424" i="12"/>
  <c r="U424" i="12"/>
  <c r="F425" i="12"/>
  <c r="D425" i="12"/>
  <c r="H425" i="12"/>
  <c r="S425" i="12"/>
  <c r="O425" i="12"/>
  <c r="V425" i="12"/>
  <c r="Y425" i="12"/>
  <c r="D426" i="12"/>
  <c r="K426" i="12"/>
  <c r="G426" i="12"/>
  <c r="Q426" i="12"/>
  <c r="S426" i="12"/>
  <c r="L427" i="12"/>
  <c r="H427" i="12"/>
  <c r="F427" i="12"/>
  <c r="Q427" i="12"/>
  <c r="S427" i="12"/>
  <c r="U427" i="12"/>
  <c r="F428" i="12"/>
  <c r="H428" i="12"/>
  <c r="N428" i="12"/>
  <c r="S428" i="12"/>
  <c r="Q428" i="12"/>
  <c r="O428" i="12"/>
  <c r="T428" i="12"/>
  <c r="F429" i="12"/>
  <c r="D429" i="12"/>
  <c r="G429" i="12"/>
  <c r="K429" i="12"/>
  <c r="T429" i="12"/>
  <c r="R429" i="12"/>
  <c r="V429" i="12"/>
  <c r="B430" i="12"/>
  <c r="E430" i="12"/>
  <c r="I430" i="12"/>
  <c r="K430" i="12"/>
  <c r="N430" i="12"/>
  <c r="T430" i="12"/>
  <c r="V430" i="12"/>
  <c r="G431" i="12"/>
  <c r="C431" i="12"/>
  <c r="I431" i="12"/>
  <c r="Q431" i="12"/>
  <c r="X431" i="12"/>
  <c r="F432" i="12"/>
  <c r="I432" i="12"/>
  <c r="G432" i="12"/>
  <c r="O432" i="12"/>
  <c r="M432" i="12"/>
  <c r="P432" i="12"/>
  <c r="T432" i="12"/>
  <c r="E433" i="12"/>
  <c r="C433" i="12"/>
  <c r="K433" i="12"/>
  <c r="M433" i="12"/>
  <c r="Q433" i="12"/>
  <c r="T433" i="12"/>
  <c r="B434" i="12"/>
  <c r="D434" i="12"/>
  <c r="I434" i="12"/>
  <c r="K434" i="12"/>
  <c r="M434" i="12"/>
  <c r="T434" i="12"/>
  <c r="V434" i="12"/>
  <c r="W434" i="12"/>
  <c r="E435" i="12"/>
  <c r="F435" i="12"/>
  <c r="J435" i="12"/>
  <c r="R435" i="12"/>
  <c r="U435" i="12"/>
  <c r="V435" i="12"/>
  <c r="D436" i="12"/>
  <c r="D437" i="12"/>
  <c r="F437" i="12"/>
  <c r="J437" i="12"/>
  <c r="N437" i="12"/>
  <c r="P437" i="12"/>
  <c r="V437" i="12"/>
  <c r="Y437" i="12"/>
  <c r="G36" i="7"/>
  <c r="C58" i="7"/>
  <c r="D58" i="7"/>
  <c r="D55" i="7"/>
  <c r="B238" i="2"/>
  <c r="X237" i="2"/>
  <c r="V237" i="2"/>
  <c r="C238" i="2"/>
  <c r="G238" i="2"/>
  <c r="E238" i="2"/>
  <c r="K238" i="2"/>
  <c r="I238" i="2"/>
  <c r="P238" i="2"/>
  <c r="F584" i="2"/>
  <c r="N238" i="2"/>
  <c r="V238" i="2"/>
  <c r="T238" i="2"/>
  <c r="R238" i="2"/>
  <c r="X238" i="2"/>
  <c r="B239" i="2"/>
  <c r="F239" i="2"/>
  <c r="D239" i="2"/>
  <c r="K239" i="2"/>
  <c r="I239" i="2"/>
  <c r="N239" i="2"/>
  <c r="L239" i="2"/>
  <c r="Q239" i="2"/>
  <c r="O239" i="2"/>
  <c r="U239" i="2"/>
  <c r="S239" i="2"/>
  <c r="Y239" i="2"/>
  <c r="W239" i="2"/>
  <c r="C240" i="2"/>
  <c r="G240" i="2"/>
  <c r="E240" i="2"/>
  <c r="K240" i="2"/>
  <c r="M240" i="2"/>
  <c r="I240" i="2"/>
  <c r="P240" i="2"/>
  <c r="W240" i="2"/>
  <c r="U240" i="2"/>
  <c r="S240" i="2"/>
  <c r="Y240" i="2"/>
  <c r="B241" i="2"/>
  <c r="G241" i="2"/>
  <c r="E241" i="2"/>
  <c r="C241" i="2"/>
  <c r="M241" i="2"/>
  <c r="K241" i="2"/>
  <c r="I241" i="2"/>
  <c r="R241" i="2"/>
  <c r="P241" i="2"/>
  <c r="X241" i="2"/>
  <c r="V241" i="2"/>
  <c r="T241" i="2"/>
  <c r="Y241" i="2"/>
  <c r="H242" i="2"/>
  <c r="F242" i="2"/>
  <c r="D242" i="2"/>
  <c r="P242" i="2"/>
  <c r="N242" i="2"/>
  <c r="L242" i="2"/>
  <c r="J242" i="2"/>
  <c r="S242" i="2"/>
  <c r="Y242" i="2"/>
  <c r="W242" i="2"/>
  <c r="F243" i="2"/>
  <c r="D243" i="2"/>
  <c r="N243" i="2"/>
  <c r="L243" i="2"/>
  <c r="J243" i="2"/>
  <c r="H243" i="2"/>
  <c r="S243" i="2"/>
  <c r="Q243" i="2"/>
  <c r="O243" i="2"/>
  <c r="Y243" i="2"/>
  <c r="W243" i="2"/>
  <c r="U243" i="2"/>
  <c r="E244" i="2"/>
  <c r="C244" i="2"/>
  <c r="K244" i="2"/>
  <c r="I244" i="2"/>
  <c r="G244" i="2"/>
  <c r="Q244" i="2"/>
  <c r="O244" i="2"/>
  <c r="M244" i="2"/>
  <c r="W244" i="2"/>
  <c r="U244" i="2"/>
  <c r="S244" i="2"/>
  <c r="Y244" i="2"/>
  <c r="U242" i="2"/>
  <c r="Q242" i="2"/>
  <c r="F245" i="2"/>
  <c r="N245" i="2"/>
  <c r="H245" i="2"/>
  <c r="D245" i="2"/>
  <c r="L245" i="2"/>
  <c r="J245" i="2"/>
  <c r="T245" i="2"/>
  <c r="R245" i="2"/>
  <c r="P245" i="2"/>
  <c r="B246" i="2"/>
  <c r="X245" i="2"/>
  <c r="V245" i="2"/>
  <c r="I246" i="2"/>
  <c r="G246" i="2"/>
  <c r="E246" i="2"/>
  <c r="C246" i="2"/>
  <c r="P246" i="2"/>
  <c r="N246" i="2"/>
  <c r="L246" i="2"/>
  <c r="U246" i="2"/>
  <c r="S246" i="2"/>
  <c r="Y246" i="2"/>
  <c r="W246" i="2"/>
  <c r="B247" i="2"/>
  <c r="E247" i="2"/>
  <c r="C247" i="2"/>
  <c r="J247" i="2"/>
  <c r="H247" i="2"/>
  <c r="P247" i="2"/>
  <c r="N247" i="2"/>
  <c r="L247" i="2"/>
  <c r="R247" i="2"/>
  <c r="W247" i="2"/>
  <c r="U247" i="2"/>
  <c r="B248" i="2"/>
  <c r="X247" i="2"/>
  <c r="D248" i="2"/>
  <c r="I248" i="2"/>
  <c r="G248" i="2"/>
  <c r="L248" i="2"/>
  <c r="J248" i="2"/>
  <c r="P248" i="2"/>
  <c r="N248" i="2"/>
  <c r="V248" i="2"/>
  <c r="T248" i="2"/>
  <c r="R248" i="2"/>
  <c r="Y248" i="2"/>
  <c r="W248" i="2"/>
  <c r="H249" i="2"/>
  <c r="F249" i="2"/>
  <c r="D249" i="2"/>
  <c r="M249" i="2"/>
  <c r="K249" i="2"/>
  <c r="S249" i="2"/>
  <c r="Q249" i="2"/>
  <c r="O249" i="2"/>
  <c r="Y249" i="2"/>
  <c r="W249" i="2"/>
  <c r="B250" i="2"/>
  <c r="D250" i="2"/>
  <c r="H250" i="2"/>
  <c r="L250" i="2"/>
  <c r="R250" i="2"/>
  <c r="P250" i="2"/>
  <c r="S250" i="2"/>
  <c r="W250" i="2"/>
  <c r="U250" i="2"/>
  <c r="Y250" i="2"/>
  <c r="E251" i="2"/>
  <c r="C251" i="2"/>
  <c r="J251" i="2"/>
  <c r="H251" i="2"/>
  <c r="P251" i="2"/>
  <c r="N251" i="2"/>
  <c r="L251" i="2"/>
  <c r="S251" i="2"/>
  <c r="Q251" i="2"/>
  <c r="W251" i="2"/>
  <c r="U251" i="2"/>
  <c r="Y251" i="2"/>
  <c r="D252" i="2"/>
  <c r="I252" i="2"/>
  <c r="G252" i="2"/>
  <c r="M252" i="2"/>
  <c r="K252" i="2"/>
  <c r="Q252" i="2"/>
  <c r="O252" i="2"/>
  <c r="U252" i="2"/>
  <c r="S252" i="2"/>
  <c r="Y252" i="2"/>
  <c r="W252" i="2"/>
  <c r="B253" i="2"/>
  <c r="D253" i="2"/>
  <c r="H253" i="2"/>
  <c r="F253" i="2"/>
  <c r="J253" i="2"/>
  <c r="O253" i="2"/>
  <c r="M253" i="2"/>
  <c r="S253" i="2"/>
  <c r="Q253" i="2"/>
  <c r="V253" i="2"/>
  <c r="T253" i="2"/>
  <c r="X253" i="2"/>
  <c r="B254" i="2"/>
  <c r="C254" i="2"/>
  <c r="F254" i="2"/>
  <c r="I254" i="2"/>
  <c r="L254" i="2"/>
  <c r="J254" i="2"/>
  <c r="M254" i="2"/>
  <c r="O254" i="2"/>
  <c r="Q254" i="2"/>
  <c r="S254" i="2"/>
  <c r="U254" i="2"/>
  <c r="X254" i="2"/>
  <c r="B255" i="2"/>
  <c r="C255" i="2"/>
  <c r="E255" i="2"/>
  <c r="G255" i="2"/>
  <c r="I255" i="2"/>
  <c r="K255" i="2"/>
  <c r="M255" i="2"/>
  <c r="O255" i="2"/>
  <c r="Q255" i="2"/>
  <c r="U255" i="2"/>
  <c r="W255" i="2"/>
  <c r="Y255" i="2"/>
  <c r="B256" i="2"/>
  <c r="D256" i="2"/>
  <c r="F256" i="2"/>
  <c r="H256" i="2"/>
  <c r="J256" i="2"/>
  <c r="L256" i="2"/>
  <c r="U249" i="2"/>
  <c r="J250" i="2"/>
  <c r="N256" i="2"/>
  <c r="P256" i="2"/>
  <c r="R256" i="2"/>
  <c r="T256" i="2"/>
  <c r="V256" i="2"/>
  <c r="X256" i="2"/>
  <c r="Y237" i="2"/>
  <c r="W237" i="2"/>
  <c r="D238" i="2"/>
  <c r="H238" i="2"/>
  <c r="F238" i="2"/>
  <c r="L238" i="2"/>
  <c r="J238" i="2"/>
  <c r="Q238" i="2"/>
  <c r="O238" i="2"/>
  <c r="M238" i="2"/>
  <c r="U238" i="2"/>
  <c r="S238" i="2"/>
  <c r="Y238" i="2"/>
  <c r="W238" i="2"/>
  <c r="G239" i="2"/>
  <c r="E239" i="2"/>
  <c r="C239" i="2"/>
  <c r="J239" i="2"/>
  <c r="H239" i="2"/>
  <c r="M239" i="2"/>
  <c r="R239" i="2"/>
  <c r="P239" i="2"/>
  <c r="V239" i="2"/>
  <c r="T239" i="2"/>
  <c r="B240" i="2"/>
  <c r="X239" i="2"/>
  <c r="D240" i="2"/>
  <c r="H240" i="2"/>
  <c r="F240" i="2"/>
  <c r="N240" i="2"/>
  <c r="L240" i="2"/>
  <c r="J240" i="2"/>
  <c r="Q240" i="2"/>
  <c r="O240" i="2"/>
  <c r="V240" i="2"/>
  <c r="T240" i="2"/>
  <c r="R240" i="2"/>
  <c r="X240" i="2"/>
  <c r="H241" i="2"/>
  <c r="F241" i="2"/>
  <c r="D241" i="2"/>
  <c r="N241" i="2"/>
  <c r="L241" i="2"/>
  <c r="J241" i="2"/>
  <c r="S241" i="2"/>
  <c r="Q241" i="2"/>
  <c r="O241" i="2"/>
  <c r="W241" i="2"/>
  <c r="U241" i="2"/>
  <c r="B242" i="2"/>
  <c r="I242" i="2"/>
  <c r="G242" i="2"/>
  <c r="E242" i="2"/>
  <c r="C242" i="2"/>
  <c r="O242" i="2"/>
  <c r="M242" i="2"/>
  <c r="K242" i="2"/>
  <c r="V242" i="2"/>
  <c r="T242" i="2"/>
  <c r="R242" i="2"/>
  <c r="B243" i="2"/>
  <c r="X242" i="2"/>
  <c r="G243" i="2"/>
  <c r="E243" i="2"/>
  <c r="C243" i="2"/>
  <c r="M243" i="2"/>
  <c r="K243" i="2"/>
  <c r="I243" i="2"/>
  <c r="T243" i="2"/>
  <c r="R243" i="2"/>
  <c r="P243" i="2"/>
  <c r="B244" i="2"/>
  <c r="X243" i="2"/>
  <c r="V243" i="2"/>
  <c r="F244" i="2"/>
  <c r="D244" i="2"/>
  <c r="L244" i="2"/>
  <c r="J244" i="2"/>
  <c r="H244" i="2"/>
  <c r="R244" i="2"/>
  <c r="P244" i="2"/>
  <c r="N244" i="2"/>
  <c r="X244" i="2"/>
  <c r="V244" i="2"/>
  <c r="T244" i="2"/>
  <c r="B245" i="2"/>
  <c r="I245" i="2"/>
  <c r="G245" i="2"/>
  <c r="E245" i="2"/>
  <c r="C245" i="2"/>
  <c r="M245" i="2"/>
  <c r="K245" i="2"/>
  <c r="U245" i="2"/>
  <c r="S245" i="2"/>
  <c r="Q245" i="2"/>
  <c r="O245" i="2"/>
  <c r="Y245" i="2"/>
  <c r="W245" i="2"/>
  <c r="J246" i="2"/>
  <c r="H246" i="2"/>
  <c r="F250" i="2"/>
  <c r="N250" i="2"/>
  <c r="B227" i="2"/>
  <c r="I227" i="2"/>
  <c r="G227" i="2"/>
  <c r="E227" i="2"/>
  <c r="C227" i="2"/>
  <c r="O227" i="2"/>
  <c r="M227" i="2"/>
  <c r="K227" i="2"/>
  <c r="S227" i="2"/>
  <c r="Q227" i="2"/>
  <c r="V227" i="2"/>
  <c r="B228" i="2"/>
  <c r="G228" i="2"/>
  <c r="E228" i="2"/>
  <c r="C228" i="2"/>
  <c r="J228" i="2"/>
  <c r="F246" i="2"/>
  <c r="D246" i="2"/>
  <c r="Q246" i="2"/>
  <c r="O246" i="2"/>
  <c r="M246" i="2"/>
  <c r="K246" i="2"/>
  <c r="T246" i="2"/>
  <c r="R246" i="2"/>
  <c r="X246" i="2"/>
  <c r="V246" i="2"/>
  <c r="F247" i="2"/>
  <c r="D247" i="2"/>
  <c r="K247" i="2"/>
  <c r="I247" i="2"/>
  <c r="G247" i="2"/>
  <c r="O247" i="2"/>
  <c r="M247" i="2"/>
  <c r="S247" i="2"/>
  <c r="Q247" i="2"/>
  <c r="V247" i="2"/>
  <c r="T247" i="2"/>
  <c r="Y247" i="2"/>
  <c r="E248" i="2"/>
  <c r="C248" i="2"/>
  <c r="H248" i="2"/>
  <c r="F248" i="2"/>
  <c r="K248" i="2"/>
  <c r="Q248" i="2"/>
  <c r="O248" i="2"/>
  <c r="M248" i="2"/>
  <c r="U248" i="2"/>
  <c r="S248" i="2"/>
  <c r="B249" i="2"/>
  <c r="X248" i="2"/>
  <c r="I249" i="2"/>
  <c r="G249" i="2"/>
  <c r="E249" i="2"/>
  <c r="C249" i="2"/>
  <c r="L249" i="2"/>
  <c r="J249" i="2"/>
  <c r="R249" i="2"/>
  <c r="P249" i="2"/>
  <c r="N249" i="2"/>
  <c r="X249" i="2"/>
  <c r="V249" i="2"/>
  <c r="T249" i="2"/>
  <c r="G250" i="2"/>
  <c r="E250" i="2"/>
  <c r="C250" i="2"/>
  <c r="I250" i="2"/>
  <c r="O250" i="2"/>
  <c r="M250" i="2"/>
  <c r="K250" i="2"/>
  <c r="Q250" i="2"/>
  <c r="T250" i="2"/>
  <c r="X250" i="2"/>
  <c r="V250" i="2"/>
  <c r="B251" i="2"/>
  <c r="F251" i="2"/>
  <c r="D251" i="2"/>
  <c r="K251" i="2"/>
  <c r="I251" i="2"/>
  <c r="G251" i="2"/>
  <c r="O251" i="2"/>
  <c r="M251" i="2"/>
  <c r="T251" i="2"/>
  <c r="R251" i="2"/>
  <c r="X251" i="2"/>
  <c r="V251" i="2"/>
  <c r="B252" i="2"/>
  <c r="E252" i="2"/>
  <c r="C252" i="2"/>
  <c r="H252" i="2"/>
  <c r="F252" i="2"/>
  <c r="L252" i="2"/>
  <c r="J252" i="2"/>
  <c r="P252" i="2"/>
  <c r="N252" i="2"/>
  <c r="T252" i="2"/>
  <c r="R252" i="2"/>
  <c r="X252" i="2"/>
  <c r="V252" i="2"/>
  <c r="E253" i="2"/>
  <c r="G253" i="2"/>
  <c r="I253" i="2"/>
  <c r="L253" i="2"/>
  <c r="P253" i="2"/>
  <c r="Y253" i="2"/>
  <c r="D254" i="2"/>
  <c r="E254" i="2"/>
  <c r="K254" i="2"/>
  <c r="P254" i="2"/>
  <c r="T254" i="2"/>
  <c r="Y254" i="2"/>
  <c r="D255" i="2"/>
  <c r="H255" i="2"/>
  <c r="L255" i="2"/>
  <c r="P255" i="2"/>
  <c r="S255" i="2"/>
  <c r="V255" i="2"/>
  <c r="C256" i="2"/>
  <c r="G256" i="2"/>
  <c r="K256" i="2"/>
  <c r="O256" i="2"/>
  <c r="S256" i="2"/>
  <c r="W256" i="2"/>
  <c r="X227" i="2"/>
  <c r="J227" i="2"/>
  <c r="F227" i="2"/>
  <c r="N227" i="2"/>
  <c r="R227" i="2"/>
  <c r="W227" i="2"/>
  <c r="U227" i="2"/>
  <c r="Y227" i="2"/>
  <c r="H228" i="2"/>
  <c r="F228" i="2"/>
  <c r="D228" i="2"/>
  <c r="K228" i="2"/>
  <c r="I228" i="2"/>
  <c r="M228" i="2"/>
  <c r="R228" i="2"/>
  <c r="P228" i="2"/>
  <c r="W228" i="2"/>
  <c r="U228" i="2"/>
  <c r="S228" i="2"/>
  <c r="Y228" i="2"/>
  <c r="E229" i="2"/>
  <c r="C229" i="2"/>
  <c r="G229" i="2"/>
  <c r="K229" i="2"/>
  <c r="I229" i="2"/>
  <c r="N229" i="2"/>
  <c r="L229" i="2"/>
  <c r="Q229" i="2"/>
  <c r="V229" i="2"/>
  <c r="T229" i="2"/>
  <c r="B230" i="2"/>
  <c r="X229" i="2"/>
  <c r="I230" i="2"/>
  <c r="G230" i="2"/>
  <c r="E230" i="2"/>
  <c r="C230" i="2"/>
  <c r="L230" i="2"/>
  <c r="J230" i="2"/>
  <c r="Q230" i="2"/>
  <c r="O230" i="2"/>
  <c r="U230" i="2"/>
  <c r="S230" i="2"/>
  <c r="Y230" i="2"/>
  <c r="W230" i="2"/>
  <c r="G231" i="2"/>
  <c r="E231" i="2"/>
  <c r="C231" i="2"/>
  <c r="L231" i="2"/>
  <c r="J231" i="2"/>
  <c r="H231" i="2"/>
  <c r="S231" i="2"/>
  <c r="Q231" i="2"/>
  <c r="O231" i="2"/>
  <c r="B232" i="2"/>
  <c r="X231" i="2"/>
  <c r="V231" i="2"/>
  <c r="J232" i="2"/>
  <c r="H232" i="2"/>
  <c r="F232" i="2"/>
  <c r="D232" i="2"/>
  <c r="O232" i="2"/>
  <c r="M232" i="2"/>
  <c r="K232" i="2"/>
  <c r="R232" i="2"/>
  <c r="P232" i="2"/>
  <c r="V232" i="2"/>
  <c r="T232" i="2"/>
  <c r="Y232" i="2"/>
  <c r="I233" i="2"/>
  <c r="G233" i="2"/>
  <c r="E233" i="2"/>
  <c r="C233" i="2"/>
  <c r="K233" i="2"/>
  <c r="P233" i="2"/>
  <c r="N233" i="2"/>
  <c r="S233" i="2"/>
  <c r="Q233" i="2"/>
  <c r="X233" i="2"/>
  <c r="V233" i="2"/>
  <c r="T233" i="2"/>
  <c r="F234" i="2"/>
  <c r="D234" i="2"/>
  <c r="I234" i="2"/>
  <c r="G234" i="2"/>
  <c r="L234" i="2"/>
  <c r="J234" i="2"/>
  <c r="P234" i="2"/>
  <c r="N234" i="2"/>
  <c r="T234" i="2"/>
  <c r="R234" i="2"/>
  <c r="W234" i="2"/>
  <c r="Y234" i="2"/>
  <c r="E235" i="2"/>
  <c r="C235" i="2"/>
  <c r="G235" i="2"/>
  <c r="K235" i="2"/>
  <c r="I235" i="2"/>
  <c r="L235" i="2"/>
  <c r="Q235" i="2"/>
  <c r="O235" i="2"/>
  <c r="V235" i="2"/>
  <c r="T235" i="2"/>
  <c r="X235" i="2"/>
  <c r="Y235" i="2"/>
  <c r="H236" i="2"/>
  <c r="F236" i="2"/>
  <c r="D236" i="2"/>
  <c r="O236" i="2"/>
  <c r="M236" i="2"/>
  <c r="K236" i="2"/>
  <c r="I236" i="2"/>
  <c r="S236" i="2"/>
  <c r="Q236" i="2"/>
  <c r="C253" i="2"/>
  <c r="K253" i="2"/>
  <c r="N253" i="2"/>
  <c r="R253" i="2"/>
  <c r="U253" i="2"/>
  <c r="W253" i="2"/>
  <c r="G254" i="2"/>
  <c r="H254" i="2"/>
  <c r="N254" i="2"/>
  <c r="R254" i="2"/>
  <c r="V254" i="2"/>
  <c r="W254" i="2"/>
  <c r="F255" i="2"/>
  <c r="J255" i="2"/>
  <c r="N255" i="2"/>
  <c r="R255" i="2"/>
  <c r="T255" i="2"/>
  <c r="X255" i="2"/>
  <c r="E256" i="2"/>
  <c r="I256" i="2"/>
  <c r="M256" i="2"/>
  <c r="Q256" i="2"/>
  <c r="U256" i="2"/>
  <c r="Y256" i="2"/>
  <c r="N228" i="2"/>
  <c r="L228" i="2"/>
  <c r="Q228" i="2"/>
  <c r="O228" i="2"/>
  <c r="V228" i="2"/>
  <c r="T228" i="2"/>
  <c r="B229" i="2"/>
  <c r="X228" i="2"/>
  <c r="D229" i="2"/>
  <c r="H229" i="2"/>
  <c r="F229" i="2"/>
  <c r="J229" i="2"/>
  <c r="O229" i="2"/>
  <c r="M229" i="2"/>
  <c r="R229" i="2"/>
  <c r="P229" i="2"/>
  <c r="U229" i="2"/>
  <c r="S229" i="2"/>
  <c r="Y229" i="2"/>
  <c r="W229" i="2"/>
  <c r="H230" i="2"/>
  <c r="F230" i="2"/>
  <c r="D230" i="2"/>
  <c r="M230" i="2"/>
  <c r="K230" i="2"/>
  <c r="R230" i="2"/>
  <c r="P230" i="2"/>
  <c r="N230" i="2"/>
  <c r="T230" i="2"/>
  <c r="B231" i="2"/>
  <c r="X230" i="2"/>
  <c r="V230" i="2"/>
  <c r="F231" i="2"/>
  <c r="D231" i="2"/>
  <c r="M231" i="2"/>
  <c r="K231" i="2"/>
  <c r="I231" i="2"/>
  <c r="T231" i="2"/>
  <c r="R231" i="2"/>
  <c r="P231" i="2"/>
  <c r="N231" i="2"/>
  <c r="Y231" i="2"/>
  <c r="W231" i="2"/>
  <c r="U231" i="2"/>
  <c r="I232" i="2"/>
  <c r="G232" i="2"/>
  <c r="E232" i="2"/>
  <c r="C232" i="2"/>
  <c r="N232" i="2"/>
  <c r="L232" i="2"/>
  <c r="S232" i="2"/>
  <c r="Q232" i="2"/>
  <c r="W232" i="2"/>
  <c r="U232" i="2"/>
  <c r="B233" i="2"/>
  <c r="X232" i="2"/>
  <c r="H233" i="2"/>
  <c r="F233" i="2"/>
  <c r="D233" i="2"/>
  <c r="L233" i="2"/>
  <c r="J233" i="2"/>
  <c r="O233" i="2"/>
  <c r="M233" i="2"/>
  <c r="R233" i="2"/>
  <c r="Y233" i="2"/>
  <c r="W233" i="2"/>
  <c r="U233" i="2"/>
  <c r="B234" i="2"/>
  <c r="E234" i="2"/>
  <c r="C234" i="2"/>
  <c r="H234" i="2"/>
  <c r="M234" i="2"/>
  <c r="K234" i="2"/>
  <c r="Q234" i="2"/>
  <c r="O234" i="2"/>
  <c r="U234" i="2"/>
  <c r="S234" i="2"/>
  <c r="X234" i="2"/>
  <c r="V234" i="2"/>
  <c r="B235" i="2"/>
  <c r="D235" i="2"/>
  <c r="H235" i="2"/>
  <c r="F235" i="2"/>
  <c r="J235" i="2"/>
  <c r="M235" i="2"/>
  <c r="R235" i="2"/>
  <c r="P235" i="2"/>
  <c r="N235" i="2"/>
  <c r="U235" i="2"/>
  <c r="S235" i="2"/>
  <c r="W235" i="2"/>
  <c r="B236" i="2"/>
  <c r="G236" i="2"/>
  <c r="E236" i="2"/>
  <c r="C236" i="2"/>
  <c r="N236" i="2"/>
  <c r="L236" i="2"/>
  <c r="J236" i="2"/>
  <c r="T236" i="2"/>
  <c r="R236" i="2"/>
  <c r="P236" i="2"/>
  <c r="V236" i="2"/>
  <c r="Y236" i="2"/>
  <c r="B237" i="2"/>
  <c r="G237" i="2"/>
  <c r="E237" i="2"/>
  <c r="C237" i="2"/>
  <c r="O237" i="2"/>
  <c r="M237" i="2"/>
  <c r="K237" i="2"/>
  <c r="I237" i="2"/>
  <c r="T237" i="2"/>
  <c r="R237" i="2"/>
  <c r="H227" i="2"/>
  <c r="D227" i="2"/>
  <c r="P227" i="2"/>
  <c r="L227" i="2"/>
  <c r="T227" i="2"/>
  <c r="U236" i="2"/>
  <c r="H237" i="2"/>
  <c r="D237" i="2"/>
  <c r="N237" i="2"/>
  <c r="J237" i="2"/>
  <c r="C584" i="2"/>
  <c r="G584" i="2"/>
  <c r="J584" i="2"/>
  <c r="Q584" i="2"/>
  <c r="W584" i="2"/>
  <c r="U584" i="2"/>
  <c r="K585" i="2"/>
  <c r="G585" i="2"/>
  <c r="C585" i="2"/>
  <c r="S585" i="2"/>
  <c r="O585" i="2"/>
  <c r="X585" i="2"/>
  <c r="H586" i="2"/>
  <c r="D586" i="2"/>
  <c r="N586" i="2"/>
  <c r="J586" i="2"/>
  <c r="U586" i="2"/>
  <c r="Q586" i="2"/>
  <c r="H587" i="2"/>
  <c r="D587" i="2"/>
  <c r="N587" i="2"/>
  <c r="J587" i="2"/>
  <c r="S587" i="2"/>
  <c r="B588" i="2"/>
  <c r="D588" i="2"/>
  <c r="J588" i="2"/>
  <c r="Q588" i="2"/>
  <c r="W588" i="2"/>
  <c r="S588" i="2"/>
  <c r="D589" i="2"/>
  <c r="G589" i="2"/>
  <c r="J589" i="2"/>
  <c r="N589" i="2"/>
  <c r="U589" i="2"/>
  <c r="S589" i="2"/>
  <c r="B590" i="2"/>
  <c r="C590" i="2"/>
  <c r="H590" i="2"/>
  <c r="N590" i="2"/>
  <c r="T590" i="2"/>
  <c r="V590" i="2"/>
  <c r="D591" i="2"/>
  <c r="O591" i="2"/>
  <c r="K591" i="2"/>
  <c r="W591" i="2"/>
  <c r="S591" i="2"/>
  <c r="H592" i="2"/>
  <c r="D592" i="2"/>
  <c r="L592" i="2"/>
  <c r="J592" i="2"/>
  <c r="Q592" i="2"/>
  <c r="U592" i="2"/>
  <c r="E593" i="2"/>
  <c r="K593" i="2"/>
  <c r="G593" i="2"/>
  <c r="P593" i="2"/>
  <c r="V593" i="2"/>
  <c r="Y593" i="2"/>
  <c r="D594" i="2"/>
  <c r="K594" i="2"/>
  <c r="N594" i="2"/>
  <c r="Q594" i="2"/>
  <c r="Y594" i="2"/>
  <c r="U594" i="2"/>
  <c r="F595" i="2"/>
  <c r="L595" i="2"/>
  <c r="H595" i="2"/>
  <c r="M595" i="2"/>
  <c r="R595" i="2"/>
  <c r="W595" i="2"/>
  <c r="G596" i="2"/>
  <c r="C596" i="2"/>
  <c r="L596" i="2"/>
  <c r="X596" i="2"/>
  <c r="R596" i="2"/>
  <c r="Y596" i="2"/>
  <c r="C597" i="2"/>
  <c r="K597" i="2"/>
  <c r="S597" i="2"/>
  <c r="O597" i="2"/>
  <c r="V597" i="2"/>
  <c r="B598" i="2"/>
  <c r="E598" i="2"/>
  <c r="N598" i="2"/>
  <c r="J598" i="2"/>
  <c r="T598" i="2"/>
  <c r="X598" i="2"/>
  <c r="B599" i="2"/>
  <c r="E599" i="2"/>
  <c r="C599" i="2"/>
  <c r="I599" i="2"/>
  <c r="M599" i="2"/>
  <c r="Q599" i="2"/>
  <c r="U599" i="2"/>
  <c r="G600" i="2"/>
  <c r="C600" i="2"/>
  <c r="I600" i="2"/>
  <c r="T600" i="2"/>
  <c r="V600" i="2"/>
  <c r="X600" i="2"/>
  <c r="E601" i="2"/>
  <c r="I601" i="2"/>
  <c r="K601" i="2"/>
  <c r="W601" i="2"/>
  <c r="B602" i="2"/>
  <c r="E602" i="2"/>
  <c r="C602" i="2"/>
  <c r="H602" i="2"/>
  <c r="L602" i="2"/>
  <c r="T602" i="2"/>
  <c r="W602" i="2"/>
  <c r="Y602" i="2"/>
  <c r="I603" i="2"/>
  <c r="E603" i="2"/>
  <c r="P603" i="2"/>
  <c r="T603" i="2"/>
  <c r="X603" i="2"/>
  <c r="B604" i="2"/>
  <c r="C604" i="2"/>
  <c r="M604" i="2"/>
  <c r="R604" i="2"/>
  <c r="W604" i="2"/>
  <c r="Y604" i="2"/>
  <c r="E605" i="2"/>
  <c r="H605" i="2"/>
  <c r="J605" i="2"/>
  <c r="S605" i="2"/>
  <c r="W605" i="2"/>
  <c r="U605" i="2"/>
  <c r="F606" i="2"/>
  <c r="J606" i="2"/>
  <c r="L606" i="2"/>
  <c r="O606" i="2"/>
  <c r="S606" i="2"/>
  <c r="W606" i="2"/>
  <c r="F607" i="2"/>
  <c r="J607" i="2"/>
  <c r="L607" i="2"/>
  <c r="P607" i="2"/>
  <c r="Y607" i="2"/>
  <c r="B608" i="2"/>
  <c r="C608" i="2"/>
  <c r="J608" i="2"/>
  <c r="S608" i="2"/>
  <c r="W608" i="2"/>
  <c r="B609" i="2"/>
  <c r="D609" i="2"/>
  <c r="F609" i="2"/>
  <c r="N609" i="2"/>
  <c r="L609" i="2"/>
  <c r="R609" i="2"/>
  <c r="X609" i="2"/>
  <c r="Y609" i="2"/>
  <c r="H610" i="2"/>
  <c r="J610" i="2"/>
  <c r="N610" i="2"/>
  <c r="P610" i="2"/>
  <c r="U610" i="2"/>
  <c r="B611" i="2"/>
  <c r="G611" i="2"/>
  <c r="K611" i="2"/>
  <c r="M611" i="2"/>
  <c r="N611" i="2"/>
  <c r="T611" i="2"/>
  <c r="Y611" i="2"/>
  <c r="C612" i="2"/>
  <c r="J612" i="2"/>
  <c r="K612" i="2"/>
  <c r="R612" i="2"/>
  <c r="T612" i="2"/>
  <c r="Y612" i="2"/>
  <c r="C613" i="2"/>
  <c r="I613" i="2"/>
  <c r="K613" i="2"/>
  <c r="O613" i="2"/>
  <c r="S613" i="2"/>
  <c r="W613" i="2"/>
  <c r="W236" i="2"/>
  <c r="X236" i="2"/>
  <c r="F237" i="2"/>
  <c r="P237" i="2"/>
  <c r="L237" i="2"/>
  <c r="U237" i="2"/>
  <c r="S237" i="2"/>
  <c r="Q237" i="2"/>
  <c r="I584" i="2"/>
  <c r="N584" i="2"/>
  <c r="L584" i="2"/>
  <c r="S584" i="2"/>
  <c r="O584" i="2"/>
  <c r="B585" i="2"/>
  <c r="I585" i="2"/>
  <c r="E585" i="2"/>
  <c r="U585" i="2"/>
  <c r="Q585" i="2"/>
  <c r="M585" i="2"/>
  <c r="B586" i="2"/>
  <c r="F586" i="2"/>
  <c r="P586" i="2"/>
  <c r="L586" i="2"/>
  <c r="W586" i="2"/>
  <c r="S586" i="2"/>
  <c r="B587" i="2"/>
  <c r="F587" i="2"/>
  <c r="P587" i="2"/>
  <c r="L587" i="2"/>
  <c r="U587" i="2"/>
  <c r="Q587" i="2"/>
  <c r="X587" i="2"/>
  <c r="F588" i="2"/>
  <c r="L588" i="2"/>
  <c r="H588" i="2"/>
  <c r="O588" i="2"/>
  <c r="M588" i="2"/>
  <c r="U588" i="2"/>
  <c r="B589" i="2"/>
  <c r="I589" i="2"/>
  <c r="L589" i="2"/>
  <c r="P589" i="2"/>
  <c r="W589" i="2"/>
  <c r="Y589" i="2"/>
  <c r="E590" i="2"/>
  <c r="J590" i="2"/>
  <c r="P590" i="2"/>
  <c r="L590" i="2"/>
  <c r="R590" i="2"/>
  <c r="X590" i="2"/>
  <c r="Y590" i="2"/>
  <c r="F591" i="2"/>
  <c r="Q591" i="2"/>
  <c r="M591" i="2"/>
  <c r="I591" i="2"/>
  <c r="U591" i="2"/>
  <c r="C592" i="2"/>
  <c r="Y591" i="2"/>
  <c r="F592" i="2"/>
  <c r="N592" i="2"/>
  <c r="S592" i="2"/>
  <c r="W592" i="2"/>
  <c r="B593" i="2"/>
  <c r="X592" i="2"/>
  <c r="C593" i="2"/>
  <c r="I593" i="2"/>
  <c r="R593" i="2"/>
  <c r="N593" i="2"/>
  <c r="T593" i="2"/>
  <c r="W593" i="2"/>
  <c r="G594" i="2"/>
  <c r="I594" i="2"/>
  <c r="L594" i="2"/>
  <c r="O594" i="2"/>
  <c r="W594" i="2"/>
  <c r="S594" i="2"/>
  <c r="D595" i="2"/>
  <c r="J595" i="2"/>
  <c r="O595" i="2"/>
  <c r="T595" i="2"/>
  <c r="Y595" i="2"/>
  <c r="B596" i="2"/>
  <c r="E596" i="2"/>
  <c r="N596" i="2"/>
  <c r="J596" i="2"/>
  <c r="V596" i="2"/>
  <c r="T596" i="2"/>
  <c r="P596" i="2"/>
  <c r="E597" i="2"/>
  <c r="G597" i="2"/>
  <c r="I597" i="2"/>
  <c r="Q597" i="2"/>
  <c r="M597" i="2"/>
  <c r="Y597" i="2"/>
  <c r="C598" i="2"/>
  <c r="L598" i="2"/>
  <c r="H598" i="2"/>
  <c r="R598" i="2"/>
  <c r="P598" i="2"/>
  <c r="V598" i="2"/>
  <c r="G599" i="2"/>
  <c r="K599" i="2"/>
  <c r="S599" i="2"/>
  <c r="Y599" i="2"/>
  <c r="E600" i="2"/>
  <c r="K600" i="2"/>
  <c r="N600" i="2"/>
  <c r="R600" i="2"/>
  <c r="P600" i="2"/>
  <c r="B601" i="2"/>
  <c r="C601" i="2"/>
  <c r="G601" i="2"/>
  <c r="M601" i="2"/>
  <c r="R601" i="2"/>
  <c r="P601" i="2"/>
  <c r="U601" i="2"/>
  <c r="X601" i="2"/>
  <c r="J602" i="2"/>
  <c r="N602" i="2"/>
  <c r="P602" i="2"/>
  <c r="R602" i="2"/>
  <c r="U602" i="2"/>
  <c r="K603" i="2"/>
  <c r="G603" i="2"/>
  <c r="C603" i="2"/>
  <c r="N603" i="2"/>
  <c r="R603" i="2"/>
  <c r="V603" i="2"/>
  <c r="E604" i="2"/>
  <c r="I604" i="2"/>
  <c r="G604" i="2"/>
  <c r="K604" i="2"/>
  <c r="P604" i="2"/>
  <c r="U604" i="2"/>
  <c r="B605" i="2"/>
  <c r="C605" i="2"/>
  <c r="L605" i="2"/>
  <c r="O605" i="2"/>
  <c r="M605" i="2"/>
  <c r="Q605" i="2"/>
  <c r="Y605" i="2"/>
  <c r="D606" i="2"/>
  <c r="H606" i="2"/>
  <c r="Q606" i="2"/>
  <c r="U606" i="2"/>
  <c r="Y606" i="2"/>
  <c r="B607" i="2"/>
  <c r="D607" i="2"/>
  <c r="H607" i="2"/>
  <c r="O607" i="2"/>
  <c r="R607" i="2"/>
  <c r="T607" i="2"/>
  <c r="W607" i="2"/>
  <c r="E608" i="2"/>
  <c r="H608" i="2"/>
  <c r="L608" i="2"/>
  <c r="N608" i="2"/>
  <c r="Q608" i="2"/>
  <c r="U608" i="2"/>
  <c r="X608" i="2"/>
  <c r="H609" i="2"/>
  <c r="J609" i="2"/>
  <c r="O609" i="2"/>
  <c r="U609" i="2"/>
  <c r="V609" i="2"/>
  <c r="E610" i="2"/>
  <c r="C610" i="2"/>
  <c r="L610" i="2"/>
  <c r="R610" i="2"/>
  <c r="S610" i="2"/>
  <c r="X610" i="2"/>
  <c r="D611" i="2"/>
  <c r="I611" i="2"/>
  <c r="P611" i="2"/>
  <c r="Q611" i="2"/>
  <c r="W611" i="2"/>
  <c r="B612" i="2"/>
  <c r="F612" i="2"/>
  <c r="H612" i="2"/>
  <c r="N612" i="2"/>
  <c r="P612" i="2"/>
  <c r="W612" i="2"/>
  <c r="B613" i="2"/>
  <c r="E613" i="2"/>
  <c r="G613" i="2"/>
  <c r="M613" i="2"/>
  <c r="Q613" i="2"/>
  <c r="U613" i="2"/>
  <c r="D612" i="2"/>
  <c r="G612" i="2"/>
  <c r="E612" i="2"/>
  <c r="I612" i="2"/>
  <c r="O612" i="2"/>
  <c r="Q612" i="2"/>
  <c r="U612" i="2"/>
  <c r="V612" i="2"/>
  <c r="X612" i="2"/>
  <c r="L613" i="2"/>
  <c r="P613" i="2"/>
  <c r="R613" i="2"/>
  <c r="T613" i="2"/>
  <c r="V613" i="2"/>
  <c r="X613" i="2"/>
  <c r="O599" i="2"/>
  <c r="W599" i="2"/>
  <c r="B584" i="2"/>
  <c r="D584" i="2"/>
  <c r="H584" i="2"/>
  <c r="E584" i="2"/>
  <c r="M584" i="2"/>
  <c r="K584" i="2"/>
  <c r="T584" i="2"/>
  <c r="R584" i="2"/>
  <c r="P584" i="2"/>
  <c r="X584" i="2"/>
  <c r="V584" i="2"/>
  <c r="Y584" i="2"/>
  <c r="L585" i="2"/>
  <c r="J585" i="2"/>
  <c r="H585" i="2"/>
  <c r="F585" i="2"/>
  <c r="D585" i="2"/>
  <c r="V585" i="2"/>
  <c r="T585" i="2"/>
  <c r="R585" i="2"/>
  <c r="P585" i="2"/>
  <c r="N585" i="2"/>
  <c r="Y585" i="2"/>
  <c r="W585" i="2"/>
  <c r="I586" i="2"/>
  <c r="G586" i="2"/>
  <c r="E586" i="2"/>
  <c r="C586" i="2"/>
  <c r="O586" i="2"/>
  <c r="M586" i="2"/>
  <c r="K586" i="2"/>
  <c r="X586" i="2"/>
  <c r="V586" i="2"/>
  <c r="T586" i="2"/>
  <c r="R586" i="2"/>
  <c r="Y586" i="2"/>
  <c r="I587" i="2"/>
  <c r="G587" i="2"/>
  <c r="E587" i="2"/>
  <c r="C587" i="2"/>
  <c r="O587" i="2"/>
  <c r="M587" i="2"/>
  <c r="K587" i="2"/>
  <c r="V587" i="2"/>
  <c r="T587" i="2"/>
  <c r="R587" i="2"/>
  <c r="Y587" i="2"/>
  <c r="W587" i="2"/>
  <c r="G588" i="2"/>
  <c r="E588" i="2"/>
  <c r="C588" i="2"/>
  <c r="K588" i="2"/>
  <c r="I588" i="2"/>
  <c r="R588" i="2"/>
  <c r="P588" i="2"/>
  <c r="N588" i="2"/>
  <c r="X588" i="2"/>
  <c r="V588" i="2"/>
  <c r="T588" i="2"/>
  <c r="Y588" i="2"/>
  <c r="E589" i="2"/>
  <c r="C589" i="2"/>
  <c r="H589" i="2"/>
  <c r="F589" i="2"/>
  <c r="K589" i="2"/>
  <c r="Q589" i="2"/>
  <c r="O589" i="2"/>
  <c r="M589" i="2"/>
  <c r="V589" i="2"/>
  <c r="T589" i="2"/>
  <c r="R589" i="2"/>
  <c r="X589" i="2"/>
  <c r="F590" i="2"/>
  <c r="D590" i="2"/>
  <c r="K590" i="2"/>
  <c r="I590" i="2"/>
  <c r="G590" i="2"/>
  <c r="O590" i="2"/>
  <c r="M590" i="2"/>
  <c r="U590" i="2"/>
  <c r="S590" i="2"/>
  <c r="Q590" i="2"/>
  <c r="W590" i="2"/>
  <c r="B591" i="2"/>
  <c r="G591" i="2"/>
  <c r="E591" i="2"/>
  <c r="C591" i="2"/>
  <c r="P591" i="2"/>
  <c r="N591" i="2"/>
  <c r="L591" i="2"/>
  <c r="J591" i="2"/>
  <c r="H591" i="2"/>
  <c r="V591" i="2"/>
  <c r="T591" i="2"/>
  <c r="R591" i="2"/>
  <c r="B592" i="2"/>
  <c r="X591" i="2"/>
  <c r="G592" i="2"/>
  <c r="E592" i="2"/>
  <c r="O592" i="2"/>
  <c r="M592" i="2"/>
  <c r="K592" i="2"/>
  <c r="I592" i="2"/>
  <c r="R592" i="2"/>
  <c r="P592" i="2"/>
  <c r="V592" i="2"/>
  <c r="T592" i="2"/>
  <c r="Y592" i="2"/>
  <c r="F593" i="2"/>
  <c r="D593" i="2"/>
  <c r="L593" i="2"/>
  <c r="J593" i="2"/>
  <c r="H593" i="2"/>
  <c r="S593" i="2"/>
  <c r="Q593" i="2"/>
  <c r="O593" i="2"/>
  <c r="M593" i="2"/>
  <c r="U593" i="2"/>
  <c r="B594" i="2"/>
  <c r="X593" i="2"/>
  <c r="E594" i="2"/>
  <c r="C594" i="2"/>
  <c r="F594" i="2"/>
  <c r="J594" i="2"/>
  <c r="H594" i="2"/>
  <c r="M594" i="2"/>
  <c r="R594" i="2"/>
  <c r="P594" i="2"/>
  <c r="B595" i="2"/>
  <c r="X594" i="2"/>
  <c r="V594" i="2"/>
  <c r="T594" i="2"/>
  <c r="G595" i="2"/>
  <c r="E595" i="2"/>
  <c r="C595" i="2"/>
  <c r="K595" i="2"/>
  <c r="I595" i="2"/>
  <c r="P595" i="2"/>
  <c r="N595" i="2"/>
  <c r="U595" i="2"/>
  <c r="S595" i="2"/>
  <c r="Q595" i="2"/>
  <c r="X595" i="2"/>
  <c r="V595" i="2"/>
  <c r="H596" i="2"/>
  <c r="F596" i="2"/>
  <c r="D596" i="2"/>
  <c r="O596" i="2"/>
  <c r="M596" i="2"/>
  <c r="K596" i="2"/>
  <c r="I596" i="2"/>
  <c r="W596" i="2"/>
  <c r="U596" i="2"/>
  <c r="S596" i="2"/>
  <c r="Q596" i="2"/>
  <c r="B597" i="2"/>
  <c r="F597" i="2"/>
  <c r="D597" i="2"/>
  <c r="H597" i="2"/>
  <c r="L597" i="2"/>
  <c r="J597" i="2"/>
  <c r="T597" i="2"/>
  <c r="R597" i="2"/>
  <c r="P597" i="2"/>
  <c r="N597" i="2"/>
  <c r="W597" i="2"/>
  <c r="U597" i="2"/>
  <c r="X597" i="2"/>
  <c r="F598" i="2"/>
  <c r="D598" i="2"/>
  <c r="O598" i="2"/>
  <c r="M598" i="2"/>
  <c r="K598" i="2"/>
  <c r="I598" i="2"/>
  <c r="G598" i="2"/>
  <c r="S598" i="2"/>
  <c r="Q598" i="2"/>
  <c r="Y598" i="2"/>
  <c r="W598" i="2"/>
  <c r="U598" i="2"/>
  <c r="H599" i="2"/>
  <c r="F599" i="2"/>
  <c r="D599" i="2"/>
  <c r="L599" i="2"/>
  <c r="J599" i="2"/>
  <c r="P599" i="2"/>
  <c r="N599" i="2"/>
  <c r="T599" i="2"/>
  <c r="R599" i="2"/>
  <c r="X599" i="2"/>
  <c r="V599" i="2"/>
  <c r="B600" i="2"/>
  <c r="H600" i="2"/>
  <c r="F600" i="2"/>
  <c r="D600" i="2"/>
  <c r="L600" i="2"/>
  <c r="J600" i="2"/>
  <c r="O600" i="2"/>
  <c r="M600" i="2"/>
  <c r="S600" i="2"/>
  <c r="Q600" i="2"/>
  <c r="W600" i="2"/>
  <c r="U600" i="2"/>
  <c r="Y600" i="2"/>
  <c r="F601" i="2"/>
  <c r="D601" i="2"/>
  <c r="J601" i="2"/>
  <c r="H601" i="2"/>
  <c r="N601" i="2"/>
  <c r="L601" i="2"/>
  <c r="S601" i="2"/>
  <c r="Q601" i="2"/>
  <c r="O601" i="2"/>
  <c r="V601" i="2"/>
  <c r="T601" i="2"/>
  <c r="Y601" i="2"/>
  <c r="F602" i="2"/>
  <c r="D602" i="2"/>
  <c r="K602" i="2"/>
  <c r="I602" i="2"/>
  <c r="G602" i="2"/>
  <c r="M602" i="2"/>
  <c r="Q602" i="2"/>
  <c r="O602" i="2"/>
  <c r="S602" i="2"/>
  <c r="X602" i="2"/>
  <c r="V602" i="2"/>
  <c r="B603" i="2"/>
  <c r="L603" i="2"/>
  <c r="J603" i="2"/>
  <c r="H603" i="2"/>
  <c r="F603" i="2"/>
  <c r="D603" i="2"/>
  <c r="Q603" i="2"/>
  <c r="O603" i="2"/>
  <c r="M603" i="2"/>
  <c r="S603" i="2"/>
  <c r="Y603" i="2"/>
  <c r="W603" i="2"/>
  <c r="U603" i="2"/>
  <c r="F604" i="2"/>
  <c r="D604" i="2"/>
  <c r="J604" i="2"/>
  <c r="H604" i="2"/>
  <c r="N604" i="2"/>
  <c r="L604" i="2"/>
  <c r="S604" i="2"/>
  <c r="Q604" i="2"/>
  <c r="O604" i="2"/>
  <c r="V604" i="2"/>
  <c r="T604" i="2"/>
  <c r="X604" i="2"/>
  <c r="F605" i="2"/>
  <c r="D605" i="2"/>
  <c r="I605" i="2"/>
  <c r="G605" i="2"/>
  <c r="K605" i="2"/>
  <c r="P605" i="2"/>
  <c r="N605" i="2"/>
  <c r="T605" i="2"/>
  <c r="R605" i="2"/>
  <c r="X605" i="2"/>
  <c r="V605" i="2"/>
  <c r="B606" i="2"/>
  <c r="G606" i="2"/>
  <c r="E606" i="2"/>
  <c r="C606" i="2"/>
  <c r="I606" i="2"/>
  <c r="M606" i="2"/>
  <c r="K606" i="2"/>
  <c r="P606" i="2"/>
  <c r="N606" i="2"/>
  <c r="T606" i="2"/>
  <c r="R606" i="2"/>
  <c r="X606" i="2"/>
  <c r="V606" i="2"/>
  <c r="G607" i="2"/>
  <c r="E607" i="2"/>
  <c r="C607" i="2"/>
  <c r="I607" i="2"/>
  <c r="M607" i="2"/>
  <c r="K607" i="2"/>
  <c r="N607" i="2"/>
  <c r="Q607" i="2"/>
  <c r="U607" i="2"/>
  <c r="S607" i="2"/>
  <c r="X607" i="2"/>
  <c r="V607" i="2"/>
  <c r="F608" i="2"/>
  <c r="D608" i="2"/>
  <c r="I608" i="2"/>
  <c r="G608" i="2"/>
  <c r="K608" i="2"/>
  <c r="O608" i="2"/>
  <c r="M608" i="2"/>
  <c r="R608" i="2"/>
  <c r="P608" i="2"/>
  <c r="V608" i="2"/>
  <c r="T608" i="2"/>
  <c r="Y608" i="2"/>
  <c r="E609" i="2"/>
  <c r="C609" i="2"/>
  <c r="G609" i="2"/>
  <c r="K609" i="2"/>
  <c r="I609" i="2"/>
  <c r="M609" i="2"/>
  <c r="P609" i="2"/>
  <c r="S609" i="2"/>
  <c r="Q609" i="2"/>
  <c r="T609" i="2"/>
  <c r="W609" i="2"/>
  <c r="B610" i="2"/>
  <c r="F610" i="2"/>
  <c r="D610" i="2"/>
  <c r="I610" i="2"/>
  <c r="G610" i="2"/>
  <c r="K610" i="2"/>
  <c r="O610" i="2"/>
  <c r="M610" i="2"/>
  <c r="Q610" i="2"/>
  <c r="T610" i="2"/>
  <c r="V610" i="2"/>
  <c r="Y610" i="2"/>
  <c r="W610" i="2"/>
  <c r="E611" i="2"/>
  <c r="C611" i="2"/>
  <c r="F611" i="2"/>
  <c r="H611" i="2"/>
  <c r="J611" i="2"/>
  <c r="L611" i="2"/>
  <c r="O611" i="2"/>
  <c r="R611" i="2"/>
  <c r="U611" i="2"/>
  <c r="S611" i="2"/>
  <c r="V611" i="2"/>
  <c r="X611" i="2"/>
  <c r="L612" i="2"/>
  <c r="M612" i="2"/>
  <c r="S612" i="2"/>
  <c r="D613" i="2"/>
  <c r="F613" i="2"/>
  <c r="H613" i="2"/>
  <c r="J613" i="2"/>
  <c r="N613" i="2"/>
  <c r="Y613" i="2"/>
  <c r="P34" i="14"/>
  <c r="P34" i="13"/>
  <c r="C38" i="7" l="1"/>
  <c r="C18" i="7"/>
  <c r="M170" i="12"/>
  <c r="W170" i="12"/>
  <c r="U170" i="12"/>
  <c r="S170" i="12"/>
  <c r="Y170" i="12"/>
  <c r="H171" i="12"/>
  <c r="F171" i="12"/>
  <c r="N171" i="12"/>
  <c r="J171" i="12"/>
  <c r="R171" i="12"/>
  <c r="B172" i="12"/>
  <c r="V171" i="12"/>
  <c r="G172" i="12"/>
  <c r="C172" i="12"/>
  <c r="N172" i="12"/>
  <c r="U172" i="12"/>
  <c r="Y172" i="12"/>
  <c r="B173" i="12"/>
  <c r="C173" i="12"/>
  <c r="H173" i="12"/>
  <c r="N173" i="12"/>
  <c r="R173" i="12"/>
  <c r="U173" i="12"/>
  <c r="X173" i="12"/>
  <c r="I174" i="12"/>
  <c r="L174" i="12"/>
  <c r="P174" i="12"/>
  <c r="V174" i="12"/>
  <c r="D171" i="12"/>
  <c r="L171" i="12"/>
  <c r="T171" i="12"/>
  <c r="P171" i="12"/>
  <c r="X171" i="12"/>
  <c r="I172" i="12"/>
  <c r="E172" i="12"/>
  <c r="P172" i="12"/>
  <c r="L172" i="12"/>
  <c r="S172" i="12"/>
  <c r="W172" i="12"/>
  <c r="E173" i="12"/>
  <c r="J173" i="12"/>
  <c r="P173" i="12"/>
  <c r="L173" i="12"/>
  <c r="W173" i="12"/>
  <c r="B174" i="12"/>
  <c r="D174" i="12"/>
  <c r="G174" i="12"/>
  <c r="J174" i="12"/>
  <c r="N174" i="12"/>
  <c r="T174" i="12"/>
  <c r="Y174" i="12"/>
  <c r="H175" i="12"/>
  <c r="D175" i="12"/>
  <c r="W174" i="12"/>
  <c r="K175" i="12"/>
  <c r="Q175" i="12"/>
  <c r="Y175" i="12"/>
  <c r="U175" i="12"/>
  <c r="F176" i="12"/>
  <c r="J176" i="12"/>
  <c r="N176" i="12"/>
  <c r="R176" i="12"/>
  <c r="S176" i="12"/>
  <c r="U176" i="12"/>
  <c r="E177" i="12"/>
  <c r="J177" i="12"/>
  <c r="P177" i="12"/>
  <c r="L177" i="12"/>
  <c r="Q177" i="12"/>
  <c r="W177" i="12"/>
  <c r="U177" i="12"/>
  <c r="Y177" i="12"/>
  <c r="D178" i="12"/>
  <c r="I178" i="12"/>
  <c r="G178" i="12"/>
  <c r="M178" i="12"/>
  <c r="K178" i="12"/>
  <c r="Q178" i="12"/>
  <c r="O178" i="12"/>
  <c r="U178" i="12"/>
  <c r="S178" i="12"/>
  <c r="Y178" i="12"/>
  <c r="W178" i="12"/>
  <c r="B179" i="12"/>
  <c r="D179" i="12"/>
  <c r="H179" i="12"/>
  <c r="F179" i="12"/>
  <c r="J179" i="12"/>
  <c r="O179" i="12"/>
  <c r="M179" i="12"/>
  <c r="S179" i="12"/>
  <c r="Q179" i="12"/>
  <c r="V179" i="12"/>
  <c r="T179" i="12"/>
  <c r="X179" i="12"/>
  <c r="B180" i="12"/>
  <c r="C180" i="12"/>
  <c r="F180" i="12"/>
  <c r="R174" i="12"/>
  <c r="F175" i="12"/>
  <c r="M175" i="12"/>
  <c r="S175" i="12"/>
  <c r="O175" i="12"/>
  <c r="W175" i="12"/>
  <c r="B176" i="12"/>
  <c r="D176" i="12"/>
  <c r="H176" i="12"/>
  <c r="L176" i="12"/>
  <c r="P176" i="12"/>
  <c r="W176" i="12"/>
  <c r="Y176" i="12"/>
  <c r="C177" i="12"/>
  <c r="H177" i="12"/>
  <c r="N177" i="12"/>
  <c r="S177" i="12"/>
  <c r="I180" i="12"/>
  <c r="L180" i="12"/>
  <c r="J180" i="12"/>
  <c r="M180" i="12"/>
  <c r="O180" i="12"/>
  <c r="Q180" i="12"/>
  <c r="S180" i="12"/>
  <c r="U180" i="12"/>
  <c r="X180" i="12"/>
  <c r="B181" i="12"/>
  <c r="C181" i="12"/>
  <c r="E181" i="12"/>
  <c r="G181" i="12"/>
  <c r="I181" i="12"/>
  <c r="K181" i="12"/>
  <c r="M181" i="12"/>
  <c r="O181" i="12"/>
  <c r="Q181" i="12"/>
  <c r="U181" i="12"/>
  <c r="W181" i="12"/>
  <c r="Y181" i="12"/>
  <c r="B182" i="12"/>
  <c r="D182" i="12"/>
  <c r="F182" i="12"/>
  <c r="H182" i="12"/>
  <c r="J182" i="12"/>
  <c r="L182" i="12"/>
  <c r="N182" i="12"/>
  <c r="P182" i="12"/>
  <c r="R182" i="12"/>
  <c r="T182" i="12"/>
  <c r="V182" i="12"/>
  <c r="X182" i="12"/>
  <c r="Y163" i="12"/>
  <c r="W163" i="12"/>
  <c r="D164" i="12"/>
  <c r="H164" i="12"/>
  <c r="F164" i="12"/>
  <c r="L164" i="12"/>
  <c r="J164" i="12"/>
  <c r="Q164" i="12"/>
  <c r="O164" i="12"/>
  <c r="M164" i="12"/>
  <c r="U164" i="12"/>
  <c r="S164" i="12"/>
  <c r="Y164" i="12"/>
  <c r="W164" i="12"/>
  <c r="G165" i="12"/>
  <c r="E165" i="12"/>
  <c r="C165" i="12"/>
  <c r="J165" i="12"/>
  <c r="H165" i="12"/>
  <c r="M165" i="12"/>
  <c r="R165" i="12"/>
  <c r="P165" i="12"/>
  <c r="V165" i="12"/>
  <c r="T165" i="12"/>
  <c r="B166" i="12"/>
  <c r="X165" i="12"/>
  <c r="D166" i="12"/>
  <c r="H166" i="12"/>
  <c r="F166" i="12"/>
  <c r="N166" i="12"/>
  <c r="L166" i="12"/>
  <c r="J166" i="12"/>
  <c r="Q166" i="12"/>
  <c r="O166" i="12"/>
  <c r="V166" i="12"/>
  <c r="T166" i="12"/>
  <c r="R166" i="12"/>
  <c r="X166" i="12"/>
  <c r="H167" i="12"/>
  <c r="F167" i="12"/>
  <c r="D167" i="12"/>
  <c r="N167" i="12"/>
  <c r="L167" i="12"/>
  <c r="J167" i="12"/>
  <c r="S167" i="12"/>
  <c r="Q167" i="12"/>
  <c r="O167" i="12"/>
  <c r="W167" i="12"/>
  <c r="U167" i="12"/>
  <c r="B168" i="12"/>
  <c r="I168" i="12"/>
  <c r="G168" i="12"/>
  <c r="E168" i="12"/>
  <c r="C168" i="12"/>
  <c r="O168" i="12"/>
  <c r="M168" i="12"/>
  <c r="K168" i="12"/>
  <c r="V168" i="12"/>
  <c r="T168" i="12"/>
  <c r="R168" i="12"/>
  <c r="B169" i="12"/>
  <c r="X168" i="12"/>
  <c r="G169" i="12"/>
  <c r="E169" i="12"/>
  <c r="C169" i="12"/>
  <c r="M169" i="12"/>
  <c r="K169" i="12"/>
  <c r="I169" i="12"/>
  <c r="T169" i="12"/>
  <c r="R169" i="12"/>
  <c r="P169" i="12"/>
  <c r="B170" i="12"/>
  <c r="X169" i="12"/>
  <c r="V169" i="12"/>
  <c r="F170" i="12"/>
  <c r="D170" i="12"/>
  <c r="L170" i="12"/>
  <c r="J170" i="12"/>
  <c r="H170" i="12"/>
  <c r="R170" i="12"/>
  <c r="P170" i="12"/>
  <c r="N170" i="12"/>
  <c r="X170" i="12"/>
  <c r="V170" i="12"/>
  <c r="T170" i="12"/>
  <c r="B171" i="12"/>
  <c r="I171" i="12"/>
  <c r="G171" i="12"/>
  <c r="E171" i="12"/>
  <c r="C171" i="12"/>
  <c r="M171" i="12"/>
  <c r="K171" i="12"/>
  <c r="U171" i="12"/>
  <c r="S171" i="12"/>
  <c r="Q171" i="12"/>
  <c r="O171" i="12"/>
  <c r="Y171" i="12"/>
  <c r="W171" i="12"/>
  <c r="J172" i="12"/>
  <c r="H172" i="12"/>
  <c r="F172" i="12"/>
  <c r="D172" i="12"/>
  <c r="Q172" i="12"/>
  <c r="O172" i="12"/>
  <c r="M172" i="12"/>
  <c r="K172" i="12"/>
  <c r="T172" i="12"/>
  <c r="R172" i="12"/>
  <c r="X172" i="12"/>
  <c r="V172" i="12"/>
  <c r="F173" i="12"/>
  <c r="D173" i="12"/>
  <c r="K173" i="12"/>
  <c r="I173" i="12"/>
  <c r="G173" i="12"/>
  <c r="O173" i="12"/>
  <c r="M173" i="12"/>
  <c r="S173" i="12"/>
  <c r="Q173" i="12"/>
  <c r="V173" i="12"/>
  <c r="T173" i="12"/>
  <c r="Y173" i="12"/>
  <c r="E174" i="12"/>
  <c r="C174" i="12"/>
  <c r="H174" i="12"/>
  <c r="F174" i="12"/>
  <c r="K174" i="12"/>
  <c r="Q174" i="12"/>
  <c r="O174" i="12"/>
  <c r="M174" i="12"/>
  <c r="U174" i="12"/>
  <c r="S174" i="12"/>
  <c r="B175" i="12"/>
  <c r="X174" i="12"/>
  <c r="I175" i="12"/>
  <c r="G175" i="12"/>
  <c r="E175" i="12"/>
  <c r="C175" i="12"/>
  <c r="L175" i="12"/>
  <c r="J175" i="12"/>
  <c r="R175" i="12"/>
  <c r="P175" i="12"/>
  <c r="N175" i="12"/>
  <c r="X175" i="12"/>
  <c r="V175" i="12"/>
  <c r="T175" i="12"/>
  <c r="G176" i="12"/>
  <c r="E176" i="12"/>
  <c r="C176" i="12"/>
  <c r="I176" i="12"/>
  <c r="O176" i="12"/>
  <c r="M176" i="12"/>
  <c r="K176" i="12"/>
  <c r="Q176" i="12"/>
  <c r="T176" i="12"/>
  <c r="X176" i="12"/>
  <c r="V176" i="12"/>
  <c r="B177" i="12"/>
  <c r="F177" i="12"/>
  <c r="D177" i="12"/>
  <c r="K177" i="12"/>
  <c r="I177" i="12"/>
  <c r="G177" i="12"/>
  <c r="O177" i="12"/>
  <c r="M177" i="12"/>
  <c r="T177" i="12"/>
  <c r="R177" i="12"/>
  <c r="X177" i="12"/>
  <c r="V177" i="12"/>
  <c r="B178" i="12"/>
  <c r="E178" i="12"/>
  <c r="C178" i="12"/>
  <c r="H178" i="12"/>
  <c r="F178" i="12"/>
  <c r="L178" i="12"/>
  <c r="J178" i="12"/>
  <c r="P178" i="12"/>
  <c r="N178" i="12"/>
  <c r="T178" i="12"/>
  <c r="R178" i="12"/>
  <c r="X178" i="12"/>
  <c r="V178" i="12"/>
  <c r="E179" i="12"/>
  <c r="C179" i="12"/>
  <c r="G179" i="12"/>
  <c r="K179" i="12"/>
  <c r="I179" i="12"/>
  <c r="N179" i="12"/>
  <c r="L179" i="12"/>
  <c r="R179" i="12"/>
  <c r="P179" i="12"/>
  <c r="U179" i="12"/>
  <c r="Y179" i="12"/>
  <c r="W179" i="12"/>
  <c r="D180" i="12"/>
  <c r="G180" i="12"/>
  <c r="E180" i="12"/>
  <c r="H180" i="12"/>
  <c r="K180" i="12"/>
  <c r="N180" i="12"/>
  <c r="P180" i="12"/>
  <c r="R180" i="12"/>
  <c r="T180" i="12"/>
  <c r="V180" i="12"/>
  <c r="Y180" i="12"/>
  <c r="W180" i="12"/>
  <c r="D181" i="12"/>
  <c r="F181" i="12"/>
  <c r="H181" i="12"/>
  <c r="J181" i="12"/>
  <c r="L181" i="12"/>
  <c r="N181" i="12"/>
  <c r="P181" i="12"/>
  <c r="R181" i="12"/>
  <c r="S181" i="12"/>
  <c r="T181" i="12"/>
  <c r="V181" i="12"/>
  <c r="X181" i="12"/>
  <c r="C182" i="12"/>
  <c r="E182" i="12"/>
  <c r="G182" i="12"/>
  <c r="I182" i="12"/>
  <c r="K182" i="12"/>
  <c r="M182" i="12"/>
  <c r="O182" i="12"/>
  <c r="Q182" i="12"/>
  <c r="S182" i="12"/>
  <c r="U182" i="12"/>
  <c r="W182" i="12"/>
  <c r="Y182" i="12"/>
  <c r="B153" i="12"/>
  <c r="I153" i="12"/>
  <c r="G153" i="12"/>
  <c r="E153" i="12"/>
  <c r="C153" i="12"/>
  <c r="O153" i="12"/>
  <c r="M153" i="12"/>
  <c r="K153" i="12"/>
  <c r="S153" i="12"/>
  <c r="Q153" i="12"/>
  <c r="V153" i="12"/>
  <c r="X153" i="12"/>
  <c r="B154" i="12"/>
  <c r="G154" i="12"/>
  <c r="E154" i="12"/>
  <c r="C154" i="12"/>
  <c r="J154" i="12"/>
  <c r="N154" i="12"/>
  <c r="L154" i="12"/>
  <c r="Q154" i="12"/>
  <c r="O154" i="12"/>
  <c r="V154" i="12"/>
  <c r="T154" i="12"/>
  <c r="B155" i="12"/>
  <c r="X154" i="12"/>
  <c r="D155" i="12"/>
  <c r="H155" i="12"/>
  <c r="F155" i="12"/>
  <c r="J155" i="12"/>
  <c r="O155" i="12"/>
  <c r="M155" i="12"/>
  <c r="R155" i="12"/>
  <c r="P155" i="12"/>
  <c r="U155" i="12"/>
  <c r="S155" i="12"/>
  <c r="Y155" i="12"/>
  <c r="W155" i="12"/>
  <c r="H156" i="12"/>
  <c r="F156" i="12"/>
  <c r="D156" i="12"/>
  <c r="M156" i="12"/>
  <c r="K156" i="12"/>
  <c r="R156" i="12"/>
  <c r="P156" i="12"/>
  <c r="N156" i="12"/>
  <c r="T156" i="12"/>
  <c r="B157" i="12"/>
  <c r="X156" i="12"/>
  <c r="V156" i="12"/>
  <c r="F157" i="12"/>
  <c r="D157" i="12"/>
  <c r="M157" i="12"/>
  <c r="K157" i="12"/>
  <c r="I157" i="12"/>
  <c r="T157" i="12"/>
  <c r="R157" i="12"/>
  <c r="P157" i="12"/>
  <c r="N157" i="12"/>
  <c r="Y157" i="12"/>
  <c r="W157" i="12"/>
  <c r="U157" i="12"/>
  <c r="I158" i="12"/>
  <c r="G158" i="12"/>
  <c r="E158" i="12"/>
  <c r="C158" i="12"/>
  <c r="N158" i="12"/>
  <c r="L158" i="12"/>
  <c r="S158" i="12"/>
  <c r="Q158" i="12"/>
  <c r="W158" i="12"/>
  <c r="U158" i="12"/>
  <c r="B159" i="12"/>
  <c r="X158" i="12"/>
  <c r="H159" i="12"/>
  <c r="F159" i="12"/>
  <c r="D159" i="12"/>
  <c r="L159" i="12"/>
  <c r="J159" i="12"/>
  <c r="O159" i="12"/>
  <c r="M159" i="12"/>
  <c r="R159" i="12"/>
  <c r="Y159" i="12"/>
  <c r="W159" i="12"/>
  <c r="U159" i="12"/>
  <c r="B160" i="12"/>
  <c r="E160" i="12"/>
  <c r="C160" i="12"/>
  <c r="H160" i="12"/>
  <c r="M160" i="12"/>
  <c r="K160" i="12"/>
  <c r="Q160" i="12"/>
  <c r="O160" i="12"/>
  <c r="U160" i="12"/>
  <c r="S160" i="12"/>
  <c r="X160" i="12"/>
  <c r="V160" i="12"/>
  <c r="B161" i="12"/>
  <c r="D161" i="12"/>
  <c r="H161" i="12"/>
  <c r="F161" i="12"/>
  <c r="J161" i="12"/>
  <c r="M161" i="12"/>
  <c r="R161" i="12"/>
  <c r="P161" i="12"/>
  <c r="N161" i="12"/>
  <c r="U161" i="12"/>
  <c r="S161" i="12"/>
  <c r="W161" i="12"/>
  <c r="B162" i="12"/>
  <c r="G162" i="12"/>
  <c r="E162" i="12"/>
  <c r="C162" i="12"/>
  <c r="N162" i="12"/>
  <c r="L162" i="12"/>
  <c r="J162" i="12"/>
  <c r="T162" i="12"/>
  <c r="R162" i="12"/>
  <c r="P162" i="12"/>
  <c r="V162" i="12"/>
  <c r="Y162" i="12"/>
  <c r="B163" i="12"/>
  <c r="G163" i="12"/>
  <c r="E163" i="12"/>
  <c r="C163" i="12"/>
  <c r="O163" i="12"/>
  <c r="M163" i="12"/>
  <c r="K163" i="12"/>
  <c r="I163" i="12"/>
  <c r="T163" i="12"/>
  <c r="R163" i="12"/>
  <c r="J153" i="12"/>
  <c r="H153" i="12"/>
  <c r="F153" i="12"/>
  <c r="D153" i="12"/>
  <c r="P153" i="12"/>
  <c r="N153" i="12"/>
  <c r="L153" i="12"/>
  <c r="T153" i="12"/>
  <c r="R153" i="12"/>
  <c r="W153" i="12"/>
  <c r="U153" i="12"/>
  <c r="Y153" i="12"/>
  <c r="H154" i="12"/>
  <c r="F154" i="12"/>
  <c r="D154" i="12"/>
  <c r="K154" i="12"/>
  <c r="I154" i="12"/>
  <c r="M154" i="12"/>
  <c r="R154" i="12"/>
  <c r="P154" i="12"/>
  <c r="W154" i="12"/>
  <c r="S154" i="12"/>
  <c r="Y154" i="12"/>
  <c r="E155" i="12"/>
  <c r="C155" i="12"/>
  <c r="G155" i="12"/>
  <c r="K155" i="12"/>
  <c r="I155" i="12"/>
  <c r="N155" i="12"/>
  <c r="L155" i="12"/>
  <c r="Q155" i="12"/>
  <c r="V155" i="12"/>
  <c r="T155" i="12"/>
  <c r="B156" i="12"/>
  <c r="X155" i="12"/>
  <c r="I156" i="12"/>
  <c r="G156" i="12"/>
  <c r="E156" i="12"/>
  <c r="C156" i="12"/>
  <c r="L156" i="12"/>
  <c r="J156" i="12"/>
  <c r="Q156" i="12"/>
  <c r="O156" i="12"/>
  <c r="U156" i="12"/>
  <c r="S156" i="12"/>
  <c r="Y156" i="12"/>
  <c r="W156" i="12"/>
  <c r="G157" i="12"/>
  <c r="E157" i="12"/>
  <c r="C157" i="12"/>
  <c r="L157" i="12"/>
  <c r="J157" i="12"/>
  <c r="H157" i="12"/>
  <c r="S157" i="12"/>
  <c r="Q157" i="12"/>
  <c r="O157" i="12"/>
  <c r="B158" i="12"/>
  <c r="X157" i="12"/>
  <c r="V157" i="12"/>
  <c r="J158" i="12"/>
  <c r="H158" i="12"/>
  <c r="F158" i="12"/>
  <c r="D158" i="12"/>
  <c r="O158" i="12"/>
  <c r="M158" i="12"/>
  <c r="K158" i="12"/>
  <c r="R158" i="12"/>
  <c r="P158" i="12"/>
  <c r="V158" i="12"/>
  <c r="T158" i="12"/>
  <c r="Y158" i="12"/>
  <c r="I159" i="12"/>
  <c r="G159" i="12"/>
  <c r="E159" i="12"/>
  <c r="C159" i="12"/>
  <c r="K159" i="12"/>
  <c r="P159" i="12"/>
  <c r="N159" i="12"/>
  <c r="S159" i="12"/>
  <c r="Q159" i="12"/>
  <c r="X159" i="12"/>
  <c r="V159" i="12"/>
  <c r="T159" i="12"/>
  <c r="F160" i="12"/>
  <c r="D160" i="12"/>
  <c r="I160" i="12"/>
  <c r="G160" i="12"/>
  <c r="L160" i="12"/>
  <c r="J160" i="12"/>
  <c r="P160" i="12"/>
  <c r="N160" i="12"/>
  <c r="T160" i="12"/>
  <c r="R160" i="12"/>
  <c r="W160" i="12"/>
  <c r="Y160" i="12"/>
  <c r="E161" i="12"/>
  <c r="C161" i="12"/>
  <c r="G161" i="12"/>
  <c r="K161" i="12"/>
  <c r="I161" i="12"/>
  <c r="L161" i="12"/>
  <c r="Q161" i="12"/>
  <c r="O161" i="12"/>
  <c r="V161" i="12"/>
  <c r="T161" i="12"/>
  <c r="X161" i="12"/>
  <c r="Y161" i="12"/>
  <c r="H162" i="12"/>
  <c r="F162" i="12"/>
  <c r="D162" i="12"/>
  <c r="O162" i="12"/>
  <c r="M162" i="12"/>
  <c r="K162" i="12"/>
  <c r="I162" i="12"/>
  <c r="S162" i="12"/>
  <c r="Q162" i="12"/>
  <c r="W162" i="12"/>
  <c r="U162" i="12"/>
  <c r="X162" i="12"/>
  <c r="H163" i="12"/>
  <c r="F163" i="12"/>
  <c r="D163" i="12"/>
  <c r="P163" i="12"/>
  <c r="N163" i="12"/>
  <c r="L163" i="12"/>
  <c r="J163" i="12"/>
  <c r="U163" i="12"/>
  <c r="S163" i="12"/>
  <c r="Q163" i="12"/>
  <c r="U154" i="12"/>
  <c r="C441" i="12"/>
  <c r="G441" i="12"/>
  <c r="J441" i="12"/>
  <c r="Q441" i="12"/>
  <c r="W441" i="12"/>
  <c r="U441" i="12"/>
  <c r="K442" i="12"/>
  <c r="G442" i="12"/>
  <c r="C442" i="12"/>
  <c r="S442" i="12"/>
  <c r="O442" i="12"/>
  <c r="X442" i="12"/>
  <c r="H443" i="12"/>
  <c r="D443" i="12"/>
  <c r="N443" i="12"/>
  <c r="J443" i="12"/>
  <c r="U443" i="12"/>
  <c r="Q443" i="12"/>
  <c r="H444" i="12"/>
  <c r="D444" i="12"/>
  <c r="N444" i="12"/>
  <c r="J444" i="12"/>
  <c r="S444" i="12"/>
  <c r="B445" i="12"/>
  <c r="D445" i="12"/>
  <c r="J445" i="12"/>
  <c r="Q445" i="12"/>
  <c r="W445" i="12"/>
  <c r="S445" i="12"/>
  <c r="D446" i="12"/>
  <c r="G446" i="12"/>
  <c r="J446" i="12"/>
  <c r="N446" i="12"/>
  <c r="U446" i="12"/>
  <c r="S446" i="12"/>
  <c r="B447" i="12"/>
  <c r="C447" i="12"/>
  <c r="H447" i="12"/>
  <c r="N447" i="12"/>
  <c r="T447" i="12"/>
  <c r="V447" i="12"/>
  <c r="D448" i="12"/>
  <c r="O448" i="12"/>
  <c r="K448" i="12"/>
  <c r="W448" i="12"/>
  <c r="S448" i="12"/>
  <c r="H449" i="12"/>
  <c r="D449" i="12"/>
  <c r="L449" i="12"/>
  <c r="J449" i="12"/>
  <c r="Q449" i="12"/>
  <c r="U449" i="12"/>
  <c r="E450" i="12"/>
  <c r="K450" i="12"/>
  <c r="G450" i="12"/>
  <c r="P450" i="12"/>
  <c r="V450" i="12"/>
  <c r="Y450" i="12"/>
  <c r="D451" i="12"/>
  <c r="K451" i="12"/>
  <c r="N451" i="12"/>
  <c r="Q451" i="12"/>
  <c r="Y451" i="12"/>
  <c r="U451" i="12"/>
  <c r="F452" i="12"/>
  <c r="L452" i="12"/>
  <c r="H452" i="12"/>
  <c r="M452" i="12"/>
  <c r="R452" i="12"/>
  <c r="W452" i="12"/>
  <c r="G453" i="12"/>
  <c r="C453" i="12"/>
  <c r="L453" i="12"/>
  <c r="X453" i="12"/>
  <c r="R453" i="12"/>
  <c r="Y453" i="12"/>
  <c r="C454" i="12"/>
  <c r="K454" i="12"/>
  <c r="S454" i="12"/>
  <c r="O454" i="12"/>
  <c r="V454" i="12"/>
  <c r="B455" i="12"/>
  <c r="E455" i="12"/>
  <c r="N455" i="12"/>
  <c r="J455" i="12"/>
  <c r="T455" i="12"/>
  <c r="X455" i="12"/>
  <c r="B456" i="12"/>
  <c r="E456" i="12"/>
  <c r="C456" i="12"/>
  <c r="I456" i="12"/>
  <c r="M456" i="12"/>
  <c r="Q456" i="12"/>
  <c r="U456" i="12"/>
  <c r="G457" i="12"/>
  <c r="C457" i="12"/>
  <c r="I457" i="12"/>
  <c r="T457" i="12"/>
  <c r="V457" i="12"/>
  <c r="X457" i="12"/>
  <c r="E458" i="12"/>
  <c r="I458" i="12"/>
  <c r="K458" i="12"/>
  <c r="W458" i="12"/>
  <c r="B459" i="12"/>
  <c r="E459" i="12"/>
  <c r="C459" i="12"/>
  <c r="H459" i="12"/>
  <c r="L459" i="12"/>
  <c r="T459" i="12"/>
  <c r="W459" i="12"/>
  <c r="Y459" i="12"/>
  <c r="I460" i="12"/>
  <c r="E460" i="12"/>
  <c r="P460" i="12"/>
  <c r="T460" i="12"/>
  <c r="X460" i="12"/>
  <c r="B461" i="12"/>
  <c r="C461" i="12"/>
  <c r="M461" i="12"/>
  <c r="R461" i="12"/>
  <c r="W461" i="12"/>
  <c r="Y461" i="12"/>
  <c r="E462" i="12"/>
  <c r="H462" i="12"/>
  <c r="J462" i="12"/>
  <c r="S462" i="12"/>
  <c r="W462" i="12"/>
  <c r="U462" i="12"/>
  <c r="F463" i="12"/>
  <c r="J463" i="12"/>
  <c r="L463" i="12"/>
  <c r="O463" i="12"/>
  <c r="S463" i="12"/>
  <c r="W463" i="12"/>
  <c r="F464" i="12"/>
  <c r="J464" i="12"/>
  <c r="L464" i="12"/>
  <c r="P464" i="12"/>
  <c r="Y464" i="12"/>
  <c r="B465" i="12"/>
  <c r="C465" i="12"/>
  <c r="J465" i="12"/>
  <c r="S465" i="12"/>
  <c r="W465" i="12"/>
  <c r="B466" i="12"/>
  <c r="D466" i="12"/>
  <c r="F466" i="12"/>
  <c r="N466" i="12"/>
  <c r="L466" i="12"/>
  <c r="R466" i="12"/>
  <c r="X466" i="12"/>
  <c r="Y466" i="12"/>
  <c r="H467" i="12"/>
  <c r="J467" i="12"/>
  <c r="N467" i="12"/>
  <c r="P467" i="12"/>
  <c r="U467" i="12"/>
  <c r="B468" i="12"/>
  <c r="G468" i="12"/>
  <c r="K468" i="12"/>
  <c r="M468" i="12"/>
  <c r="N468" i="12"/>
  <c r="T468" i="12"/>
  <c r="Y468" i="12"/>
  <c r="C469" i="12"/>
  <c r="J469" i="12"/>
  <c r="K469" i="12"/>
  <c r="R469" i="12"/>
  <c r="T469" i="12"/>
  <c r="Y469" i="12"/>
  <c r="C470" i="12"/>
  <c r="I470" i="12"/>
  <c r="K470" i="12"/>
  <c r="O470" i="12"/>
  <c r="S470" i="12"/>
  <c r="W470" i="12"/>
  <c r="I441" i="12"/>
  <c r="N441" i="12"/>
  <c r="L441" i="12"/>
  <c r="S441" i="12"/>
  <c r="O441" i="12"/>
  <c r="B442" i="12"/>
  <c r="I442" i="12"/>
  <c r="E442" i="12"/>
  <c r="U442" i="12"/>
  <c r="Q442" i="12"/>
  <c r="M442" i="12"/>
  <c r="B443" i="12"/>
  <c r="F443" i="12"/>
  <c r="P443" i="12"/>
  <c r="L443" i="12"/>
  <c r="W443" i="12"/>
  <c r="S443" i="12"/>
  <c r="B444" i="12"/>
  <c r="F444" i="12"/>
  <c r="P444" i="12"/>
  <c r="L444" i="12"/>
  <c r="U444" i="12"/>
  <c r="Q444" i="12"/>
  <c r="X444" i="12"/>
  <c r="F445" i="12"/>
  <c r="L445" i="12"/>
  <c r="H445" i="12"/>
  <c r="O445" i="12"/>
  <c r="M445" i="12"/>
  <c r="U445" i="12"/>
  <c r="B446" i="12"/>
  <c r="I446" i="12"/>
  <c r="L446" i="12"/>
  <c r="P446" i="12"/>
  <c r="W446" i="12"/>
  <c r="Y446" i="12"/>
  <c r="E447" i="12"/>
  <c r="J447" i="12"/>
  <c r="P447" i="12"/>
  <c r="L447" i="12"/>
  <c r="R447" i="12"/>
  <c r="X447" i="12"/>
  <c r="Y447" i="12"/>
  <c r="F448" i="12"/>
  <c r="Q448" i="12"/>
  <c r="M448" i="12"/>
  <c r="I448" i="12"/>
  <c r="U448" i="12"/>
  <c r="C449" i="12"/>
  <c r="Y448" i="12"/>
  <c r="F449" i="12"/>
  <c r="N449" i="12"/>
  <c r="S449" i="12"/>
  <c r="W449" i="12"/>
  <c r="B450" i="12"/>
  <c r="X449" i="12"/>
  <c r="C450" i="12"/>
  <c r="I450" i="12"/>
  <c r="R450" i="12"/>
  <c r="N450" i="12"/>
  <c r="T450" i="12"/>
  <c r="W450" i="12"/>
  <c r="G451" i="12"/>
  <c r="I451" i="12"/>
  <c r="L451" i="12"/>
  <c r="O451" i="12"/>
  <c r="W451" i="12"/>
  <c r="S451" i="12"/>
  <c r="D452" i="12"/>
  <c r="J452" i="12"/>
  <c r="O452" i="12"/>
  <c r="T452" i="12"/>
  <c r="Y452" i="12"/>
  <c r="B453" i="12"/>
  <c r="E453" i="12"/>
  <c r="N453" i="12"/>
  <c r="J453" i="12"/>
  <c r="V453" i="12"/>
  <c r="T453" i="12"/>
  <c r="P453" i="12"/>
  <c r="E454" i="12"/>
  <c r="G454" i="12"/>
  <c r="I454" i="12"/>
  <c r="Q454" i="12"/>
  <c r="M454" i="12"/>
  <c r="Y454" i="12"/>
  <c r="C455" i="12"/>
  <c r="L455" i="12"/>
  <c r="H455" i="12"/>
  <c r="R455" i="12"/>
  <c r="P455" i="12"/>
  <c r="V455" i="12"/>
  <c r="G456" i="12"/>
  <c r="K456" i="12"/>
  <c r="O456" i="12"/>
  <c r="S456" i="12"/>
  <c r="W456" i="12"/>
  <c r="Y456" i="12"/>
  <c r="E457" i="12"/>
  <c r="K457" i="12"/>
  <c r="N457" i="12"/>
  <c r="R457" i="12"/>
  <c r="P457" i="12"/>
  <c r="B458" i="12"/>
  <c r="C458" i="12"/>
  <c r="G458" i="12"/>
  <c r="M458" i="12"/>
  <c r="R458" i="12"/>
  <c r="P458" i="12"/>
  <c r="U458" i="12"/>
  <c r="X458" i="12"/>
  <c r="J459" i="12"/>
  <c r="N459" i="12"/>
  <c r="P459" i="12"/>
  <c r="R459" i="12"/>
  <c r="U459" i="12"/>
  <c r="K460" i="12"/>
  <c r="G460" i="12"/>
  <c r="C460" i="12"/>
  <c r="N460" i="12"/>
  <c r="R460" i="12"/>
  <c r="V460" i="12"/>
  <c r="E461" i="12"/>
  <c r="I461" i="12"/>
  <c r="G461" i="12"/>
  <c r="K461" i="12"/>
  <c r="P461" i="12"/>
  <c r="U461" i="12"/>
  <c r="B462" i="12"/>
  <c r="C462" i="12"/>
  <c r="L462" i="12"/>
  <c r="O462" i="12"/>
  <c r="M462" i="12"/>
  <c r="Q462" i="12"/>
  <c r="Y462" i="12"/>
  <c r="D463" i="12"/>
  <c r="H463" i="12"/>
  <c r="Q463" i="12"/>
  <c r="U463" i="12"/>
  <c r="Y463" i="12"/>
  <c r="B464" i="12"/>
  <c r="D464" i="12"/>
  <c r="H464" i="12"/>
  <c r="O464" i="12"/>
  <c r="R464" i="12"/>
  <c r="T464" i="12"/>
  <c r="W464" i="12"/>
  <c r="E465" i="12"/>
  <c r="H465" i="12"/>
  <c r="L465" i="12"/>
  <c r="N465" i="12"/>
  <c r="Q465" i="12"/>
  <c r="U465" i="12"/>
  <c r="X465" i="12"/>
  <c r="H466" i="12"/>
  <c r="J466" i="12"/>
  <c r="O466" i="12"/>
  <c r="U466" i="12"/>
  <c r="V466" i="12"/>
  <c r="E467" i="12"/>
  <c r="C467" i="12"/>
  <c r="L467" i="12"/>
  <c r="R467" i="12"/>
  <c r="S467" i="12"/>
  <c r="X467" i="12"/>
  <c r="D468" i="12"/>
  <c r="I468" i="12"/>
  <c r="P468" i="12"/>
  <c r="Q468" i="12"/>
  <c r="W468" i="12"/>
  <c r="B469" i="12"/>
  <c r="F469" i="12"/>
  <c r="H469" i="12"/>
  <c r="N469" i="12"/>
  <c r="P469" i="12"/>
  <c r="W469" i="12"/>
  <c r="B470" i="12"/>
  <c r="E470" i="12"/>
  <c r="G470" i="12"/>
  <c r="M470" i="12"/>
  <c r="Q470" i="12"/>
  <c r="U470" i="12"/>
  <c r="B441" i="12"/>
  <c r="D441" i="12"/>
  <c r="H441" i="12"/>
  <c r="E441" i="12"/>
  <c r="M441" i="12"/>
  <c r="K441" i="12"/>
  <c r="T441" i="12"/>
  <c r="R441" i="12"/>
  <c r="P441" i="12"/>
  <c r="X441" i="12"/>
  <c r="V441" i="12"/>
  <c r="Y441" i="12"/>
  <c r="L442" i="12"/>
  <c r="J442" i="12"/>
  <c r="H442" i="12"/>
  <c r="F442" i="12"/>
  <c r="D442" i="12"/>
  <c r="V442" i="12"/>
  <c r="T442" i="12"/>
  <c r="R442" i="12"/>
  <c r="P442" i="12"/>
  <c r="N442" i="12"/>
  <c r="Y442" i="12"/>
  <c r="W442" i="12"/>
  <c r="I443" i="12"/>
  <c r="G443" i="12"/>
  <c r="E443" i="12"/>
  <c r="C443" i="12"/>
  <c r="O443" i="12"/>
  <c r="M443" i="12"/>
  <c r="K443" i="12"/>
  <c r="X443" i="12"/>
  <c r="V443" i="12"/>
  <c r="T443" i="12"/>
  <c r="R443" i="12"/>
  <c r="Y443" i="12"/>
  <c r="I444" i="12"/>
  <c r="G444" i="12"/>
  <c r="E444" i="12"/>
  <c r="C444" i="12"/>
  <c r="O444" i="12"/>
  <c r="M444" i="12"/>
  <c r="K444" i="12"/>
  <c r="V444" i="12"/>
  <c r="T444" i="12"/>
  <c r="R444" i="12"/>
  <c r="Y444" i="12"/>
  <c r="W444" i="12"/>
  <c r="G445" i="12"/>
  <c r="E445" i="12"/>
  <c r="C445" i="12"/>
  <c r="K445" i="12"/>
  <c r="I445" i="12"/>
  <c r="R445" i="12"/>
  <c r="P445" i="12"/>
  <c r="N445" i="12"/>
  <c r="X445" i="12"/>
  <c r="V445" i="12"/>
  <c r="T445" i="12"/>
  <c r="Y445" i="12"/>
  <c r="E446" i="12"/>
  <c r="C446" i="12"/>
  <c r="H446" i="12"/>
  <c r="F446" i="12"/>
  <c r="K446" i="12"/>
  <c r="Q446" i="12"/>
  <c r="O446" i="12"/>
  <c r="M446" i="12"/>
  <c r="V446" i="12"/>
  <c r="T446" i="12"/>
  <c r="R446" i="12"/>
  <c r="X446" i="12"/>
  <c r="F447" i="12"/>
  <c r="D447" i="12"/>
  <c r="K447" i="12"/>
  <c r="I447" i="12"/>
  <c r="G447" i="12"/>
  <c r="O447" i="12"/>
  <c r="M447" i="12"/>
  <c r="U447" i="12"/>
  <c r="S447" i="12"/>
  <c r="Q447" i="12"/>
  <c r="W447" i="12"/>
  <c r="B448" i="12"/>
  <c r="G448" i="12"/>
  <c r="E448" i="12"/>
  <c r="C448" i="12"/>
  <c r="P448" i="12"/>
  <c r="N448" i="12"/>
  <c r="L448" i="12"/>
  <c r="J448" i="12"/>
  <c r="H448" i="12"/>
  <c r="V448" i="12"/>
  <c r="T448" i="12"/>
  <c r="R448" i="12"/>
  <c r="B449" i="12"/>
  <c r="X448" i="12"/>
  <c r="G449" i="12"/>
  <c r="E449" i="12"/>
  <c r="O449" i="12"/>
  <c r="M449" i="12"/>
  <c r="K449" i="12"/>
  <c r="I449" i="12"/>
  <c r="R449" i="12"/>
  <c r="P449" i="12"/>
  <c r="V449" i="12"/>
  <c r="T449" i="12"/>
  <c r="Y449" i="12"/>
  <c r="F450" i="12"/>
  <c r="D450" i="12"/>
  <c r="L450" i="12"/>
  <c r="J450" i="12"/>
  <c r="H450" i="12"/>
  <c r="S450" i="12"/>
  <c r="Q450" i="12"/>
  <c r="O450" i="12"/>
  <c r="M450" i="12"/>
  <c r="U450" i="12"/>
  <c r="B451" i="12"/>
  <c r="X450" i="12"/>
  <c r="E451" i="12"/>
  <c r="C451" i="12"/>
  <c r="F451" i="12"/>
  <c r="J451" i="12"/>
  <c r="H451" i="12"/>
  <c r="M451" i="12"/>
  <c r="R451" i="12"/>
  <c r="P451" i="12"/>
  <c r="B452" i="12"/>
  <c r="X451" i="12"/>
  <c r="V451" i="12"/>
  <c r="T451" i="12"/>
  <c r="G452" i="12"/>
  <c r="E452" i="12"/>
  <c r="C452" i="12"/>
  <c r="K452" i="12"/>
  <c r="I452" i="12"/>
  <c r="P452" i="12"/>
  <c r="N452" i="12"/>
  <c r="U452" i="12"/>
  <c r="S452" i="12"/>
  <c r="Q452" i="12"/>
  <c r="X452" i="12"/>
  <c r="V452" i="12"/>
  <c r="H453" i="12"/>
  <c r="F453" i="12"/>
  <c r="D453" i="12"/>
  <c r="O453" i="12"/>
  <c r="M453" i="12"/>
  <c r="K453" i="12"/>
  <c r="I453" i="12"/>
  <c r="W453" i="12"/>
  <c r="U453" i="12"/>
  <c r="S453" i="12"/>
  <c r="Q453" i="12"/>
  <c r="B454" i="12"/>
  <c r="F454" i="12"/>
  <c r="D454" i="12"/>
  <c r="H454" i="12"/>
  <c r="L454" i="12"/>
  <c r="J454" i="12"/>
  <c r="T454" i="12"/>
  <c r="R454" i="12"/>
  <c r="P454" i="12"/>
  <c r="N454" i="12"/>
  <c r="W454" i="12"/>
  <c r="U454" i="12"/>
  <c r="X454" i="12"/>
  <c r="F455" i="12"/>
  <c r="D455" i="12"/>
  <c r="O455" i="12"/>
  <c r="M455" i="12"/>
  <c r="K455" i="12"/>
  <c r="I455" i="12"/>
  <c r="G455" i="12"/>
  <c r="S455" i="12"/>
  <c r="Q455" i="12"/>
  <c r="Y455" i="12"/>
  <c r="W455" i="12"/>
  <c r="U455" i="12"/>
  <c r="H456" i="12"/>
  <c r="F456" i="12"/>
  <c r="D456" i="12"/>
  <c r="L456" i="12"/>
  <c r="J456" i="12"/>
  <c r="P456" i="12"/>
  <c r="N456" i="12"/>
  <c r="T456" i="12"/>
  <c r="R456" i="12"/>
  <c r="X456" i="12"/>
  <c r="V456" i="12"/>
  <c r="B457" i="12"/>
  <c r="H457" i="12"/>
  <c r="F457" i="12"/>
  <c r="D457" i="12"/>
  <c r="L457" i="12"/>
  <c r="J457" i="12"/>
  <c r="O457" i="12"/>
  <c r="M457" i="12"/>
  <c r="S457" i="12"/>
  <c r="Q457" i="12"/>
  <c r="W457" i="12"/>
  <c r="U457" i="12"/>
  <c r="Y457" i="12"/>
  <c r="F458" i="12"/>
  <c r="D458" i="12"/>
  <c r="J458" i="12"/>
  <c r="H458" i="12"/>
  <c r="N458" i="12"/>
  <c r="L458" i="12"/>
  <c r="S458" i="12"/>
  <c r="Q458" i="12"/>
  <c r="O458" i="12"/>
  <c r="V458" i="12"/>
  <c r="T458" i="12"/>
  <c r="Y458" i="12"/>
  <c r="F459" i="12"/>
  <c r="D459" i="12"/>
  <c r="K459" i="12"/>
  <c r="I459" i="12"/>
  <c r="G459" i="12"/>
  <c r="M459" i="12"/>
  <c r="Q459" i="12"/>
  <c r="O459" i="12"/>
  <c r="S459" i="12"/>
  <c r="X459" i="12"/>
  <c r="V459" i="12"/>
  <c r="B460" i="12"/>
  <c r="L460" i="12"/>
  <c r="J460" i="12"/>
  <c r="H460" i="12"/>
  <c r="F460" i="12"/>
  <c r="D460" i="12"/>
  <c r="Q460" i="12"/>
  <c r="O460" i="12"/>
  <c r="M460" i="12"/>
  <c r="S460" i="12"/>
  <c r="Y460" i="12"/>
  <c r="W460" i="12"/>
  <c r="U460" i="12"/>
  <c r="F461" i="12"/>
  <c r="D461" i="12"/>
  <c r="J461" i="12"/>
  <c r="H461" i="12"/>
  <c r="N461" i="12"/>
  <c r="L461" i="12"/>
  <c r="S461" i="12"/>
  <c r="Q461" i="12"/>
  <c r="O461" i="12"/>
  <c r="V461" i="12"/>
  <c r="T461" i="12"/>
  <c r="X461" i="12"/>
  <c r="F462" i="12"/>
  <c r="D462" i="12"/>
  <c r="I462" i="12"/>
  <c r="G462" i="12"/>
  <c r="K462" i="12"/>
  <c r="P462" i="12"/>
  <c r="N462" i="12"/>
  <c r="T462" i="12"/>
  <c r="R462" i="12"/>
  <c r="X462" i="12"/>
  <c r="V462" i="12"/>
  <c r="B463" i="12"/>
  <c r="G463" i="12"/>
  <c r="E463" i="12"/>
  <c r="C463" i="12"/>
  <c r="I463" i="12"/>
  <c r="M463" i="12"/>
  <c r="K463" i="12"/>
  <c r="P463" i="12"/>
  <c r="N463" i="12"/>
  <c r="T463" i="12"/>
  <c r="R463" i="12"/>
  <c r="X463" i="12"/>
  <c r="V463" i="12"/>
  <c r="G464" i="12"/>
  <c r="E464" i="12"/>
  <c r="C464" i="12"/>
  <c r="I464" i="12"/>
  <c r="M464" i="12"/>
  <c r="K464" i="12"/>
  <c r="N464" i="12"/>
  <c r="Q464" i="12"/>
  <c r="U464" i="12"/>
  <c r="S464" i="12"/>
  <c r="X464" i="12"/>
  <c r="V464" i="12"/>
  <c r="F465" i="12"/>
  <c r="D465" i="12"/>
  <c r="I465" i="12"/>
  <c r="G465" i="12"/>
  <c r="K465" i="12"/>
  <c r="O465" i="12"/>
  <c r="M465" i="12"/>
  <c r="R465" i="12"/>
  <c r="P465" i="12"/>
  <c r="V465" i="12"/>
  <c r="T465" i="12"/>
  <c r="Y465" i="12"/>
  <c r="E466" i="12"/>
  <c r="C466" i="12"/>
  <c r="G466" i="12"/>
  <c r="K466" i="12"/>
  <c r="I466" i="12"/>
  <c r="M466" i="12"/>
  <c r="P466" i="12"/>
  <c r="S466" i="12"/>
  <c r="Q466" i="12"/>
  <c r="T466" i="12"/>
  <c r="W466" i="12"/>
  <c r="B467" i="12"/>
  <c r="F467" i="12"/>
  <c r="D467" i="12"/>
  <c r="I467" i="12"/>
  <c r="G467" i="12"/>
  <c r="K467" i="12"/>
  <c r="O467" i="12"/>
  <c r="M467" i="12"/>
  <c r="Q467" i="12"/>
  <c r="T467" i="12"/>
  <c r="V467" i="12"/>
  <c r="Y467" i="12"/>
  <c r="W467" i="12"/>
  <c r="E468" i="12"/>
  <c r="C468" i="12"/>
  <c r="F468" i="12"/>
  <c r="H468" i="12"/>
  <c r="J468" i="12"/>
  <c r="L468" i="12"/>
  <c r="O468" i="12"/>
  <c r="R468" i="12"/>
  <c r="U468" i="12"/>
  <c r="S468" i="12"/>
  <c r="V468" i="12"/>
  <c r="X468" i="12"/>
  <c r="D469" i="12"/>
  <c r="G469" i="12"/>
  <c r="E469" i="12"/>
  <c r="I469" i="12"/>
  <c r="L469" i="12"/>
  <c r="O469" i="12"/>
  <c r="M469" i="12"/>
  <c r="Q469" i="12"/>
  <c r="U469" i="12"/>
  <c r="S469" i="12"/>
  <c r="V469" i="12"/>
  <c r="X469" i="12"/>
  <c r="D470" i="12"/>
  <c r="F470" i="12"/>
  <c r="H470" i="12"/>
  <c r="J470" i="12"/>
  <c r="L470" i="12"/>
  <c r="N470" i="12"/>
  <c r="P470" i="12"/>
  <c r="R470" i="12"/>
  <c r="T470" i="12"/>
  <c r="V470" i="12"/>
  <c r="X470" i="12"/>
  <c r="Y470" i="12"/>
  <c r="B164" i="12"/>
  <c r="V163" i="12"/>
  <c r="G164" i="12"/>
  <c r="K164" i="12"/>
  <c r="P164" i="12"/>
  <c r="V164" i="12"/>
  <c r="B165" i="12"/>
  <c r="I165" i="12"/>
  <c r="O165" i="12"/>
  <c r="W165" i="12"/>
  <c r="M166" i="12"/>
  <c r="W166" i="12"/>
  <c r="B167" i="12"/>
  <c r="M167" i="12"/>
  <c r="P167" i="12"/>
  <c r="Y167" i="12"/>
  <c r="P168" i="12"/>
  <c r="U168" i="12"/>
  <c r="W168" i="12"/>
  <c r="L169" i="12"/>
  <c r="Q169" i="12"/>
  <c r="U169" i="12"/>
  <c r="I170" i="12"/>
  <c r="T164" i="12"/>
  <c r="F165" i="12"/>
  <c r="N165" i="12"/>
  <c r="U165" i="12"/>
  <c r="C166" i="12"/>
  <c r="K166" i="12"/>
  <c r="U166" i="12"/>
  <c r="G167" i="12"/>
  <c r="K167" i="12"/>
  <c r="X167" i="12"/>
  <c r="H168" i="12"/>
  <c r="N168" i="12"/>
  <c r="S168" i="12"/>
  <c r="F169" i="12"/>
  <c r="J169" i="12"/>
  <c r="O169" i="12"/>
  <c r="E170" i="12"/>
  <c r="G170" i="12"/>
  <c r="F441" i="12"/>
  <c r="X163" i="12"/>
  <c r="C164" i="12"/>
  <c r="E164" i="12"/>
  <c r="I164" i="12"/>
  <c r="N164" i="12"/>
  <c r="R164" i="12"/>
  <c r="D165" i="12"/>
  <c r="L165" i="12"/>
  <c r="S165" i="12"/>
  <c r="G166" i="12"/>
  <c r="I166" i="12"/>
  <c r="S166" i="12"/>
  <c r="E167" i="12"/>
  <c r="I167" i="12"/>
  <c r="V167" i="12"/>
  <c r="F168" i="12"/>
  <c r="L168" i="12"/>
  <c r="Q168" i="12"/>
  <c r="D169" i="12"/>
  <c r="H169" i="12"/>
  <c r="Y169" i="12"/>
  <c r="C170" i="12"/>
  <c r="Q170" i="12"/>
  <c r="X164" i="12"/>
  <c r="K165" i="12"/>
  <c r="Q165" i="12"/>
  <c r="Y165" i="12"/>
  <c r="E166" i="12"/>
  <c r="P166" i="12"/>
  <c r="Y166" i="12"/>
  <c r="C167" i="12"/>
  <c r="R167" i="12"/>
  <c r="T167" i="12"/>
  <c r="D168" i="12"/>
  <c r="J168" i="12"/>
  <c r="Y168" i="12"/>
  <c r="N169" i="12"/>
  <c r="S169" i="12"/>
  <c r="W169" i="12"/>
  <c r="K170" i="12"/>
  <c r="O170" i="12"/>
  <c r="G37" i="7"/>
  <c r="C59" i="7"/>
  <c r="D59" i="7"/>
  <c r="D56" i="7"/>
  <c r="F617" i="2"/>
  <c r="B271" i="2"/>
  <c r="X270" i="2"/>
  <c r="V270" i="2"/>
  <c r="C271" i="2"/>
  <c r="G271" i="2"/>
  <c r="E271" i="2"/>
  <c r="K271" i="2"/>
  <c r="I271" i="2"/>
  <c r="P271" i="2"/>
  <c r="N271" i="2"/>
  <c r="V271" i="2"/>
  <c r="T271" i="2"/>
  <c r="R271" i="2"/>
  <c r="X271" i="2"/>
  <c r="B272" i="2"/>
  <c r="F272" i="2"/>
  <c r="D272" i="2"/>
  <c r="K272" i="2"/>
  <c r="I272" i="2"/>
  <c r="N272" i="2"/>
  <c r="L272" i="2"/>
  <c r="Q272" i="2"/>
  <c r="O272" i="2"/>
  <c r="U272" i="2"/>
  <c r="S272" i="2"/>
  <c r="Y272" i="2"/>
  <c r="W272" i="2"/>
  <c r="C273" i="2"/>
  <c r="G273" i="2"/>
  <c r="E273" i="2"/>
  <c r="M273" i="2"/>
  <c r="K273" i="2"/>
  <c r="I273" i="2"/>
  <c r="P273" i="2"/>
  <c r="W273" i="2"/>
  <c r="U273" i="2"/>
  <c r="S273" i="2"/>
  <c r="Y273" i="2"/>
  <c r="B274" i="2"/>
  <c r="G274" i="2"/>
  <c r="E274" i="2"/>
  <c r="C274" i="2"/>
  <c r="M274" i="2"/>
  <c r="K274" i="2"/>
  <c r="I274" i="2"/>
  <c r="R274" i="2"/>
  <c r="P274" i="2"/>
  <c r="X274" i="2"/>
  <c r="V274" i="2"/>
  <c r="T274" i="2"/>
  <c r="Y274" i="2"/>
  <c r="H275" i="2"/>
  <c r="F275" i="2"/>
  <c r="D275" i="2"/>
  <c r="P275" i="2"/>
  <c r="N275" i="2"/>
  <c r="L275" i="2"/>
  <c r="J275" i="2"/>
  <c r="U275" i="2"/>
  <c r="S275" i="2"/>
  <c r="Q275" i="2"/>
  <c r="Y275" i="2"/>
  <c r="W275" i="2"/>
  <c r="F276" i="2"/>
  <c r="D276" i="2"/>
  <c r="N276" i="2"/>
  <c r="L276" i="2"/>
  <c r="J276" i="2"/>
  <c r="H276" i="2"/>
  <c r="S276" i="2"/>
  <c r="Q276" i="2"/>
  <c r="O276" i="2"/>
  <c r="Y276" i="2"/>
  <c r="W276" i="2"/>
  <c r="U276" i="2"/>
  <c r="E277" i="2"/>
  <c r="C277" i="2"/>
  <c r="K277" i="2"/>
  <c r="I277" i="2"/>
  <c r="G277" i="2"/>
  <c r="Q277" i="2"/>
  <c r="O277" i="2"/>
  <c r="M277" i="2"/>
  <c r="W277" i="2"/>
  <c r="U277" i="2"/>
  <c r="S277" i="2"/>
  <c r="Y277" i="2"/>
  <c r="H278" i="2"/>
  <c r="F278" i="2"/>
  <c r="D278" i="2"/>
  <c r="N278" i="2"/>
  <c r="L278" i="2"/>
  <c r="J278" i="2"/>
  <c r="T278" i="2"/>
  <c r="R278" i="2"/>
  <c r="P278" i="2"/>
  <c r="B279" i="2"/>
  <c r="X278" i="2"/>
  <c r="V278" i="2"/>
  <c r="I279" i="2"/>
  <c r="G279" i="2"/>
  <c r="E279" i="2"/>
  <c r="C279" i="2"/>
  <c r="P279" i="2"/>
  <c r="N279" i="2"/>
  <c r="L279" i="2"/>
  <c r="U279" i="2"/>
  <c r="S279" i="2"/>
  <c r="Y279" i="2"/>
  <c r="W279" i="2"/>
  <c r="B280" i="2"/>
  <c r="E280" i="2"/>
  <c r="C280" i="2"/>
  <c r="J280" i="2"/>
  <c r="H280" i="2"/>
  <c r="P280" i="2"/>
  <c r="N280" i="2"/>
  <c r="L280" i="2"/>
  <c r="R280" i="2"/>
  <c r="W280" i="2"/>
  <c r="U280" i="2"/>
  <c r="B281" i="2"/>
  <c r="X280" i="2"/>
  <c r="D281" i="2"/>
  <c r="I281" i="2"/>
  <c r="G281" i="2"/>
  <c r="L281" i="2"/>
  <c r="J281" i="2"/>
  <c r="P281" i="2"/>
  <c r="N281" i="2"/>
  <c r="V281" i="2"/>
  <c r="T281" i="2"/>
  <c r="R281" i="2"/>
  <c r="Y281" i="2"/>
  <c r="W281" i="2"/>
  <c r="H282" i="2"/>
  <c r="F282" i="2"/>
  <c r="D282" i="2"/>
  <c r="M282" i="2"/>
  <c r="K282" i="2"/>
  <c r="S282" i="2"/>
  <c r="Q282" i="2"/>
  <c r="O282" i="2"/>
  <c r="Y282" i="2"/>
  <c r="W282" i="2"/>
  <c r="U282" i="2"/>
  <c r="B283" i="2"/>
  <c r="F283" i="2"/>
  <c r="D283" i="2"/>
  <c r="J283" i="2"/>
  <c r="H283" i="2"/>
  <c r="N283" i="2"/>
  <c r="R283" i="2"/>
  <c r="S283" i="2"/>
  <c r="U283" i="2"/>
  <c r="E284" i="2"/>
  <c r="J284" i="2"/>
  <c r="P284" i="2"/>
  <c r="L284" i="2"/>
  <c r="Q284" i="2"/>
  <c r="U284" i="2"/>
  <c r="D285" i="2"/>
  <c r="G285" i="2"/>
  <c r="K285" i="2"/>
  <c r="O285" i="2"/>
  <c r="S285" i="2"/>
  <c r="W285" i="2"/>
  <c r="D286" i="2"/>
  <c r="F286" i="2"/>
  <c r="O286" i="2"/>
  <c r="S286" i="2"/>
  <c r="V286" i="2"/>
  <c r="X286" i="2"/>
  <c r="C287" i="2"/>
  <c r="I287" i="2"/>
  <c r="J287" i="2"/>
  <c r="O287" i="2"/>
  <c r="S287" i="2"/>
  <c r="X287" i="2"/>
  <c r="C288" i="2"/>
  <c r="G288" i="2"/>
  <c r="K288" i="2"/>
  <c r="O288" i="2"/>
  <c r="U288" i="2"/>
  <c r="Y288" i="2"/>
  <c r="D289" i="2"/>
  <c r="H289" i="2"/>
  <c r="L289" i="2"/>
  <c r="L283" i="2"/>
  <c r="P283" i="2"/>
  <c r="W283" i="2"/>
  <c r="Y283" i="2"/>
  <c r="C284" i="2"/>
  <c r="H284" i="2"/>
  <c r="N284" i="2"/>
  <c r="S284" i="2"/>
  <c r="W284" i="2"/>
  <c r="Y284" i="2"/>
  <c r="I285" i="2"/>
  <c r="M285" i="2"/>
  <c r="Q285" i="2"/>
  <c r="U285" i="2"/>
  <c r="Y285" i="2"/>
  <c r="B286" i="2"/>
  <c r="H286" i="2"/>
  <c r="J286" i="2"/>
  <c r="M286" i="2"/>
  <c r="Q286" i="2"/>
  <c r="T286" i="2"/>
  <c r="B287" i="2"/>
  <c r="F287" i="2"/>
  <c r="L287" i="2"/>
  <c r="M287" i="2"/>
  <c r="Q287" i="2"/>
  <c r="U287" i="2"/>
  <c r="B288" i="2"/>
  <c r="E288" i="2"/>
  <c r="I288" i="2"/>
  <c r="Q288" i="2"/>
  <c r="B289" i="2"/>
  <c r="J289" i="2"/>
  <c r="N289" i="2"/>
  <c r="R289" i="2"/>
  <c r="V289" i="2"/>
  <c r="Y270" i="2"/>
  <c r="D271" i="2"/>
  <c r="F271" i="2"/>
  <c r="J271" i="2"/>
  <c r="O271" i="2"/>
  <c r="U271" i="2"/>
  <c r="Y271" i="2"/>
  <c r="G272" i="2"/>
  <c r="C272" i="2"/>
  <c r="H272" i="2"/>
  <c r="R272" i="2"/>
  <c r="V272" i="2"/>
  <c r="B273" i="2"/>
  <c r="D273" i="2"/>
  <c r="F273" i="2"/>
  <c r="L273" i="2"/>
  <c r="Q273" i="2"/>
  <c r="V273" i="2"/>
  <c r="R273" i="2"/>
  <c r="H274" i="2"/>
  <c r="D274" i="2"/>
  <c r="L274" i="2"/>
  <c r="S274" i="2"/>
  <c r="O274" i="2"/>
  <c r="U274" i="2"/>
  <c r="I275" i="2"/>
  <c r="E275" i="2"/>
  <c r="O275" i="2"/>
  <c r="K275" i="2"/>
  <c r="T275" i="2"/>
  <c r="B276" i="2"/>
  <c r="G276" i="2"/>
  <c r="C276" i="2"/>
  <c r="K276" i="2"/>
  <c r="T276" i="2"/>
  <c r="P276" i="2"/>
  <c r="X276" i="2"/>
  <c r="F277" i="2"/>
  <c r="L277" i="2"/>
  <c r="H277" i="2"/>
  <c r="P277" i="2"/>
  <c r="X277" i="2"/>
  <c r="T277" i="2"/>
  <c r="I278" i="2"/>
  <c r="E278" i="2"/>
  <c r="M278" i="2"/>
  <c r="U278" i="2"/>
  <c r="Q278" i="2"/>
  <c r="Y278" i="2"/>
  <c r="J279" i="2"/>
  <c r="F279" i="2"/>
  <c r="D279" i="2"/>
  <c r="Q279" i="2"/>
  <c r="O279" i="2"/>
  <c r="M279" i="2"/>
  <c r="K279" i="2"/>
  <c r="T279" i="2"/>
  <c r="R279" i="2"/>
  <c r="X279" i="2"/>
  <c r="V279" i="2"/>
  <c r="F280" i="2"/>
  <c r="D280" i="2"/>
  <c r="K280" i="2"/>
  <c r="I280" i="2"/>
  <c r="G280" i="2"/>
  <c r="O280" i="2"/>
  <c r="M280" i="2"/>
  <c r="S280" i="2"/>
  <c r="Q280" i="2"/>
  <c r="V280" i="2"/>
  <c r="T280" i="2"/>
  <c r="Y280" i="2"/>
  <c r="E281" i="2"/>
  <c r="C281" i="2"/>
  <c r="H281" i="2"/>
  <c r="F281" i="2"/>
  <c r="K281" i="2"/>
  <c r="Q281" i="2"/>
  <c r="O281" i="2"/>
  <c r="M281" i="2"/>
  <c r="U281" i="2"/>
  <c r="S281" i="2"/>
  <c r="B282" i="2"/>
  <c r="X281" i="2"/>
  <c r="I282" i="2"/>
  <c r="G282" i="2"/>
  <c r="E282" i="2"/>
  <c r="C282" i="2"/>
  <c r="L282" i="2"/>
  <c r="J282" i="2"/>
  <c r="R282" i="2"/>
  <c r="P282" i="2"/>
  <c r="N282" i="2"/>
  <c r="X282" i="2"/>
  <c r="V282" i="2"/>
  <c r="T282" i="2"/>
  <c r="G283" i="2"/>
  <c r="E283" i="2"/>
  <c r="C283" i="2"/>
  <c r="I283" i="2"/>
  <c r="O283" i="2"/>
  <c r="M283" i="2"/>
  <c r="K283" i="2"/>
  <c r="Q283" i="2"/>
  <c r="T283" i="2"/>
  <c r="X283" i="2"/>
  <c r="V283" i="2"/>
  <c r="B284" i="2"/>
  <c r="F284" i="2"/>
  <c r="D284" i="2"/>
  <c r="K284" i="2"/>
  <c r="I284" i="2"/>
  <c r="G284" i="2"/>
  <c r="O284" i="2"/>
  <c r="M284" i="2"/>
  <c r="T284" i="2"/>
  <c r="R284" i="2"/>
  <c r="X284" i="2"/>
  <c r="V284" i="2"/>
  <c r="B285" i="2"/>
  <c r="E285" i="2"/>
  <c r="C285" i="2"/>
  <c r="H285" i="2"/>
  <c r="F285" i="2"/>
  <c r="L285" i="2"/>
  <c r="J285" i="2"/>
  <c r="P285" i="2"/>
  <c r="N285" i="2"/>
  <c r="T285" i="2"/>
  <c r="R285" i="2"/>
  <c r="X285" i="2"/>
  <c r="V285" i="2"/>
  <c r="E286" i="2"/>
  <c r="C286" i="2"/>
  <c r="G286" i="2"/>
  <c r="K286" i="2"/>
  <c r="I286" i="2"/>
  <c r="N286" i="2"/>
  <c r="L286" i="2"/>
  <c r="R286" i="2"/>
  <c r="P286" i="2"/>
  <c r="U286" i="2"/>
  <c r="Y286" i="2"/>
  <c r="W286" i="2"/>
  <c r="D287" i="2"/>
  <c r="G287" i="2"/>
  <c r="E287" i="2"/>
  <c r="H287" i="2"/>
  <c r="K287" i="2"/>
  <c r="N287" i="2"/>
  <c r="P287" i="2"/>
  <c r="R287" i="2"/>
  <c r="T287" i="2"/>
  <c r="V287" i="2"/>
  <c r="Y287" i="2"/>
  <c r="W287" i="2"/>
  <c r="D288" i="2"/>
  <c r="F288" i="2"/>
  <c r="H288" i="2"/>
  <c r="J288" i="2"/>
  <c r="L288" i="2"/>
  <c r="N288" i="2"/>
  <c r="P288" i="2"/>
  <c r="R288" i="2"/>
  <c r="S288" i="2"/>
  <c r="T288" i="2"/>
  <c r="V288" i="2"/>
  <c r="X288" i="2"/>
  <c r="C289" i="2"/>
  <c r="E289" i="2"/>
  <c r="G289" i="2"/>
  <c r="I289" i="2"/>
  <c r="K289" i="2"/>
  <c r="M289" i="2"/>
  <c r="O289" i="2"/>
  <c r="Q289" i="2"/>
  <c r="S289" i="2"/>
  <c r="U289" i="2"/>
  <c r="W289" i="2"/>
  <c r="Y289" i="2"/>
  <c r="B260" i="2"/>
  <c r="X260" i="2"/>
  <c r="M288" i="2"/>
  <c r="W288" i="2"/>
  <c r="F289" i="2"/>
  <c r="P289" i="2"/>
  <c r="T289" i="2"/>
  <c r="X289" i="2"/>
  <c r="W270" i="2"/>
  <c r="H271" i="2"/>
  <c r="L271" i="2"/>
  <c r="Q271" i="2"/>
  <c r="M271" i="2"/>
  <c r="S271" i="2"/>
  <c r="W271" i="2"/>
  <c r="E272" i="2"/>
  <c r="J272" i="2"/>
  <c r="M272" i="2"/>
  <c r="P272" i="2"/>
  <c r="T272" i="2"/>
  <c r="X272" i="2"/>
  <c r="H273" i="2"/>
  <c r="N273" i="2"/>
  <c r="J273" i="2"/>
  <c r="O273" i="2"/>
  <c r="T273" i="2"/>
  <c r="X273" i="2"/>
  <c r="F274" i="2"/>
  <c r="N274" i="2"/>
  <c r="J274" i="2"/>
  <c r="Q274" i="2"/>
  <c r="W274" i="2"/>
  <c r="B275" i="2"/>
  <c r="G275" i="2"/>
  <c r="C275" i="2"/>
  <c r="M275" i="2"/>
  <c r="V275" i="2"/>
  <c r="R275" i="2"/>
  <c r="X275" i="2"/>
  <c r="E276" i="2"/>
  <c r="M276" i="2"/>
  <c r="I276" i="2"/>
  <c r="R276" i="2"/>
  <c r="B277" i="2"/>
  <c r="V276" i="2"/>
  <c r="D277" i="2"/>
  <c r="J277" i="2"/>
  <c r="R277" i="2"/>
  <c r="N277" i="2"/>
  <c r="V277" i="2"/>
  <c r="B278" i="2"/>
  <c r="G278" i="2"/>
  <c r="C278" i="2"/>
  <c r="K278" i="2"/>
  <c r="S278" i="2"/>
  <c r="O278" i="2"/>
  <c r="W278" i="2"/>
  <c r="H279" i="2"/>
  <c r="G260" i="2"/>
  <c r="C260" i="2"/>
  <c r="M260" i="2"/>
  <c r="S260" i="2"/>
  <c r="V260" i="2"/>
  <c r="B261" i="2"/>
  <c r="E261" i="2"/>
  <c r="J261" i="2"/>
  <c r="N261" i="2"/>
  <c r="L261" i="2"/>
  <c r="Q261" i="2"/>
  <c r="O261" i="2"/>
  <c r="V261" i="2"/>
  <c r="T261" i="2"/>
  <c r="B262" i="2"/>
  <c r="X261" i="2"/>
  <c r="D262" i="2"/>
  <c r="H262" i="2"/>
  <c r="F262" i="2"/>
  <c r="J262" i="2"/>
  <c r="O262" i="2"/>
  <c r="M262" i="2"/>
  <c r="R262" i="2"/>
  <c r="P262" i="2"/>
  <c r="U262" i="2"/>
  <c r="S262" i="2"/>
  <c r="Y262" i="2"/>
  <c r="W262" i="2"/>
  <c r="H263" i="2"/>
  <c r="F263" i="2"/>
  <c r="D263" i="2"/>
  <c r="M263" i="2"/>
  <c r="K263" i="2"/>
  <c r="R263" i="2"/>
  <c r="P263" i="2"/>
  <c r="N263" i="2"/>
  <c r="T263" i="2"/>
  <c r="B264" i="2"/>
  <c r="X263" i="2"/>
  <c r="V263" i="2"/>
  <c r="F264" i="2"/>
  <c r="D264" i="2"/>
  <c r="M264" i="2"/>
  <c r="K264" i="2"/>
  <c r="I264" i="2"/>
  <c r="T264" i="2"/>
  <c r="R264" i="2"/>
  <c r="P264" i="2"/>
  <c r="N264" i="2"/>
  <c r="Y264" i="2"/>
  <c r="W264" i="2"/>
  <c r="U264" i="2"/>
  <c r="I265" i="2"/>
  <c r="G265" i="2"/>
  <c r="E265" i="2"/>
  <c r="C265" i="2"/>
  <c r="N265" i="2"/>
  <c r="L265" i="2"/>
  <c r="S265" i="2"/>
  <c r="Q265" i="2"/>
  <c r="W265" i="2"/>
  <c r="U265" i="2"/>
  <c r="B266" i="2"/>
  <c r="X265" i="2"/>
  <c r="H266" i="2"/>
  <c r="F266" i="2"/>
  <c r="D266" i="2"/>
  <c r="L266" i="2"/>
  <c r="J266" i="2"/>
  <c r="O266" i="2"/>
  <c r="M266" i="2"/>
  <c r="R266" i="2"/>
  <c r="Y266" i="2"/>
  <c r="W266" i="2"/>
  <c r="U266" i="2"/>
  <c r="B267" i="2"/>
  <c r="E267" i="2"/>
  <c r="C267" i="2"/>
  <c r="H267" i="2"/>
  <c r="M267" i="2"/>
  <c r="K267" i="2"/>
  <c r="Q267" i="2"/>
  <c r="O267" i="2"/>
  <c r="U267" i="2"/>
  <c r="S267" i="2"/>
  <c r="X267" i="2"/>
  <c r="V267" i="2"/>
  <c r="B268" i="2"/>
  <c r="D268" i="2"/>
  <c r="H268" i="2"/>
  <c r="F268" i="2"/>
  <c r="J268" i="2"/>
  <c r="M268" i="2"/>
  <c r="R268" i="2"/>
  <c r="P268" i="2"/>
  <c r="N268" i="2"/>
  <c r="U268" i="2"/>
  <c r="S268" i="2"/>
  <c r="W268" i="2"/>
  <c r="B269" i="2"/>
  <c r="G269" i="2"/>
  <c r="E269" i="2"/>
  <c r="C269" i="2"/>
  <c r="N269" i="2"/>
  <c r="L269" i="2"/>
  <c r="J269" i="2"/>
  <c r="T269" i="2"/>
  <c r="R269" i="2"/>
  <c r="P269" i="2"/>
  <c r="V269" i="2"/>
  <c r="Y269" i="2"/>
  <c r="B270" i="2"/>
  <c r="G270" i="2"/>
  <c r="E270" i="2"/>
  <c r="C270" i="2"/>
  <c r="O270" i="2"/>
  <c r="M270" i="2"/>
  <c r="K270" i="2"/>
  <c r="I270" i="2"/>
  <c r="T270" i="2"/>
  <c r="R270" i="2"/>
  <c r="H260" i="2"/>
  <c r="D260" i="2"/>
  <c r="P260" i="2"/>
  <c r="L260" i="2"/>
  <c r="T260" i="2"/>
  <c r="I260" i="2"/>
  <c r="E260" i="2"/>
  <c r="O260" i="2"/>
  <c r="K260" i="2"/>
  <c r="Q260" i="2"/>
  <c r="G261" i="2"/>
  <c r="C261" i="2"/>
  <c r="J260" i="2"/>
  <c r="F260" i="2"/>
  <c r="N260" i="2"/>
  <c r="R260" i="2"/>
  <c r="W260" i="2"/>
  <c r="U260" i="2"/>
  <c r="Y260" i="2"/>
  <c r="H261" i="2"/>
  <c r="F261" i="2"/>
  <c r="D261" i="2"/>
  <c r="K261" i="2"/>
  <c r="I261" i="2"/>
  <c r="M261" i="2"/>
  <c r="R261" i="2"/>
  <c r="P261" i="2"/>
  <c r="W261" i="2"/>
  <c r="U261" i="2"/>
  <c r="S261" i="2"/>
  <c r="Y261" i="2"/>
  <c r="E262" i="2"/>
  <c r="C262" i="2"/>
  <c r="G262" i="2"/>
  <c r="K262" i="2"/>
  <c r="I262" i="2"/>
  <c r="N262" i="2"/>
  <c r="L262" i="2"/>
  <c r="Q262" i="2"/>
  <c r="V262" i="2"/>
  <c r="T262" i="2"/>
  <c r="B263" i="2"/>
  <c r="X262" i="2"/>
  <c r="I263" i="2"/>
  <c r="G263" i="2"/>
  <c r="E263" i="2"/>
  <c r="C263" i="2"/>
  <c r="L263" i="2"/>
  <c r="J263" i="2"/>
  <c r="Q263" i="2"/>
  <c r="O263" i="2"/>
  <c r="U263" i="2"/>
  <c r="S263" i="2"/>
  <c r="Y263" i="2"/>
  <c r="W263" i="2"/>
  <c r="G264" i="2"/>
  <c r="E264" i="2"/>
  <c r="C264" i="2"/>
  <c r="L264" i="2"/>
  <c r="J264" i="2"/>
  <c r="H264" i="2"/>
  <c r="S264" i="2"/>
  <c r="Q264" i="2"/>
  <c r="O264" i="2"/>
  <c r="B265" i="2"/>
  <c r="X264" i="2"/>
  <c r="V264" i="2"/>
  <c r="J265" i="2"/>
  <c r="H265" i="2"/>
  <c r="F265" i="2"/>
  <c r="D265" i="2"/>
  <c r="O265" i="2"/>
  <c r="M265" i="2"/>
  <c r="K265" i="2"/>
  <c r="R265" i="2"/>
  <c r="P265" i="2"/>
  <c r="V265" i="2"/>
  <c r="T265" i="2"/>
  <c r="Y265" i="2"/>
  <c r="I266" i="2"/>
  <c r="G266" i="2"/>
  <c r="E266" i="2"/>
  <c r="C266" i="2"/>
  <c r="K266" i="2"/>
  <c r="P266" i="2"/>
  <c r="N266" i="2"/>
  <c r="S266" i="2"/>
  <c r="Q266" i="2"/>
  <c r="X266" i="2"/>
  <c r="V266" i="2"/>
  <c r="T266" i="2"/>
  <c r="F267" i="2"/>
  <c r="D267" i="2"/>
  <c r="I267" i="2"/>
  <c r="G267" i="2"/>
  <c r="L267" i="2"/>
  <c r="J267" i="2"/>
  <c r="P267" i="2"/>
  <c r="N267" i="2"/>
  <c r="T267" i="2"/>
  <c r="R267" i="2"/>
  <c r="W267" i="2"/>
  <c r="Y267" i="2"/>
  <c r="E268" i="2"/>
  <c r="C268" i="2"/>
  <c r="G268" i="2"/>
  <c r="K268" i="2"/>
  <c r="I268" i="2"/>
  <c r="L268" i="2"/>
  <c r="Q268" i="2"/>
  <c r="O268" i="2"/>
  <c r="V268" i="2"/>
  <c r="T268" i="2"/>
  <c r="X268" i="2"/>
  <c r="Y268" i="2"/>
  <c r="H269" i="2"/>
  <c r="F269" i="2"/>
  <c r="D269" i="2"/>
  <c r="O269" i="2"/>
  <c r="M269" i="2"/>
  <c r="K269" i="2"/>
  <c r="I269" i="2"/>
  <c r="S269" i="2"/>
  <c r="Q269" i="2"/>
  <c r="W269" i="2"/>
  <c r="U269" i="2"/>
  <c r="X269" i="2"/>
  <c r="H270" i="2"/>
  <c r="F270" i="2"/>
  <c r="D270" i="2"/>
  <c r="P270" i="2"/>
  <c r="N270" i="2"/>
  <c r="L270" i="2"/>
  <c r="J270" i="2"/>
  <c r="U270" i="2"/>
  <c r="S270" i="2"/>
  <c r="Q270" i="2"/>
  <c r="I617" i="2"/>
  <c r="N617" i="2"/>
  <c r="L617" i="2"/>
  <c r="S617" i="2"/>
  <c r="O617" i="2"/>
  <c r="B618" i="2"/>
  <c r="I618" i="2"/>
  <c r="E618" i="2"/>
  <c r="U618" i="2"/>
  <c r="Q618" i="2"/>
  <c r="M618" i="2"/>
  <c r="B619" i="2"/>
  <c r="F619" i="2"/>
  <c r="P619" i="2"/>
  <c r="L619" i="2"/>
  <c r="W619" i="2"/>
  <c r="S619" i="2"/>
  <c r="B620" i="2"/>
  <c r="F620" i="2"/>
  <c r="P620" i="2"/>
  <c r="L620" i="2"/>
  <c r="U620" i="2"/>
  <c r="Q620" i="2"/>
  <c r="X620" i="2"/>
  <c r="F621" i="2"/>
  <c r="L621" i="2"/>
  <c r="H621" i="2"/>
  <c r="O621" i="2"/>
  <c r="M621" i="2"/>
  <c r="U621" i="2"/>
  <c r="B622" i="2"/>
  <c r="I622" i="2"/>
  <c r="L622" i="2"/>
  <c r="P622" i="2"/>
  <c r="W622" i="2"/>
  <c r="Y622" i="2"/>
  <c r="E623" i="2"/>
  <c r="J623" i="2"/>
  <c r="P623" i="2"/>
  <c r="L623" i="2"/>
  <c r="R623" i="2"/>
  <c r="X623" i="2"/>
  <c r="Y623" i="2"/>
  <c r="F624" i="2"/>
  <c r="Q624" i="2"/>
  <c r="M624" i="2"/>
  <c r="I624" i="2"/>
  <c r="U624" i="2"/>
  <c r="C625" i="2"/>
  <c r="Y624" i="2"/>
  <c r="F625" i="2"/>
  <c r="N625" i="2"/>
  <c r="S625" i="2"/>
  <c r="W625" i="2"/>
  <c r="B626" i="2"/>
  <c r="X625" i="2"/>
  <c r="C626" i="2"/>
  <c r="I626" i="2"/>
  <c r="R626" i="2"/>
  <c r="N626" i="2"/>
  <c r="T626" i="2"/>
  <c r="W626" i="2"/>
  <c r="G627" i="2"/>
  <c r="I627" i="2"/>
  <c r="L627" i="2"/>
  <c r="O627" i="2"/>
  <c r="W627" i="2"/>
  <c r="S627" i="2"/>
  <c r="D628" i="2"/>
  <c r="J628" i="2"/>
  <c r="O628" i="2"/>
  <c r="T628" i="2"/>
  <c r="Y628" i="2"/>
  <c r="B629" i="2"/>
  <c r="E629" i="2"/>
  <c r="N629" i="2"/>
  <c r="J629" i="2"/>
  <c r="V629" i="2"/>
  <c r="T629" i="2"/>
  <c r="P629" i="2"/>
  <c r="E630" i="2"/>
  <c r="G630" i="2"/>
  <c r="I630" i="2"/>
  <c r="Q630" i="2"/>
  <c r="M630" i="2"/>
  <c r="Y630" i="2"/>
  <c r="C631" i="2"/>
  <c r="L631" i="2"/>
  <c r="H631" i="2"/>
  <c r="R631" i="2"/>
  <c r="P631" i="2"/>
  <c r="V631" i="2"/>
  <c r="G632" i="2"/>
  <c r="K632" i="2"/>
  <c r="O632" i="2"/>
  <c r="S632" i="2"/>
  <c r="W632" i="2"/>
  <c r="C617" i="2"/>
  <c r="G617" i="2"/>
  <c r="J617" i="2"/>
  <c r="Q617" i="2"/>
  <c r="W617" i="2"/>
  <c r="U617" i="2"/>
  <c r="K618" i="2"/>
  <c r="G618" i="2"/>
  <c r="C618" i="2"/>
  <c r="S618" i="2"/>
  <c r="O618" i="2"/>
  <c r="X618" i="2"/>
  <c r="H619" i="2"/>
  <c r="D619" i="2"/>
  <c r="N619" i="2"/>
  <c r="J619" i="2"/>
  <c r="U619" i="2"/>
  <c r="Q619" i="2"/>
  <c r="H620" i="2"/>
  <c r="D620" i="2"/>
  <c r="N620" i="2"/>
  <c r="J620" i="2"/>
  <c r="S620" i="2"/>
  <c r="B621" i="2"/>
  <c r="D621" i="2"/>
  <c r="J621" i="2"/>
  <c r="Q621" i="2"/>
  <c r="W621" i="2"/>
  <c r="S621" i="2"/>
  <c r="D622" i="2"/>
  <c r="G622" i="2"/>
  <c r="J622" i="2"/>
  <c r="N622" i="2"/>
  <c r="U622" i="2"/>
  <c r="S622" i="2"/>
  <c r="B623" i="2"/>
  <c r="C623" i="2"/>
  <c r="H623" i="2"/>
  <c r="N623" i="2"/>
  <c r="T623" i="2"/>
  <c r="V623" i="2"/>
  <c r="D624" i="2"/>
  <c r="O624" i="2"/>
  <c r="K624" i="2"/>
  <c r="W624" i="2"/>
  <c r="S624" i="2"/>
  <c r="H625" i="2"/>
  <c r="D625" i="2"/>
  <c r="L625" i="2"/>
  <c r="J625" i="2"/>
  <c r="Q625" i="2"/>
  <c r="U625" i="2"/>
  <c r="E626" i="2"/>
  <c r="K626" i="2"/>
  <c r="G626" i="2"/>
  <c r="P626" i="2"/>
  <c r="V626" i="2"/>
  <c r="Y626" i="2"/>
  <c r="D627" i="2"/>
  <c r="K627" i="2"/>
  <c r="N627" i="2"/>
  <c r="Q627" i="2"/>
  <c r="Y627" i="2"/>
  <c r="U627" i="2"/>
  <c r="F628" i="2"/>
  <c r="L628" i="2"/>
  <c r="H628" i="2"/>
  <c r="M628" i="2"/>
  <c r="R628" i="2"/>
  <c r="W628" i="2"/>
  <c r="G629" i="2"/>
  <c r="C629" i="2"/>
  <c r="L629" i="2"/>
  <c r="X629" i="2"/>
  <c r="R629" i="2"/>
  <c r="Y629" i="2"/>
  <c r="C630" i="2"/>
  <c r="K630" i="2"/>
  <c r="S630" i="2"/>
  <c r="O630" i="2"/>
  <c r="V630" i="2"/>
  <c r="B631" i="2"/>
  <c r="E631" i="2"/>
  <c r="N631" i="2"/>
  <c r="J631" i="2"/>
  <c r="T631" i="2"/>
  <c r="X631" i="2"/>
  <c r="B632" i="2"/>
  <c r="E632" i="2"/>
  <c r="C632" i="2"/>
  <c r="I632" i="2"/>
  <c r="M632" i="2"/>
  <c r="Q632" i="2"/>
  <c r="U632" i="2"/>
  <c r="G633" i="2"/>
  <c r="C633" i="2"/>
  <c r="I633" i="2"/>
  <c r="T633" i="2"/>
  <c r="V633" i="2"/>
  <c r="X633" i="2"/>
  <c r="E634" i="2"/>
  <c r="I634" i="2"/>
  <c r="K634" i="2"/>
  <c r="W634" i="2"/>
  <c r="B635" i="2"/>
  <c r="E635" i="2"/>
  <c r="C635" i="2"/>
  <c r="H635" i="2"/>
  <c r="L635" i="2"/>
  <c r="T635" i="2"/>
  <c r="W635" i="2"/>
  <c r="Y635" i="2"/>
  <c r="I636" i="2"/>
  <c r="E636" i="2"/>
  <c r="P636" i="2"/>
  <c r="T636" i="2"/>
  <c r="X636" i="2"/>
  <c r="B637" i="2"/>
  <c r="C637" i="2"/>
  <c r="M637" i="2"/>
  <c r="R637" i="2"/>
  <c r="W637" i="2"/>
  <c r="Y637" i="2"/>
  <c r="E638" i="2"/>
  <c r="H638" i="2"/>
  <c r="J638" i="2"/>
  <c r="S638" i="2"/>
  <c r="W638" i="2"/>
  <c r="U638" i="2"/>
  <c r="F639" i="2"/>
  <c r="J639" i="2"/>
  <c r="L639" i="2"/>
  <c r="O639" i="2"/>
  <c r="S639" i="2"/>
  <c r="W639" i="2"/>
  <c r="F640" i="2"/>
  <c r="J640" i="2"/>
  <c r="L640" i="2"/>
  <c r="P640" i="2"/>
  <c r="Y640" i="2"/>
  <c r="B641" i="2"/>
  <c r="C641" i="2"/>
  <c r="J641" i="2"/>
  <c r="S641" i="2"/>
  <c r="W641" i="2"/>
  <c r="B642" i="2"/>
  <c r="D642" i="2"/>
  <c r="F642" i="2"/>
  <c r="N642" i="2"/>
  <c r="L642" i="2"/>
  <c r="R642" i="2"/>
  <c r="X642" i="2"/>
  <c r="Y642" i="2"/>
  <c r="H643" i="2"/>
  <c r="J643" i="2"/>
  <c r="N643" i="2"/>
  <c r="P643" i="2"/>
  <c r="U643" i="2"/>
  <c r="B644" i="2"/>
  <c r="G644" i="2"/>
  <c r="K644" i="2"/>
  <c r="M644" i="2"/>
  <c r="N644" i="2"/>
  <c r="T644" i="2"/>
  <c r="Y644" i="2"/>
  <c r="C645" i="2"/>
  <c r="J645" i="2"/>
  <c r="K645" i="2"/>
  <c r="R645" i="2"/>
  <c r="T645" i="2"/>
  <c r="Y645" i="2"/>
  <c r="C646" i="2"/>
  <c r="I646" i="2"/>
  <c r="K646" i="2"/>
  <c r="O646" i="2"/>
  <c r="S646" i="2"/>
  <c r="W646" i="2"/>
  <c r="B617" i="2"/>
  <c r="D617" i="2"/>
  <c r="H617" i="2"/>
  <c r="E617" i="2"/>
  <c r="M617" i="2"/>
  <c r="K617" i="2"/>
  <c r="T617" i="2"/>
  <c r="R617" i="2"/>
  <c r="P617" i="2"/>
  <c r="X617" i="2"/>
  <c r="V617" i="2"/>
  <c r="Y617" i="2"/>
  <c r="L618" i="2"/>
  <c r="J618" i="2"/>
  <c r="H618" i="2"/>
  <c r="F618" i="2"/>
  <c r="D618" i="2"/>
  <c r="V618" i="2"/>
  <c r="T618" i="2"/>
  <c r="R618" i="2"/>
  <c r="P618" i="2"/>
  <c r="N618" i="2"/>
  <c r="Y618" i="2"/>
  <c r="W618" i="2"/>
  <c r="I619" i="2"/>
  <c r="G619" i="2"/>
  <c r="E619" i="2"/>
  <c r="C619" i="2"/>
  <c r="O619" i="2"/>
  <c r="M619" i="2"/>
  <c r="K619" i="2"/>
  <c r="X619" i="2"/>
  <c r="V619" i="2"/>
  <c r="T619" i="2"/>
  <c r="R619" i="2"/>
  <c r="Y619" i="2"/>
  <c r="I620" i="2"/>
  <c r="G620" i="2"/>
  <c r="E620" i="2"/>
  <c r="C620" i="2"/>
  <c r="O620" i="2"/>
  <c r="M620" i="2"/>
  <c r="K620" i="2"/>
  <c r="V620" i="2"/>
  <c r="T620" i="2"/>
  <c r="R620" i="2"/>
  <c r="Y620" i="2"/>
  <c r="W620" i="2"/>
  <c r="G621" i="2"/>
  <c r="E621" i="2"/>
  <c r="C621" i="2"/>
  <c r="K621" i="2"/>
  <c r="I621" i="2"/>
  <c r="R621" i="2"/>
  <c r="P621" i="2"/>
  <c r="N621" i="2"/>
  <c r="X621" i="2"/>
  <c r="V621" i="2"/>
  <c r="T621" i="2"/>
  <c r="Y621" i="2"/>
  <c r="E622" i="2"/>
  <c r="C622" i="2"/>
  <c r="H622" i="2"/>
  <c r="F622" i="2"/>
  <c r="K622" i="2"/>
  <c r="Q622" i="2"/>
  <c r="O622" i="2"/>
  <c r="M622" i="2"/>
  <c r="V622" i="2"/>
  <c r="T622" i="2"/>
  <c r="R622" i="2"/>
  <c r="X622" i="2"/>
  <c r="F623" i="2"/>
  <c r="D623" i="2"/>
  <c r="K623" i="2"/>
  <c r="I623" i="2"/>
  <c r="G623" i="2"/>
  <c r="O623" i="2"/>
  <c r="M623" i="2"/>
  <c r="U623" i="2"/>
  <c r="S623" i="2"/>
  <c r="Q623" i="2"/>
  <c r="W623" i="2"/>
  <c r="B624" i="2"/>
  <c r="G624" i="2"/>
  <c r="E624" i="2"/>
  <c r="C624" i="2"/>
  <c r="P624" i="2"/>
  <c r="N624" i="2"/>
  <c r="L624" i="2"/>
  <c r="J624" i="2"/>
  <c r="H624" i="2"/>
  <c r="V624" i="2"/>
  <c r="T624" i="2"/>
  <c r="R624" i="2"/>
  <c r="B625" i="2"/>
  <c r="X624" i="2"/>
  <c r="G625" i="2"/>
  <c r="E625" i="2"/>
  <c r="O625" i="2"/>
  <c r="M625" i="2"/>
  <c r="K625" i="2"/>
  <c r="I625" i="2"/>
  <c r="R625" i="2"/>
  <c r="P625" i="2"/>
  <c r="V625" i="2"/>
  <c r="T625" i="2"/>
  <c r="Y625" i="2"/>
  <c r="F626" i="2"/>
  <c r="D626" i="2"/>
  <c r="L626" i="2"/>
  <c r="J626" i="2"/>
  <c r="H626" i="2"/>
  <c r="S626" i="2"/>
  <c r="Q626" i="2"/>
  <c r="O626" i="2"/>
  <c r="M626" i="2"/>
  <c r="U626" i="2"/>
  <c r="B627" i="2"/>
  <c r="X626" i="2"/>
  <c r="E627" i="2"/>
  <c r="C627" i="2"/>
  <c r="F627" i="2"/>
  <c r="J627" i="2"/>
  <c r="H627" i="2"/>
  <c r="M627" i="2"/>
  <c r="R627" i="2"/>
  <c r="P627" i="2"/>
  <c r="B628" i="2"/>
  <c r="X627" i="2"/>
  <c r="V627" i="2"/>
  <c r="T627" i="2"/>
  <c r="G628" i="2"/>
  <c r="E628" i="2"/>
  <c r="C628" i="2"/>
  <c r="K628" i="2"/>
  <c r="I628" i="2"/>
  <c r="P628" i="2"/>
  <c r="N628" i="2"/>
  <c r="U628" i="2"/>
  <c r="S628" i="2"/>
  <c r="Q628" i="2"/>
  <c r="X628" i="2"/>
  <c r="V628" i="2"/>
  <c r="H629" i="2"/>
  <c r="F629" i="2"/>
  <c r="D629" i="2"/>
  <c r="O629" i="2"/>
  <c r="M629" i="2"/>
  <c r="K629" i="2"/>
  <c r="I629" i="2"/>
  <c r="W629" i="2"/>
  <c r="U629" i="2"/>
  <c r="S629" i="2"/>
  <c r="Q629" i="2"/>
  <c r="B630" i="2"/>
  <c r="F630" i="2"/>
  <c r="D630" i="2"/>
  <c r="H630" i="2"/>
  <c r="L630" i="2"/>
  <c r="J630" i="2"/>
  <c r="T630" i="2"/>
  <c r="R630" i="2"/>
  <c r="P630" i="2"/>
  <c r="N630" i="2"/>
  <c r="W630" i="2"/>
  <c r="U630" i="2"/>
  <c r="X630" i="2"/>
  <c r="F631" i="2"/>
  <c r="D631" i="2"/>
  <c r="O631" i="2"/>
  <c r="M631" i="2"/>
  <c r="K631" i="2"/>
  <c r="I631" i="2"/>
  <c r="G631" i="2"/>
  <c r="S631" i="2"/>
  <c r="Q631" i="2"/>
  <c r="Y631" i="2"/>
  <c r="W631" i="2"/>
  <c r="U631" i="2"/>
  <c r="H632" i="2"/>
  <c r="F632" i="2"/>
  <c r="D632" i="2"/>
  <c r="L632" i="2"/>
  <c r="J632" i="2"/>
  <c r="P632" i="2"/>
  <c r="N632" i="2"/>
  <c r="T632" i="2"/>
  <c r="R632" i="2"/>
  <c r="X632" i="2"/>
  <c r="V632" i="2"/>
  <c r="B633" i="2"/>
  <c r="H633" i="2"/>
  <c r="F633" i="2"/>
  <c r="D633" i="2"/>
  <c r="L633" i="2"/>
  <c r="J633" i="2"/>
  <c r="O633" i="2"/>
  <c r="M633" i="2"/>
  <c r="S633" i="2"/>
  <c r="Q633" i="2"/>
  <c r="W633" i="2"/>
  <c r="U633" i="2"/>
  <c r="Y633" i="2"/>
  <c r="F634" i="2"/>
  <c r="D634" i="2"/>
  <c r="J634" i="2"/>
  <c r="H634" i="2"/>
  <c r="N634" i="2"/>
  <c r="L634" i="2"/>
  <c r="S634" i="2"/>
  <c r="Q634" i="2"/>
  <c r="O634" i="2"/>
  <c r="V634" i="2"/>
  <c r="T634" i="2"/>
  <c r="Y634" i="2"/>
  <c r="F635" i="2"/>
  <c r="D635" i="2"/>
  <c r="K635" i="2"/>
  <c r="I635" i="2"/>
  <c r="G635" i="2"/>
  <c r="M635" i="2"/>
  <c r="Q635" i="2"/>
  <c r="O635" i="2"/>
  <c r="S635" i="2"/>
  <c r="X635" i="2"/>
  <c r="V635" i="2"/>
  <c r="B636" i="2"/>
  <c r="L636" i="2"/>
  <c r="J636" i="2"/>
  <c r="H636" i="2"/>
  <c r="F636" i="2"/>
  <c r="D636" i="2"/>
  <c r="Q636" i="2"/>
  <c r="O636" i="2"/>
  <c r="M636" i="2"/>
  <c r="S636" i="2"/>
  <c r="Y636" i="2"/>
  <c r="W636" i="2"/>
  <c r="U636" i="2"/>
  <c r="F637" i="2"/>
  <c r="D637" i="2"/>
  <c r="J637" i="2"/>
  <c r="H637" i="2"/>
  <c r="N637" i="2"/>
  <c r="L637" i="2"/>
  <c r="S637" i="2"/>
  <c r="Q637" i="2"/>
  <c r="O637" i="2"/>
  <c r="V637" i="2"/>
  <c r="T637" i="2"/>
  <c r="X637" i="2"/>
  <c r="F638" i="2"/>
  <c r="D638" i="2"/>
  <c r="I638" i="2"/>
  <c r="G638" i="2"/>
  <c r="K638" i="2"/>
  <c r="P638" i="2"/>
  <c r="N638" i="2"/>
  <c r="T638" i="2"/>
  <c r="R638" i="2"/>
  <c r="X638" i="2"/>
  <c r="V638" i="2"/>
  <c r="B639" i="2"/>
  <c r="G639" i="2"/>
  <c r="E639" i="2"/>
  <c r="C639" i="2"/>
  <c r="I639" i="2"/>
  <c r="M639" i="2"/>
  <c r="K639" i="2"/>
  <c r="P639" i="2"/>
  <c r="N639" i="2"/>
  <c r="T639" i="2"/>
  <c r="R639" i="2"/>
  <c r="X639" i="2"/>
  <c r="V639" i="2"/>
  <c r="G640" i="2"/>
  <c r="E640" i="2"/>
  <c r="C640" i="2"/>
  <c r="I640" i="2"/>
  <c r="M640" i="2"/>
  <c r="K640" i="2"/>
  <c r="N640" i="2"/>
  <c r="Q640" i="2"/>
  <c r="U640" i="2"/>
  <c r="S640" i="2"/>
  <c r="X640" i="2"/>
  <c r="V640" i="2"/>
  <c r="F641" i="2"/>
  <c r="D641" i="2"/>
  <c r="I641" i="2"/>
  <c r="G641" i="2"/>
  <c r="K641" i="2"/>
  <c r="O641" i="2"/>
  <c r="M641" i="2"/>
  <c r="R641" i="2"/>
  <c r="P641" i="2"/>
  <c r="V641" i="2"/>
  <c r="T641" i="2"/>
  <c r="Y641" i="2"/>
  <c r="E642" i="2"/>
  <c r="C642" i="2"/>
  <c r="G642" i="2"/>
  <c r="K642" i="2"/>
  <c r="I642" i="2"/>
  <c r="M642" i="2"/>
  <c r="P642" i="2"/>
  <c r="S642" i="2"/>
  <c r="Q642" i="2"/>
  <c r="T642" i="2"/>
  <c r="W642" i="2"/>
  <c r="B643" i="2"/>
  <c r="F643" i="2"/>
  <c r="D643" i="2"/>
  <c r="I643" i="2"/>
  <c r="G643" i="2"/>
  <c r="K643" i="2"/>
  <c r="O643" i="2"/>
  <c r="M643" i="2"/>
  <c r="Q643" i="2"/>
  <c r="T643" i="2"/>
  <c r="V643" i="2"/>
  <c r="Y643" i="2"/>
  <c r="W643" i="2"/>
  <c r="E644" i="2"/>
  <c r="C644" i="2"/>
  <c r="F644" i="2"/>
  <c r="H644" i="2"/>
  <c r="J644" i="2"/>
  <c r="L644" i="2"/>
  <c r="O644" i="2"/>
  <c r="R644" i="2"/>
  <c r="U644" i="2"/>
  <c r="S644" i="2"/>
  <c r="V644" i="2"/>
  <c r="X644" i="2"/>
  <c r="D645" i="2"/>
  <c r="G645" i="2"/>
  <c r="E645" i="2"/>
  <c r="I645" i="2"/>
  <c r="L645" i="2"/>
  <c r="O645" i="2"/>
  <c r="M645" i="2"/>
  <c r="Q645" i="2"/>
  <c r="U645" i="2"/>
  <c r="S645" i="2"/>
  <c r="V645" i="2"/>
  <c r="X645" i="2"/>
  <c r="D646" i="2"/>
  <c r="F646" i="2"/>
  <c r="H646" i="2"/>
  <c r="J646" i="2"/>
  <c r="L646" i="2"/>
  <c r="N646" i="2"/>
  <c r="P646" i="2"/>
  <c r="R646" i="2"/>
  <c r="T646" i="2"/>
  <c r="V646" i="2"/>
  <c r="X646" i="2"/>
  <c r="Y646" i="2"/>
  <c r="Y632" i="2"/>
  <c r="E633" i="2"/>
  <c r="K633" i="2"/>
  <c r="N633" i="2"/>
  <c r="R633" i="2"/>
  <c r="P633" i="2"/>
  <c r="B634" i="2"/>
  <c r="C634" i="2"/>
  <c r="G634" i="2"/>
  <c r="M634" i="2"/>
  <c r="R634" i="2"/>
  <c r="P634" i="2"/>
  <c r="U634" i="2"/>
  <c r="X634" i="2"/>
  <c r="J635" i="2"/>
  <c r="N635" i="2"/>
  <c r="P635" i="2"/>
  <c r="R635" i="2"/>
  <c r="U635" i="2"/>
  <c r="K636" i="2"/>
  <c r="G636" i="2"/>
  <c r="C636" i="2"/>
  <c r="N636" i="2"/>
  <c r="R636" i="2"/>
  <c r="V636" i="2"/>
  <c r="E637" i="2"/>
  <c r="I637" i="2"/>
  <c r="G637" i="2"/>
  <c r="K637" i="2"/>
  <c r="P637" i="2"/>
  <c r="U637" i="2"/>
  <c r="B638" i="2"/>
  <c r="C638" i="2"/>
  <c r="L638" i="2"/>
  <c r="O638" i="2"/>
  <c r="M638" i="2"/>
  <c r="Q638" i="2"/>
  <c r="Y638" i="2"/>
  <c r="D639" i="2"/>
  <c r="H639" i="2"/>
  <c r="Q639" i="2"/>
  <c r="U639" i="2"/>
  <c r="Y639" i="2"/>
  <c r="B640" i="2"/>
  <c r="D640" i="2"/>
  <c r="H640" i="2"/>
  <c r="O640" i="2"/>
  <c r="R640" i="2"/>
  <c r="T640" i="2"/>
  <c r="W640" i="2"/>
  <c r="E641" i="2"/>
  <c r="H641" i="2"/>
  <c r="L641" i="2"/>
  <c r="N641" i="2"/>
  <c r="Q641" i="2"/>
  <c r="U641" i="2"/>
  <c r="X641" i="2"/>
  <c r="H642" i="2"/>
  <c r="J642" i="2"/>
  <c r="O642" i="2"/>
  <c r="U642" i="2"/>
  <c r="V642" i="2"/>
  <c r="E643" i="2"/>
  <c r="C643" i="2"/>
  <c r="L643" i="2"/>
  <c r="R643" i="2"/>
  <c r="S643" i="2"/>
  <c r="X643" i="2"/>
  <c r="D644" i="2"/>
  <c r="I644" i="2"/>
  <c r="P644" i="2"/>
  <c r="Q644" i="2"/>
  <c r="W644" i="2"/>
  <c r="B645" i="2"/>
  <c r="F645" i="2"/>
  <c r="H645" i="2"/>
  <c r="N645" i="2"/>
  <c r="P645" i="2"/>
  <c r="W645" i="2"/>
  <c r="B646" i="2"/>
  <c r="E646" i="2"/>
  <c r="G646" i="2"/>
  <c r="M646" i="2"/>
  <c r="Q646" i="2"/>
  <c r="U646" i="2"/>
  <c r="B239" i="12"/>
  <c r="X238" i="12"/>
  <c r="V238" i="12"/>
  <c r="C239" i="12"/>
  <c r="G239" i="12"/>
  <c r="E239" i="12"/>
  <c r="K239" i="12"/>
  <c r="I239" i="12"/>
  <c r="P239" i="12"/>
  <c r="D63" i="7"/>
  <c r="F585" i="12"/>
  <c r="V239" i="12"/>
  <c r="T239" i="12"/>
  <c r="R239" i="12"/>
  <c r="X239" i="12"/>
  <c r="B240" i="12"/>
  <c r="F240" i="12"/>
  <c r="D240" i="12"/>
  <c r="K240" i="12"/>
  <c r="I240" i="12"/>
  <c r="N240" i="12"/>
  <c r="L240" i="12"/>
  <c r="Q240" i="12"/>
  <c r="O240" i="12"/>
  <c r="U240" i="12"/>
  <c r="S240" i="12"/>
  <c r="Y240" i="12"/>
  <c r="W240" i="12"/>
  <c r="C241" i="12"/>
  <c r="G241" i="12"/>
  <c r="N239" i="12"/>
  <c r="E241" i="12"/>
  <c r="K241" i="12"/>
  <c r="M241" i="12"/>
  <c r="I241" i="12"/>
  <c r="P241" i="12"/>
  <c r="W241" i="12"/>
  <c r="U241" i="12"/>
  <c r="S241" i="12"/>
  <c r="Y241" i="12"/>
  <c r="B242" i="12"/>
  <c r="G242" i="12"/>
  <c r="E242" i="12"/>
  <c r="C242" i="12"/>
  <c r="M242" i="12"/>
  <c r="K242" i="12"/>
  <c r="I242" i="12"/>
  <c r="R242" i="12"/>
  <c r="P242" i="12"/>
  <c r="X242" i="12"/>
  <c r="V242" i="12"/>
  <c r="T242" i="12"/>
  <c r="Y242" i="12"/>
  <c r="H243" i="12"/>
  <c r="F243" i="12"/>
  <c r="D243" i="12"/>
  <c r="P243" i="12"/>
  <c r="N243" i="12"/>
  <c r="L243" i="12"/>
  <c r="J243" i="12"/>
  <c r="U243" i="12"/>
  <c r="S243" i="12"/>
  <c r="Y243" i="12"/>
  <c r="W243" i="12"/>
  <c r="F244" i="12"/>
  <c r="D244" i="12"/>
  <c r="N244" i="12"/>
  <c r="L244" i="12"/>
  <c r="J244" i="12"/>
  <c r="H244" i="12"/>
  <c r="S244" i="12"/>
  <c r="Q244" i="12"/>
  <c r="O244" i="12"/>
  <c r="Y244" i="12"/>
  <c r="W244" i="12"/>
  <c r="U244" i="12"/>
  <c r="E245" i="12"/>
  <c r="C245" i="12"/>
  <c r="K245" i="12"/>
  <c r="I245" i="12"/>
  <c r="G245" i="12"/>
  <c r="Q245" i="12"/>
  <c r="O245" i="12"/>
  <c r="M245" i="12"/>
  <c r="W245" i="12"/>
  <c r="U245" i="12"/>
  <c r="S245" i="12"/>
  <c r="Y245" i="12"/>
  <c r="H246" i="12"/>
  <c r="Q243" i="12"/>
  <c r="F246" i="12"/>
  <c r="N246" i="12"/>
  <c r="D246" i="12"/>
  <c r="L246" i="12"/>
  <c r="J246" i="12"/>
  <c r="T246" i="12"/>
  <c r="R246" i="12"/>
  <c r="P246" i="12"/>
  <c r="B247" i="12"/>
  <c r="X246" i="12"/>
  <c r="V246" i="12"/>
  <c r="I247" i="12"/>
  <c r="G247" i="12"/>
  <c r="E247" i="12"/>
  <c r="C247" i="12"/>
  <c r="P247" i="12"/>
  <c r="N247" i="12"/>
  <c r="L247" i="12"/>
  <c r="U247" i="12"/>
  <c r="S247" i="12"/>
  <c r="Y247" i="12"/>
  <c r="W247" i="12"/>
  <c r="B248" i="12"/>
  <c r="E248" i="12"/>
  <c r="C248" i="12"/>
  <c r="J248" i="12"/>
  <c r="H248" i="12"/>
  <c r="P248" i="12"/>
  <c r="N248" i="12"/>
  <c r="L248" i="12"/>
  <c r="R248" i="12"/>
  <c r="W248" i="12"/>
  <c r="U248" i="12"/>
  <c r="B249" i="12"/>
  <c r="X248" i="12"/>
  <c r="D249" i="12"/>
  <c r="I249" i="12"/>
  <c r="G249" i="12"/>
  <c r="L249" i="12"/>
  <c r="J249" i="12"/>
  <c r="P249" i="12"/>
  <c r="N249" i="12"/>
  <c r="V249" i="12"/>
  <c r="T249" i="12"/>
  <c r="R249" i="12"/>
  <c r="Y249" i="12"/>
  <c r="W249" i="12"/>
  <c r="H250" i="12"/>
  <c r="F250" i="12"/>
  <c r="D250" i="12"/>
  <c r="M250" i="12"/>
  <c r="K250" i="12"/>
  <c r="S250" i="12"/>
  <c r="Q250" i="12"/>
  <c r="O250" i="12"/>
  <c r="Y250" i="12"/>
  <c r="W250" i="12"/>
  <c r="U250" i="12"/>
  <c r="B251" i="12"/>
  <c r="D251" i="12"/>
  <c r="H251" i="12"/>
  <c r="L251" i="12"/>
  <c r="R251" i="12"/>
  <c r="P251" i="12"/>
  <c r="S251" i="12"/>
  <c r="W251" i="12"/>
  <c r="U251" i="12"/>
  <c r="Y251" i="12"/>
  <c r="E252" i="12"/>
  <c r="C252" i="12"/>
  <c r="J252" i="12"/>
  <c r="H252" i="12"/>
  <c r="P252" i="12"/>
  <c r="N252" i="12"/>
  <c r="L252" i="12"/>
  <c r="S252" i="12"/>
  <c r="Q252" i="12"/>
  <c r="W252" i="12"/>
  <c r="U252" i="12"/>
  <c r="Y252" i="12"/>
  <c r="D253" i="12"/>
  <c r="I253" i="12"/>
  <c r="G253" i="12"/>
  <c r="M253" i="12"/>
  <c r="K253" i="12"/>
  <c r="Q253" i="12"/>
  <c r="O253" i="12"/>
  <c r="U253" i="12"/>
  <c r="S253" i="12"/>
  <c r="Y253" i="12"/>
  <c r="W253" i="12"/>
  <c r="B254" i="12"/>
  <c r="D254" i="12"/>
  <c r="H254" i="12"/>
  <c r="F254" i="12"/>
  <c r="J254" i="12"/>
  <c r="O254" i="12"/>
  <c r="M254" i="12"/>
  <c r="S254" i="12"/>
  <c r="Q254" i="12"/>
  <c r="V254" i="12"/>
  <c r="T254" i="12"/>
  <c r="X254" i="12"/>
  <c r="B255" i="12"/>
  <c r="C255" i="12"/>
  <c r="F255" i="12"/>
  <c r="I255" i="12"/>
  <c r="L255" i="12"/>
  <c r="J255" i="12"/>
  <c r="M255" i="12"/>
  <c r="O255" i="12"/>
  <c r="Q255" i="12"/>
  <c r="S255" i="12"/>
  <c r="U255" i="12"/>
  <c r="X255" i="12"/>
  <c r="B256" i="12"/>
  <c r="C256" i="12"/>
  <c r="E256" i="12"/>
  <c r="G256" i="12"/>
  <c r="I256" i="12"/>
  <c r="K256" i="12"/>
  <c r="M256" i="12"/>
  <c r="O256" i="12"/>
  <c r="Q256" i="12"/>
  <c r="U256" i="12"/>
  <c r="W256" i="12"/>
  <c r="Y256" i="12"/>
  <c r="B257" i="12"/>
  <c r="D257" i="12"/>
  <c r="F257" i="12"/>
  <c r="H257" i="12"/>
  <c r="J257" i="12"/>
  <c r="L257" i="12"/>
  <c r="F251" i="12"/>
  <c r="N251" i="12"/>
  <c r="N257" i="12"/>
  <c r="P257" i="12"/>
  <c r="R257" i="12"/>
  <c r="T257" i="12"/>
  <c r="V257" i="12"/>
  <c r="X257" i="12"/>
  <c r="Y238" i="12"/>
  <c r="W238" i="12"/>
  <c r="D239" i="12"/>
  <c r="H239" i="12"/>
  <c r="F239" i="12"/>
  <c r="L239" i="12"/>
  <c r="J239" i="12"/>
  <c r="Q239" i="12"/>
  <c r="O239" i="12"/>
  <c r="M239" i="12"/>
  <c r="U239" i="12"/>
  <c r="S239" i="12"/>
  <c r="Y239" i="12"/>
  <c r="W239" i="12"/>
  <c r="G240" i="12"/>
  <c r="E240" i="12"/>
  <c r="C240" i="12"/>
  <c r="J240" i="12"/>
  <c r="H240" i="12"/>
  <c r="M240" i="12"/>
  <c r="R240" i="12"/>
  <c r="P240" i="12"/>
  <c r="V240" i="12"/>
  <c r="T240" i="12"/>
  <c r="B241" i="12"/>
  <c r="X240" i="12"/>
  <c r="D241" i="12"/>
  <c r="H241" i="12"/>
  <c r="F241" i="12"/>
  <c r="N241" i="12"/>
  <c r="L241" i="12"/>
  <c r="J241" i="12"/>
  <c r="Q241" i="12"/>
  <c r="O241" i="12"/>
  <c r="V241" i="12"/>
  <c r="T241" i="12"/>
  <c r="R241" i="12"/>
  <c r="X241" i="12"/>
  <c r="H242" i="12"/>
  <c r="F242" i="12"/>
  <c r="D242" i="12"/>
  <c r="N242" i="12"/>
  <c r="L242" i="12"/>
  <c r="J242" i="12"/>
  <c r="S242" i="12"/>
  <c r="Q242" i="12"/>
  <c r="O242" i="12"/>
  <c r="W242" i="12"/>
  <c r="U242" i="12"/>
  <c r="B243" i="12"/>
  <c r="I243" i="12"/>
  <c r="G243" i="12"/>
  <c r="E243" i="12"/>
  <c r="C243" i="12"/>
  <c r="O243" i="12"/>
  <c r="M243" i="12"/>
  <c r="K243" i="12"/>
  <c r="V243" i="12"/>
  <c r="T243" i="12"/>
  <c r="R243" i="12"/>
  <c r="B244" i="12"/>
  <c r="X243" i="12"/>
  <c r="G244" i="12"/>
  <c r="E244" i="12"/>
  <c r="C244" i="12"/>
  <c r="M244" i="12"/>
  <c r="K244" i="12"/>
  <c r="I244" i="12"/>
  <c r="T244" i="12"/>
  <c r="R244" i="12"/>
  <c r="P244" i="12"/>
  <c r="B245" i="12"/>
  <c r="X244" i="12"/>
  <c r="V244" i="12"/>
  <c r="F245" i="12"/>
  <c r="D245" i="12"/>
  <c r="L245" i="12"/>
  <c r="J245" i="12"/>
  <c r="H245" i="12"/>
  <c r="R245" i="12"/>
  <c r="P245" i="12"/>
  <c r="N245" i="12"/>
  <c r="X245" i="12"/>
  <c r="V245" i="12"/>
  <c r="T245" i="12"/>
  <c r="B246" i="12"/>
  <c r="I246" i="12"/>
  <c r="G246" i="12"/>
  <c r="E246" i="12"/>
  <c r="C246" i="12"/>
  <c r="M246" i="12"/>
  <c r="K246" i="12"/>
  <c r="U246" i="12"/>
  <c r="S246" i="12"/>
  <c r="Q246" i="12"/>
  <c r="O246" i="12"/>
  <c r="Y246" i="12"/>
  <c r="W246" i="12"/>
  <c r="J247" i="12"/>
  <c r="H247" i="12"/>
  <c r="J251" i="12"/>
  <c r="I228" i="12"/>
  <c r="G228" i="12"/>
  <c r="E228" i="12"/>
  <c r="C228" i="12"/>
  <c r="O228" i="12"/>
  <c r="M228" i="12"/>
  <c r="K228" i="12"/>
  <c r="S228" i="12"/>
  <c r="Q228" i="12"/>
  <c r="V228" i="12"/>
  <c r="X228" i="12"/>
  <c r="B229" i="12"/>
  <c r="G229" i="12"/>
  <c r="E229" i="12"/>
  <c r="C229" i="12"/>
  <c r="J229" i="12"/>
  <c r="F247" i="12"/>
  <c r="D247" i="12"/>
  <c r="Q247" i="12"/>
  <c r="O247" i="12"/>
  <c r="M247" i="12"/>
  <c r="K247" i="12"/>
  <c r="T247" i="12"/>
  <c r="R247" i="12"/>
  <c r="X247" i="12"/>
  <c r="V247" i="12"/>
  <c r="F248" i="12"/>
  <c r="D248" i="12"/>
  <c r="K248" i="12"/>
  <c r="I248" i="12"/>
  <c r="G248" i="12"/>
  <c r="O248" i="12"/>
  <c r="M248" i="12"/>
  <c r="S248" i="12"/>
  <c r="Q248" i="12"/>
  <c r="V248" i="12"/>
  <c r="T248" i="12"/>
  <c r="Y248" i="12"/>
  <c r="E249" i="12"/>
  <c r="C249" i="12"/>
  <c r="H249" i="12"/>
  <c r="F249" i="12"/>
  <c r="K249" i="12"/>
  <c r="Q249" i="12"/>
  <c r="O249" i="12"/>
  <c r="M249" i="12"/>
  <c r="U249" i="12"/>
  <c r="S249" i="12"/>
  <c r="B250" i="12"/>
  <c r="X249" i="12"/>
  <c r="I250" i="12"/>
  <c r="G250" i="12"/>
  <c r="E250" i="12"/>
  <c r="C250" i="12"/>
  <c r="L250" i="12"/>
  <c r="J250" i="12"/>
  <c r="R250" i="12"/>
  <c r="P250" i="12"/>
  <c r="N250" i="12"/>
  <c r="X250" i="12"/>
  <c r="V250" i="12"/>
  <c r="T250" i="12"/>
  <c r="G251" i="12"/>
  <c r="E251" i="12"/>
  <c r="C251" i="12"/>
  <c r="I251" i="12"/>
  <c r="O251" i="12"/>
  <c r="M251" i="12"/>
  <c r="K251" i="12"/>
  <c r="Q251" i="12"/>
  <c r="T251" i="12"/>
  <c r="X251" i="12"/>
  <c r="V251" i="12"/>
  <c r="B252" i="12"/>
  <c r="F252" i="12"/>
  <c r="D252" i="12"/>
  <c r="K252" i="12"/>
  <c r="I252" i="12"/>
  <c r="G252" i="12"/>
  <c r="O252" i="12"/>
  <c r="M252" i="12"/>
  <c r="T252" i="12"/>
  <c r="R252" i="12"/>
  <c r="X252" i="12"/>
  <c r="V252" i="12"/>
  <c r="B253" i="12"/>
  <c r="E253" i="12"/>
  <c r="C253" i="12"/>
  <c r="H253" i="12"/>
  <c r="F253" i="12"/>
  <c r="L253" i="12"/>
  <c r="J253" i="12"/>
  <c r="P253" i="12"/>
  <c r="N253" i="12"/>
  <c r="T253" i="12"/>
  <c r="R253" i="12"/>
  <c r="X253" i="12"/>
  <c r="V253" i="12"/>
  <c r="E254" i="12"/>
  <c r="C254" i="12"/>
  <c r="G254" i="12"/>
  <c r="I254" i="12"/>
  <c r="L254" i="12"/>
  <c r="P254" i="12"/>
  <c r="Y254" i="12"/>
  <c r="D255" i="12"/>
  <c r="E255" i="12"/>
  <c r="K255" i="12"/>
  <c r="P255" i="12"/>
  <c r="T255" i="12"/>
  <c r="Y255" i="12"/>
  <c r="D256" i="12"/>
  <c r="H256" i="12"/>
  <c r="L256" i="12"/>
  <c r="P256" i="12"/>
  <c r="S256" i="12"/>
  <c r="V256" i="12"/>
  <c r="C257" i="12"/>
  <c r="G257" i="12"/>
  <c r="K257" i="12"/>
  <c r="O257" i="12"/>
  <c r="S257" i="12"/>
  <c r="W257" i="12"/>
  <c r="J228" i="12"/>
  <c r="H228" i="12"/>
  <c r="F228" i="12"/>
  <c r="D228" i="12"/>
  <c r="P228" i="12"/>
  <c r="N228" i="12"/>
  <c r="L228" i="12"/>
  <c r="T228" i="12"/>
  <c r="R228" i="12"/>
  <c r="W228" i="12"/>
  <c r="U228" i="12"/>
  <c r="Y228" i="12"/>
  <c r="H229" i="12"/>
  <c r="F229" i="12"/>
  <c r="D229" i="12"/>
  <c r="K229" i="12"/>
  <c r="I229" i="12"/>
  <c r="M229" i="12"/>
  <c r="R229" i="12"/>
  <c r="P229" i="12"/>
  <c r="W229" i="12"/>
  <c r="U229" i="12"/>
  <c r="S229" i="12"/>
  <c r="Y229" i="12"/>
  <c r="E230" i="12"/>
  <c r="C230" i="12"/>
  <c r="G230" i="12"/>
  <c r="K230" i="12"/>
  <c r="I230" i="12"/>
  <c r="N230" i="12"/>
  <c r="L230" i="12"/>
  <c r="Q230" i="12"/>
  <c r="V230" i="12"/>
  <c r="T230" i="12"/>
  <c r="B231" i="12"/>
  <c r="X230" i="12"/>
  <c r="I231" i="12"/>
  <c r="G231" i="12"/>
  <c r="E231" i="12"/>
  <c r="C231" i="12"/>
  <c r="L231" i="12"/>
  <c r="J231" i="12"/>
  <c r="Q231" i="12"/>
  <c r="O231" i="12"/>
  <c r="U231" i="12"/>
  <c r="S231" i="12"/>
  <c r="Y231" i="12"/>
  <c r="W231" i="12"/>
  <c r="G232" i="12"/>
  <c r="E232" i="12"/>
  <c r="C232" i="12"/>
  <c r="L232" i="12"/>
  <c r="J232" i="12"/>
  <c r="H232" i="12"/>
  <c r="S232" i="12"/>
  <c r="Q232" i="12"/>
  <c r="O232" i="12"/>
  <c r="B233" i="12"/>
  <c r="X232" i="12"/>
  <c r="V232" i="12"/>
  <c r="J233" i="12"/>
  <c r="H233" i="12"/>
  <c r="F233" i="12"/>
  <c r="D233" i="12"/>
  <c r="O233" i="12"/>
  <c r="M233" i="12"/>
  <c r="K233" i="12"/>
  <c r="R233" i="12"/>
  <c r="P233" i="12"/>
  <c r="V233" i="12"/>
  <c r="T233" i="12"/>
  <c r="Y233" i="12"/>
  <c r="I234" i="12"/>
  <c r="G234" i="12"/>
  <c r="E234" i="12"/>
  <c r="C234" i="12"/>
  <c r="K234" i="12"/>
  <c r="P234" i="12"/>
  <c r="N234" i="12"/>
  <c r="S234" i="12"/>
  <c r="Q234" i="12"/>
  <c r="X234" i="12"/>
  <c r="V234" i="12"/>
  <c r="T234" i="12"/>
  <c r="F235" i="12"/>
  <c r="D235" i="12"/>
  <c r="I235" i="12"/>
  <c r="G235" i="12"/>
  <c r="L235" i="12"/>
  <c r="J235" i="12"/>
  <c r="P235" i="12"/>
  <c r="N235" i="12"/>
  <c r="T235" i="12"/>
  <c r="R235" i="12"/>
  <c r="W235" i="12"/>
  <c r="Y235" i="12"/>
  <c r="E236" i="12"/>
  <c r="C236" i="12"/>
  <c r="G236" i="12"/>
  <c r="K236" i="12"/>
  <c r="I236" i="12"/>
  <c r="L236" i="12"/>
  <c r="Q236" i="12"/>
  <c r="O236" i="12"/>
  <c r="V236" i="12"/>
  <c r="T236" i="12"/>
  <c r="X236" i="12"/>
  <c r="Y236" i="12"/>
  <c r="H237" i="12"/>
  <c r="F237" i="12"/>
  <c r="D237" i="12"/>
  <c r="O237" i="12"/>
  <c r="M237" i="12"/>
  <c r="K237" i="12"/>
  <c r="I237" i="12"/>
  <c r="S237" i="12"/>
  <c r="Q237" i="12"/>
  <c r="W237" i="12"/>
  <c r="K254" i="12"/>
  <c r="N254" i="12"/>
  <c r="R254" i="12"/>
  <c r="U254" i="12"/>
  <c r="W254" i="12"/>
  <c r="G255" i="12"/>
  <c r="H255" i="12"/>
  <c r="N255" i="12"/>
  <c r="R255" i="12"/>
  <c r="V255" i="12"/>
  <c r="W255" i="12"/>
  <c r="F256" i="12"/>
  <c r="J256" i="12"/>
  <c r="N256" i="12"/>
  <c r="R256" i="12"/>
  <c r="T256" i="12"/>
  <c r="X256" i="12"/>
  <c r="E257" i="12"/>
  <c r="I257" i="12"/>
  <c r="M257" i="12"/>
  <c r="Q257" i="12"/>
  <c r="U257" i="12"/>
  <c r="Y257" i="12"/>
  <c r="B228" i="12"/>
  <c r="N229" i="12"/>
  <c r="L229" i="12"/>
  <c r="Q229" i="12"/>
  <c r="O229" i="12"/>
  <c r="V229" i="12"/>
  <c r="T229" i="12"/>
  <c r="B230" i="12"/>
  <c r="X229" i="12"/>
  <c r="D230" i="12"/>
  <c r="H230" i="12"/>
  <c r="F230" i="12"/>
  <c r="J230" i="12"/>
  <c r="O230" i="12"/>
  <c r="M230" i="12"/>
  <c r="R230" i="12"/>
  <c r="P230" i="12"/>
  <c r="U230" i="12"/>
  <c r="S230" i="12"/>
  <c r="Y230" i="12"/>
  <c r="W230" i="12"/>
  <c r="H231" i="12"/>
  <c r="F231" i="12"/>
  <c r="D231" i="12"/>
  <c r="M231" i="12"/>
  <c r="K231" i="12"/>
  <c r="R231" i="12"/>
  <c r="P231" i="12"/>
  <c r="N231" i="12"/>
  <c r="T231" i="12"/>
  <c r="B232" i="12"/>
  <c r="X231" i="12"/>
  <c r="V231" i="12"/>
  <c r="F232" i="12"/>
  <c r="D232" i="12"/>
  <c r="M232" i="12"/>
  <c r="K232" i="12"/>
  <c r="I232" i="12"/>
  <c r="T232" i="12"/>
  <c r="R232" i="12"/>
  <c r="P232" i="12"/>
  <c r="N232" i="12"/>
  <c r="Y232" i="12"/>
  <c r="W232" i="12"/>
  <c r="U232" i="12"/>
  <c r="I233" i="12"/>
  <c r="G233" i="12"/>
  <c r="E233" i="12"/>
  <c r="C233" i="12"/>
  <c r="N233" i="12"/>
  <c r="L233" i="12"/>
  <c r="S233" i="12"/>
  <c r="Q233" i="12"/>
  <c r="W233" i="12"/>
  <c r="U233" i="12"/>
  <c r="B234" i="12"/>
  <c r="X233" i="12"/>
  <c r="H234" i="12"/>
  <c r="F234" i="12"/>
  <c r="D234" i="12"/>
  <c r="L234" i="12"/>
  <c r="J234" i="12"/>
  <c r="O234" i="12"/>
  <c r="M234" i="12"/>
  <c r="R234" i="12"/>
  <c r="Y234" i="12"/>
  <c r="W234" i="12"/>
  <c r="U234" i="12"/>
  <c r="B235" i="12"/>
  <c r="E235" i="12"/>
  <c r="C235" i="12"/>
  <c r="H235" i="12"/>
  <c r="M235" i="12"/>
  <c r="K235" i="12"/>
  <c r="Q235" i="12"/>
  <c r="O235" i="12"/>
  <c r="U235" i="12"/>
  <c r="S235" i="12"/>
  <c r="X235" i="12"/>
  <c r="V235" i="12"/>
  <c r="B236" i="12"/>
  <c r="D236" i="12"/>
  <c r="H236" i="12"/>
  <c r="F236" i="12"/>
  <c r="J236" i="12"/>
  <c r="M236" i="12"/>
  <c r="R236" i="12"/>
  <c r="P236" i="12"/>
  <c r="N236" i="12"/>
  <c r="U236" i="12"/>
  <c r="S236" i="12"/>
  <c r="W236" i="12"/>
  <c r="B237" i="12"/>
  <c r="G237" i="12"/>
  <c r="E237" i="12"/>
  <c r="C237" i="12"/>
  <c r="N237" i="12"/>
  <c r="L237" i="12"/>
  <c r="J237" i="12"/>
  <c r="T237" i="12"/>
  <c r="R237" i="12"/>
  <c r="P237" i="12"/>
  <c r="V237" i="12"/>
  <c r="Y237" i="12"/>
  <c r="B238" i="12"/>
  <c r="G238" i="12"/>
  <c r="E238" i="12"/>
  <c r="C238" i="12"/>
  <c r="O238" i="12"/>
  <c r="M238" i="12"/>
  <c r="K238" i="12"/>
  <c r="I238" i="12"/>
  <c r="T238" i="12"/>
  <c r="R238" i="12"/>
  <c r="U237" i="12"/>
  <c r="H238" i="12"/>
  <c r="D238" i="12"/>
  <c r="N238" i="12"/>
  <c r="J238" i="12"/>
  <c r="C585" i="12"/>
  <c r="G585" i="12"/>
  <c r="J585" i="12"/>
  <c r="Q585" i="12"/>
  <c r="W585" i="12"/>
  <c r="U585" i="12"/>
  <c r="K586" i="12"/>
  <c r="G586" i="12"/>
  <c r="C586" i="12"/>
  <c r="S586" i="12"/>
  <c r="O586" i="12"/>
  <c r="X586" i="12"/>
  <c r="H587" i="12"/>
  <c r="D587" i="12"/>
  <c r="N587" i="12"/>
  <c r="J587" i="12"/>
  <c r="U587" i="12"/>
  <c r="Q587" i="12"/>
  <c r="H588" i="12"/>
  <c r="D588" i="12"/>
  <c r="N588" i="12"/>
  <c r="J588" i="12"/>
  <c r="S588" i="12"/>
  <c r="B589" i="12"/>
  <c r="D589" i="12"/>
  <c r="J589" i="12"/>
  <c r="Q589" i="12"/>
  <c r="W589" i="12"/>
  <c r="S589" i="12"/>
  <c r="D590" i="12"/>
  <c r="G590" i="12"/>
  <c r="J590" i="12"/>
  <c r="N590" i="12"/>
  <c r="U590" i="12"/>
  <c r="S590" i="12"/>
  <c r="B591" i="12"/>
  <c r="C591" i="12"/>
  <c r="H591" i="12"/>
  <c r="N591" i="12"/>
  <c r="T591" i="12"/>
  <c r="V591" i="12"/>
  <c r="D592" i="12"/>
  <c r="O592" i="12"/>
  <c r="K592" i="12"/>
  <c r="W592" i="12"/>
  <c r="S592" i="12"/>
  <c r="H593" i="12"/>
  <c r="D593" i="12"/>
  <c r="L593" i="12"/>
  <c r="J593" i="12"/>
  <c r="Q593" i="12"/>
  <c r="U593" i="12"/>
  <c r="E594" i="12"/>
  <c r="K594" i="12"/>
  <c r="G594" i="12"/>
  <c r="P594" i="12"/>
  <c r="V594" i="12"/>
  <c r="Y594" i="12"/>
  <c r="D595" i="12"/>
  <c r="K595" i="12"/>
  <c r="N595" i="12"/>
  <c r="Q595" i="12"/>
  <c r="Y595" i="12"/>
  <c r="U595" i="12"/>
  <c r="F596" i="12"/>
  <c r="L596" i="12"/>
  <c r="H596" i="12"/>
  <c r="M596" i="12"/>
  <c r="R596" i="12"/>
  <c r="W596" i="12"/>
  <c r="G597" i="12"/>
  <c r="C597" i="12"/>
  <c r="L597" i="12"/>
  <c r="X597" i="12"/>
  <c r="R597" i="12"/>
  <c r="Y597" i="12"/>
  <c r="C598" i="12"/>
  <c r="K598" i="12"/>
  <c r="S598" i="12"/>
  <c r="O598" i="12"/>
  <c r="V598" i="12"/>
  <c r="B599" i="12"/>
  <c r="E599" i="12"/>
  <c r="N599" i="12"/>
  <c r="J599" i="12"/>
  <c r="T599" i="12"/>
  <c r="X599" i="12"/>
  <c r="B600" i="12"/>
  <c r="E600" i="12"/>
  <c r="C600" i="12"/>
  <c r="I600" i="12"/>
  <c r="M600" i="12"/>
  <c r="Q600" i="12"/>
  <c r="U600" i="12"/>
  <c r="G601" i="12"/>
  <c r="C601" i="12"/>
  <c r="I601" i="12"/>
  <c r="T601" i="12"/>
  <c r="V601" i="12"/>
  <c r="X601" i="12"/>
  <c r="E602" i="12"/>
  <c r="I602" i="12"/>
  <c r="K602" i="12"/>
  <c r="W602" i="12"/>
  <c r="B603" i="12"/>
  <c r="E603" i="12"/>
  <c r="C603" i="12"/>
  <c r="H603" i="12"/>
  <c r="L603" i="12"/>
  <c r="T603" i="12"/>
  <c r="W603" i="12"/>
  <c r="Y603" i="12"/>
  <c r="I604" i="12"/>
  <c r="E604" i="12"/>
  <c r="P604" i="12"/>
  <c r="T604" i="12"/>
  <c r="X604" i="12"/>
  <c r="B605" i="12"/>
  <c r="C605" i="12"/>
  <c r="M605" i="12"/>
  <c r="R605" i="12"/>
  <c r="W605" i="12"/>
  <c r="Y605" i="12"/>
  <c r="E606" i="12"/>
  <c r="H606" i="12"/>
  <c r="J606" i="12"/>
  <c r="S606" i="12"/>
  <c r="W606" i="12"/>
  <c r="U606" i="12"/>
  <c r="F607" i="12"/>
  <c r="J607" i="12"/>
  <c r="L607" i="12"/>
  <c r="O607" i="12"/>
  <c r="S607" i="12"/>
  <c r="W607" i="12"/>
  <c r="F608" i="12"/>
  <c r="J608" i="12"/>
  <c r="L608" i="12"/>
  <c r="P608" i="12"/>
  <c r="Y608" i="12"/>
  <c r="B609" i="12"/>
  <c r="C609" i="12"/>
  <c r="J609" i="12"/>
  <c r="S609" i="12"/>
  <c r="W609" i="12"/>
  <c r="B610" i="12"/>
  <c r="D610" i="12"/>
  <c r="F610" i="12"/>
  <c r="N610" i="12"/>
  <c r="L610" i="12"/>
  <c r="R610" i="12"/>
  <c r="X610" i="12"/>
  <c r="Y610" i="12"/>
  <c r="H611" i="12"/>
  <c r="J611" i="12"/>
  <c r="N611" i="12"/>
  <c r="P611" i="12"/>
  <c r="U611" i="12"/>
  <c r="B612" i="12"/>
  <c r="G612" i="12"/>
  <c r="K612" i="12"/>
  <c r="M612" i="12"/>
  <c r="N612" i="12"/>
  <c r="T612" i="12"/>
  <c r="Y612" i="12"/>
  <c r="C613" i="12"/>
  <c r="J613" i="12"/>
  <c r="K613" i="12"/>
  <c r="R613" i="12"/>
  <c r="T613" i="12"/>
  <c r="Y613" i="12"/>
  <c r="C614" i="12"/>
  <c r="I614" i="12"/>
  <c r="K614" i="12"/>
  <c r="O614" i="12"/>
  <c r="S614" i="12"/>
  <c r="W614" i="12"/>
  <c r="X237" i="12"/>
  <c r="F238" i="12"/>
  <c r="P238" i="12"/>
  <c r="L238" i="12"/>
  <c r="U238" i="12"/>
  <c r="S238" i="12"/>
  <c r="Q238" i="12"/>
  <c r="I585" i="12"/>
  <c r="N585" i="12"/>
  <c r="L585" i="12"/>
  <c r="S585" i="12"/>
  <c r="O585" i="12"/>
  <c r="B586" i="12"/>
  <c r="I586" i="12"/>
  <c r="E586" i="12"/>
  <c r="U586" i="12"/>
  <c r="Q586" i="12"/>
  <c r="M586" i="12"/>
  <c r="B587" i="12"/>
  <c r="F587" i="12"/>
  <c r="P587" i="12"/>
  <c r="L587" i="12"/>
  <c r="W587" i="12"/>
  <c r="S587" i="12"/>
  <c r="B588" i="12"/>
  <c r="F588" i="12"/>
  <c r="P588" i="12"/>
  <c r="L588" i="12"/>
  <c r="U588" i="12"/>
  <c r="Q588" i="12"/>
  <c r="X588" i="12"/>
  <c r="F589" i="12"/>
  <c r="L589" i="12"/>
  <c r="H589" i="12"/>
  <c r="O589" i="12"/>
  <c r="M589" i="12"/>
  <c r="U589" i="12"/>
  <c r="B590" i="12"/>
  <c r="I590" i="12"/>
  <c r="L590" i="12"/>
  <c r="P590" i="12"/>
  <c r="W590" i="12"/>
  <c r="Y590" i="12"/>
  <c r="E591" i="12"/>
  <c r="J591" i="12"/>
  <c r="P591" i="12"/>
  <c r="L591" i="12"/>
  <c r="R591" i="12"/>
  <c r="X591" i="12"/>
  <c r="Y591" i="12"/>
  <c r="F592" i="12"/>
  <c r="Q592" i="12"/>
  <c r="M592" i="12"/>
  <c r="I592" i="12"/>
  <c r="U592" i="12"/>
  <c r="C593" i="12"/>
  <c r="Y592" i="12"/>
  <c r="F593" i="12"/>
  <c r="N593" i="12"/>
  <c r="S593" i="12"/>
  <c r="W593" i="12"/>
  <c r="B594" i="12"/>
  <c r="X593" i="12"/>
  <c r="C594" i="12"/>
  <c r="I594" i="12"/>
  <c r="R594" i="12"/>
  <c r="N594" i="12"/>
  <c r="T594" i="12"/>
  <c r="W594" i="12"/>
  <c r="G595" i="12"/>
  <c r="I595" i="12"/>
  <c r="L595" i="12"/>
  <c r="O595" i="12"/>
  <c r="W595" i="12"/>
  <c r="S595" i="12"/>
  <c r="D596" i="12"/>
  <c r="J596" i="12"/>
  <c r="O596" i="12"/>
  <c r="T596" i="12"/>
  <c r="Y596" i="12"/>
  <c r="B597" i="12"/>
  <c r="E597" i="12"/>
  <c r="N597" i="12"/>
  <c r="J597" i="12"/>
  <c r="V597" i="12"/>
  <c r="T597" i="12"/>
  <c r="P597" i="12"/>
  <c r="E598" i="12"/>
  <c r="G598" i="12"/>
  <c r="I598" i="12"/>
  <c r="Q598" i="12"/>
  <c r="M598" i="12"/>
  <c r="Y598" i="12"/>
  <c r="C599" i="12"/>
  <c r="L599" i="12"/>
  <c r="H599" i="12"/>
  <c r="R599" i="12"/>
  <c r="P599" i="12"/>
  <c r="V599" i="12"/>
  <c r="G600" i="12"/>
  <c r="K600" i="12"/>
  <c r="O600" i="12"/>
  <c r="S600" i="12"/>
  <c r="Y600" i="12"/>
  <c r="E601" i="12"/>
  <c r="K601" i="12"/>
  <c r="N601" i="12"/>
  <c r="R601" i="12"/>
  <c r="P601" i="12"/>
  <c r="B602" i="12"/>
  <c r="C602" i="12"/>
  <c r="G602" i="12"/>
  <c r="M602" i="12"/>
  <c r="R602" i="12"/>
  <c r="P602" i="12"/>
  <c r="U602" i="12"/>
  <c r="X602" i="12"/>
  <c r="J603" i="12"/>
  <c r="N603" i="12"/>
  <c r="P603" i="12"/>
  <c r="R603" i="12"/>
  <c r="U603" i="12"/>
  <c r="K604" i="12"/>
  <c r="G604" i="12"/>
  <c r="C604" i="12"/>
  <c r="N604" i="12"/>
  <c r="R604" i="12"/>
  <c r="V604" i="12"/>
  <c r="E605" i="12"/>
  <c r="I605" i="12"/>
  <c r="G605" i="12"/>
  <c r="K605" i="12"/>
  <c r="P605" i="12"/>
  <c r="U605" i="12"/>
  <c r="B606" i="12"/>
  <c r="C606" i="12"/>
  <c r="L606" i="12"/>
  <c r="O606" i="12"/>
  <c r="M606" i="12"/>
  <c r="Q606" i="12"/>
  <c r="Y606" i="12"/>
  <c r="D607" i="12"/>
  <c r="H607" i="12"/>
  <c r="Q607" i="12"/>
  <c r="U607" i="12"/>
  <c r="Y607" i="12"/>
  <c r="B608" i="12"/>
  <c r="D608" i="12"/>
  <c r="H608" i="12"/>
  <c r="O608" i="12"/>
  <c r="R608" i="12"/>
  <c r="T608" i="12"/>
  <c r="W608" i="12"/>
  <c r="E609" i="12"/>
  <c r="H609" i="12"/>
  <c r="L609" i="12"/>
  <c r="N609" i="12"/>
  <c r="Q609" i="12"/>
  <c r="U609" i="12"/>
  <c r="X609" i="12"/>
  <c r="H610" i="12"/>
  <c r="J610" i="12"/>
  <c r="O610" i="12"/>
  <c r="U610" i="12"/>
  <c r="V610" i="12"/>
  <c r="E611" i="12"/>
  <c r="C611" i="12"/>
  <c r="L611" i="12"/>
  <c r="R611" i="12"/>
  <c r="S611" i="12"/>
  <c r="X611" i="12"/>
  <c r="D612" i="12"/>
  <c r="I612" i="12"/>
  <c r="P612" i="12"/>
  <c r="Q612" i="12"/>
  <c r="W612" i="12"/>
  <c r="B613" i="12"/>
  <c r="F613" i="12"/>
  <c r="H613" i="12"/>
  <c r="N613" i="12"/>
  <c r="P613" i="12"/>
  <c r="W613" i="12"/>
  <c r="B614" i="12"/>
  <c r="E614" i="12"/>
  <c r="G614" i="12"/>
  <c r="M614" i="12"/>
  <c r="Q614" i="12"/>
  <c r="U614" i="12"/>
  <c r="E613" i="12"/>
  <c r="I613" i="12"/>
  <c r="O613" i="12"/>
  <c r="M613" i="12"/>
  <c r="X613" i="12"/>
  <c r="P614" i="12"/>
  <c r="V614" i="12"/>
  <c r="W600" i="12"/>
  <c r="B585" i="12"/>
  <c r="D585" i="12"/>
  <c r="H585" i="12"/>
  <c r="E585" i="12"/>
  <c r="M585" i="12"/>
  <c r="K585" i="12"/>
  <c r="T585" i="12"/>
  <c r="R585" i="12"/>
  <c r="P585" i="12"/>
  <c r="X585" i="12"/>
  <c r="V585" i="12"/>
  <c r="Y585" i="12"/>
  <c r="L586" i="12"/>
  <c r="J586" i="12"/>
  <c r="H586" i="12"/>
  <c r="F586" i="12"/>
  <c r="D586" i="12"/>
  <c r="V586" i="12"/>
  <c r="T586" i="12"/>
  <c r="R586" i="12"/>
  <c r="P586" i="12"/>
  <c r="N586" i="12"/>
  <c r="Y586" i="12"/>
  <c r="W586" i="12"/>
  <c r="I587" i="12"/>
  <c r="G587" i="12"/>
  <c r="E587" i="12"/>
  <c r="C587" i="12"/>
  <c r="O587" i="12"/>
  <c r="M587" i="12"/>
  <c r="K587" i="12"/>
  <c r="X587" i="12"/>
  <c r="V587" i="12"/>
  <c r="T587" i="12"/>
  <c r="R587" i="12"/>
  <c r="Y587" i="12"/>
  <c r="I588" i="12"/>
  <c r="G588" i="12"/>
  <c r="E588" i="12"/>
  <c r="C588" i="12"/>
  <c r="O588" i="12"/>
  <c r="M588" i="12"/>
  <c r="K588" i="12"/>
  <c r="V588" i="12"/>
  <c r="T588" i="12"/>
  <c r="R588" i="12"/>
  <c r="Y588" i="12"/>
  <c r="W588" i="12"/>
  <c r="G589" i="12"/>
  <c r="E589" i="12"/>
  <c r="C589" i="12"/>
  <c r="K589" i="12"/>
  <c r="I589" i="12"/>
  <c r="R589" i="12"/>
  <c r="P589" i="12"/>
  <c r="N589" i="12"/>
  <c r="X589" i="12"/>
  <c r="V589" i="12"/>
  <c r="T589" i="12"/>
  <c r="Y589" i="12"/>
  <c r="E590" i="12"/>
  <c r="C590" i="12"/>
  <c r="H590" i="12"/>
  <c r="F590" i="12"/>
  <c r="K590" i="12"/>
  <c r="Q590" i="12"/>
  <c r="O590" i="12"/>
  <c r="M590" i="12"/>
  <c r="V590" i="12"/>
  <c r="T590" i="12"/>
  <c r="R590" i="12"/>
  <c r="X590" i="12"/>
  <c r="F591" i="12"/>
  <c r="D591" i="12"/>
  <c r="K591" i="12"/>
  <c r="I591" i="12"/>
  <c r="G591" i="12"/>
  <c r="O591" i="12"/>
  <c r="M591" i="12"/>
  <c r="U591" i="12"/>
  <c r="S591" i="12"/>
  <c r="Q591" i="12"/>
  <c r="W591" i="12"/>
  <c r="B592" i="12"/>
  <c r="G592" i="12"/>
  <c r="E592" i="12"/>
  <c r="C592" i="12"/>
  <c r="P592" i="12"/>
  <c r="N592" i="12"/>
  <c r="L592" i="12"/>
  <c r="J592" i="12"/>
  <c r="H592" i="12"/>
  <c r="V592" i="12"/>
  <c r="T592" i="12"/>
  <c r="R592" i="12"/>
  <c r="B593" i="12"/>
  <c r="X592" i="12"/>
  <c r="G593" i="12"/>
  <c r="E593" i="12"/>
  <c r="O593" i="12"/>
  <c r="M593" i="12"/>
  <c r="K593" i="12"/>
  <c r="I593" i="12"/>
  <c r="R593" i="12"/>
  <c r="P593" i="12"/>
  <c r="V593" i="12"/>
  <c r="T593" i="12"/>
  <c r="Y593" i="12"/>
  <c r="F594" i="12"/>
  <c r="D594" i="12"/>
  <c r="L594" i="12"/>
  <c r="J594" i="12"/>
  <c r="H594" i="12"/>
  <c r="S594" i="12"/>
  <c r="Q594" i="12"/>
  <c r="O594" i="12"/>
  <c r="M594" i="12"/>
  <c r="U594" i="12"/>
  <c r="B595" i="12"/>
  <c r="X594" i="12"/>
  <c r="E595" i="12"/>
  <c r="C595" i="12"/>
  <c r="F595" i="12"/>
  <c r="J595" i="12"/>
  <c r="H595" i="12"/>
  <c r="M595" i="12"/>
  <c r="R595" i="12"/>
  <c r="P595" i="12"/>
  <c r="B596" i="12"/>
  <c r="X595" i="12"/>
  <c r="V595" i="12"/>
  <c r="T595" i="12"/>
  <c r="G596" i="12"/>
  <c r="E596" i="12"/>
  <c r="C596" i="12"/>
  <c r="K596" i="12"/>
  <c r="I596" i="12"/>
  <c r="P596" i="12"/>
  <c r="N596" i="12"/>
  <c r="U596" i="12"/>
  <c r="S596" i="12"/>
  <c r="Q596" i="12"/>
  <c r="X596" i="12"/>
  <c r="V596" i="12"/>
  <c r="H597" i="12"/>
  <c r="F597" i="12"/>
  <c r="D597" i="12"/>
  <c r="O597" i="12"/>
  <c r="M597" i="12"/>
  <c r="K597" i="12"/>
  <c r="I597" i="12"/>
  <c r="W597" i="12"/>
  <c r="U597" i="12"/>
  <c r="S597" i="12"/>
  <c r="Q597" i="12"/>
  <c r="B598" i="12"/>
  <c r="F598" i="12"/>
  <c r="D598" i="12"/>
  <c r="H598" i="12"/>
  <c r="L598" i="12"/>
  <c r="J598" i="12"/>
  <c r="T598" i="12"/>
  <c r="R598" i="12"/>
  <c r="P598" i="12"/>
  <c r="N598" i="12"/>
  <c r="W598" i="12"/>
  <c r="U598" i="12"/>
  <c r="X598" i="12"/>
  <c r="F599" i="12"/>
  <c r="D599" i="12"/>
  <c r="O599" i="12"/>
  <c r="M599" i="12"/>
  <c r="K599" i="12"/>
  <c r="I599" i="12"/>
  <c r="G599" i="12"/>
  <c r="S599" i="12"/>
  <c r="Q599" i="12"/>
  <c r="Y599" i="12"/>
  <c r="W599" i="12"/>
  <c r="U599" i="12"/>
  <c r="H600" i="12"/>
  <c r="F600" i="12"/>
  <c r="D600" i="12"/>
  <c r="L600" i="12"/>
  <c r="J600" i="12"/>
  <c r="P600" i="12"/>
  <c r="N600" i="12"/>
  <c r="T600" i="12"/>
  <c r="R600" i="12"/>
  <c r="X600" i="12"/>
  <c r="V600" i="12"/>
  <c r="B601" i="12"/>
  <c r="H601" i="12"/>
  <c r="F601" i="12"/>
  <c r="D601" i="12"/>
  <c r="L601" i="12"/>
  <c r="J601" i="12"/>
  <c r="O601" i="12"/>
  <c r="M601" i="12"/>
  <c r="S601" i="12"/>
  <c r="Q601" i="12"/>
  <c r="W601" i="12"/>
  <c r="U601" i="12"/>
  <c r="Y601" i="12"/>
  <c r="F602" i="12"/>
  <c r="D602" i="12"/>
  <c r="J602" i="12"/>
  <c r="H602" i="12"/>
  <c r="N602" i="12"/>
  <c r="L602" i="12"/>
  <c r="S602" i="12"/>
  <c r="Q602" i="12"/>
  <c r="O602" i="12"/>
  <c r="V602" i="12"/>
  <c r="T602" i="12"/>
  <c r="Y602" i="12"/>
  <c r="F603" i="12"/>
  <c r="D603" i="12"/>
  <c r="K603" i="12"/>
  <c r="I603" i="12"/>
  <c r="G603" i="12"/>
  <c r="M603" i="12"/>
  <c r="Q603" i="12"/>
  <c r="O603" i="12"/>
  <c r="S603" i="12"/>
  <c r="X603" i="12"/>
  <c r="V603" i="12"/>
  <c r="B604" i="12"/>
  <c r="L604" i="12"/>
  <c r="J604" i="12"/>
  <c r="H604" i="12"/>
  <c r="F604" i="12"/>
  <c r="D604" i="12"/>
  <c r="Q604" i="12"/>
  <c r="O604" i="12"/>
  <c r="M604" i="12"/>
  <c r="S604" i="12"/>
  <c r="Y604" i="12"/>
  <c r="W604" i="12"/>
  <c r="U604" i="12"/>
  <c r="F605" i="12"/>
  <c r="D605" i="12"/>
  <c r="J605" i="12"/>
  <c r="H605" i="12"/>
  <c r="N605" i="12"/>
  <c r="L605" i="12"/>
  <c r="S605" i="12"/>
  <c r="Q605" i="12"/>
  <c r="O605" i="12"/>
  <c r="V605" i="12"/>
  <c r="T605" i="12"/>
  <c r="X605" i="12"/>
  <c r="F606" i="12"/>
  <c r="D606" i="12"/>
  <c r="I606" i="12"/>
  <c r="G606" i="12"/>
  <c r="K606" i="12"/>
  <c r="P606" i="12"/>
  <c r="N606" i="12"/>
  <c r="T606" i="12"/>
  <c r="R606" i="12"/>
  <c r="X606" i="12"/>
  <c r="V606" i="12"/>
  <c r="B607" i="12"/>
  <c r="G607" i="12"/>
  <c r="E607" i="12"/>
  <c r="C607" i="12"/>
  <c r="I607" i="12"/>
  <c r="M607" i="12"/>
  <c r="K607" i="12"/>
  <c r="P607" i="12"/>
  <c r="N607" i="12"/>
  <c r="T607" i="12"/>
  <c r="R607" i="12"/>
  <c r="X607" i="12"/>
  <c r="V607" i="12"/>
  <c r="G608" i="12"/>
  <c r="E608" i="12"/>
  <c r="C608" i="12"/>
  <c r="I608" i="12"/>
  <c r="M608" i="12"/>
  <c r="K608" i="12"/>
  <c r="N608" i="12"/>
  <c r="Q608" i="12"/>
  <c r="U608" i="12"/>
  <c r="S608" i="12"/>
  <c r="X608" i="12"/>
  <c r="V608" i="12"/>
  <c r="F609" i="12"/>
  <c r="D609" i="12"/>
  <c r="I609" i="12"/>
  <c r="G609" i="12"/>
  <c r="K609" i="12"/>
  <c r="O609" i="12"/>
  <c r="M609" i="12"/>
  <c r="R609" i="12"/>
  <c r="P609" i="12"/>
  <c r="V609" i="12"/>
  <c r="T609" i="12"/>
  <c r="Y609" i="12"/>
  <c r="E610" i="12"/>
  <c r="C610" i="12"/>
  <c r="G610" i="12"/>
  <c r="K610" i="12"/>
  <c r="I610" i="12"/>
  <c r="M610" i="12"/>
  <c r="P610" i="12"/>
  <c r="S610" i="12"/>
  <c r="Q610" i="12"/>
  <c r="T610" i="12"/>
  <c r="W610" i="12"/>
  <c r="B611" i="12"/>
  <c r="F611" i="12"/>
  <c r="D611" i="12"/>
  <c r="I611" i="12"/>
  <c r="G611" i="12"/>
  <c r="K611" i="12"/>
  <c r="O611" i="12"/>
  <c r="M611" i="12"/>
  <c r="Q611" i="12"/>
  <c r="T611" i="12"/>
  <c r="V611" i="12"/>
  <c r="Y611" i="12"/>
  <c r="W611" i="12"/>
  <c r="E612" i="12"/>
  <c r="C612" i="12"/>
  <c r="F612" i="12"/>
  <c r="H612" i="12"/>
  <c r="J612" i="12"/>
  <c r="L612" i="12"/>
  <c r="O612" i="12"/>
  <c r="R612" i="12"/>
  <c r="U612" i="12"/>
  <c r="S612" i="12"/>
  <c r="V612" i="12"/>
  <c r="X612" i="12"/>
  <c r="D613" i="12"/>
  <c r="G613" i="12"/>
  <c r="L613" i="12"/>
  <c r="Q613" i="12"/>
  <c r="U613" i="12"/>
  <c r="S613" i="12"/>
  <c r="V613" i="12"/>
  <c r="D614" i="12"/>
  <c r="F614" i="12"/>
  <c r="H614" i="12"/>
  <c r="J614" i="12"/>
  <c r="L614" i="12"/>
  <c r="N614" i="12"/>
  <c r="R614" i="12"/>
  <c r="T614" i="12"/>
  <c r="X614" i="12"/>
  <c r="Y614" i="12"/>
  <c r="C20" i="7" l="1"/>
  <c r="C39" i="7"/>
  <c r="F474" i="12"/>
  <c r="X196" i="12"/>
  <c r="C197" i="12"/>
  <c r="E197" i="12"/>
  <c r="I197" i="12"/>
  <c r="N197" i="12"/>
  <c r="B197" i="12"/>
  <c r="V196" i="12"/>
  <c r="G197" i="12"/>
  <c r="K197" i="12"/>
  <c r="P197" i="12"/>
  <c r="X197" i="12"/>
  <c r="K198" i="12"/>
  <c r="Q198" i="12"/>
  <c r="Y198" i="12"/>
  <c r="E199" i="12"/>
  <c r="P199" i="12"/>
  <c r="Y199" i="12"/>
  <c r="C200" i="12"/>
  <c r="R200" i="12"/>
  <c r="T200" i="12"/>
  <c r="D201" i="12"/>
  <c r="J201" i="12"/>
  <c r="Y201" i="12"/>
  <c r="N202" i="12"/>
  <c r="S202" i="12"/>
  <c r="W202" i="12"/>
  <c r="K203" i="12"/>
  <c r="O203" i="12"/>
  <c r="R197" i="12"/>
  <c r="D198" i="12"/>
  <c r="L198" i="12"/>
  <c r="S198" i="12"/>
  <c r="G199" i="12"/>
  <c r="I199" i="12"/>
  <c r="S199" i="12"/>
  <c r="E200" i="12"/>
  <c r="I200" i="12"/>
  <c r="V200" i="12"/>
  <c r="F201" i="12"/>
  <c r="L201" i="12"/>
  <c r="Q201" i="12"/>
  <c r="D202" i="12"/>
  <c r="H202" i="12"/>
  <c r="Y202" i="12"/>
  <c r="C203" i="12"/>
  <c r="Q203" i="12"/>
  <c r="U203" i="12"/>
  <c r="F204" i="12"/>
  <c r="N204" i="12"/>
  <c r="J204" i="12"/>
  <c r="R204" i="12"/>
  <c r="B205" i="12"/>
  <c r="V204" i="12"/>
  <c r="G205" i="12"/>
  <c r="C205" i="12"/>
  <c r="N205" i="12"/>
  <c r="U205" i="12"/>
  <c r="Y205" i="12"/>
  <c r="B206" i="12"/>
  <c r="C206" i="12"/>
  <c r="H206" i="12"/>
  <c r="N206" i="12"/>
  <c r="R206" i="12"/>
  <c r="U206" i="12"/>
  <c r="X206" i="12"/>
  <c r="I207" i="12"/>
  <c r="L207" i="12"/>
  <c r="P207" i="12"/>
  <c r="V207" i="12"/>
  <c r="R207" i="12"/>
  <c r="W207" i="12"/>
  <c r="F208" i="12"/>
  <c r="M208" i="12"/>
  <c r="S208" i="12"/>
  <c r="O208" i="12"/>
  <c r="W208" i="12"/>
  <c r="B209" i="12"/>
  <c r="D209" i="12"/>
  <c r="H209" i="12"/>
  <c r="L209" i="12"/>
  <c r="P209" i="12"/>
  <c r="W209" i="12"/>
  <c r="Y209" i="12"/>
  <c r="C210" i="12"/>
  <c r="H210" i="12"/>
  <c r="N210" i="12"/>
  <c r="S210" i="12"/>
  <c r="U210" i="12"/>
  <c r="G211" i="12"/>
  <c r="O211" i="12"/>
  <c r="W211" i="12"/>
  <c r="F212" i="12"/>
  <c r="S212" i="12"/>
  <c r="X212" i="12"/>
  <c r="I213" i="12"/>
  <c r="O213" i="12"/>
  <c r="X213" i="12"/>
  <c r="G214" i="12"/>
  <c r="O214" i="12"/>
  <c r="Y214" i="12"/>
  <c r="H215" i="12"/>
  <c r="P215" i="12"/>
  <c r="X215" i="12"/>
  <c r="H197" i="12"/>
  <c r="Q197" i="12"/>
  <c r="S197" i="12"/>
  <c r="E198" i="12"/>
  <c r="M198" i="12"/>
  <c r="T198" i="12"/>
  <c r="H199" i="12"/>
  <c r="J199" i="12"/>
  <c r="T199" i="12"/>
  <c r="F200" i="12"/>
  <c r="J200" i="12"/>
  <c r="W200" i="12"/>
  <c r="G201" i="12"/>
  <c r="M201" i="12"/>
  <c r="R201" i="12"/>
  <c r="E202" i="12"/>
  <c r="I202" i="12"/>
  <c r="B203" i="12"/>
  <c r="D203" i="12"/>
  <c r="R203" i="12"/>
  <c r="V203" i="12"/>
  <c r="G204" i="12"/>
  <c r="K204" i="12"/>
  <c r="O204" i="12"/>
  <c r="H205" i="12"/>
  <c r="O205" i="12"/>
  <c r="R205" i="12"/>
  <c r="S203" i="12"/>
  <c r="W210" i="12"/>
  <c r="I211" i="12"/>
  <c r="Q211" i="12"/>
  <c r="Y211" i="12"/>
  <c r="H212" i="12"/>
  <c r="M212" i="12"/>
  <c r="T212" i="12"/>
  <c r="F213" i="12"/>
  <c r="M213" i="12"/>
  <c r="U213" i="12"/>
  <c r="E214" i="12"/>
  <c r="M214" i="12"/>
  <c r="W214" i="12"/>
  <c r="F215" i="12"/>
  <c r="N215" i="12"/>
  <c r="V215" i="12"/>
  <c r="D197" i="12"/>
  <c r="J197" i="12"/>
  <c r="U197" i="12"/>
  <c r="G198" i="12"/>
  <c r="H198" i="12"/>
  <c r="V198" i="12"/>
  <c r="D199" i="12"/>
  <c r="L199" i="12"/>
  <c r="V199" i="12"/>
  <c r="H200" i="12"/>
  <c r="L200" i="12"/>
  <c r="O200" i="12"/>
  <c r="I201" i="12"/>
  <c r="O201" i="12"/>
  <c r="T201" i="12"/>
  <c r="G202" i="12"/>
  <c r="K202" i="12"/>
  <c r="P202" i="12"/>
  <c r="F203" i="12"/>
  <c r="H203" i="12"/>
  <c r="X203" i="12"/>
  <c r="I204" i="12"/>
  <c r="M204" i="12"/>
  <c r="Q204" i="12"/>
  <c r="J205" i="12"/>
  <c r="M205" i="12"/>
  <c r="F206" i="12"/>
  <c r="G206" i="12"/>
  <c r="Q206" i="12"/>
  <c r="E207" i="12"/>
  <c r="K207" i="12"/>
  <c r="U207" i="12"/>
  <c r="I208" i="12"/>
  <c r="L208" i="12"/>
  <c r="N208" i="12"/>
  <c r="G209" i="12"/>
  <c r="O209" i="12"/>
  <c r="T209" i="12"/>
  <c r="F210" i="12"/>
  <c r="G210" i="12"/>
  <c r="R210" i="12"/>
  <c r="E211" i="12"/>
  <c r="L211" i="12"/>
  <c r="T211" i="12"/>
  <c r="E212" i="12"/>
  <c r="I212" i="12"/>
  <c r="P212" i="12"/>
  <c r="D213" i="12"/>
  <c r="K213" i="12"/>
  <c r="T213" i="12"/>
  <c r="D214" i="12"/>
  <c r="L214" i="12"/>
  <c r="S214" i="12"/>
  <c r="C215" i="12"/>
  <c r="K215" i="12"/>
  <c r="S215" i="12"/>
  <c r="I186" i="12"/>
  <c r="O186" i="12"/>
  <c r="Q186" i="12"/>
  <c r="G187" i="12"/>
  <c r="N187" i="12"/>
  <c r="V187" i="12"/>
  <c r="D188" i="12"/>
  <c r="O188" i="12"/>
  <c r="U188" i="12"/>
  <c r="H189" i="12"/>
  <c r="K189" i="12"/>
  <c r="T189" i="12"/>
  <c r="F190" i="12"/>
  <c r="I190" i="12"/>
  <c r="N190" i="12"/>
  <c r="I191" i="12"/>
  <c r="N191" i="12"/>
  <c r="W191" i="12"/>
  <c r="H192" i="12"/>
  <c r="J192" i="12"/>
  <c r="Y192" i="12"/>
  <c r="E193" i="12"/>
  <c r="K193" i="12"/>
  <c r="S193" i="12"/>
  <c r="D194" i="12"/>
  <c r="M194" i="12"/>
  <c r="U194" i="12"/>
  <c r="G195" i="12"/>
  <c r="L195" i="12"/>
  <c r="P195" i="12"/>
  <c r="G196" i="12"/>
  <c r="M196" i="12"/>
  <c r="R196" i="12"/>
  <c r="F186" i="12"/>
  <c r="L186" i="12"/>
  <c r="U186" i="12"/>
  <c r="D187" i="12"/>
  <c r="R187" i="12"/>
  <c r="S187" i="12"/>
  <c r="G188" i="12"/>
  <c r="L188" i="12"/>
  <c r="B189" i="12"/>
  <c r="E189" i="12"/>
  <c r="Q189" i="12"/>
  <c r="Y189" i="12"/>
  <c r="C190" i="12"/>
  <c r="S190" i="12"/>
  <c r="X190" i="12"/>
  <c r="F191" i="12"/>
  <c r="K191" i="12"/>
  <c r="T191" i="12"/>
  <c r="E192" i="12"/>
  <c r="N192" i="12"/>
  <c r="V192" i="12"/>
  <c r="Q205" i="12"/>
  <c r="V205" i="12"/>
  <c r="I206" i="12"/>
  <c r="S206" i="12"/>
  <c r="Y206" i="12"/>
  <c r="F207" i="12"/>
  <c r="M207" i="12"/>
  <c r="X207" i="12"/>
  <c r="C208" i="12"/>
  <c r="P208" i="12"/>
  <c r="T208" i="12"/>
  <c r="I209" i="12"/>
  <c r="Q209" i="12"/>
  <c r="B210" i="12"/>
  <c r="I210" i="12"/>
  <c r="T210" i="12"/>
  <c r="B211" i="12"/>
  <c r="F211" i="12"/>
  <c r="N211" i="12"/>
  <c r="V211" i="12"/>
  <c r="K212" i="12"/>
  <c r="R212" i="12"/>
  <c r="W212" i="12"/>
  <c r="H213" i="12"/>
  <c r="R213" i="12"/>
  <c r="W213" i="12"/>
  <c r="J214" i="12"/>
  <c r="R214" i="12"/>
  <c r="X214" i="12"/>
  <c r="I215" i="12"/>
  <c r="Q215" i="12"/>
  <c r="Y215" i="12"/>
  <c r="G186" i="12"/>
  <c r="M186" i="12"/>
  <c r="V186" i="12"/>
  <c r="E187" i="12"/>
  <c r="L187" i="12"/>
  <c r="T187" i="12"/>
  <c r="H188" i="12"/>
  <c r="M188" i="12"/>
  <c r="S188" i="12"/>
  <c r="F189" i="12"/>
  <c r="R189" i="12"/>
  <c r="B190" i="12"/>
  <c r="D190" i="12"/>
  <c r="T190" i="12"/>
  <c r="Y190" i="12"/>
  <c r="G191" i="12"/>
  <c r="L191" i="12"/>
  <c r="U191" i="12"/>
  <c r="F192" i="12"/>
  <c r="O192" i="12"/>
  <c r="W192" i="12"/>
  <c r="C193" i="12"/>
  <c r="Q193" i="12"/>
  <c r="X193" i="12"/>
  <c r="H194" i="12"/>
  <c r="R194" i="12"/>
  <c r="S194" i="12"/>
  <c r="E195" i="12"/>
  <c r="J195" i="12"/>
  <c r="V195" i="12"/>
  <c r="E196" i="12"/>
  <c r="K196" i="12"/>
  <c r="H186" i="12"/>
  <c r="N186" i="12"/>
  <c r="W186" i="12"/>
  <c r="F187" i="12"/>
  <c r="M187" i="12"/>
  <c r="U187" i="12"/>
  <c r="C188" i="12"/>
  <c r="N188" i="12"/>
  <c r="T188" i="12"/>
  <c r="G189" i="12"/>
  <c r="J189" i="12"/>
  <c r="S189" i="12"/>
  <c r="E190" i="12"/>
  <c r="H190" i="12"/>
  <c r="B191" i="12"/>
  <c r="H191" i="12"/>
  <c r="M191" i="12"/>
  <c r="V191" i="12"/>
  <c r="G192" i="12"/>
  <c r="P192" i="12"/>
  <c r="X192" i="12"/>
  <c r="G193" i="12"/>
  <c r="N193" i="12"/>
  <c r="Y193" i="12"/>
  <c r="K194" i="12"/>
  <c r="O194" i="12"/>
  <c r="Y194" i="12"/>
  <c r="O195" i="12"/>
  <c r="S195" i="12"/>
  <c r="X195" i="12"/>
  <c r="P196" i="12"/>
  <c r="U196" i="12"/>
  <c r="C474" i="12"/>
  <c r="W474" i="12"/>
  <c r="C475" i="12"/>
  <c r="H476" i="12"/>
  <c r="U476" i="12"/>
  <c r="N477" i="12"/>
  <c r="D478" i="12"/>
  <c r="S478" i="12"/>
  <c r="N479" i="12"/>
  <c r="C480" i="12"/>
  <c r="V480" i="12"/>
  <c r="W481" i="12"/>
  <c r="L482" i="12"/>
  <c r="E483" i="12"/>
  <c r="V483" i="12"/>
  <c r="N484" i="12"/>
  <c r="F485" i="12"/>
  <c r="R485" i="12"/>
  <c r="L486" i="12"/>
  <c r="C487" i="12"/>
  <c r="V487" i="12"/>
  <c r="J488" i="12"/>
  <c r="E489" i="12"/>
  <c r="Q489" i="12"/>
  <c r="I490" i="12"/>
  <c r="E491" i="12"/>
  <c r="B492" i="12"/>
  <c r="L492" i="12"/>
  <c r="I493" i="12"/>
  <c r="X493" i="12"/>
  <c r="R494" i="12"/>
  <c r="H495" i="12"/>
  <c r="U495" i="12"/>
  <c r="O496" i="12"/>
  <c r="J497" i="12"/>
  <c r="B498" i="12"/>
  <c r="W498" i="12"/>
  <c r="N499" i="12"/>
  <c r="Y499" i="12"/>
  <c r="P500" i="12"/>
  <c r="K501" i="12"/>
  <c r="Y501" i="12"/>
  <c r="R502" i="12"/>
  <c r="I503" i="12"/>
  <c r="W503" i="12"/>
  <c r="L474" i="12"/>
  <c r="I475" i="12"/>
  <c r="M475" i="12"/>
  <c r="L476" i="12"/>
  <c r="F477" i="12"/>
  <c r="Q477" i="12"/>
  <c r="H478" i="12"/>
  <c r="B479" i="12"/>
  <c r="W479" i="12"/>
  <c r="P480" i="12"/>
  <c r="Y480" i="12"/>
  <c r="I481" i="12"/>
  <c r="F482" i="12"/>
  <c r="B483" i="12"/>
  <c r="R483" i="12"/>
  <c r="G484" i="12"/>
  <c r="W484" i="12"/>
  <c r="O485" i="12"/>
  <c r="E486" i="12"/>
  <c r="T486" i="12"/>
  <c r="I487" i="12"/>
  <c r="C488" i="12"/>
  <c r="P488" i="12"/>
  <c r="O489" i="12"/>
  <c r="E490" i="12"/>
  <c r="P490" i="12"/>
  <c r="M491" i="12"/>
  <c r="X491" i="12"/>
  <c r="R492" i="12"/>
  <c r="C493" i="12"/>
  <c r="I193" i="12"/>
  <c r="P193" i="12"/>
  <c r="W193" i="12"/>
  <c r="G194" i="12"/>
  <c r="Q194" i="12"/>
  <c r="X194" i="12"/>
  <c r="D195" i="12"/>
  <c r="I195" i="12"/>
  <c r="U195" i="12"/>
  <c r="D196" i="12"/>
  <c r="J196" i="12"/>
  <c r="G474" i="12"/>
  <c r="U474" i="12"/>
  <c r="S475" i="12"/>
  <c r="D476" i="12"/>
  <c r="Q476" i="12"/>
  <c r="J477" i="12"/>
  <c r="J478" i="12"/>
  <c r="D479" i="12"/>
  <c r="U479" i="12"/>
  <c r="H480" i="12"/>
  <c r="D481" i="12"/>
  <c r="S481" i="12"/>
  <c r="J482" i="12"/>
  <c r="K483" i="12"/>
  <c r="Y483" i="12"/>
  <c r="Q484" i="12"/>
  <c r="L485" i="12"/>
  <c r="W485" i="12"/>
  <c r="X486" i="12"/>
  <c r="K487" i="12"/>
  <c r="B488" i="12"/>
  <c r="T488" i="12"/>
  <c r="C489" i="12"/>
  <c r="U489" i="12"/>
  <c r="T490" i="12"/>
  <c r="I491" i="12"/>
  <c r="E492" i="12"/>
  <c r="T492" i="12"/>
  <c r="E493" i="12"/>
  <c r="B494" i="12"/>
  <c r="W494" i="12"/>
  <c r="J495" i="12"/>
  <c r="F496" i="12"/>
  <c r="S496" i="12"/>
  <c r="L497" i="12"/>
  <c r="C498" i="12"/>
  <c r="B499" i="12"/>
  <c r="L499" i="12"/>
  <c r="H500" i="12"/>
  <c r="U500" i="12"/>
  <c r="M501" i="12"/>
  <c r="C502" i="12"/>
  <c r="T502" i="12"/>
  <c r="K503" i="12"/>
  <c r="N474" i="12"/>
  <c r="B475" i="12"/>
  <c r="Q475" i="12"/>
  <c r="P476" i="12"/>
  <c r="B477" i="12"/>
  <c r="U477" i="12"/>
  <c r="L478" i="12"/>
  <c r="U478" i="12"/>
  <c r="P479" i="12"/>
  <c r="J480" i="12"/>
  <c r="X480" i="12"/>
  <c r="M481" i="12"/>
  <c r="Y481" i="12"/>
  <c r="W482" i="12"/>
  <c r="I483" i="12"/>
  <c r="W483" i="12"/>
  <c r="O484" i="12"/>
  <c r="J485" i="12"/>
  <c r="B486" i="12"/>
  <c r="V486" i="12"/>
  <c r="G487" i="12"/>
  <c r="Y487" i="12"/>
  <c r="R488" i="12"/>
  <c r="K489" i="12"/>
  <c r="Y489" i="12"/>
  <c r="R490" i="12"/>
  <c r="G491" i="12"/>
  <c r="U491" i="12"/>
  <c r="P492" i="12"/>
  <c r="G493" i="12"/>
  <c r="E494" i="12"/>
  <c r="P494" i="12"/>
  <c r="L495" i="12"/>
  <c r="Y495" i="12"/>
  <c r="U496" i="12"/>
  <c r="H497" i="12"/>
  <c r="W497" i="12"/>
  <c r="N498" i="12"/>
  <c r="H499" i="12"/>
  <c r="V499" i="12"/>
  <c r="R500" i="12"/>
  <c r="I501" i="12"/>
  <c r="B502" i="12"/>
  <c r="P502" i="12"/>
  <c r="G503" i="12"/>
  <c r="D474" i="12"/>
  <c r="K474" i="12"/>
  <c r="X474" i="12"/>
  <c r="J475" i="12"/>
  <c r="V475" i="12"/>
  <c r="N475" i="12"/>
  <c r="G476" i="12"/>
  <c r="M476" i="12"/>
  <c r="T476" i="12"/>
  <c r="G477" i="12"/>
  <c r="M477" i="12"/>
  <c r="R477" i="12"/>
  <c r="E478" i="12"/>
  <c r="R478" i="12"/>
  <c r="V478" i="12"/>
  <c r="C479" i="12"/>
  <c r="Q479" i="12"/>
  <c r="T479" i="12"/>
  <c r="D480" i="12"/>
  <c r="O480" i="12"/>
  <c r="Q480" i="12"/>
  <c r="E481" i="12"/>
  <c r="L481" i="12"/>
  <c r="T481" i="12"/>
  <c r="G482" i="12"/>
  <c r="K482" i="12"/>
  <c r="V482" i="12"/>
  <c r="D483" i="12"/>
  <c r="S483" i="12"/>
  <c r="U483" i="12"/>
  <c r="C484" i="12"/>
  <c r="M484" i="12"/>
  <c r="X484" i="12"/>
  <c r="E485" i="12"/>
  <c r="P485" i="12"/>
  <c r="Q485" i="12"/>
  <c r="F486" i="12"/>
  <c r="K486" i="12"/>
  <c r="S486" i="12"/>
  <c r="D487" i="12"/>
  <c r="T487" i="12"/>
  <c r="W487" i="12"/>
  <c r="D488" i="12"/>
  <c r="I488" i="12"/>
  <c r="Y488" i="12"/>
  <c r="F489" i="12"/>
  <c r="P489" i="12"/>
  <c r="X489" i="12"/>
  <c r="F490" i="12"/>
  <c r="O490" i="12"/>
  <c r="W490" i="12"/>
  <c r="D491" i="12"/>
  <c r="L491" i="12"/>
  <c r="V491" i="12"/>
  <c r="D492" i="12"/>
  <c r="M492" i="12"/>
  <c r="X492" i="12"/>
  <c r="J493" i="12"/>
  <c r="Q493" i="12"/>
  <c r="Y493" i="12"/>
  <c r="D494" i="12"/>
  <c r="L494" i="12"/>
  <c r="V494" i="12"/>
  <c r="D495" i="12"/>
  <c r="P495" i="12"/>
  <c r="X495" i="12"/>
  <c r="E496" i="12"/>
  <c r="K496" i="12"/>
  <c r="R496" i="12"/>
  <c r="E497" i="12"/>
  <c r="K497" i="12"/>
  <c r="S497" i="12"/>
  <c r="D498" i="12"/>
  <c r="O498" i="12"/>
  <c r="V498" i="12"/>
  <c r="C499" i="12"/>
  <c r="M499" i="12"/>
  <c r="T499" i="12"/>
  <c r="D500" i="12"/>
  <c r="O500" i="12"/>
  <c r="V500" i="12"/>
  <c r="C501" i="12"/>
  <c r="L501" i="12"/>
  <c r="S501" i="12"/>
  <c r="G502" i="12"/>
  <c r="O502" i="12"/>
  <c r="S502" i="12"/>
  <c r="F503" i="12"/>
  <c r="N503" i="12"/>
  <c r="V503" i="12"/>
  <c r="N493" i="12"/>
  <c r="I494" i="12"/>
  <c r="U494" i="12"/>
  <c r="O495" i="12"/>
  <c r="D496" i="12"/>
  <c r="Y496" i="12"/>
  <c r="O497" i="12"/>
  <c r="E498" i="12"/>
  <c r="Q498" i="12"/>
  <c r="J499" i="12"/>
  <c r="E500" i="12"/>
  <c r="S500" i="12"/>
  <c r="P501" i="12"/>
  <c r="F502" i="12"/>
  <c r="W502" i="12"/>
  <c r="M503" i="12"/>
  <c r="B474" i="12"/>
  <c r="M474" i="12"/>
  <c r="P474" i="12"/>
  <c r="L475" i="12"/>
  <c r="D475" i="12"/>
  <c r="P475" i="12"/>
  <c r="I476" i="12"/>
  <c r="O476" i="12"/>
  <c r="V476" i="12"/>
  <c r="I477" i="12"/>
  <c r="O477" i="12"/>
  <c r="T477" i="12"/>
  <c r="G478" i="12"/>
  <c r="I478" i="12"/>
  <c r="X478" i="12"/>
  <c r="E479" i="12"/>
  <c r="K479" i="12"/>
  <c r="V479" i="12"/>
  <c r="F480" i="12"/>
  <c r="G480" i="12"/>
  <c r="S480" i="12"/>
  <c r="G481" i="12"/>
  <c r="N481" i="12"/>
  <c r="V481" i="12"/>
  <c r="X481" i="12"/>
  <c r="M482" i="12"/>
  <c r="P482" i="12"/>
  <c r="F483" i="12"/>
  <c r="H483" i="12"/>
  <c r="M483" i="12"/>
  <c r="E484" i="12"/>
  <c r="H484" i="12"/>
  <c r="B485" i="12"/>
  <c r="G485" i="12"/>
  <c r="I485" i="12"/>
  <c r="S485" i="12"/>
  <c r="H486" i="12"/>
  <c r="M486" i="12"/>
  <c r="U486" i="12"/>
  <c r="F487" i="12"/>
  <c r="J487" i="12"/>
  <c r="N487" i="12"/>
  <c r="F488" i="12"/>
  <c r="K488" i="12"/>
  <c r="Q488" i="12"/>
  <c r="H489" i="12"/>
  <c r="J489" i="12"/>
  <c r="R489" i="12"/>
  <c r="H490" i="12"/>
  <c r="J490" i="12"/>
  <c r="Q490" i="12"/>
  <c r="F491" i="12"/>
  <c r="N491" i="12"/>
  <c r="O491" i="12"/>
  <c r="F492" i="12"/>
  <c r="G492" i="12"/>
  <c r="S492" i="12"/>
  <c r="L493" i="12"/>
  <c r="D493" i="12"/>
  <c r="S493" i="12"/>
  <c r="F494" i="12"/>
  <c r="N494" i="12"/>
  <c r="O494" i="12"/>
  <c r="F495" i="12"/>
  <c r="K495" i="12"/>
  <c r="R495" i="12"/>
  <c r="G496" i="12"/>
  <c r="M496" i="12"/>
  <c r="T496" i="12"/>
  <c r="G497" i="12"/>
  <c r="M497" i="12"/>
  <c r="U497" i="12"/>
  <c r="F498" i="12"/>
  <c r="K498" i="12"/>
  <c r="P498" i="12"/>
  <c r="E499" i="12"/>
  <c r="I499" i="12"/>
  <c r="Q499" i="12"/>
  <c r="F500" i="12"/>
  <c r="K500" i="12"/>
  <c r="T500" i="12"/>
  <c r="E501" i="12"/>
  <c r="J501" i="12"/>
  <c r="U501" i="12"/>
  <c r="D502" i="12"/>
  <c r="L502" i="12"/>
  <c r="U502" i="12"/>
  <c r="D503" i="12"/>
  <c r="L503" i="12"/>
  <c r="T503" i="12"/>
  <c r="T197" i="12"/>
  <c r="F198" i="12"/>
  <c r="N198" i="12"/>
  <c r="U198" i="12"/>
  <c r="C199" i="12"/>
  <c r="K199" i="12"/>
  <c r="U199" i="12"/>
  <c r="G200" i="12"/>
  <c r="K200" i="12"/>
  <c r="X200" i="12"/>
  <c r="H201" i="12"/>
  <c r="N201" i="12"/>
  <c r="S201" i="12"/>
  <c r="F202" i="12"/>
  <c r="J202" i="12"/>
  <c r="O202" i="12"/>
  <c r="E203" i="12"/>
  <c r="G203" i="12"/>
  <c r="V197" i="12"/>
  <c r="B198" i="12"/>
  <c r="I198" i="12"/>
  <c r="O198" i="12"/>
  <c r="W198" i="12"/>
  <c r="M199" i="12"/>
  <c r="W199" i="12"/>
  <c r="B200" i="12"/>
  <c r="M200" i="12"/>
  <c r="P200" i="12"/>
  <c r="Y200" i="12"/>
  <c r="P201" i="12"/>
  <c r="U201" i="12"/>
  <c r="W201" i="12"/>
  <c r="L202" i="12"/>
  <c r="Q202" i="12"/>
  <c r="U202" i="12"/>
  <c r="I203" i="12"/>
  <c r="M203" i="12"/>
  <c r="Y203" i="12"/>
  <c r="D204" i="12"/>
  <c r="L204" i="12"/>
  <c r="T204" i="12"/>
  <c r="P204" i="12"/>
  <c r="X204" i="12"/>
  <c r="I205" i="12"/>
  <c r="E205" i="12"/>
  <c r="P205" i="12"/>
  <c r="L205" i="12"/>
  <c r="S205" i="12"/>
  <c r="W205" i="12"/>
  <c r="E206" i="12"/>
  <c r="J206" i="12"/>
  <c r="P206" i="12"/>
  <c r="L206" i="12"/>
  <c r="W206" i="12"/>
  <c r="B207" i="12"/>
  <c r="D207" i="12"/>
  <c r="G207" i="12"/>
  <c r="J207" i="12"/>
  <c r="N207" i="12"/>
  <c r="T207" i="12"/>
  <c r="Y207" i="12"/>
  <c r="H208" i="12"/>
  <c r="D208" i="12"/>
  <c r="K208" i="12"/>
  <c r="Q208" i="12"/>
  <c r="Y208" i="12"/>
  <c r="U208" i="12"/>
  <c r="F209" i="12"/>
  <c r="J209" i="12"/>
  <c r="N209" i="12"/>
  <c r="R209" i="12"/>
  <c r="S209" i="12"/>
  <c r="U209" i="12"/>
  <c r="E210" i="12"/>
  <c r="J210" i="12"/>
  <c r="P210" i="12"/>
  <c r="L210" i="12"/>
  <c r="Q210" i="12"/>
  <c r="D211" i="12"/>
  <c r="K211" i="12"/>
  <c r="S211" i="12"/>
  <c r="D212" i="12"/>
  <c r="O212" i="12"/>
  <c r="V212" i="12"/>
  <c r="C213" i="12"/>
  <c r="J213" i="12"/>
  <c r="S213" i="12"/>
  <c r="C214" i="12"/>
  <c r="K214" i="12"/>
  <c r="U214" i="12"/>
  <c r="D215" i="12"/>
  <c r="L215" i="12"/>
  <c r="T215" i="12"/>
  <c r="W196" i="12"/>
  <c r="L197" i="12"/>
  <c r="M197" i="12"/>
  <c r="W197" i="12"/>
  <c r="J198" i="12"/>
  <c r="P198" i="12"/>
  <c r="X198" i="12"/>
  <c r="N199" i="12"/>
  <c r="O199" i="12"/>
  <c r="X199" i="12"/>
  <c r="N200" i="12"/>
  <c r="Q200" i="12"/>
  <c r="B201" i="12"/>
  <c r="C201" i="12"/>
  <c r="V201" i="12"/>
  <c r="X201" i="12"/>
  <c r="M202" i="12"/>
  <c r="R202" i="12"/>
  <c r="V202" i="12"/>
  <c r="J203" i="12"/>
  <c r="N203" i="12"/>
  <c r="B204" i="12"/>
  <c r="C204" i="12"/>
  <c r="S204" i="12"/>
  <c r="W204" i="12"/>
  <c r="D205" i="12"/>
  <c r="K205" i="12"/>
  <c r="W203" i="12"/>
  <c r="H204" i="12"/>
  <c r="Y210" i="12"/>
  <c r="M211" i="12"/>
  <c r="U211" i="12"/>
  <c r="B212" i="12"/>
  <c r="J212" i="12"/>
  <c r="Q212" i="12"/>
  <c r="B213" i="12"/>
  <c r="L213" i="12"/>
  <c r="Q213" i="12"/>
  <c r="B214" i="12"/>
  <c r="I214" i="12"/>
  <c r="Q214" i="12"/>
  <c r="B215" i="12"/>
  <c r="J215" i="12"/>
  <c r="R215" i="12"/>
  <c r="Y196" i="12"/>
  <c r="F197" i="12"/>
  <c r="O197" i="12"/>
  <c r="Y197" i="12"/>
  <c r="C198" i="12"/>
  <c r="R198" i="12"/>
  <c r="B199" i="12"/>
  <c r="F199" i="12"/>
  <c r="Q199" i="12"/>
  <c r="R199" i="12"/>
  <c r="D200" i="12"/>
  <c r="S200" i="12"/>
  <c r="U200" i="12"/>
  <c r="E201" i="12"/>
  <c r="K201" i="12"/>
  <c r="B202" i="12"/>
  <c r="C202" i="12"/>
  <c r="T202" i="12"/>
  <c r="X202" i="12"/>
  <c r="L203" i="12"/>
  <c r="P203" i="12"/>
  <c r="T203" i="12"/>
  <c r="E204" i="12"/>
  <c r="U204" i="12"/>
  <c r="Y204" i="12"/>
  <c r="F205" i="12"/>
  <c r="X205" i="12"/>
  <c r="K206" i="12"/>
  <c r="M206" i="12"/>
  <c r="T206" i="12"/>
  <c r="H207" i="12"/>
  <c r="O207" i="12"/>
  <c r="B208" i="12"/>
  <c r="E208" i="12"/>
  <c r="R208" i="12"/>
  <c r="V208" i="12"/>
  <c r="C209" i="12"/>
  <c r="K209" i="12"/>
  <c r="V209" i="12"/>
  <c r="K210" i="12"/>
  <c r="M210" i="12"/>
  <c r="V210" i="12"/>
  <c r="H211" i="12"/>
  <c r="P211" i="12"/>
  <c r="X211" i="12"/>
  <c r="G212" i="12"/>
  <c r="L212" i="12"/>
  <c r="Y212" i="12"/>
  <c r="E213" i="12"/>
  <c r="P213" i="12"/>
  <c r="Y213" i="12"/>
  <c r="H214" i="12"/>
  <c r="P214" i="12"/>
  <c r="V214" i="12"/>
  <c r="G215" i="12"/>
  <c r="O215" i="12"/>
  <c r="W215" i="12"/>
  <c r="E186" i="12"/>
  <c r="K186" i="12"/>
  <c r="X186" i="12"/>
  <c r="C187" i="12"/>
  <c r="Q187" i="12"/>
  <c r="B188" i="12"/>
  <c r="F188" i="12"/>
  <c r="R188" i="12"/>
  <c r="Y188" i="12"/>
  <c r="D189" i="12"/>
  <c r="P189" i="12"/>
  <c r="X189" i="12"/>
  <c r="M190" i="12"/>
  <c r="R190" i="12"/>
  <c r="W190" i="12"/>
  <c r="E191" i="12"/>
  <c r="S191" i="12"/>
  <c r="B192" i="12"/>
  <c r="D192" i="12"/>
  <c r="M192" i="12"/>
  <c r="U192" i="12"/>
  <c r="H193" i="12"/>
  <c r="O193" i="12"/>
  <c r="V193" i="12"/>
  <c r="F194" i="12"/>
  <c r="P194" i="12"/>
  <c r="W194" i="12"/>
  <c r="C195" i="12"/>
  <c r="T195" i="12"/>
  <c r="Y195" i="12"/>
  <c r="C196" i="12"/>
  <c r="I196" i="12"/>
  <c r="J186" i="12"/>
  <c r="P186" i="12"/>
  <c r="R186" i="12"/>
  <c r="H187" i="12"/>
  <c r="I187" i="12"/>
  <c r="W187" i="12"/>
  <c r="E188" i="12"/>
  <c r="I188" i="12"/>
  <c r="V188" i="12"/>
  <c r="I189" i="12"/>
  <c r="L189" i="12"/>
  <c r="U189" i="12"/>
  <c r="G190" i="12"/>
  <c r="J190" i="12"/>
  <c r="O190" i="12"/>
  <c r="J191" i="12"/>
  <c r="O191" i="12"/>
  <c r="P191" i="12"/>
  <c r="I192" i="12"/>
  <c r="K192" i="12"/>
  <c r="Q192" i="12"/>
  <c r="F193" i="12"/>
  <c r="T205" i="12"/>
  <c r="D206" i="12"/>
  <c r="O206" i="12"/>
  <c r="V206" i="12"/>
  <c r="C207" i="12"/>
  <c r="Q207" i="12"/>
  <c r="S207" i="12"/>
  <c r="G208" i="12"/>
  <c r="J208" i="12"/>
  <c r="X208" i="12"/>
  <c r="E209" i="12"/>
  <c r="M209" i="12"/>
  <c r="X209" i="12"/>
  <c r="D210" i="12"/>
  <c r="O210" i="12"/>
  <c r="X210" i="12"/>
  <c r="C211" i="12"/>
  <c r="J211" i="12"/>
  <c r="R211" i="12"/>
  <c r="C212" i="12"/>
  <c r="N212" i="12"/>
  <c r="U212" i="12"/>
  <c r="G213" i="12"/>
  <c r="N213" i="12"/>
  <c r="V213" i="12"/>
  <c r="F214" i="12"/>
  <c r="N214" i="12"/>
  <c r="T214" i="12"/>
  <c r="E215" i="12"/>
  <c r="M215" i="12"/>
  <c r="U215" i="12"/>
  <c r="B186" i="12"/>
  <c r="C186" i="12"/>
  <c r="S186" i="12"/>
  <c r="B187" i="12"/>
  <c r="J187" i="12"/>
  <c r="O187" i="12"/>
  <c r="X187" i="12"/>
  <c r="J188" i="12"/>
  <c r="P188" i="12"/>
  <c r="W188" i="12"/>
  <c r="M189" i="12"/>
  <c r="N189" i="12"/>
  <c r="V189" i="12"/>
  <c r="K190" i="12"/>
  <c r="P190" i="12"/>
  <c r="U190" i="12"/>
  <c r="C191" i="12"/>
  <c r="Q191" i="12"/>
  <c r="X191" i="12"/>
  <c r="L192" i="12"/>
  <c r="R192" i="12"/>
  <c r="B193" i="12"/>
  <c r="M193" i="12"/>
  <c r="U193" i="12"/>
  <c r="B194" i="12"/>
  <c r="J194" i="12"/>
  <c r="N194" i="12"/>
  <c r="B195" i="12"/>
  <c r="N195" i="12"/>
  <c r="R195" i="12"/>
  <c r="B196" i="12"/>
  <c r="O196" i="12"/>
  <c r="T196" i="12"/>
  <c r="D186" i="12"/>
  <c r="T186" i="12"/>
  <c r="Y186" i="12"/>
  <c r="K187" i="12"/>
  <c r="P187" i="12"/>
  <c r="Y187" i="12"/>
  <c r="K188" i="12"/>
  <c r="Q188" i="12"/>
  <c r="X188" i="12"/>
  <c r="C189" i="12"/>
  <c r="O189" i="12"/>
  <c r="W189" i="12"/>
  <c r="L190" i="12"/>
  <c r="Q190" i="12"/>
  <c r="V190" i="12"/>
  <c r="D191" i="12"/>
  <c r="R191" i="12"/>
  <c r="Y191" i="12"/>
  <c r="C192" i="12"/>
  <c r="S192" i="12"/>
  <c r="D193" i="12"/>
  <c r="J193" i="12"/>
  <c r="R193" i="12"/>
  <c r="C194" i="12"/>
  <c r="L194" i="12"/>
  <c r="T194" i="12"/>
  <c r="F195" i="12"/>
  <c r="K195" i="12"/>
  <c r="W195" i="12"/>
  <c r="F196" i="12"/>
  <c r="L196" i="12"/>
  <c r="Q196" i="12"/>
  <c r="J474" i="12"/>
  <c r="K475" i="12"/>
  <c r="O475" i="12"/>
  <c r="N476" i="12"/>
  <c r="H477" i="12"/>
  <c r="S477" i="12"/>
  <c r="Q478" i="12"/>
  <c r="G479" i="12"/>
  <c r="S479" i="12"/>
  <c r="N480" i="12"/>
  <c r="O481" i="12"/>
  <c r="H482" i="12"/>
  <c r="Q482" i="12"/>
  <c r="G483" i="12"/>
  <c r="D484" i="12"/>
  <c r="Y484" i="12"/>
  <c r="H485" i="12"/>
  <c r="G486" i="12"/>
  <c r="R486" i="12"/>
  <c r="S487" i="12"/>
  <c r="E488" i="12"/>
  <c r="X488" i="12"/>
  <c r="I489" i="12"/>
  <c r="G490" i="12"/>
  <c r="V490" i="12"/>
  <c r="K491" i="12"/>
  <c r="C492" i="12"/>
  <c r="W492" i="12"/>
  <c r="P493" i="12"/>
  <c r="C494" i="12"/>
  <c r="Y494" i="12"/>
  <c r="S495" i="12"/>
  <c r="J496" i="12"/>
  <c r="W496" i="12"/>
  <c r="P497" i="12"/>
  <c r="J498" i="12"/>
  <c r="D499" i="12"/>
  <c r="R499" i="12"/>
  <c r="J500" i="12"/>
  <c r="B501" i="12"/>
  <c r="N501" i="12"/>
  <c r="J502" i="12"/>
  <c r="Y502" i="12"/>
  <c r="O503" i="12"/>
  <c r="I474" i="12"/>
  <c r="O474" i="12"/>
  <c r="U475" i="12"/>
  <c r="F476" i="12"/>
  <c r="S476" i="12"/>
  <c r="L477" i="12"/>
  <c r="F478" i="12"/>
  <c r="M478" i="12"/>
  <c r="L479" i="12"/>
  <c r="E480" i="12"/>
  <c r="R480" i="12"/>
  <c r="Q481" i="12"/>
  <c r="C482" i="12"/>
  <c r="S482" i="12"/>
  <c r="C483" i="12"/>
  <c r="T483" i="12"/>
  <c r="L484" i="12"/>
  <c r="D485" i="12"/>
  <c r="Y485" i="12"/>
  <c r="J486" i="12"/>
  <c r="E487" i="12"/>
  <c r="M487" i="12"/>
  <c r="H488" i="12"/>
  <c r="G489" i="12"/>
  <c r="W489" i="12"/>
  <c r="N490" i="12"/>
  <c r="C491" i="12"/>
  <c r="P491" i="12"/>
  <c r="N492" i="12"/>
  <c r="K493" i="12"/>
  <c r="T192" i="12"/>
  <c r="L193" i="12"/>
  <c r="T193" i="12"/>
  <c r="E194" i="12"/>
  <c r="I194" i="12"/>
  <c r="V194" i="12"/>
  <c r="H195" i="12"/>
  <c r="M195" i="12"/>
  <c r="Q195" i="12"/>
  <c r="H196" i="12"/>
  <c r="N196" i="12"/>
  <c r="S196" i="12"/>
  <c r="Q474" i="12"/>
  <c r="G475" i="12"/>
  <c r="X475" i="12"/>
  <c r="J476" i="12"/>
  <c r="D477" i="12"/>
  <c r="B478" i="12"/>
  <c r="W478" i="12"/>
  <c r="J479" i="12"/>
  <c r="B480" i="12"/>
  <c r="T480" i="12"/>
  <c r="K481" i="12"/>
  <c r="D482" i="12"/>
  <c r="U482" i="12"/>
  <c r="P483" i="12"/>
  <c r="K484" i="12"/>
  <c r="U484" i="12"/>
  <c r="M485" i="12"/>
  <c r="C486" i="12"/>
  <c r="Y486" i="12"/>
  <c r="O487" i="12"/>
  <c r="N488" i="12"/>
  <c r="B489" i="12"/>
  <c r="M489" i="12"/>
  <c r="C490" i="12"/>
  <c r="X490" i="12"/>
  <c r="W491" i="12"/>
  <c r="H492" i="12"/>
  <c r="Y492" i="12"/>
  <c r="T493" i="12"/>
  <c r="M494" i="12"/>
  <c r="E495" i="12"/>
  <c r="W495" i="12"/>
  <c r="L496" i="12"/>
  <c r="F497" i="12"/>
  <c r="Y497" i="12"/>
  <c r="S498" i="12"/>
  <c r="F499" i="12"/>
  <c r="X499" i="12"/>
  <c r="N500" i="12"/>
  <c r="G501" i="12"/>
  <c r="T501" i="12"/>
  <c r="K502" i="12"/>
  <c r="C503" i="12"/>
  <c r="S503" i="12"/>
  <c r="S474" i="12"/>
  <c r="E475" i="12"/>
  <c r="B476" i="12"/>
  <c r="W476" i="12"/>
  <c r="P477" i="12"/>
  <c r="X477" i="12"/>
  <c r="O478" i="12"/>
  <c r="I479" i="12"/>
  <c r="Y479" i="12"/>
  <c r="L480" i="12"/>
  <c r="F481" i="12"/>
  <c r="U481" i="12"/>
  <c r="N482" i="12"/>
  <c r="X482" i="12"/>
  <c r="N483" i="12"/>
  <c r="I484" i="12"/>
  <c r="S484" i="12"/>
  <c r="T485" i="12"/>
  <c r="N486" i="12"/>
  <c r="P486" i="12"/>
  <c r="Q487" i="12"/>
  <c r="L488" i="12"/>
  <c r="V488" i="12"/>
  <c r="S489" i="12"/>
  <c r="K490" i="12"/>
  <c r="B491" i="12"/>
  <c r="R491" i="12"/>
  <c r="J492" i="12"/>
  <c r="U492" i="12"/>
  <c r="R493" i="12"/>
  <c r="G494" i="12"/>
  <c r="B495" i="12"/>
  <c r="M495" i="12"/>
  <c r="H496" i="12"/>
  <c r="B497" i="12"/>
  <c r="R497" i="12"/>
  <c r="H498" i="12"/>
  <c r="U498" i="12"/>
  <c r="O499" i="12"/>
  <c r="C500" i="12"/>
  <c r="X500" i="12"/>
  <c r="Q501" i="12"/>
  <c r="H502" i="12"/>
  <c r="B503" i="12"/>
  <c r="Q503" i="12"/>
  <c r="E474" i="12"/>
  <c r="R474" i="12"/>
  <c r="Y474" i="12"/>
  <c r="F475" i="12"/>
  <c r="R475" i="12"/>
  <c r="W475" i="12"/>
  <c r="C476" i="12"/>
  <c r="X476" i="12"/>
  <c r="Y476" i="12"/>
  <c r="C477" i="12"/>
  <c r="V477" i="12"/>
  <c r="W477" i="12"/>
  <c r="K478" i="12"/>
  <c r="N478" i="12"/>
  <c r="Y478" i="12"/>
  <c r="F479" i="12"/>
  <c r="M479" i="12"/>
  <c r="X479" i="12"/>
  <c r="I480" i="12"/>
  <c r="U480" i="12"/>
  <c r="B481" i="12"/>
  <c r="P481" i="12"/>
  <c r="H481" i="12"/>
  <c r="B482" i="12"/>
  <c r="O482" i="12"/>
  <c r="R482" i="12"/>
  <c r="Y482" i="12"/>
  <c r="J483" i="12"/>
  <c r="O483" i="12"/>
  <c r="X483" i="12"/>
  <c r="J484" i="12"/>
  <c r="P484" i="12"/>
  <c r="T484" i="12"/>
  <c r="K485" i="12"/>
  <c r="U485" i="12"/>
  <c r="V485" i="12"/>
  <c r="O486" i="12"/>
  <c r="W486" i="12"/>
  <c r="B487" i="12"/>
  <c r="L487" i="12"/>
  <c r="P487" i="12"/>
  <c r="X487" i="12"/>
  <c r="M488" i="12"/>
  <c r="S488" i="12"/>
  <c r="U488" i="12"/>
  <c r="L489" i="12"/>
  <c r="T489" i="12"/>
  <c r="B490" i="12"/>
  <c r="L490" i="12"/>
  <c r="S490" i="12"/>
  <c r="Y490" i="12"/>
  <c r="H491" i="12"/>
  <c r="Q491" i="12"/>
  <c r="Y491" i="12"/>
  <c r="I492" i="12"/>
  <c r="O492" i="12"/>
  <c r="B493" i="12"/>
  <c r="F493" i="12"/>
  <c r="M493" i="12"/>
  <c r="U493" i="12"/>
  <c r="H494" i="12"/>
  <c r="Q494" i="12"/>
  <c r="X494" i="12"/>
  <c r="G495" i="12"/>
  <c r="T495" i="12"/>
  <c r="B496" i="12"/>
  <c r="I496" i="12"/>
  <c r="N496" i="12"/>
  <c r="V496" i="12"/>
  <c r="I497" i="12"/>
  <c r="Q497" i="12"/>
  <c r="V497" i="12"/>
  <c r="G498" i="12"/>
  <c r="R498" i="12"/>
  <c r="Y498" i="12"/>
  <c r="K499" i="12"/>
  <c r="S499" i="12"/>
  <c r="B500" i="12"/>
  <c r="G500" i="12"/>
  <c r="Q500" i="12"/>
  <c r="W500" i="12"/>
  <c r="H501" i="12"/>
  <c r="R501" i="12"/>
  <c r="X501" i="12"/>
  <c r="I502" i="12"/>
  <c r="Q502" i="12"/>
  <c r="X502" i="12"/>
  <c r="J503" i="12"/>
  <c r="R503" i="12"/>
  <c r="Y503" i="12"/>
  <c r="V493" i="12"/>
  <c r="K494" i="12"/>
  <c r="C495" i="12"/>
  <c r="Q495" i="12"/>
  <c r="Q496" i="12"/>
  <c r="D497" i="12"/>
  <c r="T497" i="12"/>
  <c r="L498" i="12"/>
  <c r="X498" i="12"/>
  <c r="U499" i="12"/>
  <c r="L500" i="12"/>
  <c r="D501" i="12"/>
  <c r="W501" i="12"/>
  <c r="N502" i="12"/>
  <c r="E503" i="12"/>
  <c r="U503" i="12"/>
  <c r="H474" i="12"/>
  <c r="T474" i="12"/>
  <c r="V474" i="12"/>
  <c r="H475" i="12"/>
  <c r="T475" i="12"/>
  <c r="Y475" i="12"/>
  <c r="E476" i="12"/>
  <c r="K476" i="12"/>
  <c r="R476" i="12"/>
  <c r="E477" i="12"/>
  <c r="K477" i="12"/>
  <c r="Y477" i="12"/>
  <c r="C478" i="12"/>
  <c r="P478" i="12"/>
  <c r="T478" i="12"/>
  <c r="H479" i="12"/>
  <c r="O479" i="12"/>
  <c r="R479" i="12"/>
  <c r="K480" i="12"/>
  <c r="M480" i="12"/>
  <c r="W480" i="12"/>
  <c r="C481" i="12"/>
  <c r="J481" i="12"/>
  <c r="R481" i="12"/>
  <c r="E482" i="12"/>
  <c r="I482" i="12"/>
  <c r="T482" i="12"/>
  <c r="L483" i="12"/>
  <c r="Q483" i="12"/>
  <c r="B484" i="12"/>
  <c r="F484" i="12"/>
  <c r="R484" i="12"/>
  <c r="V484" i="12"/>
  <c r="C485" i="12"/>
  <c r="N485" i="12"/>
  <c r="X485" i="12"/>
  <c r="D486" i="12"/>
  <c r="I486" i="12"/>
  <c r="Q486" i="12"/>
  <c r="H487" i="12"/>
  <c r="R487" i="12"/>
  <c r="U487" i="12"/>
  <c r="O488" i="12"/>
  <c r="G488" i="12"/>
  <c r="W488" i="12"/>
  <c r="D489" i="12"/>
  <c r="N489" i="12"/>
  <c r="V489" i="12"/>
  <c r="D490" i="12"/>
  <c r="M490" i="12"/>
  <c r="U490" i="12"/>
  <c r="J491" i="12"/>
  <c r="S491" i="12"/>
  <c r="T491" i="12"/>
  <c r="K492" i="12"/>
  <c r="Q492" i="12"/>
  <c r="V492" i="12"/>
  <c r="H493" i="12"/>
  <c r="O493" i="12"/>
  <c r="W493" i="12"/>
  <c r="J494" i="12"/>
  <c r="S494" i="12"/>
  <c r="T494" i="12"/>
  <c r="I495" i="12"/>
  <c r="N495" i="12"/>
  <c r="V495" i="12"/>
  <c r="C496" i="12"/>
  <c r="P496" i="12"/>
  <c r="X496" i="12"/>
  <c r="C497" i="12"/>
  <c r="N497" i="12"/>
  <c r="X497" i="12"/>
  <c r="I498" i="12"/>
  <c r="M498" i="12"/>
  <c r="T498" i="12"/>
  <c r="G499" i="12"/>
  <c r="P499" i="12"/>
  <c r="W499" i="12"/>
  <c r="I500" i="12"/>
  <c r="M500" i="12"/>
  <c r="Y500" i="12"/>
  <c r="F501" i="12"/>
  <c r="O501" i="12"/>
  <c r="V501" i="12"/>
  <c r="E502" i="12"/>
  <c r="M502" i="12"/>
  <c r="V502" i="12"/>
  <c r="H503" i="12"/>
  <c r="P503" i="12"/>
  <c r="X503" i="12"/>
  <c r="G38" i="7"/>
  <c r="C60" i="7"/>
  <c r="D61" i="7"/>
  <c r="D60" i="7"/>
  <c r="D68" i="7"/>
  <c r="B304" i="2"/>
  <c r="X303" i="2"/>
  <c r="V303" i="2"/>
  <c r="C304" i="2"/>
  <c r="G304" i="2"/>
  <c r="E304" i="2"/>
  <c r="K304" i="2"/>
  <c r="I304" i="2"/>
  <c r="P304" i="2"/>
  <c r="F650" i="2"/>
  <c r="V304" i="2"/>
  <c r="T304" i="2"/>
  <c r="R304" i="2"/>
  <c r="X304" i="2"/>
  <c r="B305" i="2"/>
  <c r="F305" i="2"/>
  <c r="D305" i="2"/>
  <c r="K305" i="2"/>
  <c r="I305" i="2"/>
  <c r="N305" i="2"/>
  <c r="L305" i="2"/>
  <c r="Q305" i="2"/>
  <c r="O305" i="2"/>
  <c r="U305" i="2"/>
  <c r="S305" i="2"/>
  <c r="Y305" i="2"/>
  <c r="W305" i="2"/>
  <c r="C306" i="2"/>
  <c r="G306" i="2"/>
  <c r="N304" i="2"/>
  <c r="M306" i="2"/>
  <c r="E306" i="2"/>
  <c r="K306" i="2"/>
  <c r="I306" i="2"/>
  <c r="P306" i="2"/>
  <c r="W306" i="2"/>
  <c r="U306" i="2"/>
  <c r="S306" i="2"/>
  <c r="Y306" i="2"/>
  <c r="B307" i="2"/>
  <c r="G307" i="2"/>
  <c r="E307" i="2"/>
  <c r="C307" i="2"/>
  <c r="M307" i="2"/>
  <c r="K307" i="2"/>
  <c r="I307" i="2"/>
  <c r="R307" i="2"/>
  <c r="P307" i="2"/>
  <c r="X307" i="2"/>
  <c r="V307" i="2"/>
  <c r="T307" i="2"/>
  <c r="Y307" i="2"/>
  <c r="H308" i="2"/>
  <c r="F308" i="2"/>
  <c r="D308" i="2"/>
  <c r="P308" i="2"/>
  <c r="N308" i="2"/>
  <c r="L308" i="2"/>
  <c r="J308" i="2"/>
  <c r="U308" i="2"/>
  <c r="Q308" i="2"/>
  <c r="Y308" i="2"/>
  <c r="W308" i="2"/>
  <c r="F309" i="2"/>
  <c r="D309" i="2"/>
  <c r="N309" i="2"/>
  <c r="L309" i="2"/>
  <c r="J309" i="2"/>
  <c r="H309" i="2"/>
  <c r="S309" i="2"/>
  <c r="Q309" i="2"/>
  <c r="O309" i="2"/>
  <c r="Y309" i="2"/>
  <c r="W309" i="2"/>
  <c r="U309" i="2"/>
  <c r="E310" i="2"/>
  <c r="C310" i="2"/>
  <c r="K310" i="2"/>
  <c r="I310" i="2"/>
  <c r="G310" i="2"/>
  <c r="Q310" i="2"/>
  <c r="O310" i="2"/>
  <c r="M310" i="2"/>
  <c r="W310" i="2"/>
  <c r="U310" i="2"/>
  <c r="S310" i="2"/>
  <c r="Y310" i="2"/>
  <c r="S308" i="2"/>
  <c r="H311" i="2"/>
  <c r="D311" i="2"/>
  <c r="F311" i="2"/>
  <c r="N311" i="2"/>
  <c r="L311" i="2"/>
  <c r="J311" i="2"/>
  <c r="T311" i="2"/>
  <c r="R311" i="2"/>
  <c r="P311" i="2"/>
  <c r="B312" i="2"/>
  <c r="X311" i="2"/>
  <c r="V311" i="2"/>
  <c r="I312" i="2"/>
  <c r="G312" i="2"/>
  <c r="E312" i="2"/>
  <c r="C312" i="2"/>
  <c r="P312" i="2"/>
  <c r="N312" i="2"/>
  <c r="L312" i="2"/>
  <c r="U312" i="2"/>
  <c r="S312" i="2"/>
  <c r="Y312" i="2"/>
  <c r="W312" i="2"/>
  <c r="B313" i="2"/>
  <c r="E313" i="2"/>
  <c r="C313" i="2"/>
  <c r="J313" i="2"/>
  <c r="H313" i="2"/>
  <c r="P313" i="2"/>
  <c r="N313" i="2"/>
  <c r="L313" i="2"/>
  <c r="R313" i="2"/>
  <c r="W313" i="2"/>
  <c r="U313" i="2"/>
  <c r="B314" i="2"/>
  <c r="X313" i="2"/>
  <c r="D314" i="2"/>
  <c r="I314" i="2"/>
  <c r="G314" i="2"/>
  <c r="L314" i="2"/>
  <c r="J314" i="2"/>
  <c r="P314" i="2"/>
  <c r="N314" i="2"/>
  <c r="V314" i="2"/>
  <c r="T314" i="2"/>
  <c r="R314" i="2"/>
  <c r="Y314" i="2"/>
  <c r="W314" i="2"/>
  <c r="H315" i="2"/>
  <c r="F315" i="2"/>
  <c r="D315" i="2"/>
  <c r="M315" i="2"/>
  <c r="K315" i="2"/>
  <c r="S315" i="2"/>
  <c r="Q315" i="2"/>
  <c r="O315" i="2"/>
  <c r="Y315" i="2"/>
  <c r="W315" i="2"/>
  <c r="U315" i="2"/>
  <c r="F316" i="2"/>
  <c r="J316" i="2"/>
  <c r="N316" i="2"/>
  <c r="L316" i="2"/>
  <c r="R316" i="2"/>
  <c r="P316" i="2"/>
  <c r="S316" i="2"/>
  <c r="W316" i="2"/>
  <c r="U316" i="2"/>
  <c r="Y316" i="2"/>
  <c r="E317" i="2"/>
  <c r="C317" i="2"/>
  <c r="J317" i="2"/>
  <c r="H317" i="2"/>
  <c r="P317" i="2"/>
  <c r="N317" i="2"/>
  <c r="L317" i="2"/>
  <c r="S317" i="2"/>
  <c r="Q317" i="2"/>
  <c r="W317" i="2"/>
  <c r="U317" i="2"/>
  <c r="Y317" i="2"/>
  <c r="D318" i="2"/>
  <c r="I318" i="2"/>
  <c r="G318" i="2"/>
  <c r="M318" i="2"/>
  <c r="K318" i="2"/>
  <c r="Q318" i="2"/>
  <c r="O318" i="2"/>
  <c r="U318" i="2"/>
  <c r="S318" i="2"/>
  <c r="Y318" i="2"/>
  <c r="W318" i="2"/>
  <c r="B319" i="2"/>
  <c r="D319" i="2"/>
  <c r="H319" i="2"/>
  <c r="F319" i="2"/>
  <c r="J319" i="2"/>
  <c r="O319" i="2"/>
  <c r="M319" i="2"/>
  <c r="S319" i="2"/>
  <c r="Q319" i="2"/>
  <c r="V319" i="2"/>
  <c r="T319" i="2"/>
  <c r="X319" i="2"/>
  <c r="B320" i="2"/>
  <c r="C320" i="2"/>
  <c r="F320" i="2"/>
  <c r="I320" i="2"/>
  <c r="L320" i="2"/>
  <c r="J320" i="2"/>
  <c r="M320" i="2"/>
  <c r="O320" i="2"/>
  <c r="Q320" i="2"/>
  <c r="S320" i="2"/>
  <c r="U320" i="2"/>
  <c r="X320" i="2"/>
  <c r="B321" i="2"/>
  <c r="C321" i="2"/>
  <c r="E321" i="2"/>
  <c r="G321" i="2"/>
  <c r="I321" i="2"/>
  <c r="K321" i="2"/>
  <c r="M321" i="2"/>
  <c r="O321" i="2"/>
  <c r="Q321" i="2"/>
  <c r="U321" i="2"/>
  <c r="W321" i="2"/>
  <c r="Y321" i="2"/>
  <c r="B322" i="2"/>
  <c r="D322" i="2"/>
  <c r="F322" i="2"/>
  <c r="H322" i="2"/>
  <c r="J322" i="2"/>
  <c r="L322" i="2"/>
  <c r="B316" i="2"/>
  <c r="H316" i="2"/>
  <c r="N322" i="2"/>
  <c r="P322" i="2"/>
  <c r="R322" i="2"/>
  <c r="T322" i="2"/>
  <c r="V322" i="2"/>
  <c r="X322" i="2"/>
  <c r="Y303" i="2"/>
  <c r="W303" i="2"/>
  <c r="D304" i="2"/>
  <c r="H304" i="2"/>
  <c r="F304" i="2"/>
  <c r="L304" i="2"/>
  <c r="J304" i="2"/>
  <c r="Q304" i="2"/>
  <c r="O304" i="2"/>
  <c r="M304" i="2"/>
  <c r="U304" i="2"/>
  <c r="S304" i="2"/>
  <c r="Y304" i="2"/>
  <c r="W304" i="2"/>
  <c r="G305" i="2"/>
  <c r="E305" i="2"/>
  <c r="C305" i="2"/>
  <c r="J305" i="2"/>
  <c r="H305" i="2"/>
  <c r="M305" i="2"/>
  <c r="R305" i="2"/>
  <c r="P305" i="2"/>
  <c r="V305" i="2"/>
  <c r="T305" i="2"/>
  <c r="B306" i="2"/>
  <c r="X305" i="2"/>
  <c r="D306" i="2"/>
  <c r="H306" i="2"/>
  <c r="F306" i="2"/>
  <c r="N306" i="2"/>
  <c r="L306" i="2"/>
  <c r="J306" i="2"/>
  <c r="Q306" i="2"/>
  <c r="O306" i="2"/>
  <c r="V306" i="2"/>
  <c r="T306" i="2"/>
  <c r="R306" i="2"/>
  <c r="X306" i="2"/>
  <c r="H307" i="2"/>
  <c r="F307" i="2"/>
  <c r="D307" i="2"/>
  <c r="N307" i="2"/>
  <c r="L307" i="2"/>
  <c r="J307" i="2"/>
  <c r="S307" i="2"/>
  <c r="Q307" i="2"/>
  <c r="O307" i="2"/>
  <c r="W307" i="2"/>
  <c r="U307" i="2"/>
  <c r="B308" i="2"/>
  <c r="I308" i="2"/>
  <c r="G308" i="2"/>
  <c r="E308" i="2"/>
  <c r="C308" i="2"/>
  <c r="O308" i="2"/>
  <c r="M308" i="2"/>
  <c r="K308" i="2"/>
  <c r="V308" i="2"/>
  <c r="T308" i="2"/>
  <c r="R308" i="2"/>
  <c r="B309" i="2"/>
  <c r="X308" i="2"/>
  <c r="G309" i="2"/>
  <c r="E309" i="2"/>
  <c r="C309" i="2"/>
  <c r="M309" i="2"/>
  <c r="K309" i="2"/>
  <c r="I309" i="2"/>
  <c r="T309" i="2"/>
  <c r="R309" i="2"/>
  <c r="P309" i="2"/>
  <c r="B310" i="2"/>
  <c r="X309" i="2"/>
  <c r="V309" i="2"/>
  <c r="F310" i="2"/>
  <c r="D310" i="2"/>
  <c r="L310" i="2"/>
  <c r="J310" i="2"/>
  <c r="H310" i="2"/>
  <c r="R310" i="2"/>
  <c r="P310" i="2"/>
  <c r="N310" i="2"/>
  <c r="X310" i="2"/>
  <c r="V310" i="2"/>
  <c r="T310" i="2"/>
  <c r="B311" i="2"/>
  <c r="I311" i="2"/>
  <c r="G311" i="2"/>
  <c r="E311" i="2"/>
  <c r="C311" i="2"/>
  <c r="M311" i="2"/>
  <c r="K311" i="2"/>
  <c r="U311" i="2"/>
  <c r="S311" i="2"/>
  <c r="Q311" i="2"/>
  <c r="O311" i="2"/>
  <c r="Y311" i="2"/>
  <c r="W311" i="2"/>
  <c r="J312" i="2"/>
  <c r="H312" i="2"/>
  <c r="D316" i="2"/>
  <c r="I293" i="2"/>
  <c r="G293" i="2"/>
  <c r="E293" i="2"/>
  <c r="C293" i="2"/>
  <c r="O293" i="2"/>
  <c r="M293" i="2"/>
  <c r="K293" i="2"/>
  <c r="S293" i="2"/>
  <c r="Q293" i="2"/>
  <c r="V293" i="2"/>
  <c r="B294" i="2"/>
  <c r="G294" i="2"/>
  <c r="E294" i="2"/>
  <c r="C294" i="2"/>
  <c r="J294" i="2"/>
  <c r="F312" i="2"/>
  <c r="D312" i="2"/>
  <c r="Q312" i="2"/>
  <c r="O312" i="2"/>
  <c r="M312" i="2"/>
  <c r="K312" i="2"/>
  <c r="T312" i="2"/>
  <c r="R312" i="2"/>
  <c r="X312" i="2"/>
  <c r="V312" i="2"/>
  <c r="F313" i="2"/>
  <c r="D313" i="2"/>
  <c r="K313" i="2"/>
  <c r="I313" i="2"/>
  <c r="G313" i="2"/>
  <c r="O313" i="2"/>
  <c r="M313" i="2"/>
  <c r="S313" i="2"/>
  <c r="Q313" i="2"/>
  <c r="V313" i="2"/>
  <c r="T313" i="2"/>
  <c r="Y313" i="2"/>
  <c r="E314" i="2"/>
  <c r="C314" i="2"/>
  <c r="H314" i="2"/>
  <c r="F314" i="2"/>
  <c r="K314" i="2"/>
  <c r="Q314" i="2"/>
  <c r="O314" i="2"/>
  <c r="M314" i="2"/>
  <c r="U314" i="2"/>
  <c r="S314" i="2"/>
  <c r="B315" i="2"/>
  <c r="X314" i="2"/>
  <c r="I315" i="2"/>
  <c r="G315" i="2"/>
  <c r="E315" i="2"/>
  <c r="C315" i="2"/>
  <c r="L315" i="2"/>
  <c r="J315" i="2"/>
  <c r="R315" i="2"/>
  <c r="P315" i="2"/>
  <c r="N315" i="2"/>
  <c r="X315" i="2"/>
  <c r="V315" i="2"/>
  <c r="T315" i="2"/>
  <c r="G316" i="2"/>
  <c r="E316" i="2"/>
  <c r="C316" i="2"/>
  <c r="I316" i="2"/>
  <c r="O316" i="2"/>
  <c r="M316" i="2"/>
  <c r="K316" i="2"/>
  <c r="Q316" i="2"/>
  <c r="T316" i="2"/>
  <c r="X316" i="2"/>
  <c r="V316" i="2"/>
  <c r="B317" i="2"/>
  <c r="F317" i="2"/>
  <c r="D317" i="2"/>
  <c r="K317" i="2"/>
  <c r="I317" i="2"/>
  <c r="G317" i="2"/>
  <c r="O317" i="2"/>
  <c r="M317" i="2"/>
  <c r="T317" i="2"/>
  <c r="R317" i="2"/>
  <c r="X317" i="2"/>
  <c r="V317" i="2"/>
  <c r="B318" i="2"/>
  <c r="E318" i="2"/>
  <c r="C318" i="2"/>
  <c r="H318" i="2"/>
  <c r="F318" i="2"/>
  <c r="L318" i="2"/>
  <c r="J318" i="2"/>
  <c r="P318" i="2"/>
  <c r="N318" i="2"/>
  <c r="T318" i="2"/>
  <c r="R318" i="2"/>
  <c r="X318" i="2"/>
  <c r="V318" i="2"/>
  <c r="E319" i="2"/>
  <c r="C319" i="2"/>
  <c r="K319" i="2"/>
  <c r="N319" i="2"/>
  <c r="R319" i="2"/>
  <c r="U319" i="2"/>
  <c r="W319" i="2"/>
  <c r="G320" i="2"/>
  <c r="H320" i="2"/>
  <c r="N320" i="2"/>
  <c r="R320" i="2"/>
  <c r="V320" i="2"/>
  <c r="W320" i="2"/>
  <c r="F321" i="2"/>
  <c r="J321" i="2"/>
  <c r="N321" i="2"/>
  <c r="R321" i="2"/>
  <c r="T321" i="2"/>
  <c r="X321" i="2"/>
  <c r="E322" i="2"/>
  <c r="I322" i="2"/>
  <c r="M322" i="2"/>
  <c r="Q322" i="2"/>
  <c r="U322" i="2"/>
  <c r="Y322" i="2"/>
  <c r="B293" i="2"/>
  <c r="J293" i="2"/>
  <c r="F293" i="2"/>
  <c r="N293" i="2"/>
  <c r="R293" i="2"/>
  <c r="W293" i="2"/>
  <c r="U293" i="2"/>
  <c r="Y293" i="2"/>
  <c r="H294" i="2"/>
  <c r="F294" i="2"/>
  <c r="D294" i="2"/>
  <c r="K294" i="2"/>
  <c r="I294" i="2"/>
  <c r="M294" i="2"/>
  <c r="R294" i="2"/>
  <c r="P294" i="2"/>
  <c r="W294" i="2"/>
  <c r="U294" i="2"/>
  <c r="S294" i="2"/>
  <c r="Y294" i="2"/>
  <c r="E295" i="2"/>
  <c r="C295" i="2"/>
  <c r="G295" i="2"/>
  <c r="K295" i="2"/>
  <c r="I295" i="2"/>
  <c r="N295" i="2"/>
  <c r="L295" i="2"/>
  <c r="Q295" i="2"/>
  <c r="V295" i="2"/>
  <c r="T295" i="2"/>
  <c r="B296" i="2"/>
  <c r="X295" i="2"/>
  <c r="I296" i="2"/>
  <c r="G296" i="2"/>
  <c r="E296" i="2"/>
  <c r="C296" i="2"/>
  <c r="L296" i="2"/>
  <c r="J296" i="2"/>
  <c r="Q296" i="2"/>
  <c r="O296" i="2"/>
  <c r="U296" i="2"/>
  <c r="S296" i="2"/>
  <c r="Y296" i="2"/>
  <c r="W296" i="2"/>
  <c r="G297" i="2"/>
  <c r="E297" i="2"/>
  <c r="C297" i="2"/>
  <c r="L297" i="2"/>
  <c r="J297" i="2"/>
  <c r="H297" i="2"/>
  <c r="S297" i="2"/>
  <c r="Q297" i="2"/>
  <c r="O297" i="2"/>
  <c r="B298" i="2"/>
  <c r="X297" i="2"/>
  <c r="V297" i="2"/>
  <c r="J298" i="2"/>
  <c r="H298" i="2"/>
  <c r="F298" i="2"/>
  <c r="D298" i="2"/>
  <c r="O298" i="2"/>
  <c r="M298" i="2"/>
  <c r="K298" i="2"/>
  <c r="R298" i="2"/>
  <c r="P298" i="2"/>
  <c r="V298" i="2"/>
  <c r="T298" i="2"/>
  <c r="Y298" i="2"/>
  <c r="I299" i="2"/>
  <c r="G299" i="2"/>
  <c r="E299" i="2"/>
  <c r="C299" i="2"/>
  <c r="K299" i="2"/>
  <c r="P299" i="2"/>
  <c r="N299" i="2"/>
  <c r="S299" i="2"/>
  <c r="Q299" i="2"/>
  <c r="X299" i="2"/>
  <c r="V299" i="2"/>
  <c r="T299" i="2"/>
  <c r="F300" i="2"/>
  <c r="D300" i="2"/>
  <c r="I300" i="2"/>
  <c r="G300" i="2"/>
  <c r="L300" i="2"/>
  <c r="J300" i="2"/>
  <c r="P300" i="2"/>
  <c r="N300" i="2"/>
  <c r="T300" i="2"/>
  <c r="R300" i="2"/>
  <c r="W300" i="2"/>
  <c r="Y300" i="2"/>
  <c r="E301" i="2"/>
  <c r="C301" i="2"/>
  <c r="G301" i="2"/>
  <c r="K301" i="2"/>
  <c r="I301" i="2"/>
  <c r="L301" i="2"/>
  <c r="Q301" i="2"/>
  <c r="O301" i="2"/>
  <c r="V301" i="2"/>
  <c r="T301" i="2"/>
  <c r="X301" i="2"/>
  <c r="Y301" i="2"/>
  <c r="H302" i="2"/>
  <c r="F302" i="2"/>
  <c r="D302" i="2"/>
  <c r="O302" i="2"/>
  <c r="M302" i="2"/>
  <c r="K302" i="2"/>
  <c r="I302" i="2"/>
  <c r="S302" i="2"/>
  <c r="Q302" i="2"/>
  <c r="G319" i="2"/>
  <c r="I319" i="2"/>
  <c r="L319" i="2"/>
  <c r="P319" i="2"/>
  <c r="Y319" i="2"/>
  <c r="D320" i="2"/>
  <c r="E320" i="2"/>
  <c r="K320" i="2"/>
  <c r="P320" i="2"/>
  <c r="T320" i="2"/>
  <c r="Y320" i="2"/>
  <c r="D321" i="2"/>
  <c r="H321" i="2"/>
  <c r="L321" i="2"/>
  <c r="P321" i="2"/>
  <c r="S321" i="2"/>
  <c r="V321" i="2"/>
  <c r="C322" i="2"/>
  <c r="G322" i="2"/>
  <c r="K322" i="2"/>
  <c r="O322" i="2"/>
  <c r="S322" i="2"/>
  <c r="W322" i="2"/>
  <c r="X293" i="2"/>
  <c r="N294" i="2"/>
  <c r="L294" i="2"/>
  <c r="Q294" i="2"/>
  <c r="O294" i="2"/>
  <c r="V294" i="2"/>
  <c r="T294" i="2"/>
  <c r="B295" i="2"/>
  <c r="X294" i="2"/>
  <c r="D295" i="2"/>
  <c r="H295" i="2"/>
  <c r="F295" i="2"/>
  <c r="J295" i="2"/>
  <c r="O295" i="2"/>
  <c r="M295" i="2"/>
  <c r="R295" i="2"/>
  <c r="P295" i="2"/>
  <c r="U295" i="2"/>
  <c r="S295" i="2"/>
  <c r="Y295" i="2"/>
  <c r="W295" i="2"/>
  <c r="H296" i="2"/>
  <c r="F296" i="2"/>
  <c r="D296" i="2"/>
  <c r="M296" i="2"/>
  <c r="K296" i="2"/>
  <c r="R296" i="2"/>
  <c r="P296" i="2"/>
  <c r="N296" i="2"/>
  <c r="T296" i="2"/>
  <c r="B297" i="2"/>
  <c r="X296" i="2"/>
  <c r="V296" i="2"/>
  <c r="F297" i="2"/>
  <c r="D297" i="2"/>
  <c r="M297" i="2"/>
  <c r="K297" i="2"/>
  <c r="I297" i="2"/>
  <c r="T297" i="2"/>
  <c r="R297" i="2"/>
  <c r="P297" i="2"/>
  <c r="N297" i="2"/>
  <c r="Y297" i="2"/>
  <c r="W297" i="2"/>
  <c r="U297" i="2"/>
  <c r="I298" i="2"/>
  <c r="G298" i="2"/>
  <c r="E298" i="2"/>
  <c r="C298" i="2"/>
  <c r="N298" i="2"/>
  <c r="L298" i="2"/>
  <c r="S298" i="2"/>
  <c r="Q298" i="2"/>
  <c r="W298" i="2"/>
  <c r="U298" i="2"/>
  <c r="B299" i="2"/>
  <c r="X298" i="2"/>
  <c r="H299" i="2"/>
  <c r="F299" i="2"/>
  <c r="D299" i="2"/>
  <c r="L299" i="2"/>
  <c r="J299" i="2"/>
  <c r="O299" i="2"/>
  <c r="M299" i="2"/>
  <c r="R299" i="2"/>
  <c r="Y299" i="2"/>
  <c r="W299" i="2"/>
  <c r="U299" i="2"/>
  <c r="B300" i="2"/>
  <c r="E300" i="2"/>
  <c r="C300" i="2"/>
  <c r="H300" i="2"/>
  <c r="M300" i="2"/>
  <c r="K300" i="2"/>
  <c r="Q300" i="2"/>
  <c r="O300" i="2"/>
  <c r="U300" i="2"/>
  <c r="S300" i="2"/>
  <c r="X300" i="2"/>
  <c r="V300" i="2"/>
  <c r="B301" i="2"/>
  <c r="D301" i="2"/>
  <c r="H301" i="2"/>
  <c r="F301" i="2"/>
  <c r="J301" i="2"/>
  <c r="M301" i="2"/>
  <c r="R301" i="2"/>
  <c r="P301" i="2"/>
  <c r="N301" i="2"/>
  <c r="U301" i="2"/>
  <c r="S301" i="2"/>
  <c r="W301" i="2"/>
  <c r="B302" i="2"/>
  <c r="G302" i="2"/>
  <c r="E302" i="2"/>
  <c r="C302" i="2"/>
  <c r="N302" i="2"/>
  <c r="L302" i="2"/>
  <c r="J302" i="2"/>
  <c r="T302" i="2"/>
  <c r="R302" i="2"/>
  <c r="P302" i="2"/>
  <c r="V302" i="2"/>
  <c r="Y302" i="2"/>
  <c r="B303" i="2"/>
  <c r="G303" i="2"/>
  <c r="E303" i="2"/>
  <c r="C303" i="2"/>
  <c r="O303" i="2"/>
  <c r="M303" i="2"/>
  <c r="K303" i="2"/>
  <c r="I303" i="2"/>
  <c r="T303" i="2"/>
  <c r="R303" i="2"/>
  <c r="H293" i="2"/>
  <c r="D293" i="2"/>
  <c r="P293" i="2"/>
  <c r="L293" i="2"/>
  <c r="T293" i="2"/>
  <c r="W302" i="2"/>
  <c r="X302" i="2"/>
  <c r="F303" i="2"/>
  <c r="P303" i="2"/>
  <c r="L303" i="2"/>
  <c r="U303" i="2"/>
  <c r="C650" i="2"/>
  <c r="G650" i="2"/>
  <c r="J650" i="2"/>
  <c r="Q650" i="2"/>
  <c r="W650" i="2"/>
  <c r="U650" i="2"/>
  <c r="K651" i="2"/>
  <c r="G651" i="2"/>
  <c r="C651" i="2"/>
  <c r="S651" i="2"/>
  <c r="O651" i="2"/>
  <c r="X651" i="2"/>
  <c r="H652" i="2"/>
  <c r="D652" i="2"/>
  <c r="N652" i="2"/>
  <c r="J652" i="2"/>
  <c r="U652" i="2"/>
  <c r="Q652" i="2"/>
  <c r="H653" i="2"/>
  <c r="D653" i="2"/>
  <c r="N653" i="2"/>
  <c r="J653" i="2"/>
  <c r="S653" i="2"/>
  <c r="B654" i="2"/>
  <c r="D654" i="2"/>
  <c r="J654" i="2"/>
  <c r="Q654" i="2"/>
  <c r="W654" i="2"/>
  <c r="S654" i="2"/>
  <c r="D655" i="2"/>
  <c r="G655" i="2"/>
  <c r="J655" i="2"/>
  <c r="N655" i="2"/>
  <c r="U655" i="2"/>
  <c r="S655" i="2"/>
  <c r="B656" i="2"/>
  <c r="C656" i="2"/>
  <c r="H656" i="2"/>
  <c r="N656" i="2"/>
  <c r="T656" i="2"/>
  <c r="V656" i="2"/>
  <c r="D657" i="2"/>
  <c r="O657" i="2"/>
  <c r="K657" i="2"/>
  <c r="W657" i="2"/>
  <c r="S657" i="2"/>
  <c r="H658" i="2"/>
  <c r="D658" i="2"/>
  <c r="L658" i="2"/>
  <c r="J658" i="2"/>
  <c r="Q658" i="2"/>
  <c r="U658" i="2"/>
  <c r="E659" i="2"/>
  <c r="K659" i="2"/>
  <c r="G659" i="2"/>
  <c r="P659" i="2"/>
  <c r="V659" i="2"/>
  <c r="Y659" i="2"/>
  <c r="D660" i="2"/>
  <c r="K660" i="2"/>
  <c r="N660" i="2"/>
  <c r="Q660" i="2"/>
  <c r="Y660" i="2"/>
  <c r="U660" i="2"/>
  <c r="F661" i="2"/>
  <c r="L661" i="2"/>
  <c r="H661" i="2"/>
  <c r="M661" i="2"/>
  <c r="R661" i="2"/>
  <c r="W661" i="2"/>
  <c r="G662" i="2"/>
  <c r="C662" i="2"/>
  <c r="L662" i="2"/>
  <c r="X662" i="2"/>
  <c r="R662" i="2"/>
  <c r="Y662" i="2"/>
  <c r="C663" i="2"/>
  <c r="K663" i="2"/>
  <c r="S663" i="2"/>
  <c r="O663" i="2"/>
  <c r="V663" i="2"/>
  <c r="B664" i="2"/>
  <c r="E664" i="2"/>
  <c r="N664" i="2"/>
  <c r="J664" i="2"/>
  <c r="T664" i="2"/>
  <c r="X664" i="2"/>
  <c r="B665" i="2"/>
  <c r="E665" i="2"/>
  <c r="C665" i="2"/>
  <c r="I665" i="2"/>
  <c r="M665" i="2"/>
  <c r="Q665" i="2"/>
  <c r="U665" i="2"/>
  <c r="G666" i="2"/>
  <c r="C666" i="2"/>
  <c r="I666" i="2"/>
  <c r="T666" i="2"/>
  <c r="V666" i="2"/>
  <c r="X666" i="2"/>
  <c r="E667" i="2"/>
  <c r="I667" i="2"/>
  <c r="K667" i="2"/>
  <c r="W667" i="2"/>
  <c r="B668" i="2"/>
  <c r="E668" i="2"/>
  <c r="C668" i="2"/>
  <c r="H668" i="2"/>
  <c r="L668" i="2"/>
  <c r="T668" i="2"/>
  <c r="W668" i="2"/>
  <c r="Y668" i="2"/>
  <c r="I669" i="2"/>
  <c r="E669" i="2"/>
  <c r="P669" i="2"/>
  <c r="T669" i="2"/>
  <c r="X669" i="2"/>
  <c r="B670" i="2"/>
  <c r="C670" i="2"/>
  <c r="M670" i="2"/>
  <c r="R670" i="2"/>
  <c r="W670" i="2"/>
  <c r="Y670" i="2"/>
  <c r="E671" i="2"/>
  <c r="H671" i="2"/>
  <c r="J671" i="2"/>
  <c r="S671" i="2"/>
  <c r="W671" i="2"/>
  <c r="U671" i="2"/>
  <c r="F672" i="2"/>
  <c r="J672" i="2"/>
  <c r="L672" i="2"/>
  <c r="O672" i="2"/>
  <c r="S672" i="2"/>
  <c r="W672" i="2"/>
  <c r="F673" i="2"/>
  <c r="J673" i="2"/>
  <c r="L673" i="2"/>
  <c r="P673" i="2"/>
  <c r="Y673" i="2"/>
  <c r="B674" i="2"/>
  <c r="C674" i="2"/>
  <c r="J674" i="2"/>
  <c r="S674" i="2"/>
  <c r="W674" i="2"/>
  <c r="B675" i="2"/>
  <c r="D675" i="2"/>
  <c r="F675" i="2"/>
  <c r="N675" i="2"/>
  <c r="L675" i="2"/>
  <c r="R675" i="2"/>
  <c r="X675" i="2"/>
  <c r="Y675" i="2"/>
  <c r="H676" i="2"/>
  <c r="J676" i="2"/>
  <c r="N676" i="2"/>
  <c r="P676" i="2"/>
  <c r="U676" i="2"/>
  <c r="B677" i="2"/>
  <c r="G677" i="2"/>
  <c r="K677" i="2"/>
  <c r="M677" i="2"/>
  <c r="N677" i="2"/>
  <c r="T677" i="2"/>
  <c r="Y677" i="2"/>
  <c r="C678" i="2"/>
  <c r="J678" i="2"/>
  <c r="K678" i="2"/>
  <c r="R678" i="2"/>
  <c r="T678" i="2"/>
  <c r="Y678" i="2"/>
  <c r="C679" i="2"/>
  <c r="I679" i="2"/>
  <c r="K679" i="2"/>
  <c r="O679" i="2"/>
  <c r="S679" i="2"/>
  <c r="W679" i="2"/>
  <c r="U302" i="2"/>
  <c r="H303" i="2"/>
  <c r="D303" i="2"/>
  <c r="N303" i="2"/>
  <c r="J303" i="2"/>
  <c r="S303" i="2"/>
  <c r="Q303" i="2"/>
  <c r="I650" i="2"/>
  <c r="N650" i="2"/>
  <c r="L650" i="2"/>
  <c r="S650" i="2"/>
  <c r="O650" i="2"/>
  <c r="B651" i="2"/>
  <c r="I651" i="2"/>
  <c r="E651" i="2"/>
  <c r="U651" i="2"/>
  <c r="Q651" i="2"/>
  <c r="M651" i="2"/>
  <c r="B652" i="2"/>
  <c r="F652" i="2"/>
  <c r="P652" i="2"/>
  <c r="L652" i="2"/>
  <c r="W652" i="2"/>
  <c r="S652" i="2"/>
  <c r="B653" i="2"/>
  <c r="F653" i="2"/>
  <c r="P653" i="2"/>
  <c r="L653" i="2"/>
  <c r="U653" i="2"/>
  <c r="Q653" i="2"/>
  <c r="X653" i="2"/>
  <c r="F654" i="2"/>
  <c r="L654" i="2"/>
  <c r="H654" i="2"/>
  <c r="O654" i="2"/>
  <c r="M654" i="2"/>
  <c r="U654" i="2"/>
  <c r="B655" i="2"/>
  <c r="I655" i="2"/>
  <c r="L655" i="2"/>
  <c r="P655" i="2"/>
  <c r="W655" i="2"/>
  <c r="Y655" i="2"/>
  <c r="E656" i="2"/>
  <c r="J656" i="2"/>
  <c r="P656" i="2"/>
  <c r="L656" i="2"/>
  <c r="R656" i="2"/>
  <c r="X656" i="2"/>
  <c r="Y656" i="2"/>
  <c r="F657" i="2"/>
  <c r="Q657" i="2"/>
  <c r="M657" i="2"/>
  <c r="I657" i="2"/>
  <c r="U657" i="2"/>
  <c r="C658" i="2"/>
  <c r="Y657" i="2"/>
  <c r="F658" i="2"/>
  <c r="N658" i="2"/>
  <c r="S658" i="2"/>
  <c r="W658" i="2"/>
  <c r="B659" i="2"/>
  <c r="X658" i="2"/>
  <c r="C659" i="2"/>
  <c r="I659" i="2"/>
  <c r="R659" i="2"/>
  <c r="N659" i="2"/>
  <c r="T659" i="2"/>
  <c r="W659" i="2"/>
  <c r="G660" i="2"/>
  <c r="I660" i="2"/>
  <c r="L660" i="2"/>
  <c r="O660" i="2"/>
  <c r="W660" i="2"/>
  <c r="S660" i="2"/>
  <c r="D661" i="2"/>
  <c r="J661" i="2"/>
  <c r="O661" i="2"/>
  <c r="T661" i="2"/>
  <c r="Y661" i="2"/>
  <c r="B662" i="2"/>
  <c r="E662" i="2"/>
  <c r="N662" i="2"/>
  <c r="J662" i="2"/>
  <c r="V662" i="2"/>
  <c r="T662" i="2"/>
  <c r="P662" i="2"/>
  <c r="E663" i="2"/>
  <c r="G663" i="2"/>
  <c r="I663" i="2"/>
  <c r="Q663" i="2"/>
  <c r="M663" i="2"/>
  <c r="Y663" i="2"/>
  <c r="C664" i="2"/>
  <c r="L664" i="2"/>
  <c r="H664" i="2"/>
  <c r="R664" i="2"/>
  <c r="P664" i="2"/>
  <c r="V664" i="2"/>
  <c r="G665" i="2"/>
  <c r="K665" i="2"/>
  <c r="O665" i="2"/>
  <c r="W665" i="2"/>
  <c r="Y665" i="2"/>
  <c r="E666" i="2"/>
  <c r="K666" i="2"/>
  <c r="N666" i="2"/>
  <c r="R666" i="2"/>
  <c r="P666" i="2"/>
  <c r="B667" i="2"/>
  <c r="C667" i="2"/>
  <c r="G667" i="2"/>
  <c r="M667" i="2"/>
  <c r="R667" i="2"/>
  <c r="P667" i="2"/>
  <c r="U667" i="2"/>
  <c r="X667" i="2"/>
  <c r="J668" i="2"/>
  <c r="N668" i="2"/>
  <c r="P668" i="2"/>
  <c r="R668" i="2"/>
  <c r="U668" i="2"/>
  <c r="K669" i="2"/>
  <c r="G669" i="2"/>
  <c r="C669" i="2"/>
  <c r="N669" i="2"/>
  <c r="R669" i="2"/>
  <c r="V669" i="2"/>
  <c r="E670" i="2"/>
  <c r="I670" i="2"/>
  <c r="G670" i="2"/>
  <c r="K670" i="2"/>
  <c r="P670" i="2"/>
  <c r="U670" i="2"/>
  <c r="B671" i="2"/>
  <c r="C671" i="2"/>
  <c r="L671" i="2"/>
  <c r="O671" i="2"/>
  <c r="M671" i="2"/>
  <c r="Q671" i="2"/>
  <c r="Y671" i="2"/>
  <c r="D672" i="2"/>
  <c r="H672" i="2"/>
  <c r="Q672" i="2"/>
  <c r="U672" i="2"/>
  <c r="Y672" i="2"/>
  <c r="B673" i="2"/>
  <c r="D673" i="2"/>
  <c r="H673" i="2"/>
  <c r="O673" i="2"/>
  <c r="R673" i="2"/>
  <c r="T673" i="2"/>
  <c r="W673" i="2"/>
  <c r="E674" i="2"/>
  <c r="H674" i="2"/>
  <c r="L674" i="2"/>
  <c r="N674" i="2"/>
  <c r="Q674" i="2"/>
  <c r="U674" i="2"/>
  <c r="X674" i="2"/>
  <c r="H675" i="2"/>
  <c r="J675" i="2"/>
  <c r="O675" i="2"/>
  <c r="U675" i="2"/>
  <c r="V675" i="2"/>
  <c r="E676" i="2"/>
  <c r="C676" i="2"/>
  <c r="L676" i="2"/>
  <c r="R676" i="2"/>
  <c r="S676" i="2"/>
  <c r="X676" i="2"/>
  <c r="D677" i="2"/>
  <c r="I677" i="2"/>
  <c r="P677" i="2"/>
  <c r="Q677" i="2"/>
  <c r="W677" i="2"/>
  <c r="B678" i="2"/>
  <c r="F678" i="2"/>
  <c r="H678" i="2"/>
  <c r="N678" i="2"/>
  <c r="P678" i="2"/>
  <c r="W678" i="2"/>
  <c r="B679" i="2"/>
  <c r="E679" i="2"/>
  <c r="G679" i="2"/>
  <c r="M679" i="2"/>
  <c r="Q679" i="2"/>
  <c r="U679" i="2"/>
  <c r="L678" i="2"/>
  <c r="M678" i="2"/>
  <c r="S678" i="2"/>
  <c r="D679" i="2"/>
  <c r="F679" i="2"/>
  <c r="H679" i="2"/>
  <c r="J679" i="2"/>
  <c r="N679" i="2"/>
  <c r="S665" i="2"/>
  <c r="B650" i="2"/>
  <c r="D650" i="2"/>
  <c r="H650" i="2"/>
  <c r="E650" i="2"/>
  <c r="M650" i="2"/>
  <c r="K650" i="2"/>
  <c r="T650" i="2"/>
  <c r="R650" i="2"/>
  <c r="P650" i="2"/>
  <c r="X650" i="2"/>
  <c r="V650" i="2"/>
  <c r="Y650" i="2"/>
  <c r="L651" i="2"/>
  <c r="J651" i="2"/>
  <c r="H651" i="2"/>
  <c r="F651" i="2"/>
  <c r="D651" i="2"/>
  <c r="V651" i="2"/>
  <c r="T651" i="2"/>
  <c r="R651" i="2"/>
  <c r="P651" i="2"/>
  <c r="N651" i="2"/>
  <c r="Y651" i="2"/>
  <c r="W651" i="2"/>
  <c r="I652" i="2"/>
  <c r="G652" i="2"/>
  <c r="E652" i="2"/>
  <c r="C652" i="2"/>
  <c r="O652" i="2"/>
  <c r="M652" i="2"/>
  <c r="K652" i="2"/>
  <c r="X652" i="2"/>
  <c r="V652" i="2"/>
  <c r="T652" i="2"/>
  <c r="R652" i="2"/>
  <c r="Y652" i="2"/>
  <c r="I653" i="2"/>
  <c r="G653" i="2"/>
  <c r="E653" i="2"/>
  <c r="C653" i="2"/>
  <c r="O653" i="2"/>
  <c r="M653" i="2"/>
  <c r="K653" i="2"/>
  <c r="V653" i="2"/>
  <c r="T653" i="2"/>
  <c r="R653" i="2"/>
  <c r="Y653" i="2"/>
  <c r="W653" i="2"/>
  <c r="G654" i="2"/>
  <c r="E654" i="2"/>
  <c r="C654" i="2"/>
  <c r="K654" i="2"/>
  <c r="I654" i="2"/>
  <c r="R654" i="2"/>
  <c r="P654" i="2"/>
  <c r="N654" i="2"/>
  <c r="X654" i="2"/>
  <c r="V654" i="2"/>
  <c r="T654" i="2"/>
  <c r="Y654" i="2"/>
  <c r="E655" i="2"/>
  <c r="C655" i="2"/>
  <c r="H655" i="2"/>
  <c r="F655" i="2"/>
  <c r="K655" i="2"/>
  <c r="Q655" i="2"/>
  <c r="O655" i="2"/>
  <c r="M655" i="2"/>
  <c r="V655" i="2"/>
  <c r="T655" i="2"/>
  <c r="R655" i="2"/>
  <c r="X655" i="2"/>
  <c r="F656" i="2"/>
  <c r="D656" i="2"/>
  <c r="K656" i="2"/>
  <c r="I656" i="2"/>
  <c r="G656" i="2"/>
  <c r="O656" i="2"/>
  <c r="M656" i="2"/>
  <c r="U656" i="2"/>
  <c r="S656" i="2"/>
  <c r="Q656" i="2"/>
  <c r="W656" i="2"/>
  <c r="B657" i="2"/>
  <c r="G657" i="2"/>
  <c r="E657" i="2"/>
  <c r="C657" i="2"/>
  <c r="P657" i="2"/>
  <c r="N657" i="2"/>
  <c r="L657" i="2"/>
  <c r="J657" i="2"/>
  <c r="H657" i="2"/>
  <c r="V657" i="2"/>
  <c r="T657" i="2"/>
  <c r="R657" i="2"/>
  <c r="B658" i="2"/>
  <c r="X657" i="2"/>
  <c r="G658" i="2"/>
  <c r="E658" i="2"/>
  <c r="O658" i="2"/>
  <c r="M658" i="2"/>
  <c r="K658" i="2"/>
  <c r="I658" i="2"/>
  <c r="R658" i="2"/>
  <c r="P658" i="2"/>
  <c r="V658" i="2"/>
  <c r="T658" i="2"/>
  <c r="Y658" i="2"/>
  <c r="F659" i="2"/>
  <c r="D659" i="2"/>
  <c r="L659" i="2"/>
  <c r="J659" i="2"/>
  <c r="H659" i="2"/>
  <c r="S659" i="2"/>
  <c r="Q659" i="2"/>
  <c r="O659" i="2"/>
  <c r="M659" i="2"/>
  <c r="U659" i="2"/>
  <c r="B660" i="2"/>
  <c r="X659" i="2"/>
  <c r="E660" i="2"/>
  <c r="C660" i="2"/>
  <c r="F660" i="2"/>
  <c r="J660" i="2"/>
  <c r="H660" i="2"/>
  <c r="M660" i="2"/>
  <c r="R660" i="2"/>
  <c r="P660" i="2"/>
  <c r="B661" i="2"/>
  <c r="X660" i="2"/>
  <c r="V660" i="2"/>
  <c r="T660" i="2"/>
  <c r="G661" i="2"/>
  <c r="E661" i="2"/>
  <c r="C661" i="2"/>
  <c r="K661" i="2"/>
  <c r="I661" i="2"/>
  <c r="P661" i="2"/>
  <c r="N661" i="2"/>
  <c r="U661" i="2"/>
  <c r="S661" i="2"/>
  <c r="Q661" i="2"/>
  <c r="X661" i="2"/>
  <c r="V661" i="2"/>
  <c r="H662" i="2"/>
  <c r="F662" i="2"/>
  <c r="D662" i="2"/>
  <c r="O662" i="2"/>
  <c r="M662" i="2"/>
  <c r="K662" i="2"/>
  <c r="I662" i="2"/>
  <c r="W662" i="2"/>
  <c r="U662" i="2"/>
  <c r="S662" i="2"/>
  <c r="Q662" i="2"/>
  <c r="B663" i="2"/>
  <c r="F663" i="2"/>
  <c r="D663" i="2"/>
  <c r="H663" i="2"/>
  <c r="L663" i="2"/>
  <c r="J663" i="2"/>
  <c r="T663" i="2"/>
  <c r="R663" i="2"/>
  <c r="P663" i="2"/>
  <c r="N663" i="2"/>
  <c r="W663" i="2"/>
  <c r="U663" i="2"/>
  <c r="X663" i="2"/>
  <c r="F664" i="2"/>
  <c r="D664" i="2"/>
  <c r="O664" i="2"/>
  <c r="M664" i="2"/>
  <c r="K664" i="2"/>
  <c r="I664" i="2"/>
  <c r="G664" i="2"/>
  <c r="S664" i="2"/>
  <c r="Q664" i="2"/>
  <c r="Y664" i="2"/>
  <c r="W664" i="2"/>
  <c r="U664" i="2"/>
  <c r="H665" i="2"/>
  <c r="F665" i="2"/>
  <c r="D665" i="2"/>
  <c r="L665" i="2"/>
  <c r="J665" i="2"/>
  <c r="P665" i="2"/>
  <c r="N665" i="2"/>
  <c r="T665" i="2"/>
  <c r="R665" i="2"/>
  <c r="X665" i="2"/>
  <c r="V665" i="2"/>
  <c r="B666" i="2"/>
  <c r="H666" i="2"/>
  <c r="F666" i="2"/>
  <c r="D666" i="2"/>
  <c r="L666" i="2"/>
  <c r="J666" i="2"/>
  <c r="O666" i="2"/>
  <c r="M666" i="2"/>
  <c r="S666" i="2"/>
  <c r="Q666" i="2"/>
  <c r="W666" i="2"/>
  <c r="U666" i="2"/>
  <c r="Y666" i="2"/>
  <c r="F667" i="2"/>
  <c r="D667" i="2"/>
  <c r="J667" i="2"/>
  <c r="H667" i="2"/>
  <c r="N667" i="2"/>
  <c r="L667" i="2"/>
  <c r="S667" i="2"/>
  <c r="Q667" i="2"/>
  <c r="O667" i="2"/>
  <c r="V667" i="2"/>
  <c r="T667" i="2"/>
  <c r="Y667" i="2"/>
  <c r="F668" i="2"/>
  <c r="D668" i="2"/>
  <c r="K668" i="2"/>
  <c r="I668" i="2"/>
  <c r="G668" i="2"/>
  <c r="M668" i="2"/>
  <c r="Q668" i="2"/>
  <c r="O668" i="2"/>
  <c r="S668" i="2"/>
  <c r="X668" i="2"/>
  <c r="V668" i="2"/>
  <c r="B669" i="2"/>
  <c r="L669" i="2"/>
  <c r="J669" i="2"/>
  <c r="H669" i="2"/>
  <c r="F669" i="2"/>
  <c r="D669" i="2"/>
  <c r="Q669" i="2"/>
  <c r="O669" i="2"/>
  <c r="M669" i="2"/>
  <c r="S669" i="2"/>
  <c r="Y669" i="2"/>
  <c r="W669" i="2"/>
  <c r="U669" i="2"/>
  <c r="F670" i="2"/>
  <c r="D670" i="2"/>
  <c r="J670" i="2"/>
  <c r="H670" i="2"/>
  <c r="N670" i="2"/>
  <c r="L670" i="2"/>
  <c r="S670" i="2"/>
  <c r="Q670" i="2"/>
  <c r="O670" i="2"/>
  <c r="V670" i="2"/>
  <c r="T670" i="2"/>
  <c r="X670" i="2"/>
  <c r="F671" i="2"/>
  <c r="D671" i="2"/>
  <c r="I671" i="2"/>
  <c r="G671" i="2"/>
  <c r="K671" i="2"/>
  <c r="P671" i="2"/>
  <c r="N671" i="2"/>
  <c r="T671" i="2"/>
  <c r="R671" i="2"/>
  <c r="X671" i="2"/>
  <c r="V671" i="2"/>
  <c r="B672" i="2"/>
  <c r="G672" i="2"/>
  <c r="E672" i="2"/>
  <c r="C672" i="2"/>
  <c r="I672" i="2"/>
  <c r="M672" i="2"/>
  <c r="K672" i="2"/>
  <c r="P672" i="2"/>
  <c r="N672" i="2"/>
  <c r="T672" i="2"/>
  <c r="R672" i="2"/>
  <c r="X672" i="2"/>
  <c r="V672" i="2"/>
  <c r="G673" i="2"/>
  <c r="E673" i="2"/>
  <c r="C673" i="2"/>
  <c r="I673" i="2"/>
  <c r="M673" i="2"/>
  <c r="K673" i="2"/>
  <c r="N673" i="2"/>
  <c r="Q673" i="2"/>
  <c r="U673" i="2"/>
  <c r="S673" i="2"/>
  <c r="X673" i="2"/>
  <c r="V673" i="2"/>
  <c r="F674" i="2"/>
  <c r="D674" i="2"/>
  <c r="I674" i="2"/>
  <c r="G674" i="2"/>
  <c r="K674" i="2"/>
  <c r="O674" i="2"/>
  <c r="M674" i="2"/>
  <c r="R674" i="2"/>
  <c r="P674" i="2"/>
  <c r="V674" i="2"/>
  <c r="T674" i="2"/>
  <c r="Y674" i="2"/>
  <c r="E675" i="2"/>
  <c r="C675" i="2"/>
  <c r="G675" i="2"/>
  <c r="K675" i="2"/>
  <c r="I675" i="2"/>
  <c r="M675" i="2"/>
  <c r="P675" i="2"/>
  <c r="S675" i="2"/>
  <c r="Q675" i="2"/>
  <c r="T675" i="2"/>
  <c r="W675" i="2"/>
  <c r="B676" i="2"/>
  <c r="F676" i="2"/>
  <c r="D676" i="2"/>
  <c r="I676" i="2"/>
  <c r="G676" i="2"/>
  <c r="K676" i="2"/>
  <c r="O676" i="2"/>
  <c r="M676" i="2"/>
  <c r="Q676" i="2"/>
  <c r="T676" i="2"/>
  <c r="V676" i="2"/>
  <c r="Y676" i="2"/>
  <c r="W676" i="2"/>
  <c r="E677" i="2"/>
  <c r="C677" i="2"/>
  <c r="F677" i="2"/>
  <c r="H677" i="2"/>
  <c r="J677" i="2"/>
  <c r="L677" i="2"/>
  <c r="O677" i="2"/>
  <c r="R677" i="2"/>
  <c r="U677" i="2"/>
  <c r="S677" i="2"/>
  <c r="V677" i="2"/>
  <c r="X677" i="2"/>
  <c r="D678" i="2"/>
  <c r="G678" i="2"/>
  <c r="E678" i="2"/>
  <c r="I678" i="2"/>
  <c r="O678" i="2"/>
  <c r="Q678" i="2"/>
  <c r="U678" i="2"/>
  <c r="V678" i="2"/>
  <c r="X678" i="2"/>
  <c r="L679" i="2"/>
  <c r="P679" i="2"/>
  <c r="R679" i="2"/>
  <c r="T679" i="2"/>
  <c r="V679" i="2"/>
  <c r="X679" i="2"/>
  <c r="Y679" i="2"/>
  <c r="F618" i="12"/>
  <c r="D64" i="7"/>
  <c r="B272" i="12"/>
  <c r="X271" i="12"/>
  <c r="V271" i="12"/>
  <c r="C272" i="12"/>
  <c r="G272" i="12"/>
  <c r="E272" i="12"/>
  <c r="K272" i="12"/>
  <c r="I272" i="12"/>
  <c r="P272" i="12"/>
  <c r="N272" i="12"/>
  <c r="V272" i="12"/>
  <c r="T272" i="12"/>
  <c r="R272" i="12"/>
  <c r="X272" i="12"/>
  <c r="B273" i="12"/>
  <c r="F273" i="12"/>
  <c r="D273" i="12"/>
  <c r="K273" i="12"/>
  <c r="I273" i="12"/>
  <c r="N273" i="12"/>
  <c r="L273" i="12"/>
  <c r="Q273" i="12"/>
  <c r="O273" i="12"/>
  <c r="U273" i="12"/>
  <c r="S273" i="12"/>
  <c r="Y273" i="12"/>
  <c r="W273" i="12"/>
  <c r="C274" i="12"/>
  <c r="G274" i="12"/>
  <c r="E274" i="12"/>
  <c r="M274" i="12"/>
  <c r="K274" i="12"/>
  <c r="I274" i="12"/>
  <c r="P274" i="12"/>
  <c r="W274" i="12"/>
  <c r="U274" i="12"/>
  <c r="S274" i="12"/>
  <c r="Y274" i="12"/>
  <c r="B275" i="12"/>
  <c r="G275" i="12"/>
  <c r="E275" i="12"/>
  <c r="C275" i="12"/>
  <c r="M275" i="12"/>
  <c r="K275" i="12"/>
  <c r="I275" i="12"/>
  <c r="R275" i="12"/>
  <c r="P275" i="12"/>
  <c r="X275" i="12"/>
  <c r="V275" i="12"/>
  <c r="T275" i="12"/>
  <c r="Y275" i="12"/>
  <c r="H276" i="12"/>
  <c r="F276" i="12"/>
  <c r="D276" i="12"/>
  <c r="P276" i="12"/>
  <c r="N276" i="12"/>
  <c r="L276" i="12"/>
  <c r="J276" i="12"/>
  <c r="U276" i="12"/>
  <c r="S276" i="12"/>
  <c r="Q276" i="12"/>
  <c r="Y276" i="12"/>
  <c r="W276" i="12"/>
  <c r="F277" i="12"/>
  <c r="D277" i="12"/>
  <c r="N277" i="12"/>
  <c r="L277" i="12"/>
  <c r="J277" i="12"/>
  <c r="H277" i="12"/>
  <c r="S277" i="12"/>
  <c r="Q277" i="12"/>
  <c r="O277" i="12"/>
  <c r="Y277" i="12"/>
  <c r="W277" i="12"/>
  <c r="U277" i="12"/>
  <c r="E278" i="12"/>
  <c r="C278" i="12"/>
  <c r="K278" i="12"/>
  <c r="I278" i="12"/>
  <c r="G278" i="12"/>
  <c r="Q278" i="12"/>
  <c r="O278" i="12"/>
  <c r="M278" i="12"/>
  <c r="W278" i="12"/>
  <c r="U278" i="12"/>
  <c r="S278" i="12"/>
  <c r="Y278" i="12"/>
  <c r="H279" i="12"/>
  <c r="F279" i="12"/>
  <c r="D279" i="12"/>
  <c r="N279" i="12"/>
  <c r="L279" i="12"/>
  <c r="J279" i="12"/>
  <c r="T279" i="12"/>
  <c r="R279" i="12"/>
  <c r="P279" i="12"/>
  <c r="B280" i="12"/>
  <c r="X279" i="12"/>
  <c r="V279" i="12"/>
  <c r="I280" i="12"/>
  <c r="G280" i="12"/>
  <c r="E280" i="12"/>
  <c r="C280" i="12"/>
  <c r="P280" i="12"/>
  <c r="N280" i="12"/>
  <c r="L280" i="12"/>
  <c r="U280" i="12"/>
  <c r="S280" i="12"/>
  <c r="Y280" i="12"/>
  <c r="W280" i="12"/>
  <c r="B281" i="12"/>
  <c r="E281" i="12"/>
  <c r="C281" i="12"/>
  <c r="J281" i="12"/>
  <c r="H281" i="12"/>
  <c r="P281" i="12"/>
  <c r="N281" i="12"/>
  <c r="L281" i="12"/>
  <c r="R281" i="12"/>
  <c r="W281" i="12"/>
  <c r="U281" i="12"/>
  <c r="B282" i="12"/>
  <c r="X281" i="12"/>
  <c r="D282" i="12"/>
  <c r="I282" i="12"/>
  <c r="G282" i="12"/>
  <c r="L282" i="12"/>
  <c r="J282" i="12"/>
  <c r="P282" i="12"/>
  <c r="N282" i="12"/>
  <c r="V282" i="12"/>
  <c r="T282" i="12"/>
  <c r="R282" i="12"/>
  <c r="Y282" i="12"/>
  <c r="W282" i="12"/>
  <c r="H283" i="12"/>
  <c r="F283" i="12"/>
  <c r="D283" i="12"/>
  <c r="M283" i="12"/>
  <c r="K283" i="12"/>
  <c r="S283" i="12"/>
  <c r="Q283" i="12"/>
  <c r="O283" i="12"/>
  <c r="Y283" i="12"/>
  <c r="W283" i="12"/>
  <c r="U283" i="12"/>
  <c r="B284" i="12"/>
  <c r="F284" i="12"/>
  <c r="D284" i="12"/>
  <c r="J284" i="12"/>
  <c r="H284" i="12"/>
  <c r="N284" i="12"/>
  <c r="R284" i="12"/>
  <c r="S284" i="12"/>
  <c r="U284" i="12"/>
  <c r="E285" i="12"/>
  <c r="J285" i="12"/>
  <c r="P285" i="12"/>
  <c r="L285" i="12"/>
  <c r="Q285" i="12"/>
  <c r="U285" i="12"/>
  <c r="D286" i="12"/>
  <c r="G286" i="12"/>
  <c r="K286" i="12"/>
  <c r="O286" i="12"/>
  <c r="S286" i="12"/>
  <c r="W286" i="12"/>
  <c r="D287" i="12"/>
  <c r="F287" i="12"/>
  <c r="O287" i="12"/>
  <c r="S287" i="12"/>
  <c r="V287" i="12"/>
  <c r="X287" i="12"/>
  <c r="C288" i="12"/>
  <c r="I288" i="12"/>
  <c r="J288" i="12"/>
  <c r="O288" i="12"/>
  <c r="S288" i="12"/>
  <c r="X288" i="12"/>
  <c r="C289" i="12"/>
  <c r="G289" i="12"/>
  <c r="K289" i="12"/>
  <c r="O289" i="12"/>
  <c r="U289" i="12"/>
  <c r="Y289" i="12"/>
  <c r="D290" i="12"/>
  <c r="H290" i="12"/>
  <c r="L290" i="12"/>
  <c r="L284" i="12"/>
  <c r="P284" i="12"/>
  <c r="W284" i="12"/>
  <c r="Y284" i="12"/>
  <c r="C285" i="12"/>
  <c r="H285" i="12"/>
  <c r="N285" i="12"/>
  <c r="S285" i="12"/>
  <c r="W285" i="12"/>
  <c r="Y285" i="12"/>
  <c r="I286" i="12"/>
  <c r="M286" i="12"/>
  <c r="Q286" i="12"/>
  <c r="U286" i="12"/>
  <c r="Y286" i="12"/>
  <c r="B287" i="12"/>
  <c r="H287" i="12"/>
  <c r="J287" i="12"/>
  <c r="M287" i="12"/>
  <c r="Q287" i="12"/>
  <c r="T287" i="12"/>
  <c r="B288" i="12"/>
  <c r="F288" i="12"/>
  <c r="L288" i="12"/>
  <c r="M288" i="12"/>
  <c r="Q288" i="12"/>
  <c r="U288" i="12"/>
  <c r="B289" i="12"/>
  <c r="E289" i="12"/>
  <c r="I289" i="12"/>
  <c r="M289" i="12"/>
  <c r="W289" i="12"/>
  <c r="F290" i="12"/>
  <c r="N290" i="12"/>
  <c r="R290" i="12"/>
  <c r="V290" i="12"/>
  <c r="Y271" i="12"/>
  <c r="D272" i="12"/>
  <c r="F272" i="12"/>
  <c r="J272" i="12"/>
  <c r="O272" i="12"/>
  <c r="U272" i="12"/>
  <c r="Y272" i="12"/>
  <c r="G273" i="12"/>
  <c r="C273" i="12"/>
  <c r="H273" i="12"/>
  <c r="R273" i="12"/>
  <c r="V273" i="12"/>
  <c r="B274" i="12"/>
  <c r="D274" i="12"/>
  <c r="F274" i="12"/>
  <c r="L274" i="12"/>
  <c r="Q274" i="12"/>
  <c r="V274" i="12"/>
  <c r="R274" i="12"/>
  <c r="H275" i="12"/>
  <c r="D275" i="12"/>
  <c r="L275" i="12"/>
  <c r="S275" i="12"/>
  <c r="O275" i="12"/>
  <c r="U275" i="12"/>
  <c r="I276" i="12"/>
  <c r="E276" i="12"/>
  <c r="O276" i="12"/>
  <c r="K276" i="12"/>
  <c r="T276" i="12"/>
  <c r="B277" i="12"/>
  <c r="G277" i="12"/>
  <c r="C277" i="12"/>
  <c r="K277" i="12"/>
  <c r="T277" i="12"/>
  <c r="P277" i="12"/>
  <c r="X277" i="12"/>
  <c r="F278" i="12"/>
  <c r="L278" i="12"/>
  <c r="H278" i="12"/>
  <c r="P278" i="12"/>
  <c r="X278" i="12"/>
  <c r="T278" i="12"/>
  <c r="I279" i="12"/>
  <c r="E279" i="12"/>
  <c r="M279" i="12"/>
  <c r="U279" i="12"/>
  <c r="Q279" i="12"/>
  <c r="Y279" i="12"/>
  <c r="J280" i="12"/>
  <c r="F280" i="12"/>
  <c r="D280" i="12"/>
  <c r="Q280" i="12"/>
  <c r="O280" i="12"/>
  <c r="M280" i="12"/>
  <c r="K280" i="12"/>
  <c r="T280" i="12"/>
  <c r="R280" i="12"/>
  <c r="X280" i="12"/>
  <c r="V280" i="12"/>
  <c r="F281" i="12"/>
  <c r="D281" i="12"/>
  <c r="K281" i="12"/>
  <c r="I281" i="12"/>
  <c r="G281" i="12"/>
  <c r="O281" i="12"/>
  <c r="M281" i="12"/>
  <c r="S281" i="12"/>
  <c r="Q281" i="12"/>
  <c r="V281" i="12"/>
  <c r="T281" i="12"/>
  <c r="Y281" i="12"/>
  <c r="E282" i="12"/>
  <c r="C282" i="12"/>
  <c r="H282" i="12"/>
  <c r="F282" i="12"/>
  <c r="K282" i="12"/>
  <c r="Q282" i="12"/>
  <c r="O282" i="12"/>
  <c r="M282" i="12"/>
  <c r="U282" i="12"/>
  <c r="S282" i="12"/>
  <c r="B283" i="12"/>
  <c r="X282" i="12"/>
  <c r="I283" i="12"/>
  <c r="G283" i="12"/>
  <c r="E283" i="12"/>
  <c r="C283" i="12"/>
  <c r="L283" i="12"/>
  <c r="J283" i="12"/>
  <c r="R283" i="12"/>
  <c r="P283" i="12"/>
  <c r="N283" i="12"/>
  <c r="X283" i="12"/>
  <c r="V283" i="12"/>
  <c r="T283" i="12"/>
  <c r="G284" i="12"/>
  <c r="E284" i="12"/>
  <c r="C284" i="12"/>
  <c r="I284" i="12"/>
  <c r="O284" i="12"/>
  <c r="M284" i="12"/>
  <c r="K284" i="12"/>
  <c r="Q284" i="12"/>
  <c r="T284" i="12"/>
  <c r="X284" i="12"/>
  <c r="V284" i="12"/>
  <c r="B285" i="12"/>
  <c r="F285" i="12"/>
  <c r="D285" i="12"/>
  <c r="K285" i="12"/>
  <c r="I285" i="12"/>
  <c r="G285" i="12"/>
  <c r="O285" i="12"/>
  <c r="M285" i="12"/>
  <c r="T285" i="12"/>
  <c r="R285" i="12"/>
  <c r="X285" i="12"/>
  <c r="V285" i="12"/>
  <c r="B286" i="12"/>
  <c r="E286" i="12"/>
  <c r="C286" i="12"/>
  <c r="H286" i="12"/>
  <c r="F286" i="12"/>
  <c r="L286" i="12"/>
  <c r="J286" i="12"/>
  <c r="P286" i="12"/>
  <c r="N286" i="12"/>
  <c r="T286" i="12"/>
  <c r="R286" i="12"/>
  <c r="X286" i="12"/>
  <c r="V286" i="12"/>
  <c r="E287" i="12"/>
  <c r="C287" i="12"/>
  <c r="G287" i="12"/>
  <c r="K287" i="12"/>
  <c r="I287" i="12"/>
  <c r="N287" i="12"/>
  <c r="L287" i="12"/>
  <c r="R287" i="12"/>
  <c r="P287" i="12"/>
  <c r="U287" i="12"/>
  <c r="Y287" i="12"/>
  <c r="W287" i="12"/>
  <c r="D288" i="12"/>
  <c r="G288" i="12"/>
  <c r="E288" i="12"/>
  <c r="H288" i="12"/>
  <c r="K288" i="12"/>
  <c r="N288" i="12"/>
  <c r="P288" i="12"/>
  <c r="R288" i="12"/>
  <c r="T288" i="12"/>
  <c r="V288" i="12"/>
  <c r="Y288" i="12"/>
  <c r="W288" i="12"/>
  <c r="D289" i="12"/>
  <c r="F289" i="12"/>
  <c r="H289" i="12"/>
  <c r="J289" i="12"/>
  <c r="L289" i="12"/>
  <c r="N289" i="12"/>
  <c r="P289" i="12"/>
  <c r="R289" i="12"/>
  <c r="S289" i="12"/>
  <c r="T289" i="12"/>
  <c r="V289" i="12"/>
  <c r="X289" i="12"/>
  <c r="C290" i="12"/>
  <c r="E290" i="12"/>
  <c r="G290" i="12"/>
  <c r="I290" i="12"/>
  <c r="K290" i="12"/>
  <c r="M290" i="12"/>
  <c r="O290" i="12"/>
  <c r="Q290" i="12"/>
  <c r="S290" i="12"/>
  <c r="U290" i="12"/>
  <c r="W290" i="12"/>
  <c r="Y290" i="12"/>
  <c r="B261" i="12"/>
  <c r="Q289" i="12"/>
  <c r="B290" i="12"/>
  <c r="J290" i="12"/>
  <c r="P290" i="12"/>
  <c r="T290" i="12"/>
  <c r="X290" i="12"/>
  <c r="W271" i="12"/>
  <c r="H272" i="12"/>
  <c r="L272" i="12"/>
  <c r="Q272" i="12"/>
  <c r="M272" i="12"/>
  <c r="S272" i="12"/>
  <c r="W272" i="12"/>
  <c r="E273" i="12"/>
  <c r="J273" i="12"/>
  <c r="M273" i="12"/>
  <c r="P273" i="12"/>
  <c r="T273" i="12"/>
  <c r="X273" i="12"/>
  <c r="H274" i="12"/>
  <c r="N274" i="12"/>
  <c r="J274" i="12"/>
  <c r="O274" i="12"/>
  <c r="T274" i="12"/>
  <c r="X274" i="12"/>
  <c r="F275" i="12"/>
  <c r="N275" i="12"/>
  <c r="J275" i="12"/>
  <c r="Q275" i="12"/>
  <c r="W275" i="12"/>
  <c r="B276" i="12"/>
  <c r="G276" i="12"/>
  <c r="C276" i="12"/>
  <c r="M276" i="12"/>
  <c r="V276" i="12"/>
  <c r="R276" i="12"/>
  <c r="X276" i="12"/>
  <c r="E277" i="12"/>
  <c r="M277" i="12"/>
  <c r="I277" i="12"/>
  <c r="R277" i="12"/>
  <c r="B278" i="12"/>
  <c r="V277" i="12"/>
  <c r="D278" i="12"/>
  <c r="J278" i="12"/>
  <c r="R278" i="12"/>
  <c r="N278" i="12"/>
  <c r="V278" i="12"/>
  <c r="B279" i="12"/>
  <c r="G279" i="12"/>
  <c r="C279" i="12"/>
  <c r="K279" i="12"/>
  <c r="S279" i="12"/>
  <c r="O279" i="12"/>
  <c r="W279" i="12"/>
  <c r="H280" i="12"/>
  <c r="G261" i="12"/>
  <c r="C261" i="12"/>
  <c r="M261" i="12"/>
  <c r="S261" i="12"/>
  <c r="V261" i="12"/>
  <c r="B262" i="12"/>
  <c r="E262" i="12"/>
  <c r="J262" i="12"/>
  <c r="N262" i="12"/>
  <c r="L262" i="12"/>
  <c r="Q262" i="12"/>
  <c r="O262" i="12"/>
  <c r="V262" i="12"/>
  <c r="T262" i="12"/>
  <c r="B263" i="12"/>
  <c r="X262" i="12"/>
  <c r="D263" i="12"/>
  <c r="H263" i="12"/>
  <c r="F263" i="12"/>
  <c r="J263" i="12"/>
  <c r="O263" i="12"/>
  <c r="M263" i="12"/>
  <c r="R263" i="12"/>
  <c r="P263" i="12"/>
  <c r="U263" i="12"/>
  <c r="S263" i="12"/>
  <c r="Y263" i="12"/>
  <c r="W263" i="12"/>
  <c r="H264" i="12"/>
  <c r="F264" i="12"/>
  <c r="D264" i="12"/>
  <c r="M264" i="12"/>
  <c r="K264" i="12"/>
  <c r="R264" i="12"/>
  <c r="P264" i="12"/>
  <c r="N264" i="12"/>
  <c r="T264" i="12"/>
  <c r="B265" i="12"/>
  <c r="X264" i="12"/>
  <c r="V264" i="12"/>
  <c r="F265" i="12"/>
  <c r="D265" i="12"/>
  <c r="M265" i="12"/>
  <c r="K265" i="12"/>
  <c r="I265" i="12"/>
  <c r="T265" i="12"/>
  <c r="R265" i="12"/>
  <c r="P265" i="12"/>
  <c r="N265" i="12"/>
  <c r="Y265" i="12"/>
  <c r="W265" i="12"/>
  <c r="U265" i="12"/>
  <c r="I266" i="12"/>
  <c r="G266" i="12"/>
  <c r="E266" i="12"/>
  <c r="C266" i="12"/>
  <c r="N266" i="12"/>
  <c r="L266" i="12"/>
  <c r="S266" i="12"/>
  <c r="Q266" i="12"/>
  <c r="W266" i="12"/>
  <c r="U266" i="12"/>
  <c r="B267" i="12"/>
  <c r="X266" i="12"/>
  <c r="H267" i="12"/>
  <c r="F267" i="12"/>
  <c r="D267" i="12"/>
  <c r="L267" i="12"/>
  <c r="J267" i="12"/>
  <c r="O267" i="12"/>
  <c r="M267" i="12"/>
  <c r="R267" i="12"/>
  <c r="Y267" i="12"/>
  <c r="W267" i="12"/>
  <c r="U267" i="12"/>
  <c r="B268" i="12"/>
  <c r="E268" i="12"/>
  <c r="C268" i="12"/>
  <c r="H268" i="12"/>
  <c r="M268" i="12"/>
  <c r="K268" i="12"/>
  <c r="Q268" i="12"/>
  <c r="O268" i="12"/>
  <c r="U268" i="12"/>
  <c r="S268" i="12"/>
  <c r="X268" i="12"/>
  <c r="V268" i="12"/>
  <c r="B269" i="12"/>
  <c r="D269" i="12"/>
  <c r="H269" i="12"/>
  <c r="F269" i="12"/>
  <c r="J269" i="12"/>
  <c r="M269" i="12"/>
  <c r="R269" i="12"/>
  <c r="P269" i="12"/>
  <c r="N269" i="12"/>
  <c r="U269" i="12"/>
  <c r="S269" i="12"/>
  <c r="W269" i="12"/>
  <c r="B270" i="12"/>
  <c r="G270" i="12"/>
  <c r="E270" i="12"/>
  <c r="C270" i="12"/>
  <c r="N270" i="12"/>
  <c r="L270" i="12"/>
  <c r="J270" i="12"/>
  <c r="T270" i="12"/>
  <c r="R270" i="12"/>
  <c r="P270" i="12"/>
  <c r="V270" i="12"/>
  <c r="Y270" i="12"/>
  <c r="B271" i="12"/>
  <c r="G271" i="12"/>
  <c r="E271" i="12"/>
  <c r="C271" i="12"/>
  <c r="O271" i="12"/>
  <c r="M271" i="12"/>
  <c r="K271" i="12"/>
  <c r="I271" i="12"/>
  <c r="T271" i="12"/>
  <c r="R271" i="12"/>
  <c r="I261" i="12"/>
  <c r="E261" i="12"/>
  <c r="O261" i="12"/>
  <c r="K261" i="12"/>
  <c r="Q261" i="12"/>
  <c r="X261" i="12"/>
  <c r="G262" i="12"/>
  <c r="C262" i="12"/>
  <c r="J261" i="12"/>
  <c r="H261" i="12"/>
  <c r="F261" i="12"/>
  <c r="D261" i="12"/>
  <c r="P261" i="12"/>
  <c r="N261" i="12"/>
  <c r="L261" i="12"/>
  <c r="T261" i="12"/>
  <c r="R261" i="12"/>
  <c r="W261" i="12"/>
  <c r="U261" i="12"/>
  <c r="Y261" i="12"/>
  <c r="H262" i="12"/>
  <c r="F262" i="12"/>
  <c r="D262" i="12"/>
  <c r="K262" i="12"/>
  <c r="I262" i="12"/>
  <c r="M262" i="12"/>
  <c r="R262" i="12"/>
  <c r="P262" i="12"/>
  <c r="W262" i="12"/>
  <c r="U262" i="12"/>
  <c r="S262" i="12"/>
  <c r="Y262" i="12"/>
  <c r="E263" i="12"/>
  <c r="C263" i="12"/>
  <c r="G263" i="12"/>
  <c r="K263" i="12"/>
  <c r="I263" i="12"/>
  <c r="N263" i="12"/>
  <c r="L263" i="12"/>
  <c r="Q263" i="12"/>
  <c r="V263" i="12"/>
  <c r="T263" i="12"/>
  <c r="B264" i="12"/>
  <c r="X263" i="12"/>
  <c r="I264" i="12"/>
  <c r="G264" i="12"/>
  <c r="E264" i="12"/>
  <c r="C264" i="12"/>
  <c r="L264" i="12"/>
  <c r="J264" i="12"/>
  <c r="Q264" i="12"/>
  <c r="O264" i="12"/>
  <c r="U264" i="12"/>
  <c r="S264" i="12"/>
  <c r="Y264" i="12"/>
  <c r="W264" i="12"/>
  <c r="G265" i="12"/>
  <c r="E265" i="12"/>
  <c r="C265" i="12"/>
  <c r="L265" i="12"/>
  <c r="J265" i="12"/>
  <c r="H265" i="12"/>
  <c r="S265" i="12"/>
  <c r="Q265" i="12"/>
  <c r="O265" i="12"/>
  <c r="B266" i="12"/>
  <c r="X265" i="12"/>
  <c r="V265" i="12"/>
  <c r="J266" i="12"/>
  <c r="H266" i="12"/>
  <c r="F266" i="12"/>
  <c r="D266" i="12"/>
  <c r="O266" i="12"/>
  <c r="M266" i="12"/>
  <c r="K266" i="12"/>
  <c r="R266" i="12"/>
  <c r="P266" i="12"/>
  <c r="V266" i="12"/>
  <c r="T266" i="12"/>
  <c r="Y266" i="12"/>
  <c r="I267" i="12"/>
  <c r="G267" i="12"/>
  <c r="E267" i="12"/>
  <c r="C267" i="12"/>
  <c r="K267" i="12"/>
  <c r="P267" i="12"/>
  <c r="N267" i="12"/>
  <c r="S267" i="12"/>
  <c r="Q267" i="12"/>
  <c r="X267" i="12"/>
  <c r="V267" i="12"/>
  <c r="T267" i="12"/>
  <c r="F268" i="12"/>
  <c r="D268" i="12"/>
  <c r="I268" i="12"/>
  <c r="G268" i="12"/>
  <c r="L268" i="12"/>
  <c r="J268" i="12"/>
  <c r="P268" i="12"/>
  <c r="N268" i="12"/>
  <c r="T268" i="12"/>
  <c r="R268" i="12"/>
  <c r="W268" i="12"/>
  <c r="Y268" i="12"/>
  <c r="E269" i="12"/>
  <c r="C269" i="12"/>
  <c r="G269" i="12"/>
  <c r="K269" i="12"/>
  <c r="I269" i="12"/>
  <c r="L269" i="12"/>
  <c r="Q269" i="12"/>
  <c r="O269" i="12"/>
  <c r="V269" i="12"/>
  <c r="T269" i="12"/>
  <c r="X269" i="12"/>
  <c r="Y269" i="12"/>
  <c r="H270" i="12"/>
  <c r="F270" i="12"/>
  <c r="D270" i="12"/>
  <c r="O270" i="12"/>
  <c r="M270" i="12"/>
  <c r="K270" i="12"/>
  <c r="I270" i="12"/>
  <c r="S270" i="12"/>
  <c r="Q270" i="12"/>
  <c r="W270" i="12"/>
  <c r="U270" i="12"/>
  <c r="X270" i="12"/>
  <c r="H271" i="12"/>
  <c r="F271" i="12"/>
  <c r="D271" i="12"/>
  <c r="P271" i="12"/>
  <c r="N271" i="12"/>
  <c r="L271" i="12"/>
  <c r="J271" i="12"/>
  <c r="U271" i="12"/>
  <c r="S271" i="12"/>
  <c r="Q271" i="12"/>
  <c r="I618" i="12"/>
  <c r="N618" i="12"/>
  <c r="L618" i="12"/>
  <c r="S618" i="12"/>
  <c r="O618" i="12"/>
  <c r="B619" i="12"/>
  <c r="I619" i="12"/>
  <c r="E619" i="12"/>
  <c r="U619" i="12"/>
  <c r="Q619" i="12"/>
  <c r="M619" i="12"/>
  <c r="B620" i="12"/>
  <c r="F620" i="12"/>
  <c r="P620" i="12"/>
  <c r="L620" i="12"/>
  <c r="W620" i="12"/>
  <c r="S620" i="12"/>
  <c r="B621" i="12"/>
  <c r="F621" i="12"/>
  <c r="P621" i="12"/>
  <c r="L621" i="12"/>
  <c r="U621" i="12"/>
  <c r="Q621" i="12"/>
  <c r="X621" i="12"/>
  <c r="F622" i="12"/>
  <c r="L622" i="12"/>
  <c r="H622" i="12"/>
  <c r="O622" i="12"/>
  <c r="M622" i="12"/>
  <c r="U622" i="12"/>
  <c r="B623" i="12"/>
  <c r="I623" i="12"/>
  <c r="L623" i="12"/>
  <c r="P623" i="12"/>
  <c r="W623" i="12"/>
  <c r="Y623" i="12"/>
  <c r="E624" i="12"/>
  <c r="J624" i="12"/>
  <c r="P624" i="12"/>
  <c r="L624" i="12"/>
  <c r="R624" i="12"/>
  <c r="X624" i="12"/>
  <c r="Y624" i="12"/>
  <c r="F625" i="12"/>
  <c r="Q625" i="12"/>
  <c r="M625" i="12"/>
  <c r="I625" i="12"/>
  <c r="U625" i="12"/>
  <c r="C626" i="12"/>
  <c r="Y625" i="12"/>
  <c r="F626" i="12"/>
  <c r="N626" i="12"/>
  <c r="S626" i="12"/>
  <c r="W626" i="12"/>
  <c r="B627" i="12"/>
  <c r="X626" i="12"/>
  <c r="C627" i="12"/>
  <c r="I627" i="12"/>
  <c r="R627" i="12"/>
  <c r="N627" i="12"/>
  <c r="T627" i="12"/>
  <c r="W627" i="12"/>
  <c r="G628" i="12"/>
  <c r="I628" i="12"/>
  <c r="L628" i="12"/>
  <c r="O628" i="12"/>
  <c r="W628" i="12"/>
  <c r="S628" i="12"/>
  <c r="D629" i="12"/>
  <c r="J629" i="12"/>
  <c r="O629" i="12"/>
  <c r="T629" i="12"/>
  <c r="Y629" i="12"/>
  <c r="B630" i="12"/>
  <c r="E630" i="12"/>
  <c r="N630" i="12"/>
  <c r="J630" i="12"/>
  <c r="V630" i="12"/>
  <c r="T630" i="12"/>
  <c r="P630" i="12"/>
  <c r="E631" i="12"/>
  <c r="G631" i="12"/>
  <c r="I631" i="12"/>
  <c r="Q631" i="12"/>
  <c r="M631" i="12"/>
  <c r="Y631" i="12"/>
  <c r="C632" i="12"/>
  <c r="L632" i="12"/>
  <c r="H632" i="12"/>
  <c r="R632" i="12"/>
  <c r="P632" i="12"/>
  <c r="V632" i="12"/>
  <c r="G633" i="12"/>
  <c r="K633" i="12"/>
  <c r="O633" i="12"/>
  <c r="S633" i="12"/>
  <c r="W633" i="12"/>
  <c r="C618" i="12"/>
  <c r="G618" i="12"/>
  <c r="J618" i="12"/>
  <c r="Q618" i="12"/>
  <c r="W618" i="12"/>
  <c r="U618" i="12"/>
  <c r="K619" i="12"/>
  <c r="G619" i="12"/>
  <c r="C619" i="12"/>
  <c r="S619" i="12"/>
  <c r="O619" i="12"/>
  <c r="X619" i="12"/>
  <c r="H620" i="12"/>
  <c r="D620" i="12"/>
  <c r="N620" i="12"/>
  <c r="J620" i="12"/>
  <c r="U620" i="12"/>
  <c r="Q620" i="12"/>
  <c r="H621" i="12"/>
  <c r="D621" i="12"/>
  <c r="N621" i="12"/>
  <c r="J621" i="12"/>
  <c r="S621" i="12"/>
  <c r="B622" i="12"/>
  <c r="D622" i="12"/>
  <c r="J622" i="12"/>
  <c r="Q622" i="12"/>
  <c r="W622" i="12"/>
  <c r="S622" i="12"/>
  <c r="D623" i="12"/>
  <c r="G623" i="12"/>
  <c r="J623" i="12"/>
  <c r="N623" i="12"/>
  <c r="U623" i="12"/>
  <c r="S623" i="12"/>
  <c r="B624" i="12"/>
  <c r="C624" i="12"/>
  <c r="H624" i="12"/>
  <c r="N624" i="12"/>
  <c r="T624" i="12"/>
  <c r="V624" i="12"/>
  <c r="D625" i="12"/>
  <c r="O625" i="12"/>
  <c r="K625" i="12"/>
  <c r="W625" i="12"/>
  <c r="S625" i="12"/>
  <c r="H626" i="12"/>
  <c r="D626" i="12"/>
  <c r="L626" i="12"/>
  <c r="J626" i="12"/>
  <c r="Q626" i="12"/>
  <c r="U626" i="12"/>
  <c r="E627" i="12"/>
  <c r="K627" i="12"/>
  <c r="G627" i="12"/>
  <c r="P627" i="12"/>
  <c r="V627" i="12"/>
  <c r="Y627" i="12"/>
  <c r="D628" i="12"/>
  <c r="K628" i="12"/>
  <c r="N628" i="12"/>
  <c r="Q628" i="12"/>
  <c r="Y628" i="12"/>
  <c r="U628" i="12"/>
  <c r="F629" i="12"/>
  <c r="L629" i="12"/>
  <c r="H629" i="12"/>
  <c r="M629" i="12"/>
  <c r="R629" i="12"/>
  <c r="W629" i="12"/>
  <c r="G630" i="12"/>
  <c r="C630" i="12"/>
  <c r="L630" i="12"/>
  <c r="X630" i="12"/>
  <c r="R630" i="12"/>
  <c r="Y630" i="12"/>
  <c r="C631" i="12"/>
  <c r="K631" i="12"/>
  <c r="S631" i="12"/>
  <c r="O631" i="12"/>
  <c r="V631" i="12"/>
  <c r="B632" i="12"/>
  <c r="E632" i="12"/>
  <c r="N632" i="12"/>
  <c r="J632" i="12"/>
  <c r="T632" i="12"/>
  <c r="X632" i="12"/>
  <c r="B633" i="12"/>
  <c r="E633" i="12"/>
  <c r="C633" i="12"/>
  <c r="I633" i="12"/>
  <c r="M633" i="12"/>
  <c r="Q633" i="12"/>
  <c r="U633" i="12"/>
  <c r="G634" i="12"/>
  <c r="C634" i="12"/>
  <c r="I634" i="12"/>
  <c r="T634" i="12"/>
  <c r="V634" i="12"/>
  <c r="X634" i="12"/>
  <c r="E635" i="12"/>
  <c r="I635" i="12"/>
  <c r="K635" i="12"/>
  <c r="W635" i="12"/>
  <c r="B636" i="12"/>
  <c r="E636" i="12"/>
  <c r="C636" i="12"/>
  <c r="H636" i="12"/>
  <c r="L636" i="12"/>
  <c r="T636" i="12"/>
  <c r="W636" i="12"/>
  <c r="Y636" i="12"/>
  <c r="I637" i="12"/>
  <c r="E637" i="12"/>
  <c r="P637" i="12"/>
  <c r="T637" i="12"/>
  <c r="X637" i="12"/>
  <c r="B638" i="12"/>
  <c r="C638" i="12"/>
  <c r="M638" i="12"/>
  <c r="R638" i="12"/>
  <c r="W638" i="12"/>
  <c r="Y638" i="12"/>
  <c r="E639" i="12"/>
  <c r="H639" i="12"/>
  <c r="J639" i="12"/>
  <c r="S639" i="12"/>
  <c r="W639" i="12"/>
  <c r="U639" i="12"/>
  <c r="F640" i="12"/>
  <c r="J640" i="12"/>
  <c r="L640" i="12"/>
  <c r="O640" i="12"/>
  <c r="S640" i="12"/>
  <c r="W640" i="12"/>
  <c r="F641" i="12"/>
  <c r="J641" i="12"/>
  <c r="L641" i="12"/>
  <c r="P641" i="12"/>
  <c r="Y641" i="12"/>
  <c r="B642" i="12"/>
  <c r="C642" i="12"/>
  <c r="J642" i="12"/>
  <c r="S642" i="12"/>
  <c r="W642" i="12"/>
  <c r="B643" i="12"/>
  <c r="D643" i="12"/>
  <c r="F643" i="12"/>
  <c r="N643" i="12"/>
  <c r="L643" i="12"/>
  <c r="R643" i="12"/>
  <c r="X643" i="12"/>
  <c r="Y643" i="12"/>
  <c r="H644" i="12"/>
  <c r="J644" i="12"/>
  <c r="N644" i="12"/>
  <c r="P644" i="12"/>
  <c r="U644" i="12"/>
  <c r="B645" i="12"/>
  <c r="G645" i="12"/>
  <c r="K645" i="12"/>
  <c r="M645" i="12"/>
  <c r="N645" i="12"/>
  <c r="T645" i="12"/>
  <c r="Y645" i="12"/>
  <c r="C646" i="12"/>
  <c r="J646" i="12"/>
  <c r="K646" i="12"/>
  <c r="R646" i="12"/>
  <c r="T646" i="12"/>
  <c r="Y646" i="12"/>
  <c r="C647" i="12"/>
  <c r="I647" i="12"/>
  <c r="K647" i="12"/>
  <c r="O647" i="12"/>
  <c r="S647" i="12"/>
  <c r="W647" i="12"/>
  <c r="B618" i="12"/>
  <c r="D618" i="12"/>
  <c r="H618" i="12"/>
  <c r="E618" i="12"/>
  <c r="M618" i="12"/>
  <c r="K618" i="12"/>
  <c r="T618" i="12"/>
  <c r="R618" i="12"/>
  <c r="P618" i="12"/>
  <c r="X618" i="12"/>
  <c r="V618" i="12"/>
  <c r="Y618" i="12"/>
  <c r="L619" i="12"/>
  <c r="J619" i="12"/>
  <c r="H619" i="12"/>
  <c r="F619" i="12"/>
  <c r="D619" i="12"/>
  <c r="V619" i="12"/>
  <c r="T619" i="12"/>
  <c r="R619" i="12"/>
  <c r="P619" i="12"/>
  <c r="N619" i="12"/>
  <c r="Y619" i="12"/>
  <c r="W619" i="12"/>
  <c r="I620" i="12"/>
  <c r="G620" i="12"/>
  <c r="E620" i="12"/>
  <c r="C620" i="12"/>
  <c r="O620" i="12"/>
  <c r="M620" i="12"/>
  <c r="K620" i="12"/>
  <c r="X620" i="12"/>
  <c r="V620" i="12"/>
  <c r="T620" i="12"/>
  <c r="R620" i="12"/>
  <c r="Y620" i="12"/>
  <c r="I621" i="12"/>
  <c r="G621" i="12"/>
  <c r="E621" i="12"/>
  <c r="C621" i="12"/>
  <c r="O621" i="12"/>
  <c r="M621" i="12"/>
  <c r="K621" i="12"/>
  <c r="V621" i="12"/>
  <c r="T621" i="12"/>
  <c r="R621" i="12"/>
  <c r="Y621" i="12"/>
  <c r="W621" i="12"/>
  <c r="G622" i="12"/>
  <c r="E622" i="12"/>
  <c r="C622" i="12"/>
  <c r="K622" i="12"/>
  <c r="I622" i="12"/>
  <c r="R622" i="12"/>
  <c r="P622" i="12"/>
  <c r="N622" i="12"/>
  <c r="X622" i="12"/>
  <c r="V622" i="12"/>
  <c r="T622" i="12"/>
  <c r="Y622" i="12"/>
  <c r="E623" i="12"/>
  <c r="C623" i="12"/>
  <c r="H623" i="12"/>
  <c r="F623" i="12"/>
  <c r="K623" i="12"/>
  <c r="Q623" i="12"/>
  <c r="O623" i="12"/>
  <c r="M623" i="12"/>
  <c r="V623" i="12"/>
  <c r="T623" i="12"/>
  <c r="R623" i="12"/>
  <c r="X623" i="12"/>
  <c r="F624" i="12"/>
  <c r="D624" i="12"/>
  <c r="K624" i="12"/>
  <c r="I624" i="12"/>
  <c r="G624" i="12"/>
  <c r="O624" i="12"/>
  <c r="M624" i="12"/>
  <c r="U624" i="12"/>
  <c r="S624" i="12"/>
  <c r="Q624" i="12"/>
  <c r="W624" i="12"/>
  <c r="B625" i="12"/>
  <c r="G625" i="12"/>
  <c r="E625" i="12"/>
  <c r="C625" i="12"/>
  <c r="P625" i="12"/>
  <c r="N625" i="12"/>
  <c r="L625" i="12"/>
  <c r="J625" i="12"/>
  <c r="H625" i="12"/>
  <c r="V625" i="12"/>
  <c r="T625" i="12"/>
  <c r="R625" i="12"/>
  <c r="B626" i="12"/>
  <c r="X625" i="12"/>
  <c r="G626" i="12"/>
  <c r="E626" i="12"/>
  <c r="O626" i="12"/>
  <c r="M626" i="12"/>
  <c r="K626" i="12"/>
  <c r="I626" i="12"/>
  <c r="R626" i="12"/>
  <c r="P626" i="12"/>
  <c r="V626" i="12"/>
  <c r="T626" i="12"/>
  <c r="Y626" i="12"/>
  <c r="F627" i="12"/>
  <c r="D627" i="12"/>
  <c r="L627" i="12"/>
  <c r="J627" i="12"/>
  <c r="H627" i="12"/>
  <c r="S627" i="12"/>
  <c r="Q627" i="12"/>
  <c r="O627" i="12"/>
  <c r="M627" i="12"/>
  <c r="U627" i="12"/>
  <c r="B628" i="12"/>
  <c r="X627" i="12"/>
  <c r="E628" i="12"/>
  <c r="C628" i="12"/>
  <c r="F628" i="12"/>
  <c r="J628" i="12"/>
  <c r="H628" i="12"/>
  <c r="M628" i="12"/>
  <c r="R628" i="12"/>
  <c r="P628" i="12"/>
  <c r="B629" i="12"/>
  <c r="X628" i="12"/>
  <c r="V628" i="12"/>
  <c r="T628" i="12"/>
  <c r="G629" i="12"/>
  <c r="E629" i="12"/>
  <c r="C629" i="12"/>
  <c r="K629" i="12"/>
  <c r="I629" i="12"/>
  <c r="P629" i="12"/>
  <c r="N629" i="12"/>
  <c r="U629" i="12"/>
  <c r="S629" i="12"/>
  <c r="Q629" i="12"/>
  <c r="X629" i="12"/>
  <c r="V629" i="12"/>
  <c r="H630" i="12"/>
  <c r="F630" i="12"/>
  <c r="D630" i="12"/>
  <c r="O630" i="12"/>
  <c r="M630" i="12"/>
  <c r="K630" i="12"/>
  <c r="I630" i="12"/>
  <c r="W630" i="12"/>
  <c r="U630" i="12"/>
  <c r="S630" i="12"/>
  <c r="Q630" i="12"/>
  <c r="B631" i="12"/>
  <c r="F631" i="12"/>
  <c r="D631" i="12"/>
  <c r="H631" i="12"/>
  <c r="L631" i="12"/>
  <c r="J631" i="12"/>
  <c r="T631" i="12"/>
  <c r="R631" i="12"/>
  <c r="P631" i="12"/>
  <c r="N631" i="12"/>
  <c r="W631" i="12"/>
  <c r="U631" i="12"/>
  <c r="X631" i="12"/>
  <c r="F632" i="12"/>
  <c r="D632" i="12"/>
  <c r="O632" i="12"/>
  <c r="M632" i="12"/>
  <c r="K632" i="12"/>
  <c r="I632" i="12"/>
  <c r="G632" i="12"/>
  <c r="S632" i="12"/>
  <c r="Q632" i="12"/>
  <c r="Y632" i="12"/>
  <c r="W632" i="12"/>
  <c r="U632" i="12"/>
  <c r="H633" i="12"/>
  <c r="F633" i="12"/>
  <c r="D633" i="12"/>
  <c r="L633" i="12"/>
  <c r="J633" i="12"/>
  <c r="P633" i="12"/>
  <c r="N633" i="12"/>
  <c r="T633" i="12"/>
  <c r="R633" i="12"/>
  <c r="X633" i="12"/>
  <c r="V633" i="12"/>
  <c r="B634" i="12"/>
  <c r="H634" i="12"/>
  <c r="F634" i="12"/>
  <c r="D634" i="12"/>
  <c r="L634" i="12"/>
  <c r="J634" i="12"/>
  <c r="O634" i="12"/>
  <c r="M634" i="12"/>
  <c r="S634" i="12"/>
  <c r="Q634" i="12"/>
  <c r="W634" i="12"/>
  <c r="U634" i="12"/>
  <c r="Y634" i="12"/>
  <c r="F635" i="12"/>
  <c r="D635" i="12"/>
  <c r="J635" i="12"/>
  <c r="H635" i="12"/>
  <c r="N635" i="12"/>
  <c r="L635" i="12"/>
  <c r="S635" i="12"/>
  <c r="Q635" i="12"/>
  <c r="O635" i="12"/>
  <c r="V635" i="12"/>
  <c r="T635" i="12"/>
  <c r="Y635" i="12"/>
  <c r="F636" i="12"/>
  <c r="D636" i="12"/>
  <c r="K636" i="12"/>
  <c r="I636" i="12"/>
  <c r="G636" i="12"/>
  <c r="M636" i="12"/>
  <c r="Q636" i="12"/>
  <c r="O636" i="12"/>
  <c r="S636" i="12"/>
  <c r="X636" i="12"/>
  <c r="V636" i="12"/>
  <c r="B637" i="12"/>
  <c r="L637" i="12"/>
  <c r="J637" i="12"/>
  <c r="H637" i="12"/>
  <c r="F637" i="12"/>
  <c r="D637" i="12"/>
  <c r="Q637" i="12"/>
  <c r="O637" i="12"/>
  <c r="M637" i="12"/>
  <c r="S637" i="12"/>
  <c r="Y637" i="12"/>
  <c r="W637" i="12"/>
  <c r="U637" i="12"/>
  <c r="F638" i="12"/>
  <c r="D638" i="12"/>
  <c r="J638" i="12"/>
  <c r="H638" i="12"/>
  <c r="N638" i="12"/>
  <c r="L638" i="12"/>
  <c r="S638" i="12"/>
  <c r="Q638" i="12"/>
  <c r="O638" i="12"/>
  <c r="V638" i="12"/>
  <c r="T638" i="12"/>
  <c r="X638" i="12"/>
  <c r="F639" i="12"/>
  <c r="D639" i="12"/>
  <c r="I639" i="12"/>
  <c r="G639" i="12"/>
  <c r="K639" i="12"/>
  <c r="P639" i="12"/>
  <c r="N639" i="12"/>
  <c r="T639" i="12"/>
  <c r="R639" i="12"/>
  <c r="X639" i="12"/>
  <c r="V639" i="12"/>
  <c r="B640" i="12"/>
  <c r="G640" i="12"/>
  <c r="E640" i="12"/>
  <c r="C640" i="12"/>
  <c r="I640" i="12"/>
  <c r="M640" i="12"/>
  <c r="K640" i="12"/>
  <c r="P640" i="12"/>
  <c r="N640" i="12"/>
  <c r="T640" i="12"/>
  <c r="R640" i="12"/>
  <c r="X640" i="12"/>
  <c r="V640" i="12"/>
  <c r="G641" i="12"/>
  <c r="E641" i="12"/>
  <c r="C641" i="12"/>
  <c r="I641" i="12"/>
  <c r="M641" i="12"/>
  <c r="K641" i="12"/>
  <c r="N641" i="12"/>
  <c r="Q641" i="12"/>
  <c r="U641" i="12"/>
  <c r="S641" i="12"/>
  <c r="X641" i="12"/>
  <c r="V641" i="12"/>
  <c r="F642" i="12"/>
  <c r="D642" i="12"/>
  <c r="I642" i="12"/>
  <c r="G642" i="12"/>
  <c r="K642" i="12"/>
  <c r="O642" i="12"/>
  <c r="M642" i="12"/>
  <c r="R642" i="12"/>
  <c r="P642" i="12"/>
  <c r="V642" i="12"/>
  <c r="T642" i="12"/>
  <c r="Y642" i="12"/>
  <c r="E643" i="12"/>
  <c r="C643" i="12"/>
  <c r="G643" i="12"/>
  <c r="K643" i="12"/>
  <c r="I643" i="12"/>
  <c r="M643" i="12"/>
  <c r="P643" i="12"/>
  <c r="S643" i="12"/>
  <c r="Q643" i="12"/>
  <c r="T643" i="12"/>
  <c r="W643" i="12"/>
  <c r="B644" i="12"/>
  <c r="F644" i="12"/>
  <c r="D644" i="12"/>
  <c r="I644" i="12"/>
  <c r="G644" i="12"/>
  <c r="K644" i="12"/>
  <c r="O644" i="12"/>
  <c r="M644" i="12"/>
  <c r="Q644" i="12"/>
  <c r="T644" i="12"/>
  <c r="V644" i="12"/>
  <c r="Y644" i="12"/>
  <c r="W644" i="12"/>
  <c r="E645" i="12"/>
  <c r="C645" i="12"/>
  <c r="F645" i="12"/>
  <c r="H645" i="12"/>
  <c r="J645" i="12"/>
  <c r="L645" i="12"/>
  <c r="O645" i="12"/>
  <c r="R645" i="12"/>
  <c r="U645" i="12"/>
  <c r="S645" i="12"/>
  <c r="V645" i="12"/>
  <c r="X645" i="12"/>
  <c r="D646" i="12"/>
  <c r="G646" i="12"/>
  <c r="E646" i="12"/>
  <c r="I646" i="12"/>
  <c r="L646" i="12"/>
  <c r="O646" i="12"/>
  <c r="M646" i="12"/>
  <c r="Q646" i="12"/>
  <c r="U646" i="12"/>
  <c r="S646" i="12"/>
  <c r="V646" i="12"/>
  <c r="X646" i="12"/>
  <c r="D647" i="12"/>
  <c r="F647" i="12"/>
  <c r="H647" i="12"/>
  <c r="J647" i="12"/>
  <c r="L647" i="12"/>
  <c r="N647" i="12"/>
  <c r="P647" i="12"/>
  <c r="R647" i="12"/>
  <c r="T647" i="12"/>
  <c r="V647" i="12"/>
  <c r="X647" i="12"/>
  <c r="Y647" i="12"/>
  <c r="Y633" i="12"/>
  <c r="E634" i="12"/>
  <c r="K634" i="12"/>
  <c r="N634" i="12"/>
  <c r="R634" i="12"/>
  <c r="P634" i="12"/>
  <c r="B635" i="12"/>
  <c r="C635" i="12"/>
  <c r="G635" i="12"/>
  <c r="M635" i="12"/>
  <c r="R635" i="12"/>
  <c r="P635" i="12"/>
  <c r="U635" i="12"/>
  <c r="X635" i="12"/>
  <c r="J636" i="12"/>
  <c r="N636" i="12"/>
  <c r="P636" i="12"/>
  <c r="R636" i="12"/>
  <c r="U636" i="12"/>
  <c r="K637" i="12"/>
  <c r="G637" i="12"/>
  <c r="C637" i="12"/>
  <c r="N637" i="12"/>
  <c r="R637" i="12"/>
  <c r="V637" i="12"/>
  <c r="E638" i="12"/>
  <c r="I638" i="12"/>
  <c r="G638" i="12"/>
  <c r="K638" i="12"/>
  <c r="P638" i="12"/>
  <c r="U638" i="12"/>
  <c r="B639" i="12"/>
  <c r="C639" i="12"/>
  <c r="L639" i="12"/>
  <c r="O639" i="12"/>
  <c r="M639" i="12"/>
  <c r="Q639" i="12"/>
  <c r="Y639" i="12"/>
  <c r="D640" i="12"/>
  <c r="H640" i="12"/>
  <c r="Q640" i="12"/>
  <c r="U640" i="12"/>
  <c r="Y640" i="12"/>
  <c r="B641" i="12"/>
  <c r="D641" i="12"/>
  <c r="H641" i="12"/>
  <c r="O641" i="12"/>
  <c r="R641" i="12"/>
  <c r="T641" i="12"/>
  <c r="W641" i="12"/>
  <c r="E642" i="12"/>
  <c r="H642" i="12"/>
  <c r="L642" i="12"/>
  <c r="N642" i="12"/>
  <c r="Q642" i="12"/>
  <c r="U642" i="12"/>
  <c r="X642" i="12"/>
  <c r="H643" i="12"/>
  <c r="J643" i="12"/>
  <c r="O643" i="12"/>
  <c r="U643" i="12"/>
  <c r="V643" i="12"/>
  <c r="E644" i="12"/>
  <c r="C644" i="12"/>
  <c r="L644" i="12"/>
  <c r="R644" i="12"/>
  <c r="S644" i="12"/>
  <c r="X644" i="12"/>
  <c r="D645" i="12"/>
  <c r="I645" i="12"/>
  <c r="P645" i="12"/>
  <c r="Q645" i="12"/>
  <c r="W645" i="12"/>
  <c r="B646" i="12"/>
  <c r="F646" i="12"/>
  <c r="H646" i="12"/>
  <c r="N646" i="12"/>
  <c r="P646" i="12"/>
  <c r="W646" i="12"/>
  <c r="B647" i="12"/>
  <c r="E647" i="12"/>
  <c r="G647" i="12"/>
  <c r="M647" i="12"/>
  <c r="Q647" i="12"/>
  <c r="U647" i="12"/>
  <c r="G39" i="7" l="1"/>
  <c r="C61" i="7"/>
  <c r="C41" i="7"/>
  <c r="G572" i="13"/>
  <c r="M784" i="13" s="1"/>
  <c r="C21" i="7"/>
  <c r="G573" i="13"/>
  <c r="M785" i="13" s="1"/>
  <c r="W110" i="13"/>
  <c r="U110" i="13"/>
  <c r="Y110" i="13"/>
  <c r="D111" i="13"/>
  <c r="I111" i="13"/>
  <c r="G111" i="13"/>
  <c r="M111" i="13"/>
  <c r="K111" i="13"/>
  <c r="Q111" i="13"/>
  <c r="O111" i="13"/>
  <c r="U111" i="13"/>
  <c r="S111" i="13"/>
  <c r="Y111" i="13"/>
  <c r="W111" i="13"/>
  <c r="B112" i="13"/>
  <c r="D112" i="13"/>
  <c r="H112" i="13"/>
  <c r="F112" i="13"/>
  <c r="J112" i="13"/>
  <c r="O112" i="13"/>
  <c r="M112" i="13"/>
  <c r="S112" i="13"/>
  <c r="Q112" i="13"/>
  <c r="V112" i="13"/>
  <c r="T112" i="13"/>
  <c r="X112" i="13"/>
  <c r="B113" i="13"/>
  <c r="C113" i="13"/>
  <c r="F113" i="13"/>
  <c r="I113" i="13"/>
  <c r="L113" i="13"/>
  <c r="J113" i="13"/>
  <c r="M113" i="13"/>
  <c r="O113" i="13"/>
  <c r="Q113" i="13"/>
  <c r="S113" i="13"/>
  <c r="U113" i="13"/>
  <c r="X113" i="13"/>
  <c r="B114" i="13"/>
  <c r="C114" i="13"/>
  <c r="E114" i="13"/>
  <c r="G114" i="13"/>
  <c r="I114" i="13"/>
  <c r="K114" i="13"/>
  <c r="M114" i="13"/>
  <c r="O114" i="13"/>
  <c r="Q114" i="13"/>
  <c r="U114" i="13"/>
  <c r="W114" i="13"/>
  <c r="Y114" i="13"/>
  <c r="B115" i="13"/>
  <c r="D115" i="13"/>
  <c r="F115" i="13"/>
  <c r="H115" i="13"/>
  <c r="J115" i="13"/>
  <c r="L115" i="13"/>
  <c r="N115" i="13"/>
  <c r="P115" i="13"/>
  <c r="R115" i="13"/>
  <c r="T115" i="13"/>
  <c r="V115" i="13"/>
  <c r="X115" i="13"/>
  <c r="Y96" i="13"/>
  <c r="W96" i="13"/>
  <c r="D97" i="13"/>
  <c r="H97" i="13"/>
  <c r="F97" i="13"/>
  <c r="L97" i="13"/>
  <c r="J97" i="13"/>
  <c r="Q97" i="13"/>
  <c r="O97" i="13"/>
  <c r="M97" i="13"/>
  <c r="U97" i="13"/>
  <c r="S97" i="13"/>
  <c r="Y97" i="13"/>
  <c r="W97" i="13"/>
  <c r="G98" i="13"/>
  <c r="E98" i="13"/>
  <c r="C98" i="13"/>
  <c r="J98" i="13"/>
  <c r="H98" i="13"/>
  <c r="M98" i="13"/>
  <c r="R98" i="13"/>
  <c r="P98" i="13"/>
  <c r="V98" i="13"/>
  <c r="T98" i="13"/>
  <c r="B99" i="13"/>
  <c r="X98" i="13"/>
  <c r="D99" i="13"/>
  <c r="H99" i="13"/>
  <c r="F99" i="13"/>
  <c r="N99" i="13"/>
  <c r="L99" i="13"/>
  <c r="J99" i="13"/>
  <c r="Q99" i="13"/>
  <c r="O99" i="13"/>
  <c r="V99" i="13"/>
  <c r="T99" i="13"/>
  <c r="R99" i="13"/>
  <c r="X99" i="13"/>
  <c r="H100" i="13"/>
  <c r="F100" i="13"/>
  <c r="D100" i="13"/>
  <c r="N100" i="13"/>
  <c r="L100" i="13"/>
  <c r="J100" i="13"/>
  <c r="S100" i="13"/>
  <c r="Q100" i="13"/>
  <c r="O100" i="13"/>
  <c r="W100" i="13"/>
  <c r="U100" i="13"/>
  <c r="B101" i="13"/>
  <c r="I101" i="13"/>
  <c r="G101" i="13"/>
  <c r="E101" i="13"/>
  <c r="C101" i="13"/>
  <c r="O101" i="13"/>
  <c r="M101" i="13"/>
  <c r="K101" i="13"/>
  <c r="V101" i="13"/>
  <c r="T101" i="13"/>
  <c r="R101" i="13"/>
  <c r="B102" i="13"/>
  <c r="X101" i="13"/>
  <c r="G102" i="13"/>
  <c r="E102" i="13"/>
  <c r="C102" i="13"/>
  <c r="M102" i="13"/>
  <c r="K102" i="13"/>
  <c r="I102" i="13"/>
  <c r="T102" i="13"/>
  <c r="R102" i="13"/>
  <c r="P102" i="13"/>
  <c r="B103" i="13"/>
  <c r="X102" i="13"/>
  <c r="V102" i="13"/>
  <c r="F103" i="13"/>
  <c r="D103" i="13"/>
  <c r="L103" i="13"/>
  <c r="J103" i="13"/>
  <c r="H103" i="13"/>
  <c r="R103" i="13"/>
  <c r="N103" i="13"/>
  <c r="X103" i="13"/>
  <c r="V103" i="13"/>
  <c r="T103" i="13"/>
  <c r="B104" i="13"/>
  <c r="I104" i="13"/>
  <c r="G104" i="13"/>
  <c r="E104" i="13"/>
  <c r="C104" i="13"/>
  <c r="M104" i="13"/>
  <c r="K104" i="13"/>
  <c r="U104" i="13"/>
  <c r="S104" i="13"/>
  <c r="Q104" i="13"/>
  <c r="O104" i="13"/>
  <c r="Y104" i="13"/>
  <c r="W104" i="13"/>
  <c r="J105" i="13"/>
  <c r="H105" i="13"/>
  <c r="F105" i="13"/>
  <c r="D105" i="13"/>
  <c r="Q105" i="13"/>
  <c r="O105" i="13"/>
  <c r="M105" i="13"/>
  <c r="K105" i="13"/>
  <c r="T105" i="13"/>
  <c r="R105" i="13"/>
  <c r="X105" i="13"/>
  <c r="V105" i="13"/>
  <c r="F106" i="13"/>
  <c r="D106" i="13"/>
  <c r="K106" i="13"/>
  <c r="I106" i="13"/>
  <c r="G106" i="13"/>
  <c r="O106" i="13"/>
  <c r="M106" i="13"/>
  <c r="S106" i="13"/>
  <c r="Q106" i="13"/>
  <c r="V106" i="13"/>
  <c r="T106" i="13"/>
  <c r="Y106" i="13"/>
  <c r="E107" i="13"/>
  <c r="C107" i="13"/>
  <c r="H107" i="13"/>
  <c r="F107" i="13"/>
  <c r="K107" i="13"/>
  <c r="Q107" i="13"/>
  <c r="O107" i="13"/>
  <c r="M107" i="13"/>
  <c r="U107" i="13"/>
  <c r="S107" i="13"/>
  <c r="B108" i="13"/>
  <c r="X107" i="13"/>
  <c r="I108" i="13"/>
  <c r="G108" i="13"/>
  <c r="E108" i="13"/>
  <c r="C108" i="13"/>
  <c r="L108" i="13"/>
  <c r="J108" i="13"/>
  <c r="R108" i="13"/>
  <c r="P108" i="13"/>
  <c r="N108" i="13"/>
  <c r="X108" i="13"/>
  <c r="V108" i="13"/>
  <c r="T108" i="13"/>
  <c r="G109" i="13"/>
  <c r="E109" i="13"/>
  <c r="C109" i="13"/>
  <c r="I109" i="13"/>
  <c r="O109" i="13"/>
  <c r="M109" i="13"/>
  <c r="K109" i="13"/>
  <c r="Q109" i="13"/>
  <c r="T109" i="13"/>
  <c r="X109" i="13"/>
  <c r="V109" i="13"/>
  <c r="B110" i="13"/>
  <c r="F110" i="13"/>
  <c r="D110" i="13"/>
  <c r="K110" i="13"/>
  <c r="I110" i="13"/>
  <c r="G110" i="13"/>
  <c r="O110" i="13"/>
  <c r="M110" i="13"/>
  <c r="T110" i="13"/>
  <c r="R110" i="13"/>
  <c r="X110" i="13"/>
  <c r="V110" i="13"/>
  <c r="B111" i="13"/>
  <c r="E111" i="13"/>
  <c r="C111" i="13"/>
  <c r="H111" i="13"/>
  <c r="F111" i="13"/>
  <c r="L111" i="13"/>
  <c r="J111" i="13"/>
  <c r="P111" i="13"/>
  <c r="N111" i="13"/>
  <c r="T111" i="13"/>
  <c r="R111" i="13"/>
  <c r="X111" i="13"/>
  <c r="V111" i="13"/>
  <c r="E112" i="13"/>
  <c r="C112" i="13"/>
  <c r="G112" i="13"/>
  <c r="K112" i="13"/>
  <c r="I112" i="13"/>
  <c r="N112" i="13"/>
  <c r="L112" i="13"/>
  <c r="R112" i="13"/>
  <c r="P112" i="13"/>
  <c r="U112" i="13"/>
  <c r="Y112" i="13"/>
  <c r="W112" i="13"/>
  <c r="P103" i="13"/>
  <c r="G113" i="13"/>
  <c r="H113" i="13"/>
  <c r="N113" i="13"/>
  <c r="R113" i="13"/>
  <c r="V113" i="13"/>
  <c r="W113" i="13"/>
  <c r="D114" i="13"/>
  <c r="F114" i="13"/>
  <c r="H114" i="13"/>
  <c r="J114" i="13"/>
  <c r="L114" i="13"/>
  <c r="N114" i="13"/>
  <c r="P114" i="13"/>
  <c r="R114" i="13"/>
  <c r="S114" i="13"/>
  <c r="T114" i="13"/>
  <c r="V114" i="13"/>
  <c r="X114" i="13"/>
  <c r="C115" i="13"/>
  <c r="E115" i="13"/>
  <c r="G115" i="13"/>
  <c r="I115" i="13"/>
  <c r="K115" i="13"/>
  <c r="M115" i="13"/>
  <c r="O115" i="13"/>
  <c r="Q115" i="13"/>
  <c r="S115" i="13"/>
  <c r="U115" i="13"/>
  <c r="W115" i="13"/>
  <c r="Y115" i="13"/>
  <c r="H550" i="13"/>
  <c r="H763" i="13" s="1"/>
  <c r="F550" i="13"/>
  <c r="F763" i="13" s="1"/>
  <c r="K550" i="13"/>
  <c r="K763" i="13" s="1"/>
  <c r="B551" i="13"/>
  <c r="B764" i="13" s="1"/>
  <c r="X550" i="13"/>
  <c r="X763" i="13" s="1"/>
  <c r="V550" i="13"/>
  <c r="V763" i="13" s="1"/>
  <c r="L551" i="13"/>
  <c r="L764" i="13" s="1"/>
  <c r="J551" i="13"/>
  <c r="J764" i="13" s="1"/>
  <c r="O551" i="13"/>
  <c r="O764" i="13" s="1"/>
  <c r="M551" i="13"/>
  <c r="M764" i="13" s="1"/>
  <c r="T551" i="13"/>
  <c r="T764" i="13" s="1"/>
  <c r="Y551" i="13"/>
  <c r="Y764" i="13" s="1"/>
  <c r="W551" i="13"/>
  <c r="W764" i="13" s="1"/>
  <c r="B552" i="13"/>
  <c r="B765" i="13" s="1"/>
  <c r="E552" i="13"/>
  <c r="E765" i="13" s="1"/>
  <c r="C552" i="13"/>
  <c r="C765" i="13" s="1"/>
  <c r="J552" i="13"/>
  <c r="J765" i="13" s="1"/>
  <c r="R552" i="13"/>
  <c r="R765" i="13" s="1"/>
  <c r="N552" i="13"/>
  <c r="N765" i="13" s="1"/>
  <c r="V552" i="13"/>
  <c r="V765" i="13" s="1"/>
  <c r="T552" i="13"/>
  <c r="T765" i="13" s="1"/>
  <c r="C553" i="13"/>
  <c r="C766" i="13" s="1"/>
  <c r="J553" i="13"/>
  <c r="J766" i="13" s="1"/>
  <c r="H553" i="13"/>
  <c r="H766" i="13" s="1"/>
  <c r="O553" i="13"/>
  <c r="O766" i="13" s="1"/>
  <c r="R553" i="13"/>
  <c r="R766" i="13" s="1"/>
  <c r="B554" i="13"/>
  <c r="B767" i="13" s="1"/>
  <c r="G554" i="13"/>
  <c r="G767" i="13" s="1"/>
  <c r="E554" i="13"/>
  <c r="E767" i="13" s="1"/>
  <c r="C554" i="13"/>
  <c r="C767" i="13" s="1"/>
  <c r="Q554" i="13"/>
  <c r="Q767" i="13" s="1"/>
  <c r="O554" i="13"/>
  <c r="O767" i="13" s="1"/>
  <c r="T554" i="13"/>
  <c r="T767" i="13" s="1"/>
  <c r="X554" i="13"/>
  <c r="X767" i="13" s="1"/>
  <c r="V554" i="13"/>
  <c r="V767" i="13" s="1"/>
  <c r="C555" i="13"/>
  <c r="C768" i="13" s="1"/>
  <c r="P555" i="13"/>
  <c r="P768" i="13" s="1"/>
  <c r="Y555" i="13"/>
  <c r="Y768" i="13" s="1"/>
  <c r="B556" i="13"/>
  <c r="B769" i="13" s="1"/>
  <c r="H556" i="13"/>
  <c r="H769" i="13" s="1"/>
  <c r="D556" i="13"/>
  <c r="D769" i="13" s="1"/>
  <c r="L556" i="13"/>
  <c r="L769" i="13" s="1"/>
  <c r="J556" i="13"/>
  <c r="J769" i="13" s="1"/>
  <c r="W556" i="13"/>
  <c r="W769" i="13" s="1"/>
  <c r="U556" i="13"/>
  <c r="U769" i="13" s="1"/>
  <c r="B557" i="13"/>
  <c r="B770" i="13" s="1"/>
  <c r="C557" i="13"/>
  <c r="C770" i="13" s="1"/>
  <c r="I557" i="13"/>
  <c r="I770" i="13" s="1"/>
  <c r="V557" i="13"/>
  <c r="V770" i="13" s="1"/>
  <c r="B558" i="13"/>
  <c r="B771" i="13" s="1"/>
  <c r="D558" i="13"/>
  <c r="D771" i="13" s="1"/>
  <c r="H558" i="13"/>
  <c r="H771" i="13" s="1"/>
  <c r="F558" i="13"/>
  <c r="F771" i="13" s="1"/>
  <c r="I558" i="13"/>
  <c r="I771" i="13" s="1"/>
  <c r="P558" i="13"/>
  <c r="P771" i="13" s="1"/>
  <c r="N558" i="13"/>
  <c r="N771" i="13" s="1"/>
  <c r="C559" i="13"/>
  <c r="C772" i="13" s="1"/>
  <c r="Q559" i="13"/>
  <c r="Q772" i="13" s="1"/>
  <c r="E560" i="13"/>
  <c r="E773" i="13" s="1"/>
  <c r="K560" i="13"/>
  <c r="K773" i="13" s="1"/>
  <c r="T560" i="13"/>
  <c r="T773" i="13" s="1"/>
  <c r="C561" i="13"/>
  <c r="C774" i="13" s="1"/>
  <c r="H561" i="13"/>
  <c r="H774" i="13" s="1"/>
  <c r="O561" i="13"/>
  <c r="O774" i="13" s="1"/>
  <c r="U561" i="13"/>
  <c r="U774" i="13" s="1"/>
  <c r="X561" i="13"/>
  <c r="X774" i="13" s="1"/>
  <c r="J562" i="13"/>
  <c r="J775" i="13" s="1"/>
  <c r="O562" i="13"/>
  <c r="O775" i="13" s="1"/>
  <c r="T562" i="13"/>
  <c r="T775" i="13" s="1"/>
  <c r="B563" i="13"/>
  <c r="B776" i="13" s="1"/>
  <c r="H563" i="13"/>
  <c r="H776" i="13" s="1"/>
  <c r="F563" i="13"/>
  <c r="F776" i="13" s="1"/>
  <c r="O563" i="13"/>
  <c r="O776" i="13" s="1"/>
  <c r="M563" i="13"/>
  <c r="M776" i="13" s="1"/>
  <c r="K563" i="13"/>
  <c r="K776" i="13" s="1"/>
  <c r="S563" i="13"/>
  <c r="S776" i="13" s="1"/>
  <c r="B564" i="13"/>
  <c r="B777" i="13" s="1"/>
  <c r="X563" i="13"/>
  <c r="X776" i="13" s="1"/>
  <c r="M564" i="13"/>
  <c r="M777" i="13" s="1"/>
  <c r="O564" i="13"/>
  <c r="O777" i="13" s="1"/>
  <c r="U564" i="13"/>
  <c r="U777" i="13" s="1"/>
  <c r="S564" i="13"/>
  <c r="S777" i="13" s="1"/>
  <c r="Y564" i="13"/>
  <c r="Y777" i="13" s="1"/>
  <c r="W564" i="13"/>
  <c r="W777" i="13" s="1"/>
  <c r="E565" i="13"/>
  <c r="E778" i="13" s="1"/>
  <c r="I565" i="13"/>
  <c r="I778" i="13" s="1"/>
  <c r="G565" i="13"/>
  <c r="G778" i="13" s="1"/>
  <c r="V565" i="13"/>
  <c r="V778" i="13" s="1"/>
  <c r="D566" i="13"/>
  <c r="D779" i="13" s="1"/>
  <c r="K566" i="13"/>
  <c r="K779" i="13" s="1"/>
  <c r="U566" i="13"/>
  <c r="U779" i="13" s="1"/>
  <c r="S566" i="13"/>
  <c r="S779" i="13" s="1"/>
  <c r="Y566" i="13"/>
  <c r="Y779" i="13" s="1"/>
  <c r="W566" i="13"/>
  <c r="W779" i="13" s="1"/>
  <c r="I567" i="13"/>
  <c r="I780" i="13" s="1"/>
  <c r="G567" i="13"/>
  <c r="G780" i="13" s="1"/>
  <c r="L567" i="13"/>
  <c r="L780" i="13" s="1"/>
  <c r="R567" i="13"/>
  <c r="R780" i="13" s="1"/>
  <c r="U567" i="13"/>
  <c r="U780" i="13" s="1"/>
  <c r="S567" i="13"/>
  <c r="S780" i="13" s="1"/>
  <c r="Y567" i="13"/>
  <c r="Y780" i="13" s="1"/>
  <c r="D568" i="13"/>
  <c r="D781" i="13" s="1"/>
  <c r="H568" i="13"/>
  <c r="H781" i="13" s="1"/>
  <c r="F568" i="13"/>
  <c r="F781" i="13" s="1"/>
  <c r="T568" i="13"/>
  <c r="T781" i="13" s="1"/>
  <c r="R568" i="13"/>
  <c r="R781" i="13" s="1"/>
  <c r="V568" i="13"/>
  <c r="V781" i="13" s="1"/>
  <c r="B569" i="13"/>
  <c r="B782" i="13" s="1"/>
  <c r="E569" i="13"/>
  <c r="E782" i="13" s="1"/>
  <c r="G569" i="13"/>
  <c r="G782" i="13" s="1"/>
  <c r="I569" i="13"/>
  <c r="I782" i="13" s="1"/>
  <c r="K569" i="13"/>
  <c r="K782" i="13" s="1"/>
  <c r="M569" i="13"/>
  <c r="M782" i="13" s="1"/>
  <c r="O569" i="13"/>
  <c r="O782" i="13" s="1"/>
  <c r="U569" i="13"/>
  <c r="U782" i="13" s="1"/>
  <c r="W569" i="13"/>
  <c r="W782" i="13" s="1"/>
  <c r="I550" i="13"/>
  <c r="I763" i="13" s="1"/>
  <c r="G550" i="13"/>
  <c r="G763" i="13" s="1"/>
  <c r="E550" i="13"/>
  <c r="E763" i="13" s="1"/>
  <c r="N550" i="13"/>
  <c r="N763" i="13" s="1"/>
  <c r="L550" i="13"/>
  <c r="L763" i="13" s="1"/>
  <c r="J550" i="13"/>
  <c r="J763" i="13" s="1"/>
  <c r="P550" i="13"/>
  <c r="P763" i="13" s="1"/>
  <c r="Y550" i="13"/>
  <c r="Y763" i="13" s="1"/>
  <c r="C551" i="13"/>
  <c r="C764" i="13" s="1"/>
  <c r="P551" i="13"/>
  <c r="P764" i="13" s="1"/>
  <c r="U551" i="13"/>
  <c r="U764" i="13" s="1"/>
  <c r="M552" i="13"/>
  <c r="M765" i="13" s="1"/>
  <c r="K552" i="13"/>
  <c r="K765" i="13" s="1"/>
  <c r="D553" i="13"/>
  <c r="D766" i="13" s="1"/>
  <c r="K553" i="13"/>
  <c r="K766" i="13" s="1"/>
  <c r="I553" i="13"/>
  <c r="I766" i="13" s="1"/>
  <c r="L553" i="13"/>
  <c r="L766" i="13" s="1"/>
  <c r="S553" i="13"/>
  <c r="S766" i="13" s="1"/>
  <c r="W553" i="13"/>
  <c r="W766" i="13" s="1"/>
  <c r="U553" i="13"/>
  <c r="U766" i="13" s="1"/>
  <c r="Y553" i="13"/>
  <c r="Y766" i="13" s="1"/>
  <c r="J554" i="13"/>
  <c r="J767" i="13" s="1"/>
  <c r="H554" i="13"/>
  <c r="H767" i="13" s="1"/>
  <c r="F554" i="13"/>
  <c r="F767" i="13" s="1"/>
  <c r="N554" i="13"/>
  <c r="N767" i="13" s="1"/>
  <c r="U554" i="13"/>
  <c r="U767" i="13" s="1"/>
  <c r="Y554" i="13"/>
  <c r="Y767" i="13" s="1"/>
  <c r="H555" i="13"/>
  <c r="H768" i="13" s="1"/>
  <c r="K555" i="13"/>
  <c r="K768" i="13" s="1"/>
  <c r="I555" i="13"/>
  <c r="I768" i="13" s="1"/>
  <c r="Q555" i="13"/>
  <c r="Q768" i="13" s="1"/>
  <c r="O555" i="13"/>
  <c r="O768" i="13" s="1"/>
  <c r="W555" i="13"/>
  <c r="W768" i="13" s="1"/>
  <c r="U555" i="13"/>
  <c r="U768" i="13" s="1"/>
  <c r="I556" i="13"/>
  <c r="I769" i="13" s="1"/>
  <c r="E556" i="13"/>
  <c r="E769" i="13" s="1"/>
  <c r="C556" i="13"/>
  <c r="C769" i="13" s="1"/>
  <c r="K556" i="13"/>
  <c r="K769" i="13" s="1"/>
  <c r="N556" i="13"/>
  <c r="N769" i="13" s="1"/>
  <c r="R556" i="13"/>
  <c r="R769" i="13" s="1"/>
  <c r="X556" i="13"/>
  <c r="X769" i="13" s="1"/>
  <c r="Y556" i="13"/>
  <c r="Y769" i="13" s="1"/>
  <c r="H557" i="13"/>
  <c r="H770" i="13" s="1"/>
  <c r="M557" i="13"/>
  <c r="M770" i="13" s="1"/>
  <c r="O557" i="13"/>
  <c r="O770" i="13" s="1"/>
  <c r="S557" i="13"/>
  <c r="S770" i="13" s="1"/>
  <c r="Q557" i="13"/>
  <c r="Q770" i="13" s="1"/>
  <c r="Y557" i="13"/>
  <c r="Y770" i="13" s="1"/>
  <c r="E558" i="13"/>
  <c r="E771" i="13" s="1"/>
  <c r="D113" i="13"/>
  <c r="E113" i="13"/>
  <c r="K113" i="13"/>
  <c r="P113" i="13"/>
  <c r="T113" i="13"/>
  <c r="Y113" i="13"/>
  <c r="B550" i="13"/>
  <c r="B763" i="13" s="1"/>
  <c r="D550" i="13"/>
  <c r="D763" i="13" s="1"/>
  <c r="O550" i="13"/>
  <c r="O763" i="13" s="1"/>
  <c r="M550" i="13"/>
  <c r="M763" i="13" s="1"/>
  <c r="U550" i="13"/>
  <c r="U763" i="13" s="1"/>
  <c r="S550" i="13"/>
  <c r="S763" i="13" s="1"/>
  <c r="Q550" i="13"/>
  <c r="Q763" i="13" s="1"/>
  <c r="D551" i="13"/>
  <c r="D764" i="13" s="1"/>
  <c r="I551" i="13"/>
  <c r="I764" i="13" s="1"/>
  <c r="G551" i="13"/>
  <c r="G764" i="13" s="1"/>
  <c r="R551" i="13"/>
  <c r="R764" i="13" s="1"/>
  <c r="G552" i="13"/>
  <c r="G765" i="13" s="1"/>
  <c r="L552" i="13"/>
  <c r="L765" i="13" s="1"/>
  <c r="P552" i="13"/>
  <c r="P765" i="13" s="1"/>
  <c r="Y552" i="13"/>
  <c r="Y765" i="13" s="1"/>
  <c r="B553" i="13"/>
  <c r="B766" i="13" s="1"/>
  <c r="E553" i="13"/>
  <c r="E766" i="13" s="1"/>
  <c r="M553" i="13"/>
  <c r="M766" i="13" s="1"/>
  <c r="T553" i="13"/>
  <c r="T766" i="13" s="1"/>
  <c r="P553" i="13"/>
  <c r="P766" i="13" s="1"/>
  <c r="V553" i="13"/>
  <c r="V766" i="13" s="1"/>
  <c r="X553" i="13"/>
  <c r="X766" i="13" s="1"/>
  <c r="K554" i="13"/>
  <c r="K767" i="13" s="1"/>
  <c r="I554" i="13"/>
  <c r="I767" i="13" s="1"/>
  <c r="M554" i="13"/>
  <c r="M767" i="13" s="1"/>
  <c r="B555" i="13"/>
  <c r="B768" i="13" s="1"/>
  <c r="G555" i="13"/>
  <c r="G768" i="13" s="1"/>
  <c r="E555" i="13"/>
  <c r="E768" i="13" s="1"/>
  <c r="L555" i="13"/>
  <c r="L768" i="13" s="1"/>
  <c r="J555" i="13"/>
  <c r="J768" i="13" s="1"/>
  <c r="R555" i="13"/>
  <c r="R768" i="13" s="1"/>
  <c r="N555" i="13"/>
  <c r="N768" i="13" s="1"/>
  <c r="V555" i="13"/>
  <c r="V768" i="13" s="1"/>
  <c r="T555" i="13"/>
  <c r="T768" i="13" s="1"/>
  <c r="F556" i="13"/>
  <c r="F769" i="13" s="1"/>
  <c r="O556" i="13"/>
  <c r="O769" i="13" s="1"/>
  <c r="M556" i="13"/>
  <c r="M769" i="13" s="1"/>
  <c r="S556" i="13"/>
  <c r="S769" i="13" s="1"/>
  <c r="Q556" i="13"/>
  <c r="Q769" i="13" s="1"/>
  <c r="E557" i="13"/>
  <c r="E770" i="13" s="1"/>
  <c r="G557" i="13"/>
  <c r="G770" i="13" s="1"/>
  <c r="L557" i="13"/>
  <c r="L770" i="13" s="1"/>
  <c r="P557" i="13"/>
  <c r="P770" i="13" s="1"/>
  <c r="N557" i="13"/>
  <c r="N770" i="13" s="1"/>
  <c r="R557" i="13"/>
  <c r="R770" i="13" s="1"/>
  <c r="T557" i="13"/>
  <c r="T770" i="13" s="1"/>
  <c r="W557" i="13"/>
  <c r="W770" i="13" s="1"/>
  <c r="L558" i="13"/>
  <c r="L771" i="13" s="1"/>
  <c r="R558" i="13"/>
  <c r="R771" i="13" s="1"/>
  <c r="V558" i="13"/>
  <c r="V771" i="13" s="1"/>
  <c r="T558" i="13"/>
  <c r="T771" i="13" s="1"/>
  <c r="W558" i="13"/>
  <c r="W771" i="13" s="1"/>
  <c r="B559" i="13"/>
  <c r="B772" i="13" s="1"/>
  <c r="E559" i="13"/>
  <c r="E772" i="13" s="1"/>
  <c r="H559" i="13"/>
  <c r="H772" i="13" s="1"/>
  <c r="K559" i="13"/>
  <c r="K772" i="13" s="1"/>
  <c r="P559" i="13"/>
  <c r="P772" i="13" s="1"/>
  <c r="N559" i="13"/>
  <c r="N772" i="13" s="1"/>
  <c r="L559" i="13"/>
  <c r="L772" i="13" s="1"/>
  <c r="S559" i="13"/>
  <c r="S772" i="13" s="1"/>
  <c r="Y559" i="13"/>
  <c r="Y772" i="13" s="1"/>
  <c r="W559" i="13"/>
  <c r="W772" i="13" s="1"/>
  <c r="U559" i="13"/>
  <c r="U772" i="13" s="1"/>
  <c r="C560" i="13"/>
  <c r="C773" i="13" s="1"/>
  <c r="I560" i="13"/>
  <c r="I773" i="13" s="1"/>
  <c r="G560" i="13"/>
  <c r="G773" i="13" s="1"/>
  <c r="M560" i="13"/>
  <c r="M773" i="13" s="1"/>
  <c r="Q560" i="13"/>
  <c r="Q773" i="13" s="1"/>
  <c r="O560" i="13"/>
  <c r="O773" i="13" s="1"/>
  <c r="V560" i="13"/>
  <c r="V773" i="13" s="1"/>
  <c r="Y560" i="13"/>
  <c r="Y773" i="13" s="1"/>
  <c r="B561" i="13"/>
  <c r="B774" i="13" s="1"/>
  <c r="E561" i="13"/>
  <c r="E774" i="13" s="1"/>
  <c r="J561" i="13"/>
  <c r="J774" i="13" s="1"/>
  <c r="M561" i="13"/>
  <c r="M774" i="13" s="1"/>
  <c r="S561" i="13"/>
  <c r="S774" i="13" s="1"/>
  <c r="Q561" i="13"/>
  <c r="Q774" i="13" s="1"/>
  <c r="B562" i="13"/>
  <c r="B775" i="13" s="1"/>
  <c r="V561" i="13"/>
  <c r="V774" i="13" s="1"/>
  <c r="F562" i="13"/>
  <c r="F775" i="13" s="1"/>
  <c r="D562" i="13"/>
  <c r="D775" i="13" s="1"/>
  <c r="H562" i="13"/>
  <c r="H775" i="13" s="1"/>
  <c r="M562" i="13"/>
  <c r="M775" i="13" s="1"/>
  <c r="K562" i="13"/>
  <c r="K775" i="13" s="1"/>
  <c r="Q562" i="13"/>
  <c r="Q775" i="13" s="1"/>
  <c r="X562" i="13"/>
  <c r="X775" i="13" s="1"/>
  <c r="V562" i="13"/>
  <c r="V775" i="13" s="1"/>
  <c r="D563" i="13"/>
  <c r="D776" i="13" s="1"/>
  <c r="U563" i="13"/>
  <c r="U776" i="13" s="1"/>
  <c r="Q563" i="13"/>
  <c r="Q776" i="13" s="1"/>
  <c r="V563" i="13"/>
  <c r="V776" i="13" s="1"/>
  <c r="G564" i="13"/>
  <c r="G777" i="13" s="1"/>
  <c r="E564" i="13"/>
  <c r="E777" i="13" s="1"/>
  <c r="C564" i="13"/>
  <c r="C777" i="13" s="1"/>
  <c r="K564" i="13"/>
  <c r="K777" i="13" s="1"/>
  <c r="I564" i="13"/>
  <c r="I777" i="13" s="1"/>
  <c r="Q564" i="13"/>
  <c r="Q777" i="13" s="1"/>
  <c r="C565" i="13"/>
  <c r="C778" i="13" s="1"/>
  <c r="N565" i="13"/>
  <c r="N778" i="13" s="1"/>
  <c r="L565" i="13"/>
  <c r="L778" i="13" s="1"/>
  <c r="S565" i="13"/>
  <c r="S778" i="13" s="1"/>
  <c r="Q565" i="13"/>
  <c r="Q778" i="13" s="1"/>
  <c r="X565" i="13"/>
  <c r="X778" i="13" s="1"/>
  <c r="T565" i="13"/>
  <c r="T778" i="13" s="1"/>
  <c r="C566" i="13"/>
  <c r="C779" i="13" s="1"/>
  <c r="F566" i="13"/>
  <c r="F779" i="13" s="1"/>
  <c r="I566" i="13"/>
  <c r="I779" i="13" s="1"/>
  <c r="G566" i="13"/>
  <c r="G779" i="13" s="1"/>
  <c r="M566" i="13"/>
  <c r="M779" i="13" s="1"/>
  <c r="Q566" i="13"/>
  <c r="Q779" i="13" s="1"/>
  <c r="O566" i="13"/>
  <c r="O779" i="13" s="1"/>
  <c r="D567" i="13"/>
  <c r="D780" i="13" s="1"/>
  <c r="J567" i="13"/>
  <c r="J780" i="13" s="1"/>
  <c r="N567" i="13"/>
  <c r="N780" i="13" s="1"/>
  <c r="P567" i="13"/>
  <c r="P780" i="13" s="1"/>
  <c r="W567" i="13"/>
  <c r="W780" i="13" s="1"/>
  <c r="J568" i="13"/>
  <c r="J781" i="13" s="1"/>
  <c r="N568" i="13"/>
  <c r="N781" i="13" s="1"/>
  <c r="L568" i="13"/>
  <c r="L781" i="13" s="1"/>
  <c r="P568" i="13"/>
  <c r="P781" i="13" s="1"/>
  <c r="X568" i="13"/>
  <c r="X781" i="13" s="1"/>
  <c r="C569" i="13"/>
  <c r="C782" i="13" s="1"/>
  <c r="Q569" i="13"/>
  <c r="Q782" i="13" s="1"/>
  <c r="S569" i="13"/>
  <c r="S782" i="13" s="1"/>
  <c r="Y569" i="13"/>
  <c r="Y782" i="13" s="1"/>
  <c r="C550" i="13"/>
  <c r="C763" i="13" s="1"/>
  <c r="T550" i="13"/>
  <c r="T763" i="13" s="1"/>
  <c r="R550" i="13"/>
  <c r="R763" i="13" s="1"/>
  <c r="W550" i="13"/>
  <c r="W763" i="13" s="1"/>
  <c r="E551" i="13"/>
  <c r="E764" i="13" s="1"/>
  <c r="H551" i="13"/>
  <c r="H764" i="13" s="1"/>
  <c r="F551" i="13"/>
  <c r="F764" i="13" s="1"/>
  <c r="K551" i="13"/>
  <c r="K764" i="13" s="1"/>
  <c r="N551" i="13"/>
  <c r="N764" i="13" s="1"/>
  <c r="S551" i="13"/>
  <c r="S764" i="13" s="1"/>
  <c r="Q551" i="13"/>
  <c r="Q764" i="13" s="1"/>
  <c r="X551" i="13"/>
  <c r="X764" i="13" s="1"/>
  <c r="V551" i="13"/>
  <c r="V764" i="13" s="1"/>
  <c r="H552" i="13"/>
  <c r="H765" i="13" s="1"/>
  <c r="F552" i="13"/>
  <c r="F765" i="13" s="1"/>
  <c r="D552" i="13"/>
  <c r="D765" i="13" s="1"/>
  <c r="I552" i="13"/>
  <c r="I765" i="13" s="1"/>
  <c r="Q552" i="13"/>
  <c r="Q765" i="13" s="1"/>
  <c r="O552" i="13"/>
  <c r="O765" i="13" s="1"/>
  <c r="W552" i="13"/>
  <c r="W765" i="13" s="1"/>
  <c r="U552" i="13"/>
  <c r="U765" i="13" s="1"/>
  <c r="S552" i="13"/>
  <c r="S765" i="13" s="1"/>
  <c r="X552" i="13"/>
  <c r="X765" i="13" s="1"/>
  <c r="F553" i="13"/>
  <c r="F766" i="13" s="1"/>
  <c r="G553" i="13"/>
  <c r="G766" i="13" s="1"/>
  <c r="N553" i="13"/>
  <c r="N766" i="13" s="1"/>
  <c r="Q553" i="13"/>
  <c r="Q766" i="13" s="1"/>
  <c r="L554" i="13"/>
  <c r="L767" i="13" s="1"/>
  <c r="D554" i="13"/>
  <c r="D767" i="13" s="1"/>
  <c r="R554" i="13"/>
  <c r="R767" i="13" s="1"/>
  <c r="P554" i="13"/>
  <c r="P767" i="13" s="1"/>
  <c r="S554" i="13"/>
  <c r="S767" i="13" s="1"/>
  <c r="W554" i="13"/>
  <c r="W767" i="13" s="1"/>
  <c r="F555" i="13"/>
  <c r="F768" i="13" s="1"/>
  <c r="D555" i="13"/>
  <c r="D768" i="13" s="1"/>
  <c r="M555" i="13"/>
  <c r="M768" i="13" s="1"/>
  <c r="S555" i="13"/>
  <c r="S768" i="13" s="1"/>
  <c r="X555" i="13"/>
  <c r="X768" i="13" s="1"/>
  <c r="G556" i="13"/>
  <c r="G769" i="13" s="1"/>
  <c r="P556" i="13"/>
  <c r="P769" i="13" s="1"/>
  <c r="T556" i="13"/>
  <c r="T769" i="13" s="1"/>
  <c r="V556" i="13"/>
  <c r="V769" i="13" s="1"/>
  <c r="F557" i="13"/>
  <c r="F770" i="13" s="1"/>
  <c r="D557" i="13"/>
  <c r="D770" i="13" s="1"/>
  <c r="J557" i="13"/>
  <c r="J770" i="13" s="1"/>
  <c r="K557" i="13"/>
  <c r="K770" i="13" s="1"/>
  <c r="U557" i="13"/>
  <c r="U770" i="13" s="1"/>
  <c r="X557" i="13"/>
  <c r="X770" i="13" s="1"/>
  <c r="C558" i="13"/>
  <c r="C771" i="13" s="1"/>
  <c r="G558" i="13"/>
  <c r="G771" i="13" s="1"/>
  <c r="M558" i="13"/>
  <c r="M771" i="13" s="1"/>
  <c r="Q558" i="13"/>
  <c r="Q771" i="13" s="1"/>
  <c r="D559" i="13"/>
  <c r="D772" i="13" s="1"/>
  <c r="F559" i="13"/>
  <c r="F772" i="13" s="1"/>
  <c r="I559" i="13"/>
  <c r="I772" i="13" s="1"/>
  <c r="J559" i="13"/>
  <c r="J772" i="13" s="1"/>
  <c r="O559" i="13"/>
  <c r="O772" i="13" s="1"/>
  <c r="M559" i="13"/>
  <c r="M772" i="13" s="1"/>
  <c r="R559" i="13"/>
  <c r="R772" i="13" s="1"/>
  <c r="B560" i="13"/>
  <c r="B773" i="13" s="1"/>
  <c r="X559" i="13"/>
  <c r="X772" i="13" s="1"/>
  <c r="F560" i="13"/>
  <c r="F773" i="13" s="1"/>
  <c r="D560" i="13"/>
  <c r="D773" i="13" s="1"/>
  <c r="J560" i="13"/>
  <c r="J773" i="13" s="1"/>
  <c r="N560" i="13"/>
  <c r="N773" i="13" s="1"/>
  <c r="L560" i="13"/>
  <c r="L773" i="13" s="1"/>
  <c r="R560" i="13"/>
  <c r="R773" i="13" s="1"/>
  <c r="S560" i="13"/>
  <c r="S773" i="13" s="1"/>
  <c r="K561" i="13"/>
  <c r="K774" i="13" s="1"/>
  <c r="N561" i="13"/>
  <c r="N774" i="13" s="1"/>
  <c r="L561" i="13"/>
  <c r="L774" i="13" s="1"/>
  <c r="T561" i="13"/>
  <c r="T774" i="13" s="1"/>
  <c r="R561" i="13"/>
  <c r="R774" i="13" s="1"/>
  <c r="P561" i="13"/>
  <c r="P774" i="13" s="1"/>
  <c r="W561" i="13"/>
  <c r="W774" i="13" s="1"/>
  <c r="G562" i="13"/>
  <c r="G775" i="13" s="1"/>
  <c r="Y562" i="13"/>
  <c r="Y775" i="13" s="1"/>
  <c r="W562" i="13"/>
  <c r="W775" i="13" s="1"/>
  <c r="U562" i="13"/>
  <c r="U775" i="13" s="1"/>
  <c r="I563" i="13"/>
  <c r="I776" i="13" s="1"/>
  <c r="G563" i="13"/>
  <c r="G776" i="13" s="1"/>
  <c r="T563" i="13"/>
  <c r="T776" i="13" s="1"/>
  <c r="Y563" i="13"/>
  <c r="Y776" i="13" s="1"/>
  <c r="W563" i="13"/>
  <c r="W776" i="13" s="1"/>
  <c r="H564" i="13"/>
  <c r="H777" i="13" s="1"/>
  <c r="F564" i="13"/>
  <c r="F777" i="13" s="1"/>
  <c r="D564" i="13"/>
  <c r="D777" i="13" s="1"/>
  <c r="L564" i="13"/>
  <c r="L777" i="13" s="1"/>
  <c r="J564" i="13"/>
  <c r="J777" i="13" s="1"/>
  <c r="X564" i="13"/>
  <c r="X777" i="13" s="1"/>
  <c r="J565" i="13"/>
  <c r="J778" i="13" s="1"/>
  <c r="H565" i="13"/>
  <c r="H778" i="13" s="1"/>
  <c r="O565" i="13"/>
  <c r="O778" i="13" s="1"/>
  <c r="M565" i="13"/>
  <c r="M778" i="13" s="1"/>
  <c r="K565" i="13"/>
  <c r="K778" i="13" s="1"/>
  <c r="P565" i="13"/>
  <c r="P778" i="13" s="1"/>
  <c r="W565" i="13"/>
  <c r="W778" i="13" s="1"/>
  <c r="H566" i="13"/>
  <c r="H779" i="13" s="1"/>
  <c r="R566" i="13"/>
  <c r="R779" i="13" s="1"/>
  <c r="P566" i="13"/>
  <c r="P779" i="13" s="1"/>
  <c r="V566" i="13"/>
  <c r="V779" i="13" s="1"/>
  <c r="T566" i="13"/>
  <c r="T779" i="13" s="1"/>
  <c r="C567" i="13"/>
  <c r="C780" i="13" s="1"/>
  <c r="H567" i="13"/>
  <c r="H780" i="13" s="1"/>
  <c r="K567" i="13"/>
  <c r="K780" i="13" s="1"/>
  <c r="O567" i="13"/>
  <c r="O780" i="13" s="1"/>
  <c r="M567" i="13"/>
  <c r="M780" i="13" s="1"/>
  <c r="V567" i="13"/>
  <c r="V780" i="13" s="1"/>
  <c r="T567" i="13"/>
  <c r="T780" i="13" s="1"/>
  <c r="B568" i="13"/>
  <c r="B781" i="13" s="1"/>
  <c r="I568" i="13"/>
  <c r="I781" i="13" s="1"/>
  <c r="S568" i="13"/>
  <c r="S781" i="13" s="1"/>
  <c r="W568" i="13"/>
  <c r="W781" i="13" s="1"/>
  <c r="D569" i="13"/>
  <c r="D782" i="13" s="1"/>
  <c r="H569" i="13"/>
  <c r="H782" i="13" s="1"/>
  <c r="L569" i="13"/>
  <c r="L782" i="13" s="1"/>
  <c r="P569" i="13"/>
  <c r="P782" i="13" s="1"/>
  <c r="T569" i="13"/>
  <c r="T782" i="13" s="1"/>
  <c r="X569" i="13"/>
  <c r="X782" i="13" s="1"/>
  <c r="J86" i="13"/>
  <c r="H86" i="13"/>
  <c r="F86" i="13"/>
  <c r="D86" i="13"/>
  <c r="P86" i="13"/>
  <c r="N86" i="13"/>
  <c r="L86" i="13"/>
  <c r="T86" i="13"/>
  <c r="R86" i="13"/>
  <c r="W86" i="13"/>
  <c r="U86" i="13"/>
  <c r="Y86" i="13"/>
  <c r="H87" i="13"/>
  <c r="F87" i="13"/>
  <c r="D87" i="13"/>
  <c r="K87" i="13"/>
  <c r="I87" i="13"/>
  <c r="M87" i="13"/>
  <c r="R87" i="13"/>
  <c r="P87" i="13"/>
  <c r="W87" i="13"/>
  <c r="U87" i="13"/>
  <c r="J558" i="13"/>
  <c r="J771" i="13" s="1"/>
  <c r="K558" i="13"/>
  <c r="K771" i="13" s="1"/>
  <c r="O558" i="13"/>
  <c r="O771" i="13" s="1"/>
  <c r="S558" i="13"/>
  <c r="S771" i="13" s="1"/>
  <c r="U558" i="13"/>
  <c r="U771" i="13" s="1"/>
  <c r="X558" i="13"/>
  <c r="X771" i="13" s="1"/>
  <c r="Y558" i="13"/>
  <c r="Y771" i="13" s="1"/>
  <c r="G559" i="13"/>
  <c r="G772" i="13" s="1"/>
  <c r="T559" i="13"/>
  <c r="T772" i="13" s="1"/>
  <c r="V559" i="13"/>
  <c r="V772" i="13" s="1"/>
  <c r="H560" i="13"/>
  <c r="H773" i="13" s="1"/>
  <c r="P560" i="13"/>
  <c r="P773" i="13" s="1"/>
  <c r="W560" i="13"/>
  <c r="W773" i="13" s="1"/>
  <c r="U560" i="13"/>
  <c r="U773" i="13" s="1"/>
  <c r="X560" i="13"/>
  <c r="X773" i="13" s="1"/>
  <c r="F561" i="13"/>
  <c r="F774" i="13" s="1"/>
  <c r="D561" i="13"/>
  <c r="D774" i="13" s="1"/>
  <c r="I561" i="13"/>
  <c r="I774" i="13" s="1"/>
  <c r="G561" i="13"/>
  <c r="G774" i="13" s="1"/>
  <c r="Y561" i="13"/>
  <c r="Y774" i="13" s="1"/>
  <c r="E562" i="13"/>
  <c r="E775" i="13" s="1"/>
  <c r="C562" i="13"/>
  <c r="C775" i="13" s="1"/>
  <c r="I562" i="13"/>
  <c r="I775" i="13" s="1"/>
  <c r="N562" i="13"/>
  <c r="N775" i="13" s="1"/>
  <c r="L562" i="13"/>
  <c r="L775" i="13" s="1"/>
  <c r="R562" i="13"/>
  <c r="R775" i="13" s="1"/>
  <c r="P562" i="13"/>
  <c r="P775" i="13" s="1"/>
  <c r="S562" i="13"/>
  <c r="S775" i="13" s="1"/>
  <c r="E563" i="13"/>
  <c r="E776" i="13" s="1"/>
  <c r="C563" i="13"/>
  <c r="C776" i="13" s="1"/>
  <c r="N563" i="13"/>
  <c r="N776" i="13" s="1"/>
  <c r="L563" i="13"/>
  <c r="L776" i="13" s="1"/>
  <c r="J563" i="13"/>
  <c r="J776" i="13" s="1"/>
  <c r="R563" i="13"/>
  <c r="R776" i="13" s="1"/>
  <c r="P563" i="13"/>
  <c r="P776" i="13" s="1"/>
  <c r="N564" i="13"/>
  <c r="N777" i="13" s="1"/>
  <c r="R564" i="13"/>
  <c r="R777" i="13" s="1"/>
  <c r="P564" i="13"/>
  <c r="P777" i="13" s="1"/>
  <c r="V564" i="13"/>
  <c r="V777" i="13" s="1"/>
  <c r="T564" i="13"/>
  <c r="T777" i="13" s="1"/>
  <c r="B565" i="13"/>
  <c r="B778" i="13" s="1"/>
  <c r="F565" i="13"/>
  <c r="F778" i="13" s="1"/>
  <c r="D565" i="13"/>
  <c r="D778" i="13" s="1"/>
  <c r="R565" i="13"/>
  <c r="R778" i="13" s="1"/>
  <c r="U565" i="13"/>
  <c r="U778" i="13" s="1"/>
  <c r="Y565" i="13"/>
  <c r="Y778" i="13" s="1"/>
  <c r="B566" i="13"/>
  <c r="B779" i="13" s="1"/>
  <c r="E566" i="13"/>
  <c r="E779" i="13" s="1"/>
  <c r="J566" i="13"/>
  <c r="J779" i="13" s="1"/>
  <c r="N566" i="13"/>
  <c r="N779" i="13" s="1"/>
  <c r="L566" i="13"/>
  <c r="L779" i="13" s="1"/>
  <c r="B567" i="13"/>
  <c r="B780" i="13" s="1"/>
  <c r="X566" i="13"/>
  <c r="X779" i="13" s="1"/>
  <c r="E567" i="13"/>
  <c r="E780" i="13" s="1"/>
  <c r="F567" i="13"/>
  <c r="F780" i="13" s="1"/>
  <c r="Q567" i="13"/>
  <c r="Q780" i="13" s="1"/>
  <c r="X567" i="13"/>
  <c r="X780" i="13" s="1"/>
  <c r="E568" i="13"/>
  <c r="E781" i="13" s="1"/>
  <c r="C568" i="13"/>
  <c r="C781" i="13" s="1"/>
  <c r="G568" i="13"/>
  <c r="G781" i="13" s="1"/>
  <c r="K568" i="13"/>
  <c r="K781" i="13" s="1"/>
  <c r="M568" i="13"/>
  <c r="M781" i="13" s="1"/>
  <c r="Q568" i="13"/>
  <c r="Q781" i="13" s="1"/>
  <c r="O568" i="13"/>
  <c r="O781" i="13" s="1"/>
  <c r="U568" i="13"/>
  <c r="U781" i="13" s="1"/>
  <c r="Y568" i="13"/>
  <c r="Y781" i="13" s="1"/>
  <c r="F569" i="13"/>
  <c r="F782" i="13" s="1"/>
  <c r="J569" i="13"/>
  <c r="J782" i="13" s="1"/>
  <c r="N569" i="13"/>
  <c r="N782" i="13" s="1"/>
  <c r="R569" i="13"/>
  <c r="R782" i="13" s="1"/>
  <c r="V569" i="13"/>
  <c r="V782" i="13" s="1"/>
  <c r="B86" i="13"/>
  <c r="I86" i="13"/>
  <c r="G86" i="13"/>
  <c r="E86" i="13"/>
  <c r="C86" i="13"/>
  <c r="O86" i="13"/>
  <c r="M86" i="13"/>
  <c r="K86" i="13"/>
  <c r="S86" i="13"/>
  <c r="Q86" i="13"/>
  <c r="V86" i="13"/>
  <c r="X86" i="13"/>
  <c r="B87" i="13"/>
  <c r="G87" i="13"/>
  <c r="E87" i="13"/>
  <c r="C87" i="13"/>
  <c r="J87" i="13"/>
  <c r="N87" i="13"/>
  <c r="L87" i="13"/>
  <c r="Q87" i="13"/>
  <c r="O87" i="13"/>
  <c r="V87" i="13"/>
  <c r="T87" i="13"/>
  <c r="B88" i="13"/>
  <c r="X87" i="13"/>
  <c r="D88" i="13"/>
  <c r="H88" i="13"/>
  <c r="F88" i="13"/>
  <c r="J88" i="13"/>
  <c r="O88" i="13"/>
  <c r="M88" i="13"/>
  <c r="R88" i="13"/>
  <c r="P88" i="13"/>
  <c r="U88" i="13"/>
  <c r="S88" i="13"/>
  <c r="Y88" i="13"/>
  <c r="W88" i="13"/>
  <c r="H89" i="13"/>
  <c r="F89" i="13"/>
  <c r="D89" i="13"/>
  <c r="M89" i="13"/>
  <c r="K89" i="13"/>
  <c r="R89" i="13"/>
  <c r="P89" i="13"/>
  <c r="N89" i="13"/>
  <c r="T89" i="13"/>
  <c r="B90" i="13"/>
  <c r="X89" i="13"/>
  <c r="V89" i="13"/>
  <c r="F90" i="13"/>
  <c r="D90" i="13"/>
  <c r="M90" i="13"/>
  <c r="K90" i="13"/>
  <c r="I90" i="13"/>
  <c r="T90" i="13"/>
  <c r="R90" i="13"/>
  <c r="P90" i="13"/>
  <c r="N90" i="13"/>
  <c r="Y90" i="13"/>
  <c r="W90" i="13"/>
  <c r="U90" i="13"/>
  <c r="I91" i="13"/>
  <c r="G91" i="13"/>
  <c r="E91" i="13"/>
  <c r="C91" i="13"/>
  <c r="N91" i="13"/>
  <c r="L91" i="13"/>
  <c r="S91" i="13"/>
  <c r="Q91" i="13"/>
  <c r="W91" i="13"/>
  <c r="U91" i="13"/>
  <c r="B92" i="13"/>
  <c r="X91" i="13"/>
  <c r="H92" i="13"/>
  <c r="F92" i="13"/>
  <c r="D92" i="13"/>
  <c r="L92" i="13"/>
  <c r="J92" i="13"/>
  <c r="O92" i="13"/>
  <c r="M92" i="13"/>
  <c r="R92" i="13"/>
  <c r="Y92" i="13"/>
  <c r="W92" i="13"/>
  <c r="U92" i="13"/>
  <c r="B93" i="13"/>
  <c r="E93" i="13"/>
  <c r="C93" i="13"/>
  <c r="H93" i="13"/>
  <c r="M93" i="13"/>
  <c r="K93" i="13"/>
  <c r="Q93" i="13"/>
  <c r="O93" i="13"/>
  <c r="U93" i="13"/>
  <c r="S93" i="13"/>
  <c r="X93" i="13"/>
  <c r="V93" i="13"/>
  <c r="B94" i="13"/>
  <c r="D94" i="13"/>
  <c r="H94" i="13"/>
  <c r="F94" i="13"/>
  <c r="J94" i="13"/>
  <c r="M94" i="13"/>
  <c r="R94" i="13"/>
  <c r="P94" i="13"/>
  <c r="N94" i="13"/>
  <c r="U94" i="13"/>
  <c r="S94" i="13"/>
  <c r="W94" i="13"/>
  <c r="B95" i="13"/>
  <c r="G95" i="13"/>
  <c r="E95" i="13"/>
  <c r="C95" i="13"/>
  <c r="N95" i="13"/>
  <c r="L95" i="13"/>
  <c r="J95" i="13"/>
  <c r="T95" i="13"/>
  <c r="R95" i="13"/>
  <c r="P95" i="13"/>
  <c r="V95" i="13"/>
  <c r="Y95" i="13"/>
  <c r="B96" i="13"/>
  <c r="G96" i="13"/>
  <c r="E96" i="13"/>
  <c r="C96" i="13"/>
  <c r="O96" i="13"/>
  <c r="M96" i="13"/>
  <c r="K96" i="13"/>
  <c r="I96" i="13"/>
  <c r="T96" i="13"/>
  <c r="R96" i="13"/>
  <c r="J507" i="13"/>
  <c r="J719" i="13" s="1"/>
  <c r="H507" i="13"/>
  <c r="H719" i="13" s="1"/>
  <c r="Q507" i="13"/>
  <c r="Q719" i="13" s="1"/>
  <c r="O507" i="13"/>
  <c r="O719" i="13" s="1"/>
  <c r="B508" i="13"/>
  <c r="B720" i="13" s="1"/>
  <c r="H508" i="13"/>
  <c r="H720" i="13" s="1"/>
  <c r="F508" i="13"/>
  <c r="F720" i="13" s="1"/>
  <c r="D508" i="13"/>
  <c r="D720" i="13" s="1"/>
  <c r="Y508" i="13"/>
  <c r="Y720" i="13" s="1"/>
  <c r="G509" i="13"/>
  <c r="G721" i="13" s="1"/>
  <c r="L509" i="13"/>
  <c r="L721" i="13" s="1"/>
  <c r="J509" i="13"/>
  <c r="J721" i="13" s="1"/>
  <c r="P509" i="13"/>
  <c r="P721" i="13" s="1"/>
  <c r="N509" i="13"/>
  <c r="N721" i="13" s="1"/>
  <c r="R509" i="13"/>
  <c r="R721" i="13" s="1"/>
  <c r="W509" i="13"/>
  <c r="W721" i="13" s="1"/>
  <c r="K510" i="13"/>
  <c r="K722" i="13" s="1"/>
  <c r="Q510" i="13"/>
  <c r="Q722" i="13" s="1"/>
  <c r="O510" i="13"/>
  <c r="O722" i="13" s="1"/>
  <c r="S510" i="13"/>
  <c r="S722" i="13" s="1"/>
  <c r="X510" i="13"/>
  <c r="X722" i="13" s="1"/>
  <c r="V510" i="13"/>
  <c r="V722" i="13" s="1"/>
  <c r="I511" i="13"/>
  <c r="I723" i="13" s="1"/>
  <c r="G511" i="13"/>
  <c r="G723" i="13" s="1"/>
  <c r="O511" i="13"/>
  <c r="O723" i="13" s="1"/>
  <c r="B512" i="13"/>
  <c r="B724" i="13" s="1"/>
  <c r="X511" i="13"/>
  <c r="X723" i="13" s="1"/>
  <c r="F512" i="13"/>
  <c r="F724" i="13" s="1"/>
  <c r="D512" i="13"/>
  <c r="D724" i="13" s="1"/>
  <c r="K512" i="13"/>
  <c r="K724" i="13" s="1"/>
  <c r="G512" i="13"/>
  <c r="G724" i="13" s="1"/>
  <c r="O512" i="13"/>
  <c r="O724" i="13" s="1"/>
  <c r="V512" i="13"/>
  <c r="V724" i="13" s="1"/>
  <c r="C513" i="13"/>
  <c r="C725" i="13" s="1"/>
  <c r="K513" i="13"/>
  <c r="K725" i="13" s="1"/>
  <c r="I513" i="13"/>
  <c r="I725" i="13" s="1"/>
  <c r="O513" i="13"/>
  <c r="O725" i="13" s="1"/>
  <c r="M513" i="13"/>
  <c r="M725" i="13" s="1"/>
  <c r="P513" i="13"/>
  <c r="P725" i="13" s="1"/>
  <c r="U513" i="13"/>
  <c r="U725" i="13" s="1"/>
  <c r="J514" i="13"/>
  <c r="J726" i="13" s="1"/>
  <c r="O514" i="13"/>
  <c r="O726" i="13" s="1"/>
  <c r="M514" i="13"/>
  <c r="M726" i="13" s="1"/>
  <c r="T514" i="13"/>
  <c r="T726" i="13" s="1"/>
  <c r="R514" i="13"/>
  <c r="R726" i="13" s="1"/>
  <c r="Y514" i="13"/>
  <c r="Y726" i="13" s="1"/>
  <c r="G515" i="13"/>
  <c r="G727" i="13" s="1"/>
  <c r="E515" i="13"/>
  <c r="E727" i="13" s="1"/>
  <c r="S515" i="13"/>
  <c r="S727" i="13" s="1"/>
  <c r="W515" i="13"/>
  <c r="W727" i="13" s="1"/>
  <c r="Y515" i="13"/>
  <c r="Y727" i="13" s="1"/>
  <c r="I516" i="13"/>
  <c r="I728" i="13" s="1"/>
  <c r="G516" i="13"/>
  <c r="G728" i="13" s="1"/>
  <c r="E516" i="13"/>
  <c r="E728" i="13" s="1"/>
  <c r="K516" i="13"/>
  <c r="K728" i="13" s="1"/>
  <c r="Q516" i="13"/>
  <c r="Q728" i="13" s="1"/>
  <c r="Y516" i="13"/>
  <c r="Y728" i="13" s="1"/>
  <c r="G517" i="13"/>
  <c r="G729" i="13" s="1"/>
  <c r="L517" i="13"/>
  <c r="L729" i="13" s="1"/>
  <c r="J517" i="13"/>
  <c r="J729" i="13" s="1"/>
  <c r="P517" i="13"/>
  <c r="P729" i="13" s="1"/>
  <c r="N517" i="13"/>
  <c r="N729" i="13" s="1"/>
  <c r="T517" i="13"/>
  <c r="T729" i="13" s="1"/>
  <c r="R517" i="13"/>
  <c r="R729" i="13" s="1"/>
  <c r="G518" i="13"/>
  <c r="G730" i="13" s="1"/>
  <c r="N518" i="13"/>
  <c r="N730" i="13" s="1"/>
  <c r="S518" i="13"/>
  <c r="S730" i="13" s="1"/>
  <c r="Q518" i="13"/>
  <c r="Q730" i="13" s="1"/>
  <c r="V518" i="13"/>
  <c r="V730" i="13" s="1"/>
  <c r="L519" i="13"/>
  <c r="L731" i="13" s="1"/>
  <c r="N519" i="13"/>
  <c r="N731" i="13" s="1"/>
  <c r="S519" i="13"/>
  <c r="S731" i="13" s="1"/>
  <c r="Q519" i="13"/>
  <c r="Q731" i="13" s="1"/>
  <c r="U519" i="13"/>
  <c r="U731" i="13" s="1"/>
  <c r="Y519" i="13"/>
  <c r="Y731" i="13" s="1"/>
  <c r="F520" i="13"/>
  <c r="F732" i="13" s="1"/>
  <c r="D520" i="13"/>
  <c r="D732" i="13" s="1"/>
  <c r="K520" i="13"/>
  <c r="K732" i="13" s="1"/>
  <c r="T520" i="13"/>
  <c r="T732" i="13" s="1"/>
  <c r="R520" i="13"/>
  <c r="R732" i="13" s="1"/>
  <c r="V520" i="13"/>
  <c r="V732" i="13" s="1"/>
  <c r="X520" i="13"/>
  <c r="X732" i="13" s="1"/>
  <c r="Y520" i="13"/>
  <c r="Y732" i="13" s="1"/>
  <c r="D521" i="13"/>
  <c r="D733" i="13" s="1"/>
  <c r="J521" i="13"/>
  <c r="J733" i="13" s="1"/>
  <c r="O521" i="13"/>
  <c r="O733" i="13" s="1"/>
  <c r="T521" i="13"/>
  <c r="T733" i="13" s="1"/>
  <c r="R521" i="13"/>
  <c r="R733" i="13" s="1"/>
  <c r="B522" i="13"/>
  <c r="B734" i="13" s="1"/>
  <c r="M522" i="13"/>
  <c r="M734" i="13" s="1"/>
  <c r="T522" i="13"/>
  <c r="T734" i="13" s="1"/>
  <c r="B523" i="13"/>
  <c r="B735" i="13" s="1"/>
  <c r="I523" i="13"/>
  <c r="I735" i="13" s="1"/>
  <c r="G523" i="13"/>
  <c r="G735" i="13" s="1"/>
  <c r="K523" i="13"/>
  <c r="K735" i="13" s="1"/>
  <c r="O523" i="13"/>
  <c r="O735" i="13" s="1"/>
  <c r="Q523" i="13"/>
  <c r="Q735" i="13" s="1"/>
  <c r="X523" i="13"/>
  <c r="X735" i="13" s="1"/>
  <c r="L524" i="13"/>
  <c r="L736" i="13" s="1"/>
  <c r="J524" i="13"/>
  <c r="J736" i="13" s="1"/>
  <c r="I525" i="13"/>
  <c r="I737" i="13" s="1"/>
  <c r="G525" i="13"/>
  <c r="G737" i="13" s="1"/>
  <c r="E525" i="13"/>
  <c r="E737" i="13" s="1"/>
  <c r="M525" i="13"/>
  <c r="M737" i="13" s="1"/>
  <c r="K525" i="13"/>
  <c r="K737" i="13" s="1"/>
  <c r="R525" i="13"/>
  <c r="R737" i="13" s="1"/>
  <c r="X525" i="13"/>
  <c r="X737" i="13" s="1"/>
  <c r="V525" i="13"/>
  <c r="V737" i="13" s="1"/>
  <c r="T525" i="13"/>
  <c r="T737" i="13" s="1"/>
  <c r="B526" i="13"/>
  <c r="B738" i="13" s="1"/>
  <c r="C526" i="13"/>
  <c r="C738" i="13" s="1"/>
  <c r="O526" i="13"/>
  <c r="O738" i="13" s="1"/>
  <c r="Q526" i="13"/>
  <c r="Q738" i="13" s="1"/>
  <c r="Y526" i="13"/>
  <c r="Y738" i="13" s="1"/>
  <c r="F527" i="13"/>
  <c r="F739" i="13" s="1"/>
  <c r="K527" i="13"/>
  <c r="K739" i="13" s="1"/>
  <c r="I527" i="13"/>
  <c r="I739" i="13" s="1"/>
  <c r="G527" i="13"/>
  <c r="G739" i="13" s="1"/>
  <c r="L527" i="13"/>
  <c r="L739" i="13" s="1"/>
  <c r="S527" i="13"/>
  <c r="S739" i="13" s="1"/>
  <c r="Q527" i="13"/>
  <c r="Q739" i="13" s="1"/>
  <c r="W527" i="13"/>
  <c r="W739" i="13" s="1"/>
  <c r="U527" i="13"/>
  <c r="U739" i="13" s="1"/>
  <c r="F528" i="13"/>
  <c r="F740" i="13" s="1"/>
  <c r="K528" i="13"/>
  <c r="K740" i="13" s="1"/>
  <c r="I528" i="13"/>
  <c r="I740" i="13" s="1"/>
  <c r="O528" i="13"/>
  <c r="O740" i="13" s="1"/>
  <c r="M528" i="13"/>
  <c r="M740" i="13" s="1"/>
  <c r="T528" i="13"/>
  <c r="T740" i="13" s="1"/>
  <c r="W528" i="13"/>
  <c r="W740" i="13" s="1"/>
  <c r="U528" i="13"/>
  <c r="U740" i="13" s="1"/>
  <c r="X528" i="13"/>
  <c r="X740" i="13" s="1"/>
  <c r="C529" i="13"/>
  <c r="C741" i="13" s="1"/>
  <c r="H529" i="13"/>
  <c r="H741" i="13" s="1"/>
  <c r="F529" i="13"/>
  <c r="F741" i="13" s="1"/>
  <c r="N529" i="13"/>
  <c r="N741" i="13" s="1"/>
  <c r="L529" i="13"/>
  <c r="L741" i="13" s="1"/>
  <c r="J529" i="13"/>
  <c r="J741" i="13" s="1"/>
  <c r="S529" i="13"/>
  <c r="S741" i="13" s="1"/>
  <c r="V529" i="13"/>
  <c r="V741" i="13" s="1"/>
  <c r="Y529" i="13"/>
  <c r="Y741" i="13" s="1"/>
  <c r="O530" i="13"/>
  <c r="O742" i="13" s="1"/>
  <c r="Q530" i="13"/>
  <c r="Q742" i="13" s="1"/>
  <c r="X530" i="13"/>
  <c r="X742" i="13" s="1"/>
  <c r="H531" i="13"/>
  <c r="H743" i="13" s="1"/>
  <c r="F531" i="13"/>
  <c r="F743" i="13" s="1"/>
  <c r="P531" i="13"/>
  <c r="P743" i="13" s="1"/>
  <c r="X531" i="13"/>
  <c r="X743" i="13" s="1"/>
  <c r="G532" i="13"/>
  <c r="G744" i="13" s="1"/>
  <c r="E532" i="13"/>
  <c r="E744" i="13" s="1"/>
  <c r="I532" i="13"/>
  <c r="I744" i="13" s="1"/>
  <c r="O532" i="13"/>
  <c r="O744" i="13" s="1"/>
  <c r="U532" i="13"/>
  <c r="U744" i="13" s="1"/>
  <c r="D533" i="13"/>
  <c r="D745" i="13" s="1"/>
  <c r="I533" i="13"/>
  <c r="I745" i="13" s="1"/>
  <c r="G533" i="13"/>
  <c r="G745" i="13" s="1"/>
  <c r="L533" i="13"/>
  <c r="L745" i="13" s="1"/>
  <c r="J533" i="13"/>
  <c r="J745" i="13" s="1"/>
  <c r="T533" i="13"/>
  <c r="T745" i="13" s="1"/>
  <c r="R533" i="13"/>
  <c r="R745" i="13" s="1"/>
  <c r="G534" i="13"/>
  <c r="G746" i="13" s="1"/>
  <c r="M534" i="13"/>
  <c r="M746" i="13" s="1"/>
  <c r="Q534" i="13"/>
  <c r="Q746" i="13" s="1"/>
  <c r="O534" i="13"/>
  <c r="O746" i="13" s="1"/>
  <c r="S534" i="13"/>
  <c r="S746" i="13" s="1"/>
  <c r="W534" i="13"/>
  <c r="W746" i="13" s="1"/>
  <c r="Y534" i="13"/>
  <c r="Y746" i="13" s="1"/>
  <c r="D535" i="13"/>
  <c r="D747" i="13" s="1"/>
  <c r="P535" i="13"/>
  <c r="P747" i="13" s="1"/>
  <c r="S535" i="13"/>
  <c r="S747" i="13" s="1"/>
  <c r="W535" i="13"/>
  <c r="W747" i="13" s="1"/>
  <c r="B536" i="13"/>
  <c r="B748" i="13" s="1"/>
  <c r="D536" i="13"/>
  <c r="D748" i="13" s="1"/>
  <c r="F536" i="13"/>
  <c r="F748" i="13" s="1"/>
  <c r="J536" i="13"/>
  <c r="J748" i="13" s="1"/>
  <c r="L536" i="13"/>
  <c r="L748" i="13" s="1"/>
  <c r="X536" i="13"/>
  <c r="X748" i="13" s="1"/>
  <c r="I540" i="13"/>
  <c r="I753" i="13" s="1"/>
  <c r="G540" i="13"/>
  <c r="G753" i="13" s="1"/>
  <c r="E540" i="13"/>
  <c r="E753" i="13" s="1"/>
  <c r="C540" i="13"/>
  <c r="C753" i="13" s="1"/>
  <c r="P540" i="13"/>
  <c r="P753" i="13" s="1"/>
  <c r="L540" i="13"/>
  <c r="L753" i="13" s="1"/>
  <c r="S540" i="13"/>
  <c r="S753" i="13" s="1"/>
  <c r="D541" i="13"/>
  <c r="D754" i="13" s="1"/>
  <c r="I541" i="13"/>
  <c r="I754" i="13" s="1"/>
  <c r="R541" i="13"/>
  <c r="R754" i="13" s="1"/>
  <c r="P541" i="13"/>
  <c r="P754" i="13" s="1"/>
  <c r="N541" i="13"/>
  <c r="N754" i="13" s="1"/>
  <c r="X541" i="13"/>
  <c r="X754" i="13" s="1"/>
  <c r="T541" i="13"/>
  <c r="T754" i="13" s="1"/>
  <c r="L542" i="13"/>
  <c r="L755" i="13" s="1"/>
  <c r="O542" i="13"/>
  <c r="O755" i="13" s="1"/>
  <c r="W542" i="13"/>
  <c r="W755" i="13" s="1"/>
  <c r="U542" i="13"/>
  <c r="U755" i="13" s="1"/>
  <c r="S542" i="13"/>
  <c r="S755" i="13" s="1"/>
  <c r="I543" i="13"/>
  <c r="I756" i="13" s="1"/>
  <c r="G543" i="13"/>
  <c r="G756" i="13" s="1"/>
  <c r="C543" i="13"/>
  <c r="C756" i="13" s="1"/>
  <c r="O543" i="13"/>
  <c r="O756" i="13" s="1"/>
  <c r="B544" i="13"/>
  <c r="B757" i="13" s="1"/>
  <c r="E544" i="13"/>
  <c r="E757" i="13" s="1"/>
  <c r="C544" i="13"/>
  <c r="C757" i="13" s="1"/>
  <c r="K544" i="13"/>
  <c r="K757" i="13" s="1"/>
  <c r="I544" i="13"/>
  <c r="I757" i="13" s="1"/>
  <c r="P544" i="13"/>
  <c r="P757" i="13" s="1"/>
  <c r="T544" i="13"/>
  <c r="T757" i="13" s="1"/>
  <c r="R544" i="13"/>
  <c r="R757" i="13" s="1"/>
  <c r="C545" i="13"/>
  <c r="C758" i="13" s="1"/>
  <c r="Q545" i="13"/>
  <c r="Q758" i="13" s="1"/>
  <c r="O545" i="13"/>
  <c r="O758" i="13" s="1"/>
  <c r="M545" i="13"/>
  <c r="M758" i="13" s="1"/>
  <c r="S545" i="13"/>
  <c r="S758" i="13" s="1"/>
  <c r="X545" i="13"/>
  <c r="X758" i="13" s="1"/>
  <c r="B546" i="13"/>
  <c r="B759" i="13" s="1"/>
  <c r="G546" i="13"/>
  <c r="G759" i="13" s="1"/>
  <c r="P546" i="13"/>
  <c r="P759" i="13" s="1"/>
  <c r="W546" i="13"/>
  <c r="W759" i="13" s="1"/>
  <c r="U546" i="13"/>
  <c r="U759" i="13" s="1"/>
  <c r="S546" i="13"/>
  <c r="S759" i="13" s="1"/>
  <c r="H547" i="13"/>
  <c r="H760" i="13" s="1"/>
  <c r="F547" i="13"/>
  <c r="F760" i="13" s="1"/>
  <c r="N547" i="13"/>
  <c r="N760" i="13" s="1"/>
  <c r="L547" i="13"/>
  <c r="L760" i="13" s="1"/>
  <c r="V547" i="13"/>
  <c r="V760" i="13" s="1"/>
  <c r="E548" i="13"/>
  <c r="E761" i="13" s="1"/>
  <c r="C548" i="13"/>
  <c r="C761" i="13" s="1"/>
  <c r="J548" i="13"/>
  <c r="J761" i="13" s="1"/>
  <c r="H548" i="13"/>
  <c r="H761" i="13" s="1"/>
  <c r="N548" i="13"/>
  <c r="N761" i="13" s="1"/>
  <c r="S548" i="13"/>
  <c r="S761" i="13" s="1"/>
  <c r="Q548" i="13"/>
  <c r="Q761" i="13" s="1"/>
  <c r="C549" i="13"/>
  <c r="C762" i="13" s="1"/>
  <c r="H549" i="13"/>
  <c r="H762" i="13" s="1"/>
  <c r="R549" i="13"/>
  <c r="R762" i="13" s="1"/>
  <c r="P549" i="13"/>
  <c r="P762" i="13" s="1"/>
  <c r="N549" i="13"/>
  <c r="N762" i="13" s="1"/>
  <c r="X549" i="13"/>
  <c r="X762" i="13" s="1"/>
  <c r="T549" i="13"/>
  <c r="T762" i="13" s="1"/>
  <c r="B507" i="13"/>
  <c r="B719" i="13" s="1"/>
  <c r="P507" i="13"/>
  <c r="P719" i="13" s="1"/>
  <c r="W507" i="13"/>
  <c r="W719" i="13" s="1"/>
  <c r="U507" i="13"/>
  <c r="U719" i="13" s="1"/>
  <c r="S507" i="13"/>
  <c r="S719" i="13" s="1"/>
  <c r="Y507" i="13"/>
  <c r="Y719" i="13" s="1"/>
  <c r="G508" i="13"/>
  <c r="G720" i="13" s="1"/>
  <c r="C508" i="13"/>
  <c r="C720" i="13" s="1"/>
  <c r="K508" i="13"/>
  <c r="K720" i="13" s="1"/>
  <c r="R508" i="13"/>
  <c r="R720" i="13" s="1"/>
  <c r="D509" i="13"/>
  <c r="D721" i="13" s="1"/>
  <c r="H509" i="13"/>
  <c r="H721" i="13" s="1"/>
  <c r="F509" i="13"/>
  <c r="F721" i="13" s="1"/>
  <c r="K509" i="13"/>
  <c r="K721" i="13" s="1"/>
  <c r="I509" i="13"/>
  <c r="I721" i="13" s="1"/>
  <c r="M509" i="13"/>
  <c r="M721" i="13" s="1"/>
  <c r="S509" i="13"/>
  <c r="S721" i="13" s="1"/>
  <c r="H510" i="13"/>
  <c r="H722" i="13" s="1"/>
  <c r="N510" i="13"/>
  <c r="N722" i="13" s="1"/>
  <c r="L510" i="13"/>
  <c r="L722" i="13" s="1"/>
  <c r="P510" i="13"/>
  <c r="P722" i="13" s="1"/>
  <c r="T510" i="13"/>
  <c r="T722" i="13" s="1"/>
  <c r="R510" i="13"/>
  <c r="R722" i="13" s="1"/>
  <c r="U510" i="13"/>
  <c r="U722" i="13" s="1"/>
  <c r="B511" i="13"/>
  <c r="B723" i="13" s="1"/>
  <c r="R511" i="13"/>
  <c r="R723" i="13" s="1"/>
  <c r="U511" i="13"/>
  <c r="U723" i="13" s="1"/>
  <c r="S511" i="13"/>
  <c r="S723" i="13" s="1"/>
  <c r="Y511" i="13"/>
  <c r="Y723" i="13" s="1"/>
  <c r="W511" i="13"/>
  <c r="W723" i="13" s="1"/>
  <c r="E512" i="13"/>
  <c r="E724" i="13" s="1"/>
  <c r="J512" i="13"/>
  <c r="J724" i="13" s="1"/>
  <c r="H512" i="13"/>
  <c r="H724" i="13" s="1"/>
  <c r="Y512" i="13"/>
  <c r="Y724" i="13" s="1"/>
  <c r="F513" i="13"/>
  <c r="F725" i="13" s="1"/>
  <c r="D513" i="13"/>
  <c r="D725" i="13" s="1"/>
  <c r="L513" i="13"/>
  <c r="L725" i="13" s="1"/>
  <c r="J513" i="13"/>
  <c r="J725" i="13" s="1"/>
  <c r="H513" i="13"/>
  <c r="H725" i="13" s="1"/>
  <c r="S513" i="13"/>
  <c r="S725" i="13" s="1"/>
  <c r="Q513" i="13"/>
  <c r="Q725" i="13" s="1"/>
  <c r="C514" i="13"/>
  <c r="C726" i="13" s="1"/>
  <c r="G514" i="13"/>
  <c r="G726" i="13" s="1"/>
  <c r="P514" i="13"/>
  <c r="P726" i="13" s="1"/>
  <c r="N514" i="13"/>
  <c r="N726" i="13" s="1"/>
  <c r="U514" i="13"/>
  <c r="U726" i="13" s="1"/>
  <c r="S514" i="13"/>
  <c r="S726" i="13" s="1"/>
  <c r="X514" i="13"/>
  <c r="X726" i="13" s="1"/>
  <c r="V514" i="13"/>
  <c r="V726" i="13" s="1"/>
  <c r="H515" i="13"/>
  <c r="H727" i="13" s="1"/>
  <c r="S87" i="13"/>
  <c r="Y87" i="13"/>
  <c r="E88" i="13"/>
  <c r="C88" i="13"/>
  <c r="G88" i="13"/>
  <c r="K88" i="13"/>
  <c r="I88" i="13"/>
  <c r="N88" i="13"/>
  <c r="L88" i="13"/>
  <c r="Q88" i="13"/>
  <c r="V88" i="13"/>
  <c r="T88" i="13"/>
  <c r="B89" i="13"/>
  <c r="X88" i="13"/>
  <c r="I89" i="13"/>
  <c r="G89" i="13"/>
  <c r="E89" i="13"/>
  <c r="C89" i="13"/>
  <c r="L89" i="13"/>
  <c r="J89" i="13"/>
  <c r="Q89" i="13"/>
  <c r="O89" i="13"/>
  <c r="U89" i="13"/>
  <c r="S89" i="13"/>
  <c r="Y89" i="13"/>
  <c r="W89" i="13"/>
  <c r="G90" i="13"/>
  <c r="E90" i="13"/>
  <c r="C90" i="13"/>
  <c r="L90" i="13"/>
  <c r="J90" i="13"/>
  <c r="H90" i="13"/>
  <c r="S90" i="13"/>
  <c r="Q90" i="13"/>
  <c r="O90" i="13"/>
  <c r="B91" i="13"/>
  <c r="X90" i="13"/>
  <c r="V90" i="13"/>
  <c r="J91" i="13"/>
  <c r="H91" i="13"/>
  <c r="F91" i="13"/>
  <c r="D91" i="13"/>
  <c r="O91" i="13"/>
  <c r="M91" i="13"/>
  <c r="K91" i="13"/>
  <c r="R91" i="13"/>
  <c r="P91" i="13"/>
  <c r="V91" i="13"/>
  <c r="T91" i="13"/>
  <c r="Y91" i="13"/>
  <c r="I92" i="13"/>
  <c r="G92" i="13"/>
  <c r="E92" i="13"/>
  <c r="C92" i="13"/>
  <c r="K92" i="13"/>
  <c r="P92" i="13"/>
  <c r="N92" i="13"/>
  <c r="S92" i="13"/>
  <c r="Q92" i="13"/>
  <c r="X92" i="13"/>
  <c r="V92" i="13"/>
  <c r="T92" i="13"/>
  <c r="F93" i="13"/>
  <c r="D93" i="13"/>
  <c r="I93" i="13"/>
  <c r="G93" i="13"/>
  <c r="L93" i="13"/>
  <c r="J93" i="13"/>
  <c r="P93" i="13"/>
  <c r="N93" i="13"/>
  <c r="T93" i="13"/>
  <c r="R93" i="13"/>
  <c r="W93" i="13"/>
  <c r="Y93" i="13"/>
  <c r="E94" i="13"/>
  <c r="C94" i="13"/>
  <c r="G94" i="13"/>
  <c r="K94" i="13"/>
  <c r="I94" i="13"/>
  <c r="L94" i="13"/>
  <c r="Q94" i="13"/>
  <c r="O94" i="13"/>
  <c r="V94" i="13"/>
  <c r="T94" i="13"/>
  <c r="X94" i="13"/>
  <c r="Y94" i="13"/>
  <c r="H95" i="13"/>
  <c r="F95" i="13"/>
  <c r="D95" i="13"/>
  <c r="O95" i="13"/>
  <c r="M95" i="13"/>
  <c r="K95" i="13"/>
  <c r="I95" i="13"/>
  <c r="S95" i="13"/>
  <c r="Q95" i="13"/>
  <c r="W95" i="13"/>
  <c r="U95" i="13"/>
  <c r="X95" i="13"/>
  <c r="H96" i="13"/>
  <c r="F96" i="13"/>
  <c r="D96" i="13"/>
  <c r="P96" i="13"/>
  <c r="N96" i="13"/>
  <c r="L96" i="13"/>
  <c r="J96" i="13"/>
  <c r="U96" i="13"/>
  <c r="S96" i="13"/>
  <c r="Q96" i="13"/>
  <c r="G507" i="13"/>
  <c r="G719" i="13" s="1"/>
  <c r="E507" i="13"/>
  <c r="E719" i="13" s="1"/>
  <c r="C507" i="13"/>
  <c r="C719" i="13" s="1"/>
  <c r="M507" i="13"/>
  <c r="M719" i="13" s="1"/>
  <c r="X507" i="13"/>
  <c r="X719" i="13" s="1"/>
  <c r="V507" i="13"/>
  <c r="V719" i="13" s="1"/>
  <c r="T507" i="13"/>
  <c r="T719" i="13" s="1"/>
  <c r="L508" i="13"/>
  <c r="L720" i="13" s="1"/>
  <c r="J508" i="13"/>
  <c r="J720" i="13" s="1"/>
  <c r="P508" i="13"/>
  <c r="P720" i="13" s="1"/>
  <c r="N508" i="13"/>
  <c r="N720" i="13" s="1"/>
  <c r="W508" i="13"/>
  <c r="W720" i="13" s="1"/>
  <c r="U508" i="13"/>
  <c r="U720" i="13" s="1"/>
  <c r="S508" i="13"/>
  <c r="S720" i="13" s="1"/>
  <c r="Q508" i="13"/>
  <c r="Q720" i="13" s="1"/>
  <c r="E509" i="13"/>
  <c r="E721" i="13" s="1"/>
  <c r="C509" i="13"/>
  <c r="C721" i="13" s="1"/>
  <c r="T509" i="13"/>
  <c r="T721" i="13" s="1"/>
  <c r="U509" i="13"/>
  <c r="U721" i="13" s="1"/>
  <c r="X509" i="13"/>
  <c r="X721" i="13" s="1"/>
  <c r="E510" i="13"/>
  <c r="E722" i="13" s="1"/>
  <c r="C510" i="13"/>
  <c r="C722" i="13" s="1"/>
  <c r="G510" i="13"/>
  <c r="G722" i="13" s="1"/>
  <c r="I510" i="13"/>
  <c r="I722" i="13" s="1"/>
  <c r="M510" i="13"/>
  <c r="M722" i="13" s="1"/>
  <c r="Y510" i="13"/>
  <c r="Y722" i="13" s="1"/>
  <c r="E511" i="13"/>
  <c r="E723" i="13" s="1"/>
  <c r="C511" i="13"/>
  <c r="C723" i="13" s="1"/>
  <c r="L511" i="13"/>
  <c r="L723" i="13" s="1"/>
  <c r="J511" i="13"/>
  <c r="J723" i="13" s="1"/>
  <c r="Q511" i="13"/>
  <c r="Q723" i="13" s="1"/>
  <c r="V511" i="13"/>
  <c r="V723" i="13" s="1"/>
  <c r="T511" i="13"/>
  <c r="T723" i="13" s="1"/>
  <c r="I512" i="13"/>
  <c r="I724" i="13" s="1"/>
  <c r="M512" i="13"/>
  <c r="M724" i="13" s="1"/>
  <c r="U512" i="13"/>
  <c r="U724" i="13" s="1"/>
  <c r="S512" i="13"/>
  <c r="S724" i="13" s="1"/>
  <c r="Q512" i="13"/>
  <c r="Q724" i="13" s="1"/>
  <c r="X512" i="13"/>
  <c r="X724" i="13" s="1"/>
  <c r="G513" i="13"/>
  <c r="G725" i="13" s="1"/>
  <c r="E513" i="13"/>
  <c r="E725" i="13" s="1"/>
  <c r="R513" i="13"/>
  <c r="R725" i="13" s="1"/>
  <c r="B514" i="13"/>
  <c r="B726" i="13" s="1"/>
  <c r="W513" i="13"/>
  <c r="W725" i="13" s="1"/>
  <c r="F514" i="13"/>
  <c r="F726" i="13" s="1"/>
  <c r="D514" i="13"/>
  <c r="D726" i="13" s="1"/>
  <c r="L514" i="13"/>
  <c r="L726" i="13" s="1"/>
  <c r="H514" i="13"/>
  <c r="H726" i="13" s="1"/>
  <c r="Q514" i="13"/>
  <c r="Q726" i="13" s="1"/>
  <c r="W514" i="13"/>
  <c r="W726" i="13" s="1"/>
  <c r="C515" i="13"/>
  <c r="C727" i="13" s="1"/>
  <c r="M515" i="13"/>
  <c r="M727" i="13" s="1"/>
  <c r="K515" i="13"/>
  <c r="K727" i="13" s="1"/>
  <c r="I515" i="13"/>
  <c r="I727" i="13" s="1"/>
  <c r="U515" i="13"/>
  <c r="U727" i="13" s="1"/>
  <c r="Q515" i="13"/>
  <c r="Q727" i="13" s="1"/>
  <c r="O515" i="13"/>
  <c r="O727" i="13" s="1"/>
  <c r="C516" i="13"/>
  <c r="C728" i="13" s="1"/>
  <c r="O516" i="13"/>
  <c r="O728" i="13" s="1"/>
  <c r="M516" i="13"/>
  <c r="M728" i="13" s="1"/>
  <c r="T516" i="13"/>
  <c r="T728" i="13" s="1"/>
  <c r="R516" i="13"/>
  <c r="R728" i="13" s="1"/>
  <c r="W516" i="13"/>
  <c r="W728" i="13" s="1"/>
  <c r="E517" i="13"/>
  <c r="E729" i="13" s="1"/>
  <c r="C517" i="13"/>
  <c r="C729" i="13" s="1"/>
  <c r="V517" i="13"/>
  <c r="V729" i="13" s="1"/>
  <c r="B518" i="13"/>
  <c r="B730" i="13" s="1"/>
  <c r="X517" i="13"/>
  <c r="X729" i="13" s="1"/>
  <c r="F518" i="13"/>
  <c r="F730" i="13" s="1"/>
  <c r="D518" i="13"/>
  <c r="D730" i="13" s="1"/>
  <c r="I518" i="13"/>
  <c r="I730" i="13" s="1"/>
  <c r="K518" i="13"/>
  <c r="K730" i="13" s="1"/>
  <c r="P518" i="13"/>
  <c r="P730" i="13" s="1"/>
  <c r="T518" i="13"/>
  <c r="T730" i="13" s="1"/>
  <c r="X518" i="13"/>
  <c r="X730" i="13" s="1"/>
  <c r="E519" i="13"/>
  <c r="E731" i="13" s="1"/>
  <c r="C519" i="13"/>
  <c r="C731" i="13" s="1"/>
  <c r="G519" i="13"/>
  <c r="G731" i="13" s="1"/>
  <c r="J519" i="13"/>
  <c r="J731" i="13" s="1"/>
  <c r="P519" i="13"/>
  <c r="P731" i="13" s="1"/>
  <c r="W519" i="13"/>
  <c r="W731" i="13" s="1"/>
  <c r="I520" i="13"/>
  <c r="I732" i="13" s="1"/>
  <c r="G520" i="13"/>
  <c r="G732" i="13" s="1"/>
  <c r="P520" i="13"/>
  <c r="P732" i="13" s="1"/>
  <c r="N520" i="13"/>
  <c r="N732" i="13" s="1"/>
  <c r="F521" i="13"/>
  <c r="F733" i="13" s="1"/>
  <c r="H521" i="13"/>
  <c r="H733" i="13" s="1"/>
  <c r="N521" i="13"/>
  <c r="N733" i="13" s="1"/>
  <c r="L521" i="13"/>
  <c r="L733" i="13" s="1"/>
  <c r="Q521" i="13"/>
  <c r="Q733" i="13" s="1"/>
  <c r="W521" i="13"/>
  <c r="W733" i="13" s="1"/>
  <c r="H522" i="13"/>
  <c r="H734" i="13" s="1"/>
  <c r="F522" i="13"/>
  <c r="F734" i="13" s="1"/>
  <c r="D522" i="13"/>
  <c r="D734" i="13" s="1"/>
  <c r="K522" i="13"/>
  <c r="K734" i="13" s="1"/>
  <c r="I522" i="13"/>
  <c r="I734" i="13" s="1"/>
  <c r="O522" i="13"/>
  <c r="O734" i="13" s="1"/>
  <c r="R522" i="13"/>
  <c r="R734" i="13" s="1"/>
  <c r="X522" i="13"/>
  <c r="X734" i="13" s="1"/>
  <c r="V522" i="13"/>
  <c r="V734" i="13" s="1"/>
  <c r="F523" i="13"/>
  <c r="F735" i="13" s="1"/>
  <c r="D523" i="13"/>
  <c r="D735" i="13" s="1"/>
  <c r="M523" i="13"/>
  <c r="M735" i="13" s="1"/>
  <c r="V523" i="13"/>
  <c r="V735" i="13" s="1"/>
  <c r="T523" i="13"/>
  <c r="T735" i="13" s="1"/>
  <c r="B524" i="13"/>
  <c r="B736" i="13" s="1"/>
  <c r="F524" i="13"/>
  <c r="F736" i="13" s="1"/>
  <c r="D524" i="13"/>
  <c r="D736" i="13" s="1"/>
  <c r="I524" i="13"/>
  <c r="I736" i="13" s="1"/>
  <c r="G524" i="13"/>
  <c r="G736" i="13" s="1"/>
  <c r="O524" i="13"/>
  <c r="O736" i="13" s="1"/>
  <c r="T524" i="13"/>
  <c r="T736" i="13" s="1"/>
  <c r="R524" i="13"/>
  <c r="R736" i="13" s="1"/>
  <c r="W524" i="13"/>
  <c r="W736" i="13" s="1"/>
  <c r="U524" i="13"/>
  <c r="U736" i="13" s="1"/>
  <c r="Y524" i="13"/>
  <c r="Y736" i="13" s="1"/>
  <c r="C525" i="13"/>
  <c r="C737" i="13" s="1"/>
  <c r="P525" i="13"/>
  <c r="P737" i="13" s="1"/>
  <c r="I526" i="13"/>
  <c r="I738" i="13" s="1"/>
  <c r="G526" i="13"/>
  <c r="G738" i="13" s="1"/>
  <c r="E526" i="13"/>
  <c r="E738" i="13" s="1"/>
  <c r="M526" i="13"/>
  <c r="M738" i="13" s="1"/>
  <c r="K526" i="13"/>
  <c r="K738" i="13" s="1"/>
  <c r="W526" i="13"/>
  <c r="W738" i="13" s="1"/>
  <c r="U526" i="13"/>
  <c r="U738" i="13" s="1"/>
  <c r="S526" i="13"/>
  <c r="S738" i="13" s="1"/>
  <c r="D527" i="13"/>
  <c r="D739" i="13" s="1"/>
  <c r="N527" i="13"/>
  <c r="N739" i="13" s="1"/>
  <c r="Y527" i="13"/>
  <c r="Y739" i="13" s="1"/>
  <c r="D528" i="13"/>
  <c r="D740" i="13" s="1"/>
  <c r="G528" i="13"/>
  <c r="G740" i="13" s="1"/>
  <c r="R528" i="13"/>
  <c r="R740" i="13" s="1"/>
  <c r="E529" i="13"/>
  <c r="E741" i="13" s="1"/>
  <c r="P529" i="13"/>
  <c r="P741" i="13" s="1"/>
  <c r="X529" i="13"/>
  <c r="X741" i="13" s="1"/>
  <c r="F530" i="13"/>
  <c r="F742" i="13" s="1"/>
  <c r="D530" i="13"/>
  <c r="D742" i="13" s="1"/>
  <c r="K530" i="13"/>
  <c r="K742" i="13" s="1"/>
  <c r="I530" i="13"/>
  <c r="I742" i="13" s="1"/>
  <c r="G530" i="13"/>
  <c r="G742" i="13" s="1"/>
  <c r="M530" i="13"/>
  <c r="M742" i="13" s="1"/>
  <c r="U530" i="13"/>
  <c r="U742" i="13" s="1"/>
  <c r="S530" i="13"/>
  <c r="S742" i="13" s="1"/>
  <c r="V530" i="13"/>
  <c r="V742" i="13" s="1"/>
  <c r="D531" i="13"/>
  <c r="D743" i="13" s="1"/>
  <c r="L531" i="13"/>
  <c r="L743" i="13" s="1"/>
  <c r="J531" i="13"/>
  <c r="J743" i="13" s="1"/>
  <c r="N531" i="13"/>
  <c r="N743" i="13" s="1"/>
  <c r="T531" i="13"/>
  <c r="T743" i="13" s="1"/>
  <c r="R531" i="13"/>
  <c r="R743" i="13" s="1"/>
  <c r="V531" i="13"/>
  <c r="V743" i="13" s="1"/>
  <c r="Y531" i="13"/>
  <c r="Y743" i="13" s="1"/>
  <c r="C532" i="13"/>
  <c r="C744" i="13" s="1"/>
  <c r="M532" i="13"/>
  <c r="M744" i="13" s="1"/>
  <c r="K532" i="13"/>
  <c r="K744" i="13" s="1"/>
  <c r="R532" i="13"/>
  <c r="R744" i="13" s="1"/>
  <c r="P532" i="13"/>
  <c r="P744" i="13" s="1"/>
  <c r="W532" i="13"/>
  <c r="W744" i="13" s="1"/>
  <c r="B533" i="13"/>
  <c r="B745" i="13" s="1"/>
  <c r="F533" i="13"/>
  <c r="F745" i="13" s="1"/>
  <c r="O533" i="13"/>
  <c r="O745" i="13" s="1"/>
  <c r="W533" i="13"/>
  <c r="W745" i="13" s="1"/>
  <c r="U533" i="13"/>
  <c r="U745" i="13" s="1"/>
  <c r="X533" i="13"/>
  <c r="X745" i="13" s="1"/>
  <c r="E534" i="13"/>
  <c r="E746" i="13" s="1"/>
  <c r="C534" i="13"/>
  <c r="C746" i="13" s="1"/>
  <c r="K534" i="13"/>
  <c r="K746" i="13" s="1"/>
  <c r="I534" i="13"/>
  <c r="I746" i="13" s="1"/>
  <c r="U534" i="13"/>
  <c r="U746" i="13" s="1"/>
  <c r="F535" i="13"/>
  <c r="F747" i="13" s="1"/>
  <c r="H535" i="13"/>
  <c r="H747" i="13" s="1"/>
  <c r="J535" i="13"/>
  <c r="J747" i="13" s="1"/>
  <c r="L535" i="13"/>
  <c r="L747" i="13" s="1"/>
  <c r="N535" i="13"/>
  <c r="N747" i="13" s="1"/>
  <c r="R535" i="13"/>
  <c r="R747" i="13" s="1"/>
  <c r="U535" i="13"/>
  <c r="U747" i="13" s="1"/>
  <c r="H536" i="13"/>
  <c r="H748" i="13" s="1"/>
  <c r="N536" i="13"/>
  <c r="N748" i="13" s="1"/>
  <c r="P536" i="13"/>
  <c r="P748" i="13" s="1"/>
  <c r="R536" i="13"/>
  <c r="R748" i="13" s="1"/>
  <c r="T536" i="13"/>
  <c r="T748" i="13" s="1"/>
  <c r="V536" i="13"/>
  <c r="V748" i="13" s="1"/>
  <c r="Y536" i="13"/>
  <c r="Y748" i="13" s="1"/>
  <c r="K540" i="13"/>
  <c r="K753" i="13" s="1"/>
  <c r="N540" i="13"/>
  <c r="N753" i="13" s="1"/>
  <c r="X540" i="13"/>
  <c r="X753" i="13" s="1"/>
  <c r="V540" i="13"/>
  <c r="V753" i="13" s="1"/>
  <c r="Y540" i="13"/>
  <c r="Y753" i="13" s="1"/>
  <c r="H541" i="13"/>
  <c r="H754" i="13" s="1"/>
  <c r="F541" i="13"/>
  <c r="F754" i="13" s="1"/>
  <c r="M541" i="13"/>
  <c r="M754" i="13" s="1"/>
  <c r="K541" i="13"/>
  <c r="K754" i="13" s="1"/>
  <c r="V541" i="13"/>
  <c r="V754" i="13" s="1"/>
  <c r="J542" i="13"/>
  <c r="J755" i="13" s="1"/>
  <c r="H542" i="13"/>
  <c r="H755" i="13" s="1"/>
  <c r="F542" i="13"/>
  <c r="F755" i="13" s="1"/>
  <c r="D542" i="13"/>
  <c r="D755" i="13" s="1"/>
  <c r="Q542" i="13"/>
  <c r="Q755" i="13" s="1"/>
  <c r="M542" i="13"/>
  <c r="M755" i="13" s="1"/>
  <c r="Y542" i="13"/>
  <c r="Y755" i="13" s="1"/>
  <c r="E543" i="13"/>
  <c r="E756" i="13" s="1"/>
  <c r="M543" i="13"/>
  <c r="M756" i="13" s="1"/>
  <c r="K543" i="13"/>
  <c r="K756" i="13" s="1"/>
  <c r="V543" i="13"/>
  <c r="V756" i="13" s="1"/>
  <c r="T543" i="13"/>
  <c r="T756" i="13" s="1"/>
  <c r="R543" i="13"/>
  <c r="R756" i="13" s="1"/>
  <c r="X543" i="13"/>
  <c r="X756" i="13" s="1"/>
  <c r="G544" i="13"/>
  <c r="G757" i="13" s="1"/>
  <c r="N544" i="13"/>
  <c r="N757" i="13" s="1"/>
  <c r="Y544" i="13"/>
  <c r="Y757" i="13" s="1"/>
  <c r="W544" i="13"/>
  <c r="W757" i="13" s="1"/>
  <c r="U544" i="13"/>
  <c r="U757" i="13" s="1"/>
  <c r="G545" i="13"/>
  <c r="G758" i="13" s="1"/>
  <c r="E545" i="13"/>
  <c r="E758" i="13" s="1"/>
  <c r="K545" i="13"/>
  <c r="K758" i="13" s="1"/>
  <c r="I545" i="13"/>
  <c r="I758" i="13" s="1"/>
  <c r="V545" i="13"/>
  <c r="V758" i="13" s="1"/>
  <c r="E546" i="13"/>
  <c r="E759" i="13" s="1"/>
  <c r="C546" i="13"/>
  <c r="C759" i="13" s="1"/>
  <c r="K546" i="13"/>
  <c r="K759" i="13" s="1"/>
  <c r="I546" i="13"/>
  <c r="I759" i="13" s="1"/>
  <c r="R546" i="13"/>
  <c r="R759" i="13" s="1"/>
  <c r="N546" i="13"/>
  <c r="N759" i="13" s="1"/>
  <c r="Y546" i="13"/>
  <c r="Y759" i="13" s="1"/>
  <c r="D547" i="13"/>
  <c r="D760" i="13" s="1"/>
  <c r="J547" i="13"/>
  <c r="J760" i="13" s="1"/>
  <c r="S547" i="13"/>
  <c r="S760" i="13" s="1"/>
  <c r="Q547" i="13"/>
  <c r="Q760" i="13" s="1"/>
  <c r="O547" i="13"/>
  <c r="O760" i="13" s="1"/>
  <c r="X547" i="13"/>
  <c r="X760" i="13" s="1"/>
  <c r="T547" i="13"/>
  <c r="T760" i="13" s="1"/>
  <c r="G548" i="13"/>
  <c r="G761" i="13" s="1"/>
  <c r="L548" i="13"/>
  <c r="L761" i="13" s="1"/>
  <c r="B549" i="13"/>
  <c r="B762" i="13" s="1"/>
  <c r="X548" i="13"/>
  <c r="X761" i="13" s="1"/>
  <c r="V548" i="13"/>
  <c r="V761" i="13" s="1"/>
  <c r="G549" i="13"/>
  <c r="G762" i="13" s="1"/>
  <c r="E549" i="13"/>
  <c r="E762" i="13" s="1"/>
  <c r="L549" i="13"/>
  <c r="L762" i="13" s="1"/>
  <c r="J549" i="13"/>
  <c r="J762" i="13" s="1"/>
  <c r="V549" i="13"/>
  <c r="V762" i="13" s="1"/>
  <c r="F507" i="13"/>
  <c r="F719" i="13" s="1"/>
  <c r="D507" i="13"/>
  <c r="D719" i="13" s="1"/>
  <c r="K507" i="13"/>
  <c r="K719" i="13" s="1"/>
  <c r="I507" i="13"/>
  <c r="I719" i="13" s="1"/>
  <c r="R507" i="13"/>
  <c r="R719" i="13" s="1"/>
  <c r="N507" i="13"/>
  <c r="N719" i="13" s="1"/>
  <c r="L507" i="13"/>
  <c r="L719" i="13" s="1"/>
  <c r="E508" i="13"/>
  <c r="E720" i="13" s="1"/>
  <c r="I508" i="13"/>
  <c r="I720" i="13" s="1"/>
  <c r="O508" i="13"/>
  <c r="O720" i="13" s="1"/>
  <c r="M508" i="13"/>
  <c r="M720" i="13" s="1"/>
  <c r="V508" i="13"/>
  <c r="V720" i="13" s="1"/>
  <c r="T508" i="13"/>
  <c r="T720" i="13" s="1"/>
  <c r="B509" i="13"/>
  <c r="B721" i="13" s="1"/>
  <c r="X508" i="13"/>
  <c r="X720" i="13" s="1"/>
  <c r="O509" i="13"/>
  <c r="O721" i="13" s="1"/>
  <c r="Q509" i="13"/>
  <c r="Q721" i="13" s="1"/>
  <c r="V509" i="13"/>
  <c r="V721" i="13" s="1"/>
  <c r="Y509" i="13"/>
  <c r="Y721" i="13" s="1"/>
  <c r="B510" i="13"/>
  <c r="B722" i="13" s="1"/>
  <c r="D510" i="13"/>
  <c r="D722" i="13" s="1"/>
  <c r="F510" i="13"/>
  <c r="F722" i="13" s="1"/>
  <c r="J510" i="13"/>
  <c r="J722" i="13" s="1"/>
  <c r="W510" i="13"/>
  <c r="W722" i="13" s="1"/>
  <c r="H511" i="13"/>
  <c r="H723" i="13" s="1"/>
  <c r="F511" i="13"/>
  <c r="F723" i="13" s="1"/>
  <c r="D511" i="13"/>
  <c r="D723" i="13" s="1"/>
  <c r="M511" i="13"/>
  <c r="M723" i="13" s="1"/>
  <c r="K511" i="13"/>
  <c r="K723" i="13" s="1"/>
  <c r="P511" i="13"/>
  <c r="P723" i="13" s="1"/>
  <c r="N511" i="13"/>
  <c r="N723" i="13" s="1"/>
  <c r="C512" i="13"/>
  <c r="C724" i="13" s="1"/>
  <c r="P512" i="13"/>
  <c r="P724" i="13" s="1"/>
  <c r="N512" i="13"/>
  <c r="N724" i="13" s="1"/>
  <c r="L512" i="13"/>
  <c r="L724" i="13" s="1"/>
  <c r="T512" i="13"/>
  <c r="T724" i="13" s="1"/>
  <c r="R512" i="13"/>
  <c r="R724" i="13" s="1"/>
  <c r="W512" i="13"/>
  <c r="W724" i="13" s="1"/>
  <c r="B513" i="13"/>
  <c r="B725" i="13" s="1"/>
  <c r="N513" i="13"/>
  <c r="N725" i="13" s="1"/>
  <c r="V513" i="13"/>
  <c r="V725" i="13" s="1"/>
  <c r="T513" i="13"/>
  <c r="T725" i="13" s="1"/>
  <c r="X513" i="13"/>
  <c r="X725" i="13" s="1"/>
  <c r="Y513" i="13"/>
  <c r="Y725" i="13" s="1"/>
  <c r="E514" i="13"/>
  <c r="E726" i="13" s="1"/>
  <c r="K514" i="13"/>
  <c r="K726" i="13" s="1"/>
  <c r="I514" i="13"/>
  <c r="I726" i="13" s="1"/>
  <c r="B515" i="13"/>
  <c r="B727" i="13" s="1"/>
  <c r="F515" i="13"/>
  <c r="F727" i="13" s="1"/>
  <c r="D515" i="13"/>
  <c r="D727" i="13" s="1"/>
  <c r="N515" i="13"/>
  <c r="N727" i="13" s="1"/>
  <c r="L515" i="13"/>
  <c r="L727" i="13" s="1"/>
  <c r="T515" i="13"/>
  <c r="T727" i="13" s="1"/>
  <c r="R515" i="13"/>
  <c r="R727" i="13" s="1"/>
  <c r="F516" i="13"/>
  <c r="F728" i="13" s="1"/>
  <c r="J516" i="13"/>
  <c r="J728" i="13" s="1"/>
  <c r="P516" i="13"/>
  <c r="P728" i="13" s="1"/>
  <c r="N516" i="13"/>
  <c r="N728" i="13" s="1"/>
  <c r="U516" i="13"/>
  <c r="U728" i="13" s="1"/>
  <c r="S516" i="13"/>
  <c r="S728" i="13" s="1"/>
  <c r="V516" i="13"/>
  <c r="V728" i="13" s="1"/>
  <c r="B517" i="13"/>
  <c r="B729" i="13" s="1"/>
  <c r="O517" i="13"/>
  <c r="O729" i="13" s="1"/>
  <c r="S517" i="13"/>
  <c r="S729" i="13" s="1"/>
  <c r="Q517" i="13"/>
  <c r="Q729" i="13" s="1"/>
  <c r="Y517" i="13"/>
  <c r="Y729" i="13" s="1"/>
  <c r="W517" i="13"/>
  <c r="W729" i="13" s="1"/>
  <c r="E518" i="13"/>
  <c r="E730" i="13" s="1"/>
  <c r="H518" i="13"/>
  <c r="H730" i="13" s="1"/>
  <c r="L518" i="13"/>
  <c r="L730" i="13" s="1"/>
  <c r="U518" i="13"/>
  <c r="U730" i="13" s="1"/>
  <c r="D519" i="13"/>
  <c r="D731" i="13" s="1"/>
  <c r="H519" i="13"/>
  <c r="H731" i="13" s="1"/>
  <c r="F519" i="13"/>
  <c r="F731" i="13" s="1"/>
  <c r="K519" i="13"/>
  <c r="K731" i="13" s="1"/>
  <c r="I519" i="13"/>
  <c r="I731" i="13" s="1"/>
  <c r="M519" i="13"/>
  <c r="M731" i="13" s="1"/>
  <c r="R519" i="13"/>
  <c r="R731" i="13" s="1"/>
  <c r="C520" i="13"/>
  <c r="C732" i="13" s="1"/>
  <c r="J520" i="13"/>
  <c r="J732" i="13" s="1"/>
  <c r="O520" i="13"/>
  <c r="O732" i="13" s="1"/>
  <c r="M520" i="13"/>
  <c r="M732" i="13" s="1"/>
  <c r="S520" i="13"/>
  <c r="S732" i="13" s="1"/>
  <c r="Q520" i="13"/>
  <c r="Q732" i="13" s="1"/>
  <c r="W520" i="13"/>
  <c r="W732" i="13" s="1"/>
  <c r="B521" i="13"/>
  <c r="B733" i="13" s="1"/>
  <c r="K521" i="13"/>
  <c r="K733" i="13" s="1"/>
  <c r="S521" i="13"/>
  <c r="S733" i="13" s="1"/>
  <c r="X521" i="13"/>
  <c r="X733" i="13" s="1"/>
  <c r="V521" i="13"/>
  <c r="V733" i="13" s="1"/>
  <c r="Y521" i="13"/>
  <c r="Y733" i="13" s="1"/>
  <c r="G522" i="13"/>
  <c r="G734" i="13" s="1"/>
  <c r="C522" i="13"/>
  <c r="C734" i="13" s="1"/>
  <c r="L522" i="13"/>
  <c r="L734" i="13" s="1"/>
  <c r="W522" i="13"/>
  <c r="W734" i="13" s="1"/>
  <c r="E523" i="13"/>
  <c r="E735" i="13" s="1"/>
  <c r="C523" i="13"/>
  <c r="C735" i="13" s="1"/>
  <c r="H523" i="13"/>
  <c r="H735" i="13" s="1"/>
  <c r="L523" i="13"/>
  <c r="L735" i="13" s="1"/>
  <c r="J523" i="13"/>
  <c r="J735" i="13" s="1"/>
  <c r="R523" i="13"/>
  <c r="R735" i="13" s="1"/>
  <c r="P523" i="13"/>
  <c r="P735" i="13" s="1"/>
  <c r="C524" i="13"/>
  <c r="C736" i="13" s="1"/>
  <c r="P524" i="13"/>
  <c r="P736" i="13" s="1"/>
  <c r="S524" i="13"/>
  <c r="S736" i="13" s="1"/>
  <c r="B525" i="13"/>
  <c r="B737" i="13" s="1"/>
  <c r="X524" i="13"/>
  <c r="X736" i="13" s="1"/>
  <c r="H525" i="13"/>
  <c r="H737" i="13" s="1"/>
  <c r="D525" i="13"/>
  <c r="D737" i="13" s="1"/>
  <c r="L525" i="13"/>
  <c r="L737" i="13" s="1"/>
  <c r="J525" i="13"/>
  <c r="J737" i="13" s="1"/>
  <c r="U525" i="13"/>
  <c r="U737" i="13" s="1"/>
  <c r="Y525" i="13"/>
  <c r="Y737" i="13" s="1"/>
  <c r="D526" i="13"/>
  <c r="D738" i="13" s="1"/>
  <c r="P526" i="13"/>
  <c r="P738" i="13" s="1"/>
  <c r="N526" i="13"/>
  <c r="N738" i="13" s="1"/>
  <c r="J526" i="13"/>
  <c r="J738" i="13" s="1"/>
  <c r="T526" i="13"/>
  <c r="T738" i="13" s="1"/>
  <c r="R526" i="13"/>
  <c r="R738" i="13" s="1"/>
  <c r="C527" i="13"/>
  <c r="C739" i="13" s="1"/>
  <c r="H527" i="13"/>
  <c r="H739" i="13" s="1"/>
  <c r="T527" i="13"/>
  <c r="T739" i="13" s="1"/>
  <c r="R527" i="13"/>
  <c r="R739" i="13" s="1"/>
  <c r="P527" i="13"/>
  <c r="P739" i="13" s="1"/>
  <c r="V527" i="13"/>
  <c r="V739" i="13" s="1"/>
  <c r="E528" i="13"/>
  <c r="E740" i="13" s="1"/>
  <c r="C528" i="13"/>
  <c r="C740" i="13" s="1"/>
  <c r="N528" i="13"/>
  <c r="N740" i="13" s="1"/>
  <c r="S528" i="13"/>
  <c r="S740" i="13" s="1"/>
  <c r="Y528" i="13"/>
  <c r="Y740" i="13" s="1"/>
  <c r="B529" i="13"/>
  <c r="B741" i="13" s="1"/>
  <c r="D529" i="13"/>
  <c r="D741" i="13" s="1"/>
  <c r="G529" i="13"/>
  <c r="G741" i="13" s="1"/>
  <c r="O529" i="13"/>
  <c r="O741" i="13" s="1"/>
  <c r="M529" i="13"/>
  <c r="M741" i="13" s="1"/>
  <c r="W529" i="13"/>
  <c r="W741" i="13" s="1"/>
  <c r="B530" i="13"/>
  <c r="B742" i="13" s="1"/>
  <c r="J530" i="13"/>
  <c r="J742" i="13" s="1"/>
  <c r="H530" i="13"/>
  <c r="H742" i="13" s="1"/>
  <c r="P530" i="13"/>
  <c r="P742" i="13" s="1"/>
  <c r="L530" i="13"/>
  <c r="L742" i="13" s="1"/>
  <c r="R530" i="13"/>
  <c r="R742" i="13" s="1"/>
  <c r="Y530" i="13"/>
  <c r="Y742" i="13" s="1"/>
  <c r="E531" i="13"/>
  <c r="E743" i="13" s="1"/>
  <c r="K531" i="13"/>
  <c r="K743" i="13" s="1"/>
  <c r="M531" i="13"/>
  <c r="M743" i="13" s="1"/>
  <c r="S531" i="13"/>
  <c r="S743" i="13" s="1"/>
  <c r="Q531" i="13"/>
  <c r="Q743" i="13" s="1"/>
  <c r="U531" i="13"/>
  <c r="U743" i="13" s="1"/>
  <c r="F532" i="13"/>
  <c r="F744" i="13" s="1"/>
  <c r="D532" i="13"/>
  <c r="D744" i="13" s="1"/>
  <c r="L532" i="13"/>
  <c r="L744" i="13" s="1"/>
  <c r="Q532" i="13"/>
  <c r="Q744" i="13" s="1"/>
  <c r="T532" i="13"/>
  <c r="T744" i="13" s="1"/>
  <c r="Y532" i="13"/>
  <c r="Y744" i="13" s="1"/>
  <c r="E533" i="13"/>
  <c r="E745" i="13" s="1"/>
  <c r="H533" i="13"/>
  <c r="H745" i="13" s="1"/>
  <c r="K533" i="13"/>
  <c r="K745" i="13" s="1"/>
  <c r="P533" i="13"/>
  <c r="P745" i="13" s="1"/>
  <c r="V533" i="13"/>
  <c r="V745" i="13" s="1"/>
  <c r="B534" i="13"/>
  <c r="B746" i="13" s="1"/>
  <c r="F534" i="13"/>
  <c r="F746" i="13" s="1"/>
  <c r="J534" i="13"/>
  <c r="J746" i="13" s="1"/>
  <c r="N534" i="13"/>
  <c r="N746" i="13" s="1"/>
  <c r="P534" i="13"/>
  <c r="P746" i="13" s="1"/>
  <c r="R534" i="13"/>
  <c r="R746" i="13" s="1"/>
  <c r="V534" i="13"/>
  <c r="V746" i="13" s="1"/>
  <c r="E535" i="13"/>
  <c r="E747" i="13" s="1"/>
  <c r="I535" i="13"/>
  <c r="I747" i="13" s="1"/>
  <c r="O535" i="13"/>
  <c r="O747" i="13" s="1"/>
  <c r="Q535" i="13"/>
  <c r="Q747" i="13" s="1"/>
  <c r="T535" i="13"/>
  <c r="T747" i="13" s="1"/>
  <c r="V535" i="13"/>
  <c r="V747" i="13" s="1"/>
  <c r="C536" i="13"/>
  <c r="C748" i="13" s="1"/>
  <c r="E536" i="13"/>
  <c r="E748" i="13" s="1"/>
  <c r="M536" i="13"/>
  <c r="M748" i="13" s="1"/>
  <c r="Q536" i="13"/>
  <c r="Q748" i="13" s="1"/>
  <c r="W536" i="13"/>
  <c r="W748" i="13" s="1"/>
  <c r="B540" i="13"/>
  <c r="B753" i="13" s="1"/>
  <c r="J540" i="13"/>
  <c r="J753" i="13" s="1"/>
  <c r="F540" i="13"/>
  <c r="F753" i="13" s="1"/>
  <c r="Q540" i="13"/>
  <c r="Q753" i="13" s="1"/>
  <c r="O540" i="13"/>
  <c r="O753" i="13" s="1"/>
  <c r="B541" i="13"/>
  <c r="B754" i="13" s="1"/>
  <c r="C541" i="13"/>
  <c r="C754" i="13" s="1"/>
  <c r="L541" i="13"/>
  <c r="L754" i="13" s="1"/>
  <c r="J541" i="13"/>
  <c r="J754" i="13" s="1"/>
  <c r="S541" i="13"/>
  <c r="S754" i="13" s="1"/>
  <c r="Q541" i="13"/>
  <c r="Q754" i="13" s="1"/>
  <c r="Y541" i="13"/>
  <c r="Y754" i="13" s="1"/>
  <c r="W541" i="13"/>
  <c r="W754" i="13" s="1"/>
  <c r="E542" i="13"/>
  <c r="E755" i="13" s="1"/>
  <c r="N542" i="13"/>
  <c r="N755" i="13" s="1"/>
  <c r="B543" i="13"/>
  <c r="B756" i="13" s="1"/>
  <c r="X542" i="13"/>
  <c r="X755" i="13" s="1"/>
  <c r="V542" i="13"/>
  <c r="V755" i="13" s="1"/>
  <c r="T542" i="13"/>
  <c r="T755" i="13" s="1"/>
  <c r="H543" i="13"/>
  <c r="H756" i="13" s="1"/>
  <c r="F543" i="13"/>
  <c r="F756" i="13" s="1"/>
  <c r="U543" i="13"/>
  <c r="U756" i="13" s="1"/>
  <c r="Y543" i="13"/>
  <c r="Y756" i="13" s="1"/>
  <c r="W543" i="13"/>
  <c r="W756" i="13" s="1"/>
  <c r="F544" i="13"/>
  <c r="F757" i="13" s="1"/>
  <c r="D544" i="13"/>
  <c r="D757" i="13" s="1"/>
  <c r="L544" i="13"/>
  <c r="L757" i="13" s="1"/>
  <c r="H544" i="13"/>
  <c r="H757" i="13" s="1"/>
  <c r="O544" i="13"/>
  <c r="O757" i="13" s="1"/>
  <c r="B545" i="13"/>
  <c r="B758" i="13" s="1"/>
  <c r="L545" i="13"/>
  <c r="L758" i="13" s="1"/>
  <c r="J545" i="13"/>
  <c r="J758" i="13" s="1"/>
  <c r="H545" i="13"/>
  <c r="H758" i="13" s="1"/>
  <c r="P545" i="13"/>
  <c r="P758" i="13" s="1"/>
  <c r="N545" i="13"/>
  <c r="N758" i="13" s="1"/>
  <c r="R545" i="13"/>
  <c r="R758" i="13" s="1"/>
  <c r="W545" i="13"/>
  <c r="W758" i="13" s="1"/>
  <c r="J546" i="13"/>
  <c r="J759" i="13" s="1"/>
  <c r="O546" i="13"/>
  <c r="O759" i="13" s="1"/>
  <c r="M546" i="13"/>
  <c r="M759" i="13" s="1"/>
  <c r="X546" i="13"/>
  <c r="X759" i="13" s="1"/>
  <c r="V546" i="13"/>
  <c r="V759" i="13" s="1"/>
  <c r="T546" i="13"/>
  <c r="T759" i="13" s="1"/>
  <c r="G547" i="13"/>
  <c r="G760" i="13" s="1"/>
  <c r="E547" i="13"/>
  <c r="E760" i="13" s="1"/>
  <c r="P547" i="13"/>
  <c r="P760" i="13" s="1"/>
  <c r="U547" i="13"/>
  <c r="U760" i="13" s="1"/>
  <c r="B548" i="13"/>
  <c r="B761" i="13" s="1"/>
  <c r="F548" i="13"/>
  <c r="F761" i="13" s="1"/>
  <c r="D548" i="13"/>
  <c r="D761" i="13" s="1"/>
  <c r="K548" i="13"/>
  <c r="K761" i="13" s="1"/>
  <c r="O548" i="13"/>
  <c r="O761" i="13" s="1"/>
  <c r="M548" i="13"/>
  <c r="M761" i="13" s="1"/>
  <c r="U548" i="13"/>
  <c r="U761" i="13" s="1"/>
  <c r="M549" i="13"/>
  <c r="M762" i="13" s="1"/>
  <c r="K549" i="13"/>
  <c r="K762" i="13" s="1"/>
  <c r="I549" i="13"/>
  <c r="I762" i="13" s="1"/>
  <c r="S549" i="13"/>
  <c r="S762" i="13" s="1"/>
  <c r="Q549" i="13"/>
  <c r="Q762" i="13" s="1"/>
  <c r="Y549" i="13"/>
  <c r="Y762" i="13" s="1"/>
  <c r="W549" i="13"/>
  <c r="W762" i="13" s="1"/>
  <c r="I374" i="13"/>
  <c r="N374" i="13"/>
  <c r="L374" i="13"/>
  <c r="S374" i="13"/>
  <c r="O374" i="13"/>
  <c r="B375" i="13"/>
  <c r="I375" i="13"/>
  <c r="E375" i="13"/>
  <c r="U375" i="13"/>
  <c r="Q375" i="13"/>
  <c r="M375" i="13"/>
  <c r="B376" i="13"/>
  <c r="F376" i="13"/>
  <c r="P376" i="13"/>
  <c r="L376" i="13"/>
  <c r="W376" i="13"/>
  <c r="S376" i="13"/>
  <c r="B377" i="13"/>
  <c r="F377" i="13"/>
  <c r="P377" i="13"/>
  <c r="L377" i="13"/>
  <c r="U377" i="13"/>
  <c r="Q377" i="13"/>
  <c r="X377" i="13"/>
  <c r="F378" i="13"/>
  <c r="L378" i="13"/>
  <c r="H378" i="13"/>
  <c r="O378" i="13"/>
  <c r="M378" i="13"/>
  <c r="U378" i="13"/>
  <c r="B379" i="13"/>
  <c r="I379" i="13"/>
  <c r="L379" i="13"/>
  <c r="P379" i="13"/>
  <c r="W379" i="13"/>
  <c r="Y379" i="13"/>
  <c r="E380" i="13"/>
  <c r="J380" i="13"/>
  <c r="P380" i="13"/>
  <c r="L380" i="13"/>
  <c r="R380" i="13"/>
  <c r="X380" i="13"/>
  <c r="J515" i="13"/>
  <c r="J727" i="13" s="1"/>
  <c r="P515" i="13"/>
  <c r="P727" i="13" s="1"/>
  <c r="X515" i="13"/>
  <c r="X727" i="13" s="1"/>
  <c r="V515" i="13"/>
  <c r="V727" i="13" s="1"/>
  <c r="B516" i="13"/>
  <c r="B728" i="13" s="1"/>
  <c r="H516" i="13"/>
  <c r="H728" i="13" s="1"/>
  <c r="D516" i="13"/>
  <c r="D728" i="13" s="1"/>
  <c r="L516" i="13"/>
  <c r="L728" i="13" s="1"/>
  <c r="X516" i="13"/>
  <c r="X728" i="13" s="1"/>
  <c r="D517" i="13"/>
  <c r="D729" i="13" s="1"/>
  <c r="H517" i="13"/>
  <c r="H729" i="13" s="1"/>
  <c r="F517" i="13"/>
  <c r="F729" i="13" s="1"/>
  <c r="K517" i="13"/>
  <c r="K729" i="13" s="1"/>
  <c r="I517" i="13"/>
  <c r="I729" i="13" s="1"/>
  <c r="M517" i="13"/>
  <c r="M729" i="13" s="1"/>
  <c r="U517" i="13"/>
  <c r="U729" i="13" s="1"/>
  <c r="C518" i="13"/>
  <c r="C730" i="13" s="1"/>
  <c r="J518" i="13"/>
  <c r="J730" i="13" s="1"/>
  <c r="O518" i="13"/>
  <c r="O730" i="13" s="1"/>
  <c r="M518" i="13"/>
  <c r="M730" i="13" s="1"/>
  <c r="R518" i="13"/>
  <c r="R730" i="13" s="1"/>
  <c r="W518" i="13"/>
  <c r="W730" i="13" s="1"/>
  <c r="Y518" i="13"/>
  <c r="Y730" i="13" s="1"/>
  <c r="B519" i="13"/>
  <c r="B731" i="13" s="1"/>
  <c r="O519" i="13"/>
  <c r="O731" i="13" s="1"/>
  <c r="V519" i="13"/>
  <c r="V731" i="13" s="1"/>
  <c r="T519" i="13"/>
  <c r="T731" i="13" s="1"/>
  <c r="X519" i="13"/>
  <c r="X731" i="13" s="1"/>
  <c r="B520" i="13"/>
  <c r="B732" i="13" s="1"/>
  <c r="E520" i="13"/>
  <c r="E732" i="13" s="1"/>
  <c r="H520" i="13"/>
  <c r="H732" i="13" s="1"/>
  <c r="L520" i="13"/>
  <c r="L732" i="13" s="1"/>
  <c r="U520" i="13"/>
  <c r="U732" i="13" s="1"/>
  <c r="E521" i="13"/>
  <c r="E733" i="13" s="1"/>
  <c r="C521" i="13"/>
  <c r="C733" i="13" s="1"/>
  <c r="I521" i="13"/>
  <c r="I733" i="13" s="1"/>
  <c r="G521" i="13"/>
  <c r="G733" i="13" s="1"/>
  <c r="M521" i="13"/>
  <c r="M733" i="13" s="1"/>
  <c r="P521" i="13"/>
  <c r="P733" i="13" s="1"/>
  <c r="U521" i="13"/>
  <c r="U733" i="13" s="1"/>
  <c r="E522" i="13"/>
  <c r="E734" i="13" s="1"/>
  <c r="J522" i="13"/>
  <c r="J734" i="13" s="1"/>
  <c r="P522" i="13"/>
  <c r="P734" i="13" s="1"/>
  <c r="N522" i="13"/>
  <c r="N734" i="13" s="1"/>
  <c r="S522" i="13"/>
  <c r="S734" i="13" s="1"/>
  <c r="Q522" i="13"/>
  <c r="Q734" i="13" s="1"/>
  <c r="U522" i="13"/>
  <c r="U734" i="13" s="1"/>
  <c r="Y522" i="13"/>
  <c r="Y734" i="13" s="1"/>
  <c r="N523" i="13"/>
  <c r="N735" i="13" s="1"/>
  <c r="W523" i="13"/>
  <c r="W735" i="13" s="1"/>
  <c r="U523" i="13"/>
  <c r="U735" i="13" s="1"/>
  <c r="S523" i="13"/>
  <c r="S735" i="13" s="1"/>
  <c r="Y523" i="13"/>
  <c r="Y735" i="13" s="1"/>
  <c r="E524" i="13"/>
  <c r="E736" i="13" s="1"/>
  <c r="H524" i="13"/>
  <c r="H736" i="13" s="1"/>
  <c r="M524" i="13"/>
  <c r="M736" i="13" s="1"/>
  <c r="K524" i="13"/>
  <c r="K736" i="13" s="1"/>
  <c r="N524" i="13"/>
  <c r="N736" i="13" s="1"/>
  <c r="Q524" i="13"/>
  <c r="Q736" i="13" s="1"/>
  <c r="V524" i="13"/>
  <c r="V736" i="13" s="1"/>
  <c r="F525" i="13"/>
  <c r="F737" i="13" s="1"/>
  <c r="N525" i="13"/>
  <c r="N737" i="13" s="1"/>
  <c r="Q525" i="13"/>
  <c r="Q737" i="13" s="1"/>
  <c r="O525" i="13"/>
  <c r="O737" i="13" s="1"/>
  <c r="W525" i="13"/>
  <c r="W737" i="13" s="1"/>
  <c r="S525" i="13"/>
  <c r="S737" i="13" s="1"/>
  <c r="H526" i="13"/>
  <c r="H738" i="13" s="1"/>
  <c r="F526" i="13"/>
  <c r="F738" i="13" s="1"/>
  <c r="L526" i="13"/>
  <c r="L738" i="13" s="1"/>
  <c r="V526" i="13"/>
  <c r="V738" i="13" s="1"/>
  <c r="B527" i="13"/>
  <c r="B739" i="13" s="1"/>
  <c r="X526" i="13"/>
  <c r="X738" i="13" s="1"/>
  <c r="E527" i="13"/>
  <c r="E739" i="13" s="1"/>
  <c r="J527" i="13"/>
  <c r="J739" i="13" s="1"/>
  <c r="O527" i="13"/>
  <c r="O739" i="13" s="1"/>
  <c r="M527" i="13"/>
  <c r="M739" i="13" s="1"/>
  <c r="X527" i="13"/>
  <c r="X739" i="13" s="1"/>
  <c r="B528" i="13"/>
  <c r="B740" i="13" s="1"/>
  <c r="J528" i="13"/>
  <c r="J740" i="13" s="1"/>
  <c r="H528" i="13"/>
  <c r="H740" i="13" s="1"/>
  <c r="P528" i="13"/>
  <c r="P740" i="13" s="1"/>
  <c r="L528" i="13"/>
  <c r="L740" i="13" s="1"/>
  <c r="Q528" i="13"/>
  <c r="Q740" i="13" s="1"/>
  <c r="V528" i="13"/>
  <c r="V740" i="13" s="1"/>
  <c r="I529" i="13"/>
  <c r="I741" i="13" s="1"/>
  <c r="Q529" i="13"/>
  <c r="Q741" i="13" s="1"/>
  <c r="K529" i="13"/>
  <c r="K741" i="13" s="1"/>
  <c r="T529" i="13"/>
  <c r="T741" i="13" s="1"/>
  <c r="R529" i="13"/>
  <c r="R741" i="13" s="1"/>
  <c r="U529" i="13"/>
  <c r="U741" i="13" s="1"/>
  <c r="E530" i="13"/>
  <c r="E742" i="13" s="1"/>
  <c r="C530" i="13"/>
  <c r="C742" i="13" s="1"/>
  <c r="N530" i="13"/>
  <c r="N742" i="13" s="1"/>
  <c r="T530" i="13"/>
  <c r="T742" i="13" s="1"/>
  <c r="W530" i="13"/>
  <c r="W742" i="13" s="1"/>
  <c r="B531" i="13"/>
  <c r="B743" i="13" s="1"/>
  <c r="G531" i="13"/>
  <c r="G743" i="13" s="1"/>
  <c r="C531" i="13"/>
  <c r="C743" i="13" s="1"/>
  <c r="I531" i="13"/>
  <c r="I743" i="13" s="1"/>
  <c r="O531" i="13"/>
  <c r="O743" i="13" s="1"/>
  <c r="W531" i="13"/>
  <c r="W743" i="13" s="1"/>
  <c r="B532" i="13"/>
  <c r="B744" i="13" s="1"/>
  <c r="J532" i="13"/>
  <c r="J744" i="13" s="1"/>
  <c r="H532" i="13"/>
  <c r="H744" i="13" s="1"/>
  <c r="N532" i="13"/>
  <c r="N744" i="13" s="1"/>
  <c r="S532" i="13"/>
  <c r="S744" i="13" s="1"/>
  <c r="X532" i="13"/>
  <c r="X744" i="13" s="1"/>
  <c r="V532" i="13"/>
  <c r="V744" i="13" s="1"/>
  <c r="C533" i="13"/>
  <c r="C745" i="13" s="1"/>
  <c r="M533" i="13"/>
  <c r="M745" i="13" s="1"/>
  <c r="N533" i="13"/>
  <c r="N745" i="13" s="1"/>
  <c r="S533" i="13"/>
  <c r="S745" i="13" s="1"/>
  <c r="Q533" i="13"/>
  <c r="Q745" i="13" s="1"/>
  <c r="Y533" i="13"/>
  <c r="Y745" i="13" s="1"/>
  <c r="D534" i="13"/>
  <c r="D746" i="13" s="1"/>
  <c r="H534" i="13"/>
  <c r="H746" i="13" s="1"/>
  <c r="L534" i="13"/>
  <c r="L746" i="13" s="1"/>
  <c r="T534" i="13"/>
  <c r="T746" i="13" s="1"/>
  <c r="B535" i="13"/>
  <c r="B747" i="13" s="1"/>
  <c r="X534" i="13"/>
  <c r="X746" i="13" s="1"/>
  <c r="C535" i="13"/>
  <c r="C747" i="13" s="1"/>
  <c r="G535" i="13"/>
  <c r="G747" i="13" s="1"/>
  <c r="K535" i="13"/>
  <c r="K747" i="13" s="1"/>
  <c r="M535" i="13"/>
  <c r="M747" i="13" s="1"/>
  <c r="X535" i="13"/>
  <c r="X747" i="13" s="1"/>
  <c r="Y535" i="13"/>
  <c r="Y747" i="13" s="1"/>
  <c r="G536" i="13"/>
  <c r="G748" i="13" s="1"/>
  <c r="I536" i="13"/>
  <c r="I748" i="13" s="1"/>
  <c r="K536" i="13"/>
  <c r="K748" i="13" s="1"/>
  <c r="O536" i="13"/>
  <c r="O748" i="13" s="1"/>
  <c r="S536" i="13"/>
  <c r="S748" i="13" s="1"/>
  <c r="U536" i="13"/>
  <c r="U748" i="13" s="1"/>
  <c r="H540" i="13"/>
  <c r="H753" i="13" s="1"/>
  <c r="D540" i="13"/>
  <c r="D753" i="13" s="1"/>
  <c r="M540" i="13"/>
  <c r="M753" i="13" s="1"/>
  <c r="T540" i="13"/>
  <c r="T753" i="13" s="1"/>
  <c r="R540" i="13"/>
  <c r="R753" i="13" s="1"/>
  <c r="W540" i="13"/>
  <c r="W753" i="13" s="1"/>
  <c r="U540" i="13"/>
  <c r="U753" i="13" s="1"/>
  <c r="G541" i="13"/>
  <c r="G754" i="13" s="1"/>
  <c r="E541" i="13"/>
  <c r="E754" i="13" s="1"/>
  <c r="O541" i="13"/>
  <c r="O754" i="13" s="1"/>
  <c r="U541" i="13"/>
  <c r="U754" i="13" s="1"/>
  <c r="B542" i="13"/>
  <c r="B755" i="13" s="1"/>
  <c r="K542" i="13"/>
  <c r="K755" i="13" s="1"/>
  <c r="I542" i="13"/>
  <c r="I755" i="13" s="1"/>
  <c r="G542" i="13"/>
  <c r="G755" i="13" s="1"/>
  <c r="C542" i="13"/>
  <c r="C755" i="13" s="1"/>
  <c r="P542" i="13"/>
  <c r="P755" i="13" s="1"/>
  <c r="R542" i="13"/>
  <c r="R755" i="13" s="1"/>
  <c r="D543" i="13"/>
  <c r="D756" i="13" s="1"/>
  <c r="P543" i="13"/>
  <c r="P756" i="13" s="1"/>
  <c r="N543" i="13"/>
  <c r="N756" i="13" s="1"/>
  <c r="L543" i="13"/>
  <c r="L756" i="13" s="1"/>
  <c r="J543" i="13"/>
  <c r="J756" i="13" s="1"/>
  <c r="S543" i="13"/>
  <c r="S756" i="13" s="1"/>
  <c r="Q543" i="13"/>
  <c r="Q756" i="13" s="1"/>
  <c r="J544" i="13"/>
  <c r="J757" i="13" s="1"/>
  <c r="M544" i="13"/>
  <c r="M757" i="13" s="1"/>
  <c r="S544" i="13"/>
  <c r="S757" i="13" s="1"/>
  <c r="Q544" i="13"/>
  <c r="Q757" i="13" s="1"/>
  <c r="X544" i="13"/>
  <c r="X757" i="13" s="1"/>
  <c r="V544" i="13"/>
  <c r="V757" i="13" s="1"/>
  <c r="F545" i="13"/>
  <c r="F758" i="13" s="1"/>
  <c r="D545" i="13"/>
  <c r="D758" i="13" s="1"/>
  <c r="T545" i="13"/>
  <c r="T758" i="13" s="1"/>
  <c r="U545" i="13"/>
  <c r="U758" i="13" s="1"/>
  <c r="Y545" i="13"/>
  <c r="Y758" i="13" s="1"/>
  <c r="F546" i="13"/>
  <c r="F759" i="13" s="1"/>
  <c r="D546" i="13"/>
  <c r="D759" i="13" s="1"/>
  <c r="L546" i="13"/>
  <c r="L759" i="13" s="1"/>
  <c r="H546" i="13"/>
  <c r="H759" i="13" s="1"/>
  <c r="Q546" i="13"/>
  <c r="Q759" i="13" s="1"/>
  <c r="B547" i="13"/>
  <c r="B760" i="13" s="1"/>
  <c r="C547" i="13"/>
  <c r="C760" i="13" s="1"/>
  <c r="M547" i="13"/>
  <c r="M760" i="13" s="1"/>
  <c r="K547" i="13"/>
  <c r="K760" i="13" s="1"/>
  <c r="I547" i="13"/>
  <c r="I760" i="13" s="1"/>
  <c r="R547" i="13"/>
  <c r="R760" i="13" s="1"/>
  <c r="Y547" i="13"/>
  <c r="Y760" i="13" s="1"/>
  <c r="W547" i="13"/>
  <c r="W760" i="13" s="1"/>
  <c r="I548" i="13"/>
  <c r="I761" i="13" s="1"/>
  <c r="T548" i="13"/>
  <c r="T761" i="13" s="1"/>
  <c r="R548" i="13"/>
  <c r="R761" i="13" s="1"/>
  <c r="P548" i="13"/>
  <c r="P761" i="13" s="1"/>
  <c r="Y548" i="13"/>
  <c r="Y761" i="13" s="1"/>
  <c r="W548" i="13"/>
  <c r="W761" i="13" s="1"/>
  <c r="F549" i="13"/>
  <c r="F762" i="13" s="1"/>
  <c r="D549" i="13"/>
  <c r="D762" i="13" s="1"/>
  <c r="O549" i="13"/>
  <c r="O762" i="13" s="1"/>
  <c r="U549" i="13"/>
  <c r="U762" i="13" s="1"/>
  <c r="C374" i="13"/>
  <c r="G374" i="13"/>
  <c r="J374" i="13"/>
  <c r="Q374" i="13"/>
  <c r="W374" i="13"/>
  <c r="U374" i="13"/>
  <c r="K375" i="13"/>
  <c r="G375" i="13"/>
  <c r="C375" i="13"/>
  <c r="S375" i="13"/>
  <c r="O375" i="13"/>
  <c r="X375" i="13"/>
  <c r="H376" i="13"/>
  <c r="D376" i="13"/>
  <c r="N376" i="13"/>
  <c r="J376" i="13"/>
  <c r="U376" i="13"/>
  <c r="Q376" i="13"/>
  <c r="H377" i="13"/>
  <c r="D377" i="13"/>
  <c r="N377" i="13"/>
  <c r="J377" i="13"/>
  <c r="S377" i="13"/>
  <c r="B378" i="13"/>
  <c r="D378" i="13"/>
  <c r="J378" i="13"/>
  <c r="Q378" i="13"/>
  <c r="W378" i="13"/>
  <c r="S378" i="13"/>
  <c r="D379" i="13"/>
  <c r="G379" i="13"/>
  <c r="J379" i="13"/>
  <c r="N379" i="13"/>
  <c r="U379" i="13"/>
  <c r="S379" i="13"/>
  <c r="B380" i="13"/>
  <c r="C380" i="13"/>
  <c r="H380" i="13"/>
  <c r="N380" i="13"/>
  <c r="T380" i="13"/>
  <c r="V380" i="13"/>
  <c r="D381" i="13"/>
  <c r="O381" i="13"/>
  <c r="K381" i="13"/>
  <c r="W381" i="13"/>
  <c r="S381" i="13"/>
  <c r="H382" i="13"/>
  <c r="D382" i="13"/>
  <c r="L382" i="13"/>
  <c r="J382" i="13"/>
  <c r="Q382" i="13"/>
  <c r="U382" i="13"/>
  <c r="E383" i="13"/>
  <c r="K383" i="13"/>
  <c r="G383" i="13"/>
  <c r="P383" i="13"/>
  <c r="V383" i="13"/>
  <c r="Y383" i="13"/>
  <c r="D384" i="13"/>
  <c r="K384" i="13"/>
  <c r="N384" i="13"/>
  <c r="Q384" i="13"/>
  <c r="Y384" i="13"/>
  <c r="U384" i="13"/>
  <c r="F385" i="13"/>
  <c r="L385" i="13"/>
  <c r="H385" i="13"/>
  <c r="M385" i="13"/>
  <c r="R385" i="13"/>
  <c r="W385" i="13"/>
  <c r="G386" i="13"/>
  <c r="C386" i="13"/>
  <c r="L386" i="13"/>
  <c r="X386" i="13"/>
  <c r="R386" i="13"/>
  <c r="Y386" i="13"/>
  <c r="C387" i="13"/>
  <c r="K387" i="13"/>
  <c r="S387" i="13"/>
  <c r="O387" i="13"/>
  <c r="V387" i="13"/>
  <c r="B388" i="13"/>
  <c r="E388" i="13"/>
  <c r="N388" i="13"/>
  <c r="J388" i="13"/>
  <c r="T388" i="13"/>
  <c r="X388" i="13"/>
  <c r="B389" i="13"/>
  <c r="E389" i="13"/>
  <c r="C389" i="13"/>
  <c r="I389" i="13"/>
  <c r="M389" i="13"/>
  <c r="Q389" i="13"/>
  <c r="U389" i="13"/>
  <c r="G390" i="13"/>
  <c r="C390" i="13"/>
  <c r="I390" i="13"/>
  <c r="T390" i="13"/>
  <c r="V390" i="13"/>
  <c r="X390" i="13"/>
  <c r="E391" i="13"/>
  <c r="I391" i="13"/>
  <c r="K391" i="13"/>
  <c r="W391" i="13"/>
  <c r="B392" i="13"/>
  <c r="E392" i="13"/>
  <c r="C392" i="13"/>
  <c r="H392" i="13"/>
  <c r="L392" i="13"/>
  <c r="T392" i="13"/>
  <c r="W392" i="13"/>
  <c r="Y392" i="13"/>
  <c r="I393" i="13"/>
  <c r="E393" i="13"/>
  <c r="P393" i="13"/>
  <c r="T393" i="13"/>
  <c r="X393" i="13"/>
  <c r="B394" i="13"/>
  <c r="C394" i="13"/>
  <c r="M394" i="13"/>
  <c r="R394" i="13"/>
  <c r="W394" i="13"/>
  <c r="Y394" i="13"/>
  <c r="E395" i="13"/>
  <c r="H395" i="13"/>
  <c r="J395" i="13"/>
  <c r="S395" i="13"/>
  <c r="W395" i="13"/>
  <c r="U395" i="13"/>
  <c r="F396" i="13"/>
  <c r="J396" i="13"/>
  <c r="L396" i="13"/>
  <c r="O396" i="13"/>
  <c r="S396" i="13"/>
  <c r="W396" i="13"/>
  <c r="F397" i="13"/>
  <c r="J397" i="13"/>
  <c r="L397" i="13"/>
  <c r="P397" i="13"/>
  <c r="Y397" i="13"/>
  <c r="B398" i="13"/>
  <c r="C398" i="13"/>
  <c r="J398" i="13"/>
  <c r="S398" i="13"/>
  <c r="W398" i="13"/>
  <c r="B399" i="13"/>
  <c r="D399" i="13"/>
  <c r="F399" i="13"/>
  <c r="N399" i="13"/>
  <c r="L399" i="13"/>
  <c r="R399" i="13"/>
  <c r="X399" i="13"/>
  <c r="Y399" i="13"/>
  <c r="H400" i="13"/>
  <c r="J400" i="13"/>
  <c r="N400" i="13"/>
  <c r="P400" i="13"/>
  <c r="U400" i="13"/>
  <c r="B401" i="13"/>
  <c r="G401" i="13"/>
  <c r="K401" i="13"/>
  <c r="M401" i="13"/>
  <c r="N401" i="13"/>
  <c r="T401" i="13"/>
  <c r="Y401" i="13"/>
  <c r="C402" i="13"/>
  <c r="J402" i="13"/>
  <c r="K402" i="13"/>
  <c r="R402" i="13"/>
  <c r="T402" i="13"/>
  <c r="Y402" i="13"/>
  <c r="C403" i="13"/>
  <c r="I403" i="13"/>
  <c r="K403" i="13"/>
  <c r="O403" i="13"/>
  <c r="S403" i="13"/>
  <c r="W403" i="13"/>
  <c r="F381" i="13"/>
  <c r="B374" i="13"/>
  <c r="D374" i="13"/>
  <c r="H374" i="13"/>
  <c r="E374" i="13"/>
  <c r="M374" i="13"/>
  <c r="K374" i="13"/>
  <c r="T374" i="13"/>
  <c r="R374" i="13"/>
  <c r="P374" i="13"/>
  <c r="X374" i="13"/>
  <c r="V374" i="13"/>
  <c r="Y374" i="13"/>
  <c r="L375" i="13"/>
  <c r="J375" i="13"/>
  <c r="H375" i="13"/>
  <c r="F375" i="13"/>
  <c r="D375" i="13"/>
  <c r="V375" i="13"/>
  <c r="T375" i="13"/>
  <c r="R375" i="13"/>
  <c r="P375" i="13"/>
  <c r="N375" i="13"/>
  <c r="Y375" i="13"/>
  <c r="W375" i="13"/>
  <c r="I376" i="13"/>
  <c r="G376" i="13"/>
  <c r="E376" i="13"/>
  <c r="C376" i="13"/>
  <c r="O376" i="13"/>
  <c r="M376" i="13"/>
  <c r="K376" i="13"/>
  <c r="X376" i="13"/>
  <c r="V376" i="13"/>
  <c r="T376" i="13"/>
  <c r="R376" i="13"/>
  <c r="Y376" i="13"/>
  <c r="I377" i="13"/>
  <c r="G377" i="13"/>
  <c r="E377" i="13"/>
  <c r="C377" i="13"/>
  <c r="O377" i="13"/>
  <c r="M377" i="13"/>
  <c r="K377" i="13"/>
  <c r="V377" i="13"/>
  <c r="T377" i="13"/>
  <c r="R377" i="13"/>
  <c r="Y377" i="13"/>
  <c r="W377" i="13"/>
  <c r="G378" i="13"/>
  <c r="E378" i="13"/>
  <c r="C378" i="13"/>
  <c r="K378" i="13"/>
  <c r="I378" i="13"/>
  <c r="R378" i="13"/>
  <c r="P378" i="13"/>
  <c r="N378" i="13"/>
  <c r="X378" i="13"/>
  <c r="V378" i="13"/>
  <c r="T378" i="13"/>
  <c r="Y378" i="13"/>
  <c r="E379" i="13"/>
  <c r="C379" i="13"/>
  <c r="H379" i="13"/>
  <c r="F379" i="13"/>
  <c r="K379" i="13"/>
  <c r="Q379" i="13"/>
  <c r="O379" i="13"/>
  <c r="M379" i="13"/>
  <c r="V379" i="13"/>
  <c r="T379" i="13"/>
  <c r="R379" i="13"/>
  <c r="X379" i="13"/>
  <c r="F380" i="13"/>
  <c r="D380" i="13"/>
  <c r="K380" i="13"/>
  <c r="I380" i="13"/>
  <c r="G380" i="13"/>
  <c r="O380" i="13"/>
  <c r="M380" i="13"/>
  <c r="U380" i="13"/>
  <c r="S380" i="13"/>
  <c r="Q380" i="13"/>
  <c r="W380" i="13"/>
  <c r="B381" i="13"/>
  <c r="G381" i="13"/>
  <c r="E381" i="13"/>
  <c r="C381" i="13"/>
  <c r="P381" i="13"/>
  <c r="N381" i="13"/>
  <c r="L381" i="13"/>
  <c r="J381" i="13"/>
  <c r="H381" i="13"/>
  <c r="V381" i="13"/>
  <c r="T381" i="13"/>
  <c r="R381" i="13"/>
  <c r="B382" i="13"/>
  <c r="X381" i="13"/>
  <c r="G382" i="13"/>
  <c r="E382" i="13"/>
  <c r="O382" i="13"/>
  <c r="M382" i="13"/>
  <c r="K382" i="13"/>
  <c r="I382" i="13"/>
  <c r="R382" i="13"/>
  <c r="P382" i="13"/>
  <c r="V382" i="13"/>
  <c r="T382" i="13"/>
  <c r="Y382" i="13"/>
  <c r="F383" i="13"/>
  <c r="D383" i="13"/>
  <c r="L383" i="13"/>
  <c r="J383" i="13"/>
  <c r="H383" i="13"/>
  <c r="S383" i="13"/>
  <c r="Q383" i="13"/>
  <c r="O383" i="13"/>
  <c r="M383" i="13"/>
  <c r="U383" i="13"/>
  <c r="B384" i="13"/>
  <c r="X383" i="13"/>
  <c r="E384" i="13"/>
  <c r="C384" i="13"/>
  <c r="F384" i="13"/>
  <c r="J384" i="13"/>
  <c r="H384" i="13"/>
  <c r="M384" i="13"/>
  <c r="R384" i="13"/>
  <c r="P384" i="13"/>
  <c r="B385" i="13"/>
  <c r="X384" i="13"/>
  <c r="V384" i="13"/>
  <c r="T384" i="13"/>
  <c r="G385" i="13"/>
  <c r="E385" i="13"/>
  <c r="C385" i="13"/>
  <c r="K385" i="13"/>
  <c r="I385" i="13"/>
  <c r="P385" i="13"/>
  <c r="N385" i="13"/>
  <c r="U385" i="13"/>
  <c r="S385" i="13"/>
  <c r="Q385" i="13"/>
  <c r="X385" i="13"/>
  <c r="V385" i="13"/>
  <c r="H386" i="13"/>
  <c r="F386" i="13"/>
  <c r="D386" i="13"/>
  <c r="O386" i="13"/>
  <c r="M386" i="13"/>
  <c r="K386" i="13"/>
  <c r="I386" i="13"/>
  <c r="U386" i="13"/>
  <c r="S386" i="13"/>
  <c r="Q386" i="13"/>
  <c r="B387" i="13"/>
  <c r="F387" i="13"/>
  <c r="D387" i="13"/>
  <c r="H387" i="13"/>
  <c r="L387" i="13"/>
  <c r="J387" i="13"/>
  <c r="T387" i="13"/>
  <c r="R387" i="13"/>
  <c r="P387" i="13"/>
  <c r="N387" i="13"/>
  <c r="W387" i="13"/>
  <c r="U387" i="13"/>
  <c r="X387" i="13"/>
  <c r="F388" i="13"/>
  <c r="K388" i="13"/>
  <c r="G388" i="13"/>
  <c r="S388" i="13"/>
  <c r="Q388" i="13"/>
  <c r="W388" i="13"/>
  <c r="D389" i="13"/>
  <c r="J389" i="13"/>
  <c r="P389" i="13"/>
  <c r="T389" i="13"/>
  <c r="X389" i="13"/>
  <c r="B390" i="13"/>
  <c r="H390" i="13"/>
  <c r="F390" i="13"/>
  <c r="D390" i="13"/>
  <c r="J390" i="13"/>
  <c r="O390" i="13"/>
  <c r="S390" i="13"/>
  <c r="Q390" i="13"/>
  <c r="U390" i="13"/>
  <c r="F391" i="13"/>
  <c r="D391" i="13"/>
  <c r="H391" i="13"/>
  <c r="S391" i="13"/>
  <c r="O391" i="13"/>
  <c r="V391" i="13"/>
  <c r="Y391" i="13"/>
  <c r="D392" i="13"/>
  <c r="K392" i="13"/>
  <c r="G392" i="13"/>
  <c r="Q392" i="13"/>
  <c r="S392" i="13"/>
  <c r="L393" i="13"/>
  <c r="H393" i="13"/>
  <c r="F393" i="13"/>
  <c r="Q393" i="13"/>
  <c r="S393" i="13"/>
  <c r="U393" i="13"/>
  <c r="F394" i="13"/>
  <c r="H394" i="13"/>
  <c r="S394" i="13"/>
  <c r="Q394" i="13"/>
  <c r="O394" i="13"/>
  <c r="T394" i="13"/>
  <c r="F395" i="13"/>
  <c r="D395" i="13"/>
  <c r="G395" i="13"/>
  <c r="K395" i="13"/>
  <c r="N395" i="13"/>
  <c r="T395" i="13"/>
  <c r="R395" i="13"/>
  <c r="V395" i="13"/>
  <c r="I396" i="13"/>
  <c r="K396" i="13"/>
  <c r="N396" i="13"/>
  <c r="T396" i="13"/>
  <c r="V396" i="13"/>
  <c r="G397" i="13"/>
  <c r="C397" i="13"/>
  <c r="Q397" i="13"/>
  <c r="F398" i="13"/>
  <c r="I398" i="13"/>
  <c r="G398" i="13"/>
  <c r="O398" i="13"/>
  <c r="P398" i="13"/>
  <c r="T398" i="13"/>
  <c r="E399" i="13"/>
  <c r="C399" i="13"/>
  <c r="K399" i="13"/>
  <c r="M399" i="13"/>
  <c r="Q399" i="13"/>
  <c r="T399" i="13"/>
  <c r="B400" i="13"/>
  <c r="D400" i="13"/>
  <c r="K400" i="13"/>
  <c r="M400" i="13"/>
  <c r="T400" i="13"/>
  <c r="V400" i="13"/>
  <c r="W400" i="13"/>
  <c r="F401" i="13"/>
  <c r="J401" i="13"/>
  <c r="R401" i="13"/>
  <c r="U401" i="13"/>
  <c r="V401" i="13"/>
  <c r="D402" i="13"/>
  <c r="G402" i="13"/>
  <c r="E402" i="13"/>
  <c r="I402" i="13"/>
  <c r="L402" i="13"/>
  <c r="O402" i="13"/>
  <c r="M402" i="13"/>
  <c r="Q402" i="13"/>
  <c r="U402" i="13"/>
  <c r="S402" i="13"/>
  <c r="V402" i="13"/>
  <c r="X402" i="13"/>
  <c r="D403" i="13"/>
  <c r="F403" i="13"/>
  <c r="J403" i="13"/>
  <c r="N403" i="13"/>
  <c r="V403" i="13"/>
  <c r="Y403" i="13"/>
  <c r="Y380" i="13"/>
  <c r="Q381" i="13"/>
  <c r="M381" i="13"/>
  <c r="I381" i="13"/>
  <c r="U381" i="13"/>
  <c r="C382" i="13"/>
  <c r="Y381" i="13"/>
  <c r="F382" i="13"/>
  <c r="N382" i="13"/>
  <c r="S382" i="13"/>
  <c r="W382" i="13"/>
  <c r="B383" i="13"/>
  <c r="X382" i="13"/>
  <c r="C383" i="13"/>
  <c r="I383" i="13"/>
  <c r="R383" i="13"/>
  <c r="N383" i="13"/>
  <c r="T383" i="13"/>
  <c r="W383" i="13"/>
  <c r="G384" i="13"/>
  <c r="I384" i="13"/>
  <c r="L384" i="13"/>
  <c r="O384" i="13"/>
  <c r="W384" i="13"/>
  <c r="S384" i="13"/>
  <c r="D385" i="13"/>
  <c r="J385" i="13"/>
  <c r="O385" i="13"/>
  <c r="T385" i="13"/>
  <c r="Y385" i="13"/>
  <c r="B386" i="13"/>
  <c r="E386" i="13"/>
  <c r="N386" i="13"/>
  <c r="J386" i="13"/>
  <c r="V386" i="13"/>
  <c r="T386" i="13"/>
  <c r="P386" i="13"/>
  <c r="E387" i="13"/>
  <c r="G387" i="13"/>
  <c r="I387" i="13"/>
  <c r="Q387" i="13"/>
  <c r="M387" i="13"/>
  <c r="Y387" i="13"/>
  <c r="C388" i="13"/>
  <c r="L388" i="13"/>
  <c r="H388" i="13"/>
  <c r="R388" i="13"/>
  <c r="P388" i="13"/>
  <c r="V388" i="13"/>
  <c r="G389" i="13"/>
  <c r="K389" i="13"/>
  <c r="O389" i="13"/>
  <c r="S389" i="13"/>
  <c r="W389" i="13"/>
  <c r="Y389" i="13"/>
  <c r="E390" i="13"/>
  <c r="K390" i="13"/>
  <c r="N390" i="13"/>
  <c r="R390" i="13"/>
  <c r="P390" i="13"/>
  <c r="B391" i="13"/>
  <c r="C391" i="13"/>
  <c r="G391" i="13"/>
  <c r="M391" i="13"/>
  <c r="R391" i="13"/>
  <c r="P391" i="13"/>
  <c r="U391" i="13"/>
  <c r="X391" i="13"/>
  <c r="J392" i="13"/>
  <c r="N392" i="13"/>
  <c r="P392" i="13"/>
  <c r="R392" i="13"/>
  <c r="U392" i="13"/>
  <c r="K393" i="13"/>
  <c r="G393" i="13"/>
  <c r="C393" i="13"/>
  <c r="N393" i="13"/>
  <c r="R393" i="13"/>
  <c r="V393" i="13"/>
  <c r="E394" i="13"/>
  <c r="I394" i="13"/>
  <c r="G394" i="13"/>
  <c r="K394" i="13"/>
  <c r="P394" i="13"/>
  <c r="U394" i="13"/>
  <c r="B395" i="13"/>
  <c r="C395" i="13"/>
  <c r="L395" i="13"/>
  <c r="O395" i="13"/>
  <c r="M395" i="13"/>
  <c r="Q395" i="13"/>
  <c r="Y395" i="13"/>
  <c r="D396" i="13"/>
  <c r="H396" i="13"/>
  <c r="Q396" i="13"/>
  <c r="U396" i="13"/>
  <c r="Y396" i="13"/>
  <c r="B397" i="13"/>
  <c r="D397" i="13"/>
  <c r="H397" i="13"/>
  <c r="O397" i="13"/>
  <c r="R397" i="13"/>
  <c r="T397" i="13"/>
  <c r="W397" i="13"/>
  <c r="E398" i="13"/>
  <c r="H398" i="13"/>
  <c r="L398" i="13"/>
  <c r="N398" i="13"/>
  <c r="Q398" i="13"/>
  <c r="U398" i="13"/>
  <c r="X398" i="13"/>
  <c r="H399" i="13"/>
  <c r="J399" i="13"/>
  <c r="O399" i="13"/>
  <c r="U399" i="13"/>
  <c r="V399" i="13"/>
  <c r="E400" i="13"/>
  <c r="C400" i="13"/>
  <c r="L400" i="13"/>
  <c r="R400" i="13"/>
  <c r="S400" i="13"/>
  <c r="X400" i="13"/>
  <c r="D401" i="13"/>
  <c r="I401" i="13"/>
  <c r="P401" i="13"/>
  <c r="Q401" i="13"/>
  <c r="W401" i="13"/>
  <c r="B402" i="13"/>
  <c r="F402" i="13"/>
  <c r="H402" i="13"/>
  <c r="N402" i="13"/>
  <c r="P402" i="13"/>
  <c r="W402" i="13"/>
  <c r="B403" i="13"/>
  <c r="E403" i="13"/>
  <c r="G403" i="13"/>
  <c r="M403" i="13"/>
  <c r="Q403" i="13"/>
  <c r="U403" i="13"/>
  <c r="W386" i="13"/>
  <c r="D388" i="13"/>
  <c r="O388" i="13"/>
  <c r="M388" i="13"/>
  <c r="I388" i="13"/>
  <c r="Y388" i="13"/>
  <c r="U388" i="13"/>
  <c r="H389" i="13"/>
  <c r="F389" i="13"/>
  <c r="L389" i="13"/>
  <c r="N389" i="13"/>
  <c r="R389" i="13"/>
  <c r="V389" i="13"/>
  <c r="L390" i="13"/>
  <c r="M390" i="13"/>
  <c r="W390" i="13"/>
  <c r="Y390" i="13"/>
  <c r="J391" i="13"/>
  <c r="N391" i="13"/>
  <c r="L391" i="13"/>
  <c r="Q391" i="13"/>
  <c r="T391" i="13"/>
  <c r="F392" i="13"/>
  <c r="I392" i="13"/>
  <c r="M392" i="13"/>
  <c r="O392" i="13"/>
  <c r="X392" i="13"/>
  <c r="V392" i="13"/>
  <c r="B393" i="13"/>
  <c r="J393" i="13"/>
  <c r="D393" i="13"/>
  <c r="O393" i="13"/>
  <c r="M393" i="13"/>
  <c r="Y393" i="13"/>
  <c r="W393" i="13"/>
  <c r="D394" i="13"/>
  <c r="J394" i="13"/>
  <c r="N394" i="13"/>
  <c r="L394" i="13"/>
  <c r="V394" i="13"/>
  <c r="X394" i="13"/>
  <c r="I395" i="13"/>
  <c r="P395" i="13"/>
  <c r="X395" i="13"/>
  <c r="B396" i="13"/>
  <c r="G396" i="13"/>
  <c r="E396" i="13"/>
  <c r="C396" i="13"/>
  <c r="M396" i="13"/>
  <c r="P396" i="13"/>
  <c r="R396" i="13"/>
  <c r="X396" i="13"/>
  <c r="E397" i="13"/>
  <c r="I397" i="13"/>
  <c r="M397" i="13"/>
  <c r="K397" i="13"/>
  <c r="N397" i="13"/>
  <c r="U397" i="13"/>
  <c r="S397" i="13"/>
  <c r="X397" i="13"/>
  <c r="V397" i="13"/>
  <c r="D398" i="13"/>
  <c r="K398" i="13"/>
  <c r="M398" i="13"/>
  <c r="R398" i="13"/>
  <c r="V398" i="13"/>
  <c r="Y398" i="13"/>
  <c r="G399" i="13"/>
  <c r="I399" i="13"/>
  <c r="P399" i="13"/>
  <c r="S399" i="13"/>
  <c r="W399" i="13"/>
  <c r="F400" i="13"/>
  <c r="I400" i="13"/>
  <c r="G400" i="13"/>
  <c r="O400" i="13"/>
  <c r="Q400" i="13"/>
  <c r="Y400" i="13"/>
  <c r="E401" i="13"/>
  <c r="C401" i="13"/>
  <c r="H401" i="13"/>
  <c r="L401" i="13"/>
  <c r="O401" i="13"/>
  <c r="S401" i="13"/>
  <c r="X401" i="13"/>
  <c r="H403" i="13"/>
  <c r="L403" i="13"/>
  <c r="P403" i="13"/>
  <c r="R403" i="13"/>
  <c r="T403" i="13"/>
  <c r="X403" i="13"/>
  <c r="V96" i="13"/>
  <c r="G97" i="13"/>
  <c r="K97" i="13"/>
  <c r="P97" i="13"/>
  <c r="V97" i="13"/>
  <c r="R97" i="13"/>
  <c r="B98" i="13"/>
  <c r="D98" i="13"/>
  <c r="I98" i="13"/>
  <c r="L98" i="13"/>
  <c r="O98" i="13"/>
  <c r="S98" i="13"/>
  <c r="W98" i="13"/>
  <c r="G99" i="13"/>
  <c r="M99" i="13"/>
  <c r="I99" i="13"/>
  <c r="W99" i="13"/>
  <c r="S99" i="13"/>
  <c r="B100" i="13"/>
  <c r="E100" i="13"/>
  <c r="M100" i="13"/>
  <c r="I100" i="13"/>
  <c r="P100" i="13"/>
  <c r="V100" i="13"/>
  <c r="Y100" i="13"/>
  <c r="F101" i="13"/>
  <c r="P101" i="13"/>
  <c r="L101" i="13"/>
  <c r="U101" i="13"/>
  <c r="Q101" i="13"/>
  <c r="W101" i="13"/>
  <c r="D102" i="13"/>
  <c r="L102" i="13"/>
  <c r="H102" i="13"/>
  <c r="Q102" i="13"/>
  <c r="Y102" i="13"/>
  <c r="U102" i="13"/>
  <c r="C103" i="13"/>
  <c r="I103" i="13"/>
  <c r="Q103" i="13"/>
  <c r="M103" i="13"/>
  <c r="U103" i="13"/>
  <c r="Y103" i="13"/>
  <c r="F104" i="13"/>
  <c r="N104" i="13"/>
  <c r="J104" i="13"/>
  <c r="R104" i="13"/>
  <c r="B105" i="13"/>
  <c r="V104" i="13"/>
  <c r="G105" i="13"/>
  <c r="C105" i="13"/>
  <c r="N105" i="13"/>
  <c r="U105" i="13"/>
  <c r="Y105" i="13"/>
  <c r="B106" i="13"/>
  <c r="C106" i="13"/>
  <c r="H106" i="13"/>
  <c r="N106" i="13"/>
  <c r="R106" i="13"/>
  <c r="U106" i="13"/>
  <c r="X106" i="13"/>
  <c r="I107" i="13"/>
  <c r="L107" i="13"/>
  <c r="P107" i="13"/>
  <c r="V107" i="13"/>
  <c r="R107" i="13"/>
  <c r="W107" i="13"/>
  <c r="F108" i="13"/>
  <c r="M108" i="13"/>
  <c r="S108" i="13"/>
  <c r="O108" i="13"/>
  <c r="W108" i="13"/>
  <c r="B109" i="13"/>
  <c r="D109" i="13"/>
  <c r="H109" i="13"/>
  <c r="L109" i="13"/>
  <c r="P109" i="13"/>
  <c r="W109" i="13"/>
  <c r="Y109" i="13"/>
  <c r="C110" i="13"/>
  <c r="H110" i="13"/>
  <c r="N110" i="13"/>
  <c r="S110" i="13"/>
  <c r="F374" i="13"/>
  <c r="X96" i="13"/>
  <c r="C97" i="13"/>
  <c r="E97" i="13"/>
  <c r="I97" i="13"/>
  <c r="N97" i="13"/>
  <c r="T97" i="13"/>
  <c r="X97" i="13"/>
  <c r="F98" i="13"/>
  <c r="K98" i="13"/>
  <c r="N98" i="13"/>
  <c r="Q98" i="13"/>
  <c r="U98" i="13"/>
  <c r="Y98" i="13"/>
  <c r="C99" i="13"/>
  <c r="E99" i="13"/>
  <c r="K99" i="13"/>
  <c r="P99" i="13"/>
  <c r="U99" i="13"/>
  <c r="Y99" i="13"/>
  <c r="G100" i="13"/>
  <c r="C100" i="13"/>
  <c r="K100" i="13"/>
  <c r="R100" i="13"/>
  <c r="X100" i="13"/>
  <c r="T100" i="13"/>
  <c r="H101" i="13"/>
  <c r="D101" i="13"/>
  <c r="N101" i="13"/>
  <c r="J101" i="13"/>
  <c r="S101" i="13"/>
  <c r="Y101" i="13"/>
  <c r="F102" i="13"/>
  <c r="N102" i="13"/>
  <c r="J102" i="13"/>
  <c r="S102" i="13"/>
  <c r="O102" i="13"/>
  <c r="W102" i="13"/>
  <c r="E103" i="13"/>
  <c r="K103" i="13"/>
  <c r="G103" i="13"/>
  <c r="O103" i="13"/>
  <c r="W103" i="13"/>
  <c r="S103" i="13"/>
  <c r="H104" i="13"/>
  <c r="D104" i="13"/>
  <c r="L104" i="13"/>
  <c r="T104" i="13"/>
  <c r="P104" i="13"/>
  <c r="X104" i="13"/>
  <c r="I105" i="13"/>
  <c r="E105" i="13"/>
  <c r="P105" i="13"/>
  <c r="L105" i="13"/>
  <c r="S105" i="13"/>
  <c r="W105" i="13"/>
  <c r="E106" i="13"/>
  <c r="J106" i="13"/>
  <c r="P106" i="13"/>
  <c r="L106" i="13"/>
  <c r="W106" i="13"/>
  <c r="B107" i="13"/>
  <c r="D107" i="13"/>
  <c r="G107" i="13"/>
  <c r="J107" i="13"/>
  <c r="N107" i="13"/>
  <c r="T107" i="13"/>
  <c r="Y107" i="13"/>
  <c r="H108" i="13"/>
  <c r="D108" i="13"/>
  <c r="K108" i="13"/>
  <c r="Q108" i="13"/>
  <c r="Y108" i="13"/>
  <c r="U108" i="13"/>
  <c r="F109" i="13"/>
  <c r="J109" i="13"/>
  <c r="N109" i="13"/>
  <c r="R109" i="13"/>
  <c r="S109" i="13"/>
  <c r="U109" i="13"/>
  <c r="E110" i="13"/>
  <c r="J110" i="13"/>
  <c r="P110" i="13"/>
  <c r="L110" i="13"/>
  <c r="Q110" i="13"/>
  <c r="B97" i="13"/>
  <c r="F683" i="2"/>
  <c r="B337" i="2"/>
  <c r="X336" i="2"/>
  <c r="V336" i="2"/>
  <c r="C337" i="2"/>
  <c r="G337" i="2"/>
  <c r="E337" i="2"/>
  <c r="K337" i="2"/>
  <c r="I337" i="2"/>
  <c r="P337" i="2"/>
  <c r="N337" i="2"/>
  <c r="V337" i="2"/>
  <c r="T337" i="2"/>
  <c r="R337" i="2"/>
  <c r="X337" i="2"/>
  <c r="B338" i="2"/>
  <c r="F338" i="2"/>
  <c r="D338" i="2"/>
  <c r="K338" i="2"/>
  <c r="I338" i="2"/>
  <c r="N338" i="2"/>
  <c r="L338" i="2"/>
  <c r="Q338" i="2"/>
  <c r="O338" i="2"/>
  <c r="U338" i="2"/>
  <c r="S338" i="2"/>
  <c r="Y338" i="2"/>
  <c r="W338" i="2"/>
  <c r="C339" i="2"/>
  <c r="G339" i="2"/>
  <c r="E339" i="2"/>
  <c r="M339" i="2"/>
  <c r="K339" i="2"/>
  <c r="I339" i="2"/>
  <c r="P339" i="2"/>
  <c r="W339" i="2"/>
  <c r="U339" i="2"/>
  <c r="S339" i="2"/>
  <c r="Y339" i="2"/>
  <c r="B340" i="2"/>
  <c r="G340" i="2"/>
  <c r="E340" i="2"/>
  <c r="C340" i="2"/>
  <c r="M340" i="2"/>
  <c r="K340" i="2"/>
  <c r="I340" i="2"/>
  <c r="R340" i="2"/>
  <c r="P340" i="2"/>
  <c r="X340" i="2"/>
  <c r="V340" i="2"/>
  <c r="T340" i="2"/>
  <c r="Y340" i="2"/>
  <c r="H341" i="2"/>
  <c r="F341" i="2"/>
  <c r="D341" i="2"/>
  <c r="P341" i="2"/>
  <c r="N341" i="2"/>
  <c r="L341" i="2"/>
  <c r="J341" i="2"/>
  <c r="U341" i="2"/>
  <c r="S341" i="2"/>
  <c r="Q341" i="2"/>
  <c r="Y341" i="2"/>
  <c r="W341" i="2"/>
  <c r="F342" i="2"/>
  <c r="D342" i="2"/>
  <c r="N342" i="2"/>
  <c r="L342" i="2"/>
  <c r="J342" i="2"/>
  <c r="H342" i="2"/>
  <c r="S342" i="2"/>
  <c r="Q342" i="2"/>
  <c r="O342" i="2"/>
  <c r="Y342" i="2"/>
  <c r="W342" i="2"/>
  <c r="U342" i="2"/>
  <c r="E343" i="2"/>
  <c r="C343" i="2"/>
  <c r="K343" i="2"/>
  <c r="I343" i="2"/>
  <c r="G343" i="2"/>
  <c r="Q343" i="2"/>
  <c r="O343" i="2"/>
  <c r="M343" i="2"/>
  <c r="W343" i="2"/>
  <c r="U343" i="2"/>
  <c r="S343" i="2"/>
  <c r="Y343" i="2"/>
  <c r="H344" i="2"/>
  <c r="F344" i="2"/>
  <c r="D344" i="2"/>
  <c r="N344" i="2"/>
  <c r="L344" i="2"/>
  <c r="J344" i="2"/>
  <c r="T344" i="2"/>
  <c r="R344" i="2"/>
  <c r="P344" i="2"/>
  <c r="B345" i="2"/>
  <c r="X344" i="2"/>
  <c r="V344" i="2"/>
  <c r="I345" i="2"/>
  <c r="G345" i="2"/>
  <c r="E345" i="2"/>
  <c r="C345" i="2"/>
  <c r="P345" i="2"/>
  <c r="N345" i="2"/>
  <c r="L345" i="2"/>
  <c r="U345" i="2"/>
  <c r="S345" i="2"/>
  <c r="Y345" i="2"/>
  <c r="W345" i="2"/>
  <c r="B346" i="2"/>
  <c r="E346" i="2"/>
  <c r="C346" i="2"/>
  <c r="J346" i="2"/>
  <c r="H346" i="2"/>
  <c r="P346" i="2"/>
  <c r="N346" i="2"/>
  <c r="L346" i="2"/>
  <c r="R346" i="2"/>
  <c r="W346" i="2"/>
  <c r="U346" i="2"/>
  <c r="B347" i="2"/>
  <c r="X346" i="2"/>
  <c r="D347" i="2"/>
  <c r="I347" i="2"/>
  <c r="G347" i="2"/>
  <c r="L347" i="2"/>
  <c r="J347" i="2"/>
  <c r="P347" i="2"/>
  <c r="N347" i="2"/>
  <c r="V347" i="2"/>
  <c r="T347" i="2"/>
  <c r="R347" i="2"/>
  <c r="Y347" i="2"/>
  <c r="W347" i="2"/>
  <c r="H348" i="2"/>
  <c r="F348" i="2"/>
  <c r="D348" i="2"/>
  <c r="M348" i="2"/>
  <c r="K348" i="2"/>
  <c r="S348" i="2"/>
  <c r="Q348" i="2"/>
  <c r="O348" i="2"/>
  <c r="Y348" i="2"/>
  <c r="W348" i="2"/>
  <c r="U348" i="2"/>
  <c r="B349" i="2"/>
  <c r="F349" i="2"/>
  <c r="D349" i="2"/>
  <c r="J349" i="2"/>
  <c r="H349" i="2"/>
  <c r="N349" i="2"/>
  <c r="L349" i="2"/>
  <c r="P349" i="2"/>
  <c r="W349" i="2"/>
  <c r="Y349" i="2"/>
  <c r="C350" i="2"/>
  <c r="H350" i="2"/>
  <c r="N350" i="2"/>
  <c r="S350" i="2"/>
  <c r="W350" i="2"/>
  <c r="Y350" i="2"/>
  <c r="I351" i="2"/>
  <c r="M351" i="2"/>
  <c r="Q351" i="2"/>
  <c r="U351" i="2"/>
  <c r="Y351" i="2"/>
  <c r="B352" i="2"/>
  <c r="H352" i="2"/>
  <c r="J352" i="2"/>
  <c r="M352" i="2"/>
  <c r="Q352" i="2"/>
  <c r="T352" i="2"/>
  <c r="B353" i="2"/>
  <c r="F353" i="2"/>
  <c r="L353" i="2"/>
  <c r="M353" i="2"/>
  <c r="Q353" i="2"/>
  <c r="U353" i="2"/>
  <c r="B354" i="2"/>
  <c r="E354" i="2"/>
  <c r="I354" i="2"/>
  <c r="M354" i="2"/>
  <c r="Q354" i="2"/>
  <c r="W354" i="2"/>
  <c r="B355" i="2"/>
  <c r="F355" i="2"/>
  <c r="J355" i="2"/>
  <c r="R349" i="2"/>
  <c r="S349" i="2"/>
  <c r="U349" i="2"/>
  <c r="E350" i="2"/>
  <c r="J350" i="2"/>
  <c r="P350" i="2"/>
  <c r="L350" i="2"/>
  <c r="Q350" i="2"/>
  <c r="U350" i="2"/>
  <c r="D351" i="2"/>
  <c r="G351" i="2"/>
  <c r="K351" i="2"/>
  <c r="O351" i="2"/>
  <c r="S351" i="2"/>
  <c r="W351" i="2"/>
  <c r="D352" i="2"/>
  <c r="F352" i="2"/>
  <c r="O352" i="2"/>
  <c r="S352" i="2"/>
  <c r="V352" i="2"/>
  <c r="X352" i="2"/>
  <c r="C353" i="2"/>
  <c r="I353" i="2"/>
  <c r="J353" i="2"/>
  <c r="O353" i="2"/>
  <c r="S353" i="2"/>
  <c r="X353" i="2"/>
  <c r="C354" i="2"/>
  <c r="G354" i="2"/>
  <c r="K354" i="2"/>
  <c r="U354" i="2"/>
  <c r="D355" i="2"/>
  <c r="L355" i="2"/>
  <c r="P355" i="2"/>
  <c r="T355" i="2"/>
  <c r="X355" i="2"/>
  <c r="W336" i="2"/>
  <c r="H337" i="2"/>
  <c r="L337" i="2"/>
  <c r="Q337" i="2"/>
  <c r="M337" i="2"/>
  <c r="S337" i="2"/>
  <c r="W337" i="2"/>
  <c r="E338" i="2"/>
  <c r="J338" i="2"/>
  <c r="M338" i="2"/>
  <c r="P338" i="2"/>
  <c r="T338" i="2"/>
  <c r="X338" i="2"/>
  <c r="H339" i="2"/>
  <c r="N339" i="2"/>
  <c r="J339" i="2"/>
  <c r="O339" i="2"/>
  <c r="T339" i="2"/>
  <c r="X339" i="2"/>
  <c r="F340" i="2"/>
  <c r="N340" i="2"/>
  <c r="J340" i="2"/>
  <c r="Q340" i="2"/>
  <c r="W340" i="2"/>
  <c r="B341" i="2"/>
  <c r="G341" i="2"/>
  <c r="C341" i="2"/>
  <c r="M341" i="2"/>
  <c r="V341" i="2"/>
  <c r="R341" i="2"/>
  <c r="X341" i="2"/>
  <c r="E342" i="2"/>
  <c r="M342" i="2"/>
  <c r="I342" i="2"/>
  <c r="R342" i="2"/>
  <c r="B343" i="2"/>
  <c r="V342" i="2"/>
  <c r="D343" i="2"/>
  <c r="J343" i="2"/>
  <c r="R343" i="2"/>
  <c r="N343" i="2"/>
  <c r="V343" i="2"/>
  <c r="B344" i="2"/>
  <c r="G344" i="2"/>
  <c r="C344" i="2"/>
  <c r="K344" i="2"/>
  <c r="S344" i="2"/>
  <c r="O344" i="2"/>
  <c r="W344" i="2"/>
  <c r="H345" i="2"/>
  <c r="F345" i="2"/>
  <c r="D345" i="2"/>
  <c r="Q345" i="2"/>
  <c r="O345" i="2"/>
  <c r="M345" i="2"/>
  <c r="K345" i="2"/>
  <c r="T345" i="2"/>
  <c r="R345" i="2"/>
  <c r="X345" i="2"/>
  <c r="V345" i="2"/>
  <c r="F346" i="2"/>
  <c r="D346" i="2"/>
  <c r="K346" i="2"/>
  <c r="I346" i="2"/>
  <c r="G346" i="2"/>
  <c r="O346" i="2"/>
  <c r="M346" i="2"/>
  <c r="S346" i="2"/>
  <c r="Q346" i="2"/>
  <c r="V346" i="2"/>
  <c r="T346" i="2"/>
  <c r="Y346" i="2"/>
  <c r="E347" i="2"/>
  <c r="C347" i="2"/>
  <c r="H347" i="2"/>
  <c r="F347" i="2"/>
  <c r="K347" i="2"/>
  <c r="Q347" i="2"/>
  <c r="O347" i="2"/>
  <c r="M347" i="2"/>
  <c r="U347" i="2"/>
  <c r="S347" i="2"/>
  <c r="B348" i="2"/>
  <c r="X347" i="2"/>
  <c r="I348" i="2"/>
  <c r="G348" i="2"/>
  <c r="E348" i="2"/>
  <c r="C348" i="2"/>
  <c r="L348" i="2"/>
  <c r="J348" i="2"/>
  <c r="R348" i="2"/>
  <c r="P348" i="2"/>
  <c r="N348" i="2"/>
  <c r="X348" i="2"/>
  <c r="V348" i="2"/>
  <c r="T348" i="2"/>
  <c r="G349" i="2"/>
  <c r="E349" i="2"/>
  <c r="C349" i="2"/>
  <c r="I349" i="2"/>
  <c r="O349" i="2"/>
  <c r="M349" i="2"/>
  <c r="K349" i="2"/>
  <c r="Q349" i="2"/>
  <c r="T349" i="2"/>
  <c r="X349" i="2"/>
  <c r="V349" i="2"/>
  <c r="B350" i="2"/>
  <c r="F350" i="2"/>
  <c r="D350" i="2"/>
  <c r="K350" i="2"/>
  <c r="I350" i="2"/>
  <c r="G350" i="2"/>
  <c r="O350" i="2"/>
  <c r="M350" i="2"/>
  <c r="T350" i="2"/>
  <c r="R350" i="2"/>
  <c r="X350" i="2"/>
  <c r="V350" i="2"/>
  <c r="B351" i="2"/>
  <c r="E351" i="2"/>
  <c r="C351" i="2"/>
  <c r="H351" i="2"/>
  <c r="F351" i="2"/>
  <c r="L351" i="2"/>
  <c r="J351" i="2"/>
  <c r="P351" i="2"/>
  <c r="N351" i="2"/>
  <c r="T351" i="2"/>
  <c r="R351" i="2"/>
  <c r="X351" i="2"/>
  <c r="V351" i="2"/>
  <c r="E352" i="2"/>
  <c r="C352" i="2"/>
  <c r="G352" i="2"/>
  <c r="K352" i="2"/>
  <c r="I352" i="2"/>
  <c r="N352" i="2"/>
  <c r="L352" i="2"/>
  <c r="R352" i="2"/>
  <c r="P352" i="2"/>
  <c r="U352" i="2"/>
  <c r="Y352" i="2"/>
  <c r="W352" i="2"/>
  <c r="D353" i="2"/>
  <c r="G353" i="2"/>
  <c r="E353" i="2"/>
  <c r="H353" i="2"/>
  <c r="K353" i="2"/>
  <c r="N353" i="2"/>
  <c r="P353" i="2"/>
  <c r="R353" i="2"/>
  <c r="T353" i="2"/>
  <c r="V353" i="2"/>
  <c r="Y353" i="2"/>
  <c r="W353" i="2"/>
  <c r="D354" i="2"/>
  <c r="F354" i="2"/>
  <c r="H354" i="2"/>
  <c r="J354" i="2"/>
  <c r="L354" i="2"/>
  <c r="N354" i="2"/>
  <c r="P354" i="2"/>
  <c r="R354" i="2"/>
  <c r="S354" i="2"/>
  <c r="T354" i="2"/>
  <c r="V354" i="2"/>
  <c r="X354" i="2"/>
  <c r="C355" i="2"/>
  <c r="E355" i="2"/>
  <c r="G355" i="2"/>
  <c r="I355" i="2"/>
  <c r="K355" i="2"/>
  <c r="M355" i="2"/>
  <c r="O355" i="2"/>
  <c r="Q355" i="2"/>
  <c r="S355" i="2"/>
  <c r="U355" i="2"/>
  <c r="W355" i="2"/>
  <c r="Y355" i="2"/>
  <c r="B326" i="2"/>
  <c r="X326" i="2"/>
  <c r="O354" i="2"/>
  <c r="Y354" i="2"/>
  <c r="H355" i="2"/>
  <c r="N355" i="2"/>
  <c r="R355" i="2"/>
  <c r="V355" i="2"/>
  <c r="Y336" i="2"/>
  <c r="D337" i="2"/>
  <c r="F337" i="2"/>
  <c r="J337" i="2"/>
  <c r="O337" i="2"/>
  <c r="U337" i="2"/>
  <c r="Y337" i="2"/>
  <c r="G338" i="2"/>
  <c r="C338" i="2"/>
  <c r="H338" i="2"/>
  <c r="R338" i="2"/>
  <c r="V338" i="2"/>
  <c r="B339" i="2"/>
  <c r="D339" i="2"/>
  <c r="F339" i="2"/>
  <c r="L339" i="2"/>
  <c r="Q339" i="2"/>
  <c r="V339" i="2"/>
  <c r="R339" i="2"/>
  <c r="H340" i="2"/>
  <c r="D340" i="2"/>
  <c r="L340" i="2"/>
  <c r="S340" i="2"/>
  <c r="O340" i="2"/>
  <c r="U340" i="2"/>
  <c r="I341" i="2"/>
  <c r="E341" i="2"/>
  <c r="O341" i="2"/>
  <c r="K341" i="2"/>
  <c r="T341" i="2"/>
  <c r="B342" i="2"/>
  <c r="G342" i="2"/>
  <c r="C342" i="2"/>
  <c r="K342" i="2"/>
  <c r="T342" i="2"/>
  <c r="P342" i="2"/>
  <c r="X342" i="2"/>
  <c r="F343" i="2"/>
  <c r="L343" i="2"/>
  <c r="H343" i="2"/>
  <c r="P343" i="2"/>
  <c r="X343" i="2"/>
  <c r="T343" i="2"/>
  <c r="I344" i="2"/>
  <c r="E344" i="2"/>
  <c r="M344" i="2"/>
  <c r="U344" i="2"/>
  <c r="Q344" i="2"/>
  <c r="Y344" i="2"/>
  <c r="J345" i="2"/>
  <c r="I326" i="2"/>
  <c r="E326" i="2"/>
  <c r="O326" i="2"/>
  <c r="K326" i="2"/>
  <c r="Q326" i="2"/>
  <c r="G327" i="2"/>
  <c r="C327" i="2"/>
  <c r="N327" i="2"/>
  <c r="L327" i="2"/>
  <c r="Q327" i="2"/>
  <c r="O327" i="2"/>
  <c r="V327" i="2"/>
  <c r="T327" i="2"/>
  <c r="B328" i="2"/>
  <c r="X327" i="2"/>
  <c r="D328" i="2"/>
  <c r="H328" i="2"/>
  <c r="F328" i="2"/>
  <c r="J328" i="2"/>
  <c r="O328" i="2"/>
  <c r="M328" i="2"/>
  <c r="R328" i="2"/>
  <c r="P328" i="2"/>
  <c r="U328" i="2"/>
  <c r="S328" i="2"/>
  <c r="Y328" i="2"/>
  <c r="W328" i="2"/>
  <c r="H329" i="2"/>
  <c r="F329" i="2"/>
  <c r="D329" i="2"/>
  <c r="M329" i="2"/>
  <c r="K329" i="2"/>
  <c r="R329" i="2"/>
  <c r="P329" i="2"/>
  <c r="N329" i="2"/>
  <c r="T329" i="2"/>
  <c r="B330" i="2"/>
  <c r="X329" i="2"/>
  <c r="V329" i="2"/>
  <c r="F330" i="2"/>
  <c r="D330" i="2"/>
  <c r="M330" i="2"/>
  <c r="K330" i="2"/>
  <c r="I330" i="2"/>
  <c r="T330" i="2"/>
  <c r="R330" i="2"/>
  <c r="P330" i="2"/>
  <c r="N330" i="2"/>
  <c r="Y330" i="2"/>
  <c r="W330" i="2"/>
  <c r="U330" i="2"/>
  <c r="I331" i="2"/>
  <c r="G331" i="2"/>
  <c r="E331" i="2"/>
  <c r="C331" i="2"/>
  <c r="N331" i="2"/>
  <c r="L331" i="2"/>
  <c r="S331" i="2"/>
  <c r="Q331" i="2"/>
  <c r="W331" i="2"/>
  <c r="U331" i="2"/>
  <c r="B332" i="2"/>
  <c r="X331" i="2"/>
  <c r="H332" i="2"/>
  <c r="F332" i="2"/>
  <c r="D332" i="2"/>
  <c r="L332" i="2"/>
  <c r="J332" i="2"/>
  <c r="O332" i="2"/>
  <c r="M332" i="2"/>
  <c r="R332" i="2"/>
  <c r="Y332" i="2"/>
  <c r="W332" i="2"/>
  <c r="U332" i="2"/>
  <c r="B333" i="2"/>
  <c r="E333" i="2"/>
  <c r="C333" i="2"/>
  <c r="H333" i="2"/>
  <c r="M333" i="2"/>
  <c r="K333" i="2"/>
  <c r="Q333" i="2"/>
  <c r="O333" i="2"/>
  <c r="U333" i="2"/>
  <c r="S333" i="2"/>
  <c r="X333" i="2"/>
  <c r="V333" i="2"/>
  <c r="B334" i="2"/>
  <c r="D334" i="2"/>
  <c r="H334" i="2"/>
  <c r="F334" i="2"/>
  <c r="J334" i="2"/>
  <c r="M334" i="2"/>
  <c r="R334" i="2"/>
  <c r="P334" i="2"/>
  <c r="N334" i="2"/>
  <c r="U334" i="2"/>
  <c r="S334" i="2"/>
  <c r="W334" i="2"/>
  <c r="B335" i="2"/>
  <c r="G335" i="2"/>
  <c r="E335" i="2"/>
  <c r="C335" i="2"/>
  <c r="N335" i="2"/>
  <c r="L335" i="2"/>
  <c r="J335" i="2"/>
  <c r="T335" i="2"/>
  <c r="R335" i="2"/>
  <c r="P335" i="2"/>
  <c r="V335" i="2"/>
  <c r="Y335" i="2"/>
  <c r="B336" i="2"/>
  <c r="G336" i="2"/>
  <c r="E336" i="2"/>
  <c r="C336" i="2"/>
  <c r="O336" i="2"/>
  <c r="M336" i="2"/>
  <c r="K336" i="2"/>
  <c r="I336" i="2"/>
  <c r="T336" i="2"/>
  <c r="R336" i="2"/>
  <c r="H326" i="2"/>
  <c r="D326" i="2"/>
  <c r="P326" i="2"/>
  <c r="L326" i="2"/>
  <c r="T326" i="2"/>
  <c r="G326" i="2"/>
  <c r="C326" i="2"/>
  <c r="M326" i="2"/>
  <c r="S326" i="2"/>
  <c r="V326" i="2"/>
  <c r="B327" i="2"/>
  <c r="E327" i="2"/>
  <c r="J327" i="2"/>
  <c r="J326" i="2"/>
  <c r="F326" i="2"/>
  <c r="N326" i="2"/>
  <c r="R326" i="2"/>
  <c r="W326" i="2"/>
  <c r="U326" i="2"/>
  <c r="Y326" i="2"/>
  <c r="H327" i="2"/>
  <c r="F327" i="2"/>
  <c r="D327" i="2"/>
  <c r="K327" i="2"/>
  <c r="I327" i="2"/>
  <c r="M327" i="2"/>
  <c r="R327" i="2"/>
  <c r="P327" i="2"/>
  <c r="W327" i="2"/>
  <c r="U327" i="2"/>
  <c r="S327" i="2"/>
  <c r="Y327" i="2"/>
  <c r="E328" i="2"/>
  <c r="C328" i="2"/>
  <c r="G328" i="2"/>
  <c r="K328" i="2"/>
  <c r="I328" i="2"/>
  <c r="N328" i="2"/>
  <c r="L328" i="2"/>
  <c r="Q328" i="2"/>
  <c r="V328" i="2"/>
  <c r="T328" i="2"/>
  <c r="B329" i="2"/>
  <c r="X328" i="2"/>
  <c r="I329" i="2"/>
  <c r="G329" i="2"/>
  <c r="E329" i="2"/>
  <c r="C329" i="2"/>
  <c r="L329" i="2"/>
  <c r="J329" i="2"/>
  <c r="Q329" i="2"/>
  <c r="O329" i="2"/>
  <c r="U329" i="2"/>
  <c r="S329" i="2"/>
  <c r="Y329" i="2"/>
  <c r="W329" i="2"/>
  <c r="G330" i="2"/>
  <c r="E330" i="2"/>
  <c r="C330" i="2"/>
  <c r="L330" i="2"/>
  <c r="J330" i="2"/>
  <c r="H330" i="2"/>
  <c r="S330" i="2"/>
  <c r="Q330" i="2"/>
  <c r="O330" i="2"/>
  <c r="B331" i="2"/>
  <c r="X330" i="2"/>
  <c r="V330" i="2"/>
  <c r="J331" i="2"/>
  <c r="H331" i="2"/>
  <c r="F331" i="2"/>
  <c r="D331" i="2"/>
  <c r="O331" i="2"/>
  <c r="M331" i="2"/>
  <c r="K331" i="2"/>
  <c r="R331" i="2"/>
  <c r="P331" i="2"/>
  <c r="V331" i="2"/>
  <c r="T331" i="2"/>
  <c r="Y331" i="2"/>
  <c r="I332" i="2"/>
  <c r="G332" i="2"/>
  <c r="E332" i="2"/>
  <c r="C332" i="2"/>
  <c r="K332" i="2"/>
  <c r="P332" i="2"/>
  <c r="N332" i="2"/>
  <c r="S332" i="2"/>
  <c r="Q332" i="2"/>
  <c r="X332" i="2"/>
  <c r="V332" i="2"/>
  <c r="T332" i="2"/>
  <c r="F333" i="2"/>
  <c r="D333" i="2"/>
  <c r="I333" i="2"/>
  <c r="G333" i="2"/>
  <c r="L333" i="2"/>
  <c r="J333" i="2"/>
  <c r="P333" i="2"/>
  <c r="N333" i="2"/>
  <c r="T333" i="2"/>
  <c r="R333" i="2"/>
  <c r="W333" i="2"/>
  <c r="Y333" i="2"/>
  <c r="E334" i="2"/>
  <c r="C334" i="2"/>
  <c r="G334" i="2"/>
  <c r="K334" i="2"/>
  <c r="I334" i="2"/>
  <c r="L334" i="2"/>
  <c r="Q334" i="2"/>
  <c r="O334" i="2"/>
  <c r="V334" i="2"/>
  <c r="T334" i="2"/>
  <c r="X334" i="2"/>
  <c r="Y334" i="2"/>
  <c r="H335" i="2"/>
  <c r="F335" i="2"/>
  <c r="D335" i="2"/>
  <c r="O335" i="2"/>
  <c r="M335" i="2"/>
  <c r="K335" i="2"/>
  <c r="I335" i="2"/>
  <c r="S335" i="2"/>
  <c r="Q335" i="2"/>
  <c r="W335" i="2"/>
  <c r="U335" i="2"/>
  <c r="X335" i="2"/>
  <c r="H336" i="2"/>
  <c r="F336" i="2"/>
  <c r="D336" i="2"/>
  <c r="P336" i="2"/>
  <c r="N336" i="2"/>
  <c r="L336" i="2"/>
  <c r="J336" i="2"/>
  <c r="U336" i="2"/>
  <c r="S336" i="2"/>
  <c r="Q336" i="2"/>
  <c r="I683" i="2"/>
  <c r="N683" i="2"/>
  <c r="L683" i="2"/>
  <c r="S683" i="2"/>
  <c r="O683" i="2"/>
  <c r="B684" i="2"/>
  <c r="I684" i="2"/>
  <c r="E684" i="2"/>
  <c r="U684" i="2"/>
  <c r="Q684" i="2"/>
  <c r="M684" i="2"/>
  <c r="B685" i="2"/>
  <c r="F685" i="2"/>
  <c r="P685" i="2"/>
  <c r="L685" i="2"/>
  <c r="W685" i="2"/>
  <c r="S685" i="2"/>
  <c r="B686" i="2"/>
  <c r="F686" i="2"/>
  <c r="P686" i="2"/>
  <c r="L686" i="2"/>
  <c r="U686" i="2"/>
  <c r="Q686" i="2"/>
  <c r="X686" i="2"/>
  <c r="F687" i="2"/>
  <c r="L687" i="2"/>
  <c r="H687" i="2"/>
  <c r="O687" i="2"/>
  <c r="M687" i="2"/>
  <c r="U687" i="2"/>
  <c r="B688" i="2"/>
  <c r="I688" i="2"/>
  <c r="L688" i="2"/>
  <c r="P688" i="2"/>
  <c r="W688" i="2"/>
  <c r="Y688" i="2"/>
  <c r="E689" i="2"/>
  <c r="J689" i="2"/>
  <c r="P689" i="2"/>
  <c r="L689" i="2"/>
  <c r="R689" i="2"/>
  <c r="X689" i="2"/>
  <c r="Y689" i="2"/>
  <c r="F690" i="2"/>
  <c r="Q690" i="2"/>
  <c r="M690" i="2"/>
  <c r="I690" i="2"/>
  <c r="U690" i="2"/>
  <c r="C691" i="2"/>
  <c r="Y690" i="2"/>
  <c r="F691" i="2"/>
  <c r="N691" i="2"/>
  <c r="S691" i="2"/>
  <c r="W691" i="2"/>
  <c r="B692" i="2"/>
  <c r="X691" i="2"/>
  <c r="C692" i="2"/>
  <c r="I692" i="2"/>
  <c r="R692" i="2"/>
  <c r="N692" i="2"/>
  <c r="T692" i="2"/>
  <c r="W692" i="2"/>
  <c r="G693" i="2"/>
  <c r="I693" i="2"/>
  <c r="L693" i="2"/>
  <c r="O693" i="2"/>
  <c r="W693" i="2"/>
  <c r="S693" i="2"/>
  <c r="D694" i="2"/>
  <c r="J694" i="2"/>
  <c r="O694" i="2"/>
  <c r="T694" i="2"/>
  <c r="Y694" i="2"/>
  <c r="B695" i="2"/>
  <c r="E695" i="2"/>
  <c r="N695" i="2"/>
  <c r="J695" i="2"/>
  <c r="V695" i="2"/>
  <c r="T695" i="2"/>
  <c r="P695" i="2"/>
  <c r="E696" i="2"/>
  <c r="G696" i="2"/>
  <c r="I696" i="2"/>
  <c r="Q696" i="2"/>
  <c r="M696" i="2"/>
  <c r="Y696" i="2"/>
  <c r="C697" i="2"/>
  <c r="L697" i="2"/>
  <c r="H697" i="2"/>
  <c r="R697" i="2"/>
  <c r="P697" i="2"/>
  <c r="V697" i="2"/>
  <c r="G698" i="2"/>
  <c r="K698" i="2"/>
  <c r="O698" i="2"/>
  <c r="S698" i="2"/>
  <c r="W698" i="2"/>
  <c r="C683" i="2"/>
  <c r="G683" i="2"/>
  <c r="J683" i="2"/>
  <c r="Q683" i="2"/>
  <c r="W683" i="2"/>
  <c r="U683" i="2"/>
  <c r="K684" i="2"/>
  <c r="G684" i="2"/>
  <c r="C684" i="2"/>
  <c r="S684" i="2"/>
  <c r="O684" i="2"/>
  <c r="X684" i="2"/>
  <c r="H685" i="2"/>
  <c r="D685" i="2"/>
  <c r="N685" i="2"/>
  <c r="J685" i="2"/>
  <c r="U685" i="2"/>
  <c r="Q685" i="2"/>
  <c r="H686" i="2"/>
  <c r="D686" i="2"/>
  <c r="N686" i="2"/>
  <c r="J686" i="2"/>
  <c r="S686" i="2"/>
  <c r="B687" i="2"/>
  <c r="D687" i="2"/>
  <c r="J687" i="2"/>
  <c r="Q687" i="2"/>
  <c r="W687" i="2"/>
  <c r="S687" i="2"/>
  <c r="D688" i="2"/>
  <c r="G688" i="2"/>
  <c r="J688" i="2"/>
  <c r="N688" i="2"/>
  <c r="U688" i="2"/>
  <c r="S688" i="2"/>
  <c r="B689" i="2"/>
  <c r="C689" i="2"/>
  <c r="H689" i="2"/>
  <c r="N689" i="2"/>
  <c r="T689" i="2"/>
  <c r="V689" i="2"/>
  <c r="D690" i="2"/>
  <c r="O690" i="2"/>
  <c r="K690" i="2"/>
  <c r="W690" i="2"/>
  <c r="S690" i="2"/>
  <c r="H691" i="2"/>
  <c r="D691" i="2"/>
  <c r="L691" i="2"/>
  <c r="J691" i="2"/>
  <c r="Q691" i="2"/>
  <c r="U691" i="2"/>
  <c r="E692" i="2"/>
  <c r="K692" i="2"/>
  <c r="G692" i="2"/>
  <c r="P692" i="2"/>
  <c r="V692" i="2"/>
  <c r="Y692" i="2"/>
  <c r="D693" i="2"/>
  <c r="K693" i="2"/>
  <c r="N693" i="2"/>
  <c r="Q693" i="2"/>
  <c r="Y693" i="2"/>
  <c r="U693" i="2"/>
  <c r="F694" i="2"/>
  <c r="L694" i="2"/>
  <c r="H694" i="2"/>
  <c r="M694" i="2"/>
  <c r="R694" i="2"/>
  <c r="W694" i="2"/>
  <c r="G695" i="2"/>
  <c r="C695" i="2"/>
  <c r="L695" i="2"/>
  <c r="X695" i="2"/>
  <c r="R695" i="2"/>
  <c r="Y695" i="2"/>
  <c r="C696" i="2"/>
  <c r="K696" i="2"/>
  <c r="S696" i="2"/>
  <c r="O696" i="2"/>
  <c r="V696" i="2"/>
  <c r="B697" i="2"/>
  <c r="E697" i="2"/>
  <c r="N697" i="2"/>
  <c r="J697" i="2"/>
  <c r="T697" i="2"/>
  <c r="X697" i="2"/>
  <c r="B698" i="2"/>
  <c r="E698" i="2"/>
  <c r="C698" i="2"/>
  <c r="I698" i="2"/>
  <c r="M698" i="2"/>
  <c r="Q698" i="2"/>
  <c r="U698" i="2"/>
  <c r="G699" i="2"/>
  <c r="C699" i="2"/>
  <c r="I699" i="2"/>
  <c r="T699" i="2"/>
  <c r="V699" i="2"/>
  <c r="X699" i="2"/>
  <c r="E700" i="2"/>
  <c r="I700" i="2"/>
  <c r="K700" i="2"/>
  <c r="W700" i="2"/>
  <c r="B701" i="2"/>
  <c r="E701" i="2"/>
  <c r="C701" i="2"/>
  <c r="H701" i="2"/>
  <c r="L701" i="2"/>
  <c r="T701" i="2"/>
  <c r="W701" i="2"/>
  <c r="Y701" i="2"/>
  <c r="I702" i="2"/>
  <c r="E702" i="2"/>
  <c r="P702" i="2"/>
  <c r="T702" i="2"/>
  <c r="X702" i="2"/>
  <c r="B703" i="2"/>
  <c r="C703" i="2"/>
  <c r="M703" i="2"/>
  <c r="R703" i="2"/>
  <c r="W703" i="2"/>
  <c r="Y703" i="2"/>
  <c r="E704" i="2"/>
  <c r="H704" i="2"/>
  <c r="J704" i="2"/>
  <c r="S704" i="2"/>
  <c r="W704" i="2"/>
  <c r="U704" i="2"/>
  <c r="F705" i="2"/>
  <c r="J705" i="2"/>
  <c r="L705" i="2"/>
  <c r="O705" i="2"/>
  <c r="S705" i="2"/>
  <c r="W705" i="2"/>
  <c r="F706" i="2"/>
  <c r="J706" i="2"/>
  <c r="L706" i="2"/>
  <c r="P706" i="2"/>
  <c r="Y706" i="2"/>
  <c r="B707" i="2"/>
  <c r="C707" i="2"/>
  <c r="J707" i="2"/>
  <c r="S707" i="2"/>
  <c r="W707" i="2"/>
  <c r="B708" i="2"/>
  <c r="D708" i="2"/>
  <c r="F708" i="2"/>
  <c r="N708" i="2"/>
  <c r="L708" i="2"/>
  <c r="R708" i="2"/>
  <c r="X708" i="2"/>
  <c r="Y708" i="2"/>
  <c r="H709" i="2"/>
  <c r="J709" i="2"/>
  <c r="N709" i="2"/>
  <c r="P709" i="2"/>
  <c r="U709" i="2"/>
  <c r="B710" i="2"/>
  <c r="G710" i="2"/>
  <c r="K710" i="2"/>
  <c r="M710" i="2"/>
  <c r="N710" i="2"/>
  <c r="T710" i="2"/>
  <c r="Y710" i="2"/>
  <c r="C711" i="2"/>
  <c r="J711" i="2"/>
  <c r="K711" i="2"/>
  <c r="R711" i="2"/>
  <c r="T711" i="2"/>
  <c r="Y711" i="2"/>
  <c r="C712" i="2"/>
  <c r="I712" i="2"/>
  <c r="K712" i="2"/>
  <c r="O712" i="2"/>
  <c r="S712" i="2"/>
  <c r="W712" i="2"/>
  <c r="B683" i="2"/>
  <c r="D683" i="2"/>
  <c r="H683" i="2"/>
  <c r="E683" i="2"/>
  <c r="M683" i="2"/>
  <c r="K683" i="2"/>
  <c r="T683" i="2"/>
  <c r="R683" i="2"/>
  <c r="P683" i="2"/>
  <c r="X683" i="2"/>
  <c r="V683" i="2"/>
  <c r="Y683" i="2"/>
  <c r="L684" i="2"/>
  <c r="J684" i="2"/>
  <c r="H684" i="2"/>
  <c r="F684" i="2"/>
  <c r="D684" i="2"/>
  <c r="V684" i="2"/>
  <c r="T684" i="2"/>
  <c r="R684" i="2"/>
  <c r="P684" i="2"/>
  <c r="N684" i="2"/>
  <c r="Y684" i="2"/>
  <c r="W684" i="2"/>
  <c r="I685" i="2"/>
  <c r="G685" i="2"/>
  <c r="E685" i="2"/>
  <c r="C685" i="2"/>
  <c r="O685" i="2"/>
  <c r="M685" i="2"/>
  <c r="K685" i="2"/>
  <c r="X685" i="2"/>
  <c r="V685" i="2"/>
  <c r="T685" i="2"/>
  <c r="R685" i="2"/>
  <c r="Y685" i="2"/>
  <c r="I686" i="2"/>
  <c r="G686" i="2"/>
  <c r="E686" i="2"/>
  <c r="C686" i="2"/>
  <c r="O686" i="2"/>
  <c r="M686" i="2"/>
  <c r="K686" i="2"/>
  <c r="V686" i="2"/>
  <c r="T686" i="2"/>
  <c r="R686" i="2"/>
  <c r="Y686" i="2"/>
  <c r="W686" i="2"/>
  <c r="G687" i="2"/>
  <c r="E687" i="2"/>
  <c r="C687" i="2"/>
  <c r="K687" i="2"/>
  <c r="I687" i="2"/>
  <c r="R687" i="2"/>
  <c r="P687" i="2"/>
  <c r="N687" i="2"/>
  <c r="X687" i="2"/>
  <c r="V687" i="2"/>
  <c r="T687" i="2"/>
  <c r="Y687" i="2"/>
  <c r="E688" i="2"/>
  <c r="C688" i="2"/>
  <c r="H688" i="2"/>
  <c r="F688" i="2"/>
  <c r="K688" i="2"/>
  <c r="Q688" i="2"/>
  <c r="O688" i="2"/>
  <c r="M688" i="2"/>
  <c r="V688" i="2"/>
  <c r="T688" i="2"/>
  <c r="R688" i="2"/>
  <c r="X688" i="2"/>
  <c r="F689" i="2"/>
  <c r="D689" i="2"/>
  <c r="K689" i="2"/>
  <c r="I689" i="2"/>
  <c r="G689" i="2"/>
  <c r="O689" i="2"/>
  <c r="M689" i="2"/>
  <c r="U689" i="2"/>
  <c r="S689" i="2"/>
  <c r="Q689" i="2"/>
  <c r="W689" i="2"/>
  <c r="B690" i="2"/>
  <c r="G690" i="2"/>
  <c r="E690" i="2"/>
  <c r="C690" i="2"/>
  <c r="P690" i="2"/>
  <c r="N690" i="2"/>
  <c r="L690" i="2"/>
  <c r="J690" i="2"/>
  <c r="H690" i="2"/>
  <c r="V690" i="2"/>
  <c r="T690" i="2"/>
  <c r="R690" i="2"/>
  <c r="B691" i="2"/>
  <c r="X690" i="2"/>
  <c r="G691" i="2"/>
  <c r="E691" i="2"/>
  <c r="O691" i="2"/>
  <c r="M691" i="2"/>
  <c r="K691" i="2"/>
  <c r="I691" i="2"/>
  <c r="R691" i="2"/>
  <c r="P691" i="2"/>
  <c r="V691" i="2"/>
  <c r="T691" i="2"/>
  <c r="Y691" i="2"/>
  <c r="F692" i="2"/>
  <c r="D692" i="2"/>
  <c r="L692" i="2"/>
  <c r="J692" i="2"/>
  <c r="H692" i="2"/>
  <c r="S692" i="2"/>
  <c r="Q692" i="2"/>
  <c r="O692" i="2"/>
  <c r="M692" i="2"/>
  <c r="U692" i="2"/>
  <c r="B693" i="2"/>
  <c r="X692" i="2"/>
  <c r="E693" i="2"/>
  <c r="C693" i="2"/>
  <c r="F693" i="2"/>
  <c r="J693" i="2"/>
  <c r="H693" i="2"/>
  <c r="M693" i="2"/>
  <c r="R693" i="2"/>
  <c r="P693" i="2"/>
  <c r="B694" i="2"/>
  <c r="X693" i="2"/>
  <c r="V693" i="2"/>
  <c r="T693" i="2"/>
  <c r="G694" i="2"/>
  <c r="E694" i="2"/>
  <c r="C694" i="2"/>
  <c r="K694" i="2"/>
  <c r="I694" i="2"/>
  <c r="P694" i="2"/>
  <c r="N694" i="2"/>
  <c r="U694" i="2"/>
  <c r="S694" i="2"/>
  <c r="Q694" i="2"/>
  <c r="X694" i="2"/>
  <c r="V694" i="2"/>
  <c r="H695" i="2"/>
  <c r="F695" i="2"/>
  <c r="D695" i="2"/>
  <c r="O695" i="2"/>
  <c r="M695" i="2"/>
  <c r="K695" i="2"/>
  <c r="I695" i="2"/>
  <c r="W695" i="2"/>
  <c r="U695" i="2"/>
  <c r="S695" i="2"/>
  <c r="Q695" i="2"/>
  <c r="B696" i="2"/>
  <c r="F696" i="2"/>
  <c r="D696" i="2"/>
  <c r="H696" i="2"/>
  <c r="L696" i="2"/>
  <c r="J696" i="2"/>
  <c r="T696" i="2"/>
  <c r="R696" i="2"/>
  <c r="P696" i="2"/>
  <c r="N696" i="2"/>
  <c r="W696" i="2"/>
  <c r="U696" i="2"/>
  <c r="X696" i="2"/>
  <c r="F697" i="2"/>
  <c r="D697" i="2"/>
  <c r="O697" i="2"/>
  <c r="M697" i="2"/>
  <c r="K697" i="2"/>
  <c r="I697" i="2"/>
  <c r="G697" i="2"/>
  <c r="S697" i="2"/>
  <c r="Q697" i="2"/>
  <c r="Y697" i="2"/>
  <c r="W697" i="2"/>
  <c r="U697" i="2"/>
  <c r="H698" i="2"/>
  <c r="F698" i="2"/>
  <c r="D698" i="2"/>
  <c r="L698" i="2"/>
  <c r="J698" i="2"/>
  <c r="P698" i="2"/>
  <c r="N698" i="2"/>
  <c r="T698" i="2"/>
  <c r="R698" i="2"/>
  <c r="X698" i="2"/>
  <c r="V698" i="2"/>
  <c r="B699" i="2"/>
  <c r="H699" i="2"/>
  <c r="F699" i="2"/>
  <c r="D699" i="2"/>
  <c r="L699" i="2"/>
  <c r="J699" i="2"/>
  <c r="O699" i="2"/>
  <c r="M699" i="2"/>
  <c r="S699" i="2"/>
  <c r="Q699" i="2"/>
  <c r="W699" i="2"/>
  <c r="U699" i="2"/>
  <c r="Y699" i="2"/>
  <c r="F700" i="2"/>
  <c r="D700" i="2"/>
  <c r="J700" i="2"/>
  <c r="H700" i="2"/>
  <c r="N700" i="2"/>
  <c r="L700" i="2"/>
  <c r="S700" i="2"/>
  <c r="Q700" i="2"/>
  <c r="O700" i="2"/>
  <c r="V700" i="2"/>
  <c r="T700" i="2"/>
  <c r="Y700" i="2"/>
  <c r="F701" i="2"/>
  <c r="D701" i="2"/>
  <c r="K701" i="2"/>
  <c r="I701" i="2"/>
  <c r="G701" i="2"/>
  <c r="M701" i="2"/>
  <c r="Q701" i="2"/>
  <c r="O701" i="2"/>
  <c r="S701" i="2"/>
  <c r="X701" i="2"/>
  <c r="V701" i="2"/>
  <c r="B702" i="2"/>
  <c r="L702" i="2"/>
  <c r="J702" i="2"/>
  <c r="H702" i="2"/>
  <c r="F702" i="2"/>
  <c r="D702" i="2"/>
  <c r="Q702" i="2"/>
  <c r="O702" i="2"/>
  <c r="M702" i="2"/>
  <c r="S702" i="2"/>
  <c r="Y702" i="2"/>
  <c r="W702" i="2"/>
  <c r="U702" i="2"/>
  <c r="F703" i="2"/>
  <c r="D703" i="2"/>
  <c r="J703" i="2"/>
  <c r="H703" i="2"/>
  <c r="N703" i="2"/>
  <c r="L703" i="2"/>
  <c r="S703" i="2"/>
  <c r="Q703" i="2"/>
  <c r="O703" i="2"/>
  <c r="V703" i="2"/>
  <c r="T703" i="2"/>
  <c r="X703" i="2"/>
  <c r="F704" i="2"/>
  <c r="D704" i="2"/>
  <c r="I704" i="2"/>
  <c r="G704" i="2"/>
  <c r="K704" i="2"/>
  <c r="P704" i="2"/>
  <c r="N704" i="2"/>
  <c r="T704" i="2"/>
  <c r="R704" i="2"/>
  <c r="X704" i="2"/>
  <c r="V704" i="2"/>
  <c r="B705" i="2"/>
  <c r="G705" i="2"/>
  <c r="E705" i="2"/>
  <c r="C705" i="2"/>
  <c r="I705" i="2"/>
  <c r="M705" i="2"/>
  <c r="K705" i="2"/>
  <c r="P705" i="2"/>
  <c r="N705" i="2"/>
  <c r="T705" i="2"/>
  <c r="R705" i="2"/>
  <c r="X705" i="2"/>
  <c r="V705" i="2"/>
  <c r="G706" i="2"/>
  <c r="E706" i="2"/>
  <c r="C706" i="2"/>
  <c r="I706" i="2"/>
  <c r="M706" i="2"/>
  <c r="K706" i="2"/>
  <c r="N706" i="2"/>
  <c r="Q706" i="2"/>
  <c r="U706" i="2"/>
  <c r="S706" i="2"/>
  <c r="X706" i="2"/>
  <c r="V706" i="2"/>
  <c r="F707" i="2"/>
  <c r="D707" i="2"/>
  <c r="I707" i="2"/>
  <c r="G707" i="2"/>
  <c r="K707" i="2"/>
  <c r="O707" i="2"/>
  <c r="M707" i="2"/>
  <c r="R707" i="2"/>
  <c r="P707" i="2"/>
  <c r="V707" i="2"/>
  <c r="T707" i="2"/>
  <c r="Y707" i="2"/>
  <c r="E708" i="2"/>
  <c r="C708" i="2"/>
  <c r="G708" i="2"/>
  <c r="K708" i="2"/>
  <c r="I708" i="2"/>
  <c r="M708" i="2"/>
  <c r="P708" i="2"/>
  <c r="S708" i="2"/>
  <c r="Q708" i="2"/>
  <c r="T708" i="2"/>
  <c r="W708" i="2"/>
  <c r="B709" i="2"/>
  <c r="F709" i="2"/>
  <c r="D709" i="2"/>
  <c r="I709" i="2"/>
  <c r="G709" i="2"/>
  <c r="K709" i="2"/>
  <c r="O709" i="2"/>
  <c r="M709" i="2"/>
  <c r="Q709" i="2"/>
  <c r="T709" i="2"/>
  <c r="V709" i="2"/>
  <c r="Y709" i="2"/>
  <c r="W709" i="2"/>
  <c r="E710" i="2"/>
  <c r="C710" i="2"/>
  <c r="F710" i="2"/>
  <c r="H710" i="2"/>
  <c r="J710" i="2"/>
  <c r="L710" i="2"/>
  <c r="O710" i="2"/>
  <c r="R710" i="2"/>
  <c r="U710" i="2"/>
  <c r="S710" i="2"/>
  <c r="V710" i="2"/>
  <c r="X710" i="2"/>
  <c r="D711" i="2"/>
  <c r="G711" i="2"/>
  <c r="E711" i="2"/>
  <c r="I711" i="2"/>
  <c r="L711" i="2"/>
  <c r="O711" i="2"/>
  <c r="M711" i="2"/>
  <c r="Q711" i="2"/>
  <c r="U711" i="2"/>
  <c r="S711" i="2"/>
  <c r="V711" i="2"/>
  <c r="X711" i="2"/>
  <c r="D712" i="2"/>
  <c r="F712" i="2"/>
  <c r="H712" i="2"/>
  <c r="J712" i="2"/>
  <c r="L712" i="2"/>
  <c r="N712" i="2"/>
  <c r="P712" i="2"/>
  <c r="R712" i="2"/>
  <c r="T712" i="2"/>
  <c r="V712" i="2"/>
  <c r="X712" i="2"/>
  <c r="Y712" i="2"/>
  <c r="Y698" i="2"/>
  <c r="E699" i="2"/>
  <c r="K699" i="2"/>
  <c r="N699" i="2"/>
  <c r="R699" i="2"/>
  <c r="P699" i="2"/>
  <c r="B700" i="2"/>
  <c r="C700" i="2"/>
  <c r="G700" i="2"/>
  <c r="M700" i="2"/>
  <c r="R700" i="2"/>
  <c r="P700" i="2"/>
  <c r="U700" i="2"/>
  <c r="X700" i="2"/>
  <c r="J701" i="2"/>
  <c r="N701" i="2"/>
  <c r="P701" i="2"/>
  <c r="R701" i="2"/>
  <c r="U701" i="2"/>
  <c r="K702" i="2"/>
  <c r="G702" i="2"/>
  <c r="C702" i="2"/>
  <c r="N702" i="2"/>
  <c r="R702" i="2"/>
  <c r="V702" i="2"/>
  <c r="E703" i="2"/>
  <c r="I703" i="2"/>
  <c r="G703" i="2"/>
  <c r="K703" i="2"/>
  <c r="P703" i="2"/>
  <c r="U703" i="2"/>
  <c r="B704" i="2"/>
  <c r="C704" i="2"/>
  <c r="L704" i="2"/>
  <c r="O704" i="2"/>
  <c r="M704" i="2"/>
  <c r="Q704" i="2"/>
  <c r="Y704" i="2"/>
  <c r="D705" i="2"/>
  <c r="H705" i="2"/>
  <c r="Q705" i="2"/>
  <c r="U705" i="2"/>
  <c r="Y705" i="2"/>
  <c r="B706" i="2"/>
  <c r="D706" i="2"/>
  <c r="H706" i="2"/>
  <c r="O706" i="2"/>
  <c r="R706" i="2"/>
  <c r="T706" i="2"/>
  <c r="W706" i="2"/>
  <c r="E707" i="2"/>
  <c r="H707" i="2"/>
  <c r="L707" i="2"/>
  <c r="N707" i="2"/>
  <c r="Q707" i="2"/>
  <c r="U707" i="2"/>
  <c r="X707" i="2"/>
  <c r="H708" i="2"/>
  <c r="J708" i="2"/>
  <c r="O708" i="2"/>
  <c r="U708" i="2"/>
  <c r="V708" i="2"/>
  <c r="E709" i="2"/>
  <c r="C709" i="2"/>
  <c r="L709" i="2"/>
  <c r="R709" i="2"/>
  <c r="S709" i="2"/>
  <c r="X709" i="2"/>
  <c r="D710" i="2"/>
  <c r="I710" i="2"/>
  <c r="P710" i="2"/>
  <c r="Q710" i="2"/>
  <c r="W710" i="2"/>
  <c r="B711" i="2"/>
  <c r="F711" i="2"/>
  <c r="H711" i="2"/>
  <c r="N711" i="2"/>
  <c r="P711" i="2"/>
  <c r="W711" i="2"/>
  <c r="B712" i="2"/>
  <c r="E712" i="2"/>
  <c r="G712" i="2"/>
  <c r="M712" i="2"/>
  <c r="Q712" i="2"/>
  <c r="U712" i="2"/>
  <c r="D69" i="7"/>
  <c r="B305" i="12"/>
  <c r="X304" i="12"/>
  <c r="V304" i="12"/>
  <c r="C305" i="12"/>
  <c r="G305" i="12"/>
  <c r="E305" i="12"/>
  <c r="K305" i="12"/>
  <c r="I305" i="12"/>
  <c r="P305" i="12"/>
  <c r="D65" i="7"/>
  <c r="F651" i="12"/>
  <c r="N305" i="12"/>
  <c r="T305" i="12"/>
  <c r="R305" i="12"/>
  <c r="X305" i="12"/>
  <c r="B306" i="12"/>
  <c r="F306" i="12"/>
  <c r="D306" i="12"/>
  <c r="K306" i="12"/>
  <c r="I306" i="12"/>
  <c r="N306" i="12"/>
  <c r="L306" i="12"/>
  <c r="Q306" i="12"/>
  <c r="O306" i="12"/>
  <c r="U306" i="12"/>
  <c r="S306" i="12"/>
  <c r="Y306" i="12"/>
  <c r="W306" i="12"/>
  <c r="C307" i="12"/>
  <c r="G307" i="12"/>
  <c r="V305" i="12"/>
  <c r="M307" i="12"/>
  <c r="E307" i="12"/>
  <c r="K307" i="12"/>
  <c r="I307" i="12"/>
  <c r="P307" i="12"/>
  <c r="W307" i="12"/>
  <c r="U307" i="12"/>
  <c r="S307" i="12"/>
  <c r="Y307" i="12"/>
  <c r="B308" i="12"/>
  <c r="G308" i="12"/>
  <c r="E308" i="12"/>
  <c r="C308" i="12"/>
  <c r="M308" i="12"/>
  <c r="K308" i="12"/>
  <c r="I308" i="12"/>
  <c r="R308" i="12"/>
  <c r="P308" i="12"/>
  <c r="X308" i="12"/>
  <c r="V308" i="12"/>
  <c r="T308" i="12"/>
  <c r="Y308" i="12"/>
  <c r="H309" i="12"/>
  <c r="F309" i="12"/>
  <c r="D309" i="12"/>
  <c r="P309" i="12"/>
  <c r="N309" i="12"/>
  <c r="L309" i="12"/>
  <c r="J309" i="12"/>
  <c r="U309" i="12"/>
  <c r="Q309" i="12"/>
  <c r="W309" i="12"/>
  <c r="F310" i="12"/>
  <c r="D310" i="12"/>
  <c r="N310" i="12"/>
  <c r="L310" i="12"/>
  <c r="J310" i="12"/>
  <c r="H310" i="12"/>
  <c r="S310" i="12"/>
  <c r="Q310" i="12"/>
  <c r="O310" i="12"/>
  <c r="Y310" i="12"/>
  <c r="W310" i="12"/>
  <c r="U310" i="12"/>
  <c r="E311" i="12"/>
  <c r="C311" i="12"/>
  <c r="K311" i="12"/>
  <c r="I311" i="12"/>
  <c r="G311" i="12"/>
  <c r="Q311" i="12"/>
  <c r="O311" i="12"/>
  <c r="M311" i="12"/>
  <c r="W311" i="12"/>
  <c r="U311" i="12"/>
  <c r="S311" i="12"/>
  <c r="Y311" i="12"/>
  <c r="H312" i="12"/>
  <c r="S309" i="12"/>
  <c r="Y309" i="12"/>
  <c r="D312" i="12"/>
  <c r="F312" i="12"/>
  <c r="N312" i="12"/>
  <c r="L312" i="12"/>
  <c r="J312" i="12"/>
  <c r="T312" i="12"/>
  <c r="R312" i="12"/>
  <c r="P312" i="12"/>
  <c r="B313" i="12"/>
  <c r="X312" i="12"/>
  <c r="V312" i="12"/>
  <c r="I313" i="12"/>
  <c r="G313" i="12"/>
  <c r="E313" i="12"/>
  <c r="C313" i="12"/>
  <c r="P313" i="12"/>
  <c r="N313" i="12"/>
  <c r="L313" i="12"/>
  <c r="U313" i="12"/>
  <c r="S313" i="12"/>
  <c r="Y313" i="12"/>
  <c r="W313" i="12"/>
  <c r="B314" i="12"/>
  <c r="E314" i="12"/>
  <c r="C314" i="12"/>
  <c r="J314" i="12"/>
  <c r="H314" i="12"/>
  <c r="P314" i="12"/>
  <c r="N314" i="12"/>
  <c r="L314" i="12"/>
  <c r="R314" i="12"/>
  <c r="W314" i="12"/>
  <c r="U314" i="12"/>
  <c r="B315" i="12"/>
  <c r="X314" i="12"/>
  <c r="D315" i="12"/>
  <c r="I315" i="12"/>
  <c r="G315" i="12"/>
  <c r="L315" i="12"/>
  <c r="J315" i="12"/>
  <c r="P315" i="12"/>
  <c r="N315" i="12"/>
  <c r="V315" i="12"/>
  <c r="T315" i="12"/>
  <c r="R315" i="12"/>
  <c r="Y315" i="12"/>
  <c r="W315" i="12"/>
  <c r="H316" i="12"/>
  <c r="F316" i="12"/>
  <c r="D316" i="12"/>
  <c r="M316" i="12"/>
  <c r="K316" i="12"/>
  <c r="S316" i="12"/>
  <c r="Q316" i="12"/>
  <c r="O316" i="12"/>
  <c r="Y316" i="12"/>
  <c r="W316" i="12"/>
  <c r="U316" i="12"/>
  <c r="F317" i="12"/>
  <c r="J317" i="12"/>
  <c r="N317" i="12"/>
  <c r="L317" i="12"/>
  <c r="R317" i="12"/>
  <c r="P317" i="12"/>
  <c r="S317" i="12"/>
  <c r="W317" i="12"/>
  <c r="U317" i="12"/>
  <c r="Y317" i="12"/>
  <c r="E318" i="12"/>
  <c r="C318" i="12"/>
  <c r="J318" i="12"/>
  <c r="H318" i="12"/>
  <c r="P318" i="12"/>
  <c r="N318" i="12"/>
  <c r="L318" i="12"/>
  <c r="S318" i="12"/>
  <c r="Q318" i="12"/>
  <c r="W318" i="12"/>
  <c r="U318" i="12"/>
  <c r="Y318" i="12"/>
  <c r="D319" i="12"/>
  <c r="I319" i="12"/>
  <c r="G319" i="12"/>
  <c r="M319" i="12"/>
  <c r="K319" i="12"/>
  <c r="Q319" i="12"/>
  <c r="O319" i="12"/>
  <c r="U319" i="12"/>
  <c r="S319" i="12"/>
  <c r="Y319" i="12"/>
  <c r="W319" i="12"/>
  <c r="B320" i="12"/>
  <c r="D320" i="12"/>
  <c r="H320" i="12"/>
  <c r="F320" i="12"/>
  <c r="J320" i="12"/>
  <c r="O320" i="12"/>
  <c r="M320" i="12"/>
  <c r="S320" i="12"/>
  <c r="Q320" i="12"/>
  <c r="V320" i="12"/>
  <c r="T320" i="12"/>
  <c r="X320" i="12"/>
  <c r="B321" i="12"/>
  <c r="C321" i="12"/>
  <c r="F321" i="12"/>
  <c r="I321" i="12"/>
  <c r="L321" i="12"/>
  <c r="J321" i="12"/>
  <c r="M321" i="12"/>
  <c r="O321" i="12"/>
  <c r="Q321" i="12"/>
  <c r="S321" i="12"/>
  <c r="U321" i="12"/>
  <c r="X321" i="12"/>
  <c r="B322" i="12"/>
  <c r="C322" i="12"/>
  <c r="E322" i="12"/>
  <c r="G322" i="12"/>
  <c r="I322" i="12"/>
  <c r="K322" i="12"/>
  <c r="M322" i="12"/>
  <c r="O322" i="12"/>
  <c r="Q322" i="12"/>
  <c r="U322" i="12"/>
  <c r="W322" i="12"/>
  <c r="Y322" i="12"/>
  <c r="B323" i="12"/>
  <c r="D323" i="12"/>
  <c r="F323" i="12"/>
  <c r="H323" i="12"/>
  <c r="J323" i="12"/>
  <c r="L323" i="12"/>
  <c r="N323" i="12"/>
  <c r="D317" i="12"/>
  <c r="P323" i="12"/>
  <c r="R323" i="12"/>
  <c r="T323" i="12"/>
  <c r="V323" i="12"/>
  <c r="X323" i="12"/>
  <c r="Y304" i="12"/>
  <c r="W304" i="12"/>
  <c r="D305" i="12"/>
  <c r="H305" i="12"/>
  <c r="F305" i="12"/>
  <c r="L305" i="12"/>
  <c r="J305" i="12"/>
  <c r="Q305" i="12"/>
  <c r="O305" i="12"/>
  <c r="M305" i="12"/>
  <c r="U305" i="12"/>
  <c r="S305" i="12"/>
  <c r="Y305" i="12"/>
  <c r="W305" i="12"/>
  <c r="G306" i="12"/>
  <c r="E306" i="12"/>
  <c r="C306" i="12"/>
  <c r="J306" i="12"/>
  <c r="H306" i="12"/>
  <c r="M306" i="12"/>
  <c r="R306" i="12"/>
  <c r="P306" i="12"/>
  <c r="V306" i="12"/>
  <c r="T306" i="12"/>
  <c r="B307" i="12"/>
  <c r="X306" i="12"/>
  <c r="D307" i="12"/>
  <c r="H307" i="12"/>
  <c r="F307" i="12"/>
  <c r="N307" i="12"/>
  <c r="L307" i="12"/>
  <c r="J307" i="12"/>
  <c r="Q307" i="12"/>
  <c r="O307" i="12"/>
  <c r="V307" i="12"/>
  <c r="T307" i="12"/>
  <c r="R307" i="12"/>
  <c r="X307" i="12"/>
  <c r="H308" i="12"/>
  <c r="F308" i="12"/>
  <c r="D308" i="12"/>
  <c r="N308" i="12"/>
  <c r="L308" i="12"/>
  <c r="J308" i="12"/>
  <c r="S308" i="12"/>
  <c r="Q308" i="12"/>
  <c r="O308" i="12"/>
  <c r="W308" i="12"/>
  <c r="U308" i="12"/>
  <c r="B309" i="12"/>
  <c r="I309" i="12"/>
  <c r="G309" i="12"/>
  <c r="E309" i="12"/>
  <c r="C309" i="12"/>
  <c r="O309" i="12"/>
  <c r="M309" i="12"/>
  <c r="K309" i="12"/>
  <c r="V309" i="12"/>
  <c r="T309" i="12"/>
  <c r="R309" i="12"/>
  <c r="B310" i="12"/>
  <c r="X309" i="12"/>
  <c r="G310" i="12"/>
  <c r="E310" i="12"/>
  <c r="C310" i="12"/>
  <c r="M310" i="12"/>
  <c r="K310" i="12"/>
  <c r="I310" i="12"/>
  <c r="T310" i="12"/>
  <c r="R310" i="12"/>
  <c r="P310" i="12"/>
  <c r="B311" i="12"/>
  <c r="X310" i="12"/>
  <c r="V310" i="12"/>
  <c r="F311" i="12"/>
  <c r="D311" i="12"/>
  <c r="L311" i="12"/>
  <c r="J311" i="12"/>
  <c r="H311" i="12"/>
  <c r="R311" i="12"/>
  <c r="P311" i="12"/>
  <c r="N311" i="12"/>
  <c r="X311" i="12"/>
  <c r="V311" i="12"/>
  <c r="T311" i="12"/>
  <c r="B312" i="12"/>
  <c r="I312" i="12"/>
  <c r="G312" i="12"/>
  <c r="E312" i="12"/>
  <c r="C312" i="12"/>
  <c r="M312" i="12"/>
  <c r="K312" i="12"/>
  <c r="U312" i="12"/>
  <c r="S312" i="12"/>
  <c r="Q312" i="12"/>
  <c r="O312" i="12"/>
  <c r="Y312" i="12"/>
  <c r="W312" i="12"/>
  <c r="J313" i="12"/>
  <c r="H313" i="12"/>
  <c r="B317" i="12"/>
  <c r="H317" i="12"/>
  <c r="I294" i="12"/>
  <c r="G294" i="12"/>
  <c r="E294" i="12"/>
  <c r="C294" i="12"/>
  <c r="O294" i="12"/>
  <c r="M294" i="12"/>
  <c r="K294" i="12"/>
  <c r="S294" i="12"/>
  <c r="Q294" i="12"/>
  <c r="V294" i="12"/>
  <c r="X294" i="12"/>
  <c r="B295" i="12"/>
  <c r="G295" i="12"/>
  <c r="E295" i="12"/>
  <c r="C295" i="12"/>
  <c r="J295" i="12"/>
  <c r="F313" i="12"/>
  <c r="D313" i="12"/>
  <c r="Q313" i="12"/>
  <c r="O313" i="12"/>
  <c r="M313" i="12"/>
  <c r="K313" i="12"/>
  <c r="T313" i="12"/>
  <c r="R313" i="12"/>
  <c r="X313" i="12"/>
  <c r="V313" i="12"/>
  <c r="F314" i="12"/>
  <c r="D314" i="12"/>
  <c r="K314" i="12"/>
  <c r="I314" i="12"/>
  <c r="G314" i="12"/>
  <c r="O314" i="12"/>
  <c r="M314" i="12"/>
  <c r="S314" i="12"/>
  <c r="Q314" i="12"/>
  <c r="V314" i="12"/>
  <c r="T314" i="12"/>
  <c r="Y314" i="12"/>
  <c r="E315" i="12"/>
  <c r="C315" i="12"/>
  <c r="H315" i="12"/>
  <c r="F315" i="12"/>
  <c r="K315" i="12"/>
  <c r="Q315" i="12"/>
  <c r="O315" i="12"/>
  <c r="M315" i="12"/>
  <c r="U315" i="12"/>
  <c r="S315" i="12"/>
  <c r="B316" i="12"/>
  <c r="X315" i="12"/>
  <c r="I316" i="12"/>
  <c r="G316" i="12"/>
  <c r="E316" i="12"/>
  <c r="C316" i="12"/>
  <c r="L316" i="12"/>
  <c r="J316" i="12"/>
  <c r="R316" i="12"/>
  <c r="P316" i="12"/>
  <c r="N316" i="12"/>
  <c r="X316" i="12"/>
  <c r="V316" i="12"/>
  <c r="T316" i="12"/>
  <c r="G317" i="12"/>
  <c r="E317" i="12"/>
  <c r="C317" i="12"/>
  <c r="I317" i="12"/>
  <c r="O317" i="12"/>
  <c r="M317" i="12"/>
  <c r="K317" i="12"/>
  <c r="Q317" i="12"/>
  <c r="T317" i="12"/>
  <c r="X317" i="12"/>
  <c r="V317" i="12"/>
  <c r="B318" i="12"/>
  <c r="F318" i="12"/>
  <c r="D318" i="12"/>
  <c r="K318" i="12"/>
  <c r="I318" i="12"/>
  <c r="G318" i="12"/>
  <c r="O318" i="12"/>
  <c r="M318" i="12"/>
  <c r="T318" i="12"/>
  <c r="R318" i="12"/>
  <c r="X318" i="12"/>
  <c r="V318" i="12"/>
  <c r="B319" i="12"/>
  <c r="E319" i="12"/>
  <c r="C319" i="12"/>
  <c r="H319" i="12"/>
  <c r="F319" i="12"/>
  <c r="L319" i="12"/>
  <c r="J319" i="12"/>
  <c r="P319" i="12"/>
  <c r="N319" i="12"/>
  <c r="T319" i="12"/>
  <c r="R319" i="12"/>
  <c r="X319" i="12"/>
  <c r="V319" i="12"/>
  <c r="E320" i="12"/>
  <c r="C320" i="12"/>
  <c r="K320" i="12"/>
  <c r="N320" i="12"/>
  <c r="R320" i="12"/>
  <c r="U320" i="12"/>
  <c r="W320" i="12"/>
  <c r="G321" i="12"/>
  <c r="H321" i="12"/>
  <c r="N321" i="12"/>
  <c r="R321" i="12"/>
  <c r="V321" i="12"/>
  <c r="W321" i="12"/>
  <c r="F322" i="12"/>
  <c r="J322" i="12"/>
  <c r="N322" i="12"/>
  <c r="R322" i="12"/>
  <c r="T322" i="12"/>
  <c r="X322" i="12"/>
  <c r="E323" i="12"/>
  <c r="I323" i="12"/>
  <c r="M323" i="12"/>
  <c r="Q323" i="12"/>
  <c r="U323" i="12"/>
  <c r="Y323" i="12"/>
  <c r="B294" i="12"/>
  <c r="J294" i="12"/>
  <c r="H294" i="12"/>
  <c r="F294" i="12"/>
  <c r="D294" i="12"/>
  <c r="P294" i="12"/>
  <c r="N294" i="12"/>
  <c r="L294" i="12"/>
  <c r="T294" i="12"/>
  <c r="R294" i="12"/>
  <c r="W294" i="12"/>
  <c r="U294" i="12"/>
  <c r="Y294" i="12"/>
  <c r="H295" i="12"/>
  <c r="F295" i="12"/>
  <c r="D295" i="12"/>
  <c r="K295" i="12"/>
  <c r="I295" i="12"/>
  <c r="M295" i="12"/>
  <c r="R295" i="12"/>
  <c r="P295" i="12"/>
  <c r="W295" i="12"/>
  <c r="U295" i="12"/>
  <c r="S295" i="12"/>
  <c r="Y295" i="12"/>
  <c r="E296" i="12"/>
  <c r="C296" i="12"/>
  <c r="G296" i="12"/>
  <c r="K296" i="12"/>
  <c r="I296" i="12"/>
  <c r="N296" i="12"/>
  <c r="L296" i="12"/>
  <c r="Q296" i="12"/>
  <c r="V296" i="12"/>
  <c r="T296" i="12"/>
  <c r="B297" i="12"/>
  <c r="X296" i="12"/>
  <c r="I297" i="12"/>
  <c r="G297" i="12"/>
  <c r="E297" i="12"/>
  <c r="C297" i="12"/>
  <c r="L297" i="12"/>
  <c r="J297" i="12"/>
  <c r="Q297" i="12"/>
  <c r="O297" i="12"/>
  <c r="U297" i="12"/>
  <c r="S297" i="12"/>
  <c r="Y297" i="12"/>
  <c r="W297" i="12"/>
  <c r="G298" i="12"/>
  <c r="E298" i="12"/>
  <c r="C298" i="12"/>
  <c r="L298" i="12"/>
  <c r="J298" i="12"/>
  <c r="H298" i="12"/>
  <c r="S298" i="12"/>
  <c r="Q298" i="12"/>
  <c r="O298" i="12"/>
  <c r="B299" i="12"/>
  <c r="X298" i="12"/>
  <c r="V298" i="12"/>
  <c r="J299" i="12"/>
  <c r="H299" i="12"/>
  <c r="F299" i="12"/>
  <c r="D299" i="12"/>
  <c r="O299" i="12"/>
  <c r="M299" i="12"/>
  <c r="K299" i="12"/>
  <c r="R299" i="12"/>
  <c r="P299" i="12"/>
  <c r="V299" i="12"/>
  <c r="T299" i="12"/>
  <c r="Y299" i="12"/>
  <c r="I300" i="12"/>
  <c r="G300" i="12"/>
  <c r="E300" i="12"/>
  <c r="C300" i="12"/>
  <c r="K300" i="12"/>
  <c r="P300" i="12"/>
  <c r="N300" i="12"/>
  <c r="S300" i="12"/>
  <c r="Q300" i="12"/>
  <c r="X300" i="12"/>
  <c r="V300" i="12"/>
  <c r="T300" i="12"/>
  <c r="F301" i="12"/>
  <c r="D301" i="12"/>
  <c r="I301" i="12"/>
  <c r="G301" i="12"/>
  <c r="L301" i="12"/>
  <c r="J301" i="12"/>
  <c r="P301" i="12"/>
  <c r="N301" i="12"/>
  <c r="T301" i="12"/>
  <c r="R301" i="12"/>
  <c r="W301" i="12"/>
  <c r="Y301" i="12"/>
  <c r="E302" i="12"/>
  <c r="C302" i="12"/>
  <c r="G302" i="12"/>
  <c r="K302" i="12"/>
  <c r="I302" i="12"/>
  <c r="L302" i="12"/>
  <c r="Q302" i="12"/>
  <c r="O302" i="12"/>
  <c r="V302" i="12"/>
  <c r="T302" i="12"/>
  <c r="X302" i="12"/>
  <c r="Y302" i="12"/>
  <c r="H303" i="12"/>
  <c r="F303" i="12"/>
  <c r="D303" i="12"/>
  <c r="O303" i="12"/>
  <c r="M303" i="12"/>
  <c r="K303" i="12"/>
  <c r="I303" i="12"/>
  <c r="S303" i="12"/>
  <c r="Q303" i="12"/>
  <c r="W303" i="12"/>
  <c r="G320" i="12"/>
  <c r="I320" i="12"/>
  <c r="L320" i="12"/>
  <c r="P320" i="12"/>
  <c r="Y320" i="12"/>
  <c r="D321" i="12"/>
  <c r="E321" i="12"/>
  <c r="K321" i="12"/>
  <c r="P321" i="12"/>
  <c r="T321" i="12"/>
  <c r="Y321" i="12"/>
  <c r="D322" i="12"/>
  <c r="H322" i="12"/>
  <c r="L322" i="12"/>
  <c r="P322" i="12"/>
  <c r="S322" i="12"/>
  <c r="V322" i="12"/>
  <c r="C323" i="12"/>
  <c r="G323" i="12"/>
  <c r="K323" i="12"/>
  <c r="O323" i="12"/>
  <c r="S323" i="12"/>
  <c r="W323" i="12"/>
  <c r="N295" i="12"/>
  <c r="L295" i="12"/>
  <c r="Q295" i="12"/>
  <c r="O295" i="12"/>
  <c r="V295" i="12"/>
  <c r="T295" i="12"/>
  <c r="B296" i="12"/>
  <c r="X295" i="12"/>
  <c r="D296" i="12"/>
  <c r="H296" i="12"/>
  <c r="F296" i="12"/>
  <c r="J296" i="12"/>
  <c r="O296" i="12"/>
  <c r="M296" i="12"/>
  <c r="R296" i="12"/>
  <c r="P296" i="12"/>
  <c r="U296" i="12"/>
  <c r="S296" i="12"/>
  <c r="Y296" i="12"/>
  <c r="W296" i="12"/>
  <c r="H297" i="12"/>
  <c r="F297" i="12"/>
  <c r="D297" i="12"/>
  <c r="M297" i="12"/>
  <c r="K297" i="12"/>
  <c r="R297" i="12"/>
  <c r="P297" i="12"/>
  <c r="N297" i="12"/>
  <c r="T297" i="12"/>
  <c r="B298" i="12"/>
  <c r="X297" i="12"/>
  <c r="V297" i="12"/>
  <c r="F298" i="12"/>
  <c r="D298" i="12"/>
  <c r="M298" i="12"/>
  <c r="K298" i="12"/>
  <c r="I298" i="12"/>
  <c r="T298" i="12"/>
  <c r="R298" i="12"/>
  <c r="P298" i="12"/>
  <c r="N298" i="12"/>
  <c r="Y298" i="12"/>
  <c r="W298" i="12"/>
  <c r="U298" i="12"/>
  <c r="I299" i="12"/>
  <c r="G299" i="12"/>
  <c r="E299" i="12"/>
  <c r="C299" i="12"/>
  <c r="N299" i="12"/>
  <c r="L299" i="12"/>
  <c r="S299" i="12"/>
  <c r="Q299" i="12"/>
  <c r="W299" i="12"/>
  <c r="U299" i="12"/>
  <c r="B300" i="12"/>
  <c r="X299" i="12"/>
  <c r="H300" i="12"/>
  <c r="F300" i="12"/>
  <c r="D300" i="12"/>
  <c r="L300" i="12"/>
  <c r="J300" i="12"/>
  <c r="O300" i="12"/>
  <c r="M300" i="12"/>
  <c r="R300" i="12"/>
  <c r="Y300" i="12"/>
  <c r="W300" i="12"/>
  <c r="U300" i="12"/>
  <c r="B301" i="12"/>
  <c r="E301" i="12"/>
  <c r="C301" i="12"/>
  <c r="H301" i="12"/>
  <c r="M301" i="12"/>
  <c r="K301" i="12"/>
  <c r="Q301" i="12"/>
  <c r="O301" i="12"/>
  <c r="U301" i="12"/>
  <c r="S301" i="12"/>
  <c r="X301" i="12"/>
  <c r="V301" i="12"/>
  <c r="B302" i="12"/>
  <c r="D302" i="12"/>
  <c r="H302" i="12"/>
  <c r="F302" i="12"/>
  <c r="J302" i="12"/>
  <c r="M302" i="12"/>
  <c r="R302" i="12"/>
  <c r="P302" i="12"/>
  <c r="N302" i="12"/>
  <c r="U302" i="12"/>
  <c r="S302" i="12"/>
  <c r="W302" i="12"/>
  <c r="B303" i="12"/>
  <c r="G303" i="12"/>
  <c r="E303" i="12"/>
  <c r="C303" i="12"/>
  <c r="N303" i="12"/>
  <c r="L303" i="12"/>
  <c r="J303" i="12"/>
  <c r="T303" i="12"/>
  <c r="R303" i="12"/>
  <c r="P303" i="12"/>
  <c r="V303" i="12"/>
  <c r="Y303" i="12"/>
  <c r="B304" i="12"/>
  <c r="G304" i="12"/>
  <c r="E304" i="12"/>
  <c r="C304" i="12"/>
  <c r="O304" i="12"/>
  <c r="M304" i="12"/>
  <c r="K304" i="12"/>
  <c r="I304" i="12"/>
  <c r="T304" i="12"/>
  <c r="R304" i="12"/>
  <c r="X303" i="12"/>
  <c r="F304" i="12"/>
  <c r="P304" i="12"/>
  <c r="L304" i="12"/>
  <c r="U304" i="12"/>
  <c r="C651" i="12"/>
  <c r="G651" i="12"/>
  <c r="J651" i="12"/>
  <c r="Q651" i="12"/>
  <c r="W651" i="12"/>
  <c r="U651" i="12"/>
  <c r="K652" i="12"/>
  <c r="G652" i="12"/>
  <c r="C652" i="12"/>
  <c r="S652" i="12"/>
  <c r="O652" i="12"/>
  <c r="X652" i="12"/>
  <c r="H653" i="12"/>
  <c r="D653" i="12"/>
  <c r="N653" i="12"/>
  <c r="J653" i="12"/>
  <c r="U653" i="12"/>
  <c r="Q653" i="12"/>
  <c r="H654" i="12"/>
  <c r="D654" i="12"/>
  <c r="N654" i="12"/>
  <c r="J654" i="12"/>
  <c r="S654" i="12"/>
  <c r="B655" i="12"/>
  <c r="D655" i="12"/>
  <c r="J655" i="12"/>
  <c r="Q655" i="12"/>
  <c r="W655" i="12"/>
  <c r="S655" i="12"/>
  <c r="D656" i="12"/>
  <c r="G656" i="12"/>
  <c r="J656" i="12"/>
  <c r="N656" i="12"/>
  <c r="U656" i="12"/>
  <c r="S656" i="12"/>
  <c r="B657" i="12"/>
  <c r="C657" i="12"/>
  <c r="H657" i="12"/>
  <c r="N657" i="12"/>
  <c r="T657" i="12"/>
  <c r="V657" i="12"/>
  <c r="D658" i="12"/>
  <c r="O658" i="12"/>
  <c r="K658" i="12"/>
  <c r="W658" i="12"/>
  <c r="S658" i="12"/>
  <c r="H659" i="12"/>
  <c r="D659" i="12"/>
  <c r="L659" i="12"/>
  <c r="J659" i="12"/>
  <c r="Q659" i="12"/>
  <c r="U659" i="12"/>
  <c r="E660" i="12"/>
  <c r="K660" i="12"/>
  <c r="G660" i="12"/>
  <c r="P660" i="12"/>
  <c r="V660" i="12"/>
  <c r="Y660" i="12"/>
  <c r="D661" i="12"/>
  <c r="K661" i="12"/>
  <c r="N661" i="12"/>
  <c r="Q661" i="12"/>
  <c r="Y661" i="12"/>
  <c r="U661" i="12"/>
  <c r="F662" i="12"/>
  <c r="L662" i="12"/>
  <c r="H662" i="12"/>
  <c r="M662" i="12"/>
  <c r="R662" i="12"/>
  <c r="W662" i="12"/>
  <c r="G663" i="12"/>
  <c r="C663" i="12"/>
  <c r="L663" i="12"/>
  <c r="X663" i="12"/>
  <c r="R663" i="12"/>
  <c r="Y663" i="12"/>
  <c r="C664" i="12"/>
  <c r="K664" i="12"/>
  <c r="S664" i="12"/>
  <c r="O664" i="12"/>
  <c r="V664" i="12"/>
  <c r="B665" i="12"/>
  <c r="E665" i="12"/>
  <c r="N665" i="12"/>
  <c r="J665" i="12"/>
  <c r="T665" i="12"/>
  <c r="X665" i="12"/>
  <c r="B666" i="12"/>
  <c r="E666" i="12"/>
  <c r="C666" i="12"/>
  <c r="I666" i="12"/>
  <c r="M666" i="12"/>
  <c r="Q666" i="12"/>
  <c r="U666" i="12"/>
  <c r="G667" i="12"/>
  <c r="C667" i="12"/>
  <c r="I667" i="12"/>
  <c r="T667" i="12"/>
  <c r="V667" i="12"/>
  <c r="X667" i="12"/>
  <c r="E668" i="12"/>
  <c r="I668" i="12"/>
  <c r="K668" i="12"/>
  <c r="W668" i="12"/>
  <c r="B669" i="12"/>
  <c r="E669" i="12"/>
  <c r="C669" i="12"/>
  <c r="H669" i="12"/>
  <c r="L669" i="12"/>
  <c r="T669" i="12"/>
  <c r="W669" i="12"/>
  <c r="Y669" i="12"/>
  <c r="I670" i="12"/>
  <c r="E670" i="12"/>
  <c r="P670" i="12"/>
  <c r="T670" i="12"/>
  <c r="X670" i="12"/>
  <c r="B671" i="12"/>
  <c r="C671" i="12"/>
  <c r="M671" i="12"/>
  <c r="R671" i="12"/>
  <c r="W671" i="12"/>
  <c r="Y671" i="12"/>
  <c r="E672" i="12"/>
  <c r="H672" i="12"/>
  <c r="J672" i="12"/>
  <c r="S672" i="12"/>
  <c r="W672" i="12"/>
  <c r="U672" i="12"/>
  <c r="F673" i="12"/>
  <c r="J673" i="12"/>
  <c r="L673" i="12"/>
  <c r="O673" i="12"/>
  <c r="S673" i="12"/>
  <c r="W673" i="12"/>
  <c r="F674" i="12"/>
  <c r="J674" i="12"/>
  <c r="L674" i="12"/>
  <c r="P674" i="12"/>
  <c r="Y674" i="12"/>
  <c r="B675" i="12"/>
  <c r="C675" i="12"/>
  <c r="J675" i="12"/>
  <c r="S675" i="12"/>
  <c r="W675" i="12"/>
  <c r="B676" i="12"/>
  <c r="D676" i="12"/>
  <c r="F676" i="12"/>
  <c r="N676" i="12"/>
  <c r="L676" i="12"/>
  <c r="R676" i="12"/>
  <c r="X676" i="12"/>
  <c r="Y676" i="12"/>
  <c r="H677" i="12"/>
  <c r="J677" i="12"/>
  <c r="N677" i="12"/>
  <c r="P677" i="12"/>
  <c r="U677" i="12"/>
  <c r="B678" i="12"/>
  <c r="G678" i="12"/>
  <c r="K678" i="12"/>
  <c r="M678" i="12"/>
  <c r="N678" i="12"/>
  <c r="T678" i="12"/>
  <c r="Y678" i="12"/>
  <c r="C679" i="12"/>
  <c r="J679" i="12"/>
  <c r="K679" i="12"/>
  <c r="R679" i="12"/>
  <c r="T679" i="12"/>
  <c r="Y679" i="12"/>
  <c r="C680" i="12"/>
  <c r="I680" i="12"/>
  <c r="K680" i="12"/>
  <c r="O680" i="12"/>
  <c r="S680" i="12"/>
  <c r="W680" i="12"/>
  <c r="U303" i="12"/>
  <c r="H304" i="12"/>
  <c r="D304" i="12"/>
  <c r="N304" i="12"/>
  <c r="J304" i="12"/>
  <c r="S304" i="12"/>
  <c r="Q304" i="12"/>
  <c r="I651" i="12"/>
  <c r="N651" i="12"/>
  <c r="L651" i="12"/>
  <c r="S651" i="12"/>
  <c r="O651" i="12"/>
  <c r="B652" i="12"/>
  <c r="I652" i="12"/>
  <c r="E652" i="12"/>
  <c r="U652" i="12"/>
  <c r="Q652" i="12"/>
  <c r="M652" i="12"/>
  <c r="B653" i="12"/>
  <c r="F653" i="12"/>
  <c r="P653" i="12"/>
  <c r="L653" i="12"/>
  <c r="W653" i="12"/>
  <c r="S653" i="12"/>
  <c r="B654" i="12"/>
  <c r="F654" i="12"/>
  <c r="P654" i="12"/>
  <c r="L654" i="12"/>
  <c r="U654" i="12"/>
  <c r="Q654" i="12"/>
  <c r="X654" i="12"/>
  <c r="F655" i="12"/>
  <c r="L655" i="12"/>
  <c r="H655" i="12"/>
  <c r="O655" i="12"/>
  <c r="M655" i="12"/>
  <c r="U655" i="12"/>
  <c r="B656" i="12"/>
  <c r="I656" i="12"/>
  <c r="L656" i="12"/>
  <c r="P656" i="12"/>
  <c r="W656" i="12"/>
  <c r="Y656" i="12"/>
  <c r="E657" i="12"/>
  <c r="J657" i="12"/>
  <c r="P657" i="12"/>
  <c r="L657" i="12"/>
  <c r="R657" i="12"/>
  <c r="X657" i="12"/>
  <c r="Y657" i="12"/>
  <c r="F658" i="12"/>
  <c r="Q658" i="12"/>
  <c r="M658" i="12"/>
  <c r="I658" i="12"/>
  <c r="U658" i="12"/>
  <c r="C659" i="12"/>
  <c r="Y658" i="12"/>
  <c r="F659" i="12"/>
  <c r="N659" i="12"/>
  <c r="S659" i="12"/>
  <c r="W659" i="12"/>
  <c r="B660" i="12"/>
  <c r="X659" i="12"/>
  <c r="C660" i="12"/>
  <c r="I660" i="12"/>
  <c r="R660" i="12"/>
  <c r="N660" i="12"/>
  <c r="T660" i="12"/>
  <c r="W660" i="12"/>
  <c r="G661" i="12"/>
  <c r="I661" i="12"/>
  <c r="L661" i="12"/>
  <c r="O661" i="12"/>
  <c r="W661" i="12"/>
  <c r="S661" i="12"/>
  <c r="D662" i="12"/>
  <c r="J662" i="12"/>
  <c r="O662" i="12"/>
  <c r="T662" i="12"/>
  <c r="Y662" i="12"/>
  <c r="B663" i="12"/>
  <c r="E663" i="12"/>
  <c r="N663" i="12"/>
  <c r="J663" i="12"/>
  <c r="V663" i="12"/>
  <c r="T663" i="12"/>
  <c r="P663" i="12"/>
  <c r="E664" i="12"/>
  <c r="G664" i="12"/>
  <c r="I664" i="12"/>
  <c r="Q664" i="12"/>
  <c r="M664" i="12"/>
  <c r="Y664" i="12"/>
  <c r="C665" i="12"/>
  <c r="L665" i="12"/>
  <c r="H665" i="12"/>
  <c r="R665" i="12"/>
  <c r="P665" i="12"/>
  <c r="V665" i="12"/>
  <c r="G666" i="12"/>
  <c r="K666" i="12"/>
  <c r="O666" i="12"/>
  <c r="W666" i="12"/>
  <c r="Y666" i="12"/>
  <c r="E667" i="12"/>
  <c r="K667" i="12"/>
  <c r="N667" i="12"/>
  <c r="R667" i="12"/>
  <c r="P667" i="12"/>
  <c r="B668" i="12"/>
  <c r="C668" i="12"/>
  <c r="G668" i="12"/>
  <c r="M668" i="12"/>
  <c r="R668" i="12"/>
  <c r="P668" i="12"/>
  <c r="U668" i="12"/>
  <c r="X668" i="12"/>
  <c r="J669" i="12"/>
  <c r="N669" i="12"/>
  <c r="P669" i="12"/>
  <c r="R669" i="12"/>
  <c r="U669" i="12"/>
  <c r="K670" i="12"/>
  <c r="G670" i="12"/>
  <c r="C670" i="12"/>
  <c r="N670" i="12"/>
  <c r="R670" i="12"/>
  <c r="V670" i="12"/>
  <c r="E671" i="12"/>
  <c r="I671" i="12"/>
  <c r="G671" i="12"/>
  <c r="K671" i="12"/>
  <c r="P671" i="12"/>
  <c r="U671" i="12"/>
  <c r="B672" i="12"/>
  <c r="C672" i="12"/>
  <c r="L672" i="12"/>
  <c r="O672" i="12"/>
  <c r="M672" i="12"/>
  <c r="Q672" i="12"/>
  <c r="Y672" i="12"/>
  <c r="D673" i="12"/>
  <c r="H673" i="12"/>
  <c r="Q673" i="12"/>
  <c r="U673" i="12"/>
  <c r="Y673" i="12"/>
  <c r="B674" i="12"/>
  <c r="D674" i="12"/>
  <c r="H674" i="12"/>
  <c r="O674" i="12"/>
  <c r="R674" i="12"/>
  <c r="T674" i="12"/>
  <c r="W674" i="12"/>
  <c r="E675" i="12"/>
  <c r="H675" i="12"/>
  <c r="L675" i="12"/>
  <c r="N675" i="12"/>
  <c r="Q675" i="12"/>
  <c r="U675" i="12"/>
  <c r="X675" i="12"/>
  <c r="H676" i="12"/>
  <c r="J676" i="12"/>
  <c r="O676" i="12"/>
  <c r="U676" i="12"/>
  <c r="V676" i="12"/>
  <c r="E677" i="12"/>
  <c r="C677" i="12"/>
  <c r="L677" i="12"/>
  <c r="R677" i="12"/>
  <c r="S677" i="12"/>
  <c r="X677" i="12"/>
  <c r="D678" i="12"/>
  <c r="I678" i="12"/>
  <c r="P678" i="12"/>
  <c r="Q678" i="12"/>
  <c r="W678" i="12"/>
  <c r="B679" i="12"/>
  <c r="F679" i="12"/>
  <c r="H679" i="12"/>
  <c r="N679" i="12"/>
  <c r="P679" i="12"/>
  <c r="W679" i="12"/>
  <c r="B680" i="12"/>
  <c r="E680" i="12"/>
  <c r="G680" i="12"/>
  <c r="M680" i="12"/>
  <c r="Q680" i="12"/>
  <c r="U680" i="12"/>
  <c r="D679" i="12"/>
  <c r="E679" i="12"/>
  <c r="I679" i="12"/>
  <c r="O679" i="12"/>
  <c r="M679" i="12"/>
  <c r="V679" i="12"/>
  <c r="X679" i="12"/>
  <c r="D680" i="12"/>
  <c r="P680" i="12"/>
  <c r="V680" i="12"/>
  <c r="S666" i="12"/>
  <c r="B651" i="12"/>
  <c r="D651" i="12"/>
  <c r="H651" i="12"/>
  <c r="E651" i="12"/>
  <c r="M651" i="12"/>
  <c r="K651" i="12"/>
  <c r="T651" i="12"/>
  <c r="R651" i="12"/>
  <c r="P651" i="12"/>
  <c r="X651" i="12"/>
  <c r="V651" i="12"/>
  <c r="Y651" i="12"/>
  <c r="L652" i="12"/>
  <c r="J652" i="12"/>
  <c r="H652" i="12"/>
  <c r="F652" i="12"/>
  <c r="D652" i="12"/>
  <c r="V652" i="12"/>
  <c r="T652" i="12"/>
  <c r="R652" i="12"/>
  <c r="P652" i="12"/>
  <c r="N652" i="12"/>
  <c r="Y652" i="12"/>
  <c r="W652" i="12"/>
  <c r="I653" i="12"/>
  <c r="G653" i="12"/>
  <c r="E653" i="12"/>
  <c r="C653" i="12"/>
  <c r="O653" i="12"/>
  <c r="M653" i="12"/>
  <c r="K653" i="12"/>
  <c r="X653" i="12"/>
  <c r="V653" i="12"/>
  <c r="T653" i="12"/>
  <c r="R653" i="12"/>
  <c r="Y653" i="12"/>
  <c r="I654" i="12"/>
  <c r="G654" i="12"/>
  <c r="E654" i="12"/>
  <c r="C654" i="12"/>
  <c r="O654" i="12"/>
  <c r="M654" i="12"/>
  <c r="K654" i="12"/>
  <c r="V654" i="12"/>
  <c r="T654" i="12"/>
  <c r="R654" i="12"/>
  <c r="Y654" i="12"/>
  <c r="W654" i="12"/>
  <c r="G655" i="12"/>
  <c r="E655" i="12"/>
  <c r="C655" i="12"/>
  <c r="K655" i="12"/>
  <c r="I655" i="12"/>
  <c r="R655" i="12"/>
  <c r="P655" i="12"/>
  <c r="N655" i="12"/>
  <c r="X655" i="12"/>
  <c r="V655" i="12"/>
  <c r="T655" i="12"/>
  <c r="Y655" i="12"/>
  <c r="E656" i="12"/>
  <c r="C656" i="12"/>
  <c r="H656" i="12"/>
  <c r="F656" i="12"/>
  <c r="K656" i="12"/>
  <c r="Q656" i="12"/>
  <c r="O656" i="12"/>
  <c r="M656" i="12"/>
  <c r="V656" i="12"/>
  <c r="T656" i="12"/>
  <c r="R656" i="12"/>
  <c r="X656" i="12"/>
  <c r="F657" i="12"/>
  <c r="D657" i="12"/>
  <c r="K657" i="12"/>
  <c r="I657" i="12"/>
  <c r="G657" i="12"/>
  <c r="O657" i="12"/>
  <c r="M657" i="12"/>
  <c r="U657" i="12"/>
  <c r="S657" i="12"/>
  <c r="Q657" i="12"/>
  <c r="W657" i="12"/>
  <c r="B658" i="12"/>
  <c r="G658" i="12"/>
  <c r="E658" i="12"/>
  <c r="C658" i="12"/>
  <c r="P658" i="12"/>
  <c r="N658" i="12"/>
  <c r="L658" i="12"/>
  <c r="J658" i="12"/>
  <c r="H658" i="12"/>
  <c r="V658" i="12"/>
  <c r="T658" i="12"/>
  <c r="R658" i="12"/>
  <c r="B659" i="12"/>
  <c r="X658" i="12"/>
  <c r="G659" i="12"/>
  <c r="E659" i="12"/>
  <c r="O659" i="12"/>
  <c r="M659" i="12"/>
  <c r="K659" i="12"/>
  <c r="I659" i="12"/>
  <c r="R659" i="12"/>
  <c r="P659" i="12"/>
  <c r="V659" i="12"/>
  <c r="T659" i="12"/>
  <c r="Y659" i="12"/>
  <c r="F660" i="12"/>
  <c r="D660" i="12"/>
  <c r="L660" i="12"/>
  <c r="J660" i="12"/>
  <c r="H660" i="12"/>
  <c r="S660" i="12"/>
  <c r="Q660" i="12"/>
  <c r="O660" i="12"/>
  <c r="M660" i="12"/>
  <c r="U660" i="12"/>
  <c r="B661" i="12"/>
  <c r="X660" i="12"/>
  <c r="E661" i="12"/>
  <c r="C661" i="12"/>
  <c r="F661" i="12"/>
  <c r="J661" i="12"/>
  <c r="H661" i="12"/>
  <c r="M661" i="12"/>
  <c r="R661" i="12"/>
  <c r="P661" i="12"/>
  <c r="B662" i="12"/>
  <c r="X661" i="12"/>
  <c r="V661" i="12"/>
  <c r="T661" i="12"/>
  <c r="G662" i="12"/>
  <c r="E662" i="12"/>
  <c r="C662" i="12"/>
  <c r="K662" i="12"/>
  <c r="I662" i="12"/>
  <c r="P662" i="12"/>
  <c r="N662" i="12"/>
  <c r="U662" i="12"/>
  <c r="S662" i="12"/>
  <c r="Q662" i="12"/>
  <c r="X662" i="12"/>
  <c r="V662" i="12"/>
  <c r="H663" i="12"/>
  <c r="F663" i="12"/>
  <c r="D663" i="12"/>
  <c r="O663" i="12"/>
  <c r="M663" i="12"/>
  <c r="K663" i="12"/>
  <c r="I663" i="12"/>
  <c r="W663" i="12"/>
  <c r="U663" i="12"/>
  <c r="S663" i="12"/>
  <c r="Q663" i="12"/>
  <c r="B664" i="12"/>
  <c r="F664" i="12"/>
  <c r="D664" i="12"/>
  <c r="H664" i="12"/>
  <c r="L664" i="12"/>
  <c r="J664" i="12"/>
  <c r="T664" i="12"/>
  <c r="R664" i="12"/>
  <c r="P664" i="12"/>
  <c r="N664" i="12"/>
  <c r="W664" i="12"/>
  <c r="U664" i="12"/>
  <c r="X664" i="12"/>
  <c r="F665" i="12"/>
  <c r="D665" i="12"/>
  <c r="O665" i="12"/>
  <c r="M665" i="12"/>
  <c r="K665" i="12"/>
  <c r="I665" i="12"/>
  <c r="G665" i="12"/>
  <c r="S665" i="12"/>
  <c r="Q665" i="12"/>
  <c r="Y665" i="12"/>
  <c r="W665" i="12"/>
  <c r="U665" i="12"/>
  <c r="H666" i="12"/>
  <c r="F666" i="12"/>
  <c r="D666" i="12"/>
  <c r="L666" i="12"/>
  <c r="J666" i="12"/>
  <c r="P666" i="12"/>
  <c r="N666" i="12"/>
  <c r="T666" i="12"/>
  <c r="R666" i="12"/>
  <c r="X666" i="12"/>
  <c r="V666" i="12"/>
  <c r="B667" i="12"/>
  <c r="H667" i="12"/>
  <c r="F667" i="12"/>
  <c r="D667" i="12"/>
  <c r="L667" i="12"/>
  <c r="J667" i="12"/>
  <c r="O667" i="12"/>
  <c r="M667" i="12"/>
  <c r="S667" i="12"/>
  <c r="Q667" i="12"/>
  <c r="W667" i="12"/>
  <c r="U667" i="12"/>
  <c r="Y667" i="12"/>
  <c r="F668" i="12"/>
  <c r="D668" i="12"/>
  <c r="J668" i="12"/>
  <c r="H668" i="12"/>
  <c r="N668" i="12"/>
  <c r="L668" i="12"/>
  <c r="S668" i="12"/>
  <c r="Q668" i="12"/>
  <c r="O668" i="12"/>
  <c r="V668" i="12"/>
  <c r="T668" i="12"/>
  <c r="Y668" i="12"/>
  <c r="F669" i="12"/>
  <c r="D669" i="12"/>
  <c r="K669" i="12"/>
  <c r="I669" i="12"/>
  <c r="G669" i="12"/>
  <c r="M669" i="12"/>
  <c r="Q669" i="12"/>
  <c r="O669" i="12"/>
  <c r="S669" i="12"/>
  <c r="X669" i="12"/>
  <c r="V669" i="12"/>
  <c r="B670" i="12"/>
  <c r="L670" i="12"/>
  <c r="J670" i="12"/>
  <c r="H670" i="12"/>
  <c r="F670" i="12"/>
  <c r="D670" i="12"/>
  <c r="Q670" i="12"/>
  <c r="O670" i="12"/>
  <c r="M670" i="12"/>
  <c r="S670" i="12"/>
  <c r="Y670" i="12"/>
  <c r="W670" i="12"/>
  <c r="U670" i="12"/>
  <c r="F671" i="12"/>
  <c r="D671" i="12"/>
  <c r="J671" i="12"/>
  <c r="H671" i="12"/>
  <c r="N671" i="12"/>
  <c r="L671" i="12"/>
  <c r="S671" i="12"/>
  <c r="Q671" i="12"/>
  <c r="O671" i="12"/>
  <c r="V671" i="12"/>
  <c r="T671" i="12"/>
  <c r="X671" i="12"/>
  <c r="F672" i="12"/>
  <c r="D672" i="12"/>
  <c r="I672" i="12"/>
  <c r="G672" i="12"/>
  <c r="K672" i="12"/>
  <c r="P672" i="12"/>
  <c r="N672" i="12"/>
  <c r="T672" i="12"/>
  <c r="R672" i="12"/>
  <c r="X672" i="12"/>
  <c r="V672" i="12"/>
  <c r="B673" i="12"/>
  <c r="G673" i="12"/>
  <c r="E673" i="12"/>
  <c r="C673" i="12"/>
  <c r="I673" i="12"/>
  <c r="M673" i="12"/>
  <c r="K673" i="12"/>
  <c r="P673" i="12"/>
  <c r="N673" i="12"/>
  <c r="T673" i="12"/>
  <c r="R673" i="12"/>
  <c r="X673" i="12"/>
  <c r="V673" i="12"/>
  <c r="G674" i="12"/>
  <c r="E674" i="12"/>
  <c r="C674" i="12"/>
  <c r="I674" i="12"/>
  <c r="M674" i="12"/>
  <c r="K674" i="12"/>
  <c r="N674" i="12"/>
  <c r="Q674" i="12"/>
  <c r="U674" i="12"/>
  <c r="S674" i="12"/>
  <c r="X674" i="12"/>
  <c r="V674" i="12"/>
  <c r="F675" i="12"/>
  <c r="D675" i="12"/>
  <c r="I675" i="12"/>
  <c r="G675" i="12"/>
  <c r="K675" i="12"/>
  <c r="O675" i="12"/>
  <c r="M675" i="12"/>
  <c r="R675" i="12"/>
  <c r="P675" i="12"/>
  <c r="V675" i="12"/>
  <c r="T675" i="12"/>
  <c r="Y675" i="12"/>
  <c r="E676" i="12"/>
  <c r="C676" i="12"/>
  <c r="G676" i="12"/>
  <c r="K676" i="12"/>
  <c r="I676" i="12"/>
  <c r="M676" i="12"/>
  <c r="P676" i="12"/>
  <c r="S676" i="12"/>
  <c r="Q676" i="12"/>
  <c r="T676" i="12"/>
  <c r="W676" i="12"/>
  <c r="B677" i="12"/>
  <c r="F677" i="12"/>
  <c r="D677" i="12"/>
  <c r="I677" i="12"/>
  <c r="G677" i="12"/>
  <c r="K677" i="12"/>
  <c r="O677" i="12"/>
  <c r="M677" i="12"/>
  <c r="Q677" i="12"/>
  <c r="T677" i="12"/>
  <c r="V677" i="12"/>
  <c r="Y677" i="12"/>
  <c r="W677" i="12"/>
  <c r="E678" i="12"/>
  <c r="C678" i="12"/>
  <c r="F678" i="12"/>
  <c r="H678" i="12"/>
  <c r="J678" i="12"/>
  <c r="L678" i="12"/>
  <c r="O678" i="12"/>
  <c r="R678" i="12"/>
  <c r="U678" i="12"/>
  <c r="S678" i="12"/>
  <c r="V678" i="12"/>
  <c r="X678" i="12"/>
  <c r="G679" i="12"/>
  <c r="L679" i="12"/>
  <c r="Q679" i="12"/>
  <c r="U679" i="12"/>
  <c r="S679" i="12"/>
  <c r="F680" i="12"/>
  <c r="H680" i="12"/>
  <c r="J680" i="12"/>
  <c r="L680" i="12"/>
  <c r="N680" i="12"/>
  <c r="R680" i="12"/>
  <c r="T680" i="12"/>
  <c r="X680" i="12"/>
  <c r="Y680" i="12"/>
  <c r="C22" i="7" l="1"/>
  <c r="R130" i="13"/>
  <c r="B131" i="13"/>
  <c r="D131" i="13"/>
  <c r="I131" i="13"/>
  <c r="L131" i="13"/>
  <c r="O131" i="13"/>
  <c r="S131" i="13"/>
  <c r="W131" i="13"/>
  <c r="G132" i="13"/>
  <c r="M132" i="13"/>
  <c r="I132" i="13"/>
  <c r="C42" i="7"/>
  <c r="T130" i="13"/>
  <c r="X130" i="13"/>
  <c r="F131" i="13"/>
  <c r="K131" i="13"/>
  <c r="N131" i="13"/>
  <c r="Q131" i="13"/>
  <c r="U131" i="13"/>
  <c r="Y131" i="13"/>
  <c r="C132" i="13"/>
  <c r="E132" i="13"/>
  <c r="K132" i="13"/>
  <c r="P132" i="13"/>
  <c r="U132" i="13"/>
  <c r="Y132" i="13"/>
  <c r="G133" i="13"/>
  <c r="C133" i="13"/>
  <c r="K133" i="13"/>
  <c r="R133" i="13"/>
  <c r="X133" i="13"/>
  <c r="T133" i="13"/>
  <c r="H134" i="13"/>
  <c r="D134" i="13"/>
  <c r="W132" i="13"/>
  <c r="S132" i="13"/>
  <c r="B133" i="13"/>
  <c r="E133" i="13"/>
  <c r="M133" i="13"/>
  <c r="I133" i="13"/>
  <c r="P133" i="13"/>
  <c r="V133" i="13"/>
  <c r="Y133" i="13"/>
  <c r="F134" i="13"/>
  <c r="P134" i="13"/>
  <c r="L134" i="13"/>
  <c r="U134" i="13"/>
  <c r="Q134" i="13"/>
  <c r="W134" i="13"/>
  <c r="D135" i="13"/>
  <c r="L135" i="13"/>
  <c r="H135" i="13"/>
  <c r="Q135" i="13"/>
  <c r="Y135" i="13"/>
  <c r="U135" i="13"/>
  <c r="K136" i="13"/>
  <c r="G136" i="13"/>
  <c r="O136" i="13"/>
  <c r="D137" i="13"/>
  <c r="L137" i="13"/>
  <c r="T137" i="13"/>
  <c r="P137" i="13"/>
  <c r="X137" i="13"/>
  <c r="I138" i="13"/>
  <c r="E138" i="13"/>
  <c r="P138" i="13"/>
  <c r="L138" i="13"/>
  <c r="S138" i="13"/>
  <c r="W138" i="13"/>
  <c r="E139" i="13"/>
  <c r="J139" i="13"/>
  <c r="P139" i="13"/>
  <c r="L139" i="13"/>
  <c r="W139" i="13"/>
  <c r="B140" i="13"/>
  <c r="D140" i="13"/>
  <c r="G140" i="13"/>
  <c r="J140" i="13"/>
  <c r="N140" i="13"/>
  <c r="T140" i="13"/>
  <c r="N134" i="13"/>
  <c r="J134" i="13"/>
  <c r="S134" i="13"/>
  <c r="Y134" i="13"/>
  <c r="F135" i="13"/>
  <c r="N135" i="13"/>
  <c r="J135" i="13"/>
  <c r="S135" i="13"/>
  <c r="O135" i="13"/>
  <c r="W135" i="13"/>
  <c r="E136" i="13"/>
  <c r="C136" i="13"/>
  <c r="I136" i="13"/>
  <c r="Q136" i="13"/>
  <c r="M136" i="13"/>
  <c r="W136" i="13"/>
  <c r="U136" i="13"/>
  <c r="S136" i="13"/>
  <c r="Y136" i="13"/>
  <c r="H137" i="13"/>
  <c r="F137" i="13"/>
  <c r="N137" i="13"/>
  <c r="J137" i="13"/>
  <c r="R137" i="13"/>
  <c r="B138" i="13"/>
  <c r="V137" i="13"/>
  <c r="G138" i="13"/>
  <c r="C138" i="13"/>
  <c r="N138" i="13"/>
  <c r="U138" i="13"/>
  <c r="Y138" i="13"/>
  <c r="B139" i="13"/>
  <c r="C139" i="13"/>
  <c r="H139" i="13"/>
  <c r="N139" i="13"/>
  <c r="R139" i="13"/>
  <c r="U139" i="13"/>
  <c r="X139" i="13"/>
  <c r="I140" i="13"/>
  <c r="L140" i="13"/>
  <c r="P140" i="13"/>
  <c r="V140" i="13"/>
  <c r="R140" i="13"/>
  <c r="W140" i="13"/>
  <c r="F141" i="13"/>
  <c r="H141" i="13"/>
  <c r="M141" i="13"/>
  <c r="S141" i="13"/>
  <c r="O141" i="13"/>
  <c r="W141" i="13"/>
  <c r="B142" i="13"/>
  <c r="D142" i="13"/>
  <c r="H142" i="13"/>
  <c r="L142" i="13"/>
  <c r="P142" i="13"/>
  <c r="W142" i="13"/>
  <c r="Y142" i="13"/>
  <c r="C143" i="13"/>
  <c r="H143" i="13"/>
  <c r="N143" i="13"/>
  <c r="S143" i="13"/>
  <c r="W143" i="13"/>
  <c r="U143" i="13"/>
  <c r="Y143" i="13"/>
  <c r="D144" i="13"/>
  <c r="I144" i="13"/>
  <c r="G144" i="13"/>
  <c r="M144" i="13"/>
  <c r="K144" i="13"/>
  <c r="Q144" i="13"/>
  <c r="O144" i="13"/>
  <c r="U144" i="13"/>
  <c r="S144" i="13"/>
  <c r="Y144" i="13"/>
  <c r="W144" i="13"/>
  <c r="B145" i="13"/>
  <c r="D145" i="13"/>
  <c r="H145" i="13"/>
  <c r="F145" i="13"/>
  <c r="J145" i="13"/>
  <c r="O145" i="13"/>
  <c r="M145" i="13"/>
  <c r="S145" i="13"/>
  <c r="Q145" i="13"/>
  <c r="V145" i="13"/>
  <c r="T145" i="13"/>
  <c r="X145" i="13"/>
  <c r="B146" i="13"/>
  <c r="C146" i="13"/>
  <c r="F146" i="13"/>
  <c r="Y140" i="13"/>
  <c r="D141" i="13"/>
  <c r="K141" i="13"/>
  <c r="Q141" i="13"/>
  <c r="Y141" i="13"/>
  <c r="U141" i="13"/>
  <c r="F142" i="13"/>
  <c r="J142" i="13"/>
  <c r="N142" i="13"/>
  <c r="R142" i="13"/>
  <c r="S142" i="13"/>
  <c r="U142" i="13"/>
  <c r="E143" i="13"/>
  <c r="J143" i="13"/>
  <c r="P143" i="13"/>
  <c r="L143" i="13"/>
  <c r="Q143" i="13"/>
  <c r="I146" i="13"/>
  <c r="L146" i="13"/>
  <c r="J146" i="13"/>
  <c r="M146" i="13"/>
  <c r="O146" i="13"/>
  <c r="Q146" i="13"/>
  <c r="S146" i="13"/>
  <c r="U146" i="13"/>
  <c r="X146" i="13"/>
  <c r="B147" i="13"/>
  <c r="C147" i="13"/>
  <c r="E147" i="13"/>
  <c r="G147" i="13"/>
  <c r="I147" i="13"/>
  <c r="K147" i="13"/>
  <c r="M147" i="13"/>
  <c r="O147" i="13"/>
  <c r="Q147" i="13"/>
  <c r="U147" i="13"/>
  <c r="W147" i="13"/>
  <c r="Y147" i="13"/>
  <c r="B148" i="13"/>
  <c r="D148" i="13"/>
  <c r="F148" i="13"/>
  <c r="H148" i="13"/>
  <c r="J148" i="13"/>
  <c r="L148" i="13"/>
  <c r="N148" i="13"/>
  <c r="P148" i="13"/>
  <c r="R148" i="13"/>
  <c r="T148" i="13"/>
  <c r="V148" i="13"/>
  <c r="X148" i="13"/>
  <c r="Y129" i="13"/>
  <c r="W129" i="13"/>
  <c r="D130" i="13"/>
  <c r="H130" i="13"/>
  <c r="F130" i="13"/>
  <c r="L130" i="13"/>
  <c r="J130" i="13"/>
  <c r="Q130" i="13"/>
  <c r="O130" i="13"/>
  <c r="M130" i="13"/>
  <c r="U130" i="13"/>
  <c r="S130" i="13"/>
  <c r="Y130" i="13"/>
  <c r="W130" i="13"/>
  <c r="G131" i="13"/>
  <c r="E131" i="13"/>
  <c r="C131" i="13"/>
  <c r="J131" i="13"/>
  <c r="H131" i="13"/>
  <c r="M131" i="13"/>
  <c r="R131" i="13"/>
  <c r="P131" i="13"/>
  <c r="V131" i="13"/>
  <c r="T131" i="13"/>
  <c r="B132" i="13"/>
  <c r="X131" i="13"/>
  <c r="D132" i="13"/>
  <c r="H132" i="13"/>
  <c r="F132" i="13"/>
  <c r="N132" i="13"/>
  <c r="L132" i="13"/>
  <c r="J132" i="13"/>
  <c r="Q132" i="13"/>
  <c r="O132" i="13"/>
  <c r="V132" i="13"/>
  <c r="T132" i="13"/>
  <c r="R132" i="13"/>
  <c r="X132" i="13"/>
  <c r="H133" i="13"/>
  <c r="F133" i="13"/>
  <c r="D133" i="13"/>
  <c r="N133" i="13"/>
  <c r="L133" i="13"/>
  <c r="J133" i="13"/>
  <c r="S133" i="13"/>
  <c r="Q133" i="13"/>
  <c r="O133" i="13"/>
  <c r="W133" i="13"/>
  <c r="U133" i="13"/>
  <c r="B134" i="13"/>
  <c r="I134" i="13"/>
  <c r="G134" i="13"/>
  <c r="E134" i="13"/>
  <c r="C134" i="13"/>
  <c r="O134" i="13"/>
  <c r="M134" i="13"/>
  <c r="K134" i="13"/>
  <c r="V134" i="13"/>
  <c r="T134" i="13"/>
  <c r="R134" i="13"/>
  <c r="B135" i="13"/>
  <c r="X134" i="13"/>
  <c r="G135" i="13"/>
  <c r="E135" i="13"/>
  <c r="C135" i="13"/>
  <c r="M135" i="13"/>
  <c r="K135" i="13"/>
  <c r="I135" i="13"/>
  <c r="T135" i="13"/>
  <c r="R135" i="13"/>
  <c r="P135" i="13"/>
  <c r="B136" i="13"/>
  <c r="X135" i="13"/>
  <c r="V135" i="13"/>
  <c r="F136" i="13"/>
  <c r="D136" i="13"/>
  <c r="L136" i="13"/>
  <c r="J136" i="13"/>
  <c r="H136" i="13"/>
  <c r="R136" i="13"/>
  <c r="P136" i="13"/>
  <c r="N136" i="13"/>
  <c r="X136" i="13"/>
  <c r="V136" i="13"/>
  <c r="T136" i="13"/>
  <c r="B137" i="13"/>
  <c r="I137" i="13"/>
  <c r="G137" i="13"/>
  <c r="E137" i="13"/>
  <c r="C137" i="13"/>
  <c r="M137" i="13"/>
  <c r="K137" i="13"/>
  <c r="U137" i="13"/>
  <c r="S137" i="13"/>
  <c r="Q137" i="13"/>
  <c r="O137" i="13"/>
  <c r="Y137" i="13"/>
  <c r="W137" i="13"/>
  <c r="J138" i="13"/>
  <c r="H138" i="13"/>
  <c r="F138" i="13"/>
  <c r="D138" i="13"/>
  <c r="Q138" i="13"/>
  <c r="O138" i="13"/>
  <c r="M138" i="13"/>
  <c r="K138" i="13"/>
  <c r="T138" i="13"/>
  <c r="R138" i="13"/>
  <c r="X138" i="13"/>
  <c r="V138" i="13"/>
  <c r="F139" i="13"/>
  <c r="D139" i="13"/>
  <c r="K139" i="13"/>
  <c r="I139" i="13"/>
  <c r="G139" i="13"/>
  <c r="O139" i="13"/>
  <c r="M139" i="13"/>
  <c r="S139" i="13"/>
  <c r="Q139" i="13"/>
  <c r="V139" i="13"/>
  <c r="T139" i="13"/>
  <c r="Y139" i="13"/>
  <c r="E140" i="13"/>
  <c r="C140" i="13"/>
  <c r="H140" i="13"/>
  <c r="F140" i="13"/>
  <c r="K140" i="13"/>
  <c r="Q140" i="13"/>
  <c r="O140" i="13"/>
  <c r="M140" i="13"/>
  <c r="U140" i="13"/>
  <c r="S140" i="13"/>
  <c r="B141" i="13"/>
  <c r="X140" i="13"/>
  <c r="I141" i="13"/>
  <c r="G141" i="13"/>
  <c r="E141" i="13"/>
  <c r="C141" i="13"/>
  <c r="L141" i="13"/>
  <c r="J141" i="13"/>
  <c r="R141" i="13"/>
  <c r="P141" i="13"/>
  <c r="N141" i="13"/>
  <c r="X141" i="13"/>
  <c r="V141" i="13"/>
  <c r="T141" i="13"/>
  <c r="G142" i="13"/>
  <c r="E142" i="13"/>
  <c r="C142" i="13"/>
  <c r="I142" i="13"/>
  <c r="O142" i="13"/>
  <c r="M142" i="13"/>
  <c r="K142" i="13"/>
  <c r="Q142" i="13"/>
  <c r="T142" i="13"/>
  <c r="X142" i="13"/>
  <c r="V142" i="13"/>
  <c r="B143" i="13"/>
  <c r="F143" i="13"/>
  <c r="D143" i="13"/>
  <c r="K143" i="13"/>
  <c r="I143" i="13"/>
  <c r="G143" i="13"/>
  <c r="O143" i="13"/>
  <c r="M143" i="13"/>
  <c r="T143" i="13"/>
  <c r="R143" i="13"/>
  <c r="X143" i="13"/>
  <c r="V143" i="13"/>
  <c r="B144" i="13"/>
  <c r="E144" i="13"/>
  <c r="C144" i="13"/>
  <c r="H144" i="13"/>
  <c r="F144" i="13"/>
  <c r="L144" i="13"/>
  <c r="J144" i="13"/>
  <c r="P144" i="13"/>
  <c r="N144" i="13"/>
  <c r="T144" i="13"/>
  <c r="R144" i="13"/>
  <c r="X144" i="13"/>
  <c r="V144" i="13"/>
  <c r="E145" i="13"/>
  <c r="C145" i="13"/>
  <c r="G145" i="13"/>
  <c r="K145" i="13"/>
  <c r="I145" i="13"/>
  <c r="N145" i="13"/>
  <c r="L145" i="13"/>
  <c r="R145" i="13"/>
  <c r="P145" i="13"/>
  <c r="U145" i="13"/>
  <c r="Y145" i="13"/>
  <c r="W145" i="13"/>
  <c r="D146" i="13"/>
  <c r="G146" i="13"/>
  <c r="E146" i="13"/>
  <c r="H146" i="13"/>
  <c r="K146" i="13"/>
  <c r="N146" i="13"/>
  <c r="P146" i="13"/>
  <c r="R146" i="13"/>
  <c r="T146" i="13"/>
  <c r="V146" i="13"/>
  <c r="Y146" i="13"/>
  <c r="W146" i="13"/>
  <c r="D147" i="13"/>
  <c r="F147" i="13"/>
  <c r="H147" i="13"/>
  <c r="J147" i="13"/>
  <c r="L147" i="13"/>
  <c r="N147" i="13"/>
  <c r="P147" i="13"/>
  <c r="R147" i="13"/>
  <c r="S147" i="13"/>
  <c r="T147" i="13"/>
  <c r="V147" i="13"/>
  <c r="X147" i="13"/>
  <c r="C148" i="13"/>
  <c r="E148" i="13"/>
  <c r="G148" i="13"/>
  <c r="I148" i="13"/>
  <c r="K148" i="13"/>
  <c r="M148" i="13"/>
  <c r="O148" i="13"/>
  <c r="Q148" i="13"/>
  <c r="S148" i="13"/>
  <c r="U148" i="13"/>
  <c r="W148" i="13"/>
  <c r="Y148" i="13"/>
  <c r="B119" i="13"/>
  <c r="I119" i="13"/>
  <c r="G119" i="13"/>
  <c r="E119" i="13"/>
  <c r="C119" i="13"/>
  <c r="O119" i="13"/>
  <c r="M119" i="13"/>
  <c r="K119" i="13"/>
  <c r="S119" i="13"/>
  <c r="Q119" i="13"/>
  <c r="V119" i="13"/>
  <c r="X119" i="13"/>
  <c r="B120" i="13"/>
  <c r="G120" i="13"/>
  <c r="E120" i="13"/>
  <c r="C120" i="13"/>
  <c r="J120" i="13"/>
  <c r="N120" i="13"/>
  <c r="L120" i="13"/>
  <c r="Q120" i="13"/>
  <c r="O120" i="13"/>
  <c r="V120" i="13"/>
  <c r="T120" i="13"/>
  <c r="B121" i="13"/>
  <c r="X120" i="13"/>
  <c r="D121" i="13"/>
  <c r="H121" i="13"/>
  <c r="F121" i="13"/>
  <c r="J121" i="13"/>
  <c r="O121" i="13"/>
  <c r="M121" i="13"/>
  <c r="R121" i="13"/>
  <c r="P121" i="13"/>
  <c r="U121" i="13"/>
  <c r="S121" i="13"/>
  <c r="Y121" i="13"/>
  <c r="W121" i="13"/>
  <c r="H122" i="13"/>
  <c r="F122" i="13"/>
  <c r="D122" i="13"/>
  <c r="M122" i="13"/>
  <c r="K122" i="13"/>
  <c r="R122" i="13"/>
  <c r="P122" i="13"/>
  <c r="N122" i="13"/>
  <c r="T122" i="13"/>
  <c r="B123" i="13"/>
  <c r="X122" i="13"/>
  <c r="V122" i="13"/>
  <c r="F123" i="13"/>
  <c r="D123" i="13"/>
  <c r="M123" i="13"/>
  <c r="K123" i="13"/>
  <c r="I123" i="13"/>
  <c r="T123" i="13"/>
  <c r="R123" i="13"/>
  <c r="P123" i="13"/>
  <c r="N123" i="13"/>
  <c r="Y123" i="13"/>
  <c r="W123" i="13"/>
  <c r="U123" i="13"/>
  <c r="I124" i="13"/>
  <c r="G124" i="13"/>
  <c r="E124" i="13"/>
  <c r="C124" i="13"/>
  <c r="N124" i="13"/>
  <c r="L124" i="13"/>
  <c r="S124" i="13"/>
  <c r="Q124" i="13"/>
  <c r="W124" i="13"/>
  <c r="U124" i="13"/>
  <c r="B125" i="13"/>
  <c r="X124" i="13"/>
  <c r="H125" i="13"/>
  <c r="F125" i="13"/>
  <c r="D125" i="13"/>
  <c r="L125" i="13"/>
  <c r="J125" i="13"/>
  <c r="O125" i="13"/>
  <c r="M125" i="13"/>
  <c r="R125" i="13"/>
  <c r="Y125" i="13"/>
  <c r="W125" i="13"/>
  <c r="U125" i="13"/>
  <c r="B126" i="13"/>
  <c r="E126" i="13"/>
  <c r="C126" i="13"/>
  <c r="H126" i="13"/>
  <c r="M126" i="13"/>
  <c r="K126" i="13"/>
  <c r="Q126" i="13"/>
  <c r="O126" i="13"/>
  <c r="U126" i="13"/>
  <c r="S126" i="13"/>
  <c r="X126" i="13"/>
  <c r="V126" i="13"/>
  <c r="B127" i="13"/>
  <c r="D127" i="13"/>
  <c r="H127" i="13"/>
  <c r="F127" i="13"/>
  <c r="J127" i="13"/>
  <c r="M127" i="13"/>
  <c r="R127" i="13"/>
  <c r="P127" i="13"/>
  <c r="N127" i="13"/>
  <c r="U127" i="13"/>
  <c r="S127" i="13"/>
  <c r="W127" i="13"/>
  <c r="B128" i="13"/>
  <c r="G128" i="13"/>
  <c r="E128" i="13"/>
  <c r="C128" i="13"/>
  <c r="N128" i="13"/>
  <c r="L128" i="13"/>
  <c r="J128" i="13"/>
  <c r="T128" i="13"/>
  <c r="R128" i="13"/>
  <c r="P128" i="13"/>
  <c r="V128" i="13"/>
  <c r="Y128" i="13"/>
  <c r="B129" i="13"/>
  <c r="G129" i="13"/>
  <c r="E129" i="13"/>
  <c r="C129" i="13"/>
  <c r="O129" i="13"/>
  <c r="M129" i="13"/>
  <c r="K129" i="13"/>
  <c r="I129" i="13"/>
  <c r="T129" i="13"/>
  <c r="R129" i="13"/>
  <c r="J119" i="13"/>
  <c r="H119" i="13"/>
  <c r="F119" i="13"/>
  <c r="D119" i="13"/>
  <c r="P119" i="13"/>
  <c r="N119" i="13"/>
  <c r="L119" i="13"/>
  <c r="T119" i="13"/>
  <c r="R119" i="13"/>
  <c r="W119" i="13"/>
  <c r="U119" i="13"/>
  <c r="Y119" i="13"/>
  <c r="H120" i="13"/>
  <c r="F120" i="13"/>
  <c r="D120" i="13"/>
  <c r="K120" i="13"/>
  <c r="I120" i="13"/>
  <c r="M120" i="13"/>
  <c r="R120" i="13"/>
  <c r="P120" i="13"/>
  <c r="U120" i="13"/>
  <c r="S120" i="13"/>
  <c r="Y120" i="13"/>
  <c r="E121" i="13"/>
  <c r="C121" i="13"/>
  <c r="G121" i="13"/>
  <c r="K121" i="13"/>
  <c r="I121" i="13"/>
  <c r="N121" i="13"/>
  <c r="L121" i="13"/>
  <c r="Q121" i="13"/>
  <c r="V121" i="13"/>
  <c r="T121" i="13"/>
  <c r="B122" i="13"/>
  <c r="X121" i="13"/>
  <c r="I122" i="13"/>
  <c r="G122" i="13"/>
  <c r="E122" i="13"/>
  <c r="C122" i="13"/>
  <c r="L122" i="13"/>
  <c r="J122" i="13"/>
  <c r="Q122" i="13"/>
  <c r="O122" i="13"/>
  <c r="U122" i="13"/>
  <c r="S122" i="13"/>
  <c r="Y122" i="13"/>
  <c r="W122" i="13"/>
  <c r="G123" i="13"/>
  <c r="E123" i="13"/>
  <c r="C123" i="13"/>
  <c r="L123" i="13"/>
  <c r="J123" i="13"/>
  <c r="H123" i="13"/>
  <c r="S123" i="13"/>
  <c r="Q123" i="13"/>
  <c r="O123" i="13"/>
  <c r="B124" i="13"/>
  <c r="X123" i="13"/>
  <c r="V123" i="13"/>
  <c r="J124" i="13"/>
  <c r="H124" i="13"/>
  <c r="F124" i="13"/>
  <c r="D124" i="13"/>
  <c r="O124" i="13"/>
  <c r="M124" i="13"/>
  <c r="K124" i="13"/>
  <c r="R124" i="13"/>
  <c r="P124" i="13"/>
  <c r="V124" i="13"/>
  <c r="T124" i="13"/>
  <c r="Y124" i="13"/>
  <c r="I125" i="13"/>
  <c r="G125" i="13"/>
  <c r="E125" i="13"/>
  <c r="C125" i="13"/>
  <c r="K125" i="13"/>
  <c r="P125" i="13"/>
  <c r="N125" i="13"/>
  <c r="S125" i="13"/>
  <c r="Q125" i="13"/>
  <c r="X125" i="13"/>
  <c r="V125" i="13"/>
  <c r="T125" i="13"/>
  <c r="F126" i="13"/>
  <c r="D126" i="13"/>
  <c r="I126" i="13"/>
  <c r="G126" i="13"/>
  <c r="L126" i="13"/>
  <c r="J126" i="13"/>
  <c r="P126" i="13"/>
  <c r="N126" i="13"/>
  <c r="T126" i="13"/>
  <c r="R126" i="13"/>
  <c r="W126" i="13"/>
  <c r="Y126" i="13"/>
  <c r="E127" i="13"/>
  <c r="C127" i="13"/>
  <c r="G127" i="13"/>
  <c r="K127" i="13"/>
  <c r="I127" i="13"/>
  <c r="L127" i="13"/>
  <c r="Q127" i="13"/>
  <c r="O127" i="13"/>
  <c r="V127" i="13"/>
  <c r="T127" i="13"/>
  <c r="X127" i="13"/>
  <c r="Y127" i="13"/>
  <c r="H128" i="13"/>
  <c r="F128" i="13"/>
  <c r="D128" i="13"/>
  <c r="O128" i="13"/>
  <c r="M128" i="13"/>
  <c r="K128" i="13"/>
  <c r="I128" i="13"/>
  <c r="S128" i="13"/>
  <c r="Q128" i="13"/>
  <c r="W128" i="13"/>
  <c r="U128" i="13"/>
  <c r="X128" i="13"/>
  <c r="H129" i="13"/>
  <c r="F129" i="13"/>
  <c r="D129" i="13"/>
  <c r="P129" i="13"/>
  <c r="N129" i="13"/>
  <c r="L129" i="13"/>
  <c r="J129" i="13"/>
  <c r="U129" i="13"/>
  <c r="S129" i="13"/>
  <c r="Q129" i="13"/>
  <c r="W120" i="13"/>
  <c r="C407" i="13"/>
  <c r="G407" i="13"/>
  <c r="J407" i="13"/>
  <c r="Q407" i="13"/>
  <c r="W407" i="13"/>
  <c r="U407" i="13"/>
  <c r="K408" i="13"/>
  <c r="G408" i="13"/>
  <c r="C408" i="13"/>
  <c r="S408" i="13"/>
  <c r="O408" i="13"/>
  <c r="X408" i="13"/>
  <c r="H409" i="13"/>
  <c r="D409" i="13"/>
  <c r="N409" i="13"/>
  <c r="J409" i="13"/>
  <c r="U409" i="13"/>
  <c r="Q409" i="13"/>
  <c r="H410" i="13"/>
  <c r="D410" i="13"/>
  <c r="N410" i="13"/>
  <c r="J410" i="13"/>
  <c r="S410" i="13"/>
  <c r="B411" i="13"/>
  <c r="D411" i="13"/>
  <c r="J411" i="13"/>
  <c r="Q411" i="13"/>
  <c r="W411" i="13"/>
  <c r="S411" i="13"/>
  <c r="D412" i="13"/>
  <c r="G412" i="13"/>
  <c r="J412" i="13"/>
  <c r="N412" i="13"/>
  <c r="U412" i="13"/>
  <c r="S412" i="13"/>
  <c r="B413" i="13"/>
  <c r="C413" i="13"/>
  <c r="H413" i="13"/>
  <c r="N413" i="13"/>
  <c r="T413" i="13"/>
  <c r="V413" i="13"/>
  <c r="D414" i="13"/>
  <c r="O414" i="13"/>
  <c r="K414" i="13"/>
  <c r="W414" i="13"/>
  <c r="S414" i="13"/>
  <c r="H415" i="13"/>
  <c r="D415" i="13"/>
  <c r="L415" i="13"/>
  <c r="J415" i="13"/>
  <c r="Q415" i="13"/>
  <c r="U415" i="13"/>
  <c r="E416" i="13"/>
  <c r="K416" i="13"/>
  <c r="G416" i="13"/>
  <c r="P416" i="13"/>
  <c r="V416" i="13"/>
  <c r="Y416" i="13"/>
  <c r="D417" i="13"/>
  <c r="K417" i="13"/>
  <c r="N417" i="13"/>
  <c r="Q417" i="13"/>
  <c r="Y417" i="13"/>
  <c r="U417" i="13"/>
  <c r="F418" i="13"/>
  <c r="L418" i="13"/>
  <c r="H418" i="13"/>
  <c r="M418" i="13"/>
  <c r="R418" i="13"/>
  <c r="W418" i="13"/>
  <c r="G419" i="13"/>
  <c r="C419" i="13"/>
  <c r="L419" i="13"/>
  <c r="X419" i="13"/>
  <c r="R419" i="13"/>
  <c r="Y419" i="13"/>
  <c r="C420" i="13"/>
  <c r="K420" i="13"/>
  <c r="S420" i="13"/>
  <c r="O420" i="13"/>
  <c r="V420" i="13"/>
  <c r="B421" i="13"/>
  <c r="E421" i="13"/>
  <c r="N421" i="13"/>
  <c r="J421" i="13"/>
  <c r="T421" i="13"/>
  <c r="X421" i="13"/>
  <c r="B422" i="13"/>
  <c r="E422" i="13"/>
  <c r="C422" i="13"/>
  <c r="I422" i="13"/>
  <c r="M422" i="13"/>
  <c r="Q422" i="13"/>
  <c r="U422" i="13"/>
  <c r="G423" i="13"/>
  <c r="C423" i="13"/>
  <c r="I423" i="13"/>
  <c r="T423" i="13"/>
  <c r="V423" i="13"/>
  <c r="X423" i="13"/>
  <c r="E424" i="13"/>
  <c r="I424" i="13"/>
  <c r="K424" i="13"/>
  <c r="W424" i="13"/>
  <c r="B425" i="13"/>
  <c r="E425" i="13"/>
  <c r="C425" i="13"/>
  <c r="H425" i="13"/>
  <c r="L425" i="13"/>
  <c r="T425" i="13"/>
  <c r="W425" i="13"/>
  <c r="Y425" i="13"/>
  <c r="I426" i="13"/>
  <c r="E426" i="13"/>
  <c r="P426" i="13"/>
  <c r="T426" i="13"/>
  <c r="X426" i="13"/>
  <c r="B427" i="13"/>
  <c r="C427" i="13"/>
  <c r="M427" i="13"/>
  <c r="R427" i="13"/>
  <c r="W427" i="13"/>
  <c r="Y427" i="13"/>
  <c r="E428" i="13"/>
  <c r="H428" i="13"/>
  <c r="J428" i="13"/>
  <c r="S428" i="13"/>
  <c r="W428" i="13"/>
  <c r="U428" i="13"/>
  <c r="F429" i="13"/>
  <c r="J429" i="13"/>
  <c r="L429" i="13"/>
  <c r="O429" i="13"/>
  <c r="S429" i="13"/>
  <c r="W429" i="13"/>
  <c r="F430" i="13"/>
  <c r="J430" i="13"/>
  <c r="L430" i="13"/>
  <c r="P430" i="13"/>
  <c r="Y430" i="13"/>
  <c r="B431" i="13"/>
  <c r="C431" i="13"/>
  <c r="J431" i="13"/>
  <c r="S431" i="13"/>
  <c r="W431" i="13"/>
  <c r="B432" i="13"/>
  <c r="D432" i="13"/>
  <c r="F432" i="13"/>
  <c r="N432" i="13"/>
  <c r="L432" i="13"/>
  <c r="R432" i="13"/>
  <c r="X432" i="13"/>
  <c r="Y432" i="13"/>
  <c r="H433" i="13"/>
  <c r="J433" i="13"/>
  <c r="N433" i="13"/>
  <c r="P433" i="13"/>
  <c r="U433" i="13"/>
  <c r="B434" i="13"/>
  <c r="G434" i="13"/>
  <c r="K434" i="13"/>
  <c r="M434" i="13"/>
  <c r="N434" i="13"/>
  <c r="T434" i="13"/>
  <c r="Y434" i="13"/>
  <c r="C435" i="13"/>
  <c r="J435" i="13"/>
  <c r="K435" i="13"/>
  <c r="R435" i="13"/>
  <c r="T435" i="13"/>
  <c r="Y435" i="13"/>
  <c r="C436" i="13"/>
  <c r="I436" i="13"/>
  <c r="K436" i="13"/>
  <c r="O436" i="13"/>
  <c r="S436" i="13"/>
  <c r="W436" i="13"/>
  <c r="I407" i="13"/>
  <c r="N407" i="13"/>
  <c r="L407" i="13"/>
  <c r="S407" i="13"/>
  <c r="O407" i="13"/>
  <c r="B408" i="13"/>
  <c r="I408" i="13"/>
  <c r="E408" i="13"/>
  <c r="U408" i="13"/>
  <c r="Q408" i="13"/>
  <c r="M408" i="13"/>
  <c r="B409" i="13"/>
  <c r="F409" i="13"/>
  <c r="P409" i="13"/>
  <c r="L409" i="13"/>
  <c r="W409" i="13"/>
  <c r="S409" i="13"/>
  <c r="B410" i="13"/>
  <c r="F410" i="13"/>
  <c r="P410" i="13"/>
  <c r="L410" i="13"/>
  <c r="U410" i="13"/>
  <c r="Q410" i="13"/>
  <c r="X410" i="13"/>
  <c r="F411" i="13"/>
  <c r="L411" i="13"/>
  <c r="H411" i="13"/>
  <c r="O411" i="13"/>
  <c r="M411" i="13"/>
  <c r="U411" i="13"/>
  <c r="B412" i="13"/>
  <c r="I412" i="13"/>
  <c r="L412" i="13"/>
  <c r="P412" i="13"/>
  <c r="W412" i="13"/>
  <c r="Y412" i="13"/>
  <c r="E413" i="13"/>
  <c r="J413" i="13"/>
  <c r="P413" i="13"/>
  <c r="L413" i="13"/>
  <c r="R413" i="13"/>
  <c r="X413" i="13"/>
  <c r="Y413" i="13"/>
  <c r="F414" i="13"/>
  <c r="Q414" i="13"/>
  <c r="M414" i="13"/>
  <c r="I414" i="13"/>
  <c r="U414" i="13"/>
  <c r="C415" i="13"/>
  <c r="Y414" i="13"/>
  <c r="F415" i="13"/>
  <c r="N415" i="13"/>
  <c r="S415" i="13"/>
  <c r="W415" i="13"/>
  <c r="B416" i="13"/>
  <c r="X415" i="13"/>
  <c r="C416" i="13"/>
  <c r="I416" i="13"/>
  <c r="R416" i="13"/>
  <c r="N416" i="13"/>
  <c r="T416" i="13"/>
  <c r="W416" i="13"/>
  <c r="G417" i="13"/>
  <c r="I417" i="13"/>
  <c r="L417" i="13"/>
  <c r="O417" i="13"/>
  <c r="W417" i="13"/>
  <c r="S417" i="13"/>
  <c r="D418" i="13"/>
  <c r="J418" i="13"/>
  <c r="O418" i="13"/>
  <c r="T418" i="13"/>
  <c r="Y418" i="13"/>
  <c r="B419" i="13"/>
  <c r="E419" i="13"/>
  <c r="N419" i="13"/>
  <c r="J419" i="13"/>
  <c r="V419" i="13"/>
  <c r="T419" i="13"/>
  <c r="P419" i="13"/>
  <c r="E420" i="13"/>
  <c r="G420" i="13"/>
  <c r="I420" i="13"/>
  <c r="Q420" i="13"/>
  <c r="M420" i="13"/>
  <c r="Y420" i="13"/>
  <c r="C421" i="13"/>
  <c r="L421" i="13"/>
  <c r="H421" i="13"/>
  <c r="R421" i="13"/>
  <c r="P421" i="13"/>
  <c r="V421" i="13"/>
  <c r="G422" i="13"/>
  <c r="K422" i="13"/>
  <c r="O422" i="13"/>
  <c r="S422" i="13"/>
  <c r="W422" i="13"/>
  <c r="Y422" i="13"/>
  <c r="E423" i="13"/>
  <c r="K423" i="13"/>
  <c r="N423" i="13"/>
  <c r="R423" i="13"/>
  <c r="P423" i="13"/>
  <c r="B424" i="13"/>
  <c r="C424" i="13"/>
  <c r="G424" i="13"/>
  <c r="M424" i="13"/>
  <c r="R424" i="13"/>
  <c r="P424" i="13"/>
  <c r="U424" i="13"/>
  <c r="X424" i="13"/>
  <c r="J425" i="13"/>
  <c r="N425" i="13"/>
  <c r="P425" i="13"/>
  <c r="R425" i="13"/>
  <c r="U425" i="13"/>
  <c r="K426" i="13"/>
  <c r="G426" i="13"/>
  <c r="C426" i="13"/>
  <c r="N426" i="13"/>
  <c r="R426" i="13"/>
  <c r="V426" i="13"/>
  <c r="E427" i="13"/>
  <c r="I427" i="13"/>
  <c r="G427" i="13"/>
  <c r="K427" i="13"/>
  <c r="P427" i="13"/>
  <c r="U427" i="13"/>
  <c r="B428" i="13"/>
  <c r="C428" i="13"/>
  <c r="L428" i="13"/>
  <c r="O428" i="13"/>
  <c r="M428" i="13"/>
  <c r="Q428" i="13"/>
  <c r="Y428" i="13"/>
  <c r="D429" i="13"/>
  <c r="H429" i="13"/>
  <c r="Q429" i="13"/>
  <c r="U429" i="13"/>
  <c r="Y429" i="13"/>
  <c r="B430" i="13"/>
  <c r="D430" i="13"/>
  <c r="H430" i="13"/>
  <c r="O430" i="13"/>
  <c r="R430" i="13"/>
  <c r="T430" i="13"/>
  <c r="W430" i="13"/>
  <c r="E431" i="13"/>
  <c r="H431" i="13"/>
  <c r="L431" i="13"/>
  <c r="N431" i="13"/>
  <c r="Q431" i="13"/>
  <c r="U431" i="13"/>
  <c r="X431" i="13"/>
  <c r="H432" i="13"/>
  <c r="J432" i="13"/>
  <c r="O432" i="13"/>
  <c r="U432" i="13"/>
  <c r="V432" i="13"/>
  <c r="E433" i="13"/>
  <c r="C433" i="13"/>
  <c r="L433" i="13"/>
  <c r="R433" i="13"/>
  <c r="S433" i="13"/>
  <c r="X433" i="13"/>
  <c r="D434" i="13"/>
  <c r="I434" i="13"/>
  <c r="P434" i="13"/>
  <c r="Q434" i="13"/>
  <c r="W434" i="13"/>
  <c r="B435" i="13"/>
  <c r="F435" i="13"/>
  <c r="H435" i="13"/>
  <c r="N435" i="13"/>
  <c r="P435" i="13"/>
  <c r="W435" i="13"/>
  <c r="B436" i="13"/>
  <c r="E436" i="13"/>
  <c r="G436" i="13"/>
  <c r="M436" i="13"/>
  <c r="Q436" i="13"/>
  <c r="U436" i="13"/>
  <c r="B407" i="13"/>
  <c r="D407" i="13"/>
  <c r="H407" i="13"/>
  <c r="E407" i="13"/>
  <c r="M407" i="13"/>
  <c r="K407" i="13"/>
  <c r="T407" i="13"/>
  <c r="R407" i="13"/>
  <c r="P407" i="13"/>
  <c r="X407" i="13"/>
  <c r="V407" i="13"/>
  <c r="Y407" i="13"/>
  <c r="L408" i="13"/>
  <c r="J408" i="13"/>
  <c r="H408" i="13"/>
  <c r="F408" i="13"/>
  <c r="D408" i="13"/>
  <c r="V408" i="13"/>
  <c r="T408" i="13"/>
  <c r="R408" i="13"/>
  <c r="P408" i="13"/>
  <c r="N408" i="13"/>
  <c r="Y408" i="13"/>
  <c r="W408" i="13"/>
  <c r="I409" i="13"/>
  <c r="G409" i="13"/>
  <c r="E409" i="13"/>
  <c r="C409" i="13"/>
  <c r="O409" i="13"/>
  <c r="M409" i="13"/>
  <c r="K409" i="13"/>
  <c r="X409" i="13"/>
  <c r="V409" i="13"/>
  <c r="T409" i="13"/>
  <c r="R409" i="13"/>
  <c r="Y409" i="13"/>
  <c r="I410" i="13"/>
  <c r="G410" i="13"/>
  <c r="E410" i="13"/>
  <c r="C410" i="13"/>
  <c r="O410" i="13"/>
  <c r="M410" i="13"/>
  <c r="K410" i="13"/>
  <c r="V410" i="13"/>
  <c r="T410" i="13"/>
  <c r="R410" i="13"/>
  <c r="Y410" i="13"/>
  <c r="W410" i="13"/>
  <c r="G411" i="13"/>
  <c r="E411" i="13"/>
  <c r="C411" i="13"/>
  <c r="K411" i="13"/>
  <c r="I411" i="13"/>
  <c r="R411" i="13"/>
  <c r="P411" i="13"/>
  <c r="N411" i="13"/>
  <c r="X411" i="13"/>
  <c r="V411" i="13"/>
  <c r="T411" i="13"/>
  <c r="Y411" i="13"/>
  <c r="E412" i="13"/>
  <c r="C412" i="13"/>
  <c r="H412" i="13"/>
  <c r="F412" i="13"/>
  <c r="K412" i="13"/>
  <c r="Q412" i="13"/>
  <c r="O412" i="13"/>
  <c r="M412" i="13"/>
  <c r="V412" i="13"/>
  <c r="T412" i="13"/>
  <c r="R412" i="13"/>
  <c r="X412" i="13"/>
  <c r="F413" i="13"/>
  <c r="D413" i="13"/>
  <c r="K413" i="13"/>
  <c r="I413" i="13"/>
  <c r="G413" i="13"/>
  <c r="O413" i="13"/>
  <c r="M413" i="13"/>
  <c r="U413" i="13"/>
  <c r="S413" i="13"/>
  <c r="Q413" i="13"/>
  <c r="W413" i="13"/>
  <c r="B414" i="13"/>
  <c r="G414" i="13"/>
  <c r="E414" i="13"/>
  <c r="C414" i="13"/>
  <c r="P414" i="13"/>
  <c r="N414" i="13"/>
  <c r="L414" i="13"/>
  <c r="J414" i="13"/>
  <c r="H414" i="13"/>
  <c r="V414" i="13"/>
  <c r="T414" i="13"/>
  <c r="R414" i="13"/>
  <c r="B415" i="13"/>
  <c r="X414" i="13"/>
  <c r="G415" i="13"/>
  <c r="E415" i="13"/>
  <c r="O415" i="13"/>
  <c r="M415" i="13"/>
  <c r="K415" i="13"/>
  <c r="I415" i="13"/>
  <c r="R415" i="13"/>
  <c r="P415" i="13"/>
  <c r="V415" i="13"/>
  <c r="T415" i="13"/>
  <c r="Y415" i="13"/>
  <c r="F416" i="13"/>
  <c r="D416" i="13"/>
  <c r="L416" i="13"/>
  <c r="J416" i="13"/>
  <c r="H416" i="13"/>
  <c r="S416" i="13"/>
  <c r="Q416" i="13"/>
  <c r="O416" i="13"/>
  <c r="M416" i="13"/>
  <c r="U416" i="13"/>
  <c r="B417" i="13"/>
  <c r="X416" i="13"/>
  <c r="E417" i="13"/>
  <c r="C417" i="13"/>
  <c r="F417" i="13"/>
  <c r="J417" i="13"/>
  <c r="H417" i="13"/>
  <c r="M417" i="13"/>
  <c r="R417" i="13"/>
  <c r="P417" i="13"/>
  <c r="B418" i="13"/>
  <c r="X417" i="13"/>
  <c r="V417" i="13"/>
  <c r="T417" i="13"/>
  <c r="G418" i="13"/>
  <c r="E418" i="13"/>
  <c r="C418" i="13"/>
  <c r="K418" i="13"/>
  <c r="I418" i="13"/>
  <c r="P418" i="13"/>
  <c r="N418" i="13"/>
  <c r="U418" i="13"/>
  <c r="S418" i="13"/>
  <c r="Q418" i="13"/>
  <c r="X418" i="13"/>
  <c r="V418" i="13"/>
  <c r="H419" i="13"/>
  <c r="F419" i="13"/>
  <c r="D419" i="13"/>
  <c r="O419" i="13"/>
  <c r="M419" i="13"/>
  <c r="K419" i="13"/>
  <c r="I419" i="13"/>
  <c r="W419" i="13"/>
  <c r="U419" i="13"/>
  <c r="S419" i="13"/>
  <c r="Q419" i="13"/>
  <c r="B420" i="13"/>
  <c r="F420" i="13"/>
  <c r="D420" i="13"/>
  <c r="H420" i="13"/>
  <c r="L420" i="13"/>
  <c r="J420" i="13"/>
  <c r="T420" i="13"/>
  <c r="R420" i="13"/>
  <c r="P420" i="13"/>
  <c r="N420" i="13"/>
  <c r="W420" i="13"/>
  <c r="U420" i="13"/>
  <c r="X420" i="13"/>
  <c r="F421" i="13"/>
  <c r="D421" i="13"/>
  <c r="O421" i="13"/>
  <c r="M421" i="13"/>
  <c r="K421" i="13"/>
  <c r="I421" i="13"/>
  <c r="G421" i="13"/>
  <c r="S421" i="13"/>
  <c r="Q421" i="13"/>
  <c r="Y421" i="13"/>
  <c r="W421" i="13"/>
  <c r="U421" i="13"/>
  <c r="H422" i="13"/>
  <c r="F422" i="13"/>
  <c r="D422" i="13"/>
  <c r="L422" i="13"/>
  <c r="J422" i="13"/>
  <c r="P422" i="13"/>
  <c r="N422" i="13"/>
  <c r="T422" i="13"/>
  <c r="R422" i="13"/>
  <c r="X422" i="13"/>
  <c r="V422" i="13"/>
  <c r="B423" i="13"/>
  <c r="H423" i="13"/>
  <c r="F423" i="13"/>
  <c r="D423" i="13"/>
  <c r="L423" i="13"/>
  <c r="J423" i="13"/>
  <c r="O423" i="13"/>
  <c r="M423" i="13"/>
  <c r="S423" i="13"/>
  <c r="Q423" i="13"/>
  <c r="W423" i="13"/>
  <c r="U423" i="13"/>
  <c r="Y423" i="13"/>
  <c r="F424" i="13"/>
  <c r="D424" i="13"/>
  <c r="J424" i="13"/>
  <c r="H424" i="13"/>
  <c r="N424" i="13"/>
  <c r="L424" i="13"/>
  <c r="S424" i="13"/>
  <c r="Q424" i="13"/>
  <c r="O424" i="13"/>
  <c r="V424" i="13"/>
  <c r="T424" i="13"/>
  <c r="Y424" i="13"/>
  <c r="F425" i="13"/>
  <c r="D425" i="13"/>
  <c r="K425" i="13"/>
  <c r="I425" i="13"/>
  <c r="G425" i="13"/>
  <c r="M425" i="13"/>
  <c r="Q425" i="13"/>
  <c r="O425" i="13"/>
  <c r="S425" i="13"/>
  <c r="X425" i="13"/>
  <c r="V425" i="13"/>
  <c r="B426" i="13"/>
  <c r="L426" i="13"/>
  <c r="J426" i="13"/>
  <c r="H426" i="13"/>
  <c r="F426" i="13"/>
  <c r="D426" i="13"/>
  <c r="Q426" i="13"/>
  <c r="O426" i="13"/>
  <c r="M426" i="13"/>
  <c r="S426" i="13"/>
  <c r="Y426" i="13"/>
  <c r="W426" i="13"/>
  <c r="U426" i="13"/>
  <c r="F427" i="13"/>
  <c r="D427" i="13"/>
  <c r="J427" i="13"/>
  <c r="H427" i="13"/>
  <c r="N427" i="13"/>
  <c r="L427" i="13"/>
  <c r="S427" i="13"/>
  <c r="Q427" i="13"/>
  <c r="O427" i="13"/>
  <c r="V427" i="13"/>
  <c r="T427" i="13"/>
  <c r="X427" i="13"/>
  <c r="F428" i="13"/>
  <c r="D428" i="13"/>
  <c r="I428" i="13"/>
  <c r="G428" i="13"/>
  <c r="K428" i="13"/>
  <c r="P428" i="13"/>
  <c r="N428" i="13"/>
  <c r="T428" i="13"/>
  <c r="R428" i="13"/>
  <c r="X428" i="13"/>
  <c r="V428" i="13"/>
  <c r="B429" i="13"/>
  <c r="G429" i="13"/>
  <c r="E429" i="13"/>
  <c r="C429" i="13"/>
  <c r="I429" i="13"/>
  <c r="M429" i="13"/>
  <c r="K429" i="13"/>
  <c r="P429" i="13"/>
  <c r="N429" i="13"/>
  <c r="T429" i="13"/>
  <c r="R429" i="13"/>
  <c r="X429" i="13"/>
  <c r="V429" i="13"/>
  <c r="G430" i="13"/>
  <c r="E430" i="13"/>
  <c r="C430" i="13"/>
  <c r="I430" i="13"/>
  <c r="M430" i="13"/>
  <c r="K430" i="13"/>
  <c r="N430" i="13"/>
  <c r="Q430" i="13"/>
  <c r="U430" i="13"/>
  <c r="S430" i="13"/>
  <c r="X430" i="13"/>
  <c r="V430" i="13"/>
  <c r="F431" i="13"/>
  <c r="D431" i="13"/>
  <c r="I431" i="13"/>
  <c r="G431" i="13"/>
  <c r="K431" i="13"/>
  <c r="O431" i="13"/>
  <c r="M431" i="13"/>
  <c r="R431" i="13"/>
  <c r="P431" i="13"/>
  <c r="V431" i="13"/>
  <c r="T431" i="13"/>
  <c r="Y431" i="13"/>
  <c r="E432" i="13"/>
  <c r="C432" i="13"/>
  <c r="G432" i="13"/>
  <c r="K432" i="13"/>
  <c r="I432" i="13"/>
  <c r="M432" i="13"/>
  <c r="P432" i="13"/>
  <c r="S432" i="13"/>
  <c r="Q432" i="13"/>
  <c r="T432" i="13"/>
  <c r="W432" i="13"/>
  <c r="B433" i="13"/>
  <c r="F433" i="13"/>
  <c r="D433" i="13"/>
  <c r="I433" i="13"/>
  <c r="G433" i="13"/>
  <c r="K433" i="13"/>
  <c r="O433" i="13"/>
  <c r="M433" i="13"/>
  <c r="Q433" i="13"/>
  <c r="T433" i="13"/>
  <c r="V433" i="13"/>
  <c r="Y433" i="13"/>
  <c r="W433" i="13"/>
  <c r="E434" i="13"/>
  <c r="C434" i="13"/>
  <c r="F434" i="13"/>
  <c r="H434" i="13"/>
  <c r="J434" i="13"/>
  <c r="L434" i="13"/>
  <c r="O434" i="13"/>
  <c r="R434" i="13"/>
  <c r="U434" i="13"/>
  <c r="S434" i="13"/>
  <c r="V434" i="13"/>
  <c r="X434" i="13"/>
  <c r="D435" i="13"/>
  <c r="G435" i="13"/>
  <c r="E435" i="13"/>
  <c r="I435" i="13"/>
  <c r="L435" i="13"/>
  <c r="O435" i="13"/>
  <c r="M435" i="13"/>
  <c r="Q435" i="13"/>
  <c r="U435" i="13"/>
  <c r="S435" i="13"/>
  <c r="V435" i="13"/>
  <c r="X435" i="13"/>
  <c r="D436" i="13"/>
  <c r="F436" i="13"/>
  <c r="H436" i="13"/>
  <c r="J436" i="13"/>
  <c r="L436" i="13"/>
  <c r="N436" i="13"/>
  <c r="P436" i="13"/>
  <c r="R436" i="13"/>
  <c r="T436" i="13"/>
  <c r="V436" i="13"/>
  <c r="X436" i="13"/>
  <c r="Y436" i="13"/>
  <c r="B130" i="13"/>
  <c r="V129" i="13"/>
  <c r="G130" i="13"/>
  <c r="K130" i="13"/>
  <c r="P130" i="13"/>
  <c r="V130" i="13"/>
  <c r="F407" i="13"/>
  <c r="X129" i="13"/>
  <c r="C130" i="13"/>
  <c r="E130" i="13"/>
  <c r="I130" i="13"/>
  <c r="N130" i="13"/>
  <c r="G41" i="7"/>
  <c r="C63" i="7"/>
  <c r="D70" i="7"/>
  <c r="D66" i="7"/>
  <c r="F684" i="12"/>
  <c r="B338" i="12"/>
  <c r="X337" i="12"/>
  <c r="V337" i="12"/>
  <c r="C338" i="12"/>
  <c r="G338" i="12"/>
  <c r="E338" i="12"/>
  <c r="K338" i="12"/>
  <c r="I338" i="12"/>
  <c r="P338" i="12"/>
  <c r="N338" i="12"/>
  <c r="V338" i="12"/>
  <c r="T338" i="12"/>
  <c r="R338" i="12"/>
  <c r="X338" i="12"/>
  <c r="B339" i="12"/>
  <c r="F339" i="12"/>
  <c r="D339" i="12"/>
  <c r="K339" i="12"/>
  <c r="I339" i="12"/>
  <c r="N339" i="12"/>
  <c r="L339" i="12"/>
  <c r="Q339" i="12"/>
  <c r="O339" i="12"/>
  <c r="U339" i="12"/>
  <c r="S339" i="12"/>
  <c r="Y339" i="12"/>
  <c r="W339" i="12"/>
  <c r="C340" i="12"/>
  <c r="G340" i="12"/>
  <c r="E340" i="12"/>
  <c r="M340" i="12"/>
  <c r="K340" i="12"/>
  <c r="I340" i="12"/>
  <c r="P340" i="12"/>
  <c r="W340" i="12"/>
  <c r="U340" i="12"/>
  <c r="S340" i="12"/>
  <c r="Y340" i="12"/>
  <c r="B341" i="12"/>
  <c r="G341" i="12"/>
  <c r="E341" i="12"/>
  <c r="C341" i="12"/>
  <c r="M341" i="12"/>
  <c r="K341" i="12"/>
  <c r="I341" i="12"/>
  <c r="R341" i="12"/>
  <c r="P341" i="12"/>
  <c r="X341" i="12"/>
  <c r="V341" i="12"/>
  <c r="T341" i="12"/>
  <c r="Y341" i="12"/>
  <c r="H342" i="12"/>
  <c r="F342" i="12"/>
  <c r="D342" i="12"/>
  <c r="P342" i="12"/>
  <c r="N342" i="12"/>
  <c r="L342" i="12"/>
  <c r="J342" i="12"/>
  <c r="U342" i="12"/>
  <c r="S342" i="12"/>
  <c r="Q342" i="12"/>
  <c r="Y342" i="12"/>
  <c r="W342" i="12"/>
  <c r="F343" i="12"/>
  <c r="D343" i="12"/>
  <c r="N343" i="12"/>
  <c r="L343" i="12"/>
  <c r="J343" i="12"/>
  <c r="H343" i="12"/>
  <c r="S343" i="12"/>
  <c r="Q343" i="12"/>
  <c r="O343" i="12"/>
  <c r="Y343" i="12"/>
  <c r="W343" i="12"/>
  <c r="U343" i="12"/>
  <c r="E344" i="12"/>
  <c r="C344" i="12"/>
  <c r="K344" i="12"/>
  <c r="I344" i="12"/>
  <c r="G344" i="12"/>
  <c r="Q344" i="12"/>
  <c r="O344" i="12"/>
  <c r="M344" i="12"/>
  <c r="W344" i="12"/>
  <c r="U344" i="12"/>
  <c r="S344" i="12"/>
  <c r="Y344" i="12"/>
  <c r="H345" i="12"/>
  <c r="F345" i="12"/>
  <c r="D345" i="12"/>
  <c r="N345" i="12"/>
  <c r="L345" i="12"/>
  <c r="J345" i="12"/>
  <c r="T345" i="12"/>
  <c r="R345" i="12"/>
  <c r="P345" i="12"/>
  <c r="B346" i="12"/>
  <c r="X345" i="12"/>
  <c r="V345" i="12"/>
  <c r="I346" i="12"/>
  <c r="G346" i="12"/>
  <c r="E346" i="12"/>
  <c r="C346" i="12"/>
  <c r="P346" i="12"/>
  <c r="N346" i="12"/>
  <c r="L346" i="12"/>
  <c r="U346" i="12"/>
  <c r="S346" i="12"/>
  <c r="Y346" i="12"/>
  <c r="W346" i="12"/>
  <c r="B347" i="12"/>
  <c r="E347" i="12"/>
  <c r="C347" i="12"/>
  <c r="J347" i="12"/>
  <c r="H347" i="12"/>
  <c r="P347" i="12"/>
  <c r="N347" i="12"/>
  <c r="L347" i="12"/>
  <c r="R347" i="12"/>
  <c r="W347" i="12"/>
  <c r="U347" i="12"/>
  <c r="B348" i="12"/>
  <c r="X347" i="12"/>
  <c r="D348" i="12"/>
  <c r="I348" i="12"/>
  <c r="G348" i="12"/>
  <c r="L348" i="12"/>
  <c r="J348" i="12"/>
  <c r="P348" i="12"/>
  <c r="N348" i="12"/>
  <c r="V348" i="12"/>
  <c r="T348" i="12"/>
  <c r="R348" i="12"/>
  <c r="Y348" i="12"/>
  <c r="W348" i="12"/>
  <c r="H349" i="12"/>
  <c r="F349" i="12"/>
  <c r="D349" i="12"/>
  <c r="M349" i="12"/>
  <c r="K349" i="12"/>
  <c r="S349" i="12"/>
  <c r="Q349" i="12"/>
  <c r="O349" i="12"/>
  <c r="Y349" i="12"/>
  <c r="W349" i="12"/>
  <c r="U349" i="12"/>
  <c r="B350" i="12"/>
  <c r="F350" i="12"/>
  <c r="D350" i="12"/>
  <c r="J350" i="12"/>
  <c r="H350" i="12"/>
  <c r="N350" i="12"/>
  <c r="L350" i="12"/>
  <c r="P350" i="12"/>
  <c r="W350" i="12"/>
  <c r="Y350" i="12"/>
  <c r="C351" i="12"/>
  <c r="H351" i="12"/>
  <c r="N351" i="12"/>
  <c r="S351" i="12"/>
  <c r="W351" i="12"/>
  <c r="Y351" i="12"/>
  <c r="I352" i="12"/>
  <c r="M352" i="12"/>
  <c r="Q352" i="12"/>
  <c r="U352" i="12"/>
  <c r="Y352" i="12"/>
  <c r="B353" i="12"/>
  <c r="H353" i="12"/>
  <c r="J353" i="12"/>
  <c r="M353" i="12"/>
  <c r="Q353" i="12"/>
  <c r="T353" i="12"/>
  <c r="B354" i="12"/>
  <c r="F354" i="12"/>
  <c r="L354" i="12"/>
  <c r="M354" i="12"/>
  <c r="Q354" i="12"/>
  <c r="U354" i="12"/>
  <c r="B355" i="12"/>
  <c r="E355" i="12"/>
  <c r="I355" i="12"/>
  <c r="M355" i="12"/>
  <c r="Q355" i="12"/>
  <c r="W355" i="12"/>
  <c r="B356" i="12"/>
  <c r="F356" i="12"/>
  <c r="J356" i="12"/>
  <c r="N356" i="12"/>
  <c r="R350" i="12"/>
  <c r="S350" i="12"/>
  <c r="U350" i="12"/>
  <c r="E351" i="12"/>
  <c r="J351" i="12"/>
  <c r="P351" i="12"/>
  <c r="L351" i="12"/>
  <c r="Q351" i="12"/>
  <c r="U351" i="12"/>
  <c r="D352" i="12"/>
  <c r="G352" i="12"/>
  <c r="K352" i="12"/>
  <c r="O352" i="12"/>
  <c r="S352" i="12"/>
  <c r="W352" i="12"/>
  <c r="D353" i="12"/>
  <c r="F353" i="12"/>
  <c r="O353" i="12"/>
  <c r="S353" i="12"/>
  <c r="V353" i="12"/>
  <c r="X353" i="12"/>
  <c r="C354" i="12"/>
  <c r="I354" i="12"/>
  <c r="J354" i="12"/>
  <c r="O354" i="12"/>
  <c r="S354" i="12"/>
  <c r="X354" i="12"/>
  <c r="C355" i="12"/>
  <c r="G355" i="12"/>
  <c r="K355" i="12"/>
  <c r="O355" i="12"/>
  <c r="Y355" i="12"/>
  <c r="H356" i="12"/>
  <c r="P356" i="12"/>
  <c r="T356" i="12"/>
  <c r="X356" i="12"/>
  <c r="W337" i="12"/>
  <c r="H338" i="12"/>
  <c r="L338" i="12"/>
  <c r="Q338" i="12"/>
  <c r="M338" i="12"/>
  <c r="S338" i="12"/>
  <c r="W338" i="12"/>
  <c r="E339" i="12"/>
  <c r="J339" i="12"/>
  <c r="M339" i="12"/>
  <c r="P339" i="12"/>
  <c r="T339" i="12"/>
  <c r="X339" i="12"/>
  <c r="H340" i="12"/>
  <c r="N340" i="12"/>
  <c r="J340" i="12"/>
  <c r="O340" i="12"/>
  <c r="T340" i="12"/>
  <c r="X340" i="12"/>
  <c r="F341" i="12"/>
  <c r="N341" i="12"/>
  <c r="J341" i="12"/>
  <c r="Q341" i="12"/>
  <c r="W341" i="12"/>
  <c r="B342" i="12"/>
  <c r="G342" i="12"/>
  <c r="C342" i="12"/>
  <c r="M342" i="12"/>
  <c r="V342" i="12"/>
  <c r="R342" i="12"/>
  <c r="X342" i="12"/>
  <c r="E343" i="12"/>
  <c r="M343" i="12"/>
  <c r="I343" i="12"/>
  <c r="R343" i="12"/>
  <c r="B344" i="12"/>
  <c r="V343" i="12"/>
  <c r="D344" i="12"/>
  <c r="J344" i="12"/>
  <c r="R344" i="12"/>
  <c r="N344" i="12"/>
  <c r="V344" i="12"/>
  <c r="B345" i="12"/>
  <c r="G345" i="12"/>
  <c r="C345" i="12"/>
  <c r="K345" i="12"/>
  <c r="S345" i="12"/>
  <c r="O345" i="12"/>
  <c r="W345" i="12"/>
  <c r="H346" i="12"/>
  <c r="F346" i="12"/>
  <c r="D346" i="12"/>
  <c r="Q346" i="12"/>
  <c r="O346" i="12"/>
  <c r="M346" i="12"/>
  <c r="K346" i="12"/>
  <c r="T346" i="12"/>
  <c r="R346" i="12"/>
  <c r="X346" i="12"/>
  <c r="V346" i="12"/>
  <c r="F347" i="12"/>
  <c r="D347" i="12"/>
  <c r="K347" i="12"/>
  <c r="I347" i="12"/>
  <c r="G347" i="12"/>
  <c r="O347" i="12"/>
  <c r="M347" i="12"/>
  <c r="S347" i="12"/>
  <c r="Q347" i="12"/>
  <c r="V347" i="12"/>
  <c r="T347" i="12"/>
  <c r="Y347" i="12"/>
  <c r="E348" i="12"/>
  <c r="C348" i="12"/>
  <c r="H348" i="12"/>
  <c r="F348" i="12"/>
  <c r="K348" i="12"/>
  <c r="Q348" i="12"/>
  <c r="O348" i="12"/>
  <c r="M348" i="12"/>
  <c r="U348" i="12"/>
  <c r="S348" i="12"/>
  <c r="B349" i="12"/>
  <c r="X348" i="12"/>
  <c r="I349" i="12"/>
  <c r="G349" i="12"/>
  <c r="E349" i="12"/>
  <c r="C349" i="12"/>
  <c r="L349" i="12"/>
  <c r="J349" i="12"/>
  <c r="R349" i="12"/>
  <c r="P349" i="12"/>
  <c r="N349" i="12"/>
  <c r="X349" i="12"/>
  <c r="V349" i="12"/>
  <c r="T349" i="12"/>
  <c r="G350" i="12"/>
  <c r="E350" i="12"/>
  <c r="C350" i="12"/>
  <c r="I350" i="12"/>
  <c r="O350" i="12"/>
  <c r="M350" i="12"/>
  <c r="K350" i="12"/>
  <c r="Q350" i="12"/>
  <c r="T350" i="12"/>
  <c r="X350" i="12"/>
  <c r="V350" i="12"/>
  <c r="B351" i="12"/>
  <c r="F351" i="12"/>
  <c r="D351" i="12"/>
  <c r="K351" i="12"/>
  <c r="I351" i="12"/>
  <c r="G351" i="12"/>
  <c r="O351" i="12"/>
  <c r="M351" i="12"/>
  <c r="T351" i="12"/>
  <c r="R351" i="12"/>
  <c r="X351" i="12"/>
  <c r="V351" i="12"/>
  <c r="B352" i="12"/>
  <c r="E352" i="12"/>
  <c r="C352" i="12"/>
  <c r="H352" i="12"/>
  <c r="F352" i="12"/>
  <c r="L352" i="12"/>
  <c r="J352" i="12"/>
  <c r="P352" i="12"/>
  <c r="N352" i="12"/>
  <c r="T352" i="12"/>
  <c r="R352" i="12"/>
  <c r="X352" i="12"/>
  <c r="V352" i="12"/>
  <c r="E353" i="12"/>
  <c r="C353" i="12"/>
  <c r="G353" i="12"/>
  <c r="K353" i="12"/>
  <c r="I353" i="12"/>
  <c r="N353" i="12"/>
  <c r="L353" i="12"/>
  <c r="R353" i="12"/>
  <c r="P353" i="12"/>
  <c r="U353" i="12"/>
  <c r="Y353" i="12"/>
  <c r="W353" i="12"/>
  <c r="D354" i="12"/>
  <c r="G354" i="12"/>
  <c r="E354" i="12"/>
  <c r="H354" i="12"/>
  <c r="K354" i="12"/>
  <c r="N354" i="12"/>
  <c r="P354" i="12"/>
  <c r="R354" i="12"/>
  <c r="T354" i="12"/>
  <c r="V354" i="12"/>
  <c r="Y354" i="12"/>
  <c r="W354" i="12"/>
  <c r="D355" i="12"/>
  <c r="F355" i="12"/>
  <c r="H355" i="12"/>
  <c r="J355" i="12"/>
  <c r="L355" i="12"/>
  <c r="N355" i="12"/>
  <c r="P355" i="12"/>
  <c r="R355" i="12"/>
  <c r="S355" i="12"/>
  <c r="T355" i="12"/>
  <c r="V355" i="12"/>
  <c r="X355" i="12"/>
  <c r="C356" i="12"/>
  <c r="E356" i="12"/>
  <c r="G356" i="12"/>
  <c r="I356" i="12"/>
  <c r="K356" i="12"/>
  <c r="M356" i="12"/>
  <c r="O356" i="12"/>
  <c r="Q356" i="12"/>
  <c r="S356" i="12"/>
  <c r="U356" i="12"/>
  <c r="W356" i="12"/>
  <c r="Y356" i="12"/>
  <c r="B327" i="12"/>
  <c r="U355" i="12"/>
  <c r="D356" i="12"/>
  <c r="L356" i="12"/>
  <c r="R356" i="12"/>
  <c r="V356" i="12"/>
  <c r="Y337" i="12"/>
  <c r="D338" i="12"/>
  <c r="F338" i="12"/>
  <c r="J338" i="12"/>
  <c r="O338" i="12"/>
  <c r="U338" i="12"/>
  <c r="Y338" i="12"/>
  <c r="G339" i="12"/>
  <c r="C339" i="12"/>
  <c r="H339" i="12"/>
  <c r="R339" i="12"/>
  <c r="V339" i="12"/>
  <c r="B340" i="12"/>
  <c r="D340" i="12"/>
  <c r="F340" i="12"/>
  <c r="L340" i="12"/>
  <c r="Q340" i="12"/>
  <c r="V340" i="12"/>
  <c r="R340" i="12"/>
  <c r="H341" i="12"/>
  <c r="D341" i="12"/>
  <c r="L341" i="12"/>
  <c r="S341" i="12"/>
  <c r="O341" i="12"/>
  <c r="U341" i="12"/>
  <c r="I342" i="12"/>
  <c r="E342" i="12"/>
  <c r="O342" i="12"/>
  <c r="K342" i="12"/>
  <c r="T342" i="12"/>
  <c r="B343" i="12"/>
  <c r="G343" i="12"/>
  <c r="C343" i="12"/>
  <c r="K343" i="12"/>
  <c r="T343" i="12"/>
  <c r="P343" i="12"/>
  <c r="X343" i="12"/>
  <c r="F344" i="12"/>
  <c r="L344" i="12"/>
  <c r="H344" i="12"/>
  <c r="P344" i="12"/>
  <c r="X344" i="12"/>
  <c r="T344" i="12"/>
  <c r="I345" i="12"/>
  <c r="E345" i="12"/>
  <c r="M345" i="12"/>
  <c r="U345" i="12"/>
  <c r="Q345" i="12"/>
  <c r="Y345" i="12"/>
  <c r="J346" i="12"/>
  <c r="I327" i="12"/>
  <c r="E327" i="12"/>
  <c r="O327" i="12"/>
  <c r="K327" i="12"/>
  <c r="Q327" i="12"/>
  <c r="X327" i="12"/>
  <c r="G328" i="12"/>
  <c r="C328" i="12"/>
  <c r="N328" i="12"/>
  <c r="L328" i="12"/>
  <c r="Q328" i="12"/>
  <c r="O328" i="12"/>
  <c r="V328" i="12"/>
  <c r="T328" i="12"/>
  <c r="B329" i="12"/>
  <c r="X328" i="12"/>
  <c r="D329" i="12"/>
  <c r="H329" i="12"/>
  <c r="F329" i="12"/>
  <c r="J329" i="12"/>
  <c r="O329" i="12"/>
  <c r="M329" i="12"/>
  <c r="R329" i="12"/>
  <c r="P329" i="12"/>
  <c r="U329" i="12"/>
  <c r="S329" i="12"/>
  <c r="Y329" i="12"/>
  <c r="W329" i="12"/>
  <c r="H330" i="12"/>
  <c r="F330" i="12"/>
  <c r="D330" i="12"/>
  <c r="M330" i="12"/>
  <c r="K330" i="12"/>
  <c r="R330" i="12"/>
  <c r="P330" i="12"/>
  <c r="N330" i="12"/>
  <c r="T330" i="12"/>
  <c r="B331" i="12"/>
  <c r="X330" i="12"/>
  <c r="V330" i="12"/>
  <c r="F331" i="12"/>
  <c r="D331" i="12"/>
  <c r="M331" i="12"/>
  <c r="K331" i="12"/>
  <c r="I331" i="12"/>
  <c r="T331" i="12"/>
  <c r="R331" i="12"/>
  <c r="P331" i="12"/>
  <c r="N331" i="12"/>
  <c r="Y331" i="12"/>
  <c r="W331" i="12"/>
  <c r="U331" i="12"/>
  <c r="I332" i="12"/>
  <c r="G332" i="12"/>
  <c r="E332" i="12"/>
  <c r="C332" i="12"/>
  <c r="N332" i="12"/>
  <c r="L332" i="12"/>
  <c r="S332" i="12"/>
  <c r="Q332" i="12"/>
  <c r="W332" i="12"/>
  <c r="U332" i="12"/>
  <c r="B333" i="12"/>
  <c r="X332" i="12"/>
  <c r="H333" i="12"/>
  <c r="F333" i="12"/>
  <c r="D333" i="12"/>
  <c r="L333" i="12"/>
  <c r="J333" i="12"/>
  <c r="O333" i="12"/>
  <c r="M333" i="12"/>
  <c r="R333" i="12"/>
  <c r="Y333" i="12"/>
  <c r="W333" i="12"/>
  <c r="U333" i="12"/>
  <c r="B334" i="12"/>
  <c r="E334" i="12"/>
  <c r="C334" i="12"/>
  <c r="H334" i="12"/>
  <c r="M334" i="12"/>
  <c r="K334" i="12"/>
  <c r="Q334" i="12"/>
  <c r="O334" i="12"/>
  <c r="U334" i="12"/>
  <c r="S334" i="12"/>
  <c r="X334" i="12"/>
  <c r="V334" i="12"/>
  <c r="B335" i="12"/>
  <c r="D335" i="12"/>
  <c r="H335" i="12"/>
  <c r="F335" i="12"/>
  <c r="J335" i="12"/>
  <c r="M335" i="12"/>
  <c r="R335" i="12"/>
  <c r="P335" i="12"/>
  <c r="N335" i="12"/>
  <c r="U335" i="12"/>
  <c r="S335" i="12"/>
  <c r="W335" i="12"/>
  <c r="B336" i="12"/>
  <c r="G336" i="12"/>
  <c r="E336" i="12"/>
  <c r="C336" i="12"/>
  <c r="N336" i="12"/>
  <c r="L336" i="12"/>
  <c r="J336" i="12"/>
  <c r="T336" i="12"/>
  <c r="R336" i="12"/>
  <c r="P336" i="12"/>
  <c r="V336" i="12"/>
  <c r="Y336" i="12"/>
  <c r="B337" i="12"/>
  <c r="G337" i="12"/>
  <c r="E337" i="12"/>
  <c r="C337" i="12"/>
  <c r="O337" i="12"/>
  <c r="M337" i="12"/>
  <c r="K337" i="12"/>
  <c r="I337" i="12"/>
  <c r="T337" i="12"/>
  <c r="R337" i="12"/>
  <c r="G327" i="12"/>
  <c r="C327" i="12"/>
  <c r="M327" i="12"/>
  <c r="S327" i="12"/>
  <c r="V327" i="12"/>
  <c r="B328" i="12"/>
  <c r="E328" i="12"/>
  <c r="J328" i="12"/>
  <c r="J327" i="12"/>
  <c r="H327" i="12"/>
  <c r="F327" i="12"/>
  <c r="D327" i="12"/>
  <c r="P327" i="12"/>
  <c r="N327" i="12"/>
  <c r="L327" i="12"/>
  <c r="T327" i="12"/>
  <c r="R327" i="12"/>
  <c r="W327" i="12"/>
  <c r="U327" i="12"/>
  <c r="Y327" i="12"/>
  <c r="H328" i="12"/>
  <c r="F328" i="12"/>
  <c r="D328" i="12"/>
  <c r="K328" i="12"/>
  <c r="I328" i="12"/>
  <c r="M328" i="12"/>
  <c r="R328" i="12"/>
  <c r="P328" i="12"/>
  <c r="W328" i="12"/>
  <c r="U328" i="12"/>
  <c r="S328" i="12"/>
  <c r="Y328" i="12"/>
  <c r="E329" i="12"/>
  <c r="C329" i="12"/>
  <c r="G329" i="12"/>
  <c r="K329" i="12"/>
  <c r="I329" i="12"/>
  <c r="N329" i="12"/>
  <c r="L329" i="12"/>
  <c r="Q329" i="12"/>
  <c r="V329" i="12"/>
  <c r="T329" i="12"/>
  <c r="B330" i="12"/>
  <c r="X329" i="12"/>
  <c r="I330" i="12"/>
  <c r="G330" i="12"/>
  <c r="E330" i="12"/>
  <c r="C330" i="12"/>
  <c r="L330" i="12"/>
  <c r="J330" i="12"/>
  <c r="Q330" i="12"/>
  <c r="O330" i="12"/>
  <c r="U330" i="12"/>
  <c r="S330" i="12"/>
  <c r="Y330" i="12"/>
  <c r="W330" i="12"/>
  <c r="G331" i="12"/>
  <c r="E331" i="12"/>
  <c r="C331" i="12"/>
  <c r="L331" i="12"/>
  <c r="J331" i="12"/>
  <c r="H331" i="12"/>
  <c r="S331" i="12"/>
  <c r="Q331" i="12"/>
  <c r="O331" i="12"/>
  <c r="B332" i="12"/>
  <c r="X331" i="12"/>
  <c r="V331" i="12"/>
  <c r="J332" i="12"/>
  <c r="H332" i="12"/>
  <c r="F332" i="12"/>
  <c r="D332" i="12"/>
  <c r="O332" i="12"/>
  <c r="M332" i="12"/>
  <c r="K332" i="12"/>
  <c r="R332" i="12"/>
  <c r="P332" i="12"/>
  <c r="V332" i="12"/>
  <c r="T332" i="12"/>
  <c r="Y332" i="12"/>
  <c r="I333" i="12"/>
  <c r="G333" i="12"/>
  <c r="E333" i="12"/>
  <c r="C333" i="12"/>
  <c r="K333" i="12"/>
  <c r="P333" i="12"/>
  <c r="N333" i="12"/>
  <c r="S333" i="12"/>
  <c r="Q333" i="12"/>
  <c r="X333" i="12"/>
  <c r="V333" i="12"/>
  <c r="T333" i="12"/>
  <c r="F334" i="12"/>
  <c r="D334" i="12"/>
  <c r="I334" i="12"/>
  <c r="G334" i="12"/>
  <c r="L334" i="12"/>
  <c r="J334" i="12"/>
  <c r="P334" i="12"/>
  <c r="N334" i="12"/>
  <c r="T334" i="12"/>
  <c r="R334" i="12"/>
  <c r="W334" i="12"/>
  <c r="Y334" i="12"/>
  <c r="E335" i="12"/>
  <c r="C335" i="12"/>
  <c r="G335" i="12"/>
  <c r="K335" i="12"/>
  <c r="I335" i="12"/>
  <c r="L335" i="12"/>
  <c r="Q335" i="12"/>
  <c r="O335" i="12"/>
  <c r="V335" i="12"/>
  <c r="T335" i="12"/>
  <c r="X335" i="12"/>
  <c r="Y335" i="12"/>
  <c r="H336" i="12"/>
  <c r="F336" i="12"/>
  <c r="D336" i="12"/>
  <c r="O336" i="12"/>
  <c r="M336" i="12"/>
  <c r="K336" i="12"/>
  <c r="I336" i="12"/>
  <c r="S336" i="12"/>
  <c r="Q336" i="12"/>
  <c r="W336" i="12"/>
  <c r="U336" i="12"/>
  <c r="X336" i="12"/>
  <c r="H337" i="12"/>
  <c r="F337" i="12"/>
  <c r="D337" i="12"/>
  <c r="P337" i="12"/>
  <c r="N337" i="12"/>
  <c r="L337" i="12"/>
  <c r="J337" i="12"/>
  <c r="U337" i="12"/>
  <c r="S337" i="12"/>
  <c r="Q337" i="12"/>
  <c r="I684" i="12"/>
  <c r="N684" i="12"/>
  <c r="L684" i="12"/>
  <c r="S684" i="12"/>
  <c r="O684" i="12"/>
  <c r="B685" i="12"/>
  <c r="I685" i="12"/>
  <c r="E685" i="12"/>
  <c r="U685" i="12"/>
  <c r="Q685" i="12"/>
  <c r="M685" i="12"/>
  <c r="B686" i="12"/>
  <c r="F686" i="12"/>
  <c r="P686" i="12"/>
  <c r="L686" i="12"/>
  <c r="W686" i="12"/>
  <c r="S686" i="12"/>
  <c r="B687" i="12"/>
  <c r="F687" i="12"/>
  <c r="P687" i="12"/>
  <c r="L687" i="12"/>
  <c r="U687" i="12"/>
  <c r="Q687" i="12"/>
  <c r="X687" i="12"/>
  <c r="F688" i="12"/>
  <c r="L688" i="12"/>
  <c r="H688" i="12"/>
  <c r="O688" i="12"/>
  <c r="M688" i="12"/>
  <c r="U688" i="12"/>
  <c r="B689" i="12"/>
  <c r="I689" i="12"/>
  <c r="L689" i="12"/>
  <c r="P689" i="12"/>
  <c r="W689" i="12"/>
  <c r="Y689" i="12"/>
  <c r="E690" i="12"/>
  <c r="J690" i="12"/>
  <c r="P690" i="12"/>
  <c r="L690" i="12"/>
  <c r="R690" i="12"/>
  <c r="X690" i="12"/>
  <c r="Y690" i="12"/>
  <c r="F691" i="12"/>
  <c r="Q691" i="12"/>
  <c r="M691" i="12"/>
  <c r="I691" i="12"/>
  <c r="U691" i="12"/>
  <c r="C692" i="12"/>
  <c r="Y691" i="12"/>
  <c r="F692" i="12"/>
  <c r="N692" i="12"/>
  <c r="S692" i="12"/>
  <c r="W692" i="12"/>
  <c r="B693" i="12"/>
  <c r="X692" i="12"/>
  <c r="C693" i="12"/>
  <c r="I693" i="12"/>
  <c r="R693" i="12"/>
  <c r="N693" i="12"/>
  <c r="T693" i="12"/>
  <c r="W693" i="12"/>
  <c r="G694" i="12"/>
  <c r="I694" i="12"/>
  <c r="L694" i="12"/>
  <c r="O694" i="12"/>
  <c r="W694" i="12"/>
  <c r="S694" i="12"/>
  <c r="D695" i="12"/>
  <c r="J695" i="12"/>
  <c r="O695" i="12"/>
  <c r="T695" i="12"/>
  <c r="Y695" i="12"/>
  <c r="B696" i="12"/>
  <c r="E696" i="12"/>
  <c r="N696" i="12"/>
  <c r="J696" i="12"/>
  <c r="V696" i="12"/>
  <c r="T696" i="12"/>
  <c r="P696" i="12"/>
  <c r="E697" i="12"/>
  <c r="G697" i="12"/>
  <c r="I697" i="12"/>
  <c r="Q697" i="12"/>
  <c r="M697" i="12"/>
  <c r="Y697" i="12"/>
  <c r="C698" i="12"/>
  <c r="L698" i="12"/>
  <c r="H698" i="12"/>
  <c r="R698" i="12"/>
  <c r="P698" i="12"/>
  <c r="V698" i="12"/>
  <c r="G699" i="12"/>
  <c r="K699" i="12"/>
  <c r="O699" i="12"/>
  <c r="S699" i="12"/>
  <c r="W699" i="12"/>
  <c r="C684" i="12"/>
  <c r="G684" i="12"/>
  <c r="J684" i="12"/>
  <c r="Q684" i="12"/>
  <c r="W684" i="12"/>
  <c r="U684" i="12"/>
  <c r="K685" i="12"/>
  <c r="G685" i="12"/>
  <c r="C685" i="12"/>
  <c r="S685" i="12"/>
  <c r="O685" i="12"/>
  <c r="X685" i="12"/>
  <c r="H686" i="12"/>
  <c r="D686" i="12"/>
  <c r="N686" i="12"/>
  <c r="J686" i="12"/>
  <c r="U686" i="12"/>
  <c r="Q686" i="12"/>
  <c r="H687" i="12"/>
  <c r="D687" i="12"/>
  <c r="N687" i="12"/>
  <c r="J687" i="12"/>
  <c r="S687" i="12"/>
  <c r="B688" i="12"/>
  <c r="D688" i="12"/>
  <c r="J688" i="12"/>
  <c r="Q688" i="12"/>
  <c r="W688" i="12"/>
  <c r="S688" i="12"/>
  <c r="D689" i="12"/>
  <c r="G689" i="12"/>
  <c r="J689" i="12"/>
  <c r="N689" i="12"/>
  <c r="U689" i="12"/>
  <c r="S689" i="12"/>
  <c r="B690" i="12"/>
  <c r="C690" i="12"/>
  <c r="H690" i="12"/>
  <c r="N690" i="12"/>
  <c r="T690" i="12"/>
  <c r="V690" i="12"/>
  <c r="D691" i="12"/>
  <c r="O691" i="12"/>
  <c r="K691" i="12"/>
  <c r="W691" i="12"/>
  <c r="S691" i="12"/>
  <c r="H692" i="12"/>
  <c r="D692" i="12"/>
  <c r="L692" i="12"/>
  <c r="J692" i="12"/>
  <c r="Q692" i="12"/>
  <c r="U692" i="12"/>
  <c r="E693" i="12"/>
  <c r="K693" i="12"/>
  <c r="G693" i="12"/>
  <c r="P693" i="12"/>
  <c r="V693" i="12"/>
  <c r="Y693" i="12"/>
  <c r="D694" i="12"/>
  <c r="K694" i="12"/>
  <c r="N694" i="12"/>
  <c r="Q694" i="12"/>
  <c r="Y694" i="12"/>
  <c r="U694" i="12"/>
  <c r="F695" i="12"/>
  <c r="L695" i="12"/>
  <c r="H695" i="12"/>
  <c r="M695" i="12"/>
  <c r="R695" i="12"/>
  <c r="W695" i="12"/>
  <c r="G696" i="12"/>
  <c r="C696" i="12"/>
  <c r="L696" i="12"/>
  <c r="X696" i="12"/>
  <c r="R696" i="12"/>
  <c r="Y696" i="12"/>
  <c r="C697" i="12"/>
  <c r="K697" i="12"/>
  <c r="S697" i="12"/>
  <c r="O697" i="12"/>
  <c r="V697" i="12"/>
  <c r="B698" i="12"/>
  <c r="E698" i="12"/>
  <c r="N698" i="12"/>
  <c r="J698" i="12"/>
  <c r="T698" i="12"/>
  <c r="X698" i="12"/>
  <c r="B699" i="12"/>
  <c r="E699" i="12"/>
  <c r="C699" i="12"/>
  <c r="I699" i="12"/>
  <c r="M699" i="12"/>
  <c r="Q699" i="12"/>
  <c r="U699" i="12"/>
  <c r="G700" i="12"/>
  <c r="C700" i="12"/>
  <c r="I700" i="12"/>
  <c r="T700" i="12"/>
  <c r="V700" i="12"/>
  <c r="X700" i="12"/>
  <c r="E701" i="12"/>
  <c r="I701" i="12"/>
  <c r="K701" i="12"/>
  <c r="W701" i="12"/>
  <c r="B702" i="12"/>
  <c r="E702" i="12"/>
  <c r="C702" i="12"/>
  <c r="H702" i="12"/>
  <c r="L702" i="12"/>
  <c r="T702" i="12"/>
  <c r="W702" i="12"/>
  <c r="Y702" i="12"/>
  <c r="I703" i="12"/>
  <c r="E703" i="12"/>
  <c r="P703" i="12"/>
  <c r="T703" i="12"/>
  <c r="X703" i="12"/>
  <c r="B704" i="12"/>
  <c r="C704" i="12"/>
  <c r="M704" i="12"/>
  <c r="R704" i="12"/>
  <c r="W704" i="12"/>
  <c r="Y704" i="12"/>
  <c r="E705" i="12"/>
  <c r="H705" i="12"/>
  <c r="J705" i="12"/>
  <c r="S705" i="12"/>
  <c r="W705" i="12"/>
  <c r="U705" i="12"/>
  <c r="F706" i="12"/>
  <c r="J706" i="12"/>
  <c r="L706" i="12"/>
  <c r="O706" i="12"/>
  <c r="S706" i="12"/>
  <c r="W706" i="12"/>
  <c r="F707" i="12"/>
  <c r="J707" i="12"/>
  <c r="L707" i="12"/>
  <c r="P707" i="12"/>
  <c r="Y707" i="12"/>
  <c r="B708" i="12"/>
  <c r="C708" i="12"/>
  <c r="J708" i="12"/>
  <c r="S708" i="12"/>
  <c r="W708" i="12"/>
  <c r="B709" i="12"/>
  <c r="D709" i="12"/>
  <c r="F709" i="12"/>
  <c r="N709" i="12"/>
  <c r="L709" i="12"/>
  <c r="R709" i="12"/>
  <c r="X709" i="12"/>
  <c r="Y709" i="12"/>
  <c r="H710" i="12"/>
  <c r="J710" i="12"/>
  <c r="N710" i="12"/>
  <c r="P710" i="12"/>
  <c r="U710" i="12"/>
  <c r="B711" i="12"/>
  <c r="G711" i="12"/>
  <c r="K711" i="12"/>
  <c r="M711" i="12"/>
  <c r="N711" i="12"/>
  <c r="T711" i="12"/>
  <c r="Y711" i="12"/>
  <c r="C712" i="12"/>
  <c r="J712" i="12"/>
  <c r="K712" i="12"/>
  <c r="R712" i="12"/>
  <c r="T712" i="12"/>
  <c r="Y712" i="12"/>
  <c r="C713" i="12"/>
  <c r="I713" i="12"/>
  <c r="K713" i="12"/>
  <c r="O713" i="12"/>
  <c r="S713" i="12"/>
  <c r="W713" i="12"/>
  <c r="B684" i="12"/>
  <c r="D684" i="12"/>
  <c r="H684" i="12"/>
  <c r="E684" i="12"/>
  <c r="M684" i="12"/>
  <c r="K684" i="12"/>
  <c r="T684" i="12"/>
  <c r="R684" i="12"/>
  <c r="P684" i="12"/>
  <c r="X684" i="12"/>
  <c r="V684" i="12"/>
  <c r="Y684" i="12"/>
  <c r="L685" i="12"/>
  <c r="J685" i="12"/>
  <c r="H685" i="12"/>
  <c r="F685" i="12"/>
  <c r="D685" i="12"/>
  <c r="V685" i="12"/>
  <c r="T685" i="12"/>
  <c r="R685" i="12"/>
  <c r="P685" i="12"/>
  <c r="N685" i="12"/>
  <c r="Y685" i="12"/>
  <c r="W685" i="12"/>
  <c r="I686" i="12"/>
  <c r="G686" i="12"/>
  <c r="E686" i="12"/>
  <c r="C686" i="12"/>
  <c r="O686" i="12"/>
  <c r="M686" i="12"/>
  <c r="K686" i="12"/>
  <c r="X686" i="12"/>
  <c r="V686" i="12"/>
  <c r="T686" i="12"/>
  <c r="R686" i="12"/>
  <c r="Y686" i="12"/>
  <c r="I687" i="12"/>
  <c r="G687" i="12"/>
  <c r="E687" i="12"/>
  <c r="C687" i="12"/>
  <c r="O687" i="12"/>
  <c r="M687" i="12"/>
  <c r="K687" i="12"/>
  <c r="V687" i="12"/>
  <c r="T687" i="12"/>
  <c r="R687" i="12"/>
  <c r="Y687" i="12"/>
  <c r="W687" i="12"/>
  <c r="G688" i="12"/>
  <c r="E688" i="12"/>
  <c r="C688" i="12"/>
  <c r="K688" i="12"/>
  <c r="I688" i="12"/>
  <c r="R688" i="12"/>
  <c r="P688" i="12"/>
  <c r="N688" i="12"/>
  <c r="X688" i="12"/>
  <c r="V688" i="12"/>
  <c r="T688" i="12"/>
  <c r="Y688" i="12"/>
  <c r="E689" i="12"/>
  <c r="C689" i="12"/>
  <c r="H689" i="12"/>
  <c r="F689" i="12"/>
  <c r="K689" i="12"/>
  <c r="Q689" i="12"/>
  <c r="O689" i="12"/>
  <c r="M689" i="12"/>
  <c r="V689" i="12"/>
  <c r="T689" i="12"/>
  <c r="R689" i="12"/>
  <c r="X689" i="12"/>
  <c r="F690" i="12"/>
  <c r="D690" i="12"/>
  <c r="K690" i="12"/>
  <c r="I690" i="12"/>
  <c r="G690" i="12"/>
  <c r="O690" i="12"/>
  <c r="M690" i="12"/>
  <c r="U690" i="12"/>
  <c r="S690" i="12"/>
  <c r="Q690" i="12"/>
  <c r="W690" i="12"/>
  <c r="B691" i="12"/>
  <c r="G691" i="12"/>
  <c r="E691" i="12"/>
  <c r="C691" i="12"/>
  <c r="P691" i="12"/>
  <c r="N691" i="12"/>
  <c r="L691" i="12"/>
  <c r="J691" i="12"/>
  <c r="H691" i="12"/>
  <c r="V691" i="12"/>
  <c r="T691" i="12"/>
  <c r="R691" i="12"/>
  <c r="B692" i="12"/>
  <c r="X691" i="12"/>
  <c r="G692" i="12"/>
  <c r="E692" i="12"/>
  <c r="O692" i="12"/>
  <c r="M692" i="12"/>
  <c r="K692" i="12"/>
  <c r="I692" i="12"/>
  <c r="R692" i="12"/>
  <c r="P692" i="12"/>
  <c r="V692" i="12"/>
  <c r="T692" i="12"/>
  <c r="Y692" i="12"/>
  <c r="F693" i="12"/>
  <c r="D693" i="12"/>
  <c r="L693" i="12"/>
  <c r="J693" i="12"/>
  <c r="H693" i="12"/>
  <c r="S693" i="12"/>
  <c r="Q693" i="12"/>
  <c r="O693" i="12"/>
  <c r="M693" i="12"/>
  <c r="U693" i="12"/>
  <c r="B694" i="12"/>
  <c r="X693" i="12"/>
  <c r="E694" i="12"/>
  <c r="C694" i="12"/>
  <c r="F694" i="12"/>
  <c r="J694" i="12"/>
  <c r="H694" i="12"/>
  <c r="M694" i="12"/>
  <c r="R694" i="12"/>
  <c r="P694" i="12"/>
  <c r="B695" i="12"/>
  <c r="X694" i="12"/>
  <c r="V694" i="12"/>
  <c r="T694" i="12"/>
  <c r="G695" i="12"/>
  <c r="E695" i="12"/>
  <c r="C695" i="12"/>
  <c r="K695" i="12"/>
  <c r="I695" i="12"/>
  <c r="P695" i="12"/>
  <c r="N695" i="12"/>
  <c r="U695" i="12"/>
  <c r="S695" i="12"/>
  <c r="Q695" i="12"/>
  <c r="X695" i="12"/>
  <c r="V695" i="12"/>
  <c r="H696" i="12"/>
  <c r="F696" i="12"/>
  <c r="D696" i="12"/>
  <c r="O696" i="12"/>
  <c r="M696" i="12"/>
  <c r="K696" i="12"/>
  <c r="I696" i="12"/>
  <c r="W696" i="12"/>
  <c r="U696" i="12"/>
  <c r="S696" i="12"/>
  <c r="Q696" i="12"/>
  <c r="B697" i="12"/>
  <c r="F697" i="12"/>
  <c r="D697" i="12"/>
  <c r="H697" i="12"/>
  <c r="L697" i="12"/>
  <c r="J697" i="12"/>
  <c r="T697" i="12"/>
  <c r="R697" i="12"/>
  <c r="P697" i="12"/>
  <c r="N697" i="12"/>
  <c r="W697" i="12"/>
  <c r="U697" i="12"/>
  <c r="X697" i="12"/>
  <c r="F698" i="12"/>
  <c r="D698" i="12"/>
  <c r="O698" i="12"/>
  <c r="M698" i="12"/>
  <c r="K698" i="12"/>
  <c r="I698" i="12"/>
  <c r="G698" i="12"/>
  <c r="S698" i="12"/>
  <c r="Q698" i="12"/>
  <c r="Y698" i="12"/>
  <c r="W698" i="12"/>
  <c r="U698" i="12"/>
  <c r="H699" i="12"/>
  <c r="F699" i="12"/>
  <c r="D699" i="12"/>
  <c r="L699" i="12"/>
  <c r="J699" i="12"/>
  <c r="P699" i="12"/>
  <c r="N699" i="12"/>
  <c r="T699" i="12"/>
  <c r="R699" i="12"/>
  <c r="X699" i="12"/>
  <c r="V699" i="12"/>
  <c r="B700" i="12"/>
  <c r="H700" i="12"/>
  <c r="F700" i="12"/>
  <c r="D700" i="12"/>
  <c r="L700" i="12"/>
  <c r="J700" i="12"/>
  <c r="O700" i="12"/>
  <c r="M700" i="12"/>
  <c r="S700" i="12"/>
  <c r="Q700" i="12"/>
  <c r="W700" i="12"/>
  <c r="U700" i="12"/>
  <c r="Y700" i="12"/>
  <c r="F701" i="12"/>
  <c r="D701" i="12"/>
  <c r="J701" i="12"/>
  <c r="H701" i="12"/>
  <c r="N701" i="12"/>
  <c r="L701" i="12"/>
  <c r="S701" i="12"/>
  <c r="Q701" i="12"/>
  <c r="O701" i="12"/>
  <c r="V701" i="12"/>
  <c r="T701" i="12"/>
  <c r="Y701" i="12"/>
  <c r="F702" i="12"/>
  <c r="D702" i="12"/>
  <c r="K702" i="12"/>
  <c r="I702" i="12"/>
  <c r="G702" i="12"/>
  <c r="M702" i="12"/>
  <c r="Q702" i="12"/>
  <c r="O702" i="12"/>
  <c r="S702" i="12"/>
  <c r="X702" i="12"/>
  <c r="V702" i="12"/>
  <c r="B703" i="12"/>
  <c r="L703" i="12"/>
  <c r="J703" i="12"/>
  <c r="H703" i="12"/>
  <c r="F703" i="12"/>
  <c r="D703" i="12"/>
  <c r="Q703" i="12"/>
  <c r="O703" i="12"/>
  <c r="M703" i="12"/>
  <c r="S703" i="12"/>
  <c r="Y703" i="12"/>
  <c r="W703" i="12"/>
  <c r="U703" i="12"/>
  <c r="F704" i="12"/>
  <c r="D704" i="12"/>
  <c r="J704" i="12"/>
  <c r="H704" i="12"/>
  <c r="N704" i="12"/>
  <c r="L704" i="12"/>
  <c r="S704" i="12"/>
  <c r="Q704" i="12"/>
  <c r="O704" i="12"/>
  <c r="V704" i="12"/>
  <c r="T704" i="12"/>
  <c r="X704" i="12"/>
  <c r="F705" i="12"/>
  <c r="D705" i="12"/>
  <c r="I705" i="12"/>
  <c r="G705" i="12"/>
  <c r="K705" i="12"/>
  <c r="P705" i="12"/>
  <c r="N705" i="12"/>
  <c r="T705" i="12"/>
  <c r="R705" i="12"/>
  <c r="X705" i="12"/>
  <c r="V705" i="12"/>
  <c r="B706" i="12"/>
  <c r="G706" i="12"/>
  <c r="E706" i="12"/>
  <c r="C706" i="12"/>
  <c r="I706" i="12"/>
  <c r="M706" i="12"/>
  <c r="K706" i="12"/>
  <c r="P706" i="12"/>
  <c r="N706" i="12"/>
  <c r="T706" i="12"/>
  <c r="R706" i="12"/>
  <c r="X706" i="12"/>
  <c r="V706" i="12"/>
  <c r="G707" i="12"/>
  <c r="E707" i="12"/>
  <c r="C707" i="12"/>
  <c r="I707" i="12"/>
  <c r="M707" i="12"/>
  <c r="K707" i="12"/>
  <c r="N707" i="12"/>
  <c r="Q707" i="12"/>
  <c r="U707" i="12"/>
  <c r="S707" i="12"/>
  <c r="X707" i="12"/>
  <c r="V707" i="12"/>
  <c r="F708" i="12"/>
  <c r="D708" i="12"/>
  <c r="I708" i="12"/>
  <c r="G708" i="12"/>
  <c r="K708" i="12"/>
  <c r="O708" i="12"/>
  <c r="M708" i="12"/>
  <c r="R708" i="12"/>
  <c r="P708" i="12"/>
  <c r="V708" i="12"/>
  <c r="T708" i="12"/>
  <c r="Y708" i="12"/>
  <c r="E709" i="12"/>
  <c r="C709" i="12"/>
  <c r="G709" i="12"/>
  <c r="K709" i="12"/>
  <c r="I709" i="12"/>
  <c r="M709" i="12"/>
  <c r="P709" i="12"/>
  <c r="S709" i="12"/>
  <c r="Q709" i="12"/>
  <c r="T709" i="12"/>
  <c r="W709" i="12"/>
  <c r="B710" i="12"/>
  <c r="F710" i="12"/>
  <c r="D710" i="12"/>
  <c r="I710" i="12"/>
  <c r="G710" i="12"/>
  <c r="K710" i="12"/>
  <c r="O710" i="12"/>
  <c r="M710" i="12"/>
  <c r="Q710" i="12"/>
  <c r="T710" i="12"/>
  <c r="V710" i="12"/>
  <c r="Y710" i="12"/>
  <c r="W710" i="12"/>
  <c r="E711" i="12"/>
  <c r="C711" i="12"/>
  <c r="F711" i="12"/>
  <c r="H711" i="12"/>
  <c r="J711" i="12"/>
  <c r="L711" i="12"/>
  <c r="O711" i="12"/>
  <c r="R711" i="12"/>
  <c r="U711" i="12"/>
  <c r="S711" i="12"/>
  <c r="V711" i="12"/>
  <c r="X711" i="12"/>
  <c r="D712" i="12"/>
  <c r="G712" i="12"/>
  <c r="E712" i="12"/>
  <c r="I712" i="12"/>
  <c r="L712" i="12"/>
  <c r="O712" i="12"/>
  <c r="M712" i="12"/>
  <c r="Q712" i="12"/>
  <c r="U712" i="12"/>
  <c r="S712" i="12"/>
  <c r="V712" i="12"/>
  <c r="X712" i="12"/>
  <c r="D713" i="12"/>
  <c r="F713" i="12"/>
  <c r="H713" i="12"/>
  <c r="J713" i="12"/>
  <c r="L713" i="12"/>
  <c r="N713" i="12"/>
  <c r="P713" i="12"/>
  <c r="R713" i="12"/>
  <c r="T713" i="12"/>
  <c r="V713" i="12"/>
  <c r="X713" i="12"/>
  <c r="Y713" i="12"/>
  <c r="Y699" i="12"/>
  <c r="E700" i="12"/>
  <c r="K700" i="12"/>
  <c r="N700" i="12"/>
  <c r="R700" i="12"/>
  <c r="P700" i="12"/>
  <c r="B701" i="12"/>
  <c r="C701" i="12"/>
  <c r="G701" i="12"/>
  <c r="M701" i="12"/>
  <c r="R701" i="12"/>
  <c r="P701" i="12"/>
  <c r="U701" i="12"/>
  <c r="X701" i="12"/>
  <c r="J702" i="12"/>
  <c r="N702" i="12"/>
  <c r="P702" i="12"/>
  <c r="R702" i="12"/>
  <c r="U702" i="12"/>
  <c r="K703" i="12"/>
  <c r="G703" i="12"/>
  <c r="C703" i="12"/>
  <c r="N703" i="12"/>
  <c r="R703" i="12"/>
  <c r="V703" i="12"/>
  <c r="E704" i="12"/>
  <c r="I704" i="12"/>
  <c r="G704" i="12"/>
  <c r="K704" i="12"/>
  <c r="P704" i="12"/>
  <c r="U704" i="12"/>
  <c r="B705" i="12"/>
  <c r="C705" i="12"/>
  <c r="L705" i="12"/>
  <c r="O705" i="12"/>
  <c r="M705" i="12"/>
  <c r="Q705" i="12"/>
  <c r="Y705" i="12"/>
  <c r="D706" i="12"/>
  <c r="H706" i="12"/>
  <c r="Q706" i="12"/>
  <c r="U706" i="12"/>
  <c r="Y706" i="12"/>
  <c r="B707" i="12"/>
  <c r="D707" i="12"/>
  <c r="H707" i="12"/>
  <c r="O707" i="12"/>
  <c r="R707" i="12"/>
  <c r="T707" i="12"/>
  <c r="W707" i="12"/>
  <c r="E708" i="12"/>
  <c r="H708" i="12"/>
  <c r="L708" i="12"/>
  <c r="N708" i="12"/>
  <c r="Q708" i="12"/>
  <c r="U708" i="12"/>
  <c r="X708" i="12"/>
  <c r="H709" i="12"/>
  <c r="J709" i="12"/>
  <c r="O709" i="12"/>
  <c r="U709" i="12"/>
  <c r="V709" i="12"/>
  <c r="E710" i="12"/>
  <c r="C710" i="12"/>
  <c r="L710" i="12"/>
  <c r="R710" i="12"/>
  <c r="S710" i="12"/>
  <c r="X710" i="12"/>
  <c r="D711" i="12"/>
  <c r="I711" i="12"/>
  <c r="P711" i="12"/>
  <c r="Q711" i="12"/>
  <c r="W711" i="12"/>
  <c r="B712" i="12"/>
  <c r="F712" i="12"/>
  <c r="H712" i="12"/>
  <c r="N712" i="12"/>
  <c r="P712" i="12"/>
  <c r="W712" i="12"/>
  <c r="B713" i="12"/>
  <c r="E713" i="12"/>
  <c r="G713" i="12"/>
  <c r="M713" i="12"/>
  <c r="Q713" i="12"/>
  <c r="U713" i="12"/>
  <c r="X237" i="13" l="1"/>
  <c r="C238" i="13"/>
  <c r="E238" i="13"/>
  <c r="I238" i="13"/>
  <c r="N238" i="13"/>
  <c r="V238" i="13"/>
  <c r="R238" i="13"/>
  <c r="B239" i="13"/>
  <c r="D239" i="13"/>
  <c r="I239" i="13"/>
  <c r="L239" i="13"/>
  <c r="O239" i="13"/>
  <c r="S239" i="13"/>
  <c r="W239" i="13"/>
  <c r="G240" i="13"/>
  <c r="E240" i="13"/>
  <c r="I240" i="13"/>
  <c r="W240" i="13"/>
  <c r="S240" i="13"/>
  <c r="B241" i="13"/>
  <c r="E241" i="13"/>
  <c r="M241" i="13"/>
  <c r="I241" i="13"/>
  <c r="P241" i="13"/>
  <c r="V241" i="13"/>
  <c r="Y241" i="13"/>
  <c r="F242" i="13"/>
  <c r="P242" i="13"/>
  <c r="L242" i="13"/>
  <c r="U242" i="13"/>
  <c r="W242" i="13"/>
  <c r="D243" i="13"/>
  <c r="L243" i="13"/>
  <c r="H243" i="13"/>
  <c r="Q243" i="13"/>
  <c r="Y243" i="13"/>
  <c r="U243" i="13"/>
  <c r="C244" i="13"/>
  <c r="I244" i="13"/>
  <c r="Q244" i="13"/>
  <c r="M244" i="13"/>
  <c r="U244" i="13"/>
  <c r="Y244" i="13"/>
  <c r="S242" i="13"/>
  <c r="D245" i="13"/>
  <c r="F245" i="13"/>
  <c r="J245" i="13"/>
  <c r="R245" i="13"/>
  <c r="B246" i="13"/>
  <c r="V245" i="13"/>
  <c r="G246" i="13"/>
  <c r="C246" i="13"/>
  <c r="N246" i="13"/>
  <c r="U246" i="13"/>
  <c r="Y246" i="13"/>
  <c r="B247" i="13"/>
  <c r="C247" i="13"/>
  <c r="H247" i="13"/>
  <c r="N247" i="13"/>
  <c r="R247" i="13"/>
  <c r="U247" i="13"/>
  <c r="X247" i="13"/>
  <c r="I248" i="13"/>
  <c r="L248" i="13"/>
  <c r="P248" i="13"/>
  <c r="V248" i="13"/>
  <c r="R248" i="13"/>
  <c r="W248" i="13"/>
  <c r="F249" i="13"/>
  <c r="M249" i="13"/>
  <c r="S249" i="13"/>
  <c r="O249" i="13"/>
  <c r="W249" i="13"/>
  <c r="F250" i="13"/>
  <c r="N250" i="13"/>
  <c r="R250" i="13"/>
  <c r="S250" i="13"/>
  <c r="U250" i="13"/>
  <c r="E251" i="13"/>
  <c r="J251" i="13"/>
  <c r="P251" i="13"/>
  <c r="L251" i="13"/>
  <c r="Q251" i="13"/>
  <c r="U251" i="13"/>
  <c r="D252" i="13"/>
  <c r="G252" i="13"/>
  <c r="K252" i="13"/>
  <c r="O252" i="13"/>
  <c r="S252" i="13"/>
  <c r="W252" i="13"/>
  <c r="D253" i="13"/>
  <c r="F253" i="13"/>
  <c r="O253" i="13"/>
  <c r="S253" i="13"/>
  <c r="V253" i="13"/>
  <c r="X253" i="13"/>
  <c r="C254" i="13"/>
  <c r="I254" i="13"/>
  <c r="J254" i="13"/>
  <c r="O254" i="13"/>
  <c r="S254" i="13"/>
  <c r="X254" i="13"/>
  <c r="C255" i="13"/>
  <c r="G255" i="13"/>
  <c r="K255" i="13"/>
  <c r="O255" i="13"/>
  <c r="U255" i="13"/>
  <c r="Y255" i="13"/>
  <c r="D256" i="13"/>
  <c r="H256" i="13"/>
  <c r="L256" i="13"/>
  <c r="D250" i="13"/>
  <c r="R256" i="13"/>
  <c r="V256" i="13"/>
  <c r="Y237" i="13"/>
  <c r="D238" i="13"/>
  <c r="F238" i="13"/>
  <c r="J238" i="13"/>
  <c r="O238" i="13"/>
  <c r="U238" i="13"/>
  <c r="Y238" i="13"/>
  <c r="G239" i="13"/>
  <c r="C239" i="13"/>
  <c r="H239" i="13"/>
  <c r="R239" i="13"/>
  <c r="V239" i="13"/>
  <c r="B240" i="13"/>
  <c r="D240" i="13"/>
  <c r="F240" i="13"/>
  <c r="L240" i="13"/>
  <c r="Q240" i="13"/>
  <c r="V240" i="13"/>
  <c r="R240" i="13"/>
  <c r="H241" i="13"/>
  <c r="D241" i="13"/>
  <c r="L241" i="13"/>
  <c r="S241" i="13"/>
  <c r="O241" i="13"/>
  <c r="U241" i="13"/>
  <c r="I242" i="13"/>
  <c r="E242" i="13"/>
  <c r="O242" i="13"/>
  <c r="K242" i="13"/>
  <c r="T242" i="13"/>
  <c r="B243" i="13"/>
  <c r="G243" i="13"/>
  <c r="C243" i="13"/>
  <c r="K243" i="13"/>
  <c r="T243" i="13"/>
  <c r="P243" i="13"/>
  <c r="X243" i="13"/>
  <c r="F244" i="13"/>
  <c r="L244" i="13"/>
  <c r="H244" i="13"/>
  <c r="P244" i="13"/>
  <c r="X244" i="13"/>
  <c r="T244" i="13"/>
  <c r="I245" i="13"/>
  <c r="E245" i="13"/>
  <c r="M245" i="13"/>
  <c r="U245" i="13"/>
  <c r="Q245" i="13"/>
  <c r="Y245" i="13"/>
  <c r="J246" i="13"/>
  <c r="B250" i="13"/>
  <c r="I227" i="13"/>
  <c r="E227" i="13"/>
  <c r="O227" i="13"/>
  <c r="K227" i="13"/>
  <c r="Q227" i="13"/>
  <c r="X227" i="13"/>
  <c r="G228" i="13"/>
  <c r="C228" i="13"/>
  <c r="F246" i="13"/>
  <c r="Q246" i="13"/>
  <c r="M246" i="13"/>
  <c r="T246" i="13"/>
  <c r="X246" i="13"/>
  <c r="F247" i="13"/>
  <c r="K247" i="13"/>
  <c r="G247" i="13"/>
  <c r="M247" i="13"/>
  <c r="Q247" i="13"/>
  <c r="T247" i="13"/>
  <c r="E248" i="13"/>
  <c r="H248" i="13"/>
  <c r="K248" i="13"/>
  <c r="O248" i="13"/>
  <c r="U248" i="13"/>
  <c r="B249" i="13"/>
  <c r="I249" i="13"/>
  <c r="E249" i="13"/>
  <c r="L249" i="13"/>
  <c r="R249" i="13"/>
  <c r="N249" i="13"/>
  <c r="V249" i="13"/>
  <c r="G250" i="13"/>
  <c r="C250" i="13"/>
  <c r="O250" i="13"/>
  <c r="K250" i="13"/>
  <c r="T250" i="13"/>
  <c r="V250" i="13"/>
  <c r="F251" i="13"/>
  <c r="K251" i="13"/>
  <c r="G251" i="13"/>
  <c r="M251" i="13"/>
  <c r="R251" i="13"/>
  <c r="V251" i="13"/>
  <c r="E252" i="13"/>
  <c r="H252" i="13"/>
  <c r="L252" i="13"/>
  <c r="P252" i="13"/>
  <c r="T252" i="13"/>
  <c r="X252" i="13"/>
  <c r="E253" i="13"/>
  <c r="K253" i="13"/>
  <c r="R253" i="13"/>
  <c r="W253" i="13"/>
  <c r="H254" i="13"/>
  <c r="R254" i="13"/>
  <c r="W254" i="13"/>
  <c r="J255" i="13"/>
  <c r="R255" i="13"/>
  <c r="X255" i="13"/>
  <c r="I256" i="13"/>
  <c r="Q256" i="13"/>
  <c r="Y256" i="13"/>
  <c r="J227" i="13"/>
  <c r="F227" i="13"/>
  <c r="P227" i="13"/>
  <c r="L227" i="13"/>
  <c r="R227" i="13"/>
  <c r="U227" i="13"/>
  <c r="H228" i="13"/>
  <c r="D228" i="13"/>
  <c r="I228" i="13"/>
  <c r="R228" i="13"/>
  <c r="W228" i="13"/>
  <c r="S228" i="13"/>
  <c r="E229" i="13"/>
  <c r="G229" i="13"/>
  <c r="I229" i="13"/>
  <c r="L229" i="13"/>
  <c r="V229" i="13"/>
  <c r="B230" i="13"/>
  <c r="I230" i="13"/>
  <c r="E230" i="13"/>
  <c r="L230" i="13"/>
  <c r="Q230" i="13"/>
  <c r="U230" i="13"/>
  <c r="Y230" i="13"/>
  <c r="G231" i="13"/>
  <c r="C231" i="13"/>
  <c r="J231" i="13"/>
  <c r="S231" i="13"/>
  <c r="O231" i="13"/>
  <c r="X231" i="13"/>
  <c r="J232" i="13"/>
  <c r="F232" i="13"/>
  <c r="O232" i="13"/>
  <c r="K232" i="13"/>
  <c r="P232" i="13"/>
  <c r="T232" i="13"/>
  <c r="I233" i="13"/>
  <c r="E233" i="13"/>
  <c r="K233" i="13"/>
  <c r="N233" i="13"/>
  <c r="Q233" i="13"/>
  <c r="V233" i="13"/>
  <c r="F234" i="13"/>
  <c r="I234" i="13"/>
  <c r="L234" i="13"/>
  <c r="P234" i="13"/>
  <c r="T234" i="13"/>
  <c r="W234" i="13"/>
  <c r="E235" i="13"/>
  <c r="G235" i="13"/>
  <c r="I235" i="13"/>
  <c r="Q235" i="13"/>
  <c r="V235" i="13"/>
  <c r="X235" i="13"/>
  <c r="H236" i="13"/>
  <c r="D236" i="13"/>
  <c r="M236" i="13"/>
  <c r="I236" i="13"/>
  <c r="Q236" i="13"/>
  <c r="G253" i="13"/>
  <c r="L253" i="13"/>
  <c r="Y253" i="13"/>
  <c r="E254" i="13"/>
  <c r="P254" i="13"/>
  <c r="Y254" i="13"/>
  <c r="H255" i="13"/>
  <c r="P255" i="13"/>
  <c r="V255" i="13"/>
  <c r="G256" i="13"/>
  <c r="O256" i="13"/>
  <c r="W256" i="13"/>
  <c r="L228" i="13"/>
  <c r="O228" i="13"/>
  <c r="T228" i="13"/>
  <c r="X228" i="13"/>
  <c r="H229" i="13"/>
  <c r="J229" i="13"/>
  <c r="M229" i="13"/>
  <c r="P229" i="13"/>
  <c r="S229" i="13"/>
  <c r="W229" i="13"/>
  <c r="F230" i="13"/>
  <c r="M230" i="13"/>
  <c r="R230" i="13"/>
  <c r="N230" i="13"/>
  <c r="B231" i="13"/>
  <c r="V230" i="13"/>
  <c r="D231" i="13"/>
  <c r="K231" i="13"/>
  <c r="T231" i="13"/>
  <c r="P231" i="13"/>
  <c r="Y231" i="13"/>
  <c r="U231" i="13"/>
  <c r="G232" i="13"/>
  <c r="C232" i="13"/>
  <c r="L232" i="13"/>
  <c r="Q232" i="13"/>
  <c r="U232" i="13"/>
  <c r="X232" i="13"/>
  <c r="F233" i="13"/>
  <c r="L233" i="13"/>
  <c r="O233" i="13"/>
  <c r="R233" i="13"/>
  <c r="W233" i="13"/>
  <c r="B234" i="13"/>
  <c r="C234" i="13"/>
  <c r="M234" i="13"/>
  <c r="Q234" i="13"/>
  <c r="U234" i="13"/>
  <c r="X234" i="13"/>
  <c r="B235" i="13"/>
  <c r="H235" i="13"/>
  <c r="J235" i="13"/>
  <c r="R235" i="13"/>
  <c r="N235" i="13"/>
  <c r="S235" i="13"/>
  <c r="B236" i="13"/>
  <c r="E236" i="13"/>
  <c r="N236" i="13"/>
  <c r="J236" i="13"/>
  <c r="R236" i="13"/>
  <c r="V236" i="13"/>
  <c r="B237" i="13"/>
  <c r="E237" i="13"/>
  <c r="O237" i="13"/>
  <c r="K237" i="13"/>
  <c r="T237" i="13"/>
  <c r="X236" i="13"/>
  <c r="P237" i="13"/>
  <c r="U237" i="13"/>
  <c r="G584" i="13"/>
  <c r="Q584" i="13"/>
  <c r="U584" i="13"/>
  <c r="G585" i="13"/>
  <c r="S585" i="13"/>
  <c r="X585" i="13"/>
  <c r="D586" i="13"/>
  <c r="J586" i="13"/>
  <c r="Q586" i="13"/>
  <c r="D587" i="13"/>
  <c r="J587" i="13"/>
  <c r="B588" i="13"/>
  <c r="J588" i="13"/>
  <c r="W588" i="13"/>
  <c r="D589" i="13"/>
  <c r="J589" i="13"/>
  <c r="U589" i="13"/>
  <c r="B590" i="13"/>
  <c r="H590" i="13"/>
  <c r="T590" i="13"/>
  <c r="D591" i="13"/>
  <c r="K591" i="13"/>
  <c r="S591" i="13"/>
  <c r="D592" i="13"/>
  <c r="J592" i="13"/>
  <c r="U592" i="13"/>
  <c r="K593" i="13"/>
  <c r="P593" i="13"/>
  <c r="Y593" i="13"/>
  <c r="K594" i="13"/>
  <c r="Q594" i="13"/>
  <c r="U594" i="13"/>
  <c r="L595" i="13"/>
  <c r="M595" i="13"/>
  <c r="W595" i="13"/>
  <c r="C596" i="13"/>
  <c r="X596" i="13"/>
  <c r="Y596" i="13"/>
  <c r="K597" i="13"/>
  <c r="O597" i="13"/>
  <c r="B598" i="13"/>
  <c r="N598" i="13"/>
  <c r="T598" i="13"/>
  <c r="B599" i="13"/>
  <c r="C599" i="13"/>
  <c r="M599" i="13"/>
  <c r="U599" i="13"/>
  <c r="C600" i="13"/>
  <c r="T600" i="13"/>
  <c r="X600" i="13"/>
  <c r="I601" i="13"/>
  <c r="W601" i="13"/>
  <c r="E602" i="13"/>
  <c r="H602" i="13"/>
  <c r="T602" i="13"/>
  <c r="Y602" i="13"/>
  <c r="E603" i="13"/>
  <c r="T603" i="13"/>
  <c r="B604" i="13"/>
  <c r="M604" i="13"/>
  <c r="W604" i="13"/>
  <c r="E605" i="13"/>
  <c r="J605" i="13"/>
  <c r="W605" i="13"/>
  <c r="F606" i="13"/>
  <c r="L606" i="13"/>
  <c r="S606" i="13"/>
  <c r="F607" i="13"/>
  <c r="L607" i="13"/>
  <c r="Y607" i="13"/>
  <c r="C608" i="13"/>
  <c r="S608" i="13"/>
  <c r="B609" i="13"/>
  <c r="F609" i="13"/>
  <c r="L609" i="13"/>
  <c r="X609" i="13"/>
  <c r="H610" i="13"/>
  <c r="N610" i="13"/>
  <c r="U610" i="13"/>
  <c r="G611" i="13"/>
  <c r="M611" i="13"/>
  <c r="T611" i="13"/>
  <c r="C612" i="13"/>
  <c r="K612" i="13"/>
  <c r="T612" i="13"/>
  <c r="C613" i="13"/>
  <c r="K613" i="13"/>
  <c r="S613" i="13"/>
  <c r="U236" i="13"/>
  <c r="D237" i="13"/>
  <c r="J237" i="13"/>
  <c r="Q237" i="13"/>
  <c r="N584" i="13"/>
  <c r="S584" i="13"/>
  <c r="B585" i="13"/>
  <c r="E585" i="13"/>
  <c r="Q585" i="13"/>
  <c r="B586" i="13"/>
  <c r="P586" i="13"/>
  <c r="W586" i="13"/>
  <c r="B587" i="13"/>
  <c r="P587" i="13"/>
  <c r="U587" i="13"/>
  <c r="X587" i="13"/>
  <c r="L588" i="13"/>
  <c r="O588" i="13"/>
  <c r="U588" i="13"/>
  <c r="I589" i="13"/>
  <c r="P589" i="13"/>
  <c r="Y589" i="13"/>
  <c r="J590" i="13"/>
  <c r="L590" i="13"/>
  <c r="X590" i="13"/>
  <c r="F591" i="13"/>
  <c r="M591" i="13"/>
  <c r="U591" i="13"/>
  <c r="Y591" i="13"/>
  <c r="N592" i="13"/>
  <c r="W592" i="13"/>
  <c r="X592" i="13"/>
  <c r="I593" i="13"/>
  <c r="N593" i="13"/>
  <c r="W593" i="13"/>
  <c r="I594" i="13"/>
  <c r="O594" i="13"/>
  <c r="S594" i="13"/>
  <c r="J595" i="13"/>
  <c r="T595" i="13"/>
  <c r="B596" i="13"/>
  <c r="N596" i="13"/>
  <c r="V596" i="13"/>
  <c r="P596" i="13"/>
  <c r="G597" i="13"/>
  <c r="Q597" i="13"/>
  <c r="Y597" i="13"/>
  <c r="L598" i="13"/>
  <c r="R598" i="13"/>
  <c r="V598" i="13"/>
  <c r="K599" i="13"/>
  <c r="W599" i="13"/>
  <c r="E600" i="13"/>
  <c r="N600" i="13"/>
  <c r="P600" i="13"/>
  <c r="C601" i="13"/>
  <c r="M601" i="13"/>
  <c r="P601" i="13"/>
  <c r="X601" i="13"/>
  <c r="N602" i="13"/>
  <c r="R602" i="13"/>
  <c r="K603" i="13"/>
  <c r="C603" i="13"/>
  <c r="R603" i="13"/>
  <c r="E604" i="13"/>
  <c r="G604" i="13"/>
  <c r="P604" i="13"/>
  <c r="B605" i="13"/>
  <c r="L605" i="13"/>
  <c r="M605" i="13"/>
  <c r="Y605" i="13"/>
  <c r="H606" i="13"/>
  <c r="U606" i="13"/>
  <c r="B607" i="13"/>
  <c r="H607" i="13"/>
  <c r="R607" i="13"/>
  <c r="W607" i="13"/>
  <c r="H608" i="13"/>
  <c r="N608" i="13"/>
  <c r="U608" i="13"/>
  <c r="H609" i="13"/>
  <c r="O609" i="13"/>
  <c r="V609" i="13"/>
  <c r="C610" i="13"/>
  <c r="R610" i="13"/>
  <c r="X610" i="13"/>
  <c r="I611" i="13"/>
  <c r="Q611" i="13"/>
  <c r="B612" i="13"/>
  <c r="H612" i="13"/>
  <c r="P612" i="13"/>
  <c r="B613" i="13"/>
  <c r="G613" i="13"/>
  <c r="Q613" i="13"/>
  <c r="D612" i="13"/>
  <c r="I612" i="13"/>
  <c r="M612" i="13"/>
  <c r="X612" i="13"/>
  <c r="P613" i="13"/>
  <c r="S599" i="13"/>
  <c r="D584" i="13"/>
  <c r="E584" i="13"/>
  <c r="K584" i="13"/>
  <c r="R584" i="13"/>
  <c r="X584" i="13"/>
  <c r="Y584" i="13"/>
  <c r="J585" i="13"/>
  <c r="F585" i="13"/>
  <c r="V585" i="13"/>
  <c r="R585" i="13"/>
  <c r="N585" i="13"/>
  <c r="W585" i="13"/>
  <c r="G586" i="13"/>
  <c r="C586" i="13"/>
  <c r="M586" i="13"/>
  <c r="X586" i="13"/>
  <c r="T586" i="13"/>
  <c r="Y586" i="13"/>
  <c r="G587" i="13"/>
  <c r="C587" i="13"/>
  <c r="M587" i="13"/>
  <c r="V587" i="13"/>
  <c r="R587" i="13"/>
  <c r="W587" i="13"/>
  <c r="E588" i="13"/>
  <c r="K588" i="13"/>
  <c r="R588" i="13"/>
  <c r="N588" i="13"/>
  <c r="V588" i="13"/>
  <c r="Y588" i="13"/>
  <c r="C589" i="13"/>
  <c r="F589" i="13"/>
  <c r="Q589" i="13"/>
  <c r="M589" i="13"/>
  <c r="T589" i="13"/>
  <c r="X589" i="13"/>
  <c r="D590" i="13"/>
  <c r="I590" i="13"/>
  <c r="O590" i="13"/>
  <c r="U590" i="13"/>
  <c r="Q590" i="13"/>
  <c r="B591" i="13"/>
  <c r="E591" i="13"/>
  <c r="P591" i="13"/>
  <c r="L591" i="13"/>
  <c r="H591" i="13"/>
  <c r="T591" i="13"/>
  <c r="B592" i="13"/>
  <c r="G592" i="13"/>
  <c r="O592" i="13"/>
  <c r="K592" i="13"/>
  <c r="R592" i="13"/>
  <c r="V592" i="13"/>
  <c r="Y592" i="13"/>
  <c r="D593" i="13"/>
  <c r="J593" i="13"/>
  <c r="S593" i="13"/>
  <c r="O593" i="13"/>
  <c r="U593" i="13"/>
  <c r="X593" i="13"/>
  <c r="C594" i="13"/>
  <c r="J594" i="13"/>
  <c r="M594" i="13"/>
  <c r="P594" i="13"/>
  <c r="X594" i="13"/>
  <c r="T594" i="13"/>
  <c r="E595" i="13"/>
  <c r="K595" i="13"/>
  <c r="P595" i="13"/>
  <c r="U595" i="13"/>
  <c r="Q595" i="13"/>
  <c r="V595" i="13"/>
  <c r="F596" i="13"/>
  <c r="O596" i="13"/>
  <c r="K596" i="13"/>
  <c r="W596" i="13"/>
  <c r="S596" i="13"/>
  <c r="B597" i="13"/>
  <c r="D597" i="13"/>
  <c r="L597" i="13"/>
  <c r="T597" i="13"/>
  <c r="P597" i="13"/>
  <c r="W597" i="13"/>
  <c r="X597" i="13"/>
  <c r="D598" i="13"/>
  <c r="M598" i="13"/>
  <c r="I598" i="13"/>
  <c r="S598" i="13"/>
  <c r="Y598" i="13"/>
  <c r="U598" i="13"/>
  <c r="F599" i="13"/>
  <c r="L599" i="13"/>
  <c r="P599" i="13"/>
  <c r="T599" i="13"/>
  <c r="X599" i="13"/>
  <c r="B600" i="13"/>
  <c r="F600" i="13"/>
  <c r="L600" i="13"/>
  <c r="O600" i="13"/>
  <c r="S600" i="13"/>
  <c r="W600" i="13"/>
  <c r="Y600" i="13"/>
  <c r="D601" i="13"/>
  <c r="H601" i="13"/>
  <c r="L601" i="13"/>
  <c r="Q601" i="13"/>
  <c r="V601" i="13"/>
  <c r="Y601" i="13"/>
  <c r="D602" i="13"/>
  <c r="I602" i="13"/>
  <c r="M602" i="13"/>
  <c r="O602" i="13"/>
  <c r="X602" i="13"/>
  <c r="B603" i="13"/>
  <c r="J603" i="13"/>
  <c r="F603" i="13"/>
  <c r="Q603" i="13"/>
  <c r="M603" i="13"/>
  <c r="Y603" i="13"/>
  <c r="U603" i="13"/>
  <c r="D604" i="13"/>
  <c r="H604" i="13"/>
  <c r="L604" i="13"/>
  <c r="Q604" i="13"/>
  <c r="V604" i="13"/>
  <c r="X604" i="13"/>
  <c r="D605" i="13"/>
  <c r="G605" i="13"/>
  <c r="P605" i="13"/>
  <c r="T605" i="13"/>
  <c r="X605" i="13"/>
  <c r="B606" i="13"/>
  <c r="E606" i="13"/>
  <c r="I606" i="13"/>
  <c r="K606" i="13"/>
  <c r="N606" i="13"/>
  <c r="R606" i="13"/>
  <c r="V606" i="13"/>
  <c r="E607" i="13"/>
  <c r="I607" i="13"/>
  <c r="K607" i="13"/>
  <c r="Q607" i="13"/>
  <c r="S607" i="13"/>
  <c r="V607" i="13"/>
  <c r="D608" i="13"/>
  <c r="G608" i="13"/>
  <c r="O608" i="13"/>
  <c r="R608" i="13"/>
  <c r="V608" i="13"/>
  <c r="Y608" i="13"/>
  <c r="C609" i="13"/>
  <c r="K609" i="13"/>
  <c r="M609" i="13"/>
  <c r="S609" i="13"/>
  <c r="T609" i="13"/>
  <c r="B610" i="13"/>
  <c r="D610" i="13"/>
  <c r="G610" i="13"/>
  <c r="O610" i="13"/>
  <c r="Q610" i="13"/>
  <c r="V610" i="13"/>
  <c r="W610" i="13"/>
  <c r="C611" i="13"/>
  <c r="H611" i="13"/>
  <c r="L611" i="13"/>
  <c r="R611" i="13"/>
  <c r="S611" i="13"/>
  <c r="X611" i="13"/>
  <c r="L612" i="13"/>
  <c r="U612" i="13"/>
  <c r="F613" i="13"/>
  <c r="J613" i="13"/>
  <c r="N613" i="13"/>
  <c r="T613" i="13"/>
  <c r="Y613" i="13"/>
  <c r="B238" i="13"/>
  <c r="V237" i="13"/>
  <c r="G238" i="13"/>
  <c r="K238" i="13"/>
  <c r="P238" i="13"/>
  <c r="F584" i="13"/>
  <c r="T238" i="13"/>
  <c r="X238" i="13"/>
  <c r="F239" i="13"/>
  <c r="K239" i="13"/>
  <c r="N239" i="13"/>
  <c r="Q239" i="13"/>
  <c r="U239" i="13"/>
  <c r="Y239" i="13"/>
  <c r="C240" i="13"/>
  <c r="M240" i="13"/>
  <c r="K240" i="13"/>
  <c r="P240" i="13"/>
  <c r="U240" i="13"/>
  <c r="Y240" i="13"/>
  <c r="G241" i="13"/>
  <c r="C241" i="13"/>
  <c r="K241" i="13"/>
  <c r="R241" i="13"/>
  <c r="X241" i="13"/>
  <c r="T241" i="13"/>
  <c r="H242" i="13"/>
  <c r="D242" i="13"/>
  <c r="N242" i="13"/>
  <c r="J242" i="13"/>
  <c r="Q242" i="13"/>
  <c r="F243" i="13"/>
  <c r="N243" i="13"/>
  <c r="J243" i="13"/>
  <c r="S243" i="13"/>
  <c r="O243" i="13"/>
  <c r="W243" i="13"/>
  <c r="E244" i="13"/>
  <c r="K244" i="13"/>
  <c r="G244" i="13"/>
  <c r="O244" i="13"/>
  <c r="W244" i="13"/>
  <c r="S244" i="13"/>
  <c r="H245" i="13"/>
  <c r="Y242" i="13"/>
  <c r="L245" i="13"/>
  <c r="N245" i="13"/>
  <c r="T245" i="13"/>
  <c r="P245" i="13"/>
  <c r="X245" i="13"/>
  <c r="I246" i="13"/>
  <c r="E246" i="13"/>
  <c r="P246" i="13"/>
  <c r="L246" i="13"/>
  <c r="S246" i="13"/>
  <c r="W246" i="13"/>
  <c r="E247" i="13"/>
  <c r="J247" i="13"/>
  <c r="P247" i="13"/>
  <c r="L247" i="13"/>
  <c r="W247" i="13"/>
  <c r="B248" i="13"/>
  <c r="D248" i="13"/>
  <c r="G248" i="13"/>
  <c r="J248" i="13"/>
  <c r="N248" i="13"/>
  <c r="T248" i="13"/>
  <c r="Y248" i="13"/>
  <c r="H249" i="13"/>
  <c r="D249" i="13"/>
  <c r="K249" i="13"/>
  <c r="Q249" i="13"/>
  <c r="Y249" i="13"/>
  <c r="U249" i="13"/>
  <c r="J250" i="13"/>
  <c r="L250" i="13"/>
  <c r="P250" i="13"/>
  <c r="W250" i="13"/>
  <c r="Y250" i="13"/>
  <c r="C251" i="13"/>
  <c r="H251" i="13"/>
  <c r="N251" i="13"/>
  <c r="S251" i="13"/>
  <c r="W251" i="13"/>
  <c r="Y251" i="13"/>
  <c r="I252" i="13"/>
  <c r="M252" i="13"/>
  <c r="Q252" i="13"/>
  <c r="U252" i="13"/>
  <c r="Y252" i="13"/>
  <c r="B253" i="13"/>
  <c r="H253" i="13"/>
  <c r="J253" i="13"/>
  <c r="M253" i="13"/>
  <c r="Q253" i="13"/>
  <c r="T253" i="13"/>
  <c r="B254" i="13"/>
  <c r="F254" i="13"/>
  <c r="L254" i="13"/>
  <c r="M254" i="13"/>
  <c r="Q254" i="13"/>
  <c r="U254" i="13"/>
  <c r="B255" i="13"/>
  <c r="E255" i="13"/>
  <c r="I255" i="13"/>
  <c r="M255" i="13"/>
  <c r="Q255" i="13"/>
  <c r="W255" i="13"/>
  <c r="B256" i="13"/>
  <c r="F256" i="13"/>
  <c r="J256" i="13"/>
  <c r="N256" i="13"/>
  <c r="P256" i="13"/>
  <c r="T256" i="13"/>
  <c r="X256" i="13"/>
  <c r="W237" i="13"/>
  <c r="H238" i="13"/>
  <c r="L238" i="13"/>
  <c r="Q238" i="13"/>
  <c r="M238" i="13"/>
  <c r="S238" i="13"/>
  <c r="W238" i="13"/>
  <c r="E239" i="13"/>
  <c r="J239" i="13"/>
  <c r="M239" i="13"/>
  <c r="P239" i="13"/>
  <c r="T239" i="13"/>
  <c r="X239" i="13"/>
  <c r="H240" i="13"/>
  <c r="N240" i="13"/>
  <c r="J240" i="13"/>
  <c r="O240" i="13"/>
  <c r="T240" i="13"/>
  <c r="X240" i="13"/>
  <c r="F241" i="13"/>
  <c r="N241" i="13"/>
  <c r="J241" i="13"/>
  <c r="Q241" i="13"/>
  <c r="W241" i="13"/>
  <c r="B242" i="13"/>
  <c r="G242" i="13"/>
  <c r="C242" i="13"/>
  <c r="M242" i="13"/>
  <c r="V242" i="13"/>
  <c r="R242" i="13"/>
  <c r="X242" i="13"/>
  <c r="E243" i="13"/>
  <c r="M243" i="13"/>
  <c r="I243" i="13"/>
  <c r="R243" i="13"/>
  <c r="B244" i="13"/>
  <c r="V243" i="13"/>
  <c r="D244" i="13"/>
  <c r="J244" i="13"/>
  <c r="R244" i="13"/>
  <c r="N244" i="13"/>
  <c r="V244" i="13"/>
  <c r="B245" i="13"/>
  <c r="G245" i="13"/>
  <c r="C245" i="13"/>
  <c r="K245" i="13"/>
  <c r="S245" i="13"/>
  <c r="O245" i="13"/>
  <c r="W245" i="13"/>
  <c r="H246" i="13"/>
  <c r="H250" i="13"/>
  <c r="G227" i="13"/>
  <c r="C227" i="13"/>
  <c r="M227" i="13"/>
  <c r="S227" i="13"/>
  <c r="V227" i="13"/>
  <c r="B228" i="13"/>
  <c r="E228" i="13"/>
  <c r="J228" i="13"/>
  <c r="D246" i="13"/>
  <c r="O246" i="13"/>
  <c r="K246" i="13"/>
  <c r="R246" i="13"/>
  <c r="V246" i="13"/>
  <c r="D247" i="13"/>
  <c r="I247" i="13"/>
  <c r="O247" i="13"/>
  <c r="S247" i="13"/>
  <c r="V247" i="13"/>
  <c r="Y247" i="13"/>
  <c r="C248" i="13"/>
  <c r="F248" i="13"/>
  <c r="Q248" i="13"/>
  <c r="M248" i="13"/>
  <c r="S248" i="13"/>
  <c r="X248" i="13"/>
  <c r="G249" i="13"/>
  <c r="C249" i="13"/>
  <c r="J249" i="13"/>
  <c r="P249" i="13"/>
  <c r="X249" i="13"/>
  <c r="T249" i="13"/>
  <c r="E250" i="13"/>
  <c r="I250" i="13"/>
  <c r="M250" i="13"/>
  <c r="Q250" i="13"/>
  <c r="X250" i="13"/>
  <c r="B251" i="13"/>
  <c r="D251" i="13"/>
  <c r="I251" i="13"/>
  <c r="O251" i="13"/>
  <c r="T251" i="13"/>
  <c r="X251" i="13"/>
  <c r="B252" i="13"/>
  <c r="C252" i="13"/>
  <c r="F252" i="13"/>
  <c r="J252" i="13"/>
  <c r="N252" i="13"/>
  <c r="R252" i="13"/>
  <c r="V252" i="13"/>
  <c r="C253" i="13"/>
  <c r="N253" i="13"/>
  <c r="U253" i="13"/>
  <c r="G254" i="13"/>
  <c r="N254" i="13"/>
  <c r="V254" i="13"/>
  <c r="F255" i="13"/>
  <c r="N255" i="13"/>
  <c r="T255" i="13"/>
  <c r="E256" i="13"/>
  <c r="M256" i="13"/>
  <c r="U256" i="13"/>
  <c r="B227" i="13"/>
  <c r="H227" i="13"/>
  <c r="D227" i="13"/>
  <c r="N227" i="13"/>
  <c r="T227" i="13"/>
  <c r="W227" i="13"/>
  <c r="Y227" i="13"/>
  <c r="F228" i="13"/>
  <c r="K228" i="13"/>
  <c r="M228" i="13"/>
  <c r="P228" i="13"/>
  <c r="U228" i="13"/>
  <c r="Y228" i="13"/>
  <c r="C229" i="13"/>
  <c r="K229" i="13"/>
  <c r="N229" i="13"/>
  <c r="Q229" i="13"/>
  <c r="T229" i="13"/>
  <c r="X229" i="13"/>
  <c r="G230" i="13"/>
  <c r="C230" i="13"/>
  <c r="J230" i="13"/>
  <c r="O230" i="13"/>
  <c r="S230" i="13"/>
  <c r="W230" i="13"/>
  <c r="E231" i="13"/>
  <c r="L231" i="13"/>
  <c r="H231" i="13"/>
  <c r="Q231" i="13"/>
  <c r="B232" i="13"/>
  <c r="V231" i="13"/>
  <c r="H232" i="13"/>
  <c r="D232" i="13"/>
  <c r="M232" i="13"/>
  <c r="R232" i="13"/>
  <c r="V232" i="13"/>
  <c r="Y232" i="13"/>
  <c r="G233" i="13"/>
  <c r="C233" i="13"/>
  <c r="P233" i="13"/>
  <c r="S233" i="13"/>
  <c r="X233" i="13"/>
  <c r="T233" i="13"/>
  <c r="D234" i="13"/>
  <c r="G234" i="13"/>
  <c r="J234" i="13"/>
  <c r="N234" i="13"/>
  <c r="R234" i="13"/>
  <c r="Y234" i="13"/>
  <c r="C235" i="13"/>
  <c r="K235" i="13"/>
  <c r="L235" i="13"/>
  <c r="O235" i="13"/>
  <c r="T235" i="13"/>
  <c r="Y235" i="13"/>
  <c r="F236" i="13"/>
  <c r="O236" i="13"/>
  <c r="K236" i="13"/>
  <c r="S236" i="13"/>
  <c r="W236" i="13"/>
  <c r="I253" i="13"/>
  <c r="P253" i="13"/>
  <c r="D254" i="13"/>
  <c r="K254" i="13"/>
  <c r="T254" i="13"/>
  <c r="D255" i="13"/>
  <c r="L255" i="13"/>
  <c r="S255" i="13"/>
  <c r="C256" i="13"/>
  <c r="K256" i="13"/>
  <c r="S256" i="13"/>
  <c r="N228" i="13"/>
  <c r="Q228" i="13"/>
  <c r="V228" i="13"/>
  <c r="B229" i="13"/>
  <c r="D229" i="13"/>
  <c r="F229" i="13"/>
  <c r="O229" i="13"/>
  <c r="R229" i="13"/>
  <c r="U229" i="13"/>
  <c r="Y229" i="13"/>
  <c r="H230" i="13"/>
  <c r="D230" i="13"/>
  <c r="K230" i="13"/>
  <c r="P230" i="13"/>
  <c r="T230" i="13"/>
  <c r="X230" i="13"/>
  <c r="F231" i="13"/>
  <c r="M231" i="13"/>
  <c r="I231" i="13"/>
  <c r="R231" i="13"/>
  <c r="N231" i="13"/>
  <c r="W231" i="13"/>
  <c r="I232" i="13"/>
  <c r="E232" i="13"/>
  <c r="N232" i="13"/>
  <c r="S232" i="13"/>
  <c r="W232" i="13"/>
  <c r="B233" i="13"/>
  <c r="H233" i="13"/>
  <c r="D233" i="13"/>
  <c r="J233" i="13"/>
  <c r="M233" i="13"/>
  <c r="Y233" i="13"/>
  <c r="U233" i="13"/>
  <c r="E234" i="13"/>
  <c r="H234" i="13"/>
  <c r="K234" i="13"/>
  <c r="O234" i="13"/>
  <c r="S234" i="13"/>
  <c r="V234" i="13"/>
  <c r="D235" i="13"/>
  <c r="F235" i="13"/>
  <c r="M235" i="13"/>
  <c r="P235" i="13"/>
  <c r="U235" i="13"/>
  <c r="W235" i="13"/>
  <c r="G236" i="13"/>
  <c r="C236" i="13"/>
  <c r="L236" i="13"/>
  <c r="T236" i="13"/>
  <c r="P236" i="13"/>
  <c r="Y236" i="13"/>
  <c r="G237" i="13"/>
  <c r="C237" i="13"/>
  <c r="M237" i="13"/>
  <c r="I237" i="13"/>
  <c r="R237" i="13"/>
  <c r="F237" i="13"/>
  <c r="L237" i="13"/>
  <c r="C584" i="13"/>
  <c r="J584" i="13"/>
  <c r="W584" i="13"/>
  <c r="K585" i="13"/>
  <c r="C585" i="13"/>
  <c r="O585" i="13"/>
  <c r="H586" i="13"/>
  <c r="N586" i="13"/>
  <c r="U586" i="13"/>
  <c r="H587" i="13"/>
  <c r="N587" i="13"/>
  <c r="S587" i="13"/>
  <c r="D588" i="13"/>
  <c r="Q588" i="13"/>
  <c r="S588" i="13"/>
  <c r="G589" i="13"/>
  <c r="N589" i="13"/>
  <c r="S589" i="13"/>
  <c r="C590" i="13"/>
  <c r="N590" i="13"/>
  <c r="V590" i="13"/>
  <c r="O591" i="13"/>
  <c r="W591" i="13"/>
  <c r="H592" i="13"/>
  <c r="L592" i="13"/>
  <c r="Q592" i="13"/>
  <c r="E593" i="13"/>
  <c r="G593" i="13"/>
  <c r="V593" i="13"/>
  <c r="D594" i="13"/>
  <c r="N594" i="13"/>
  <c r="Y594" i="13"/>
  <c r="F595" i="13"/>
  <c r="H595" i="13"/>
  <c r="R595" i="13"/>
  <c r="G596" i="13"/>
  <c r="L596" i="13"/>
  <c r="R596" i="13"/>
  <c r="C597" i="13"/>
  <c r="S597" i="13"/>
  <c r="V597" i="13"/>
  <c r="E598" i="13"/>
  <c r="J598" i="13"/>
  <c r="X598" i="13"/>
  <c r="E599" i="13"/>
  <c r="I599" i="13"/>
  <c r="Q599" i="13"/>
  <c r="G600" i="13"/>
  <c r="I600" i="13"/>
  <c r="V600" i="13"/>
  <c r="E601" i="13"/>
  <c r="K601" i="13"/>
  <c r="B602" i="13"/>
  <c r="C602" i="13"/>
  <c r="L602" i="13"/>
  <c r="W602" i="13"/>
  <c r="I603" i="13"/>
  <c r="P603" i="13"/>
  <c r="X603" i="13"/>
  <c r="C604" i="13"/>
  <c r="R604" i="13"/>
  <c r="Y604" i="13"/>
  <c r="H605" i="13"/>
  <c r="S605" i="13"/>
  <c r="U605" i="13"/>
  <c r="J606" i="13"/>
  <c r="O606" i="13"/>
  <c r="W606" i="13"/>
  <c r="J607" i="13"/>
  <c r="P607" i="13"/>
  <c r="B608" i="13"/>
  <c r="J608" i="13"/>
  <c r="W608" i="13"/>
  <c r="D609" i="13"/>
  <c r="N609" i="13"/>
  <c r="R609" i="13"/>
  <c r="Y609" i="13"/>
  <c r="J610" i="13"/>
  <c r="P610" i="13"/>
  <c r="B611" i="13"/>
  <c r="K611" i="13"/>
  <c r="N611" i="13"/>
  <c r="Y611" i="13"/>
  <c r="J612" i="13"/>
  <c r="R612" i="13"/>
  <c r="Y612" i="13"/>
  <c r="I613" i="13"/>
  <c r="O613" i="13"/>
  <c r="W613" i="13"/>
  <c r="H237" i="13"/>
  <c r="N237" i="13"/>
  <c r="S237" i="13"/>
  <c r="I584" i="13"/>
  <c r="L584" i="13"/>
  <c r="O584" i="13"/>
  <c r="I585" i="13"/>
  <c r="U585" i="13"/>
  <c r="M585" i="13"/>
  <c r="F586" i="13"/>
  <c r="L586" i="13"/>
  <c r="S586" i="13"/>
  <c r="F587" i="13"/>
  <c r="L587" i="13"/>
  <c r="Q587" i="13"/>
  <c r="F588" i="13"/>
  <c r="H588" i="13"/>
  <c r="M588" i="13"/>
  <c r="B589" i="13"/>
  <c r="L589" i="13"/>
  <c r="W589" i="13"/>
  <c r="E590" i="13"/>
  <c r="P590" i="13"/>
  <c r="R590" i="13"/>
  <c r="Y590" i="13"/>
  <c r="Q591" i="13"/>
  <c r="I591" i="13"/>
  <c r="C592" i="13"/>
  <c r="F592" i="13"/>
  <c r="S592" i="13"/>
  <c r="B593" i="13"/>
  <c r="C593" i="13"/>
  <c r="R593" i="13"/>
  <c r="T593" i="13"/>
  <c r="G594" i="13"/>
  <c r="L594" i="13"/>
  <c r="W594" i="13"/>
  <c r="D595" i="13"/>
  <c r="O595" i="13"/>
  <c r="Y595" i="13"/>
  <c r="E596" i="13"/>
  <c r="J596" i="13"/>
  <c r="T596" i="13"/>
  <c r="E597" i="13"/>
  <c r="I597" i="13"/>
  <c r="M597" i="13"/>
  <c r="C598" i="13"/>
  <c r="H598" i="13"/>
  <c r="P598" i="13"/>
  <c r="G599" i="13"/>
  <c r="O599" i="13"/>
  <c r="Y599" i="13"/>
  <c r="K600" i="13"/>
  <c r="R600" i="13"/>
  <c r="B601" i="13"/>
  <c r="G601" i="13"/>
  <c r="R601" i="13"/>
  <c r="U601" i="13"/>
  <c r="J602" i="13"/>
  <c r="P602" i="13"/>
  <c r="U602" i="13"/>
  <c r="G603" i="13"/>
  <c r="N603" i="13"/>
  <c r="V603" i="13"/>
  <c r="I604" i="13"/>
  <c r="K604" i="13"/>
  <c r="U604" i="13"/>
  <c r="C605" i="13"/>
  <c r="O605" i="13"/>
  <c r="Q605" i="13"/>
  <c r="D606" i="13"/>
  <c r="Q606" i="13"/>
  <c r="Y606" i="13"/>
  <c r="D607" i="13"/>
  <c r="O607" i="13"/>
  <c r="T607" i="13"/>
  <c r="E608" i="13"/>
  <c r="L608" i="13"/>
  <c r="Q608" i="13"/>
  <c r="X608" i="13"/>
  <c r="J609" i="13"/>
  <c r="U609" i="13"/>
  <c r="E610" i="13"/>
  <c r="L610" i="13"/>
  <c r="S610" i="13"/>
  <c r="D611" i="13"/>
  <c r="P611" i="13"/>
  <c r="W611" i="13"/>
  <c r="F612" i="13"/>
  <c r="N612" i="13"/>
  <c r="W612" i="13"/>
  <c r="E613" i="13"/>
  <c r="M613" i="13"/>
  <c r="U613" i="13"/>
  <c r="E612" i="13"/>
  <c r="O612" i="13"/>
  <c r="V612" i="13"/>
  <c r="D613" i="13"/>
  <c r="V613" i="13"/>
  <c r="B584" i="13"/>
  <c r="H584" i="13"/>
  <c r="M584" i="13"/>
  <c r="T584" i="13"/>
  <c r="P584" i="13"/>
  <c r="V584" i="13"/>
  <c r="L585" i="13"/>
  <c r="H585" i="13"/>
  <c r="D585" i="13"/>
  <c r="T585" i="13"/>
  <c r="P585" i="13"/>
  <c r="Y585" i="13"/>
  <c r="I586" i="13"/>
  <c r="E586" i="13"/>
  <c r="O586" i="13"/>
  <c r="K586" i="13"/>
  <c r="V586" i="13"/>
  <c r="R586" i="13"/>
  <c r="I587" i="13"/>
  <c r="E587" i="13"/>
  <c r="O587" i="13"/>
  <c r="K587" i="13"/>
  <c r="T587" i="13"/>
  <c r="Y587" i="13"/>
  <c r="G588" i="13"/>
  <c r="C588" i="13"/>
  <c r="I588" i="13"/>
  <c r="P588" i="13"/>
  <c r="X588" i="13"/>
  <c r="T588" i="13"/>
  <c r="E589" i="13"/>
  <c r="H589" i="13"/>
  <c r="K589" i="13"/>
  <c r="O589" i="13"/>
  <c r="V589" i="13"/>
  <c r="R589" i="13"/>
  <c r="F590" i="13"/>
  <c r="K590" i="13"/>
  <c r="G590" i="13"/>
  <c r="M590" i="13"/>
  <c r="S590" i="13"/>
  <c r="W590" i="13"/>
  <c r="G591" i="13"/>
  <c r="C591" i="13"/>
  <c r="N591" i="13"/>
  <c r="J591" i="13"/>
  <c r="V591" i="13"/>
  <c r="R591" i="13"/>
  <c r="X591" i="13"/>
  <c r="E592" i="13"/>
  <c r="M592" i="13"/>
  <c r="I592" i="13"/>
  <c r="P592" i="13"/>
  <c r="T592" i="13"/>
  <c r="F593" i="13"/>
  <c r="L593" i="13"/>
  <c r="H593" i="13"/>
  <c r="Q593" i="13"/>
  <c r="M593" i="13"/>
  <c r="B594" i="13"/>
  <c r="E594" i="13"/>
  <c r="F594" i="13"/>
  <c r="H594" i="13"/>
  <c r="R594" i="13"/>
  <c r="B595" i="13"/>
  <c r="V594" i="13"/>
  <c r="G595" i="13"/>
  <c r="C595" i="13"/>
  <c r="I595" i="13"/>
  <c r="N595" i="13"/>
  <c r="S595" i="13"/>
  <c r="X595" i="13"/>
  <c r="H596" i="13"/>
  <c r="D596" i="13"/>
  <c r="M596" i="13"/>
  <c r="I596" i="13"/>
  <c r="U596" i="13"/>
  <c r="Q596" i="13"/>
  <c r="F597" i="13"/>
  <c r="H597" i="13"/>
  <c r="J597" i="13"/>
  <c r="R597" i="13"/>
  <c r="N597" i="13"/>
  <c r="U597" i="13"/>
  <c r="F598" i="13"/>
  <c r="O598" i="13"/>
  <c r="K598" i="13"/>
  <c r="G598" i="13"/>
  <c r="Q598" i="13"/>
  <c r="W598" i="13"/>
  <c r="H599" i="13"/>
  <c r="D599" i="13"/>
  <c r="J599" i="13"/>
  <c r="N599" i="13"/>
  <c r="R599" i="13"/>
  <c r="V599" i="13"/>
  <c r="H600" i="13"/>
  <c r="D600" i="13"/>
  <c r="J600" i="13"/>
  <c r="M600" i="13"/>
  <c r="Q600" i="13"/>
  <c r="U600" i="13"/>
  <c r="F601" i="13"/>
  <c r="J601" i="13"/>
  <c r="N601" i="13"/>
  <c r="S601" i="13"/>
  <c r="O601" i="13"/>
  <c r="T601" i="13"/>
  <c r="F602" i="13"/>
  <c r="K602" i="13"/>
  <c r="G602" i="13"/>
  <c r="Q602" i="13"/>
  <c r="S602" i="13"/>
  <c r="V602" i="13"/>
  <c r="L603" i="13"/>
  <c r="H603" i="13"/>
  <c r="D603" i="13"/>
  <c r="O603" i="13"/>
  <c r="S603" i="13"/>
  <c r="W603" i="13"/>
  <c r="F604" i="13"/>
  <c r="J604" i="13"/>
  <c r="N604" i="13"/>
  <c r="S604" i="13"/>
  <c r="O604" i="13"/>
  <c r="T604" i="13"/>
  <c r="F605" i="13"/>
  <c r="I605" i="13"/>
  <c r="K605" i="13"/>
  <c r="N605" i="13"/>
  <c r="R605" i="13"/>
  <c r="V605" i="13"/>
  <c r="G606" i="13"/>
  <c r="C606" i="13"/>
  <c r="M606" i="13"/>
  <c r="P606" i="13"/>
  <c r="T606" i="13"/>
  <c r="X606" i="13"/>
  <c r="G607" i="13"/>
  <c r="C607" i="13"/>
  <c r="M607" i="13"/>
  <c r="N607" i="13"/>
  <c r="U607" i="13"/>
  <c r="X607" i="13"/>
  <c r="F608" i="13"/>
  <c r="I608" i="13"/>
  <c r="K608" i="13"/>
  <c r="M608" i="13"/>
  <c r="P608" i="13"/>
  <c r="T608" i="13"/>
  <c r="E609" i="13"/>
  <c r="G609" i="13"/>
  <c r="I609" i="13"/>
  <c r="P609" i="13"/>
  <c r="Q609" i="13"/>
  <c r="W609" i="13"/>
  <c r="F610" i="13"/>
  <c r="I610" i="13"/>
  <c r="K610" i="13"/>
  <c r="M610" i="13"/>
  <c r="T610" i="13"/>
  <c r="Y610" i="13"/>
  <c r="E611" i="13"/>
  <c r="F611" i="13"/>
  <c r="J611" i="13"/>
  <c r="O611" i="13"/>
  <c r="U611" i="13"/>
  <c r="V611" i="13"/>
  <c r="G612" i="13"/>
  <c r="Q612" i="13"/>
  <c r="S612" i="13"/>
  <c r="H613" i="13"/>
  <c r="L613" i="13"/>
  <c r="R613" i="13"/>
  <c r="X613" i="13"/>
  <c r="G42" i="7"/>
  <c r="C64" i="7"/>
  <c r="C43" i="7"/>
  <c r="V163" i="13"/>
  <c r="T163" i="13"/>
  <c r="X163" i="13"/>
  <c r="F164" i="13"/>
  <c r="K164" i="13"/>
  <c r="N164" i="13"/>
  <c r="Q164" i="13"/>
  <c r="U164" i="13"/>
  <c r="Y164" i="13"/>
  <c r="C165" i="13"/>
  <c r="E165" i="13"/>
  <c r="K165" i="13"/>
  <c r="P165" i="13"/>
  <c r="C23" i="7"/>
  <c r="R163" i="13"/>
  <c r="B164" i="13"/>
  <c r="D164" i="13"/>
  <c r="I164" i="13"/>
  <c r="L164" i="13"/>
  <c r="O164" i="13"/>
  <c r="S164" i="13"/>
  <c r="W164" i="13"/>
  <c r="G165" i="13"/>
  <c r="M165" i="13"/>
  <c r="I165" i="13"/>
  <c r="W165" i="13"/>
  <c r="S165" i="13"/>
  <c r="B166" i="13"/>
  <c r="E166" i="13"/>
  <c r="M166" i="13"/>
  <c r="I166" i="13"/>
  <c r="P166" i="13"/>
  <c r="V166" i="13"/>
  <c r="Y166" i="13"/>
  <c r="F167" i="13"/>
  <c r="P167" i="13"/>
  <c r="U165" i="13"/>
  <c r="Y165" i="13"/>
  <c r="G166" i="13"/>
  <c r="C166" i="13"/>
  <c r="K166" i="13"/>
  <c r="R166" i="13"/>
  <c r="X166" i="13"/>
  <c r="T166" i="13"/>
  <c r="H167" i="13"/>
  <c r="D167" i="13"/>
  <c r="N167" i="13"/>
  <c r="J167" i="13"/>
  <c r="S167" i="13"/>
  <c r="Y167" i="13"/>
  <c r="F168" i="13"/>
  <c r="N168" i="13"/>
  <c r="J168" i="13"/>
  <c r="S168" i="13"/>
  <c r="O168" i="13"/>
  <c r="W168" i="13"/>
  <c r="E169" i="13"/>
  <c r="L167" i="13"/>
  <c r="U167" i="13"/>
  <c r="Q167" i="13"/>
  <c r="W167" i="13"/>
  <c r="D168" i="13"/>
  <c r="L168" i="13"/>
  <c r="H168" i="13"/>
  <c r="Q168" i="13"/>
  <c r="Y168" i="13"/>
  <c r="U168" i="13"/>
  <c r="C169" i="13"/>
  <c r="I169" i="13"/>
  <c r="Q169" i="13"/>
  <c r="M169" i="13"/>
  <c r="W169" i="13"/>
  <c r="U169" i="13"/>
  <c r="S169" i="13"/>
  <c r="Y169" i="13"/>
  <c r="H170" i="13"/>
  <c r="F170" i="13"/>
  <c r="N170" i="13"/>
  <c r="J170" i="13"/>
  <c r="R170" i="13"/>
  <c r="B171" i="13"/>
  <c r="V170" i="13"/>
  <c r="G171" i="13"/>
  <c r="C171" i="13"/>
  <c r="N171" i="13"/>
  <c r="U171" i="13"/>
  <c r="Y171" i="13"/>
  <c r="B172" i="13"/>
  <c r="C172" i="13"/>
  <c r="H172" i="13"/>
  <c r="N172" i="13"/>
  <c r="R172" i="13"/>
  <c r="U172" i="13"/>
  <c r="X172" i="13"/>
  <c r="I173" i="13"/>
  <c r="L173" i="13"/>
  <c r="P173" i="13"/>
  <c r="V173" i="13"/>
  <c r="K169" i="13"/>
  <c r="G169" i="13"/>
  <c r="O169" i="13"/>
  <c r="D170" i="13"/>
  <c r="L170" i="13"/>
  <c r="T170" i="13"/>
  <c r="P170" i="13"/>
  <c r="X170" i="13"/>
  <c r="I171" i="13"/>
  <c r="E171" i="13"/>
  <c r="P171" i="13"/>
  <c r="L171" i="13"/>
  <c r="S171" i="13"/>
  <c r="W171" i="13"/>
  <c r="E172" i="13"/>
  <c r="J172" i="13"/>
  <c r="P172" i="13"/>
  <c r="L172" i="13"/>
  <c r="W172" i="13"/>
  <c r="B173" i="13"/>
  <c r="D173" i="13"/>
  <c r="G173" i="13"/>
  <c r="J173" i="13"/>
  <c r="N173" i="13"/>
  <c r="T173" i="13"/>
  <c r="Y173" i="13"/>
  <c r="H174" i="13"/>
  <c r="D174" i="13"/>
  <c r="R173" i="13"/>
  <c r="F174" i="13"/>
  <c r="K174" i="13"/>
  <c r="Q174" i="13"/>
  <c r="Y174" i="13"/>
  <c r="U174" i="13"/>
  <c r="F175" i="13"/>
  <c r="J175" i="13"/>
  <c r="N175" i="13"/>
  <c r="R175" i="13"/>
  <c r="S175" i="13"/>
  <c r="U175" i="13"/>
  <c r="E176" i="13"/>
  <c r="J176" i="13"/>
  <c r="P176" i="13"/>
  <c r="L176" i="13"/>
  <c r="Q176" i="13"/>
  <c r="W173" i="13"/>
  <c r="M174" i="13"/>
  <c r="S174" i="13"/>
  <c r="O174" i="13"/>
  <c r="W174" i="13"/>
  <c r="B175" i="13"/>
  <c r="D175" i="13"/>
  <c r="H175" i="13"/>
  <c r="L175" i="13"/>
  <c r="P175" i="13"/>
  <c r="W175" i="13"/>
  <c r="Y175" i="13"/>
  <c r="C176" i="13"/>
  <c r="H176" i="13"/>
  <c r="N176" i="13"/>
  <c r="S176" i="13"/>
  <c r="W176" i="13"/>
  <c r="U176" i="13"/>
  <c r="Y176" i="13"/>
  <c r="D177" i="13"/>
  <c r="I177" i="13"/>
  <c r="G177" i="13"/>
  <c r="M177" i="13"/>
  <c r="K177" i="13"/>
  <c r="Q177" i="13"/>
  <c r="O177" i="13"/>
  <c r="U177" i="13"/>
  <c r="S177" i="13"/>
  <c r="Y177" i="13"/>
  <c r="W177" i="13"/>
  <c r="B178" i="13"/>
  <c r="D178" i="13"/>
  <c r="H178" i="13"/>
  <c r="F178" i="13"/>
  <c r="J178" i="13"/>
  <c r="O178" i="13"/>
  <c r="M178" i="13"/>
  <c r="S178" i="13"/>
  <c r="Q178" i="13"/>
  <c r="V178" i="13"/>
  <c r="T178" i="13"/>
  <c r="X178" i="13"/>
  <c r="B179" i="13"/>
  <c r="C179" i="13"/>
  <c r="F179" i="13"/>
  <c r="I179" i="13"/>
  <c r="L179" i="13"/>
  <c r="J179" i="13"/>
  <c r="M179" i="13"/>
  <c r="O179" i="13"/>
  <c r="Q179" i="13"/>
  <c r="S179" i="13"/>
  <c r="U179" i="13"/>
  <c r="X179" i="13"/>
  <c r="B180" i="13"/>
  <c r="C180" i="13"/>
  <c r="E180" i="13"/>
  <c r="G180" i="13"/>
  <c r="I180" i="13"/>
  <c r="K180" i="13"/>
  <c r="M180" i="13"/>
  <c r="O180" i="13"/>
  <c r="Q180" i="13"/>
  <c r="U180" i="13"/>
  <c r="W180" i="13"/>
  <c r="Y180" i="13"/>
  <c r="B181" i="13"/>
  <c r="D181" i="13"/>
  <c r="F181" i="13"/>
  <c r="H181" i="13"/>
  <c r="J181" i="13"/>
  <c r="L181" i="13"/>
  <c r="N181" i="13"/>
  <c r="P181" i="13"/>
  <c r="R181" i="13"/>
  <c r="T181" i="13"/>
  <c r="V181" i="13"/>
  <c r="X181" i="13"/>
  <c r="Y162" i="13"/>
  <c r="W162" i="13"/>
  <c r="D163" i="13"/>
  <c r="H163" i="13"/>
  <c r="F163" i="13"/>
  <c r="L163" i="13"/>
  <c r="J163" i="13"/>
  <c r="Q163" i="13"/>
  <c r="O163" i="13"/>
  <c r="M163" i="13"/>
  <c r="U163" i="13"/>
  <c r="S163" i="13"/>
  <c r="Y163" i="13"/>
  <c r="W163" i="13"/>
  <c r="G164" i="13"/>
  <c r="E164" i="13"/>
  <c r="C164" i="13"/>
  <c r="J164" i="13"/>
  <c r="H164" i="13"/>
  <c r="M164" i="13"/>
  <c r="R164" i="13"/>
  <c r="P164" i="13"/>
  <c r="V164" i="13"/>
  <c r="T164" i="13"/>
  <c r="B165" i="13"/>
  <c r="X164" i="13"/>
  <c r="D165" i="13"/>
  <c r="H165" i="13"/>
  <c r="F165" i="13"/>
  <c r="N165" i="13"/>
  <c r="L165" i="13"/>
  <c r="J165" i="13"/>
  <c r="Q165" i="13"/>
  <c r="O165" i="13"/>
  <c r="V165" i="13"/>
  <c r="T165" i="13"/>
  <c r="R165" i="13"/>
  <c r="X165" i="13"/>
  <c r="H166" i="13"/>
  <c r="F166" i="13"/>
  <c r="D166" i="13"/>
  <c r="N166" i="13"/>
  <c r="L166" i="13"/>
  <c r="J166" i="13"/>
  <c r="S166" i="13"/>
  <c r="Q166" i="13"/>
  <c r="O166" i="13"/>
  <c r="W166" i="13"/>
  <c r="U166" i="13"/>
  <c r="B167" i="13"/>
  <c r="I167" i="13"/>
  <c r="G167" i="13"/>
  <c r="E167" i="13"/>
  <c r="C167" i="13"/>
  <c r="O167" i="13"/>
  <c r="M167" i="13"/>
  <c r="K167" i="13"/>
  <c r="V167" i="13"/>
  <c r="T167" i="13"/>
  <c r="R167" i="13"/>
  <c r="B168" i="13"/>
  <c r="X167" i="13"/>
  <c r="G168" i="13"/>
  <c r="E168" i="13"/>
  <c r="C168" i="13"/>
  <c r="M168" i="13"/>
  <c r="K168" i="13"/>
  <c r="I168" i="13"/>
  <c r="T168" i="13"/>
  <c r="R168" i="13"/>
  <c r="P168" i="13"/>
  <c r="B169" i="13"/>
  <c r="X168" i="13"/>
  <c r="V168" i="13"/>
  <c r="F169" i="13"/>
  <c r="D169" i="13"/>
  <c r="L169" i="13"/>
  <c r="J169" i="13"/>
  <c r="H169" i="13"/>
  <c r="R169" i="13"/>
  <c r="P169" i="13"/>
  <c r="N169" i="13"/>
  <c r="X169" i="13"/>
  <c r="V169" i="13"/>
  <c r="T169" i="13"/>
  <c r="B170" i="13"/>
  <c r="I170" i="13"/>
  <c r="G170" i="13"/>
  <c r="E170" i="13"/>
  <c r="C170" i="13"/>
  <c r="M170" i="13"/>
  <c r="K170" i="13"/>
  <c r="U170" i="13"/>
  <c r="S170" i="13"/>
  <c r="Q170" i="13"/>
  <c r="O170" i="13"/>
  <c r="Y170" i="13"/>
  <c r="W170" i="13"/>
  <c r="J171" i="13"/>
  <c r="H171" i="13"/>
  <c r="F171" i="13"/>
  <c r="D171" i="13"/>
  <c r="Q171" i="13"/>
  <c r="O171" i="13"/>
  <c r="M171" i="13"/>
  <c r="K171" i="13"/>
  <c r="T171" i="13"/>
  <c r="R171" i="13"/>
  <c r="X171" i="13"/>
  <c r="V171" i="13"/>
  <c r="F172" i="13"/>
  <c r="D172" i="13"/>
  <c r="K172" i="13"/>
  <c r="I172" i="13"/>
  <c r="G172" i="13"/>
  <c r="O172" i="13"/>
  <c r="M172" i="13"/>
  <c r="S172" i="13"/>
  <c r="Q172" i="13"/>
  <c r="V172" i="13"/>
  <c r="T172" i="13"/>
  <c r="Y172" i="13"/>
  <c r="E173" i="13"/>
  <c r="C173" i="13"/>
  <c r="H173" i="13"/>
  <c r="F173" i="13"/>
  <c r="K173" i="13"/>
  <c r="Q173" i="13"/>
  <c r="O173" i="13"/>
  <c r="M173" i="13"/>
  <c r="U173" i="13"/>
  <c r="S173" i="13"/>
  <c r="B174" i="13"/>
  <c r="X173" i="13"/>
  <c r="I174" i="13"/>
  <c r="G174" i="13"/>
  <c r="E174" i="13"/>
  <c r="C174" i="13"/>
  <c r="L174" i="13"/>
  <c r="J174" i="13"/>
  <c r="R174" i="13"/>
  <c r="P174" i="13"/>
  <c r="N174" i="13"/>
  <c r="X174" i="13"/>
  <c r="V174" i="13"/>
  <c r="T174" i="13"/>
  <c r="G175" i="13"/>
  <c r="E175" i="13"/>
  <c r="C175" i="13"/>
  <c r="I175" i="13"/>
  <c r="O175" i="13"/>
  <c r="M175" i="13"/>
  <c r="K175" i="13"/>
  <c r="Q175" i="13"/>
  <c r="T175" i="13"/>
  <c r="X175" i="13"/>
  <c r="V175" i="13"/>
  <c r="B176" i="13"/>
  <c r="F176" i="13"/>
  <c r="D176" i="13"/>
  <c r="K176" i="13"/>
  <c r="I176" i="13"/>
  <c r="G176" i="13"/>
  <c r="O176" i="13"/>
  <c r="M176" i="13"/>
  <c r="T176" i="13"/>
  <c r="R176" i="13"/>
  <c r="X176" i="13"/>
  <c r="V176" i="13"/>
  <c r="B177" i="13"/>
  <c r="E177" i="13"/>
  <c r="C177" i="13"/>
  <c r="H177" i="13"/>
  <c r="F177" i="13"/>
  <c r="L177" i="13"/>
  <c r="J177" i="13"/>
  <c r="P177" i="13"/>
  <c r="N177" i="13"/>
  <c r="T177" i="13"/>
  <c r="R177" i="13"/>
  <c r="X177" i="13"/>
  <c r="V177" i="13"/>
  <c r="E178" i="13"/>
  <c r="C178" i="13"/>
  <c r="G178" i="13"/>
  <c r="K178" i="13"/>
  <c r="I178" i="13"/>
  <c r="N178" i="13"/>
  <c r="L178" i="13"/>
  <c r="R178" i="13"/>
  <c r="P178" i="13"/>
  <c r="U178" i="13"/>
  <c r="Y178" i="13"/>
  <c r="W178" i="13"/>
  <c r="D179" i="13"/>
  <c r="E179" i="13"/>
  <c r="K179" i="13"/>
  <c r="P179" i="13"/>
  <c r="T179" i="13"/>
  <c r="Y179" i="13"/>
  <c r="D180" i="13"/>
  <c r="F180" i="13"/>
  <c r="H180" i="13"/>
  <c r="J180" i="13"/>
  <c r="L180" i="13"/>
  <c r="N180" i="13"/>
  <c r="P180" i="13"/>
  <c r="R180" i="13"/>
  <c r="S180" i="13"/>
  <c r="T180" i="13"/>
  <c r="V180" i="13"/>
  <c r="X180" i="13"/>
  <c r="C181" i="13"/>
  <c r="E181" i="13"/>
  <c r="G181" i="13"/>
  <c r="I181" i="13"/>
  <c r="K181" i="13"/>
  <c r="M181" i="13"/>
  <c r="O181" i="13"/>
  <c r="Q181" i="13"/>
  <c r="S181" i="13"/>
  <c r="U181" i="13"/>
  <c r="W181" i="13"/>
  <c r="Y181" i="13"/>
  <c r="G179" i="13"/>
  <c r="H179" i="13"/>
  <c r="N179" i="13"/>
  <c r="R179" i="13"/>
  <c r="V179" i="13"/>
  <c r="W179" i="13"/>
  <c r="J152" i="13"/>
  <c r="H152" i="13"/>
  <c r="F152" i="13"/>
  <c r="D152" i="13"/>
  <c r="P152" i="13"/>
  <c r="N152" i="13"/>
  <c r="L152" i="13"/>
  <c r="T152" i="13"/>
  <c r="R152" i="13"/>
  <c r="W152" i="13"/>
  <c r="U152" i="13"/>
  <c r="Y152" i="13"/>
  <c r="H153" i="13"/>
  <c r="F153" i="13"/>
  <c r="D153" i="13"/>
  <c r="K153" i="13"/>
  <c r="I153" i="13"/>
  <c r="M153" i="13"/>
  <c r="R153" i="13"/>
  <c r="P153" i="13"/>
  <c r="W153" i="13"/>
  <c r="U153" i="13"/>
  <c r="B152" i="13"/>
  <c r="I152" i="13"/>
  <c r="G152" i="13"/>
  <c r="E152" i="13"/>
  <c r="C152" i="13"/>
  <c r="O152" i="13"/>
  <c r="M152" i="13"/>
  <c r="K152" i="13"/>
  <c r="S152" i="13"/>
  <c r="Q152" i="13"/>
  <c r="V152" i="13"/>
  <c r="X152" i="13"/>
  <c r="B153" i="13"/>
  <c r="G153" i="13"/>
  <c r="E153" i="13"/>
  <c r="C153" i="13"/>
  <c r="J153" i="13"/>
  <c r="N153" i="13"/>
  <c r="L153" i="13"/>
  <c r="Q153" i="13"/>
  <c r="O153" i="13"/>
  <c r="V153" i="13"/>
  <c r="T153" i="13"/>
  <c r="B154" i="13"/>
  <c r="X153" i="13"/>
  <c r="D154" i="13"/>
  <c r="H154" i="13"/>
  <c r="F154" i="13"/>
  <c r="J154" i="13"/>
  <c r="O154" i="13"/>
  <c r="M154" i="13"/>
  <c r="R154" i="13"/>
  <c r="P154" i="13"/>
  <c r="U154" i="13"/>
  <c r="S154" i="13"/>
  <c r="Y154" i="13"/>
  <c r="W154" i="13"/>
  <c r="H155" i="13"/>
  <c r="F155" i="13"/>
  <c r="D155" i="13"/>
  <c r="M155" i="13"/>
  <c r="K155" i="13"/>
  <c r="R155" i="13"/>
  <c r="P155" i="13"/>
  <c r="N155" i="13"/>
  <c r="T155" i="13"/>
  <c r="B156" i="13"/>
  <c r="X155" i="13"/>
  <c r="V155" i="13"/>
  <c r="F156" i="13"/>
  <c r="D156" i="13"/>
  <c r="M156" i="13"/>
  <c r="K156" i="13"/>
  <c r="I156" i="13"/>
  <c r="T156" i="13"/>
  <c r="R156" i="13"/>
  <c r="P156" i="13"/>
  <c r="N156" i="13"/>
  <c r="Y156" i="13"/>
  <c r="W156" i="13"/>
  <c r="U156" i="13"/>
  <c r="I157" i="13"/>
  <c r="G157" i="13"/>
  <c r="E157" i="13"/>
  <c r="C157" i="13"/>
  <c r="N157" i="13"/>
  <c r="L157" i="13"/>
  <c r="S157" i="13"/>
  <c r="Q157" i="13"/>
  <c r="W157" i="13"/>
  <c r="U157" i="13"/>
  <c r="B158" i="13"/>
  <c r="X157" i="13"/>
  <c r="H158" i="13"/>
  <c r="F158" i="13"/>
  <c r="D158" i="13"/>
  <c r="L158" i="13"/>
  <c r="J158" i="13"/>
  <c r="O158" i="13"/>
  <c r="M158" i="13"/>
  <c r="R158" i="13"/>
  <c r="Y158" i="13"/>
  <c r="W158" i="13"/>
  <c r="U158" i="13"/>
  <c r="B159" i="13"/>
  <c r="E159" i="13"/>
  <c r="C159" i="13"/>
  <c r="H159" i="13"/>
  <c r="M159" i="13"/>
  <c r="K159" i="13"/>
  <c r="Q159" i="13"/>
  <c r="O159" i="13"/>
  <c r="U159" i="13"/>
  <c r="S159" i="13"/>
  <c r="X159" i="13"/>
  <c r="V159" i="13"/>
  <c r="B160" i="13"/>
  <c r="D160" i="13"/>
  <c r="H160" i="13"/>
  <c r="F160" i="13"/>
  <c r="J160" i="13"/>
  <c r="M160" i="13"/>
  <c r="R160" i="13"/>
  <c r="P160" i="13"/>
  <c r="N160" i="13"/>
  <c r="U160" i="13"/>
  <c r="S160" i="13"/>
  <c r="W160" i="13"/>
  <c r="B161" i="13"/>
  <c r="G161" i="13"/>
  <c r="E161" i="13"/>
  <c r="C161" i="13"/>
  <c r="N161" i="13"/>
  <c r="L161" i="13"/>
  <c r="J161" i="13"/>
  <c r="T161" i="13"/>
  <c r="R161" i="13"/>
  <c r="P161" i="13"/>
  <c r="V161" i="13"/>
  <c r="Y161" i="13"/>
  <c r="B162" i="13"/>
  <c r="G162" i="13"/>
  <c r="E162" i="13"/>
  <c r="C162" i="13"/>
  <c r="O162" i="13"/>
  <c r="M162" i="13"/>
  <c r="K162" i="13"/>
  <c r="I162" i="13"/>
  <c r="T162" i="13"/>
  <c r="R162" i="13"/>
  <c r="S153" i="13"/>
  <c r="Y153" i="13"/>
  <c r="E154" i="13"/>
  <c r="C154" i="13"/>
  <c r="G154" i="13"/>
  <c r="K154" i="13"/>
  <c r="I154" i="13"/>
  <c r="N154" i="13"/>
  <c r="L154" i="13"/>
  <c r="Q154" i="13"/>
  <c r="V154" i="13"/>
  <c r="T154" i="13"/>
  <c r="B155" i="13"/>
  <c r="X154" i="13"/>
  <c r="I155" i="13"/>
  <c r="G155" i="13"/>
  <c r="E155" i="13"/>
  <c r="C155" i="13"/>
  <c r="L155" i="13"/>
  <c r="J155" i="13"/>
  <c r="Q155" i="13"/>
  <c r="O155" i="13"/>
  <c r="U155" i="13"/>
  <c r="S155" i="13"/>
  <c r="Y155" i="13"/>
  <c r="W155" i="13"/>
  <c r="G156" i="13"/>
  <c r="E156" i="13"/>
  <c r="C156" i="13"/>
  <c r="L156" i="13"/>
  <c r="J156" i="13"/>
  <c r="H156" i="13"/>
  <c r="S156" i="13"/>
  <c r="Q156" i="13"/>
  <c r="O156" i="13"/>
  <c r="B157" i="13"/>
  <c r="X156" i="13"/>
  <c r="V156" i="13"/>
  <c r="J157" i="13"/>
  <c r="H157" i="13"/>
  <c r="F157" i="13"/>
  <c r="D157" i="13"/>
  <c r="O157" i="13"/>
  <c r="M157" i="13"/>
  <c r="K157" i="13"/>
  <c r="R157" i="13"/>
  <c r="P157" i="13"/>
  <c r="V157" i="13"/>
  <c r="T157" i="13"/>
  <c r="Y157" i="13"/>
  <c r="I158" i="13"/>
  <c r="G158" i="13"/>
  <c r="E158" i="13"/>
  <c r="C158" i="13"/>
  <c r="K158" i="13"/>
  <c r="P158" i="13"/>
  <c r="N158" i="13"/>
  <c r="S158" i="13"/>
  <c r="Q158" i="13"/>
  <c r="X158" i="13"/>
  <c r="V158" i="13"/>
  <c r="T158" i="13"/>
  <c r="F159" i="13"/>
  <c r="D159" i="13"/>
  <c r="I159" i="13"/>
  <c r="G159" i="13"/>
  <c r="L159" i="13"/>
  <c r="J159" i="13"/>
  <c r="P159" i="13"/>
  <c r="N159" i="13"/>
  <c r="T159" i="13"/>
  <c r="R159" i="13"/>
  <c r="W159" i="13"/>
  <c r="Y159" i="13"/>
  <c r="E160" i="13"/>
  <c r="C160" i="13"/>
  <c r="G160" i="13"/>
  <c r="K160" i="13"/>
  <c r="I160" i="13"/>
  <c r="L160" i="13"/>
  <c r="Q160" i="13"/>
  <c r="O160" i="13"/>
  <c r="V160" i="13"/>
  <c r="T160" i="13"/>
  <c r="X160" i="13"/>
  <c r="Y160" i="13"/>
  <c r="H161" i="13"/>
  <c r="F161" i="13"/>
  <c r="D161" i="13"/>
  <c r="O161" i="13"/>
  <c r="M161" i="13"/>
  <c r="K161" i="13"/>
  <c r="I161" i="13"/>
  <c r="S161" i="13"/>
  <c r="Q161" i="13"/>
  <c r="W161" i="13"/>
  <c r="U161" i="13"/>
  <c r="X161" i="13"/>
  <c r="H162" i="13"/>
  <c r="F162" i="13"/>
  <c r="D162" i="13"/>
  <c r="P162" i="13"/>
  <c r="N162" i="13"/>
  <c r="L162" i="13"/>
  <c r="J162" i="13"/>
  <c r="U162" i="13"/>
  <c r="S162" i="13"/>
  <c r="Q162" i="13"/>
  <c r="I440" i="13"/>
  <c r="N440" i="13"/>
  <c r="L440" i="13"/>
  <c r="S440" i="13"/>
  <c r="O440" i="13"/>
  <c r="B441" i="13"/>
  <c r="I441" i="13"/>
  <c r="E441" i="13"/>
  <c r="U441" i="13"/>
  <c r="Q441" i="13"/>
  <c r="M441" i="13"/>
  <c r="B442" i="13"/>
  <c r="F442" i="13"/>
  <c r="P442" i="13"/>
  <c r="L442" i="13"/>
  <c r="W442" i="13"/>
  <c r="S442" i="13"/>
  <c r="B443" i="13"/>
  <c r="F443" i="13"/>
  <c r="P443" i="13"/>
  <c r="L443" i="13"/>
  <c r="U443" i="13"/>
  <c r="Q443" i="13"/>
  <c r="X443" i="13"/>
  <c r="F444" i="13"/>
  <c r="L444" i="13"/>
  <c r="H444" i="13"/>
  <c r="O444" i="13"/>
  <c r="M444" i="13"/>
  <c r="U444" i="13"/>
  <c r="B445" i="13"/>
  <c r="I445" i="13"/>
  <c r="L445" i="13"/>
  <c r="P445" i="13"/>
  <c r="W445" i="13"/>
  <c r="Y445" i="13"/>
  <c r="E446" i="13"/>
  <c r="J446" i="13"/>
  <c r="P446" i="13"/>
  <c r="L446" i="13"/>
  <c r="R446" i="13"/>
  <c r="X446" i="13"/>
  <c r="C440" i="13"/>
  <c r="G440" i="13"/>
  <c r="J440" i="13"/>
  <c r="Q440" i="13"/>
  <c r="W440" i="13"/>
  <c r="U440" i="13"/>
  <c r="K441" i="13"/>
  <c r="G441" i="13"/>
  <c r="C441" i="13"/>
  <c r="S441" i="13"/>
  <c r="O441" i="13"/>
  <c r="X441" i="13"/>
  <c r="H442" i="13"/>
  <c r="D442" i="13"/>
  <c r="N442" i="13"/>
  <c r="J442" i="13"/>
  <c r="U442" i="13"/>
  <c r="Q442" i="13"/>
  <c r="H443" i="13"/>
  <c r="D443" i="13"/>
  <c r="N443" i="13"/>
  <c r="J443" i="13"/>
  <c r="S443" i="13"/>
  <c r="B444" i="13"/>
  <c r="D444" i="13"/>
  <c r="J444" i="13"/>
  <c r="Q444" i="13"/>
  <c r="W444" i="13"/>
  <c r="S444" i="13"/>
  <c r="D445" i="13"/>
  <c r="G445" i="13"/>
  <c r="J445" i="13"/>
  <c r="N445" i="13"/>
  <c r="U445" i="13"/>
  <c r="S445" i="13"/>
  <c r="B446" i="13"/>
  <c r="C446" i="13"/>
  <c r="H446" i="13"/>
  <c r="N446" i="13"/>
  <c r="T446" i="13"/>
  <c r="V446" i="13"/>
  <c r="D447" i="13"/>
  <c r="O447" i="13"/>
  <c r="K447" i="13"/>
  <c r="W447" i="13"/>
  <c r="S447" i="13"/>
  <c r="H448" i="13"/>
  <c r="D448" i="13"/>
  <c r="L448" i="13"/>
  <c r="J448" i="13"/>
  <c r="Q448" i="13"/>
  <c r="U448" i="13"/>
  <c r="E449" i="13"/>
  <c r="K449" i="13"/>
  <c r="G449" i="13"/>
  <c r="P449" i="13"/>
  <c r="V449" i="13"/>
  <c r="Y449" i="13"/>
  <c r="D450" i="13"/>
  <c r="K450" i="13"/>
  <c r="N450" i="13"/>
  <c r="Q450" i="13"/>
  <c r="Y450" i="13"/>
  <c r="U450" i="13"/>
  <c r="F451" i="13"/>
  <c r="L451" i="13"/>
  <c r="H451" i="13"/>
  <c r="M451" i="13"/>
  <c r="R451" i="13"/>
  <c r="W451" i="13"/>
  <c r="G452" i="13"/>
  <c r="C452" i="13"/>
  <c r="L452" i="13"/>
  <c r="X452" i="13"/>
  <c r="R452" i="13"/>
  <c r="Y452" i="13"/>
  <c r="C453" i="13"/>
  <c r="K453" i="13"/>
  <c r="S453" i="13"/>
  <c r="O453" i="13"/>
  <c r="V453" i="13"/>
  <c r="B454" i="13"/>
  <c r="E454" i="13"/>
  <c r="N454" i="13"/>
  <c r="J454" i="13"/>
  <c r="T454" i="13"/>
  <c r="X454" i="13"/>
  <c r="B455" i="13"/>
  <c r="E455" i="13"/>
  <c r="C455" i="13"/>
  <c r="I455" i="13"/>
  <c r="M455" i="13"/>
  <c r="Q455" i="13"/>
  <c r="U455" i="13"/>
  <c r="G456" i="13"/>
  <c r="C456" i="13"/>
  <c r="I456" i="13"/>
  <c r="T456" i="13"/>
  <c r="V456" i="13"/>
  <c r="X456" i="13"/>
  <c r="E457" i="13"/>
  <c r="I457" i="13"/>
  <c r="K457" i="13"/>
  <c r="W457" i="13"/>
  <c r="B458" i="13"/>
  <c r="E458" i="13"/>
  <c r="C458" i="13"/>
  <c r="H458" i="13"/>
  <c r="L458" i="13"/>
  <c r="T458" i="13"/>
  <c r="W458" i="13"/>
  <c r="Y458" i="13"/>
  <c r="I459" i="13"/>
  <c r="E459" i="13"/>
  <c r="P459" i="13"/>
  <c r="T459" i="13"/>
  <c r="X459" i="13"/>
  <c r="B460" i="13"/>
  <c r="C460" i="13"/>
  <c r="M460" i="13"/>
  <c r="R460" i="13"/>
  <c r="W460" i="13"/>
  <c r="Y460" i="13"/>
  <c r="E461" i="13"/>
  <c r="H461" i="13"/>
  <c r="J461" i="13"/>
  <c r="S461" i="13"/>
  <c r="W461" i="13"/>
  <c r="U461" i="13"/>
  <c r="F462" i="13"/>
  <c r="J462" i="13"/>
  <c r="L462" i="13"/>
  <c r="O462" i="13"/>
  <c r="S462" i="13"/>
  <c r="W462" i="13"/>
  <c r="F463" i="13"/>
  <c r="J463" i="13"/>
  <c r="L463" i="13"/>
  <c r="P463" i="13"/>
  <c r="Y463" i="13"/>
  <c r="B464" i="13"/>
  <c r="C464" i="13"/>
  <c r="J464" i="13"/>
  <c r="S464" i="13"/>
  <c r="W464" i="13"/>
  <c r="B465" i="13"/>
  <c r="D465" i="13"/>
  <c r="F465" i="13"/>
  <c r="N465" i="13"/>
  <c r="L465" i="13"/>
  <c r="R465" i="13"/>
  <c r="X465" i="13"/>
  <c r="Y465" i="13"/>
  <c r="H466" i="13"/>
  <c r="J466" i="13"/>
  <c r="N466" i="13"/>
  <c r="P466" i="13"/>
  <c r="U466" i="13"/>
  <c r="B467" i="13"/>
  <c r="G467" i="13"/>
  <c r="K467" i="13"/>
  <c r="M467" i="13"/>
  <c r="N467" i="13"/>
  <c r="T467" i="13"/>
  <c r="Y467" i="13"/>
  <c r="C468" i="13"/>
  <c r="J468" i="13"/>
  <c r="K468" i="13"/>
  <c r="R468" i="13"/>
  <c r="T468" i="13"/>
  <c r="Y468" i="13"/>
  <c r="C469" i="13"/>
  <c r="I469" i="13"/>
  <c r="K469" i="13"/>
  <c r="O469" i="13"/>
  <c r="S469" i="13"/>
  <c r="W469" i="13"/>
  <c r="Y446" i="13"/>
  <c r="Q447" i="13"/>
  <c r="B440" i="13"/>
  <c r="D440" i="13"/>
  <c r="H440" i="13"/>
  <c r="E440" i="13"/>
  <c r="M440" i="13"/>
  <c r="K440" i="13"/>
  <c r="T440" i="13"/>
  <c r="R440" i="13"/>
  <c r="P440" i="13"/>
  <c r="X440" i="13"/>
  <c r="V440" i="13"/>
  <c r="Y440" i="13"/>
  <c r="L441" i="13"/>
  <c r="J441" i="13"/>
  <c r="H441" i="13"/>
  <c r="F441" i="13"/>
  <c r="D441" i="13"/>
  <c r="V441" i="13"/>
  <c r="T441" i="13"/>
  <c r="R441" i="13"/>
  <c r="P441" i="13"/>
  <c r="N441" i="13"/>
  <c r="Y441" i="13"/>
  <c r="W441" i="13"/>
  <c r="I442" i="13"/>
  <c r="G442" i="13"/>
  <c r="E442" i="13"/>
  <c r="C442" i="13"/>
  <c r="O442" i="13"/>
  <c r="M442" i="13"/>
  <c r="K442" i="13"/>
  <c r="X442" i="13"/>
  <c r="V442" i="13"/>
  <c r="T442" i="13"/>
  <c r="R442" i="13"/>
  <c r="Y442" i="13"/>
  <c r="I443" i="13"/>
  <c r="G443" i="13"/>
  <c r="E443" i="13"/>
  <c r="C443" i="13"/>
  <c r="O443" i="13"/>
  <c r="M443" i="13"/>
  <c r="K443" i="13"/>
  <c r="V443" i="13"/>
  <c r="T443" i="13"/>
  <c r="R443" i="13"/>
  <c r="Y443" i="13"/>
  <c r="W443" i="13"/>
  <c r="G444" i="13"/>
  <c r="E444" i="13"/>
  <c r="C444" i="13"/>
  <c r="K444" i="13"/>
  <c r="I444" i="13"/>
  <c r="R444" i="13"/>
  <c r="P444" i="13"/>
  <c r="N444" i="13"/>
  <c r="X444" i="13"/>
  <c r="V444" i="13"/>
  <c r="T444" i="13"/>
  <c r="Y444" i="13"/>
  <c r="E445" i="13"/>
  <c r="C445" i="13"/>
  <c r="H445" i="13"/>
  <c r="F445" i="13"/>
  <c r="K445" i="13"/>
  <c r="Q445" i="13"/>
  <c r="O445" i="13"/>
  <c r="M445" i="13"/>
  <c r="V445" i="13"/>
  <c r="T445" i="13"/>
  <c r="R445" i="13"/>
  <c r="X445" i="13"/>
  <c r="F446" i="13"/>
  <c r="D446" i="13"/>
  <c r="K446" i="13"/>
  <c r="I446" i="13"/>
  <c r="G446" i="13"/>
  <c r="O446" i="13"/>
  <c r="M446" i="13"/>
  <c r="U446" i="13"/>
  <c r="S446" i="13"/>
  <c r="Q446" i="13"/>
  <c r="W446" i="13"/>
  <c r="B447" i="13"/>
  <c r="G447" i="13"/>
  <c r="E447" i="13"/>
  <c r="C447" i="13"/>
  <c r="P447" i="13"/>
  <c r="N447" i="13"/>
  <c r="L447" i="13"/>
  <c r="J447" i="13"/>
  <c r="H447" i="13"/>
  <c r="V447" i="13"/>
  <c r="T447" i="13"/>
  <c r="R447" i="13"/>
  <c r="B448" i="13"/>
  <c r="X447" i="13"/>
  <c r="G448" i="13"/>
  <c r="E448" i="13"/>
  <c r="O448" i="13"/>
  <c r="M448" i="13"/>
  <c r="K448" i="13"/>
  <c r="I448" i="13"/>
  <c r="R448" i="13"/>
  <c r="P448" i="13"/>
  <c r="V448" i="13"/>
  <c r="T448" i="13"/>
  <c r="Y448" i="13"/>
  <c r="F449" i="13"/>
  <c r="D449" i="13"/>
  <c r="L449" i="13"/>
  <c r="J449" i="13"/>
  <c r="H449" i="13"/>
  <c r="S449" i="13"/>
  <c r="Q449" i="13"/>
  <c r="O449" i="13"/>
  <c r="M449" i="13"/>
  <c r="U449" i="13"/>
  <c r="B450" i="13"/>
  <c r="X449" i="13"/>
  <c r="E450" i="13"/>
  <c r="C450" i="13"/>
  <c r="F450" i="13"/>
  <c r="J450" i="13"/>
  <c r="H450" i="13"/>
  <c r="M450" i="13"/>
  <c r="R450" i="13"/>
  <c r="P450" i="13"/>
  <c r="B451" i="13"/>
  <c r="X450" i="13"/>
  <c r="V450" i="13"/>
  <c r="T450" i="13"/>
  <c r="G451" i="13"/>
  <c r="E451" i="13"/>
  <c r="C451" i="13"/>
  <c r="K451" i="13"/>
  <c r="I451" i="13"/>
  <c r="P451" i="13"/>
  <c r="N451" i="13"/>
  <c r="U451" i="13"/>
  <c r="S451" i="13"/>
  <c r="Q451" i="13"/>
  <c r="X451" i="13"/>
  <c r="V451" i="13"/>
  <c r="H452" i="13"/>
  <c r="F452" i="13"/>
  <c r="D452" i="13"/>
  <c r="O452" i="13"/>
  <c r="M452" i="13"/>
  <c r="K452" i="13"/>
  <c r="I452" i="13"/>
  <c r="W452" i="13"/>
  <c r="U452" i="13"/>
  <c r="S452" i="13"/>
  <c r="Q452" i="13"/>
  <c r="B453" i="13"/>
  <c r="F453" i="13"/>
  <c r="D453" i="13"/>
  <c r="H453" i="13"/>
  <c r="L453" i="13"/>
  <c r="J453" i="13"/>
  <c r="T453" i="13"/>
  <c r="R453" i="13"/>
  <c r="P453" i="13"/>
  <c r="N453" i="13"/>
  <c r="W453" i="13"/>
  <c r="U453" i="13"/>
  <c r="X453" i="13"/>
  <c r="D454" i="13"/>
  <c r="O454" i="13"/>
  <c r="M454" i="13"/>
  <c r="I454" i="13"/>
  <c r="Y454" i="13"/>
  <c r="U454" i="13"/>
  <c r="H455" i="13"/>
  <c r="L455" i="13"/>
  <c r="N455" i="13"/>
  <c r="R455" i="13"/>
  <c r="V455" i="13"/>
  <c r="F456" i="13"/>
  <c r="L456" i="13"/>
  <c r="M456" i="13"/>
  <c r="W456" i="13"/>
  <c r="Y456" i="13"/>
  <c r="J457" i="13"/>
  <c r="N457" i="13"/>
  <c r="Q457" i="13"/>
  <c r="T457" i="13"/>
  <c r="F458" i="13"/>
  <c r="I458" i="13"/>
  <c r="M458" i="13"/>
  <c r="O458" i="13"/>
  <c r="X458" i="13"/>
  <c r="B459" i="13"/>
  <c r="J459" i="13"/>
  <c r="D459" i="13"/>
  <c r="O459" i="13"/>
  <c r="S459" i="13"/>
  <c r="Y459" i="13"/>
  <c r="W459" i="13"/>
  <c r="D460" i="13"/>
  <c r="J460" i="13"/>
  <c r="N460" i="13"/>
  <c r="L460" i="13"/>
  <c r="Q460" i="13"/>
  <c r="O460" i="13"/>
  <c r="V460" i="13"/>
  <c r="X460" i="13"/>
  <c r="I461" i="13"/>
  <c r="P461" i="13"/>
  <c r="X461" i="13"/>
  <c r="B462" i="13"/>
  <c r="G462" i="13"/>
  <c r="E462" i="13"/>
  <c r="C462" i="13"/>
  <c r="M462" i="13"/>
  <c r="P462" i="13"/>
  <c r="R462" i="13"/>
  <c r="X462" i="13"/>
  <c r="E463" i="13"/>
  <c r="I463" i="13"/>
  <c r="M463" i="13"/>
  <c r="N463" i="13"/>
  <c r="U463" i="13"/>
  <c r="X463" i="13"/>
  <c r="V463" i="13"/>
  <c r="D464" i="13"/>
  <c r="K464" i="13"/>
  <c r="M464" i="13"/>
  <c r="R464" i="13"/>
  <c r="V464" i="13"/>
  <c r="Y464" i="13"/>
  <c r="G465" i="13"/>
  <c r="I465" i="13"/>
  <c r="P465" i="13"/>
  <c r="S465" i="13"/>
  <c r="W465" i="13"/>
  <c r="F466" i="13"/>
  <c r="I466" i="13"/>
  <c r="G466" i="13"/>
  <c r="O466" i="13"/>
  <c r="Q466" i="13"/>
  <c r="Y466" i="13"/>
  <c r="E467" i="13"/>
  <c r="C467" i="13"/>
  <c r="H467" i="13"/>
  <c r="L467" i="13"/>
  <c r="O467" i="13"/>
  <c r="S467" i="13"/>
  <c r="X467" i="13"/>
  <c r="G468" i="13"/>
  <c r="E468" i="13"/>
  <c r="I468" i="13"/>
  <c r="L468" i="13"/>
  <c r="O468" i="13"/>
  <c r="M468" i="13"/>
  <c r="Q468" i="13"/>
  <c r="U468" i="13"/>
  <c r="S468" i="13"/>
  <c r="V468" i="13"/>
  <c r="X468" i="13"/>
  <c r="D469" i="13"/>
  <c r="F469" i="13"/>
  <c r="H469" i="13"/>
  <c r="L469" i="13"/>
  <c r="P469" i="13"/>
  <c r="R469" i="13"/>
  <c r="T469" i="13"/>
  <c r="X469" i="13"/>
  <c r="F447" i="13"/>
  <c r="M447" i="13"/>
  <c r="I447" i="13"/>
  <c r="U447" i="13"/>
  <c r="C448" i="13"/>
  <c r="Y447" i="13"/>
  <c r="F448" i="13"/>
  <c r="N448" i="13"/>
  <c r="S448" i="13"/>
  <c r="W448" i="13"/>
  <c r="B449" i="13"/>
  <c r="X448" i="13"/>
  <c r="C449" i="13"/>
  <c r="I449" i="13"/>
  <c r="R449" i="13"/>
  <c r="N449" i="13"/>
  <c r="T449" i="13"/>
  <c r="W449" i="13"/>
  <c r="G450" i="13"/>
  <c r="I450" i="13"/>
  <c r="L450" i="13"/>
  <c r="O450" i="13"/>
  <c r="W450" i="13"/>
  <c r="S450" i="13"/>
  <c r="D451" i="13"/>
  <c r="J451" i="13"/>
  <c r="O451" i="13"/>
  <c r="T451" i="13"/>
  <c r="Y451" i="13"/>
  <c r="B452" i="13"/>
  <c r="E452" i="13"/>
  <c r="N452" i="13"/>
  <c r="J452" i="13"/>
  <c r="V452" i="13"/>
  <c r="T452" i="13"/>
  <c r="P452" i="13"/>
  <c r="E453" i="13"/>
  <c r="G453" i="13"/>
  <c r="I453" i="13"/>
  <c r="Q453" i="13"/>
  <c r="M453" i="13"/>
  <c r="Y453" i="13"/>
  <c r="C454" i="13"/>
  <c r="L454" i="13"/>
  <c r="H454" i="13"/>
  <c r="R454" i="13"/>
  <c r="P454" i="13"/>
  <c r="V454" i="13"/>
  <c r="G455" i="13"/>
  <c r="K455" i="13"/>
  <c r="O455" i="13"/>
  <c r="S455" i="13"/>
  <c r="W455" i="13"/>
  <c r="Y455" i="13"/>
  <c r="E456" i="13"/>
  <c r="K456" i="13"/>
  <c r="N456" i="13"/>
  <c r="R456" i="13"/>
  <c r="P456" i="13"/>
  <c r="B457" i="13"/>
  <c r="C457" i="13"/>
  <c r="G457" i="13"/>
  <c r="M457" i="13"/>
  <c r="R457" i="13"/>
  <c r="P457" i="13"/>
  <c r="U457" i="13"/>
  <c r="X457" i="13"/>
  <c r="J458" i="13"/>
  <c r="N458" i="13"/>
  <c r="P458" i="13"/>
  <c r="R458" i="13"/>
  <c r="U458" i="13"/>
  <c r="K459" i="13"/>
  <c r="G459" i="13"/>
  <c r="C459" i="13"/>
  <c r="N459" i="13"/>
  <c r="R459" i="13"/>
  <c r="V459" i="13"/>
  <c r="E460" i="13"/>
  <c r="I460" i="13"/>
  <c r="G460" i="13"/>
  <c r="K460" i="13"/>
  <c r="P460" i="13"/>
  <c r="U460" i="13"/>
  <c r="B461" i="13"/>
  <c r="C461" i="13"/>
  <c r="L461" i="13"/>
  <c r="O461" i="13"/>
  <c r="M461" i="13"/>
  <c r="Q461" i="13"/>
  <c r="Y461" i="13"/>
  <c r="D462" i="13"/>
  <c r="H462" i="13"/>
  <c r="Q462" i="13"/>
  <c r="U462" i="13"/>
  <c r="Y462" i="13"/>
  <c r="B463" i="13"/>
  <c r="D463" i="13"/>
  <c r="H463" i="13"/>
  <c r="O463" i="13"/>
  <c r="R463" i="13"/>
  <c r="T463" i="13"/>
  <c r="W463" i="13"/>
  <c r="E464" i="13"/>
  <c r="H464" i="13"/>
  <c r="L464" i="13"/>
  <c r="N464" i="13"/>
  <c r="Q464" i="13"/>
  <c r="U464" i="13"/>
  <c r="X464" i="13"/>
  <c r="H465" i="13"/>
  <c r="J465" i="13"/>
  <c r="O465" i="13"/>
  <c r="U465" i="13"/>
  <c r="V465" i="13"/>
  <c r="E466" i="13"/>
  <c r="C466" i="13"/>
  <c r="L466" i="13"/>
  <c r="R466" i="13"/>
  <c r="S466" i="13"/>
  <c r="X466" i="13"/>
  <c r="D467" i="13"/>
  <c r="I467" i="13"/>
  <c r="P467" i="13"/>
  <c r="Q467" i="13"/>
  <c r="W467" i="13"/>
  <c r="B468" i="13"/>
  <c r="F468" i="13"/>
  <c r="H468" i="13"/>
  <c r="N468" i="13"/>
  <c r="P468" i="13"/>
  <c r="W468" i="13"/>
  <c r="B469" i="13"/>
  <c r="E469" i="13"/>
  <c r="G469" i="13"/>
  <c r="M469" i="13"/>
  <c r="Q469" i="13"/>
  <c r="U469" i="13"/>
  <c r="F454" i="13"/>
  <c r="K454" i="13"/>
  <c r="G454" i="13"/>
  <c r="S454" i="13"/>
  <c r="Q454" i="13"/>
  <c r="W454" i="13"/>
  <c r="F455" i="13"/>
  <c r="D455" i="13"/>
  <c r="J455" i="13"/>
  <c r="P455" i="13"/>
  <c r="T455" i="13"/>
  <c r="X455" i="13"/>
  <c r="B456" i="13"/>
  <c r="H456" i="13"/>
  <c r="D456" i="13"/>
  <c r="J456" i="13"/>
  <c r="O456" i="13"/>
  <c r="S456" i="13"/>
  <c r="Q456" i="13"/>
  <c r="U456" i="13"/>
  <c r="F457" i="13"/>
  <c r="D457" i="13"/>
  <c r="H457" i="13"/>
  <c r="L457" i="13"/>
  <c r="S457" i="13"/>
  <c r="O457" i="13"/>
  <c r="V457" i="13"/>
  <c r="Y457" i="13"/>
  <c r="D458" i="13"/>
  <c r="K458" i="13"/>
  <c r="G458" i="13"/>
  <c r="Q458" i="13"/>
  <c r="S458" i="13"/>
  <c r="V458" i="13"/>
  <c r="L459" i="13"/>
  <c r="H459" i="13"/>
  <c r="F459" i="13"/>
  <c r="Q459" i="13"/>
  <c r="M459" i="13"/>
  <c r="U459" i="13"/>
  <c r="F460" i="13"/>
  <c r="H460" i="13"/>
  <c r="S460" i="13"/>
  <c r="T460" i="13"/>
  <c r="F461" i="13"/>
  <c r="D461" i="13"/>
  <c r="G461" i="13"/>
  <c r="K461" i="13"/>
  <c r="N461" i="13"/>
  <c r="T461" i="13"/>
  <c r="R461" i="13"/>
  <c r="V461" i="13"/>
  <c r="I462" i="13"/>
  <c r="K462" i="13"/>
  <c r="N462" i="13"/>
  <c r="T462" i="13"/>
  <c r="V462" i="13"/>
  <c r="G463" i="13"/>
  <c r="C463" i="13"/>
  <c r="K463" i="13"/>
  <c r="Q463" i="13"/>
  <c r="S463" i="13"/>
  <c r="F464" i="13"/>
  <c r="I464" i="13"/>
  <c r="G464" i="13"/>
  <c r="O464" i="13"/>
  <c r="P464" i="13"/>
  <c r="T464" i="13"/>
  <c r="E465" i="13"/>
  <c r="C465" i="13"/>
  <c r="K465" i="13"/>
  <c r="M465" i="13"/>
  <c r="Q465" i="13"/>
  <c r="T465" i="13"/>
  <c r="B466" i="13"/>
  <c r="D466" i="13"/>
  <c r="K466" i="13"/>
  <c r="M466" i="13"/>
  <c r="T466" i="13"/>
  <c r="V466" i="13"/>
  <c r="W466" i="13"/>
  <c r="F467" i="13"/>
  <c r="J467" i="13"/>
  <c r="R467" i="13"/>
  <c r="U467" i="13"/>
  <c r="V467" i="13"/>
  <c r="D468" i="13"/>
  <c r="J469" i="13"/>
  <c r="N469" i="13"/>
  <c r="V469" i="13"/>
  <c r="Y469" i="13"/>
  <c r="B163" i="13"/>
  <c r="V162" i="13"/>
  <c r="G163" i="13"/>
  <c r="K163" i="13"/>
  <c r="P163" i="13"/>
  <c r="F440" i="13"/>
  <c r="X162" i="13"/>
  <c r="C163" i="13"/>
  <c r="E163" i="13"/>
  <c r="I163" i="13"/>
  <c r="N163" i="13"/>
  <c r="D71" i="7"/>
  <c r="B271" i="13" l="1"/>
  <c r="V270" i="13"/>
  <c r="G271" i="13"/>
  <c r="K271" i="13"/>
  <c r="P271" i="13"/>
  <c r="V271" i="13"/>
  <c r="R271" i="13"/>
  <c r="B272" i="13"/>
  <c r="D272" i="13"/>
  <c r="I272" i="13"/>
  <c r="L272" i="13"/>
  <c r="O272" i="13"/>
  <c r="S272" i="13"/>
  <c r="W272" i="13"/>
  <c r="G273" i="13"/>
  <c r="M273" i="13"/>
  <c r="I273" i="13"/>
  <c r="W273" i="13"/>
  <c r="S273" i="13"/>
  <c r="B274" i="13"/>
  <c r="E274" i="13"/>
  <c r="M274" i="13"/>
  <c r="I274" i="13"/>
  <c r="P274" i="13"/>
  <c r="V274" i="13"/>
  <c r="Y274" i="13"/>
  <c r="F275" i="13"/>
  <c r="P275" i="13"/>
  <c r="L275" i="13"/>
  <c r="U275" i="13"/>
  <c r="Q275" i="13"/>
  <c r="W275" i="13"/>
  <c r="D276" i="13"/>
  <c r="L276" i="13"/>
  <c r="H276" i="13"/>
  <c r="Q276" i="13"/>
  <c r="Y276" i="13"/>
  <c r="U276" i="13"/>
  <c r="C277" i="13"/>
  <c r="I277" i="13"/>
  <c r="Q277" i="13"/>
  <c r="M277" i="13"/>
  <c r="U277" i="13"/>
  <c r="Y277" i="13"/>
  <c r="F278" i="13"/>
  <c r="N278" i="13"/>
  <c r="J278" i="13"/>
  <c r="R278" i="13"/>
  <c r="B279" i="13"/>
  <c r="V278" i="13"/>
  <c r="G279" i="13"/>
  <c r="C279" i="13"/>
  <c r="N279" i="13"/>
  <c r="U279" i="13"/>
  <c r="Y279" i="13"/>
  <c r="B280" i="13"/>
  <c r="C280" i="13"/>
  <c r="H280" i="13"/>
  <c r="N280" i="13"/>
  <c r="R280" i="13"/>
  <c r="U280" i="13"/>
  <c r="X280" i="13"/>
  <c r="I281" i="13"/>
  <c r="L281" i="13"/>
  <c r="P281" i="13"/>
  <c r="V281" i="13"/>
  <c r="R281" i="13"/>
  <c r="W281" i="13"/>
  <c r="F282" i="13"/>
  <c r="M282" i="13"/>
  <c r="S282" i="13"/>
  <c r="O282" i="13"/>
  <c r="W282" i="13"/>
  <c r="B283" i="13"/>
  <c r="D283" i="13"/>
  <c r="H283" i="13"/>
  <c r="R283" i="13"/>
  <c r="U283" i="13"/>
  <c r="J284" i="13"/>
  <c r="L284" i="13"/>
  <c r="U284" i="13"/>
  <c r="G285" i="13"/>
  <c r="O285" i="13"/>
  <c r="W285" i="13"/>
  <c r="F286" i="13"/>
  <c r="S286" i="13"/>
  <c r="X286" i="13"/>
  <c r="I287" i="13"/>
  <c r="O287" i="13"/>
  <c r="X287" i="13"/>
  <c r="G288" i="13"/>
  <c r="O288" i="13"/>
  <c r="Y288" i="13"/>
  <c r="H289" i="13"/>
  <c r="L283" i="13"/>
  <c r="W283" i="13"/>
  <c r="C284" i="13"/>
  <c r="N284" i="13"/>
  <c r="W284" i="13"/>
  <c r="I285" i="13"/>
  <c r="Q285" i="13"/>
  <c r="Y285" i="13"/>
  <c r="H286" i="13"/>
  <c r="M286" i="13"/>
  <c r="T286" i="13"/>
  <c r="F287" i="13"/>
  <c r="M287" i="13"/>
  <c r="U287" i="13"/>
  <c r="E288" i="13"/>
  <c r="M288" i="13"/>
  <c r="F289" i="13"/>
  <c r="R289" i="13"/>
  <c r="Y270" i="13"/>
  <c r="F271" i="13"/>
  <c r="O271" i="13"/>
  <c r="Y271" i="13"/>
  <c r="C272" i="13"/>
  <c r="R272" i="13"/>
  <c r="B273" i="13"/>
  <c r="F273" i="13"/>
  <c r="Q273" i="13"/>
  <c r="R273" i="13"/>
  <c r="D274" i="13"/>
  <c r="S274" i="13"/>
  <c r="U274" i="13"/>
  <c r="E275" i="13"/>
  <c r="K275" i="13"/>
  <c r="B276" i="13"/>
  <c r="C276" i="13"/>
  <c r="T276" i="13"/>
  <c r="X276" i="13"/>
  <c r="L277" i="13"/>
  <c r="P277" i="13"/>
  <c r="T277" i="13"/>
  <c r="E278" i="13"/>
  <c r="U278" i="13"/>
  <c r="Y278" i="13"/>
  <c r="F279" i="13"/>
  <c r="Q279" i="13"/>
  <c r="M279" i="13"/>
  <c r="T279" i="13"/>
  <c r="X279" i="13"/>
  <c r="F280" i="13"/>
  <c r="K280" i="13"/>
  <c r="G280" i="13"/>
  <c r="M280" i="13"/>
  <c r="Q280" i="13"/>
  <c r="T280" i="13"/>
  <c r="E281" i="13"/>
  <c r="H281" i="13"/>
  <c r="K281" i="13"/>
  <c r="O281" i="13"/>
  <c r="U281" i="13"/>
  <c r="B282" i="13"/>
  <c r="I282" i="13"/>
  <c r="E282" i="13"/>
  <c r="L282" i="13"/>
  <c r="R282" i="13"/>
  <c r="N282" i="13"/>
  <c r="V282" i="13"/>
  <c r="G283" i="13"/>
  <c r="C283" i="13"/>
  <c r="O283" i="13"/>
  <c r="K283" i="13"/>
  <c r="T283" i="13"/>
  <c r="V283" i="13"/>
  <c r="F284" i="13"/>
  <c r="K284" i="13"/>
  <c r="G284" i="13"/>
  <c r="M284" i="13"/>
  <c r="R284" i="13"/>
  <c r="V284" i="13"/>
  <c r="E285" i="13"/>
  <c r="H285" i="13"/>
  <c r="L285" i="13"/>
  <c r="P285" i="13"/>
  <c r="T285" i="13"/>
  <c r="X285" i="13"/>
  <c r="E286" i="13"/>
  <c r="G286" i="13"/>
  <c r="I286" i="13"/>
  <c r="L286" i="13"/>
  <c r="P286" i="13"/>
  <c r="Y286" i="13"/>
  <c r="D287" i="13"/>
  <c r="E287" i="13"/>
  <c r="K287" i="13"/>
  <c r="P287" i="13"/>
  <c r="T287" i="13"/>
  <c r="Y287" i="13"/>
  <c r="D288" i="13"/>
  <c r="H288" i="13"/>
  <c r="L288" i="13"/>
  <c r="P288" i="13"/>
  <c r="S288" i="13"/>
  <c r="V288" i="13"/>
  <c r="C289" i="13"/>
  <c r="G289" i="13"/>
  <c r="K289" i="13"/>
  <c r="O289" i="13"/>
  <c r="S289" i="13"/>
  <c r="W289" i="13"/>
  <c r="B260" i="13"/>
  <c r="B289" i="13"/>
  <c r="P289" i="13"/>
  <c r="X289" i="13"/>
  <c r="H271" i="13"/>
  <c r="Q271" i="13"/>
  <c r="S271" i="13"/>
  <c r="E272" i="13"/>
  <c r="M272" i="13"/>
  <c r="T272" i="13"/>
  <c r="H273" i="13"/>
  <c r="J273" i="13"/>
  <c r="T273" i="13"/>
  <c r="F274" i="13"/>
  <c r="J274" i="13"/>
  <c r="W274" i="13"/>
  <c r="G275" i="13"/>
  <c r="M275" i="13"/>
  <c r="R275" i="13"/>
  <c r="E276" i="13"/>
  <c r="I276" i="13"/>
  <c r="B277" i="13"/>
  <c r="D277" i="13"/>
  <c r="R277" i="13"/>
  <c r="V277" i="13"/>
  <c r="G278" i="13"/>
  <c r="K278" i="13"/>
  <c r="O278" i="13"/>
  <c r="H279" i="13"/>
  <c r="C260" i="13"/>
  <c r="S260" i="13"/>
  <c r="B261" i="13"/>
  <c r="J261" i="13"/>
  <c r="L261" i="13"/>
  <c r="O261" i="13"/>
  <c r="T261" i="13"/>
  <c r="X261" i="13"/>
  <c r="H262" i="13"/>
  <c r="J262" i="13"/>
  <c r="M262" i="13"/>
  <c r="P262" i="13"/>
  <c r="S262" i="13"/>
  <c r="W262" i="13"/>
  <c r="F263" i="13"/>
  <c r="M263" i="13"/>
  <c r="R263" i="13"/>
  <c r="N263" i="13"/>
  <c r="B264" i="13"/>
  <c r="V263" i="13"/>
  <c r="D264" i="13"/>
  <c r="K264" i="13"/>
  <c r="T264" i="13"/>
  <c r="P264" i="13"/>
  <c r="Y264" i="13"/>
  <c r="U264" i="13"/>
  <c r="G265" i="13"/>
  <c r="C265" i="13"/>
  <c r="L265" i="13"/>
  <c r="Q265" i="13"/>
  <c r="U265" i="13"/>
  <c r="X265" i="13"/>
  <c r="F266" i="13"/>
  <c r="L266" i="13"/>
  <c r="O266" i="13"/>
  <c r="R266" i="13"/>
  <c r="W266" i="13"/>
  <c r="B267" i="13"/>
  <c r="C267" i="13"/>
  <c r="M267" i="13"/>
  <c r="Q267" i="13"/>
  <c r="U267" i="13"/>
  <c r="X267" i="13"/>
  <c r="B268" i="13"/>
  <c r="H268" i="13"/>
  <c r="J268" i="13"/>
  <c r="R268" i="13"/>
  <c r="N268" i="13"/>
  <c r="S268" i="13"/>
  <c r="B269" i="13"/>
  <c r="E269" i="13"/>
  <c r="N269" i="13"/>
  <c r="J269" i="13"/>
  <c r="R269" i="13"/>
  <c r="V269" i="13"/>
  <c r="B270" i="13"/>
  <c r="E270" i="13"/>
  <c r="O270" i="13"/>
  <c r="K270" i="13"/>
  <c r="T270" i="13"/>
  <c r="I260" i="13"/>
  <c r="O260" i="13"/>
  <c r="Q260" i="13"/>
  <c r="G261" i="13"/>
  <c r="J260" i="13"/>
  <c r="F260" i="13"/>
  <c r="P260" i="13"/>
  <c r="L260" i="13"/>
  <c r="R260" i="13"/>
  <c r="U260" i="13"/>
  <c r="H261" i="13"/>
  <c r="D261" i="13"/>
  <c r="I261" i="13"/>
  <c r="R261" i="13"/>
  <c r="W261" i="13"/>
  <c r="S261" i="13"/>
  <c r="E262" i="13"/>
  <c r="G262" i="13"/>
  <c r="I262" i="13"/>
  <c r="L262" i="13"/>
  <c r="V262" i="13"/>
  <c r="B263" i="13"/>
  <c r="I263" i="13"/>
  <c r="E263" i="13"/>
  <c r="L263" i="13"/>
  <c r="Q263" i="13"/>
  <c r="U263" i="13"/>
  <c r="Y263" i="13"/>
  <c r="G264" i="13"/>
  <c r="C264" i="13"/>
  <c r="J264" i="13"/>
  <c r="S264" i="13"/>
  <c r="O264" i="13"/>
  <c r="X264" i="13"/>
  <c r="J265" i="13"/>
  <c r="F265" i="13"/>
  <c r="O265" i="13"/>
  <c r="K265" i="13"/>
  <c r="P265" i="13"/>
  <c r="T265" i="13"/>
  <c r="I266" i="13"/>
  <c r="E266" i="13"/>
  <c r="K266" i="13"/>
  <c r="N266" i="13"/>
  <c r="Q266" i="13"/>
  <c r="V266" i="13"/>
  <c r="F267" i="13"/>
  <c r="I267" i="13"/>
  <c r="L267" i="13"/>
  <c r="P267" i="13"/>
  <c r="T267" i="13"/>
  <c r="W267" i="13"/>
  <c r="E268" i="13"/>
  <c r="G268" i="13"/>
  <c r="I268" i="13"/>
  <c r="Q268" i="13"/>
  <c r="V268" i="13"/>
  <c r="X268" i="13"/>
  <c r="H269" i="13"/>
  <c r="D269" i="13"/>
  <c r="M269" i="13"/>
  <c r="I269" i="13"/>
  <c r="Q269" i="13"/>
  <c r="U269" i="13"/>
  <c r="H270" i="13"/>
  <c r="D270" i="13"/>
  <c r="N270" i="13"/>
  <c r="J270" i="13"/>
  <c r="S270" i="13"/>
  <c r="I617" i="13"/>
  <c r="L617" i="13"/>
  <c r="O617" i="13"/>
  <c r="I618" i="13"/>
  <c r="U618" i="13"/>
  <c r="M618" i="13"/>
  <c r="F619" i="13"/>
  <c r="L619" i="13"/>
  <c r="S619" i="13"/>
  <c r="F620" i="13"/>
  <c r="L620" i="13"/>
  <c r="Q620" i="13"/>
  <c r="F621" i="13"/>
  <c r="H621" i="13"/>
  <c r="M621" i="13"/>
  <c r="B622" i="13"/>
  <c r="L622" i="13"/>
  <c r="W622" i="13"/>
  <c r="E623" i="13"/>
  <c r="P623" i="13"/>
  <c r="R623" i="13"/>
  <c r="Y623" i="13"/>
  <c r="Q624" i="13"/>
  <c r="I624" i="13"/>
  <c r="C625" i="13"/>
  <c r="F625" i="13"/>
  <c r="S625" i="13"/>
  <c r="B626" i="13"/>
  <c r="C626" i="13"/>
  <c r="R626" i="13"/>
  <c r="T626" i="13"/>
  <c r="G627" i="13"/>
  <c r="L627" i="13"/>
  <c r="W627" i="13"/>
  <c r="D628" i="13"/>
  <c r="O628" i="13"/>
  <c r="Y628" i="13"/>
  <c r="E629" i="13"/>
  <c r="J629" i="13"/>
  <c r="T629" i="13"/>
  <c r="E630" i="13"/>
  <c r="I630" i="13"/>
  <c r="M630" i="13"/>
  <c r="C631" i="13"/>
  <c r="H631" i="13"/>
  <c r="P631" i="13"/>
  <c r="G632" i="13"/>
  <c r="O632" i="13"/>
  <c r="W632" i="13"/>
  <c r="G617" i="13"/>
  <c r="Q617" i="13"/>
  <c r="U617" i="13"/>
  <c r="G618" i="13"/>
  <c r="S618" i="13"/>
  <c r="X618" i="13"/>
  <c r="D619" i="13"/>
  <c r="J619" i="13"/>
  <c r="Q619" i="13"/>
  <c r="D620" i="13"/>
  <c r="J620" i="13"/>
  <c r="B621" i="13"/>
  <c r="J621" i="13"/>
  <c r="W621" i="13"/>
  <c r="D622" i="13"/>
  <c r="J622" i="13"/>
  <c r="U622" i="13"/>
  <c r="B623" i="13"/>
  <c r="H623" i="13"/>
  <c r="T623" i="13"/>
  <c r="D624" i="13"/>
  <c r="K624" i="13"/>
  <c r="S624" i="13"/>
  <c r="D625" i="13"/>
  <c r="J625" i="13"/>
  <c r="U625" i="13"/>
  <c r="K626" i="13"/>
  <c r="P626" i="13"/>
  <c r="Y626" i="13"/>
  <c r="K627" i="13"/>
  <c r="Q627" i="13"/>
  <c r="U627" i="13"/>
  <c r="L628" i="13"/>
  <c r="M628" i="13"/>
  <c r="W628" i="13"/>
  <c r="C629" i="13"/>
  <c r="X629" i="13"/>
  <c r="Y629" i="13"/>
  <c r="K630" i="13"/>
  <c r="O630" i="13"/>
  <c r="B631" i="13"/>
  <c r="N631" i="13"/>
  <c r="T631" i="13"/>
  <c r="B632" i="13"/>
  <c r="C632" i="13"/>
  <c r="M632" i="13"/>
  <c r="U632" i="13"/>
  <c r="C633" i="13"/>
  <c r="T633" i="13"/>
  <c r="X633" i="13"/>
  <c r="I634" i="13"/>
  <c r="W634" i="13"/>
  <c r="E635" i="13"/>
  <c r="H635" i="13"/>
  <c r="T635" i="13"/>
  <c r="Y635" i="13"/>
  <c r="E636" i="13"/>
  <c r="T636" i="13"/>
  <c r="B637" i="13"/>
  <c r="M637" i="13"/>
  <c r="W637" i="13"/>
  <c r="E638" i="13"/>
  <c r="J638" i="13"/>
  <c r="W638" i="13"/>
  <c r="F639" i="13"/>
  <c r="L639" i="13"/>
  <c r="S639" i="13"/>
  <c r="F640" i="13"/>
  <c r="L640" i="13"/>
  <c r="Y640" i="13"/>
  <c r="C641" i="13"/>
  <c r="S641" i="13"/>
  <c r="B642" i="13"/>
  <c r="F642" i="13"/>
  <c r="L642" i="13"/>
  <c r="X642" i="13"/>
  <c r="H643" i="13"/>
  <c r="N643" i="13"/>
  <c r="U643" i="13"/>
  <c r="G644" i="13"/>
  <c r="M644" i="13"/>
  <c r="T644" i="13"/>
  <c r="C645" i="13"/>
  <c r="K645" i="13"/>
  <c r="T645" i="13"/>
  <c r="C646" i="13"/>
  <c r="K646" i="13"/>
  <c r="S646" i="13"/>
  <c r="B617" i="13"/>
  <c r="H617" i="13"/>
  <c r="M617" i="13"/>
  <c r="T617" i="13"/>
  <c r="P617" i="13"/>
  <c r="V617" i="13"/>
  <c r="L618" i="13"/>
  <c r="H618" i="13"/>
  <c r="D618" i="13"/>
  <c r="T618" i="13"/>
  <c r="P618" i="13"/>
  <c r="Y618" i="13"/>
  <c r="I619" i="13"/>
  <c r="E619" i="13"/>
  <c r="O619" i="13"/>
  <c r="K619" i="13"/>
  <c r="V619" i="13"/>
  <c r="R619" i="13"/>
  <c r="I620" i="13"/>
  <c r="E620" i="13"/>
  <c r="O620" i="13"/>
  <c r="K620" i="13"/>
  <c r="T620" i="13"/>
  <c r="Y620" i="13"/>
  <c r="G621" i="13"/>
  <c r="C621" i="13"/>
  <c r="I621" i="13"/>
  <c r="P621" i="13"/>
  <c r="X621" i="13"/>
  <c r="T621" i="13"/>
  <c r="E622" i="13"/>
  <c r="H622" i="13"/>
  <c r="K622" i="13"/>
  <c r="O622" i="13"/>
  <c r="V622" i="13"/>
  <c r="R622" i="13"/>
  <c r="F623" i="13"/>
  <c r="K623" i="13"/>
  <c r="G623" i="13"/>
  <c r="M623" i="13"/>
  <c r="S623" i="13"/>
  <c r="W623" i="13"/>
  <c r="G624" i="13"/>
  <c r="C624" i="13"/>
  <c r="N624" i="13"/>
  <c r="J624" i="13"/>
  <c r="V624" i="13"/>
  <c r="R624" i="13"/>
  <c r="X624" i="13"/>
  <c r="E625" i="13"/>
  <c r="M625" i="13"/>
  <c r="I625" i="13"/>
  <c r="P625" i="13"/>
  <c r="T625" i="13"/>
  <c r="F626" i="13"/>
  <c r="L626" i="13"/>
  <c r="H626" i="13"/>
  <c r="Q626" i="13"/>
  <c r="M626" i="13"/>
  <c r="B627" i="13"/>
  <c r="E627" i="13"/>
  <c r="F627" i="13"/>
  <c r="H627" i="13"/>
  <c r="R627" i="13"/>
  <c r="B628" i="13"/>
  <c r="V627" i="13"/>
  <c r="G628" i="13"/>
  <c r="C628" i="13"/>
  <c r="I628" i="13"/>
  <c r="N628" i="13"/>
  <c r="S628" i="13"/>
  <c r="X628" i="13"/>
  <c r="H629" i="13"/>
  <c r="D629" i="13"/>
  <c r="M629" i="13"/>
  <c r="I629" i="13"/>
  <c r="U629" i="13"/>
  <c r="Q629" i="13"/>
  <c r="F630" i="13"/>
  <c r="H630" i="13"/>
  <c r="J630" i="13"/>
  <c r="R630" i="13"/>
  <c r="N630" i="13"/>
  <c r="U630" i="13"/>
  <c r="F631" i="13"/>
  <c r="O631" i="13"/>
  <c r="K631" i="13"/>
  <c r="G631" i="13"/>
  <c r="Q631" i="13"/>
  <c r="W631" i="13"/>
  <c r="H632" i="13"/>
  <c r="D632" i="13"/>
  <c r="J632" i="13"/>
  <c r="N632" i="13"/>
  <c r="R632" i="13"/>
  <c r="V632" i="13"/>
  <c r="H633" i="13"/>
  <c r="D633" i="13"/>
  <c r="J633" i="13"/>
  <c r="M633" i="13"/>
  <c r="Q633" i="13"/>
  <c r="U633" i="13"/>
  <c r="F634" i="13"/>
  <c r="J634" i="13"/>
  <c r="N634" i="13"/>
  <c r="S634" i="13"/>
  <c r="O634" i="13"/>
  <c r="T634" i="13"/>
  <c r="F635" i="13"/>
  <c r="K635" i="13"/>
  <c r="G635" i="13"/>
  <c r="Q635" i="13"/>
  <c r="S635" i="13"/>
  <c r="V635" i="13"/>
  <c r="L636" i="13"/>
  <c r="H636" i="13"/>
  <c r="D636" i="13"/>
  <c r="O636" i="13"/>
  <c r="S636" i="13"/>
  <c r="W636" i="13"/>
  <c r="F637" i="13"/>
  <c r="J637" i="13"/>
  <c r="N637" i="13"/>
  <c r="S637" i="13"/>
  <c r="O637" i="13"/>
  <c r="T637" i="13"/>
  <c r="F638" i="13"/>
  <c r="I638" i="13"/>
  <c r="K638" i="13"/>
  <c r="N638" i="13"/>
  <c r="R638" i="13"/>
  <c r="V638" i="13"/>
  <c r="G639" i="13"/>
  <c r="C639" i="13"/>
  <c r="M639" i="13"/>
  <c r="P639" i="13"/>
  <c r="T639" i="13"/>
  <c r="X639" i="13"/>
  <c r="G640" i="13"/>
  <c r="C640" i="13"/>
  <c r="M640" i="13"/>
  <c r="N640" i="13"/>
  <c r="U640" i="13"/>
  <c r="X640" i="13"/>
  <c r="F641" i="13"/>
  <c r="I641" i="13"/>
  <c r="K641" i="13"/>
  <c r="M641" i="13"/>
  <c r="P641" i="13"/>
  <c r="T641" i="13"/>
  <c r="E642" i="13"/>
  <c r="G642" i="13"/>
  <c r="I642" i="13"/>
  <c r="P642" i="13"/>
  <c r="Q642" i="13"/>
  <c r="W642" i="13"/>
  <c r="F643" i="13"/>
  <c r="I643" i="13"/>
  <c r="K643" i="13"/>
  <c r="M643" i="13"/>
  <c r="T643" i="13"/>
  <c r="Y643" i="13"/>
  <c r="E644" i="13"/>
  <c r="F644" i="13"/>
  <c r="J644" i="13"/>
  <c r="O644" i="13"/>
  <c r="U644" i="13"/>
  <c r="V644" i="13"/>
  <c r="D645" i="13"/>
  <c r="E645" i="13"/>
  <c r="L645" i="13"/>
  <c r="M645" i="13"/>
  <c r="U645" i="13"/>
  <c r="V645" i="13"/>
  <c r="D646" i="13"/>
  <c r="H646" i="13"/>
  <c r="L646" i="13"/>
  <c r="P646" i="13"/>
  <c r="T646" i="13"/>
  <c r="X646" i="13"/>
  <c r="Y632" i="13"/>
  <c r="K633" i="13"/>
  <c r="R633" i="13"/>
  <c r="B634" i="13"/>
  <c r="G634" i="13"/>
  <c r="R634" i="13"/>
  <c r="U634" i="13"/>
  <c r="J635" i="13"/>
  <c r="P635" i="13"/>
  <c r="U635" i="13"/>
  <c r="G636" i="13"/>
  <c r="N636" i="13"/>
  <c r="V636" i="13"/>
  <c r="I637" i="13"/>
  <c r="K637" i="13"/>
  <c r="U637" i="13"/>
  <c r="C638" i="13"/>
  <c r="O638" i="13"/>
  <c r="Q638" i="13"/>
  <c r="D639" i="13"/>
  <c r="Q639" i="13"/>
  <c r="Y639" i="13"/>
  <c r="D640" i="13"/>
  <c r="O640" i="13"/>
  <c r="T640" i="13"/>
  <c r="E641" i="13"/>
  <c r="L641" i="13"/>
  <c r="Q641" i="13"/>
  <c r="X641" i="13"/>
  <c r="J642" i="13"/>
  <c r="U642" i="13"/>
  <c r="E643" i="13"/>
  <c r="L643" i="13"/>
  <c r="S643" i="13"/>
  <c r="D644" i="13"/>
  <c r="P644" i="13"/>
  <c r="W644" i="13"/>
  <c r="F645" i="13"/>
  <c r="N645" i="13"/>
  <c r="W645" i="13"/>
  <c r="E646" i="13"/>
  <c r="M646" i="13"/>
  <c r="U646" i="13"/>
  <c r="F617" i="13"/>
  <c r="X270" i="13"/>
  <c r="C271" i="13"/>
  <c r="E271" i="13"/>
  <c r="I271" i="13"/>
  <c r="N271" i="13"/>
  <c r="T271" i="13"/>
  <c r="X271" i="13"/>
  <c r="F272" i="13"/>
  <c r="K272" i="13"/>
  <c r="N272" i="13"/>
  <c r="Q272" i="13"/>
  <c r="U272" i="13"/>
  <c r="Y272" i="13"/>
  <c r="C273" i="13"/>
  <c r="E273" i="13"/>
  <c r="K273" i="13"/>
  <c r="P273" i="13"/>
  <c r="U273" i="13"/>
  <c r="Y273" i="13"/>
  <c r="G274" i="13"/>
  <c r="C274" i="13"/>
  <c r="K274" i="13"/>
  <c r="R274" i="13"/>
  <c r="X274" i="13"/>
  <c r="T274" i="13"/>
  <c r="H275" i="13"/>
  <c r="D275" i="13"/>
  <c r="N275" i="13"/>
  <c r="J275" i="13"/>
  <c r="S275" i="13"/>
  <c r="Y275" i="13"/>
  <c r="F276" i="13"/>
  <c r="N276" i="13"/>
  <c r="J276" i="13"/>
  <c r="S276" i="13"/>
  <c r="O276" i="13"/>
  <c r="W276" i="13"/>
  <c r="E277" i="13"/>
  <c r="K277" i="13"/>
  <c r="G277" i="13"/>
  <c r="O277" i="13"/>
  <c r="W277" i="13"/>
  <c r="S277" i="13"/>
  <c r="H278" i="13"/>
  <c r="D278" i="13"/>
  <c r="L278" i="13"/>
  <c r="T278" i="13"/>
  <c r="P278" i="13"/>
  <c r="X278" i="13"/>
  <c r="I279" i="13"/>
  <c r="E279" i="13"/>
  <c r="P279" i="13"/>
  <c r="L279" i="13"/>
  <c r="S279" i="13"/>
  <c r="W279" i="13"/>
  <c r="E280" i="13"/>
  <c r="J280" i="13"/>
  <c r="P280" i="13"/>
  <c r="L280" i="13"/>
  <c r="W280" i="13"/>
  <c r="B281" i="13"/>
  <c r="D281" i="13"/>
  <c r="G281" i="13"/>
  <c r="J281" i="13"/>
  <c r="N281" i="13"/>
  <c r="T281" i="13"/>
  <c r="Y281" i="13"/>
  <c r="H282" i="13"/>
  <c r="D282" i="13"/>
  <c r="K282" i="13"/>
  <c r="Q282" i="13"/>
  <c r="Y282" i="13"/>
  <c r="U282" i="13"/>
  <c r="F283" i="13"/>
  <c r="J283" i="13"/>
  <c r="N283" i="13"/>
  <c r="S283" i="13"/>
  <c r="E284" i="13"/>
  <c r="P284" i="13"/>
  <c r="Q284" i="13"/>
  <c r="D285" i="13"/>
  <c r="K285" i="13"/>
  <c r="S285" i="13"/>
  <c r="D286" i="13"/>
  <c r="O286" i="13"/>
  <c r="V286" i="13"/>
  <c r="C287" i="13"/>
  <c r="J287" i="13"/>
  <c r="S287" i="13"/>
  <c r="C288" i="13"/>
  <c r="K288" i="13"/>
  <c r="U288" i="13"/>
  <c r="D289" i="13"/>
  <c r="L289" i="13"/>
  <c r="P283" i="13"/>
  <c r="Y283" i="13"/>
  <c r="H284" i="13"/>
  <c r="S284" i="13"/>
  <c r="Y284" i="13"/>
  <c r="M285" i="13"/>
  <c r="U285" i="13"/>
  <c r="B286" i="13"/>
  <c r="J286" i="13"/>
  <c r="Q286" i="13"/>
  <c r="B287" i="13"/>
  <c r="L287" i="13"/>
  <c r="Q287" i="13"/>
  <c r="B288" i="13"/>
  <c r="I288" i="13"/>
  <c r="W288" i="13"/>
  <c r="N289" i="13"/>
  <c r="V289" i="13"/>
  <c r="D271" i="13"/>
  <c r="J271" i="13"/>
  <c r="U271" i="13"/>
  <c r="G272" i="13"/>
  <c r="H272" i="13"/>
  <c r="V272" i="13"/>
  <c r="D273" i="13"/>
  <c r="L273" i="13"/>
  <c r="V273" i="13"/>
  <c r="H274" i="13"/>
  <c r="L274" i="13"/>
  <c r="O274" i="13"/>
  <c r="I275" i="13"/>
  <c r="O275" i="13"/>
  <c r="T275" i="13"/>
  <c r="G276" i="13"/>
  <c r="K276" i="13"/>
  <c r="P276" i="13"/>
  <c r="F277" i="13"/>
  <c r="H277" i="13"/>
  <c r="X277" i="13"/>
  <c r="I278" i="13"/>
  <c r="M278" i="13"/>
  <c r="Q278" i="13"/>
  <c r="J279" i="13"/>
  <c r="D279" i="13"/>
  <c r="O279" i="13"/>
  <c r="K279" i="13"/>
  <c r="R279" i="13"/>
  <c r="V279" i="13"/>
  <c r="D280" i="13"/>
  <c r="I280" i="13"/>
  <c r="O280" i="13"/>
  <c r="S280" i="13"/>
  <c r="V280" i="13"/>
  <c r="Y280" i="13"/>
  <c r="C281" i="13"/>
  <c r="F281" i="13"/>
  <c r="Q281" i="13"/>
  <c r="M281" i="13"/>
  <c r="S281" i="13"/>
  <c r="X281" i="13"/>
  <c r="G282" i="13"/>
  <c r="C282" i="13"/>
  <c r="J282" i="13"/>
  <c r="P282" i="13"/>
  <c r="X282" i="13"/>
  <c r="T282" i="13"/>
  <c r="E283" i="13"/>
  <c r="I283" i="13"/>
  <c r="M283" i="13"/>
  <c r="Q283" i="13"/>
  <c r="X283" i="13"/>
  <c r="B284" i="13"/>
  <c r="D284" i="13"/>
  <c r="I284" i="13"/>
  <c r="O284" i="13"/>
  <c r="T284" i="13"/>
  <c r="X284" i="13"/>
  <c r="B285" i="13"/>
  <c r="C285" i="13"/>
  <c r="F285" i="13"/>
  <c r="J285" i="13"/>
  <c r="N285" i="13"/>
  <c r="R285" i="13"/>
  <c r="V285" i="13"/>
  <c r="C286" i="13"/>
  <c r="K286" i="13"/>
  <c r="N286" i="13"/>
  <c r="R286" i="13"/>
  <c r="U286" i="13"/>
  <c r="W286" i="13"/>
  <c r="G287" i="13"/>
  <c r="H287" i="13"/>
  <c r="N287" i="13"/>
  <c r="R287" i="13"/>
  <c r="V287" i="13"/>
  <c r="W287" i="13"/>
  <c r="F288" i="13"/>
  <c r="J288" i="13"/>
  <c r="N288" i="13"/>
  <c r="R288" i="13"/>
  <c r="T288" i="13"/>
  <c r="X288" i="13"/>
  <c r="E289" i="13"/>
  <c r="I289" i="13"/>
  <c r="M289" i="13"/>
  <c r="Q289" i="13"/>
  <c r="U289" i="13"/>
  <c r="Y289" i="13"/>
  <c r="Q288" i="13"/>
  <c r="J289" i="13"/>
  <c r="T289" i="13"/>
  <c r="W270" i="13"/>
  <c r="L271" i="13"/>
  <c r="M271" i="13"/>
  <c r="W271" i="13"/>
  <c r="J272" i="13"/>
  <c r="P272" i="13"/>
  <c r="X272" i="13"/>
  <c r="N273" i="13"/>
  <c r="O273" i="13"/>
  <c r="X273" i="13"/>
  <c r="N274" i="13"/>
  <c r="Q274" i="13"/>
  <c r="B275" i="13"/>
  <c r="C275" i="13"/>
  <c r="V275" i="13"/>
  <c r="X275" i="13"/>
  <c r="M276" i="13"/>
  <c r="R276" i="13"/>
  <c r="V276" i="13"/>
  <c r="J277" i="13"/>
  <c r="N277" i="13"/>
  <c r="B278" i="13"/>
  <c r="C278" i="13"/>
  <c r="S278" i="13"/>
  <c r="W278" i="13"/>
  <c r="G260" i="13"/>
  <c r="M260" i="13"/>
  <c r="V260" i="13"/>
  <c r="E261" i="13"/>
  <c r="N261" i="13"/>
  <c r="Q261" i="13"/>
  <c r="V261" i="13"/>
  <c r="B262" i="13"/>
  <c r="D262" i="13"/>
  <c r="F262" i="13"/>
  <c r="O262" i="13"/>
  <c r="R262" i="13"/>
  <c r="U262" i="13"/>
  <c r="Y262" i="13"/>
  <c r="H263" i="13"/>
  <c r="D263" i="13"/>
  <c r="K263" i="13"/>
  <c r="P263" i="13"/>
  <c r="T263" i="13"/>
  <c r="X263" i="13"/>
  <c r="F264" i="13"/>
  <c r="M264" i="13"/>
  <c r="I264" i="13"/>
  <c r="R264" i="13"/>
  <c r="N264" i="13"/>
  <c r="W264" i="13"/>
  <c r="I265" i="13"/>
  <c r="E265" i="13"/>
  <c r="N265" i="13"/>
  <c r="S265" i="13"/>
  <c r="W265" i="13"/>
  <c r="B266" i="13"/>
  <c r="H266" i="13"/>
  <c r="D266" i="13"/>
  <c r="J266" i="13"/>
  <c r="M266" i="13"/>
  <c r="Y266" i="13"/>
  <c r="U266" i="13"/>
  <c r="E267" i="13"/>
  <c r="H267" i="13"/>
  <c r="K267" i="13"/>
  <c r="O267" i="13"/>
  <c r="S267" i="13"/>
  <c r="V267" i="13"/>
  <c r="D268" i="13"/>
  <c r="F268" i="13"/>
  <c r="M268" i="13"/>
  <c r="P268" i="13"/>
  <c r="U268" i="13"/>
  <c r="W268" i="13"/>
  <c r="G269" i="13"/>
  <c r="C269" i="13"/>
  <c r="L269" i="13"/>
  <c r="T269" i="13"/>
  <c r="P269" i="13"/>
  <c r="Y269" i="13"/>
  <c r="G270" i="13"/>
  <c r="C270" i="13"/>
  <c r="M270" i="13"/>
  <c r="I270" i="13"/>
  <c r="R270" i="13"/>
  <c r="E260" i="13"/>
  <c r="K260" i="13"/>
  <c r="X260" i="13"/>
  <c r="C261" i="13"/>
  <c r="H260" i="13"/>
  <c r="D260" i="13"/>
  <c r="N260" i="13"/>
  <c r="T260" i="13"/>
  <c r="W260" i="13"/>
  <c r="Y260" i="13"/>
  <c r="F261" i="13"/>
  <c r="K261" i="13"/>
  <c r="M261" i="13"/>
  <c r="P261" i="13"/>
  <c r="U261" i="13"/>
  <c r="Y261" i="13"/>
  <c r="C262" i="13"/>
  <c r="K262" i="13"/>
  <c r="N262" i="13"/>
  <c r="Q262" i="13"/>
  <c r="T262" i="13"/>
  <c r="X262" i="13"/>
  <c r="G263" i="13"/>
  <c r="C263" i="13"/>
  <c r="J263" i="13"/>
  <c r="O263" i="13"/>
  <c r="S263" i="13"/>
  <c r="W263" i="13"/>
  <c r="E264" i="13"/>
  <c r="L264" i="13"/>
  <c r="H264" i="13"/>
  <c r="Q264" i="13"/>
  <c r="B265" i="13"/>
  <c r="V264" i="13"/>
  <c r="H265" i="13"/>
  <c r="D265" i="13"/>
  <c r="M265" i="13"/>
  <c r="R265" i="13"/>
  <c r="V265" i="13"/>
  <c r="Y265" i="13"/>
  <c r="G266" i="13"/>
  <c r="C266" i="13"/>
  <c r="P266" i="13"/>
  <c r="S266" i="13"/>
  <c r="X266" i="13"/>
  <c r="T266" i="13"/>
  <c r="D267" i="13"/>
  <c r="G267" i="13"/>
  <c r="J267" i="13"/>
  <c r="N267" i="13"/>
  <c r="R267" i="13"/>
  <c r="Y267" i="13"/>
  <c r="C268" i="13"/>
  <c r="K268" i="13"/>
  <c r="L268" i="13"/>
  <c r="O268" i="13"/>
  <c r="T268" i="13"/>
  <c r="Y268" i="13"/>
  <c r="F269" i="13"/>
  <c r="O269" i="13"/>
  <c r="K269" i="13"/>
  <c r="S269" i="13"/>
  <c r="W269" i="13"/>
  <c r="X269" i="13"/>
  <c r="F270" i="13"/>
  <c r="P270" i="13"/>
  <c r="L270" i="13"/>
  <c r="U270" i="13"/>
  <c r="Q270" i="13"/>
  <c r="N617" i="13"/>
  <c r="S617" i="13"/>
  <c r="B618" i="13"/>
  <c r="E618" i="13"/>
  <c r="Q618" i="13"/>
  <c r="B619" i="13"/>
  <c r="P619" i="13"/>
  <c r="W619" i="13"/>
  <c r="B620" i="13"/>
  <c r="P620" i="13"/>
  <c r="U620" i="13"/>
  <c r="X620" i="13"/>
  <c r="L621" i="13"/>
  <c r="O621" i="13"/>
  <c r="U621" i="13"/>
  <c r="I622" i="13"/>
  <c r="P622" i="13"/>
  <c r="Y622" i="13"/>
  <c r="J623" i="13"/>
  <c r="L623" i="13"/>
  <c r="X623" i="13"/>
  <c r="F624" i="13"/>
  <c r="M624" i="13"/>
  <c r="U624" i="13"/>
  <c r="Y624" i="13"/>
  <c r="N625" i="13"/>
  <c r="W625" i="13"/>
  <c r="X625" i="13"/>
  <c r="I626" i="13"/>
  <c r="N626" i="13"/>
  <c r="W626" i="13"/>
  <c r="I627" i="13"/>
  <c r="O627" i="13"/>
  <c r="S627" i="13"/>
  <c r="J628" i="13"/>
  <c r="T628" i="13"/>
  <c r="B629" i="13"/>
  <c r="N629" i="13"/>
  <c r="V629" i="13"/>
  <c r="P629" i="13"/>
  <c r="G630" i="13"/>
  <c r="Q630" i="13"/>
  <c r="Y630" i="13"/>
  <c r="L631" i="13"/>
  <c r="R631" i="13"/>
  <c r="V631" i="13"/>
  <c r="K632" i="13"/>
  <c r="S632" i="13"/>
  <c r="C617" i="13"/>
  <c r="J617" i="13"/>
  <c r="W617" i="13"/>
  <c r="K618" i="13"/>
  <c r="C618" i="13"/>
  <c r="O618" i="13"/>
  <c r="H619" i="13"/>
  <c r="N619" i="13"/>
  <c r="U619" i="13"/>
  <c r="H620" i="13"/>
  <c r="N620" i="13"/>
  <c r="S620" i="13"/>
  <c r="D621" i="13"/>
  <c r="Q621" i="13"/>
  <c r="S621" i="13"/>
  <c r="G622" i="13"/>
  <c r="N622" i="13"/>
  <c r="S622" i="13"/>
  <c r="C623" i="13"/>
  <c r="N623" i="13"/>
  <c r="V623" i="13"/>
  <c r="O624" i="13"/>
  <c r="W624" i="13"/>
  <c r="H625" i="13"/>
  <c r="L625" i="13"/>
  <c r="Q625" i="13"/>
  <c r="E626" i="13"/>
  <c r="G626" i="13"/>
  <c r="V626" i="13"/>
  <c r="D627" i="13"/>
  <c r="N627" i="13"/>
  <c r="Y627" i="13"/>
  <c r="F628" i="13"/>
  <c r="H628" i="13"/>
  <c r="R628" i="13"/>
  <c r="G629" i="13"/>
  <c r="L629" i="13"/>
  <c r="R629" i="13"/>
  <c r="C630" i="13"/>
  <c r="S630" i="13"/>
  <c r="V630" i="13"/>
  <c r="E631" i="13"/>
  <c r="J631" i="13"/>
  <c r="X631" i="13"/>
  <c r="E632" i="13"/>
  <c r="I632" i="13"/>
  <c r="Q632" i="13"/>
  <c r="G633" i="13"/>
  <c r="I633" i="13"/>
  <c r="V633" i="13"/>
  <c r="E634" i="13"/>
  <c r="K634" i="13"/>
  <c r="B635" i="13"/>
  <c r="C635" i="13"/>
  <c r="L635" i="13"/>
  <c r="W635" i="13"/>
  <c r="I636" i="13"/>
  <c r="P636" i="13"/>
  <c r="X636" i="13"/>
  <c r="C637" i="13"/>
  <c r="R637" i="13"/>
  <c r="Y637" i="13"/>
  <c r="H638" i="13"/>
  <c r="S638" i="13"/>
  <c r="U638" i="13"/>
  <c r="J639" i="13"/>
  <c r="O639" i="13"/>
  <c r="W639" i="13"/>
  <c r="J640" i="13"/>
  <c r="P640" i="13"/>
  <c r="B641" i="13"/>
  <c r="J641" i="13"/>
  <c r="W641" i="13"/>
  <c r="D642" i="13"/>
  <c r="N642" i="13"/>
  <c r="R642" i="13"/>
  <c r="Y642" i="13"/>
  <c r="J643" i="13"/>
  <c r="P643" i="13"/>
  <c r="B644" i="13"/>
  <c r="K644" i="13"/>
  <c r="N644" i="13"/>
  <c r="Y644" i="13"/>
  <c r="J645" i="13"/>
  <c r="R645" i="13"/>
  <c r="Y645" i="13"/>
  <c r="I646" i="13"/>
  <c r="O646" i="13"/>
  <c r="W646" i="13"/>
  <c r="D617" i="13"/>
  <c r="E617" i="13"/>
  <c r="K617" i="13"/>
  <c r="R617" i="13"/>
  <c r="X617" i="13"/>
  <c r="Y617" i="13"/>
  <c r="J618" i="13"/>
  <c r="F618" i="13"/>
  <c r="V618" i="13"/>
  <c r="R618" i="13"/>
  <c r="N618" i="13"/>
  <c r="W618" i="13"/>
  <c r="G619" i="13"/>
  <c r="C619" i="13"/>
  <c r="M619" i="13"/>
  <c r="X619" i="13"/>
  <c r="T619" i="13"/>
  <c r="Y619" i="13"/>
  <c r="G620" i="13"/>
  <c r="C620" i="13"/>
  <c r="M620" i="13"/>
  <c r="V620" i="13"/>
  <c r="R620" i="13"/>
  <c r="W620" i="13"/>
  <c r="E621" i="13"/>
  <c r="K621" i="13"/>
  <c r="R621" i="13"/>
  <c r="N621" i="13"/>
  <c r="V621" i="13"/>
  <c r="Y621" i="13"/>
  <c r="C622" i="13"/>
  <c r="F622" i="13"/>
  <c r="Q622" i="13"/>
  <c r="M622" i="13"/>
  <c r="T622" i="13"/>
  <c r="X622" i="13"/>
  <c r="D623" i="13"/>
  <c r="I623" i="13"/>
  <c r="O623" i="13"/>
  <c r="U623" i="13"/>
  <c r="Q623" i="13"/>
  <c r="B624" i="13"/>
  <c r="E624" i="13"/>
  <c r="P624" i="13"/>
  <c r="L624" i="13"/>
  <c r="H624" i="13"/>
  <c r="T624" i="13"/>
  <c r="B625" i="13"/>
  <c r="G625" i="13"/>
  <c r="O625" i="13"/>
  <c r="K625" i="13"/>
  <c r="R625" i="13"/>
  <c r="V625" i="13"/>
  <c r="Y625" i="13"/>
  <c r="D626" i="13"/>
  <c r="J626" i="13"/>
  <c r="S626" i="13"/>
  <c r="O626" i="13"/>
  <c r="U626" i="13"/>
  <c r="X626" i="13"/>
  <c r="C627" i="13"/>
  <c r="J627" i="13"/>
  <c r="M627" i="13"/>
  <c r="P627" i="13"/>
  <c r="X627" i="13"/>
  <c r="T627" i="13"/>
  <c r="E628" i="13"/>
  <c r="K628" i="13"/>
  <c r="P628" i="13"/>
  <c r="U628" i="13"/>
  <c r="Q628" i="13"/>
  <c r="V628" i="13"/>
  <c r="F629" i="13"/>
  <c r="O629" i="13"/>
  <c r="K629" i="13"/>
  <c r="W629" i="13"/>
  <c r="S629" i="13"/>
  <c r="B630" i="13"/>
  <c r="D630" i="13"/>
  <c r="L630" i="13"/>
  <c r="T630" i="13"/>
  <c r="P630" i="13"/>
  <c r="W630" i="13"/>
  <c r="X630" i="13"/>
  <c r="D631" i="13"/>
  <c r="M631" i="13"/>
  <c r="I631" i="13"/>
  <c r="S631" i="13"/>
  <c r="Y631" i="13"/>
  <c r="U631" i="13"/>
  <c r="F632" i="13"/>
  <c r="L632" i="13"/>
  <c r="P632" i="13"/>
  <c r="T632" i="13"/>
  <c r="X632" i="13"/>
  <c r="B633" i="13"/>
  <c r="F633" i="13"/>
  <c r="L633" i="13"/>
  <c r="O633" i="13"/>
  <c r="S633" i="13"/>
  <c r="W633" i="13"/>
  <c r="Y633" i="13"/>
  <c r="D634" i="13"/>
  <c r="H634" i="13"/>
  <c r="L634" i="13"/>
  <c r="Q634" i="13"/>
  <c r="V634" i="13"/>
  <c r="Y634" i="13"/>
  <c r="D635" i="13"/>
  <c r="I635" i="13"/>
  <c r="M635" i="13"/>
  <c r="O635" i="13"/>
  <c r="X635" i="13"/>
  <c r="B636" i="13"/>
  <c r="J636" i="13"/>
  <c r="F636" i="13"/>
  <c r="Q636" i="13"/>
  <c r="M636" i="13"/>
  <c r="Y636" i="13"/>
  <c r="U636" i="13"/>
  <c r="D637" i="13"/>
  <c r="H637" i="13"/>
  <c r="L637" i="13"/>
  <c r="Q637" i="13"/>
  <c r="V637" i="13"/>
  <c r="X637" i="13"/>
  <c r="D638" i="13"/>
  <c r="G638" i="13"/>
  <c r="P638" i="13"/>
  <c r="T638" i="13"/>
  <c r="X638" i="13"/>
  <c r="B639" i="13"/>
  <c r="E639" i="13"/>
  <c r="I639" i="13"/>
  <c r="K639" i="13"/>
  <c r="N639" i="13"/>
  <c r="R639" i="13"/>
  <c r="V639" i="13"/>
  <c r="E640" i="13"/>
  <c r="I640" i="13"/>
  <c r="K640" i="13"/>
  <c r="Q640" i="13"/>
  <c r="S640" i="13"/>
  <c r="V640" i="13"/>
  <c r="D641" i="13"/>
  <c r="G641" i="13"/>
  <c r="O641" i="13"/>
  <c r="R641" i="13"/>
  <c r="V641" i="13"/>
  <c r="Y641" i="13"/>
  <c r="C642" i="13"/>
  <c r="K642" i="13"/>
  <c r="M642" i="13"/>
  <c r="S642" i="13"/>
  <c r="T642" i="13"/>
  <c r="B643" i="13"/>
  <c r="D643" i="13"/>
  <c r="G643" i="13"/>
  <c r="O643" i="13"/>
  <c r="Q643" i="13"/>
  <c r="V643" i="13"/>
  <c r="W643" i="13"/>
  <c r="C644" i="13"/>
  <c r="H644" i="13"/>
  <c r="L644" i="13"/>
  <c r="R644" i="13"/>
  <c r="S644" i="13"/>
  <c r="X644" i="13"/>
  <c r="G645" i="13"/>
  <c r="I645" i="13"/>
  <c r="O645" i="13"/>
  <c r="Q645" i="13"/>
  <c r="S645" i="13"/>
  <c r="X645" i="13"/>
  <c r="F646" i="13"/>
  <c r="J646" i="13"/>
  <c r="N646" i="13"/>
  <c r="R646" i="13"/>
  <c r="V646" i="13"/>
  <c r="Y646" i="13"/>
  <c r="E633" i="13"/>
  <c r="N633" i="13"/>
  <c r="P633" i="13"/>
  <c r="C634" i="13"/>
  <c r="M634" i="13"/>
  <c r="P634" i="13"/>
  <c r="X634" i="13"/>
  <c r="N635" i="13"/>
  <c r="R635" i="13"/>
  <c r="K636" i="13"/>
  <c r="C636" i="13"/>
  <c r="R636" i="13"/>
  <c r="E637" i="13"/>
  <c r="G637" i="13"/>
  <c r="P637" i="13"/>
  <c r="B638" i="13"/>
  <c r="L638" i="13"/>
  <c r="M638" i="13"/>
  <c r="Y638" i="13"/>
  <c r="H639" i="13"/>
  <c r="U639" i="13"/>
  <c r="B640" i="13"/>
  <c r="H640" i="13"/>
  <c r="R640" i="13"/>
  <c r="W640" i="13"/>
  <c r="H641" i="13"/>
  <c r="N641" i="13"/>
  <c r="U641" i="13"/>
  <c r="H642" i="13"/>
  <c r="O642" i="13"/>
  <c r="V642" i="13"/>
  <c r="C643" i="13"/>
  <c r="R643" i="13"/>
  <c r="X643" i="13"/>
  <c r="I644" i="13"/>
  <c r="Q644" i="13"/>
  <c r="B645" i="13"/>
  <c r="H645" i="13"/>
  <c r="P645" i="13"/>
  <c r="B646" i="13"/>
  <c r="G646" i="13"/>
  <c r="Q646" i="13"/>
  <c r="C25" i="7"/>
  <c r="C44" i="7"/>
  <c r="F473" i="13"/>
  <c r="B196" i="13"/>
  <c r="V195" i="13"/>
  <c r="G196" i="13"/>
  <c r="K196" i="13"/>
  <c r="P196" i="13"/>
  <c r="V196" i="13"/>
  <c r="R196" i="13"/>
  <c r="B197" i="13"/>
  <c r="D197" i="13"/>
  <c r="I197" i="13"/>
  <c r="L197" i="13"/>
  <c r="O197" i="13"/>
  <c r="S197" i="13"/>
  <c r="W197" i="13"/>
  <c r="G198" i="13"/>
  <c r="M198" i="13"/>
  <c r="I198" i="13"/>
  <c r="W198" i="13"/>
  <c r="S198" i="13"/>
  <c r="B199" i="13"/>
  <c r="E199" i="13"/>
  <c r="M199" i="13"/>
  <c r="I199" i="13"/>
  <c r="P199" i="13"/>
  <c r="V199" i="13"/>
  <c r="Y199" i="13"/>
  <c r="F200" i="13"/>
  <c r="P200" i="13"/>
  <c r="L200" i="13"/>
  <c r="U200" i="13"/>
  <c r="Q200" i="13"/>
  <c r="W200" i="13"/>
  <c r="D201" i="13"/>
  <c r="L201" i="13"/>
  <c r="H201" i="13"/>
  <c r="Q201" i="13"/>
  <c r="Y201" i="13"/>
  <c r="U201" i="13"/>
  <c r="C202" i="13"/>
  <c r="I202" i="13"/>
  <c r="Q202" i="13"/>
  <c r="M202" i="13"/>
  <c r="U202" i="13"/>
  <c r="Y202" i="13"/>
  <c r="F203" i="13"/>
  <c r="N203" i="13"/>
  <c r="J203" i="13"/>
  <c r="R203" i="13"/>
  <c r="B204" i="13"/>
  <c r="V203" i="13"/>
  <c r="G204" i="13"/>
  <c r="C204" i="13"/>
  <c r="N204" i="13"/>
  <c r="U204" i="13"/>
  <c r="Y204" i="13"/>
  <c r="B205" i="13"/>
  <c r="C205" i="13"/>
  <c r="H205" i="13"/>
  <c r="N205" i="13"/>
  <c r="R205" i="13"/>
  <c r="U205" i="13"/>
  <c r="X205" i="13"/>
  <c r="I206" i="13"/>
  <c r="L206" i="13"/>
  <c r="P206" i="13"/>
  <c r="V206" i="13"/>
  <c r="R206" i="13"/>
  <c r="W206" i="13"/>
  <c r="F207" i="13"/>
  <c r="M207" i="13"/>
  <c r="S207" i="13"/>
  <c r="O207" i="13"/>
  <c r="W207" i="13"/>
  <c r="B208" i="13"/>
  <c r="D208" i="13"/>
  <c r="H208" i="13"/>
  <c r="L208" i="13"/>
  <c r="W208" i="13"/>
  <c r="C209" i="13"/>
  <c r="N209" i="13"/>
  <c r="W209" i="13"/>
  <c r="I210" i="13"/>
  <c r="Q210" i="13"/>
  <c r="Y210" i="13"/>
  <c r="H211" i="13"/>
  <c r="M211" i="13"/>
  <c r="T211" i="13"/>
  <c r="F212" i="13"/>
  <c r="M212" i="13"/>
  <c r="U212" i="13"/>
  <c r="E213" i="13"/>
  <c r="M213" i="13"/>
  <c r="W213" i="13"/>
  <c r="F214" i="13"/>
  <c r="N214" i="13"/>
  <c r="S208" i="13"/>
  <c r="E209" i="13"/>
  <c r="P209" i="13"/>
  <c r="Q209" i="13"/>
  <c r="D210" i="13"/>
  <c r="K210" i="13"/>
  <c r="S210" i="13"/>
  <c r="D211" i="13"/>
  <c r="O211" i="13"/>
  <c r="V211" i="13"/>
  <c r="C212" i="13"/>
  <c r="J212" i="13"/>
  <c r="S212" i="13"/>
  <c r="C213" i="13"/>
  <c r="K213" i="13"/>
  <c r="Y213" i="13"/>
  <c r="P214" i="13"/>
  <c r="X214" i="13"/>
  <c r="H196" i="13"/>
  <c r="Q196" i="13"/>
  <c r="S196" i="13"/>
  <c r="E197" i="13"/>
  <c r="M197" i="13"/>
  <c r="T197" i="13"/>
  <c r="H198" i="13"/>
  <c r="J198" i="13"/>
  <c r="T198" i="13"/>
  <c r="F199" i="13"/>
  <c r="J199" i="13"/>
  <c r="W199" i="13"/>
  <c r="G200" i="13"/>
  <c r="M200" i="13"/>
  <c r="R200" i="13"/>
  <c r="E201" i="13"/>
  <c r="I201" i="13"/>
  <c r="B202" i="13"/>
  <c r="D202" i="13"/>
  <c r="R202" i="13"/>
  <c r="V202" i="13"/>
  <c r="G203" i="13"/>
  <c r="K203" i="13"/>
  <c r="O203" i="13"/>
  <c r="H204" i="13"/>
  <c r="D204" i="13"/>
  <c r="O204" i="13"/>
  <c r="K204" i="13"/>
  <c r="R204" i="13"/>
  <c r="V204" i="13"/>
  <c r="D205" i="13"/>
  <c r="I205" i="13"/>
  <c r="O205" i="13"/>
  <c r="S205" i="13"/>
  <c r="V205" i="13"/>
  <c r="Y205" i="13"/>
  <c r="C206" i="13"/>
  <c r="F206" i="13"/>
  <c r="Q206" i="13"/>
  <c r="M206" i="13"/>
  <c r="S206" i="13"/>
  <c r="X206" i="13"/>
  <c r="G207" i="13"/>
  <c r="C207" i="13"/>
  <c r="J207" i="13"/>
  <c r="P207" i="13"/>
  <c r="X207" i="13"/>
  <c r="T207" i="13"/>
  <c r="E208" i="13"/>
  <c r="I208" i="13"/>
  <c r="M208" i="13"/>
  <c r="Q208" i="13"/>
  <c r="X208" i="13"/>
  <c r="B209" i="13"/>
  <c r="D209" i="13"/>
  <c r="I209" i="13"/>
  <c r="O209" i="13"/>
  <c r="T209" i="13"/>
  <c r="X209" i="13"/>
  <c r="B210" i="13"/>
  <c r="C210" i="13"/>
  <c r="F210" i="13"/>
  <c r="J210" i="13"/>
  <c r="N210" i="13"/>
  <c r="R210" i="13"/>
  <c r="V210" i="13"/>
  <c r="C211" i="13"/>
  <c r="K211" i="13"/>
  <c r="N211" i="13"/>
  <c r="R211" i="13"/>
  <c r="U211" i="13"/>
  <c r="W211" i="13"/>
  <c r="G212" i="13"/>
  <c r="H212" i="13"/>
  <c r="N212" i="13"/>
  <c r="R212" i="13"/>
  <c r="V212" i="13"/>
  <c r="W212" i="13"/>
  <c r="F213" i="13"/>
  <c r="J213" i="13"/>
  <c r="N213" i="13"/>
  <c r="R213" i="13"/>
  <c r="T213" i="13"/>
  <c r="X213" i="13"/>
  <c r="E214" i="13"/>
  <c r="I214" i="13"/>
  <c r="M214" i="13"/>
  <c r="Q214" i="13"/>
  <c r="U214" i="13"/>
  <c r="Y214" i="13"/>
  <c r="U213" i="13"/>
  <c r="L214" i="13"/>
  <c r="V214" i="13"/>
  <c r="D196" i="13"/>
  <c r="J196" i="13"/>
  <c r="U196" i="13"/>
  <c r="G197" i="13"/>
  <c r="H197" i="13"/>
  <c r="V197" i="13"/>
  <c r="D198" i="13"/>
  <c r="L198" i="13"/>
  <c r="V198" i="13"/>
  <c r="H199" i="13"/>
  <c r="L199" i="13"/>
  <c r="O199" i="13"/>
  <c r="I200" i="13"/>
  <c r="O200" i="13"/>
  <c r="T200" i="13"/>
  <c r="G201" i="13"/>
  <c r="K201" i="13"/>
  <c r="P201" i="13"/>
  <c r="F202" i="13"/>
  <c r="H202" i="13"/>
  <c r="X202" i="13"/>
  <c r="I203" i="13"/>
  <c r="M203" i="13"/>
  <c r="Q203" i="13"/>
  <c r="J204" i="13"/>
  <c r="E185" i="13"/>
  <c r="K185" i="13"/>
  <c r="X185" i="13"/>
  <c r="C186" i="13"/>
  <c r="L186" i="13"/>
  <c r="O186" i="13"/>
  <c r="T186" i="13"/>
  <c r="X186" i="13"/>
  <c r="H187" i="13"/>
  <c r="J187" i="13"/>
  <c r="M187" i="13"/>
  <c r="P187" i="13"/>
  <c r="S187" i="13"/>
  <c r="W187" i="13"/>
  <c r="F188" i="13"/>
  <c r="M188" i="13"/>
  <c r="R188" i="13"/>
  <c r="N188" i="13"/>
  <c r="B189" i="13"/>
  <c r="V188" i="13"/>
  <c r="D189" i="13"/>
  <c r="K189" i="13"/>
  <c r="T189" i="13"/>
  <c r="P189" i="13"/>
  <c r="Y189" i="13"/>
  <c r="U189" i="13"/>
  <c r="G190" i="13"/>
  <c r="C190" i="13"/>
  <c r="L190" i="13"/>
  <c r="Q190" i="13"/>
  <c r="U190" i="13"/>
  <c r="X190" i="13"/>
  <c r="F191" i="13"/>
  <c r="L191" i="13"/>
  <c r="O191" i="13"/>
  <c r="R191" i="13"/>
  <c r="W191" i="13"/>
  <c r="B192" i="13"/>
  <c r="C192" i="13"/>
  <c r="M192" i="13"/>
  <c r="Q192" i="13"/>
  <c r="U192" i="13"/>
  <c r="X192" i="13"/>
  <c r="B193" i="13"/>
  <c r="H193" i="13"/>
  <c r="J193" i="13"/>
  <c r="R193" i="13"/>
  <c r="N193" i="13"/>
  <c r="S193" i="13"/>
  <c r="B194" i="13"/>
  <c r="E194" i="13"/>
  <c r="N194" i="13"/>
  <c r="J194" i="13"/>
  <c r="R194" i="13"/>
  <c r="V194" i="13"/>
  <c r="B195" i="13"/>
  <c r="E195" i="13"/>
  <c r="O195" i="13"/>
  <c r="K195" i="13"/>
  <c r="T195" i="13"/>
  <c r="G185" i="13"/>
  <c r="M185" i="13"/>
  <c r="V185" i="13"/>
  <c r="E186" i="13"/>
  <c r="J185" i="13"/>
  <c r="F185" i="13"/>
  <c r="P185" i="13"/>
  <c r="L185" i="13"/>
  <c r="R185" i="13"/>
  <c r="U185" i="13"/>
  <c r="H186" i="13"/>
  <c r="D186" i="13"/>
  <c r="I186" i="13"/>
  <c r="R186" i="13"/>
  <c r="W186" i="13"/>
  <c r="S186" i="13"/>
  <c r="E187" i="13"/>
  <c r="G187" i="13"/>
  <c r="I187" i="13"/>
  <c r="L187" i="13"/>
  <c r="V187" i="13"/>
  <c r="B188" i="13"/>
  <c r="I188" i="13"/>
  <c r="E188" i="13"/>
  <c r="L188" i="13"/>
  <c r="Q188" i="13"/>
  <c r="U188" i="13"/>
  <c r="Y188" i="13"/>
  <c r="G189" i="13"/>
  <c r="C189" i="13"/>
  <c r="J189" i="13"/>
  <c r="S189" i="13"/>
  <c r="O189" i="13"/>
  <c r="X189" i="13"/>
  <c r="J190" i="13"/>
  <c r="F190" i="13"/>
  <c r="O190" i="13"/>
  <c r="K190" i="13"/>
  <c r="P190" i="13"/>
  <c r="T190" i="13"/>
  <c r="I191" i="13"/>
  <c r="E191" i="13"/>
  <c r="K191" i="13"/>
  <c r="N191" i="13"/>
  <c r="Q191" i="13"/>
  <c r="V191" i="13"/>
  <c r="F192" i="13"/>
  <c r="I192" i="13"/>
  <c r="L192" i="13"/>
  <c r="P192" i="13"/>
  <c r="T192" i="13"/>
  <c r="W192" i="13"/>
  <c r="E193" i="13"/>
  <c r="G193" i="13"/>
  <c r="I193" i="13"/>
  <c r="Q193" i="13"/>
  <c r="V193" i="13"/>
  <c r="X193" i="13"/>
  <c r="H194" i="13"/>
  <c r="D194" i="13"/>
  <c r="M194" i="13"/>
  <c r="I194" i="13"/>
  <c r="Q194" i="13"/>
  <c r="U194" i="13"/>
  <c r="H195" i="13"/>
  <c r="D195" i="13"/>
  <c r="N195" i="13"/>
  <c r="J195" i="13"/>
  <c r="S195" i="13"/>
  <c r="I473" i="13"/>
  <c r="L473" i="13"/>
  <c r="O473" i="13"/>
  <c r="I474" i="13"/>
  <c r="U474" i="13"/>
  <c r="M474" i="13"/>
  <c r="F475" i="13"/>
  <c r="L475" i="13"/>
  <c r="S475" i="13"/>
  <c r="F476" i="13"/>
  <c r="L476" i="13"/>
  <c r="Q476" i="13"/>
  <c r="F477" i="13"/>
  <c r="H477" i="13"/>
  <c r="M477" i="13"/>
  <c r="B478" i="13"/>
  <c r="L478" i="13"/>
  <c r="W478" i="13"/>
  <c r="E479" i="13"/>
  <c r="P479" i="13"/>
  <c r="R479" i="13"/>
  <c r="Y479" i="13"/>
  <c r="Q480" i="13"/>
  <c r="I480" i="13"/>
  <c r="C481" i="13"/>
  <c r="F481" i="13"/>
  <c r="S481" i="13"/>
  <c r="B482" i="13"/>
  <c r="C482" i="13"/>
  <c r="R482" i="13"/>
  <c r="T482" i="13"/>
  <c r="G483" i="13"/>
  <c r="L483" i="13"/>
  <c r="W483" i="13"/>
  <c r="D484" i="13"/>
  <c r="O484" i="13"/>
  <c r="Y484" i="13"/>
  <c r="E485" i="13"/>
  <c r="J485" i="13"/>
  <c r="T485" i="13"/>
  <c r="E486" i="13"/>
  <c r="I486" i="13"/>
  <c r="M486" i="13"/>
  <c r="C487" i="13"/>
  <c r="H487" i="13"/>
  <c r="P487" i="13"/>
  <c r="G488" i="13"/>
  <c r="O488" i="13"/>
  <c r="W488" i="13"/>
  <c r="G473" i="13"/>
  <c r="Q473" i="13"/>
  <c r="U473" i="13"/>
  <c r="G474" i="13"/>
  <c r="S474" i="13"/>
  <c r="X474" i="13"/>
  <c r="D475" i="13"/>
  <c r="J475" i="13"/>
  <c r="Q475" i="13"/>
  <c r="D476" i="13"/>
  <c r="J476" i="13"/>
  <c r="B477" i="13"/>
  <c r="J477" i="13"/>
  <c r="W477" i="13"/>
  <c r="D478" i="13"/>
  <c r="J478" i="13"/>
  <c r="U478" i="13"/>
  <c r="B479" i="13"/>
  <c r="H479" i="13"/>
  <c r="T479" i="13"/>
  <c r="D480" i="13"/>
  <c r="K480" i="13"/>
  <c r="S480" i="13"/>
  <c r="D481" i="13"/>
  <c r="J481" i="13"/>
  <c r="U481" i="13"/>
  <c r="K482" i="13"/>
  <c r="P482" i="13"/>
  <c r="Y482" i="13"/>
  <c r="K483" i="13"/>
  <c r="Q483" i="13"/>
  <c r="U483" i="13"/>
  <c r="L484" i="13"/>
  <c r="M484" i="13"/>
  <c r="W484" i="13"/>
  <c r="C485" i="13"/>
  <c r="X485" i="13"/>
  <c r="Y485" i="13"/>
  <c r="K486" i="13"/>
  <c r="O486" i="13"/>
  <c r="B487" i="13"/>
  <c r="N487" i="13"/>
  <c r="T487" i="13"/>
  <c r="B488" i="13"/>
  <c r="C488" i="13"/>
  <c r="M488" i="13"/>
  <c r="U488" i="13"/>
  <c r="C489" i="13"/>
  <c r="T489" i="13"/>
  <c r="X489" i="13"/>
  <c r="I490" i="13"/>
  <c r="W490" i="13"/>
  <c r="E491" i="13"/>
  <c r="H491" i="13"/>
  <c r="T491" i="13"/>
  <c r="Y491" i="13"/>
  <c r="E492" i="13"/>
  <c r="T492" i="13"/>
  <c r="B493" i="13"/>
  <c r="M493" i="13"/>
  <c r="W493" i="13"/>
  <c r="E494" i="13"/>
  <c r="J494" i="13"/>
  <c r="W494" i="13"/>
  <c r="F495" i="13"/>
  <c r="L495" i="13"/>
  <c r="S495" i="13"/>
  <c r="F496" i="13"/>
  <c r="L496" i="13"/>
  <c r="Y496" i="13"/>
  <c r="C497" i="13"/>
  <c r="S497" i="13"/>
  <c r="B498" i="13"/>
  <c r="F498" i="13"/>
  <c r="L498" i="13"/>
  <c r="X498" i="13"/>
  <c r="H499" i="13"/>
  <c r="N499" i="13"/>
  <c r="U499" i="13"/>
  <c r="G500" i="13"/>
  <c r="M500" i="13"/>
  <c r="T500" i="13"/>
  <c r="C501" i="13"/>
  <c r="K501" i="13"/>
  <c r="T501" i="13"/>
  <c r="C502" i="13"/>
  <c r="K502" i="13"/>
  <c r="S502" i="13"/>
  <c r="B473" i="13"/>
  <c r="H473" i="13"/>
  <c r="M473" i="13"/>
  <c r="T473" i="13"/>
  <c r="P473" i="13"/>
  <c r="V473" i="13"/>
  <c r="L474" i="13"/>
  <c r="H474" i="13"/>
  <c r="D474" i="13"/>
  <c r="T474" i="13"/>
  <c r="P474" i="13"/>
  <c r="Y474" i="13"/>
  <c r="I475" i="13"/>
  <c r="E475" i="13"/>
  <c r="O475" i="13"/>
  <c r="K475" i="13"/>
  <c r="V475" i="13"/>
  <c r="R475" i="13"/>
  <c r="I476" i="13"/>
  <c r="E476" i="13"/>
  <c r="O476" i="13"/>
  <c r="K476" i="13"/>
  <c r="T476" i="13"/>
  <c r="Y476" i="13"/>
  <c r="G477" i="13"/>
  <c r="C477" i="13"/>
  <c r="I477" i="13"/>
  <c r="P477" i="13"/>
  <c r="X477" i="13"/>
  <c r="T477" i="13"/>
  <c r="E478" i="13"/>
  <c r="H478" i="13"/>
  <c r="K478" i="13"/>
  <c r="O478" i="13"/>
  <c r="V478" i="13"/>
  <c r="R478" i="13"/>
  <c r="F479" i="13"/>
  <c r="K479" i="13"/>
  <c r="G479" i="13"/>
  <c r="M479" i="13"/>
  <c r="S479" i="13"/>
  <c r="W479" i="13"/>
  <c r="G480" i="13"/>
  <c r="C480" i="13"/>
  <c r="N480" i="13"/>
  <c r="J480" i="13"/>
  <c r="V480" i="13"/>
  <c r="R480" i="13"/>
  <c r="X480" i="13"/>
  <c r="E481" i="13"/>
  <c r="M481" i="13"/>
  <c r="I481" i="13"/>
  <c r="P481" i="13"/>
  <c r="T481" i="13"/>
  <c r="F482" i="13"/>
  <c r="L482" i="13"/>
  <c r="H482" i="13"/>
  <c r="Q482" i="13"/>
  <c r="M482" i="13"/>
  <c r="B483" i="13"/>
  <c r="E483" i="13"/>
  <c r="F483" i="13"/>
  <c r="H483" i="13"/>
  <c r="R483" i="13"/>
  <c r="B484" i="13"/>
  <c r="V483" i="13"/>
  <c r="G484" i="13"/>
  <c r="C484" i="13"/>
  <c r="I484" i="13"/>
  <c r="N484" i="13"/>
  <c r="S484" i="13"/>
  <c r="X484" i="13"/>
  <c r="H485" i="13"/>
  <c r="D485" i="13"/>
  <c r="M485" i="13"/>
  <c r="I485" i="13"/>
  <c r="U485" i="13"/>
  <c r="Q485" i="13"/>
  <c r="F486" i="13"/>
  <c r="H486" i="13"/>
  <c r="J486" i="13"/>
  <c r="R486" i="13"/>
  <c r="N486" i="13"/>
  <c r="U486" i="13"/>
  <c r="F487" i="13"/>
  <c r="O487" i="13"/>
  <c r="K487" i="13"/>
  <c r="G487" i="13"/>
  <c r="Q487" i="13"/>
  <c r="W487" i="13"/>
  <c r="H488" i="13"/>
  <c r="D488" i="13"/>
  <c r="J488" i="13"/>
  <c r="N488" i="13"/>
  <c r="R488" i="13"/>
  <c r="V488" i="13"/>
  <c r="H489" i="13"/>
  <c r="D489" i="13"/>
  <c r="J489" i="13"/>
  <c r="M489" i="13"/>
  <c r="Q489" i="13"/>
  <c r="U489" i="13"/>
  <c r="F490" i="13"/>
  <c r="J490" i="13"/>
  <c r="N490" i="13"/>
  <c r="S490" i="13"/>
  <c r="O490" i="13"/>
  <c r="T490" i="13"/>
  <c r="F491" i="13"/>
  <c r="K491" i="13"/>
  <c r="G491" i="13"/>
  <c r="Q491" i="13"/>
  <c r="S491" i="13"/>
  <c r="V491" i="13"/>
  <c r="L492" i="13"/>
  <c r="H492" i="13"/>
  <c r="D492" i="13"/>
  <c r="O492" i="13"/>
  <c r="S492" i="13"/>
  <c r="W492" i="13"/>
  <c r="F493" i="13"/>
  <c r="J493" i="13"/>
  <c r="N493" i="13"/>
  <c r="S493" i="13"/>
  <c r="O493" i="13"/>
  <c r="T493" i="13"/>
  <c r="F494" i="13"/>
  <c r="I494" i="13"/>
  <c r="K494" i="13"/>
  <c r="N494" i="13"/>
  <c r="R494" i="13"/>
  <c r="V494" i="13"/>
  <c r="G495" i="13"/>
  <c r="C495" i="13"/>
  <c r="M495" i="13"/>
  <c r="P495" i="13"/>
  <c r="T495" i="13"/>
  <c r="X495" i="13"/>
  <c r="G496" i="13"/>
  <c r="C496" i="13"/>
  <c r="M496" i="13"/>
  <c r="N496" i="13"/>
  <c r="U496" i="13"/>
  <c r="X496" i="13"/>
  <c r="F497" i="13"/>
  <c r="I497" i="13"/>
  <c r="K497" i="13"/>
  <c r="M497" i="13"/>
  <c r="P497" i="13"/>
  <c r="T497" i="13"/>
  <c r="E498" i="13"/>
  <c r="G498" i="13"/>
  <c r="I498" i="13"/>
  <c r="P498" i="13"/>
  <c r="Q498" i="13"/>
  <c r="W498" i="13"/>
  <c r="F499" i="13"/>
  <c r="I499" i="13"/>
  <c r="K499" i="13"/>
  <c r="M499" i="13"/>
  <c r="T499" i="13"/>
  <c r="Y499" i="13"/>
  <c r="E500" i="13"/>
  <c r="F500" i="13"/>
  <c r="J500" i="13"/>
  <c r="O500" i="13"/>
  <c r="U500" i="13"/>
  <c r="V500" i="13"/>
  <c r="D501" i="13"/>
  <c r="E501" i="13"/>
  <c r="L501" i="13"/>
  <c r="M501" i="13"/>
  <c r="U501" i="13"/>
  <c r="V501" i="13"/>
  <c r="D502" i="13"/>
  <c r="H502" i="13"/>
  <c r="L502" i="13"/>
  <c r="P502" i="13"/>
  <c r="T502" i="13"/>
  <c r="X502" i="13"/>
  <c r="Y488" i="13"/>
  <c r="K489" i="13"/>
  <c r="R489" i="13"/>
  <c r="B490" i="13"/>
  <c r="G490" i="13"/>
  <c r="R490" i="13"/>
  <c r="U490" i="13"/>
  <c r="J491" i="13"/>
  <c r="P491" i="13"/>
  <c r="U491" i="13"/>
  <c r="G492" i="13"/>
  <c r="N492" i="13"/>
  <c r="V492" i="13"/>
  <c r="I493" i="13"/>
  <c r="K493" i="13"/>
  <c r="U493" i="13"/>
  <c r="C494" i="13"/>
  <c r="O494" i="13"/>
  <c r="Q494" i="13"/>
  <c r="Q495" i="13"/>
  <c r="Y495" i="13"/>
  <c r="T496" i="13"/>
  <c r="L497" i="13"/>
  <c r="X497" i="13"/>
  <c r="U498" i="13"/>
  <c r="L499" i="13"/>
  <c r="D500" i="13"/>
  <c r="W500" i="13"/>
  <c r="N501" i="13"/>
  <c r="E502" i="13"/>
  <c r="U502" i="13"/>
  <c r="X195" i="13"/>
  <c r="C196" i="13"/>
  <c r="E196" i="13"/>
  <c r="I196" i="13"/>
  <c r="N196" i="13"/>
  <c r="T196" i="13"/>
  <c r="X196" i="13"/>
  <c r="F197" i="13"/>
  <c r="K197" i="13"/>
  <c r="N197" i="13"/>
  <c r="Q197" i="13"/>
  <c r="U197" i="13"/>
  <c r="Y197" i="13"/>
  <c r="C198" i="13"/>
  <c r="E198" i="13"/>
  <c r="K198" i="13"/>
  <c r="P198" i="13"/>
  <c r="U198" i="13"/>
  <c r="Y198" i="13"/>
  <c r="G199" i="13"/>
  <c r="C199" i="13"/>
  <c r="K199" i="13"/>
  <c r="R199" i="13"/>
  <c r="X199" i="13"/>
  <c r="T199" i="13"/>
  <c r="H200" i="13"/>
  <c r="D200" i="13"/>
  <c r="N200" i="13"/>
  <c r="J200" i="13"/>
  <c r="S200" i="13"/>
  <c r="Y200" i="13"/>
  <c r="F201" i="13"/>
  <c r="N201" i="13"/>
  <c r="J201" i="13"/>
  <c r="S201" i="13"/>
  <c r="O201" i="13"/>
  <c r="W201" i="13"/>
  <c r="E202" i="13"/>
  <c r="K202" i="13"/>
  <c r="G202" i="13"/>
  <c r="O202" i="13"/>
  <c r="W202" i="13"/>
  <c r="S202" i="13"/>
  <c r="H203" i="13"/>
  <c r="D203" i="13"/>
  <c r="L203" i="13"/>
  <c r="T203" i="13"/>
  <c r="P203" i="13"/>
  <c r="X203" i="13"/>
  <c r="I204" i="13"/>
  <c r="E204" i="13"/>
  <c r="P204" i="13"/>
  <c r="L204" i="13"/>
  <c r="S204" i="13"/>
  <c r="W204" i="13"/>
  <c r="E205" i="13"/>
  <c r="J205" i="13"/>
  <c r="P205" i="13"/>
  <c r="L205" i="13"/>
  <c r="W205" i="13"/>
  <c r="B206" i="13"/>
  <c r="D206" i="13"/>
  <c r="G206" i="13"/>
  <c r="J206" i="13"/>
  <c r="N206" i="13"/>
  <c r="T206" i="13"/>
  <c r="Y206" i="13"/>
  <c r="H207" i="13"/>
  <c r="D207" i="13"/>
  <c r="K207" i="13"/>
  <c r="Q207" i="13"/>
  <c r="Y207" i="13"/>
  <c r="U207" i="13"/>
  <c r="F208" i="13"/>
  <c r="J208" i="13"/>
  <c r="N208" i="13"/>
  <c r="P208" i="13"/>
  <c r="Y208" i="13"/>
  <c r="H209" i="13"/>
  <c r="S209" i="13"/>
  <c r="Y209" i="13"/>
  <c r="M210" i="13"/>
  <c r="U210" i="13"/>
  <c r="B211" i="13"/>
  <c r="J211" i="13"/>
  <c r="Q211" i="13"/>
  <c r="B212" i="13"/>
  <c r="L212" i="13"/>
  <c r="Q212" i="13"/>
  <c r="B213" i="13"/>
  <c r="I213" i="13"/>
  <c r="Q213" i="13"/>
  <c r="B214" i="13"/>
  <c r="J214" i="13"/>
  <c r="R208" i="13"/>
  <c r="U208" i="13"/>
  <c r="J209" i="13"/>
  <c r="L209" i="13"/>
  <c r="U209" i="13"/>
  <c r="G210" i="13"/>
  <c r="O210" i="13"/>
  <c r="W210" i="13"/>
  <c r="F211" i="13"/>
  <c r="S211" i="13"/>
  <c r="X211" i="13"/>
  <c r="I212" i="13"/>
  <c r="O212" i="13"/>
  <c r="X212" i="13"/>
  <c r="G213" i="13"/>
  <c r="O213" i="13"/>
  <c r="H214" i="13"/>
  <c r="T214" i="13"/>
  <c r="W195" i="13"/>
  <c r="L196" i="13"/>
  <c r="M196" i="13"/>
  <c r="W196" i="13"/>
  <c r="J197" i="13"/>
  <c r="P197" i="13"/>
  <c r="X197" i="13"/>
  <c r="N198" i="13"/>
  <c r="O198" i="13"/>
  <c r="X198" i="13"/>
  <c r="N199" i="13"/>
  <c r="Q199" i="13"/>
  <c r="B200" i="13"/>
  <c r="C200" i="13"/>
  <c r="V200" i="13"/>
  <c r="X200" i="13"/>
  <c r="M201" i="13"/>
  <c r="R201" i="13"/>
  <c r="V201" i="13"/>
  <c r="J202" i="13"/>
  <c r="N202" i="13"/>
  <c r="B203" i="13"/>
  <c r="C203" i="13"/>
  <c r="S203" i="13"/>
  <c r="W203" i="13"/>
  <c r="F204" i="13"/>
  <c r="Q204" i="13"/>
  <c r="M204" i="13"/>
  <c r="T204" i="13"/>
  <c r="X204" i="13"/>
  <c r="F205" i="13"/>
  <c r="K205" i="13"/>
  <c r="G205" i="13"/>
  <c r="M205" i="13"/>
  <c r="Q205" i="13"/>
  <c r="T205" i="13"/>
  <c r="E206" i="13"/>
  <c r="H206" i="13"/>
  <c r="K206" i="13"/>
  <c r="O206" i="13"/>
  <c r="U206" i="13"/>
  <c r="B207" i="13"/>
  <c r="I207" i="13"/>
  <c r="E207" i="13"/>
  <c r="L207" i="13"/>
  <c r="R207" i="13"/>
  <c r="N207" i="13"/>
  <c r="V207" i="13"/>
  <c r="G208" i="13"/>
  <c r="C208" i="13"/>
  <c r="O208" i="13"/>
  <c r="K208" i="13"/>
  <c r="T208" i="13"/>
  <c r="V208" i="13"/>
  <c r="F209" i="13"/>
  <c r="K209" i="13"/>
  <c r="G209" i="13"/>
  <c r="M209" i="13"/>
  <c r="R209" i="13"/>
  <c r="V209" i="13"/>
  <c r="E210" i="13"/>
  <c r="H210" i="13"/>
  <c r="L210" i="13"/>
  <c r="P210" i="13"/>
  <c r="T210" i="13"/>
  <c r="X210" i="13"/>
  <c r="E211" i="13"/>
  <c r="G211" i="13"/>
  <c r="I211" i="13"/>
  <c r="L211" i="13"/>
  <c r="P211" i="13"/>
  <c r="Y211" i="13"/>
  <c r="D212" i="13"/>
  <c r="E212" i="13"/>
  <c r="K212" i="13"/>
  <c r="P212" i="13"/>
  <c r="T212" i="13"/>
  <c r="Y212" i="13"/>
  <c r="D213" i="13"/>
  <c r="H213" i="13"/>
  <c r="L213" i="13"/>
  <c r="P213" i="13"/>
  <c r="S213" i="13"/>
  <c r="V213" i="13"/>
  <c r="C214" i="13"/>
  <c r="G214" i="13"/>
  <c r="K214" i="13"/>
  <c r="O214" i="13"/>
  <c r="S214" i="13"/>
  <c r="W214" i="13"/>
  <c r="B185" i="13"/>
  <c r="D214" i="13"/>
  <c r="R214" i="13"/>
  <c r="Y195" i="13"/>
  <c r="F196" i="13"/>
  <c r="O196" i="13"/>
  <c r="Y196" i="13"/>
  <c r="C197" i="13"/>
  <c r="R197" i="13"/>
  <c r="B198" i="13"/>
  <c r="F198" i="13"/>
  <c r="Q198" i="13"/>
  <c r="R198" i="13"/>
  <c r="D199" i="13"/>
  <c r="S199" i="13"/>
  <c r="U199" i="13"/>
  <c r="E200" i="13"/>
  <c r="K200" i="13"/>
  <c r="B201" i="13"/>
  <c r="C201" i="13"/>
  <c r="T201" i="13"/>
  <c r="X201" i="13"/>
  <c r="L202" i="13"/>
  <c r="P202" i="13"/>
  <c r="T202" i="13"/>
  <c r="E203" i="13"/>
  <c r="U203" i="13"/>
  <c r="Y203" i="13"/>
  <c r="I185" i="13"/>
  <c r="O185" i="13"/>
  <c r="Q185" i="13"/>
  <c r="G186" i="13"/>
  <c r="N186" i="13"/>
  <c r="Q186" i="13"/>
  <c r="V186" i="13"/>
  <c r="B187" i="13"/>
  <c r="D187" i="13"/>
  <c r="F187" i="13"/>
  <c r="O187" i="13"/>
  <c r="R187" i="13"/>
  <c r="U187" i="13"/>
  <c r="Y187" i="13"/>
  <c r="H188" i="13"/>
  <c r="D188" i="13"/>
  <c r="K188" i="13"/>
  <c r="P188" i="13"/>
  <c r="T188" i="13"/>
  <c r="X188" i="13"/>
  <c r="F189" i="13"/>
  <c r="M189" i="13"/>
  <c r="I189" i="13"/>
  <c r="R189" i="13"/>
  <c r="N189" i="13"/>
  <c r="W189" i="13"/>
  <c r="I190" i="13"/>
  <c r="E190" i="13"/>
  <c r="N190" i="13"/>
  <c r="S190" i="13"/>
  <c r="W190" i="13"/>
  <c r="B191" i="13"/>
  <c r="H191" i="13"/>
  <c r="D191" i="13"/>
  <c r="J191" i="13"/>
  <c r="M191" i="13"/>
  <c r="Y191" i="13"/>
  <c r="U191" i="13"/>
  <c r="E192" i="13"/>
  <c r="H192" i="13"/>
  <c r="K192" i="13"/>
  <c r="O192" i="13"/>
  <c r="S192" i="13"/>
  <c r="V192" i="13"/>
  <c r="D193" i="13"/>
  <c r="F193" i="13"/>
  <c r="M193" i="13"/>
  <c r="P193" i="13"/>
  <c r="U193" i="13"/>
  <c r="W193" i="13"/>
  <c r="G194" i="13"/>
  <c r="C194" i="13"/>
  <c r="L194" i="13"/>
  <c r="T194" i="13"/>
  <c r="P194" i="13"/>
  <c r="Y194" i="13"/>
  <c r="G195" i="13"/>
  <c r="C195" i="13"/>
  <c r="M195" i="13"/>
  <c r="I195" i="13"/>
  <c r="R195" i="13"/>
  <c r="C185" i="13"/>
  <c r="S185" i="13"/>
  <c r="B186" i="13"/>
  <c r="J186" i="13"/>
  <c r="H185" i="13"/>
  <c r="D185" i="13"/>
  <c r="N185" i="13"/>
  <c r="T185" i="13"/>
  <c r="W185" i="13"/>
  <c r="Y185" i="13"/>
  <c r="F186" i="13"/>
  <c r="K186" i="13"/>
  <c r="M186" i="13"/>
  <c r="P186" i="13"/>
  <c r="U186" i="13"/>
  <c r="Y186" i="13"/>
  <c r="C187" i="13"/>
  <c r="K187" i="13"/>
  <c r="N187" i="13"/>
  <c r="Q187" i="13"/>
  <c r="T187" i="13"/>
  <c r="X187" i="13"/>
  <c r="G188" i="13"/>
  <c r="C188" i="13"/>
  <c r="J188" i="13"/>
  <c r="O188" i="13"/>
  <c r="S188" i="13"/>
  <c r="W188" i="13"/>
  <c r="E189" i="13"/>
  <c r="L189" i="13"/>
  <c r="H189" i="13"/>
  <c r="Q189" i="13"/>
  <c r="B190" i="13"/>
  <c r="V189" i="13"/>
  <c r="H190" i="13"/>
  <c r="D190" i="13"/>
  <c r="M190" i="13"/>
  <c r="R190" i="13"/>
  <c r="V190" i="13"/>
  <c r="Y190" i="13"/>
  <c r="G191" i="13"/>
  <c r="C191" i="13"/>
  <c r="P191" i="13"/>
  <c r="S191" i="13"/>
  <c r="X191" i="13"/>
  <c r="T191" i="13"/>
  <c r="D192" i="13"/>
  <c r="G192" i="13"/>
  <c r="J192" i="13"/>
  <c r="N192" i="13"/>
  <c r="R192" i="13"/>
  <c r="Y192" i="13"/>
  <c r="C193" i="13"/>
  <c r="K193" i="13"/>
  <c r="L193" i="13"/>
  <c r="O193" i="13"/>
  <c r="T193" i="13"/>
  <c r="Y193" i="13"/>
  <c r="F194" i="13"/>
  <c r="O194" i="13"/>
  <c r="K194" i="13"/>
  <c r="S194" i="13"/>
  <c r="W194" i="13"/>
  <c r="X194" i="13"/>
  <c r="F195" i="13"/>
  <c r="P195" i="13"/>
  <c r="L195" i="13"/>
  <c r="U195" i="13"/>
  <c r="Q195" i="13"/>
  <c r="N473" i="13"/>
  <c r="S473" i="13"/>
  <c r="B474" i="13"/>
  <c r="E474" i="13"/>
  <c r="Q474" i="13"/>
  <c r="B475" i="13"/>
  <c r="P475" i="13"/>
  <c r="W475" i="13"/>
  <c r="B476" i="13"/>
  <c r="P476" i="13"/>
  <c r="U476" i="13"/>
  <c r="X476" i="13"/>
  <c r="L477" i="13"/>
  <c r="O477" i="13"/>
  <c r="U477" i="13"/>
  <c r="I478" i="13"/>
  <c r="P478" i="13"/>
  <c r="Y478" i="13"/>
  <c r="J479" i="13"/>
  <c r="L479" i="13"/>
  <c r="X479" i="13"/>
  <c r="F480" i="13"/>
  <c r="M480" i="13"/>
  <c r="U480" i="13"/>
  <c r="Y480" i="13"/>
  <c r="N481" i="13"/>
  <c r="W481" i="13"/>
  <c r="X481" i="13"/>
  <c r="I482" i="13"/>
  <c r="N482" i="13"/>
  <c r="W482" i="13"/>
  <c r="I483" i="13"/>
  <c r="O483" i="13"/>
  <c r="S483" i="13"/>
  <c r="J484" i="13"/>
  <c r="T484" i="13"/>
  <c r="B485" i="13"/>
  <c r="N485" i="13"/>
  <c r="V485" i="13"/>
  <c r="P485" i="13"/>
  <c r="G486" i="13"/>
  <c r="Q486" i="13"/>
  <c r="Y486" i="13"/>
  <c r="L487" i="13"/>
  <c r="R487" i="13"/>
  <c r="V487" i="13"/>
  <c r="K488" i="13"/>
  <c r="S488" i="13"/>
  <c r="C473" i="13"/>
  <c r="J473" i="13"/>
  <c r="W473" i="13"/>
  <c r="K474" i="13"/>
  <c r="C474" i="13"/>
  <c r="O474" i="13"/>
  <c r="H475" i="13"/>
  <c r="N475" i="13"/>
  <c r="U475" i="13"/>
  <c r="H476" i="13"/>
  <c r="N476" i="13"/>
  <c r="S476" i="13"/>
  <c r="D477" i="13"/>
  <c r="Q477" i="13"/>
  <c r="S477" i="13"/>
  <c r="G478" i="13"/>
  <c r="N478" i="13"/>
  <c r="S478" i="13"/>
  <c r="C479" i="13"/>
  <c r="N479" i="13"/>
  <c r="V479" i="13"/>
  <c r="O480" i="13"/>
  <c r="W480" i="13"/>
  <c r="H481" i="13"/>
  <c r="L481" i="13"/>
  <c r="Q481" i="13"/>
  <c r="E482" i="13"/>
  <c r="G482" i="13"/>
  <c r="V482" i="13"/>
  <c r="D483" i="13"/>
  <c r="N483" i="13"/>
  <c r="Y483" i="13"/>
  <c r="F484" i="13"/>
  <c r="H484" i="13"/>
  <c r="R484" i="13"/>
  <c r="G485" i="13"/>
  <c r="L485" i="13"/>
  <c r="R485" i="13"/>
  <c r="C486" i="13"/>
  <c r="S486" i="13"/>
  <c r="V486" i="13"/>
  <c r="E487" i="13"/>
  <c r="J487" i="13"/>
  <c r="X487" i="13"/>
  <c r="E488" i="13"/>
  <c r="I488" i="13"/>
  <c r="Q488" i="13"/>
  <c r="G489" i="13"/>
  <c r="I489" i="13"/>
  <c r="V489" i="13"/>
  <c r="E490" i="13"/>
  <c r="K490" i="13"/>
  <c r="B491" i="13"/>
  <c r="C491" i="13"/>
  <c r="L491" i="13"/>
  <c r="W491" i="13"/>
  <c r="I492" i="13"/>
  <c r="P492" i="13"/>
  <c r="X492" i="13"/>
  <c r="C493" i="13"/>
  <c r="R493" i="13"/>
  <c r="Y493" i="13"/>
  <c r="H494" i="13"/>
  <c r="S494" i="13"/>
  <c r="U494" i="13"/>
  <c r="J495" i="13"/>
  <c r="O495" i="13"/>
  <c r="W495" i="13"/>
  <c r="J496" i="13"/>
  <c r="P496" i="13"/>
  <c r="B497" i="13"/>
  <c r="J497" i="13"/>
  <c r="W497" i="13"/>
  <c r="D498" i="13"/>
  <c r="N498" i="13"/>
  <c r="R498" i="13"/>
  <c r="Y498" i="13"/>
  <c r="J499" i="13"/>
  <c r="P499" i="13"/>
  <c r="B500" i="13"/>
  <c r="K500" i="13"/>
  <c r="N500" i="13"/>
  <c r="Y500" i="13"/>
  <c r="J501" i="13"/>
  <c r="R501" i="13"/>
  <c r="Y501" i="13"/>
  <c r="I502" i="13"/>
  <c r="O502" i="13"/>
  <c r="W502" i="13"/>
  <c r="D473" i="13"/>
  <c r="E473" i="13"/>
  <c r="K473" i="13"/>
  <c r="R473" i="13"/>
  <c r="X473" i="13"/>
  <c r="Y473" i="13"/>
  <c r="J474" i="13"/>
  <c r="F474" i="13"/>
  <c r="V474" i="13"/>
  <c r="R474" i="13"/>
  <c r="N474" i="13"/>
  <c r="W474" i="13"/>
  <c r="G475" i="13"/>
  <c r="C475" i="13"/>
  <c r="M475" i="13"/>
  <c r="X475" i="13"/>
  <c r="T475" i="13"/>
  <c r="Y475" i="13"/>
  <c r="G476" i="13"/>
  <c r="C476" i="13"/>
  <c r="M476" i="13"/>
  <c r="V476" i="13"/>
  <c r="R476" i="13"/>
  <c r="W476" i="13"/>
  <c r="E477" i="13"/>
  <c r="K477" i="13"/>
  <c r="R477" i="13"/>
  <c r="N477" i="13"/>
  <c r="V477" i="13"/>
  <c r="Y477" i="13"/>
  <c r="C478" i="13"/>
  <c r="F478" i="13"/>
  <c r="Q478" i="13"/>
  <c r="M478" i="13"/>
  <c r="T478" i="13"/>
  <c r="X478" i="13"/>
  <c r="D479" i="13"/>
  <c r="I479" i="13"/>
  <c r="O479" i="13"/>
  <c r="U479" i="13"/>
  <c r="Q479" i="13"/>
  <c r="B480" i="13"/>
  <c r="E480" i="13"/>
  <c r="P480" i="13"/>
  <c r="L480" i="13"/>
  <c r="H480" i="13"/>
  <c r="T480" i="13"/>
  <c r="B481" i="13"/>
  <c r="G481" i="13"/>
  <c r="O481" i="13"/>
  <c r="K481" i="13"/>
  <c r="R481" i="13"/>
  <c r="V481" i="13"/>
  <c r="Y481" i="13"/>
  <c r="D482" i="13"/>
  <c r="J482" i="13"/>
  <c r="S482" i="13"/>
  <c r="O482" i="13"/>
  <c r="U482" i="13"/>
  <c r="X482" i="13"/>
  <c r="C483" i="13"/>
  <c r="J483" i="13"/>
  <c r="M483" i="13"/>
  <c r="P483" i="13"/>
  <c r="X483" i="13"/>
  <c r="T483" i="13"/>
  <c r="E484" i="13"/>
  <c r="K484" i="13"/>
  <c r="P484" i="13"/>
  <c r="U484" i="13"/>
  <c r="Q484" i="13"/>
  <c r="V484" i="13"/>
  <c r="F485" i="13"/>
  <c r="O485" i="13"/>
  <c r="K485" i="13"/>
  <c r="W485" i="13"/>
  <c r="S485" i="13"/>
  <c r="B486" i="13"/>
  <c r="D486" i="13"/>
  <c r="L486" i="13"/>
  <c r="T486" i="13"/>
  <c r="P486" i="13"/>
  <c r="W486" i="13"/>
  <c r="X486" i="13"/>
  <c r="D487" i="13"/>
  <c r="M487" i="13"/>
  <c r="I487" i="13"/>
  <c r="S487" i="13"/>
  <c r="Y487" i="13"/>
  <c r="U487" i="13"/>
  <c r="F488" i="13"/>
  <c r="L488" i="13"/>
  <c r="P488" i="13"/>
  <c r="T488" i="13"/>
  <c r="X488" i="13"/>
  <c r="B489" i="13"/>
  <c r="F489" i="13"/>
  <c r="L489" i="13"/>
  <c r="O489" i="13"/>
  <c r="S489" i="13"/>
  <c r="W489" i="13"/>
  <c r="Y489" i="13"/>
  <c r="D490" i="13"/>
  <c r="H490" i="13"/>
  <c r="L490" i="13"/>
  <c r="Q490" i="13"/>
  <c r="V490" i="13"/>
  <c r="Y490" i="13"/>
  <c r="D491" i="13"/>
  <c r="I491" i="13"/>
  <c r="M491" i="13"/>
  <c r="O491" i="13"/>
  <c r="X491" i="13"/>
  <c r="B492" i="13"/>
  <c r="J492" i="13"/>
  <c r="F492" i="13"/>
  <c r="Q492" i="13"/>
  <c r="M492" i="13"/>
  <c r="Y492" i="13"/>
  <c r="U492" i="13"/>
  <c r="D493" i="13"/>
  <c r="H493" i="13"/>
  <c r="L493" i="13"/>
  <c r="Q493" i="13"/>
  <c r="V493" i="13"/>
  <c r="X493" i="13"/>
  <c r="D494" i="13"/>
  <c r="G494" i="13"/>
  <c r="P494" i="13"/>
  <c r="T494" i="13"/>
  <c r="X494" i="13"/>
  <c r="B495" i="13"/>
  <c r="E495" i="13"/>
  <c r="I495" i="13"/>
  <c r="K495" i="13"/>
  <c r="N495" i="13"/>
  <c r="R495" i="13"/>
  <c r="V495" i="13"/>
  <c r="E496" i="13"/>
  <c r="I496" i="13"/>
  <c r="K496" i="13"/>
  <c r="Q496" i="13"/>
  <c r="S496" i="13"/>
  <c r="V496" i="13"/>
  <c r="D497" i="13"/>
  <c r="G497" i="13"/>
  <c r="O497" i="13"/>
  <c r="R497" i="13"/>
  <c r="V497" i="13"/>
  <c r="Y497" i="13"/>
  <c r="C498" i="13"/>
  <c r="K498" i="13"/>
  <c r="M498" i="13"/>
  <c r="S498" i="13"/>
  <c r="T498" i="13"/>
  <c r="B499" i="13"/>
  <c r="D499" i="13"/>
  <c r="G499" i="13"/>
  <c r="O499" i="13"/>
  <c r="Q499" i="13"/>
  <c r="V499" i="13"/>
  <c r="W499" i="13"/>
  <c r="C500" i="13"/>
  <c r="H500" i="13"/>
  <c r="L500" i="13"/>
  <c r="R500" i="13"/>
  <c r="S500" i="13"/>
  <c r="X500" i="13"/>
  <c r="G501" i="13"/>
  <c r="I501" i="13"/>
  <c r="O501" i="13"/>
  <c r="Q501" i="13"/>
  <c r="S501" i="13"/>
  <c r="X501" i="13"/>
  <c r="F502" i="13"/>
  <c r="J502" i="13"/>
  <c r="N502" i="13"/>
  <c r="R502" i="13"/>
  <c r="V502" i="13"/>
  <c r="Y502" i="13"/>
  <c r="E489" i="13"/>
  <c r="N489" i="13"/>
  <c r="P489" i="13"/>
  <c r="C490" i="13"/>
  <c r="M490" i="13"/>
  <c r="P490" i="13"/>
  <c r="X490" i="13"/>
  <c r="N491" i="13"/>
  <c r="R491" i="13"/>
  <c r="K492" i="13"/>
  <c r="C492" i="13"/>
  <c r="R492" i="13"/>
  <c r="E493" i="13"/>
  <c r="G493" i="13"/>
  <c r="P493" i="13"/>
  <c r="B494" i="13"/>
  <c r="L494" i="13"/>
  <c r="M494" i="13"/>
  <c r="Y494" i="13"/>
  <c r="H495" i="13"/>
  <c r="U495" i="13"/>
  <c r="B496" i="13"/>
  <c r="H496" i="13"/>
  <c r="R496" i="13"/>
  <c r="W496" i="13"/>
  <c r="H497" i="13"/>
  <c r="N497" i="13"/>
  <c r="U497" i="13"/>
  <c r="H498" i="13"/>
  <c r="O498" i="13"/>
  <c r="V498" i="13"/>
  <c r="C499" i="13"/>
  <c r="R499" i="13"/>
  <c r="X499" i="13"/>
  <c r="I500" i="13"/>
  <c r="Q500" i="13"/>
  <c r="B501" i="13"/>
  <c r="H501" i="13"/>
  <c r="P501" i="13"/>
  <c r="B502" i="13"/>
  <c r="G502" i="13"/>
  <c r="Q502" i="13"/>
  <c r="D495" i="13"/>
  <c r="D496" i="13"/>
  <c r="O496" i="13"/>
  <c r="E497" i="13"/>
  <c r="Q497" i="13"/>
  <c r="J498" i="13"/>
  <c r="E499" i="13"/>
  <c r="S499" i="13"/>
  <c r="P500" i="13"/>
  <c r="F501" i="13"/>
  <c r="W501" i="13"/>
  <c r="M502" i="13"/>
  <c r="G43" i="7"/>
  <c r="C65" i="7"/>
  <c r="X303" i="13" l="1"/>
  <c r="C304" i="13"/>
  <c r="E304" i="13"/>
  <c r="I304" i="13"/>
  <c r="N304" i="13"/>
  <c r="T304" i="13"/>
  <c r="X304" i="13"/>
  <c r="F305" i="13"/>
  <c r="K305" i="13"/>
  <c r="N305" i="13"/>
  <c r="Q305" i="13"/>
  <c r="U305" i="13"/>
  <c r="Y305" i="13"/>
  <c r="C306" i="13"/>
  <c r="V304" i="13"/>
  <c r="K306" i="13"/>
  <c r="I306" i="13"/>
  <c r="W306" i="13"/>
  <c r="S306" i="13"/>
  <c r="B307" i="13"/>
  <c r="E307" i="13"/>
  <c r="M307" i="13"/>
  <c r="I307" i="13"/>
  <c r="P307" i="13"/>
  <c r="V307" i="13"/>
  <c r="Y307" i="13"/>
  <c r="F308" i="13"/>
  <c r="P308" i="13"/>
  <c r="L308" i="13"/>
  <c r="U308" i="13"/>
  <c r="Y308" i="13"/>
  <c r="F309" i="13"/>
  <c r="N309" i="13"/>
  <c r="J309" i="13"/>
  <c r="S309" i="13"/>
  <c r="O309" i="13"/>
  <c r="W309" i="13"/>
  <c r="E310" i="13"/>
  <c r="K310" i="13"/>
  <c r="G310" i="13"/>
  <c r="O310" i="13"/>
  <c r="W310" i="13"/>
  <c r="S310" i="13"/>
  <c r="H311" i="13"/>
  <c r="F311" i="13"/>
  <c r="D311" i="13"/>
  <c r="J311" i="13"/>
  <c r="R311" i="13"/>
  <c r="B312" i="13"/>
  <c r="V311" i="13"/>
  <c r="G312" i="13"/>
  <c r="C312" i="13"/>
  <c r="N312" i="13"/>
  <c r="U312" i="13"/>
  <c r="Y312" i="13"/>
  <c r="B313" i="13"/>
  <c r="C313" i="13"/>
  <c r="H313" i="13"/>
  <c r="N313" i="13"/>
  <c r="R313" i="13"/>
  <c r="U313" i="13"/>
  <c r="X313" i="13"/>
  <c r="I314" i="13"/>
  <c r="L314" i="13"/>
  <c r="P314" i="13"/>
  <c r="V314" i="13"/>
  <c r="R314" i="13"/>
  <c r="W314" i="13"/>
  <c r="F315" i="13"/>
  <c r="M315" i="13"/>
  <c r="S315" i="13"/>
  <c r="O315" i="13"/>
  <c r="W315" i="13"/>
  <c r="B316" i="13"/>
  <c r="H316" i="13"/>
  <c r="R316" i="13"/>
  <c r="S316" i="13"/>
  <c r="U316" i="13"/>
  <c r="E317" i="13"/>
  <c r="J317" i="13"/>
  <c r="P317" i="13"/>
  <c r="L317" i="13"/>
  <c r="Q317" i="13"/>
  <c r="U317" i="13"/>
  <c r="D318" i="13"/>
  <c r="G318" i="13"/>
  <c r="K318" i="13"/>
  <c r="O318" i="13"/>
  <c r="S318" i="13"/>
  <c r="W318" i="13"/>
  <c r="D319" i="13"/>
  <c r="F319" i="13"/>
  <c r="O319" i="13"/>
  <c r="S319" i="13"/>
  <c r="V319" i="13"/>
  <c r="X319" i="13"/>
  <c r="C320" i="13"/>
  <c r="I320" i="13"/>
  <c r="J320" i="13"/>
  <c r="O320" i="13"/>
  <c r="S320" i="13"/>
  <c r="X320" i="13"/>
  <c r="C321" i="13"/>
  <c r="G321" i="13"/>
  <c r="K321" i="13"/>
  <c r="O321" i="13"/>
  <c r="U321" i="13"/>
  <c r="Y321" i="13"/>
  <c r="D322" i="13"/>
  <c r="H322" i="13"/>
  <c r="L322" i="13"/>
  <c r="F316" i="13"/>
  <c r="P322" i="13"/>
  <c r="T322" i="13"/>
  <c r="X322" i="13"/>
  <c r="W303" i="13"/>
  <c r="H304" i="13"/>
  <c r="L304" i="13"/>
  <c r="Q304" i="13"/>
  <c r="M304" i="13"/>
  <c r="S304" i="13"/>
  <c r="W304" i="13"/>
  <c r="E305" i="13"/>
  <c r="J305" i="13"/>
  <c r="M305" i="13"/>
  <c r="P305" i="13"/>
  <c r="T305" i="13"/>
  <c r="X305" i="13"/>
  <c r="H306" i="13"/>
  <c r="N306" i="13"/>
  <c r="J306" i="13"/>
  <c r="O306" i="13"/>
  <c r="T306" i="13"/>
  <c r="X306" i="13"/>
  <c r="F307" i="13"/>
  <c r="N307" i="13"/>
  <c r="J307" i="13"/>
  <c r="Q307" i="13"/>
  <c r="W307" i="13"/>
  <c r="B308" i="13"/>
  <c r="G308" i="13"/>
  <c r="C308" i="13"/>
  <c r="M308" i="13"/>
  <c r="V308" i="13"/>
  <c r="R308" i="13"/>
  <c r="X308" i="13"/>
  <c r="E309" i="13"/>
  <c r="M309" i="13"/>
  <c r="I309" i="13"/>
  <c r="R309" i="13"/>
  <c r="B310" i="13"/>
  <c r="V309" i="13"/>
  <c r="D310" i="13"/>
  <c r="J310" i="13"/>
  <c r="R310" i="13"/>
  <c r="N310" i="13"/>
  <c r="V310" i="13"/>
  <c r="B311" i="13"/>
  <c r="G311" i="13"/>
  <c r="C311" i="13"/>
  <c r="K311" i="13"/>
  <c r="S311" i="13"/>
  <c r="O311" i="13"/>
  <c r="W311" i="13"/>
  <c r="H312" i="13"/>
  <c r="I293" i="13"/>
  <c r="E293" i="13"/>
  <c r="O293" i="13"/>
  <c r="K293" i="13"/>
  <c r="Q293" i="13"/>
  <c r="X293" i="13"/>
  <c r="G294" i="13"/>
  <c r="C294" i="13"/>
  <c r="F312" i="13"/>
  <c r="Q312" i="13"/>
  <c r="M312" i="13"/>
  <c r="T312" i="13"/>
  <c r="X312" i="13"/>
  <c r="F313" i="13"/>
  <c r="K313" i="13"/>
  <c r="G313" i="13"/>
  <c r="M313" i="13"/>
  <c r="Q313" i="13"/>
  <c r="T313" i="13"/>
  <c r="E314" i="13"/>
  <c r="H314" i="13"/>
  <c r="K314" i="13"/>
  <c r="O314" i="13"/>
  <c r="U314" i="13"/>
  <c r="B315" i="13"/>
  <c r="I315" i="13"/>
  <c r="E315" i="13"/>
  <c r="L315" i="13"/>
  <c r="R315" i="13"/>
  <c r="N315" i="13"/>
  <c r="V315" i="13"/>
  <c r="G316" i="13"/>
  <c r="C316" i="13"/>
  <c r="O316" i="13"/>
  <c r="K316" i="13"/>
  <c r="T316" i="13"/>
  <c r="V316" i="13"/>
  <c r="F317" i="13"/>
  <c r="K317" i="13"/>
  <c r="G317" i="13"/>
  <c r="M317" i="13"/>
  <c r="R317" i="13"/>
  <c r="V317" i="13"/>
  <c r="E318" i="13"/>
  <c r="H318" i="13"/>
  <c r="L318" i="13"/>
  <c r="P318" i="13"/>
  <c r="T318" i="13"/>
  <c r="X318" i="13"/>
  <c r="E319" i="13"/>
  <c r="G319" i="13"/>
  <c r="L319" i="13"/>
  <c r="Y319" i="13"/>
  <c r="E320" i="13"/>
  <c r="P320" i="13"/>
  <c r="Y320" i="13"/>
  <c r="H321" i="13"/>
  <c r="P321" i="13"/>
  <c r="V321" i="13"/>
  <c r="G322" i="13"/>
  <c r="O322" i="13"/>
  <c r="W322" i="13"/>
  <c r="H293" i="13"/>
  <c r="D293" i="13"/>
  <c r="N293" i="13"/>
  <c r="T293" i="13"/>
  <c r="W293" i="13"/>
  <c r="Y293" i="13"/>
  <c r="F294" i="13"/>
  <c r="K294" i="13"/>
  <c r="M294" i="13"/>
  <c r="P294" i="13"/>
  <c r="U294" i="13"/>
  <c r="Y294" i="13"/>
  <c r="C295" i="13"/>
  <c r="K295" i="13"/>
  <c r="N295" i="13"/>
  <c r="Q295" i="13"/>
  <c r="T295" i="13"/>
  <c r="X295" i="13"/>
  <c r="G296" i="13"/>
  <c r="C296" i="13"/>
  <c r="J296" i="13"/>
  <c r="O296" i="13"/>
  <c r="S296" i="13"/>
  <c r="W296" i="13"/>
  <c r="E297" i="13"/>
  <c r="L297" i="13"/>
  <c r="H297" i="13"/>
  <c r="Q297" i="13"/>
  <c r="B298" i="13"/>
  <c r="V297" i="13"/>
  <c r="H298" i="13"/>
  <c r="D298" i="13"/>
  <c r="M298" i="13"/>
  <c r="R298" i="13"/>
  <c r="V298" i="13"/>
  <c r="Y298" i="13"/>
  <c r="G299" i="13"/>
  <c r="C299" i="13"/>
  <c r="P299" i="13"/>
  <c r="S299" i="13"/>
  <c r="X299" i="13"/>
  <c r="T299" i="13"/>
  <c r="D300" i="13"/>
  <c r="G300" i="13"/>
  <c r="J300" i="13"/>
  <c r="N300" i="13"/>
  <c r="R300" i="13"/>
  <c r="Y300" i="13"/>
  <c r="C301" i="13"/>
  <c r="K301" i="13"/>
  <c r="L301" i="13"/>
  <c r="O301" i="13"/>
  <c r="T301" i="13"/>
  <c r="Y301" i="13"/>
  <c r="F302" i="13"/>
  <c r="O302" i="13"/>
  <c r="K302" i="13"/>
  <c r="S302" i="13"/>
  <c r="W302" i="13"/>
  <c r="N319" i="13"/>
  <c r="U319" i="13"/>
  <c r="G320" i="13"/>
  <c r="N320" i="13"/>
  <c r="V320" i="13"/>
  <c r="F321" i="13"/>
  <c r="N321" i="13"/>
  <c r="T321" i="13"/>
  <c r="E322" i="13"/>
  <c r="M322" i="13"/>
  <c r="U322" i="13"/>
  <c r="B293" i="13"/>
  <c r="L294" i="13"/>
  <c r="O294" i="13"/>
  <c r="T294" i="13"/>
  <c r="X294" i="13"/>
  <c r="H295" i="13"/>
  <c r="J295" i="13"/>
  <c r="M295" i="13"/>
  <c r="P295" i="13"/>
  <c r="S295" i="13"/>
  <c r="W295" i="13"/>
  <c r="F296" i="13"/>
  <c r="M296" i="13"/>
  <c r="R296" i="13"/>
  <c r="N296" i="13"/>
  <c r="B297" i="13"/>
  <c r="V296" i="13"/>
  <c r="D297" i="13"/>
  <c r="K297" i="13"/>
  <c r="T297" i="13"/>
  <c r="P297" i="13"/>
  <c r="Y297" i="13"/>
  <c r="U297" i="13"/>
  <c r="G298" i="13"/>
  <c r="C298" i="13"/>
  <c r="L298" i="13"/>
  <c r="Q298" i="13"/>
  <c r="U298" i="13"/>
  <c r="X298" i="13"/>
  <c r="F299" i="13"/>
  <c r="L299" i="13"/>
  <c r="O299" i="13"/>
  <c r="R299" i="13"/>
  <c r="W299" i="13"/>
  <c r="B300" i="13"/>
  <c r="C300" i="13"/>
  <c r="M300" i="13"/>
  <c r="Q300" i="13"/>
  <c r="U300" i="13"/>
  <c r="X300" i="13"/>
  <c r="B301" i="13"/>
  <c r="H301" i="13"/>
  <c r="J301" i="13"/>
  <c r="R301" i="13"/>
  <c r="N301" i="13"/>
  <c r="S301" i="13"/>
  <c r="B302" i="13"/>
  <c r="E302" i="13"/>
  <c r="N302" i="13"/>
  <c r="J302" i="13"/>
  <c r="R302" i="13"/>
  <c r="V302" i="13"/>
  <c r="B303" i="13"/>
  <c r="E303" i="13"/>
  <c r="O303" i="13"/>
  <c r="K303" i="13"/>
  <c r="T303" i="13"/>
  <c r="U302" i="13"/>
  <c r="D303" i="13"/>
  <c r="J303" i="13"/>
  <c r="C650" i="13"/>
  <c r="J650" i="13"/>
  <c r="W650" i="13"/>
  <c r="K651" i="13"/>
  <c r="C651" i="13"/>
  <c r="O651" i="13"/>
  <c r="H652" i="13"/>
  <c r="N652" i="13"/>
  <c r="U652" i="13"/>
  <c r="H653" i="13"/>
  <c r="N653" i="13"/>
  <c r="S653" i="13"/>
  <c r="D654" i="13"/>
  <c r="Q654" i="13"/>
  <c r="S654" i="13"/>
  <c r="G655" i="13"/>
  <c r="N655" i="13"/>
  <c r="S655" i="13"/>
  <c r="C656" i="13"/>
  <c r="N656" i="13"/>
  <c r="V656" i="13"/>
  <c r="O657" i="13"/>
  <c r="W657" i="13"/>
  <c r="H658" i="13"/>
  <c r="L658" i="13"/>
  <c r="Q658" i="13"/>
  <c r="E659" i="13"/>
  <c r="G659" i="13"/>
  <c r="V659" i="13"/>
  <c r="D660" i="13"/>
  <c r="N660" i="13"/>
  <c r="Y660" i="13"/>
  <c r="F661" i="13"/>
  <c r="H661" i="13"/>
  <c r="R661" i="13"/>
  <c r="G662" i="13"/>
  <c r="L662" i="13"/>
  <c r="R662" i="13"/>
  <c r="C663" i="13"/>
  <c r="S663" i="13"/>
  <c r="V663" i="13"/>
  <c r="E664" i="13"/>
  <c r="J664" i="13"/>
  <c r="X664" i="13"/>
  <c r="E665" i="13"/>
  <c r="I665" i="13"/>
  <c r="Q665" i="13"/>
  <c r="G666" i="13"/>
  <c r="I666" i="13"/>
  <c r="V666" i="13"/>
  <c r="E667" i="13"/>
  <c r="K667" i="13"/>
  <c r="B668" i="13"/>
  <c r="C668" i="13"/>
  <c r="L668" i="13"/>
  <c r="W668" i="13"/>
  <c r="I669" i="13"/>
  <c r="P669" i="13"/>
  <c r="X669" i="13"/>
  <c r="C670" i="13"/>
  <c r="R670" i="13"/>
  <c r="Y670" i="13"/>
  <c r="H671" i="13"/>
  <c r="S671" i="13"/>
  <c r="U671" i="13"/>
  <c r="J672" i="13"/>
  <c r="O672" i="13"/>
  <c r="W672" i="13"/>
  <c r="J673" i="13"/>
  <c r="P673" i="13"/>
  <c r="B674" i="13"/>
  <c r="J674" i="13"/>
  <c r="W674" i="13"/>
  <c r="D675" i="13"/>
  <c r="N675" i="13"/>
  <c r="R675" i="13"/>
  <c r="Y675" i="13"/>
  <c r="J676" i="13"/>
  <c r="P676" i="13"/>
  <c r="B677" i="13"/>
  <c r="K677" i="13"/>
  <c r="N677" i="13"/>
  <c r="Y677" i="13"/>
  <c r="J678" i="13"/>
  <c r="R678" i="13"/>
  <c r="Y678" i="13"/>
  <c r="I679" i="13"/>
  <c r="O679" i="13"/>
  <c r="W679" i="13"/>
  <c r="F303" i="13"/>
  <c r="L303" i="13"/>
  <c r="Q303" i="13"/>
  <c r="N650" i="13"/>
  <c r="S650" i="13"/>
  <c r="B651" i="13"/>
  <c r="E651" i="13"/>
  <c r="Q651" i="13"/>
  <c r="B652" i="13"/>
  <c r="P652" i="13"/>
  <c r="W652" i="13"/>
  <c r="B653" i="13"/>
  <c r="P653" i="13"/>
  <c r="U653" i="13"/>
  <c r="X653" i="13"/>
  <c r="L654" i="13"/>
  <c r="O654" i="13"/>
  <c r="U654" i="13"/>
  <c r="I655" i="13"/>
  <c r="P655" i="13"/>
  <c r="Y655" i="13"/>
  <c r="J656" i="13"/>
  <c r="L656" i="13"/>
  <c r="X656" i="13"/>
  <c r="F657" i="13"/>
  <c r="M657" i="13"/>
  <c r="U657" i="13"/>
  <c r="Y657" i="13"/>
  <c r="N658" i="13"/>
  <c r="W658" i="13"/>
  <c r="X658" i="13"/>
  <c r="I659" i="13"/>
  <c r="N659" i="13"/>
  <c r="W659" i="13"/>
  <c r="I660" i="13"/>
  <c r="O660" i="13"/>
  <c r="S660" i="13"/>
  <c r="J661" i="13"/>
  <c r="T661" i="13"/>
  <c r="B662" i="13"/>
  <c r="N662" i="13"/>
  <c r="V662" i="13"/>
  <c r="P662" i="13"/>
  <c r="G663" i="13"/>
  <c r="Q663" i="13"/>
  <c r="Y663" i="13"/>
  <c r="L664" i="13"/>
  <c r="R664" i="13"/>
  <c r="V664" i="13"/>
  <c r="K665" i="13"/>
  <c r="S665" i="13"/>
  <c r="E666" i="13"/>
  <c r="N666" i="13"/>
  <c r="P666" i="13"/>
  <c r="C667" i="13"/>
  <c r="M667" i="13"/>
  <c r="P667" i="13"/>
  <c r="X667" i="13"/>
  <c r="N668" i="13"/>
  <c r="R668" i="13"/>
  <c r="K669" i="13"/>
  <c r="C669" i="13"/>
  <c r="R669" i="13"/>
  <c r="E670" i="13"/>
  <c r="G670" i="13"/>
  <c r="P670" i="13"/>
  <c r="B671" i="13"/>
  <c r="L671" i="13"/>
  <c r="M671" i="13"/>
  <c r="Y671" i="13"/>
  <c r="H672" i="13"/>
  <c r="U672" i="13"/>
  <c r="B673" i="13"/>
  <c r="H673" i="13"/>
  <c r="R673" i="13"/>
  <c r="W673" i="13"/>
  <c r="H674" i="13"/>
  <c r="N674" i="13"/>
  <c r="U674" i="13"/>
  <c r="H675" i="13"/>
  <c r="O675" i="13"/>
  <c r="V675" i="13"/>
  <c r="C676" i="13"/>
  <c r="R676" i="13"/>
  <c r="X676" i="13"/>
  <c r="I677" i="13"/>
  <c r="Q677" i="13"/>
  <c r="B678" i="13"/>
  <c r="H678" i="13"/>
  <c r="P678" i="13"/>
  <c r="B679" i="13"/>
  <c r="G679" i="13"/>
  <c r="Q679" i="13"/>
  <c r="D678" i="13"/>
  <c r="I678" i="13"/>
  <c r="M678" i="13"/>
  <c r="X678" i="13"/>
  <c r="P679" i="13"/>
  <c r="W665" i="13"/>
  <c r="D650" i="13"/>
  <c r="E650" i="13"/>
  <c r="K650" i="13"/>
  <c r="R650" i="13"/>
  <c r="X650" i="13"/>
  <c r="Y650" i="13"/>
  <c r="J651" i="13"/>
  <c r="F651" i="13"/>
  <c r="V651" i="13"/>
  <c r="R651" i="13"/>
  <c r="N651" i="13"/>
  <c r="W651" i="13"/>
  <c r="G652" i="13"/>
  <c r="C652" i="13"/>
  <c r="M652" i="13"/>
  <c r="X652" i="13"/>
  <c r="T652" i="13"/>
  <c r="Y652" i="13"/>
  <c r="G653" i="13"/>
  <c r="C653" i="13"/>
  <c r="M653" i="13"/>
  <c r="V653" i="13"/>
  <c r="R653" i="13"/>
  <c r="W653" i="13"/>
  <c r="E654" i="13"/>
  <c r="K654" i="13"/>
  <c r="R654" i="13"/>
  <c r="N654" i="13"/>
  <c r="V654" i="13"/>
  <c r="Y654" i="13"/>
  <c r="C655" i="13"/>
  <c r="F655" i="13"/>
  <c r="Q655" i="13"/>
  <c r="M655" i="13"/>
  <c r="T655" i="13"/>
  <c r="X655" i="13"/>
  <c r="D656" i="13"/>
  <c r="I656" i="13"/>
  <c r="O656" i="13"/>
  <c r="U656" i="13"/>
  <c r="Q656" i="13"/>
  <c r="B657" i="13"/>
  <c r="E657" i="13"/>
  <c r="P657" i="13"/>
  <c r="L657" i="13"/>
  <c r="H657" i="13"/>
  <c r="T657" i="13"/>
  <c r="B658" i="13"/>
  <c r="G658" i="13"/>
  <c r="O658" i="13"/>
  <c r="K658" i="13"/>
  <c r="R658" i="13"/>
  <c r="V658" i="13"/>
  <c r="Y658" i="13"/>
  <c r="D659" i="13"/>
  <c r="J659" i="13"/>
  <c r="S659" i="13"/>
  <c r="O659" i="13"/>
  <c r="U659" i="13"/>
  <c r="X659" i="13"/>
  <c r="C660" i="13"/>
  <c r="J660" i="13"/>
  <c r="M660" i="13"/>
  <c r="P660" i="13"/>
  <c r="X660" i="13"/>
  <c r="T660" i="13"/>
  <c r="E661" i="13"/>
  <c r="K661" i="13"/>
  <c r="P661" i="13"/>
  <c r="U661" i="13"/>
  <c r="Q661" i="13"/>
  <c r="V661" i="13"/>
  <c r="F662" i="13"/>
  <c r="O662" i="13"/>
  <c r="K662" i="13"/>
  <c r="W662" i="13"/>
  <c r="S662" i="13"/>
  <c r="B663" i="13"/>
  <c r="D663" i="13"/>
  <c r="L663" i="13"/>
  <c r="T663" i="13"/>
  <c r="P663" i="13"/>
  <c r="W663" i="13"/>
  <c r="X663" i="13"/>
  <c r="D664" i="13"/>
  <c r="M664" i="13"/>
  <c r="I664" i="13"/>
  <c r="S664" i="13"/>
  <c r="Y664" i="13"/>
  <c r="U664" i="13"/>
  <c r="F665" i="13"/>
  <c r="L665" i="13"/>
  <c r="P665" i="13"/>
  <c r="T665" i="13"/>
  <c r="X665" i="13"/>
  <c r="B666" i="13"/>
  <c r="F666" i="13"/>
  <c r="L666" i="13"/>
  <c r="O666" i="13"/>
  <c r="S666" i="13"/>
  <c r="W666" i="13"/>
  <c r="Y666" i="13"/>
  <c r="D667" i="13"/>
  <c r="H667" i="13"/>
  <c r="L667" i="13"/>
  <c r="Q667" i="13"/>
  <c r="V667" i="13"/>
  <c r="Y667" i="13"/>
  <c r="D668" i="13"/>
  <c r="I668" i="13"/>
  <c r="M668" i="13"/>
  <c r="O668" i="13"/>
  <c r="X668" i="13"/>
  <c r="B669" i="13"/>
  <c r="J669" i="13"/>
  <c r="F669" i="13"/>
  <c r="Q669" i="13"/>
  <c r="M669" i="13"/>
  <c r="Y669" i="13"/>
  <c r="U669" i="13"/>
  <c r="D670" i="13"/>
  <c r="H670" i="13"/>
  <c r="L670" i="13"/>
  <c r="Q670" i="13"/>
  <c r="V670" i="13"/>
  <c r="X670" i="13"/>
  <c r="D671" i="13"/>
  <c r="G671" i="13"/>
  <c r="P671" i="13"/>
  <c r="T671" i="13"/>
  <c r="X671" i="13"/>
  <c r="B672" i="13"/>
  <c r="E672" i="13"/>
  <c r="I672" i="13"/>
  <c r="K672" i="13"/>
  <c r="N672" i="13"/>
  <c r="R672" i="13"/>
  <c r="V672" i="13"/>
  <c r="E673" i="13"/>
  <c r="I673" i="13"/>
  <c r="K673" i="13"/>
  <c r="Q673" i="13"/>
  <c r="S673" i="13"/>
  <c r="V673" i="13"/>
  <c r="D674" i="13"/>
  <c r="G674" i="13"/>
  <c r="O674" i="13"/>
  <c r="R674" i="13"/>
  <c r="V674" i="13"/>
  <c r="Y674" i="13"/>
  <c r="C675" i="13"/>
  <c r="K675" i="13"/>
  <c r="M675" i="13"/>
  <c r="S675" i="13"/>
  <c r="T675" i="13"/>
  <c r="B676" i="13"/>
  <c r="D676" i="13"/>
  <c r="G676" i="13"/>
  <c r="O676" i="13"/>
  <c r="Q676" i="13"/>
  <c r="V676" i="13"/>
  <c r="W676" i="13"/>
  <c r="C677" i="13"/>
  <c r="H677" i="13"/>
  <c r="L677" i="13"/>
  <c r="R677" i="13"/>
  <c r="S677" i="13"/>
  <c r="X677" i="13"/>
  <c r="L678" i="13"/>
  <c r="U678" i="13"/>
  <c r="F679" i="13"/>
  <c r="J679" i="13"/>
  <c r="N679" i="13"/>
  <c r="T679" i="13"/>
  <c r="Y679" i="13"/>
  <c r="B304" i="13"/>
  <c r="V303" i="13"/>
  <c r="G304" i="13"/>
  <c r="K304" i="13"/>
  <c r="P304" i="13"/>
  <c r="F650" i="13"/>
  <c r="R304" i="13"/>
  <c r="B305" i="13"/>
  <c r="D305" i="13"/>
  <c r="I305" i="13"/>
  <c r="L305" i="13"/>
  <c r="O305" i="13"/>
  <c r="S305" i="13"/>
  <c r="W305" i="13"/>
  <c r="G306" i="13"/>
  <c r="E306" i="13"/>
  <c r="M306" i="13"/>
  <c r="P306" i="13"/>
  <c r="U306" i="13"/>
  <c r="Y306" i="13"/>
  <c r="G307" i="13"/>
  <c r="C307" i="13"/>
  <c r="K307" i="13"/>
  <c r="R307" i="13"/>
  <c r="X307" i="13"/>
  <c r="T307" i="13"/>
  <c r="H308" i="13"/>
  <c r="D308" i="13"/>
  <c r="N308" i="13"/>
  <c r="J308" i="13"/>
  <c r="S308" i="13"/>
  <c r="W308" i="13"/>
  <c r="D309" i="13"/>
  <c r="L309" i="13"/>
  <c r="H309" i="13"/>
  <c r="Q309" i="13"/>
  <c r="Y309" i="13"/>
  <c r="U309" i="13"/>
  <c r="C310" i="13"/>
  <c r="I310" i="13"/>
  <c r="Q310" i="13"/>
  <c r="M310" i="13"/>
  <c r="U310" i="13"/>
  <c r="Y310" i="13"/>
  <c r="Q308" i="13"/>
  <c r="N311" i="13"/>
  <c r="L311" i="13"/>
  <c r="T311" i="13"/>
  <c r="P311" i="13"/>
  <c r="X311" i="13"/>
  <c r="I312" i="13"/>
  <c r="E312" i="13"/>
  <c r="P312" i="13"/>
  <c r="L312" i="13"/>
  <c r="S312" i="13"/>
  <c r="W312" i="13"/>
  <c r="E313" i="13"/>
  <c r="J313" i="13"/>
  <c r="P313" i="13"/>
  <c r="L313" i="13"/>
  <c r="W313" i="13"/>
  <c r="B314" i="13"/>
  <c r="D314" i="13"/>
  <c r="G314" i="13"/>
  <c r="J314" i="13"/>
  <c r="N314" i="13"/>
  <c r="T314" i="13"/>
  <c r="Y314" i="13"/>
  <c r="H315" i="13"/>
  <c r="D315" i="13"/>
  <c r="K315" i="13"/>
  <c r="Q315" i="13"/>
  <c r="Y315" i="13"/>
  <c r="U315" i="13"/>
  <c r="D316" i="13"/>
  <c r="L316" i="13"/>
  <c r="P316" i="13"/>
  <c r="W316" i="13"/>
  <c r="Y316" i="13"/>
  <c r="C317" i="13"/>
  <c r="H317" i="13"/>
  <c r="N317" i="13"/>
  <c r="S317" i="13"/>
  <c r="W317" i="13"/>
  <c r="Y317" i="13"/>
  <c r="I318" i="13"/>
  <c r="M318" i="13"/>
  <c r="Q318" i="13"/>
  <c r="U318" i="13"/>
  <c r="Y318" i="13"/>
  <c r="B319" i="13"/>
  <c r="H319" i="13"/>
  <c r="J319" i="13"/>
  <c r="M319" i="13"/>
  <c r="Q319" i="13"/>
  <c r="T319" i="13"/>
  <c r="B320" i="13"/>
  <c r="F320" i="13"/>
  <c r="L320" i="13"/>
  <c r="M320" i="13"/>
  <c r="Q320" i="13"/>
  <c r="U320" i="13"/>
  <c r="B321" i="13"/>
  <c r="E321" i="13"/>
  <c r="I321" i="13"/>
  <c r="M321" i="13"/>
  <c r="Q321" i="13"/>
  <c r="W321" i="13"/>
  <c r="B322" i="13"/>
  <c r="F322" i="13"/>
  <c r="J322" i="13"/>
  <c r="N322" i="13"/>
  <c r="N316" i="13"/>
  <c r="R322" i="13"/>
  <c r="V322" i="13"/>
  <c r="Y303" i="13"/>
  <c r="D304" i="13"/>
  <c r="F304" i="13"/>
  <c r="J304" i="13"/>
  <c r="O304" i="13"/>
  <c r="U304" i="13"/>
  <c r="Y304" i="13"/>
  <c r="G305" i="13"/>
  <c r="C305" i="13"/>
  <c r="H305" i="13"/>
  <c r="R305" i="13"/>
  <c r="V305" i="13"/>
  <c r="B306" i="13"/>
  <c r="D306" i="13"/>
  <c r="F306" i="13"/>
  <c r="L306" i="13"/>
  <c r="Q306" i="13"/>
  <c r="V306" i="13"/>
  <c r="R306" i="13"/>
  <c r="H307" i="13"/>
  <c r="D307" i="13"/>
  <c r="L307" i="13"/>
  <c r="S307" i="13"/>
  <c r="O307" i="13"/>
  <c r="U307" i="13"/>
  <c r="I308" i="13"/>
  <c r="E308" i="13"/>
  <c r="O308" i="13"/>
  <c r="K308" i="13"/>
  <c r="T308" i="13"/>
  <c r="B309" i="13"/>
  <c r="G309" i="13"/>
  <c r="C309" i="13"/>
  <c r="K309" i="13"/>
  <c r="T309" i="13"/>
  <c r="P309" i="13"/>
  <c r="X309" i="13"/>
  <c r="F310" i="13"/>
  <c r="L310" i="13"/>
  <c r="H310" i="13"/>
  <c r="P310" i="13"/>
  <c r="X310" i="13"/>
  <c r="T310" i="13"/>
  <c r="I311" i="13"/>
  <c r="E311" i="13"/>
  <c r="M311" i="13"/>
  <c r="U311" i="13"/>
  <c r="Q311" i="13"/>
  <c r="Y311" i="13"/>
  <c r="J312" i="13"/>
  <c r="J316" i="13"/>
  <c r="G293" i="13"/>
  <c r="C293" i="13"/>
  <c r="M293" i="13"/>
  <c r="S293" i="13"/>
  <c r="V293" i="13"/>
  <c r="B294" i="13"/>
  <c r="E294" i="13"/>
  <c r="J294" i="13"/>
  <c r="D312" i="13"/>
  <c r="O312" i="13"/>
  <c r="K312" i="13"/>
  <c r="R312" i="13"/>
  <c r="V312" i="13"/>
  <c r="D313" i="13"/>
  <c r="I313" i="13"/>
  <c r="O313" i="13"/>
  <c r="S313" i="13"/>
  <c r="V313" i="13"/>
  <c r="Y313" i="13"/>
  <c r="C314" i="13"/>
  <c r="F314" i="13"/>
  <c r="Q314" i="13"/>
  <c r="M314" i="13"/>
  <c r="S314" i="13"/>
  <c r="X314" i="13"/>
  <c r="G315" i="13"/>
  <c r="C315" i="13"/>
  <c r="J315" i="13"/>
  <c r="P315" i="13"/>
  <c r="X315" i="13"/>
  <c r="T315" i="13"/>
  <c r="E316" i="13"/>
  <c r="I316" i="13"/>
  <c r="M316" i="13"/>
  <c r="Q316" i="13"/>
  <c r="X316" i="13"/>
  <c r="B317" i="13"/>
  <c r="D317" i="13"/>
  <c r="I317" i="13"/>
  <c r="O317" i="13"/>
  <c r="T317" i="13"/>
  <c r="X317" i="13"/>
  <c r="B318" i="13"/>
  <c r="C318" i="13"/>
  <c r="F318" i="13"/>
  <c r="J318" i="13"/>
  <c r="N318" i="13"/>
  <c r="R318" i="13"/>
  <c r="V318" i="13"/>
  <c r="C319" i="13"/>
  <c r="I319" i="13"/>
  <c r="P319" i="13"/>
  <c r="D320" i="13"/>
  <c r="K320" i="13"/>
  <c r="T320" i="13"/>
  <c r="D321" i="13"/>
  <c r="L321" i="13"/>
  <c r="S321" i="13"/>
  <c r="C322" i="13"/>
  <c r="K322" i="13"/>
  <c r="S322" i="13"/>
  <c r="J293" i="13"/>
  <c r="F293" i="13"/>
  <c r="P293" i="13"/>
  <c r="L293" i="13"/>
  <c r="R293" i="13"/>
  <c r="U293" i="13"/>
  <c r="H294" i="13"/>
  <c r="D294" i="13"/>
  <c r="I294" i="13"/>
  <c r="R294" i="13"/>
  <c r="W294" i="13"/>
  <c r="S294" i="13"/>
  <c r="E295" i="13"/>
  <c r="G295" i="13"/>
  <c r="I295" i="13"/>
  <c r="L295" i="13"/>
  <c r="V295" i="13"/>
  <c r="B296" i="13"/>
  <c r="I296" i="13"/>
  <c r="E296" i="13"/>
  <c r="L296" i="13"/>
  <c r="Q296" i="13"/>
  <c r="U296" i="13"/>
  <c r="Y296" i="13"/>
  <c r="G297" i="13"/>
  <c r="C297" i="13"/>
  <c r="J297" i="13"/>
  <c r="S297" i="13"/>
  <c r="O297" i="13"/>
  <c r="X297" i="13"/>
  <c r="J298" i="13"/>
  <c r="F298" i="13"/>
  <c r="O298" i="13"/>
  <c r="K298" i="13"/>
  <c r="P298" i="13"/>
  <c r="T298" i="13"/>
  <c r="I299" i="13"/>
  <c r="E299" i="13"/>
  <c r="K299" i="13"/>
  <c r="N299" i="13"/>
  <c r="Q299" i="13"/>
  <c r="V299" i="13"/>
  <c r="F300" i="13"/>
  <c r="I300" i="13"/>
  <c r="L300" i="13"/>
  <c r="P300" i="13"/>
  <c r="T300" i="13"/>
  <c r="W300" i="13"/>
  <c r="E301" i="13"/>
  <c r="G301" i="13"/>
  <c r="I301" i="13"/>
  <c r="Q301" i="13"/>
  <c r="V301" i="13"/>
  <c r="X301" i="13"/>
  <c r="H302" i="13"/>
  <c r="D302" i="13"/>
  <c r="M302" i="13"/>
  <c r="I302" i="13"/>
  <c r="Q302" i="13"/>
  <c r="K319" i="13"/>
  <c r="R319" i="13"/>
  <c r="W319" i="13"/>
  <c r="H320" i="13"/>
  <c r="R320" i="13"/>
  <c r="W320" i="13"/>
  <c r="J321" i="13"/>
  <c r="R321" i="13"/>
  <c r="X321" i="13"/>
  <c r="I322" i="13"/>
  <c r="Q322" i="13"/>
  <c r="Y322" i="13"/>
  <c r="N294" i="13"/>
  <c r="Q294" i="13"/>
  <c r="V294" i="13"/>
  <c r="B295" i="13"/>
  <c r="D295" i="13"/>
  <c r="F295" i="13"/>
  <c r="O295" i="13"/>
  <c r="R295" i="13"/>
  <c r="U295" i="13"/>
  <c r="Y295" i="13"/>
  <c r="H296" i="13"/>
  <c r="D296" i="13"/>
  <c r="K296" i="13"/>
  <c r="P296" i="13"/>
  <c r="T296" i="13"/>
  <c r="X296" i="13"/>
  <c r="F297" i="13"/>
  <c r="M297" i="13"/>
  <c r="I297" i="13"/>
  <c r="R297" i="13"/>
  <c r="N297" i="13"/>
  <c r="W297" i="13"/>
  <c r="I298" i="13"/>
  <c r="E298" i="13"/>
  <c r="N298" i="13"/>
  <c r="S298" i="13"/>
  <c r="W298" i="13"/>
  <c r="B299" i="13"/>
  <c r="H299" i="13"/>
  <c r="D299" i="13"/>
  <c r="J299" i="13"/>
  <c r="M299" i="13"/>
  <c r="Y299" i="13"/>
  <c r="U299" i="13"/>
  <c r="E300" i="13"/>
  <c r="H300" i="13"/>
  <c r="K300" i="13"/>
  <c r="O300" i="13"/>
  <c r="S300" i="13"/>
  <c r="V300" i="13"/>
  <c r="D301" i="13"/>
  <c r="F301" i="13"/>
  <c r="M301" i="13"/>
  <c r="P301" i="13"/>
  <c r="U301" i="13"/>
  <c r="W301" i="13"/>
  <c r="G302" i="13"/>
  <c r="C302" i="13"/>
  <c r="L302" i="13"/>
  <c r="T302" i="13"/>
  <c r="P302" i="13"/>
  <c r="Y302" i="13"/>
  <c r="G303" i="13"/>
  <c r="C303" i="13"/>
  <c r="M303" i="13"/>
  <c r="I303" i="13"/>
  <c r="R303" i="13"/>
  <c r="H303" i="13"/>
  <c r="N303" i="13"/>
  <c r="S303" i="13"/>
  <c r="G650" i="13"/>
  <c r="Q650" i="13"/>
  <c r="U650" i="13"/>
  <c r="G651" i="13"/>
  <c r="S651" i="13"/>
  <c r="X651" i="13"/>
  <c r="D652" i="13"/>
  <c r="J652" i="13"/>
  <c r="Q652" i="13"/>
  <c r="D653" i="13"/>
  <c r="J653" i="13"/>
  <c r="B654" i="13"/>
  <c r="J654" i="13"/>
  <c r="W654" i="13"/>
  <c r="D655" i="13"/>
  <c r="J655" i="13"/>
  <c r="U655" i="13"/>
  <c r="B656" i="13"/>
  <c r="H656" i="13"/>
  <c r="T656" i="13"/>
  <c r="D657" i="13"/>
  <c r="K657" i="13"/>
  <c r="S657" i="13"/>
  <c r="D658" i="13"/>
  <c r="J658" i="13"/>
  <c r="U658" i="13"/>
  <c r="K659" i="13"/>
  <c r="P659" i="13"/>
  <c r="Y659" i="13"/>
  <c r="K660" i="13"/>
  <c r="Q660" i="13"/>
  <c r="U660" i="13"/>
  <c r="L661" i="13"/>
  <c r="M661" i="13"/>
  <c r="W661" i="13"/>
  <c r="C662" i="13"/>
  <c r="X662" i="13"/>
  <c r="Y662" i="13"/>
  <c r="K663" i="13"/>
  <c r="O663" i="13"/>
  <c r="B664" i="13"/>
  <c r="N664" i="13"/>
  <c r="T664" i="13"/>
  <c r="B665" i="13"/>
  <c r="C665" i="13"/>
  <c r="M665" i="13"/>
  <c r="U665" i="13"/>
  <c r="C666" i="13"/>
  <c r="T666" i="13"/>
  <c r="X666" i="13"/>
  <c r="I667" i="13"/>
  <c r="W667" i="13"/>
  <c r="E668" i="13"/>
  <c r="H668" i="13"/>
  <c r="T668" i="13"/>
  <c r="Y668" i="13"/>
  <c r="E669" i="13"/>
  <c r="T669" i="13"/>
  <c r="B670" i="13"/>
  <c r="M670" i="13"/>
  <c r="W670" i="13"/>
  <c r="E671" i="13"/>
  <c r="J671" i="13"/>
  <c r="W671" i="13"/>
  <c r="F672" i="13"/>
  <c r="L672" i="13"/>
  <c r="S672" i="13"/>
  <c r="F673" i="13"/>
  <c r="L673" i="13"/>
  <c r="Y673" i="13"/>
  <c r="C674" i="13"/>
  <c r="S674" i="13"/>
  <c r="B675" i="13"/>
  <c r="F675" i="13"/>
  <c r="L675" i="13"/>
  <c r="X675" i="13"/>
  <c r="H676" i="13"/>
  <c r="N676" i="13"/>
  <c r="U676" i="13"/>
  <c r="G677" i="13"/>
  <c r="M677" i="13"/>
  <c r="T677" i="13"/>
  <c r="C678" i="13"/>
  <c r="K678" i="13"/>
  <c r="T678" i="13"/>
  <c r="C679" i="13"/>
  <c r="K679" i="13"/>
  <c r="S679" i="13"/>
  <c r="X302" i="13"/>
  <c r="P303" i="13"/>
  <c r="U303" i="13"/>
  <c r="I650" i="13"/>
  <c r="L650" i="13"/>
  <c r="O650" i="13"/>
  <c r="I651" i="13"/>
  <c r="U651" i="13"/>
  <c r="M651" i="13"/>
  <c r="F652" i="13"/>
  <c r="L652" i="13"/>
  <c r="S652" i="13"/>
  <c r="F653" i="13"/>
  <c r="L653" i="13"/>
  <c r="Q653" i="13"/>
  <c r="F654" i="13"/>
  <c r="H654" i="13"/>
  <c r="M654" i="13"/>
  <c r="B655" i="13"/>
  <c r="L655" i="13"/>
  <c r="W655" i="13"/>
  <c r="E656" i="13"/>
  <c r="P656" i="13"/>
  <c r="R656" i="13"/>
  <c r="Y656" i="13"/>
  <c r="Q657" i="13"/>
  <c r="I657" i="13"/>
  <c r="C658" i="13"/>
  <c r="F658" i="13"/>
  <c r="S658" i="13"/>
  <c r="B659" i="13"/>
  <c r="C659" i="13"/>
  <c r="R659" i="13"/>
  <c r="T659" i="13"/>
  <c r="G660" i="13"/>
  <c r="L660" i="13"/>
  <c r="W660" i="13"/>
  <c r="D661" i="13"/>
  <c r="O661" i="13"/>
  <c r="Y661" i="13"/>
  <c r="E662" i="13"/>
  <c r="J662" i="13"/>
  <c r="T662" i="13"/>
  <c r="E663" i="13"/>
  <c r="I663" i="13"/>
  <c r="M663" i="13"/>
  <c r="C664" i="13"/>
  <c r="H664" i="13"/>
  <c r="P664" i="13"/>
  <c r="G665" i="13"/>
  <c r="O665" i="13"/>
  <c r="Y665" i="13"/>
  <c r="K666" i="13"/>
  <c r="R666" i="13"/>
  <c r="B667" i="13"/>
  <c r="G667" i="13"/>
  <c r="R667" i="13"/>
  <c r="U667" i="13"/>
  <c r="J668" i="13"/>
  <c r="P668" i="13"/>
  <c r="U668" i="13"/>
  <c r="G669" i="13"/>
  <c r="N669" i="13"/>
  <c r="V669" i="13"/>
  <c r="I670" i="13"/>
  <c r="K670" i="13"/>
  <c r="U670" i="13"/>
  <c r="C671" i="13"/>
  <c r="O671" i="13"/>
  <c r="Q671" i="13"/>
  <c r="D672" i="13"/>
  <c r="Q672" i="13"/>
  <c r="Y672" i="13"/>
  <c r="D673" i="13"/>
  <c r="O673" i="13"/>
  <c r="T673" i="13"/>
  <c r="E674" i="13"/>
  <c r="L674" i="13"/>
  <c r="Q674" i="13"/>
  <c r="X674" i="13"/>
  <c r="J675" i="13"/>
  <c r="U675" i="13"/>
  <c r="E676" i="13"/>
  <c r="L676" i="13"/>
  <c r="S676" i="13"/>
  <c r="D677" i="13"/>
  <c r="P677" i="13"/>
  <c r="W677" i="13"/>
  <c r="F678" i="13"/>
  <c r="N678" i="13"/>
  <c r="W678" i="13"/>
  <c r="E679" i="13"/>
  <c r="M679" i="13"/>
  <c r="U679" i="13"/>
  <c r="E678" i="13"/>
  <c r="O678" i="13"/>
  <c r="V678" i="13"/>
  <c r="D679" i="13"/>
  <c r="V679" i="13"/>
  <c r="B650" i="13"/>
  <c r="H650" i="13"/>
  <c r="M650" i="13"/>
  <c r="T650" i="13"/>
  <c r="P650" i="13"/>
  <c r="V650" i="13"/>
  <c r="L651" i="13"/>
  <c r="H651" i="13"/>
  <c r="D651" i="13"/>
  <c r="T651" i="13"/>
  <c r="P651" i="13"/>
  <c r="Y651" i="13"/>
  <c r="I652" i="13"/>
  <c r="E652" i="13"/>
  <c r="O652" i="13"/>
  <c r="K652" i="13"/>
  <c r="V652" i="13"/>
  <c r="R652" i="13"/>
  <c r="I653" i="13"/>
  <c r="E653" i="13"/>
  <c r="O653" i="13"/>
  <c r="K653" i="13"/>
  <c r="T653" i="13"/>
  <c r="Y653" i="13"/>
  <c r="G654" i="13"/>
  <c r="C654" i="13"/>
  <c r="I654" i="13"/>
  <c r="P654" i="13"/>
  <c r="X654" i="13"/>
  <c r="T654" i="13"/>
  <c r="E655" i="13"/>
  <c r="H655" i="13"/>
  <c r="K655" i="13"/>
  <c r="O655" i="13"/>
  <c r="V655" i="13"/>
  <c r="R655" i="13"/>
  <c r="F656" i="13"/>
  <c r="K656" i="13"/>
  <c r="G656" i="13"/>
  <c r="M656" i="13"/>
  <c r="S656" i="13"/>
  <c r="W656" i="13"/>
  <c r="G657" i="13"/>
  <c r="C657" i="13"/>
  <c r="N657" i="13"/>
  <c r="J657" i="13"/>
  <c r="V657" i="13"/>
  <c r="R657" i="13"/>
  <c r="X657" i="13"/>
  <c r="E658" i="13"/>
  <c r="M658" i="13"/>
  <c r="I658" i="13"/>
  <c r="P658" i="13"/>
  <c r="T658" i="13"/>
  <c r="F659" i="13"/>
  <c r="L659" i="13"/>
  <c r="H659" i="13"/>
  <c r="Q659" i="13"/>
  <c r="M659" i="13"/>
  <c r="B660" i="13"/>
  <c r="E660" i="13"/>
  <c r="F660" i="13"/>
  <c r="H660" i="13"/>
  <c r="R660" i="13"/>
  <c r="B661" i="13"/>
  <c r="V660" i="13"/>
  <c r="G661" i="13"/>
  <c r="C661" i="13"/>
  <c r="I661" i="13"/>
  <c r="N661" i="13"/>
  <c r="S661" i="13"/>
  <c r="X661" i="13"/>
  <c r="H662" i="13"/>
  <c r="D662" i="13"/>
  <c r="M662" i="13"/>
  <c r="I662" i="13"/>
  <c r="U662" i="13"/>
  <c r="Q662" i="13"/>
  <c r="F663" i="13"/>
  <c r="H663" i="13"/>
  <c r="J663" i="13"/>
  <c r="R663" i="13"/>
  <c r="N663" i="13"/>
  <c r="U663" i="13"/>
  <c r="F664" i="13"/>
  <c r="O664" i="13"/>
  <c r="K664" i="13"/>
  <c r="G664" i="13"/>
  <c r="Q664" i="13"/>
  <c r="W664" i="13"/>
  <c r="H665" i="13"/>
  <c r="D665" i="13"/>
  <c r="J665" i="13"/>
  <c r="N665" i="13"/>
  <c r="R665" i="13"/>
  <c r="V665" i="13"/>
  <c r="H666" i="13"/>
  <c r="D666" i="13"/>
  <c r="J666" i="13"/>
  <c r="M666" i="13"/>
  <c r="Q666" i="13"/>
  <c r="U666" i="13"/>
  <c r="F667" i="13"/>
  <c r="J667" i="13"/>
  <c r="N667" i="13"/>
  <c r="S667" i="13"/>
  <c r="O667" i="13"/>
  <c r="T667" i="13"/>
  <c r="F668" i="13"/>
  <c r="K668" i="13"/>
  <c r="G668" i="13"/>
  <c r="Q668" i="13"/>
  <c r="S668" i="13"/>
  <c r="V668" i="13"/>
  <c r="L669" i="13"/>
  <c r="H669" i="13"/>
  <c r="D669" i="13"/>
  <c r="O669" i="13"/>
  <c r="S669" i="13"/>
  <c r="W669" i="13"/>
  <c r="F670" i="13"/>
  <c r="J670" i="13"/>
  <c r="N670" i="13"/>
  <c r="S670" i="13"/>
  <c r="O670" i="13"/>
  <c r="T670" i="13"/>
  <c r="F671" i="13"/>
  <c r="I671" i="13"/>
  <c r="K671" i="13"/>
  <c r="N671" i="13"/>
  <c r="R671" i="13"/>
  <c r="V671" i="13"/>
  <c r="G672" i="13"/>
  <c r="C672" i="13"/>
  <c r="M672" i="13"/>
  <c r="P672" i="13"/>
  <c r="T672" i="13"/>
  <c r="X672" i="13"/>
  <c r="G673" i="13"/>
  <c r="C673" i="13"/>
  <c r="M673" i="13"/>
  <c r="N673" i="13"/>
  <c r="U673" i="13"/>
  <c r="X673" i="13"/>
  <c r="F674" i="13"/>
  <c r="I674" i="13"/>
  <c r="K674" i="13"/>
  <c r="M674" i="13"/>
  <c r="P674" i="13"/>
  <c r="T674" i="13"/>
  <c r="E675" i="13"/>
  <c r="G675" i="13"/>
  <c r="I675" i="13"/>
  <c r="P675" i="13"/>
  <c r="Q675" i="13"/>
  <c r="W675" i="13"/>
  <c r="F676" i="13"/>
  <c r="I676" i="13"/>
  <c r="K676" i="13"/>
  <c r="M676" i="13"/>
  <c r="T676" i="13"/>
  <c r="Y676" i="13"/>
  <c r="E677" i="13"/>
  <c r="F677" i="13"/>
  <c r="J677" i="13"/>
  <c r="O677" i="13"/>
  <c r="U677" i="13"/>
  <c r="V677" i="13"/>
  <c r="G678" i="13"/>
  <c r="Q678" i="13"/>
  <c r="S678" i="13"/>
  <c r="H679" i="13"/>
  <c r="L679" i="13"/>
  <c r="R679" i="13"/>
  <c r="X679" i="13"/>
  <c r="G44" i="7"/>
  <c r="C66" i="7"/>
  <c r="C46" i="7"/>
  <c r="G573" i="14"/>
  <c r="M785" i="14" s="1"/>
  <c r="C26" i="7"/>
  <c r="G572" i="14"/>
  <c r="M784" i="14" s="1"/>
  <c r="B550" i="14"/>
  <c r="B763" i="14" s="1"/>
  <c r="D550" i="14"/>
  <c r="D763" i="14" s="1"/>
  <c r="O550" i="14"/>
  <c r="O763" i="14" s="1"/>
  <c r="M550" i="14"/>
  <c r="M763" i="14" s="1"/>
  <c r="U550" i="14"/>
  <c r="U763" i="14" s="1"/>
  <c r="S550" i="14"/>
  <c r="S763" i="14" s="1"/>
  <c r="D551" i="14"/>
  <c r="D764" i="14" s="1"/>
  <c r="I551" i="14"/>
  <c r="I764" i="14" s="1"/>
  <c r="R551" i="14"/>
  <c r="R764" i="14" s="1"/>
  <c r="G552" i="14"/>
  <c r="G765" i="14" s="1"/>
  <c r="L552" i="14"/>
  <c r="L765" i="14" s="1"/>
  <c r="J552" i="14"/>
  <c r="J765" i="14" s="1"/>
  <c r="P552" i="14"/>
  <c r="P765" i="14" s="1"/>
  <c r="N552" i="14"/>
  <c r="N765" i="14" s="1"/>
  <c r="T552" i="14"/>
  <c r="T765" i="14" s="1"/>
  <c r="Y552" i="14"/>
  <c r="Y765" i="14" s="1"/>
  <c r="B553" i="14"/>
  <c r="B766" i="14" s="1"/>
  <c r="E553" i="14"/>
  <c r="E766" i="14" s="1"/>
  <c r="M553" i="14"/>
  <c r="M766" i="14" s="1"/>
  <c r="T553" i="14"/>
  <c r="T766" i="14" s="1"/>
  <c r="P553" i="14"/>
  <c r="P766" i="14" s="1"/>
  <c r="V553" i="14"/>
  <c r="V766" i="14" s="1"/>
  <c r="X553" i="14"/>
  <c r="X766" i="14" s="1"/>
  <c r="K554" i="14"/>
  <c r="K767" i="14" s="1"/>
  <c r="I554" i="14"/>
  <c r="I767" i="14" s="1"/>
  <c r="E554" i="14"/>
  <c r="E767" i="14" s="1"/>
  <c r="M554" i="14"/>
  <c r="M767" i="14" s="1"/>
  <c r="G555" i="14"/>
  <c r="G768" i="14" s="1"/>
  <c r="J555" i="14"/>
  <c r="J768" i="14" s="1"/>
  <c r="V555" i="14"/>
  <c r="V768" i="14" s="1"/>
  <c r="F556" i="14"/>
  <c r="F769" i="14" s="1"/>
  <c r="M556" i="14"/>
  <c r="M769" i="14" s="1"/>
  <c r="S556" i="14"/>
  <c r="S769" i="14" s="1"/>
  <c r="Q556" i="14"/>
  <c r="Q769" i="14" s="1"/>
  <c r="E557" i="14"/>
  <c r="E770" i="14" s="1"/>
  <c r="G557" i="14"/>
  <c r="G770" i="14" s="1"/>
  <c r="P557" i="14"/>
  <c r="P770" i="14" s="1"/>
  <c r="N557" i="14"/>
  <c r="N770" i="14" s="1"/>
  <c r="R557" i="14"/>
  <c r="R770" i="14" s="1"/>
  <c r="T557" i="14"/>
  <c r="T770" i="14" s="1"/>
  <c r="W557" i="14"/>
  <c r="W770" i="14" s="1"/>
  <c r="D558" i="14"/>
  <c r="D771" i="14" s="1"/>
  <c r="L558" i="14"/>
  <c r="L771" i="14" s="1"/>
  <c r="R558" i="14"/>
  <c r="R771" i="14" s="1"/>
  <c r="T558" i="14"/>
  <c r="T771" i="14" s="1"/>
  <c r="W558" i="14"/>
  <c r="W771" i="14" s="1"/>
  <c r="B559" i="14"/>
  <c r="B772" i="14" s="1"/>
  <c r="E559" i="14"/>
  <c r="E772" i="14" s="1"/>
  <c r="H559" i="14"/>
  <c r="H772" i="14" s="1"/>
  <c r="P559" i="14"/>
  <c r="P772" i="14" s="1"/>
  <c r="L559" i="14"/>
  <c r="L772" i="14" s="1"/>
  <c r="W559" i="14"/>
  <c r="W772" i="14" s="1"/>
  <c r="I560" i="14"/>
  <c r="I773" i="14" s="1"/>
  <c r="G560" i="14"/>
  <c r="G773" i="14" s="1"/>
  <c r="M560" i="14"/>
  <c r="M773" i="14" s="1"/>
  <c r="Q560" i="14"/>
  <c r="Q773" i="14" s="1"/>
  <c r="O560" i="14"/>
  <c r="O773" i="14" s="1"/>
  <c r="V560" i="14"/>
  <c r="V773" i="14" s="1"/>
  <c r="Y560" i="14"/>
  <c r="Y773" i="14" s="1"/>
  <c r="B561" i="14"/>
  <c r="B774" i="14" s="1"/>
  <c r="E561" i="14"/>
  <c r="E774" i="14" s="1"/>
  <c r="C561" i="14"/>
  <c r="C774" i="14" s="1"/>
  <c r="J561" i="14"/>
  <c r="J774" i="14" s="1"/>
  <c r="Q561" i="14"/>
  <c r="Q774" i="14" s="1"/>
  <c r="F562" i="14"/>
  <c r="F775" i="14" s="1"/>
  <c r="M562" i="14"/>
  <c r="M775" i="14" s="1"/>
  <c r="K562" i="14"/>
  <c r="K775" i="14" s="1"/>
  <c r="Q562" i="14"/>
  <c r="Q775" i="14" s="1"/>
  <c r="X562" i="14"/>
  <c r="X775" i="14" s="1"/>
  <c r="V562" i="14"/>
  <c r="V775" i="14" s="1"/>
  <c r="B563" i="14"/>
  <c r="B776" i="14" s="1"/>
  <c r="F563" i="14"/>
  <c r="F776" i="14" s="1"/>
  <c r="D563" i="14"/>
  <c r="D776" i="14" s="1"/>
  <c r="O563" i="14"/>
  <c r="O776" i="14" s="1"/>
  <c r="K563" i="14"/>
  <c r="K776" i="14" s="1"/>
  <c r="U563" i="14"/>
  <c r="U776" i="14" s="1"/>
  <c r="S563" i="14"/>
  <c r="S776" i="14" s="1"/>
  <c r="Q563" i="14"/>
  <c r="Q776" i="14" s="1"/>
  <c r="V563" i="14"/>
  <c r="V776" i="14" s="1"/>
  <c r="G564" i="14"/>
  <c r="G777" i="14" s="1"/>
  <c r="E564" i="14"/>
  <c r="E777" i="14" s="1"/>
  <c r="C564" i="14"/>
  <c r="C777" i="14" s="1"/>
  <c r="K564" i="14"/>
  <c r="K777" i="14" s="1"/>
  <c r="I564" i="14"/>
  <c r="I777" i="14" s="1"/>
  <c r="Q564" i="14"/>
  <c r="Q777" i="14" s="1"/>
  <c r="O564" i="14"/>
  <c r="O777" i="14" s="1"/>
  <c r="S564" i="14"/>
  <c r="S777" i="14" s="1"/>
  <c r="C565" i="14"/>
  <c r="C778" i="14" s="1"/>
  <c r="N565" i="14"/>
  <c r="N778" i="14" s="1"/>
  <c r="S565" i="14"/>
  <c r="S778" i="14" s="1"/>
  <c r="Q565" i="14"/>
  <c r="Q778" i="14" s="1"/>
  <c r="X565" i="14"/>
  <c r="X778" i="14" s="1"/>
  <c r="T565" i="14"/>
  <c r="T778" i="14" s="1"/>
  <c r="C566" i="14"/>
  <c r="C779" i="14" s="1"/>
  <c r="F566" i="14"/>
  <c r="F779" i="14" s="1"/>
  <c r="I566" i="14"/>
  <c r="I779" i="14" s="1"/>
  <c r="G566" i="14"/>
  <c r="G779" i="14" s="1"/>
  <c r="M566" i="14"/>
  <c r="M779" i="14" s="1"/>
  <c r="Q566" i="14"/>
  <c r="Q779" i="14" s="1"/>
  <c r="O566" i="14"/>
  <c r="O779" i="14" s="1"/>
  <c r="S566" i="14"/>
  <c r="S779" i="14" s="1"/>
  <c r="W566" i="14"/>
  <c r="W779" i="14" s="1"/>
  <c r="D567" i="14"/>
  <c r="D780" i="14" s="1"/>
  <c r="I567" i="14"/>
  <c r="I780" i="14" s="1"/>
  <c r="L567" i="14"/>
  <c r="L780" i="14" s="1"/>
  <c r="J567" i="14"/>
  <c r="J780" i="14" s="1"/>
  <c r="N567" i="14"/>
  <c r="N780" i="14" s="1"/>
  <c r="P567" i="14"/>
  <c r="P780" i="14" s="1"/>
  <c r="W567" i="14"/>
  <c r="W780" i="14" s="1"/>
  <c r="N568" i="14"/>
  <c r="N781" i="14" s="1"/>
  <c r="L568" i="14"/>
  <c r="L781" i="14" s="1"/>
  <c r="P568" i="14"/>
  <c r="P781" i="14" s="1"/>
  <c r="T568" i="14"/>
  <c r="T781" i="14" s="1"/>
  <c r="X568" i="14"/>
  <c r="X781" i="14" s="1"/>
  <c r="C569" i="14"/>
  <c r="C782" i="14" s="1"/>
  <c r="E569" i="14"/>
  <c r="E782" i="14" s="1"/>
  <c r="I569" i="14"/>
  <c r="I782" i="14" s="1"/>
  <c r="Q569" i="14"/>
  <c r="Q782" i="14" s="1"/>
  <c r="S569" i="14"/>
  <c r="S782" i="14" s="1"/>
  <c r="U569" i="14"/>
  <c r="U782" i="14" s="1"/>
  <c r="Y569" i="14"/>
  <c r="Y782" i="14" s="1"/>
  <c r="I550" i="14"/>
  <c r="I763" i="14" s="1"/>
  <c r="C550" i="14"/>
  <c r="C763" i="14" s="1"/>
  <c r="J550" i="14"/>
  <c r="J763" i="14" s="1"/>
  <c r="T550" i="14"/>
  <c r="T763" i="14" s="1"/>
  <c r="R550" i="14"/>
  <c r="R763" i="14" s="1"/>
  <c r="E551" i="14"/>
  <c r="E764" i="14" s="1"/>
  <c r="F551" i="14"/>
  <c r="F764" i="14" s="1"/>
  <c r="Q551" i="14"/>
  <c r="Q764" i="14" s="1"/>
  <c r="V551" i="14"/>
  <c r="V764" i="14" s="1"/>
  <c r="H552" i="14"/>
  <c r="H765" i="14" s="1"/>
  <c r="F552" i="14"/>
  <c r="F765" i="14" s="1"/>
  <c r="D552" i="14"/>
  <c r="D765" i="14" s="1"/>
  <c r="Q552" i="14"/>
  <c r="Q765" i="14" s="1"/>
  <c r="W552" i="14"/>
  <c r="W765" i="14" s="1"/>
  <c r="U552" i="14"/>
  <c r="U765" i="14" s="1"/>
  <c r="S552" i="14"/>
  <c r="S765" i="14" s="1"/>
  <c r="X552" i="14"/>
  <c r="X765" i="14" s="1"/>
  <c r="F553" i="14"/>
  <c r="F766" i="14" s="1"/>
  <c r="I553" i="14"/>
  <c r="I766" i="14" s="1"/>
  <c r="G553" i="14"/>
  <c r="G766" i="14" s="1"/>
  <c r="N553" i="14"/>
  <c r="N766" i="14" s="1"/>
  <c r="Q553" i="14"/>
  <c r="Q766" i="14" s="1"/>
  <c r="W553" i="14"/>
  <c r="W766" i="14" s="1"/>
  <c r="L554" i="14"/>
  <c r="L767" i="14" s="1"/>
  <c r="R554" i="14"/>
  <c r="R767" i="14" s="1"/>
  <c r="P554" i="14"/>
  <c r="P767" i="14" s="1"/>
  <c r="S554" i="14"/>
  <c r="S767" i="14" s="1"/>
  <c r="W554" i="14"/>
  <c r="W767" i="14" s="1"/>
  <c r="F555" i="14"/>
  <c r="F768" i="14" s="1"/>
  <c r="D555" i="14"/>
  <c r="D768" i="14" s="1"/>
  <c r="M555" i="14"/>
  <c r="M768" i="14" s="1"/>
  <c r="K555" i="14"/>
  <c r="K768" i="14" s="1"/>
  <c r="Q555" i="14"/>
  <c r="Q768" i="14" s="1"/>
  <c r="S555" i="14"/>
  <c r="S768" i="14" s="1"/>
  <c r="X555" i="14"/>
  <c r="X768" i="14" s="1"/>
  <c r="I556" i="14"/>
  <c r="I769" i="14" s="1"/>
  <c r="G556" i="14"/>
  <c r="G769" i="14" s="1"/>
  <c r="E556" i="14"/>
  <c r="E769" i="14" s="1"/>
  <c r="K556" i="14"/>
  <c r="K769" i="14" s="1"/>
  <c r="P556" i="14"/>
  <c r="P769" i="14" s="1"/>
  <c r="N556" i="14"/>
  <c r="N769" i="14" s="1"/>
  <c r="T556" i="14"/>
  <c r="T769" i="14" s="1"/>
  <c r="D557" i="14"/>
  <c r="D770" i="14" s="1"/>
  <c r="K557" i="14"/>
  <c r="K770" i="14" s="1"/>
  <c r="U557" i="14"/>
  <c r="U770" i="14" s="1"/>
  <c r="X557" i="14"/>
  <c r="X770" i="14" s="1"/>
  <c r="G558" i="14"/>
  <c r="G771" i="14" s="1"/>
  <c r="H550" i="14"/>
  <c r="H763" i="14" s="1"/>
  <c r="F550" i="14"/>
  <c r="F763" i="14" s="1"/>
  <c r="K550" i="14"/>
  <c r="K763" i="14" s="1"/>
  <c r="Q550" i="14"/>
  <c r="Q763" i="14" s="1"/>
  <c r="B551" i="14"/>
  <c r="B764" i="14" s="1"/>
  <c r="X550" i="14"/>
  <c r="X763" i="14" s="1"/>
  <c r="V550" i="14"/>
  <c r="V763" i="14" s="1"/>
  <c r="G551" i="14"/>
  <c r="G764" i="14" s="1"/>
  <c r="L551" i="14"/>
  <c r="L764" i="14" s="1"/>
  <c r="J551" i="14"/>
  <c r="J764" i="14" s="1"/>
  <c r="O551" i="14"/>
  <c r="O764" i="14" s="1"/>
  <c r="M551" i="14"/>
  <c r="M764" i="14" s="1"/>
  <c r="T551" i="14"/>
  <c r="T764" i="14" s="1"/>
  <c r="Y551" i="14"/>
  <c r="Y764" i="14" s="1"/>
  <c r="W551" i="14"/>
  <c r="W764" i="14" s="1"/>
  <c r="B552" i="14"/>
  <c r="B765" i="14" s="1"/>
  <c r="E552" i="14"/>
  <c r="E765" i="14" s="1"/>
  <c r="C552" i="14"/>
  <c r="C765" i="14" s="1"/>
  <c r="R552" i="14"/>
  <c r="R765" i="14" s="1"/>
  <c r="V552" i="14"/>
  <c r="V765" i="14" s="1"/>
  <c r="C553" i="14"/>
  <c r="C766" i="14" s="1"/>
  <c r="J553" i="14"/>
  <c r="J766" i="14" s="1"/>
  <c r="H553" i="14"/>
  <c r="H766" i="14" s="1"/>
  <c r="O553" i="14"/>
  <c r="O766" i="14" s="1"/>
  <c r="R553" i="14"/>
  <c r="R766" i="14" s="1"/>
  <c r="B554" i="14"/>
  <c r="B767" i="14" s="1"/>
  <c r="G554" i="14"/>
  <c r="G767" i="14" s="1"/>
  <c r="C554" i="14"/>
  <c r="C767" i="14" s="1"/>
  <c r="Q554" i="14"/>
  <c r="Q767" i="14" s="1"/>
  <c r="O554" i="14"/>
  <c r="O767" i="14" s="1"/>
  <c r="T554" i="14"/>
  <c r="T767" i="14" s="1"/>
  <c r="X554" i="14"/>
  <c r="X767" i="14" s="1"/>
  <c r="V554" i="14"/>
  <c r="V767" i="14" s="1"/>
  <c r="B555" i="14"/>
  <c r="B768" i="14" s="1"/>
  <c r="E555" i="14"/>
  <c r="E768" i="14" s="1"/>
  <c r="C555" i="14"/>
  <c r="C768" i="14" s="1"/>
  <c r="L555" i="14"/>
  <c r="L768" i="14" s="1"/>
  <c r="R555" i="14"/>
  <c r="R768" i="14" s="1"/>
  <c r="P555" i="14"/>
  <c r="P768" i="14" s="1"/>
  <c r="N555" i="14"/>
  <c r="N768" i="14" s="1"/>
  <c r="T555" i="14"/>
  <c r="T768" i="14" s="1"/>
  <c r="Y555" i="14"/>
  <c r="Y768" i="14" s="1"/>
  <c r="B556" i="14"/>
  <c r="B769" i="14" s="1"/>
  <c r="H556" i="14"/>
  <c r="H769" i="14" s="1"/>
  <c r="D556" i="14"/>
  <c r="D769" i="14" s="1"/>
  <c r="L556" i="14"/>
  <c r="L769" i="14" s="1"/>
  <c r="J556" i="14"/>
  <c r="J769" i="14" s="1"/>
  <c r="O556" i="14"/>
  <c r="O769" i="14" s="1"/>
  <c r="W556" i="14"/>
  <c r="W769" i="14" s="1"/>
  <c r="U556" i="14"/>
  <c r="U769" i="14" s="1"/>
  <c r="B557" i="14"/>
  <c r="B770" i="14" s="1"/>
  <c r="C557" i="14"/>
  <c r="C770" i="14" s="1"/>
  <c r="I557" i="14"/>
  <c r="I770" i="14" s="1"/>
  <c r="L557" i="14"/>
  <c r="L770" i="14" s="1"/>
  <c r="V557" i="14"/>
  <c r="V770" i="14" s="1"/>
  <c r="B558" i="14"/>
  <c r="B771" i="14" s="1"/>
  <c r="H558" i="14"/>
  <c r="H771" i="14" s="1"/>
  <c r="F558" i="14"/>
  <c r="F771" i="14" s="1"/>
  <c r="I558" i="14"/>
  <c r="I771" i="14" s="1"/>
  <c r="P558" i="14"/>
  <c r="P771" i="14" s="1"/>
  <c r="N558" i="14"/>
  <c r="N771" i="14" s="1"/>
  <c r="V558" i="14"/>
  <c r="V771" i="14" s="1"/>
  <c r="C559" i="14"/>
  <c r="C772" i="14" s="1"/>
  <c r="K559" i="14"/>
  <c r="K772" i="14" s="1"/>
  <c r="N559" i="14"/>
  <c r="N772" i="14" s="1"/>
  <c r="S559" i="14"/>
  <c r="S772" i="14" s="1"/>
  <c r="Q559" i="14"/>
  <c r="Q772" i="14" s="1"/>
  <c r="Y559" i="14"/>
  <c r="Y772" i="14" s="1"/>
  <c r="U559" i="14"/>
  <c r="U772" i="14" s="1"/>
  <c r="E560" i="14"/>
  <c r="E773" i="14" s="1"/>
  <c r="C560" i="14"/>
  <c r="C773" i="14" s="1"/>
  <c r="K560" i="14"/>
  <c r="K773" i="14" s="1"/>
  <c r="T560" i="14"/>
  <c r="T773" i="14" s="1"/>
  <c r="H561" i="14"/>
  <c r="H774" i="14" s="1"/>
  <c r="O561" i="14"/>
  <c r="O774" i="14" s="1"/>
  <c r="M561" i="14"/>
  <c r="M774" i="14" s="1"/>
  <c r="U561" i="14"/>
  <c r="U774" i="14" s="1"/>
  <c r="S561" i="14"/>
  <c r="S774" i="14" s="1"/>
  <c r="B562" i="14"/>
  <c r="B775" i="14" s="1"/>
  <c r="X561" i="14"/>
  <c r="X774" i="14" s="1"/>
  <c r="V561" i="14"/>
  <c r="V774" i="14" s="1"/>
  <c r="D562" i="14"/>
  <c r="D775" i="14" s="1"/>
  <c r="J562" i="14"/>
  <c r="J775" i="14" s="1"/>
  <c r="H562" i="14"/>
  <c r="H775" i="14" s="1"/>
  <c r="O562" i="14"/>
  <c r="O775" i="14" s="1"/>
  <c r="T562" i="14"/>
  <c r="T775" i="14" s="1"/>
  <c r="H563" i="14"/>
  <c r="H776" i="14" s="1"/>
  <c r="M563" i="14"/>
  <c r="M776" i="14" s="1"/>
  <c r="B564" i="14"/>
  <c r="B777" i="14" s="1"/>
  <c r="X563" i="14"/>
  <c r="X776" i="14" s="1"/>
  <c r="M564" i="14"/>
  <c r="M777" i="14" s="1"/>
  <c r="U564" i="14"/>
  <c r="U777" i="14" s="1"/>
  <c r="Y564" i="14"/>
  <c r="Y777" i="14" s="1"/>
  <c r="W564" i="14"/>
  <c r="W777" i="14" s="1"/>
  <c r="E565" i="14"/>
  <c r="E778" i="14" s="1"/>
  <c r="I565" i="14"/>
  <c r="I778" i="14" s="1"/>
  <c r="G565" i="14"/>
  <c r="G778" i="14" s="1"/>
  <c r="L565" i="14"/>
  <c r="L778" i="14" s="1"/>
  <c r="V565" i="14"/>
  <c r="V778" i="14" s="1"/>
  <c r="D566" i="14"/>
  <c r="D779" i="14" s="1"/>
  <c r="K566" i="14"/>
  <c r="K779" i="14" s="1"/>
  <c r="U566" i="14"/>
  <c r="U779" i="14" s="1"/>
  <c r="Y566" i="14"/>
  <c r="Y779" i="14" s="1"/>
  <c r="G567" i="14"/>
  <c r="G780" i="14" s="1"/>
  <c r="R567" i="14"/>
  <c r="R780" i="14" s="1"/>
  <c r="U567" i="14"/>
  <c r="U780" i="14" s="1"/>
  <c r="S567" i="14"/>
  <c r="S780" i="14" s="1"/>
  <c r="Y567" i="14"/>
  <c r="Y780" i="14" s="1"/>
  <c r="D568" i="14"/>
  <c r="D781" i="14" s="1"/>
  <c r="H568" i="14"/>
  <c r="H781" i="14" s="1"/>
  <c r="F568" i="14"/>
  <c r="F781" i="14" s="1"/>
  <c r="J568" i="14"/>
  <c r="J781" i="14" s="1"/>
  <c r="R568" i="14"/>
  <c r="R781" i="14" s="1"/>
  <c r="V568" i="14"/>
  <c r="V781" i="14" s="1"/>
  <c r="B569" i="14"/>
  <c r="B782" i="14" s="1"/>
  <c r="G569" i="14"/>
  <c r="G782" i="14" s="1"/>
  <c r="K569" i="14"/>
  <c r="K782" i="14" s="1"/>
  <c r="M569" i="14"/>
  <c r="M782" i="14" s="1"/>
  <c r="O569" i="14"/>
  <c r="O782" i="14" s="1"/>
  <c r="W569" i="14"/>
  <c r="W782" i="14" s="1"/>
  <c r="G550" i="14"/>
  <c r="G763" i="14" s="1"/>
  <c r="E550" i="14"/>
  <c r="E763" i="14" s="1"/>
  <c r="N550" i="14"/>
  <c r="N763" i="14" s="1"/>
  <c r="L550" i="14"/>
  <c r="L763" i="14" s="1"/>
  <c r="P550" i="14"/>
  <c r="P763" i="14" s="1"/>
  <c r="Y550" i="14"/>
  <c r="Y763" i="14" s="1"/>
  <c r="W550" i="14"/>
  <c r="W763" i="14" s="1"/>
  <c r="C551" i="14"/>
  <c r="C764" i="14" s="1"/>
  <c r="H551" i="14"/>
  <c r="H764" i="14" s="1"/>
  <c r="K551" i="14"/>
  <c r="K764" i="14" s="1"/>
  <c r="P551" i="14"/>
  <c r="P764" i="14" s="1"/>
  <c r="N551" i="14"/>
  <c r="N764" i="14" s="1"/>
  <c r="U551" i="14"/>
  <c r="U764" i="14" s="1"/>
  <c r="S551" i="14"/>
  <c r="S764" i="14" s="1"/>
  <c r="X551" i="14"/>
  <c r="X764" i="14" s="1"/>
  <c r="M552" i="14"/>
  <c r="M765" i="14" s="1"/>
  <c r="K552" i="14"/>
  <c r="K765" i="14" s="1"/>
  <c r="I552" i="14"/>
  <c r="I765" i="14" s="1"/>
  <c r="O552" i="14"/>
  <c r="O765" i="14" s="1"/>
  <c r="D553" i="14"/>
  <c r="D766" i="14" s="1"/>
  <c r="K553" i="14"/>
  <c r="K766" i="14" s="1"/>
  <c r="L553" i="14"/>
  <c r="L766" i="14" s="1"/>
  <c r="S553" i="14"/>
  <c r="S766" i="14" s="1"/>
  <c r="U553" i="14"/>
  <c r="U766" i="14" s="1"/>
  <c r="Y553" i="14"/>
  <c r="Y766" i="14" s="1"/>
  <c r="J554" i="14"/>
  <c r="J767" i="14" s="1"/>
  <c r="H554" i="14"/>
  <c r="H767" i="14" s="1"/>
  <c r="F554" i="14"/>
  <c r="F767" i="14" s="1"/>
  <c r="D554" i="14"/>
  <c r="D767" i="14" s="1"/>
  <c r="N554" i="14"/>
  <c r="N767" i="14" s="1"/>
  <c r="U554" i="14"/>
  <c r="U767" i="14" s="1"/>
  <c r="Y554" i="14"/>
  <c r="Y767" i="14" s="1"/>
  <c r="H555" i="14"/>
  <c r="H768" i="14" s="1"/>
  <c r="I555" i="14"/>
  <c r="I768" i="14" s="1"/>
  <c r="O555" i="14"/>
  <c r="O768" i="14" s="1"/>
  <c r="W555" i="14"/>
  <c r="W768" i="14" s="1"/>
  <c r="U555" i="14"/>
  <c r="U768" i="14" s="1"/>
  <c r="C556" i="14"/>
  <c r="C769" i="14" s="1"/>
  <c r="R556" i="14"/>
  <c r="R769" i="14" s="1"/>
  <c r="X556" i="14"/>
  <c r="X769" i="14" s="1"/>
  <c r="V556" i="14"/>
  <c r="V769" i="14" s="1"/>
  <c r="Y556" i="14"/>
  <c r="Y769" i="14" s="1"/>
  <c r="F557" i="14"/>
  <c r="F770" i="14" s="1"/>
  <c r="J557" i="14"/>
  <c r="J770" i="14" s="1"/>
  <c r="H557" i="14"/>
  <c r="H770" i="14" s="1"/>
  <c r="M557" i="14"/>
  <c r="M770" i="14" s="1"/>
  <c r="O557" i="14"/>
  <c r="O770" i="14" s="1"/>
  <c r="S557" i="14"/>
  <c r="S770" i="14" s="1"/>
  <c r="Q557" i="14"/>
  <c r="Q770" i="14" s="1"/>
  <c r="Y557" i="14"/>
  <c r="Y770" i="14" s="1"/>
  <c r="E558" i="14"/>
  <c r="E771" i="14" s="1"/>
  <c r="C558" i="14"/>
  <c r="C771" i="14" s="1"/>
  <c r="J558" i="14"/>
  <c r="J771" i="14" s="1"/>
  <c r="O558" i="14"/>
  <c r="O771" i="14" s="1"/>
  <c r="X558" i="14"/>
  <c r="X771" i="14" s="1"/>
  <c r="G559" i="14"/>
  <c r="G772" i="14" s="1"/>
  <c r="T559" i="14"/>
  <c r="T772" i="14" s="1"/>
  <c r="V559" i="14"/>
  <c r="V772" i="14" s="1"/>
  <c r="H560" i="14"/>
  <c r="H773" i="14" s="1"/>
  <c r="P560" i="14"/>
  <c r="P773" i="14" s="1"/>
  <c r="W560" i="14"/>
  <c r="W773" i="14" s="1"/>
  <c r="U560" i="14"/>
  <c r="U773" i="14" s="1"/>
  <c r="X560" i="14"/>
  <c r="X773" i="14" s="1"/>
  <c r="F561" i="14"/>
  <c r="F774" i="14" s="1"/>
  <c r="D561" i="14"/>
  <c r="D774" i="14" s="1"/>
  <c r="I561" i="14"/>
  <c r="I774" i="14" s="1"/>
  <c r="G561" i="14"/>
  <c r="G774" i="14" s="1"/>
  <c r="L561" i="14"/>
  <c r="L774" i="14" s="1"/>
  <c r="Y561" i="14"/>
  <c r="Y774" i="14" s="1"/>
  <c r="E562" i="14"/>
  <c r="E775" i="14" s="1"/>
  <c r="I562" i="14"/>
  <c r="I775" i="14" s="1"/>
  <c r="L562" i="14"/>
  <c r="L775" i="14" s="1"/>
  <c r="R562" i="14"/>
  <c r="R775" i="14" s="1"/>
  <c r="P562" i="14"/>
  <c r="P775" i="14" s="1"/>
  <c r="S562" i="14"/>
  <c r="S775" i="14" s="1"/>
  <c r="E563" i="14"/>
  <c r="E776" i="14" s="1"/>
  <c r="N563" i="14"/>
  <c r="N776" i="14" s="1"/>
  <c r="L563" i="14"/>
  <c r="L776" i="14" s="1"/>
  <c r="J563" i="14"/>
  <c r="J776" i="14" s="1"/>
  <c r="R563" i="14"/>
  <c r="R776" i="14" s="1"/>
  <c r="P563" i="14"/>
  <c r="P776" i="14" s="1"/>
  <c r="W563" i="14"/>
  <c r="W776" i="14" s="1"/>
  <c r="N564" i="14"/>
  <c r="N777" i="14" s="1"/>
  <c r="R564" i="14"/>
  <c r="R777" i="14" s="1"/>
  <c r="V564" i="14"/>
  <c r="V777" i="14" s="1"/>
  <c r="T564" i="14"/>
  <c r="T777" i="14" s="1"/>
  <c r="B565" i="14"/>
  <c r="B778" i="14" s="1"/>
  <c r="F565" i="14"/>
  <c r="F778" i="14" s="1"/>
  <c r="D565" i="14"/>
  <c r="D778" i="14" s="1"/>
  <c r="H565" i="14"/>
  <c r="H778" i="14" s="1"/>
  <c r="R565" i="14"/>
  <c r="R778" i="14" s="1"/>
  <c r="U565" i="14"/>
  <c r="U778" i="14" s="1"/>
  <c r="B566" i="14"/>
  <c r="B779" i="14" s="1"/>
  <c r="E566" i="14"/>
  <c r="E779" i="14" s="1"/>
  <c r="J566" i="14"/>
  <c r="J779" i="14" s="1"/>
  <c r="N566" i="14"/>
  <c r="N779" i="14" s="1"/>
  <c r="L566" i="14"/>
  <c r="L779" i="14" s="1"/>
  <c r="P566" i="14"/>
  <c r="P779" i="14" s="1"/>
  <c r="B567" i="14"/>
  <c r="B780" i="14" s="1"/>
  <c r="X566" i="14"/>
  <c r="X779" i="14" s="1"/>
  <c r="E567" i="14"/>
  <c r="E780" i="14" s="1"/>
  <c r="F567" i="14"/>
  <c r="F780" i="14" s="1"/>
  <c r="Q567" i="14"/>
  <c r="Q780" i="14" s="1"/>
  <c r="E568" i="14"/>
  <c r="E781" i="14" s="1"/>
  <c r="G568" i="14"/>
  <c r="G781" i="14" s="1"/>
  <c r="Q568" i="14"/>
  <c r="Q781" i="14" s="1"/>
  <c r="U568" i="14"/>
  <c r="U781" i="14" s="1"/>
  <c r="Y568" i="14"/>
  <c r="Y781" i="14" s="1"/>
  <c r="D569" i="14"/>
  <c r="D782" i="14" s="1"/>
  <c r="F569" i="14"/>
  <c r="F782" i="14" s="1"/>
  <c r="H569" i="14"/>
  <c r="H782" i="14" s="1"/>
  <c r="J569" i="14"/>
  <c r="J782" i="14" s="1"/>
  <c r="L569" i="14"/>
  <c r="L782" i="14" s="1"/>
  <c r="N569" i="14"/>
  <c r="N782" i="14" s="1"/>
  <c r="P569" i="14"/>
  <c r="P782" i="14" s="1"/>
  <c r="R569" i="14"/>
  <c r="R782" i="14" s="1"/>
  <c r="T569" i="14"/>
  <c r="T782" i="14" s="1"/>
  <c r="V569" i="14"/>
  <c r="V782" i="14" s="1"/>
  <c r="X569" i="14"/>
  <c r="X782" i="14" s="1"/>
  <c r="M558" i="14"/>
  <c r="M771" i="14" s="1"/>
  <c r="K558" i="14"/>
  <c r="K771" i="14" s="1"/>
  <c r="S558" i="14"/>
  <c r="S771" i="14" s="1"/>
  <c r="Q558" i="14"/>
  <c r="Q771" i="14" s="1"/>
  <c r="U558" i="14"/>
  <c r="U771" i="14" s="1"/>
  <c r="Y558" i="14"/>
  <c r="Y771" i="14" s="1"/>
  <c r="D559" i="14"/>
  <c r="D772" i="14" s="1"/>
  <c r="F559" i="14"/>
  <c r="F772" i="14" s="1"/>
  <c r="I559" i="14"/>
  <c r="I772" i="14" s="1"/>
  <c r="J559" i="14"/>
  <c r="J772" i="14" s="1"/>
  <c r="O559" i="14"/>
  <c r="O772" i="14" s="1"/>
  <c r="M559" i="14"/>
  <c r="M772" i="14" s="1"/>
  <c r="R559" i="14"/>
  <c r="R772" i="14" s="1"/>
  <c r="B560" i="14"/>
  <c r="B773" i="14" s="1"/>
  <c r="X559" i="14"/>
  <c r="X772" i="14" s="1"/>
  <c r="F560" i="14"/>
  <c r="F773" i="14" s="1"/>
  <c r="D560" i="14"/>
  <c r="D773" i="14" s="1"/>
  <c r="J560" i="14"/>
  <c r="J773" i="14" s="1"/>
  <c r="N560" i="14"/>
  <c r="N773" i="14" s="1"/>
  <c r="L560" i="14"/>
  <c r="L773" i="14" s="1"/>
  <c r="R560" i="14"/>
  <c r="R773" i="14" s="1"/>
  <c r="S560" i="14"/>
  <c r="S773" i="14" s="1"/>
  <c r="K561" i="14"/>
  <c r="K774" i="14" s="1"/>
  <c r="N561" i="14"/>
  <c r="N774" i="14" s="1"/>
  <c r="T561" i="14"/>
  <c r="T774" i="14" s="1"/>
  <c r="R561" i="14"/>
  <c r="R774" i="14" s="1"/>
  <c r="P561" i="14"/>
  <c r="P774" i="14" s="1"/>
  <c r="W561" i="14"/>
  <c r="W774" i="14" s="1"/>
  <c r="G562" i="14"/>
  <c r="G775" i="14" s="1"/>
  <c r="C562" i="14"/>
  <c r="C775" i="14" s="1"/>
  <c r="N562" i="14"/>
  <c r="N775" i="14" s="1"/>
  <c r="Y562" i="14"/>
  <c r="Y775" i="14" s="1"/>
  <c r="W562" i="14"/>
  <c r="W775" i="14" s="1"/>
  <c r="U562" i="14"/>
  <c r="U775" i="14" s="1"/>
  <c r="I563" i="14"/>
  <c r="I776" i="14" s="1"/>
  <c r="G563" i="14"/>
  <c r="G776" i="14" s="1"/>
  <c r="C563" i="14"/>
  <c r="C776" i="14" s="1"/>
  <c r="T563" i="14"/>
  <c r="T776" i="14" s="1"/>
  <c r="Y563" i="14"/>
  <c r="Y776" i="14" s="1"/>
  <c r="H564" i="14"/>
  <c r="H777" i="14" s="1"/>
  <c r="F564" i="14"/>
  <c r="F777" i="14" s="1"/>
  <c r="D564" i="14"/>
  <c r="D777" i="14" s="1"/>
  <c r="L564" i="14"/>
  <c r="L777" i="14" s="1"/>
  <c r="J564" i="14"/>
  <c r="J777" i="14" s="1"/>
  <c r="P564" i="14"/>
  <c r="P777" i="14" s="1"/>
  <c r="X564" i="14"/>
  <c r="X777" i="14" s="1"/>
  <c r="J565" i="14"/>
  <c r="J778" i="14" s="1"/>
  <c r="O565" i="14"/>
  <c r="O778" i="14" s="1"/>
  <c r="M565" i="14"/>
  <c r="M778" i="14" s="1"/>
  <c r="K565" i="14"/>
  <c r="K778" i="14" s="1"/>
  <c r="P565" i="14"/>
  <c r="P778" i="14" s="1"/>
  <c r="W565" i="14"/>
  <c r="W778" i="14" s="1"/>
  <c r="Y565" i="14"/>
  <c r="Y778" i="14" s="1"/>
  <c r="H566" i="14"/>
  <c r="H779" i="14" s="1"/>
  <c r="R566" i="14"/>
  <c r="R779" i="14" s="1"/>
  <c r="V566" i="14"/>
  <c r="V779" i="14" s="1"/>
  <c r="T566" i="14"/>
  <c r="T779" i="14" s="1"/>
  <c r="C567" i="14"/>
  <c r="C780" i="14" s="1"/>
  <c r="H567" i="14"/>
  <c r="H780" i="14" s="1"/>
  <c r="K567" i="14"/>
  <c r="K780" i="14" s="1"/>
  <c r="O567" i="14"/>
  <c r="O780" i="14" s="1"/>
  <c r="M567" i="14"/>
  <c r="M780" i="14" s="1"/>
  <c r="V567" i="14"/>
  <c r="V780" i="14" s="1"/>
  <c r="T567" i="14"/>
  <c r="T780" i="14" s="1"/>
  <c r="B568" i="14"/>
  <c r="B781" i="14" s="1"/>
  <c r="X567" i="14"/>
  <c r="X780" i="14" s="1"/>
  <c r="C568" i="14"/>
  <c r="C781" i="14" s="1"/>
  <c r="K568" i="14"/>
  <c r="K781" i="14" s="1"/>
  <c r="I568" i="14"/>
  <c r="I781" i="14" s="1"/>
  <c r="M568" i="14"/>
  <c r="M781" i="14" s="1"/>
  <c r="O568" i="14"/>
  <c r="O781" i="14" s="1"/>
  <c r="S568" i="14"/>
  <c r="S781" i="14" s="1"/>
  <c r="W568" i="14"/>
  <c r="W781" i="14" s="1"/>
  <c r="G507" i="14"/>
  <c r="G719" i="14" s="1"/>
  <c r="E507" i="14"/>
  <c r="E719" i="14" s="1"/>
  <c r="C507" i="14"/>
  <c r="C719" i="14" s="1"/>
  <c r="J507" i="14"/>
  <c r="J719" i="14" s="1"/>
  <c r="X507" i="14"/>
  <c r="X719" i="14" s="1"/>
  <c r="V507" i="14"/>
  <c r="V719" i="14" s="1"/>
  <c r="T507" i="14"/>
  <c r="T719" i="14" s="1"/>
  <c r="B508" i="14"/>
  <c r="B720" i="14" s="1"/>
  <c r="J508" i="14"/>
  <c r="J720" i="14" s="1"/>
  <c r="P508" i="14"/>
  <c r="P720" i="14" s="1"/>
  <c r="N508" i="14"/>
  <c r="N720" i="14" s="1"/>
  <c r="W508" i="14"/>
  <c r="W720" i="14" s="1"/>
  <c r="U508" i="14"/>
  <c r="U720" i="14" s="1"/>
  <c r="S508" i="14"/>
  <c r="S720" i="14" s="1"/>
  <c r="Q508" i="14"/>
  <c r="Q720" i="14" s="1"/>
  <c r="E509" i="14"/>
  <c r="E721" i="14" s="1"/>
  <c r="C509" i="14"/>
  <c r="C721" i="14" s="1"/>
  <c r="L509" i="14"/>
  <c r="L721" i="14" s="1"/>
  <c r="T509" i="14"/>
  <c r="T721" i="14" s="1"/>
  <c r="U509" i="14"/>
  <c r="U721" i="14" s="1"/>
  <c r="E510" i="14"/>
  <c r="E722" i="14" s="1"/>
  <c r="C510" i="14"/>
  <c r="C722" i="14" s="1"/>
  <c r="G510" i="14"/>
  <c r="G722" i="14" s="1"/>
  <c r="I510" i="14"/>
  <c r="I722" i="14" s="1"/>
  <c r="M510" i="14"/>
  <c r="M722" i="14" s="1"/>
  <c r="O510" i="14"/>
  <c r="O722" i="14" s="1"/>
  <c r="Y510" i="14"/>
  <c r="Y722" i="14" s="1"/>
  <c r="E511" i="14"/>
  <c r="E723" i="14" s="1"/>
  <c r="L511" i="14"/>
  <c r="L723" i="14" s="1"/>
  <c r="J511" i="14"/>
  <c r="J723" i="14" s="1"/>
  <c r="Q511" i="14"/>
  <c r="Q723" i="14" s="1"/>
  <c r="V511" i="14"/>
  <c r="V723" i="14" s="1"/>
  <c r="T511" i="14"/>
  <c r="T723" i="14" s="1"/>
  <c r="X511" i="14"/>
  <c r="X723" i="14" s="1"/>
  <c r="I512" i="14"/>
  <c r="I724" i="14" s="1"/>
  <c r="M512" i="14"/>
  <c r="M724" i="14" s="1"/>
  <c r="S512" i="14"/>
  <c r="S724" i="14" s="1"/>
  <c r="Q512" i="14"/>
  <c r="Q724" i="14" s="1"/>
  <c r="X512" i="14"/>
  <c r="X724" i="14" s="1"/>
  <c r="G513" i="14"/>
  <c r="G725" i="14" s="1"/>
  <c r="E513" i="14"/>
  <c r="E725" i="14" s="1"/>
  <c r="K513" i="14"/>
  <c r="K725" i="14" s="1"/>
  <c r="R513" i="14"/>
  <c r="R725" i="14" s="1"/>
  <c r="B514" i="14"/>
  <c r="B726" i="14" s="1"/>
  <c r="F514" i="14"/>
  <c r="F726" i="14" s="1"/>
  <c r="D514" i="14"/>
  <c r="D726" i="14" s="1"/>
  <c r="L514" i="14"/>
  <c r="L726" i="14" s="1"/>
  <c r="H514" i="14"/>
  <c r="H726" i="14" s="1"/>
  <c r="Q514" i="14"/>
  <c r="Q726" i="14" s="1"/>
  <c r="M514" i="14"/>
  <c r="M726" i="14" s="1"/>
  <c r="W514" i="14"/>
  <c r="W726" i="14" s="1"/>
  <c r="C515" i="14"/>
  <c r="C727" i="14" s="1"/>
  <c r="K515" i="14"/>
  <c r="K727" i="14" s="1"/>
  <c r="I515" i="14"/>
  <c r="I727" i="14" s="1"/>
  <c r="U515" i="14"/>
  <c r="U727" i="14" s="1"/>
  <c r="Q515" i="14"/>
  <c r="Q727" i="14" s="1"/>
  <c r="O515" i="14"/>
  <c r="O727" i="14" s="1"/>
  <c r="Y515" i="14"/>
  <c r="Y727" i="14" s="1"/>
  <c r="C516" i="14"/>
  <c r="C728" i="14" s="1"/>
  <c r="O516" i="14"/>
  <c r="O728" i="14" s="1"/>
  <c r="T516" i="14"/>
  <c r="T728" i="14" s="1"/>
  <c r="R516" i="14"/>
  <c r="R728" i="14" s="1"/>
  <c r="W516" i="14"/>
  <c r="W728" i="14" s="1"/>
  <c r="E517" i="14"/>
  <c r="E729" i="14" s="1"/>
  <c r="C517" i="14"/>
  <c r="C729" i="14" s="1"/>
  <c r="L517" i="14"/>
  <c r="L729" i="14" s="1"/>
  <c r="V517" i="14"/>
  <c r="V729" i="14" s="1"/>
  <c r="B518" i="14"/>
  <c r="B730" i="14" s="1"/>
  <c r="F518" i="14"/>
  <c r="F730" i="14" s="1"/>
  <c r="D518" i="14"/>
  <c r="D730" i="14" s="1"/>
  <c r="I518" i="14"/>
  <c r="I730" i="14" s="1"/>
  <c r="K518" i="14"/>
  <c r="K730" i="14" s="1"/>
  <c r="P518" i="14"/>
  <c r="P730" i="14" s="1"/>
  <c r="S518" i="14"/>
  <c r="S730" i="14" s="1"/>
  <c r="T518" i="14"/>
  <c r="T730" i="14" s="1"/>
  <c r="E519" i="14"/>
  <c r="E731" i="14" s="1"/>
  <c r="C519" i="14"/>
  <c r="C731" i="14" s="1"/>
  <c r="G519" i="14"/>
  <c r="G731" i="14" s="1"/>
  <c r="J519" i="14"/>
  <c r="J731" i="14" s="1"/>
  <c r="P519" i="14"/>
  <c r="P731" i="14" s="1"/>
  <c r="S519" i="14"/>
  <c r="S731" i="14" s="1"/>
  <c r="W519" i="14"/>
  <c r="W731" i="14" s="1"/>
  <c r="I520" i="14"/>
  <c r="I732" i="14" s="1"/>
  <c r="G520" i="14"/>
  <c r="G732" i="14" s="1"/>
  <c r="P520" i="14"/>
  <c r="P732" i="14" s="1"/>
  <c r="N520" i="14"/>
  <c r="N732" i="14" s="1"/>
  <c r="R520" i="14"/>
  <c r="R732" i="14" s="1"/>
  <c r="F521" i="14"/>
  <c r="F733" i="14" s="1"/>
  <c r="H521" i="14"/>
  <c r="H733" i="14" s="1"/>
  <c r="L521" i="14"/>
  <c r="L733" i="14" s="1"/>
  <c r="Q521" i="14"/>
  <c r="Q733" i="14" s="1"/>
  <c r="W521" i="14"/>
  <c r="W733" i="14" s="1"/>
  <c r="H522" i="14"/>
  <c r="H734" i="14" s="1"/>
  <c r="F522" i="14"/>
  <c r="F734" i="14" s="1"/>
  <c r="D522" i="14"/>
  <c r="D734" i="14" s="1"/>
  <c r="K522" i="14"/>
  <c r="K734" i="14" s="1"/>
  <c r="I522" i="14"/>
  <c r="I734" i="14" s="1"/>
  <c r="O522" i="14"/>
  <c r="O734" i="14" s="1"/>
  <c r="R522" i="14"/>
  <c r="R734" i="14" s="1"/>
  <c r="X522" i="14"/>
  <c r="X734" i="14" s="1"/>
  <c r="V522" i="14"/>
  <c r="V734" i="14" s="1"/>
  <c r="F523" i="14"/>
  <c r="F735" i="14" s="1"/>
  <c r="D523" i="14"/>
  <c r="D735" i="14" s="1"/>
  <c r="M523" i="14"/>
  <c r="M735" i="14" s="1"/>
  <c r="V523" i="14"/>
  <c r="V735" i="14" s="1"/>
  <c r="B524" i="14"/>
  <c r="B736" i="14" s="1"/>
  <c r="D524" i="14"/>
  <c r="D736" i="14" s="1"/>
  <c r="I524" i="14"/>
  <c r="I736" i="14" s="1"/>
  <c r="G524" i="14"/>
  <c r="G736" i="14" s="1"/>
  <c r="T524" i="14"/>
  <c r="T736" i="14" s="1"/>
  <c r="W524" i="14"/>
  <c r="W736" i="14" s="1"/>
  <c r="U524" i="14"/>
  <c r="U736" i="14" s="1"/>
  <c r="Y524" i="14"/>
  <c r="Y736" i="14" s="1"/>
  <c r="C525" i="14"/>
  <c r="C737" i="14" s="1"/>
  <c r="R525" i="14"/>
  <c r="R737" i="14" s="1"/>
  <c r="P525" i="14"/>
  <c r="P737" i="14" s="1"/>
  <c r="X525" i="14"/>
  <c r="X737" i="14" s="1"/>
  <c r="G526" i="14"/>
  <c r="G738" i="14" s="1"/>
  <c r="M526" i="14"/>
  <c r="M738" i="14" s="1"/>
  <c r="K526" i="14"/>
  <c r="K738" i="14" s="1"/>
  <c r="U526" i="14"/>
  <c r="U738" i="14" s="1"/>
  <c r="S526" i="14"/>
  <c r="S738" i="14" s="1"/>
  <c r="D527" i="14"/>
  <c r="D739" i="14" s="1"/>
  <c r="N527" i="14"/>
  <c r="N739" i="14" s="1"/>
  <c r="Y527" i="14"/>
  <c r="Y739" i="14" s="1"/>
  <c r="D528" i="14"/>
  <c r="D740" i="14" s="1"/>
  <c r="I528" i="14"/>
  <c r="I740" i="14" s="1"/>
  <c r="G528" i="14"/>
  <c r="G740" i="14" s="1"/>
  <c r="O528" i="14"/>
  <c r="O740" i="14" s="1"/>
  <c r="T528" i="14"/>
  <c r="T740" i="14" s="1"/>
  <c r="R528" i="14"/>
  <c r="R740" i="14" s="1"/>
  <c r="W528" i="14"/>
  <c r="W740" i="14" s="1"/>
  <c r="X528" i="14"/>
  <c r="X740" i="14" s="1"/>
  <c r="E529" i="14"/>
  <c r="E741" i="14" s="1"/>
  <c r="C529" i="14"/>
  <c r="C741" i="14" s="1"/>
  <c r="F529" i="14"/>
  <c r="F741" i="14" s="1"/>
  <c r="P529" i="14"/>
  <c r="P741" i="14" s="1"/>
  <c r="N529" i="14"/>
  <c r="N741" i="14" s="1"/>
  <c r="X529" i="14"/>
  <c r="X741" i="14" s="1"/>
  <c r="F530" i="14"/>
  <c r="F742" i="14" s="1"/>
  <c r="K530" i="14"/>
  <c r="K742" i="14" s="1"/>
  <c r="I530" i="14"/>
  <c r="I742" i="14" s="1"/>
  <c r="G530" i="14"/>
  <c r="G742" i="14" s="1"/>
  <c r="M530" i="14"/>
  <c r="M742" i="14" s="1"/>
  <c r="U530" i="14"/>
  <c r="U742" i="14" s="1"/>
  <c r="S530" i="14"/>
  <c r="S742" i="14" s="1"/>
  <c r="V530" i="14"/>
  <c r="V742" i="14" s="1"/>
  <c r="L531" i="14"/>
  <c r="L743" i="14" s="1"/>
  <c r="T531" i="14"/>
  <c r="T743" i="14" s="1"/>
  <c r="Y531" i="14"/>
  <c r="Y743" i="14" s="1"/>
  <c r="C532" i="14"/>
  <c r="C744" i="14" s="1"/>
  <c r="M532" i="14"/>
  <c r="M744" i="14" s="1"/>
  <c r="R532" i="14"/>
  <c r="R744" i="14" s="1"/>
  <c r="P532" i="14"/>
  <c r="P744" i="14" s="1"/>
  <c r="W532" i="14"/>
  <c r="W744" i="14" s="1"/>
  <c r="B533" i="14"/>
  <c r="B745" i="14" s="1"/>
  <c r="F533" i="14"/>
  <c r="F745" i="14" s="1"/>
  <c r="I533" i="14"/>
  <c r="I745" i="14" s="1"/>
  <c r="O533" i="14"/>
  <c r="O745" i="14" s="1"/>
  <c r="W533" i="14"/>
  <c r="W745" i="14" s="1"/>
  <c r="X533" i="14"/>
  <c r="X745" i="14" s="1"/>
  <c r="E534" i="14"/>
  <c r="E746" i="14" s="1"/>
  <c r="C534" i="14"/>
  <c r="C746" i="14" s="1"/>
  <c r="K534" i="14"/>
  <c r="K746" i="14" s="1"/>
  <c r="I534" i="14"/>
  <c r="I746" i="14" s="1"/>
  <c r="Q534" i="14"/>
  <c r="Q746" i="14" s="1"/>
  <c r="U534" i="14"/>
  <c r="U746" i="14" s="1"/>
  <c r="F535" i="14"/>
  <c r="F747" i="14" s="1"/>
  <c r="J535" i="14"/>
  <c r="J747" i="14" s="1"/>
  <c r="L535" i="14"/>
  <c r="L747" i="14" s="1"/>
  <c r="N535" i="14"/>
  <c r="N747" i="14" s="1"/>
  <c r="R535" i="14"/>
  <c r="R747" i="14" s="1"/>
  <c r="U535" i="14"/>
  <c r="U747" i="14" s="1"/>
  <c r="W535" i="14"/>
  <c r="W747" i="14" s="1"/>
  <c r="H536" i="14"/>
  <c r="H748" i="14" s="1"/>
  <c r="N536" i="14"/>
  <c r="N748" i="14" s="1"/>
  <c r="R536" i="14"/>
  <c r="R748" i="14" s="1"/>
  <c r="T536" i="14"/>
  <c r="T748" i="14" s="1"/>
  <c r="V536" i="14"/>
  <c r="V748" i="14" s="1"/>
  <c r="Y536" i="14"/>
  <c r="Y748" i="14" s="1"/>
  <c r="K540" i="14"/>
  <c r="K753" i="14" s="1"/>
  <c r="G540" i="14"/>
  <c r="G753" i="14" s="1"/>
  <c r="N540" i="14"/>
  <c r="N753" i="14" s="1"/>
  <c r="X540" i="14"/>
  <c r="X753" i="14" s="1"/>
  <c r="Y540" i="14"/>
  <c r="Y753" i="14" s="1"/>
  <c r="H541" i="14"/>
  <c r="H754" i="14" s="1"/>
  <c r="F541" i="14"/>
  <c r="F754" i="14" s="1"/>
  <c r="M541" i="14"/>
  <c r="M754" i="14" s="1"/>
  <c r="K541" i="14"/>
  <c r="K754" i="14" s="1"/>
  <c r="R541" i="14"/>
  <c r="R754" i="14" s="1"/>
  <c r="V541" i="14"/>
  <c r="V754" i="14" s="1"/>
  <c r="J542" i="14"/>
  <c r="J755" i="14" s="1"/>
  <c r="F542" i="14"/>
  <c r="F755" i="14" s="1"/>
  <c r="D542" i="14"/>
  <c r="D755" i="14" s="1"/>
  <c r="Q542" i="14"/>
  <c r="Q755" i="14" s="1"/>
  <c r="M542" i="14"/>
  <c r="M755" i="14" s="1"/>
  <c r="Y542" i="14"/>
  <c r="Y755" i="14" s="1"/>
  <c r="U542" i="14"/>
  <c r="U755" i="14" s="1"/>
  <c r="E543" i="14"/>
  <c r="E756" i="14" s="1"/>
  <c r="M543" i="14"/>
  <c r="M756" i="14" s="1"/>
  <c r="V543" i="14"/>
  <c r="V756" i="14" s="1"/>
  <c r="T543" i="14"/>
  <c r="T756" i="14" s="1"/>
  <c r="R543" i="14"/>
  <c r="R756" i="14" s="1"/>
  <c r="X543" i="14"/>
  <c r="X756" i="14" s="1"/>
  <c r="G544" i="14"/>
  <c r="G757" i="14" s="1"/>
  <c r="C544" i="14"/>
  <c r="C757" i="14" s="1"/>
  <c r="N544" i="14"/>
  <c r="N757" i="14" s="1"/>
  <c r="Y544" i="14"/>
  <c r="Y757" i="14" s="1"/>
  <c r="U544" i="14"/>
  <c r="U757" i="14" s="1"/>
  <c r="G545" i="14"/>
  <c r="G758" i="14" s="1"/>
  <c r="E545" i="14"/>
  <c r="E758" i="14" s="1"/>
  <c r="K545" i="14"/>
  <c r="K758" i="14" s="1"/>
  <c r="I545" i="14"/>
  <c r="I758" i="14" s="1"/>
  <c r="O545" i="14"/>
  <c r="O758" i="14" s="1"/>
  <c r="V545" i="14"/>
  <c r="V758" i="14" s="1"/>
  <c r="E546" i="14"/>
  <c r="E759" i="14" s="1"/>
  <c r="K546" i="14"/>
  <c r="K759" i="14" s="1"/>
  <c r="I546" i="14"/>
  <c r="I759" i="14" s="1"/>
  <c r="R546" i="14"/>
  <c r="R759" i="14" s="1"/>
  <c r="N546" i="14"/>
  <c r="N759" i="14" s="1"/>
  <c r="Y546" i="14"/>
  <c r="Y759" i="14" s="1"/>
  <c r="U546" i="14"/>
  <c r="U759" i="14" s="1"/>
  <c r="D547" i="14"/>
  <c r="D760" i="14" s="1"/>
  <c r="J547" i="14"/>
  <c r="J760" i="14" s="1"/>
  <c r="Q547" i="14"/>
  <c r="Q760" i="14" s="1"/>
  <c r="O547" i="14"/>
  <c r="O760" i="14" s="1"/>
  <c r="X547" i="14"/>
  <c r="X760" i="14" s="1"/>
  <c r="T547" i="14"/>
  <c r="T760" i="14" s="1"/>
  <c r="G548" i="14"/>
  <c r="G761" i="14" s="1"/>
  <c r="C548" i="14"/>
  <c r="C761" i="14" s="1"/>
  <c r="L548" i="14"/>
  <c r="L761" i="14" s="1"/>
  <c r="B549" i="14"/>
  <c r="B762" i="14" s="1"/>
  <c r="V548" i="14"/>
  <c r="V761" i="14" s="1"/>
  <c r="G549" i="14"/>
  <c r="G762" i="14" s="1"/>
  <c r="E549" i="14"/>
  <c r="E762" i="14" s="1"/>
  <c r="L549" i="14"/>
  <c r="L762" i="14" s="1"/>
  <c r="J549" i="14"/>
  <c r="J762" i="14" s="1"/>
  <c r="R549" i="14"/>
  <c r="R762" i="14" s="1"/>
  <c r="V549" i="14"/>
  <c r="V762" i="14" s="1"/>
  <c r="F507" i="14"/>
  <c r="F719" i="14" s="1"/>
  <c r="K507" i="14"/>
  <c r="K719" i="14" s="1"/>
  <c r="I507" i="14"/>
  <c r="I719" i="14" s="1"/>
  <c r="R507" i="14"/>
  <c r="R719" i="14" s="1"/>
  <c r="N507" i="14"/>
  <c r="N719" i="14" s="1"/>
  <c r="L507" i="14"/>
  <c r="L719" i="14" s="1"/>
  <c r="U507" i="14"/>
  <c r="U719" i="14" s="1"/>
  <c r="E508" i="14"/>
  <c r="E720" i="14" s="1"/>
  <c r="I508" i="14"/>
  <c r="I720" i="14" s="1"/>
  <c r="M508" i="14"/>
  <c r="M720" i="14" s="1"/>
  <c r="V508" i="14"/>
  <c r="V720" i="14" s="1"/>
  <c r="T508" i="14"/>
  <c r="T720" i="14" s="1"/>
  <c r="B509" i="14"/>
  <c r="B721" i="14" s="1"/>
  <c r="X508" i="14"/>
  <c r="X720" i="14" s="1"/>
  <c r="H509" i="14"/>
  <c r="H721" i="14" s="1"/>
  <c r="O509" i="14"/>
  <c r="O721" i="14" s="1"/>
  <c r="Q509" i="14"/>
  <c r="Q721" i="14" s="1"/>
  <c r="Y509" i="14"/>
  <c r="Y721" i="14" s="1"/>
  <c r="B510" i="14"/>
  <c r="B722" i="14" s="1"/>
  <c r="D510" i="14"/>
  <c r="D722" i="14" s="1"/>
  <c r="F510" i="14"/>
  <c r="F722" i="14" s="1"/>
  <c r="J510" i="14"/>
  <c r="J722" i="14" s="1"/>
  <c r="L510" i="14"/>
  <c r="L722" i="14" s="1"/>
  <c r="W510" i="14"/>
  <c r="W722" i="14" s="1"/>
  <c r="H511" i="14"/>
  <c r="H723" i="14" s="1"/>
  <c r="D511" i="14"/>
  <c r="D723" i="14" s="1"/>
  <c r="M511" i="14"/>
  <c r="M723" i="14" s="1"/>
  <c r="K511" i="14"/>
  <c r="K723" i="14" s="1"/>
  <c r="P511" i="14"/>
  <c r="P723" i="14" s="1"/>
  <c r="N511" i="14"/>
  <c r="N723" i="14" s="1"/>
  <c r="S511" i="14"/>
  <c r="S723" i="14" s="1"/>
  <c r="C512" i="14"/>
  <c r="C724" i="14" s="1"/>
  <c r="P512" i="14"/>
  <c r="P724" i="14" s="1"/>
  <c r="L512" i="14"/>
  <c r="L724" i="14" s="1"/>
  <c r="T512" i="14"/>
  <c r="T724" i="14" s="1"/>
  <c r="R512" i="14"/>
  <c r="R724" i="14" s="1"/>
  <c r="W512" i="14"/>
  <c r="W724" i="14" s="1"/>
  <c r="B513" i="14"/>
  <c r="B725" i="14" s="1"/>
  <c r="D513" i="14"/>
  <c r="D725" i="14" s="1"/>
  <c r="N513" i="14"/>
  <c r="N725" i="14" s="1"/>
  <c r="V513" i="14"/>
  <c r="V725" i="14" s="1"/>
  <c r="X513" i="14"/>
  <c r="X725" i="14" s="1"/>
  <c r="Y513" i="14"/>
  <c r="Y725" i="14" s="1"/>
  <c r="E514" i="14"/>
  <c r="E726" i="14" s="1"/>
  <c r="K514" i="14"/>
  <c r="K726" i="14" s="1"/>
  <c r="I514" i="14"/>
  <c r="I726" i="14" s="1"/>
  <c r="P514" i="14"/>
  <c r="P726" i="14" s="1"/>
  <c r="B515" i="14"/>
  <c r="B727" i="14" s="1"/>
  <c r="F515" i="14"/>
  <c r="F727" i="14" s="1"/>
  <c r="N515" i="14"/>
  <c r="N727" i="14" s="1"/>
  <c r="L515" i="14"/>
  <c r="L727" i="14" s="1"/>
  <c r="J515" i="14"/>
  <c r="J727" i="14" s="1"/>
  <c r="T515" i="14"/>
  <c r="T727" i="14" s="1"/>
  <c r="H507" i="14"/>
  <c r="H719" i="14" s="1"/>
  <c r="Q507" i="14"/>
  <c r="Q719" i="14" s="1"/>
  <c r="O507" i="14"/>
  <c r="O719" i="14" s="1"/>
  <c r="M507" i="14"/>
  <c r="M719" i="14" s="1"/>
  <c r="H508" i="14"/>
  <c r="H720" i="14" s="1"/>
  <c r="F508" i="14"/>
  <c r="F720" i="14" s="1"/>
  <c r="D508" i="14"/>
  <c r="D720" i="14" s="1"/>
  <c r="L508" i="14"/>
  <c r="L720" i="14" s="1"/>
  <c r="Y508" i="14"/>
  <c r="Y720" i="14" s="1"/>
  <c r="G509" i="14"/>
  <c r="G721" i="14" s="1"/>
  <c r="J509" i="14"/>
  <c r="J721" i="14" s="1"/>
  <c r="P509" i="14"/>
  <c r="P721" i="14" s="1"/>
  <c r="N509" i="14"/>
  <c r="N721" i="14" s="1"/>
  <c r="R509" i="14"/>
  <c r="R721" i="14" s="1"/>
  <c r="W509" i="14"/>
  <c r="W721" i="14" s="1"/>
  <c r="X509" i="14"/>
  <c r="X721" i="14" s="1"/>
  <c r="K510" i="14"/>
  <c r="K722" i="14" s="1"/>
  <c r="Q510" i="14"/>
  <c r="Q722" i="14" s="1"/>
  <c r="S510" i="14"/>
  <c r="S722" i="14" s="1"/>
  <c r="X510" i="14"/>
  <c r="X722" i="14" s="1"/>
  <c r="V510" i="14"/>
  <c r="V722" i="14" s="1"/>
  <c r="I511" i="14"/>
  <c r="I723" i="14" s="1"/>
  <c r="G511" i="14"/>
  <c r="G723" i="14" s="1"/>
  <c r="C511" i="14"/>
  <c r="C723" i="14" s="1"/>
  <c r="O511" i="14"/>
  <c r="O723" i="14" s="1"/>
  <c r="B512" i="14"/>
  <c r="B724" i="14" s="1"/>
  <c r="F512" i="14"/>
  <c r="F724" i="14" s="1"/>
  <c r="D512" i="14"/>
  <c r="D724" i="14" s="1"/>
  <c r="K512" i="14"/>
  <c r="K724" i="14" s="1"/>
  <c r="G512" i="14"/>
  <c r="G724" i="14" s="1"/>
  <c r="O512" i="14"/>
  <c r="O724" i="14" s="1"/>
  <c r="U512" i="14"/>
  <c r="U724" i="14" s="1"/>
  <c r="V512" i="14"/>
  <c r="V724" i="14" s="1"/>
  <c r="C513" i="14"/>
  <c r="C725" i="14" s="1"/>
  <c r="I513" i="14"/>
  <c r="I725" i="14" s="1"/>
  <c r="O513" i="14"/>
  <c r="O725" i="14" s="1"/>
  <c r="M513" i="14"/>
  <c r="M725" i="14" s="1"/>
  <c r="P513" i="14"/>
  <c r="P725" i="14" s="1"/>
  <c r="U513" i="14"/>
  <c r="U725" i="14" s="1"/>
  <c r="W513" i="14"/>
  <c r="W725" i="14" s="1"/>
  <c r="J514" i="14"/>
  <c r="J726" i="14" s="1"/>
  <c r="O514" i="14"/>
  <c r="O726" i="14" s="1"/>
  <c r="T514" i="14"/>
  <c r="T726" i="14" s="1"/>
  <c r="R514" i="14"/>
  <c r="R726" i="14" s="1"/>
  <c r="Y514" i="14"/>
  <c r="Y726" i="14" s="1"/>
  <c r="G515" i="14"/>
  <c r="G727" i="14" s="1"/>
  <c r="E515" i="14"/>
  <c r="E727" i="14" s="1"/>
  <c r="M515" i="14"/>
  <c r="M727" i="14" s="1"/>
  <c r="S515" i="14"/>
  <c r="S727" i="14" s="1"/>
  <c r="W515" i="14"/>
  <c r="W727" i="14" s="1"/>
  <c r="I516" i="14"/>
  <c r="I728" i="14" s="1"/>
  <c r="G516" i="14"/>
  <c r="G728" i="14" s="1"/>
  <c r="E516" i="14"/>
  <c r="E728" i="14" s="1"/>
  <c r="K516" i="14"/>
  <c r="K728" i="14" s="1"/>
  <c r="Q516" i="14"/>
  <c r="Q728" i="14" s="1"/>
  <c r="M516" i="14"/>
  <c r="M728" i="14" s="1"/>
  <c r="Y516" i="14"/>
  <c r="Y728" i="14" s="1"/>
  <c r="G517" i="14"/>
  <c r="G729" i="14" s="1"/>
  <c r="J517" i="14"/>
  <c r="J729" i="14" s="1"/>
  <c r="P517" i="14"/>
  <c r="P729" i="14" s="1"/>
  <c r="N517" i="14"/>
  <c r="N729" i="14" s="1"/>
  <c r="T517" i="14"/>
  <c r="T729" i="14" s="1"/>
  <c r="R517" i="14"/>
  <c r="R729" i="14" s="1"/>
  <c r="X517" i="14"/>
  <c r="X729" i="14" s="1"/>
  <c r="G518" i="14"/>
  <c r="G730" i="14" s="1"/>
  <c r="N518" i="14"/>
  <c r="N730" i="14" s="1"/>
  <c r="Q518" i="14"/>
  <c r="Q730" i="14" s="1"/>
  <c r="V518" i="14"/>
  <c r="V730" i="14" s="1"/>
  <c r="X518" i="14"/>
  <c r="X730" i="14" s="1"/>
  <c r="L519" i="14"/>
  <c r="L731" i="14" s="1"/>
  <c r="N519" i="14"/>
  <c r="N731" i="14" s="1"/>
  <c r="Q519" i="14"/>
  <c r="Q731" i="14" s="1"/>
  <c r="U519" i="14"/>
  <c r="U731" i="14" s="1"/>
  <c r="Y519" i="14"/>
  <c r="Y731" i="14" s="1"/>
  <c r="F520" i="14"/>
  <c r="F732" i="14" s="1"/>
  <c r="D520" i="14"/>
  <c r="D732" i="14" s="1"/>
  <c r="K520" i="14"/>
  <c r="K732" i="14" s="1"/>
  <c r="T520" i="14"/>
  <c r="T732" i="14" s="1"/>
  <c r="V520" i="14"/>
  <c r="V732" i="14" s="1"/>
  <c r="X520" i="14"/>
  <c r="X732" i="14" s="1"/>
  <c r="Y520" i="14"/>
  <c r="Y732" i="14" s="1"/>
  <c r="D521" i="14"/>
  <c r="D733" i="14" s="1"/>
  <c r="J521" i="14"/>
  <c r="J733" i="14" s="1"/>
  <c r="N521" i="14"/>
  <c r="N733" i="14" s="1"/>
  <c r="O521" i="14"/>
  <c r="O733" i="14" s="1"/>
  <c r="T521" i="14"/>
  <c r="T733" i="14" s="1"/>
  <c r="R521" i="14"/>
  <c r="R733" i="14" s="1"/>
  <c r="B522" i="14"/>
  <c r="B734" i="14" s="1"/>
  <c r="M522" i="14"/>
  <c r="M734" i="14" s="1"/>
  <c r="T522" i="14"/>
  <c r="T734" i="14" s="1"/>
  <c r="B523" i="14"/>
  <c r="B735" i="14" s="1"/>
  <c r="I523" i="14"/>
  <c r="I735" i="14" s="1"/>
  <c r="G523" i="14"/>
  <c r="G735" i="14" s="1"/>
  <c r="K523" i="14"/>
  <c r="K735" i="14" s="1"/>
  <c r="O523" i="14"/>
  <c r="O735" i="14" s="1"/>
  <c r="Q523" i="14"/>
  <c r="Q735" i="14" s="1"/>
  <c r="X523" i="14"/>
  <c r="X735" i="14" s="1"/>
  <c r="T523" i="14"/>
  <c r="T735" i="14" s="1"/>
  <c r="F524" i="14"/>
  <c r="F736" i="14" s="1"/>
  <c r="L524" i="14"/>
  <c r="L736" i="14" s="1"/>
  <c r="J524" i="14"/>
  <c r="J736" i="14" s="1"/>
  <c r="O524" i="14"/>
  <c r="O736" i="14" s="1"/>
  <c r="R524" i="14"/>
  <c r="R736" i="14" s="1"/>
  <c r="I525" i="14"/>
  <c r="I737" i="14" s="1"/>
  <c r="G525" i="14"/>
  <c r="G737" i="14" s="1"/>
  <c r="E525" i="14"/>
  <c r="E737" i="14" s="1"/>
  <c r="M525" i="14"/>
  <c r="M737" i="14" s="1"/>
  <c r="K525" i="14"/>
  <c r="K737" i="14" s="1"/>
  <c r="V525" i="14"/>
  <c r="V737" i="14" s="1"/>
  <c r="T525" i="14"/>
  <c r="T737" i="14" s="1"/>
  <c r="B526" i="14"/>
  <c r="B738" i="14" s="1"/>
  <c r="I526" i="14"/>
  <c r="I738" i="14" s="1"/>
  <c r="E526" i="14"/>
  <c r="E738" i="14" s="1"/>
  <c r="C526" i="14"/>
  <c r="C738" i="14" s="1"/>
  <c r="O526" i="14"/>
  <c r="O738" i="14" s="1"/>
  <c r="W526" i="14"/>
  <c r="W738" i="14" s="1"/>
  <c r="Q526" i="14"/>
  <c r="Q738" i="14" s="1"/>
  <c r="Y526" i="14"/>
  <c r="Y738" i="14" s="1"/>
  <c r="F527" i="14"/>
  <c r="F739" i="14" s="1"/>
  <c r="K527" i="14"/>
  <c r="K739" i="14" s="1"/>
  <c r="I527" i="14"/>
  <c r="I739" i="14" s="1"/>
  <c r="G527" i="14"/>
  <c r="G739" i="14" s="1"/>
  <c r="L527" i="14"/>
  <c r="L739" i="14" s="1"/>
  <c r="S527" i="14"/>
  <c r="S739" i="14" s="1"/>
  <c r="Q527" i="14"/>
  <c r="Q739" i="14" s="1"/>
  <c r="W527" i="14"/>
  <c r="W739" i="14" s="1"/>
  <c r="U527" i="14"/>
  <c r="U739" i="14" s="1"/>
  <c r="F528" i="14"/>
  <c r="F740" i="14" s="1"/>
  <c r="K528" i="14"/>
  <c r="K740" i="14" s="1"/>
  <c r="M528" i="14"/>
  <c r="M740" i="14" s="1"/>
  <c r="U528" i="14"/>
  <c r="U740" i="14" s="1"/>
  <c r="H529" i="14"/>
  <c r="H741" i="14" s="1"/>
  <c r="L529" i="14"/>
  <c r="L741" i="14" s="1"/>
  <c r="J529" i="14"/>
  <c r="J741" i="14" s="1"/>
  <c r="S529" i="14"/>
  <c r="S741" i="14" s="1"/>
  <c r="V529" i="14"/>
  <c r="V741" i="14" s="1"/>
  <c r="Y529" i="14"/>
  <c r="Y741" i="14" s="1"/>
  <c r="D530" i="14"/>
  <c r="D742" i="14" s="1"/>
  <c r="O530" i="14"/>
  <c r="O742" i="14" s="1"/>
  <c r="Q530" i="14"/>
  <c r="Q742" i="14" s="1"/>
  <c r="X530" i="14"/>
  <c r="X742" i="14" s="1"/>
  <c r="H531" i="14"/>
  <c r="H743" i="14" s="1"/>
  <c r="F531" i="14"/>
  <c r="F743" i="14" s="1"/>
  <c r="D531" i="14"/>
  <c r="D743" i="14" s="1"/>
  <c r="J531" i="14"/>
  <c r="J743" i="14" s="1"/>
  <c r="P531" i="14"/>
  <c r="P743" i="14" s="1"/>
  <c r="N531" i="14"/>
  <c r="N743" i="14" s="1"/>
  <c r="R531" i="14"/>
  <c r="R743" i="14" s="1"/>
  <c r="X531" i="14"/>
  <c r="X743" i="14" s="1"/>
  <c r="V531" i="14"/>
  <c r="V743" i="14" s="1"/>
  <c r="G532" i="14"/>
  <c r="G744" i="14" s="1"/>
  <c r="E532" i="14"/>
  <c r="E744" i="14" s="1"/>
  <c r="I532" i="14"/>
  <c r="I744" i="14" s="1"/>
  <c r="O532" i="14"/>
  <c r="O744" i="14" s="1"/>
  <c r="K532" i="14"/>
  <c r="K744" i="14" s="1"/>
  <c r="U532" i="14"/>
  <c r="U744" i="14" s="1"/>
  <c r="D533" i="14"/>
  <c r="D745" i="14" s="1"/>
  <c r="G533" i="14"/>
  <c r="G745" i="14" s="1"/>
  <c r="L533" i="14"/>
  <c r="L745" i="14" s="1"/>
  <c r="J533" i="14"/>
  <c r="J745" i="14" s="1"/>
  <c r="T533" i="14"/>
  <c r="T745" i="14" s="1"/>
  <c r="R533" i="14"/>
  <c r="R745" i="14" s="1"/>
  <c r="U533" i="14"/>
  <c r="U745" i="14" s="1"/>
  <c r="G534" i="14"/>
  <c r="G746" i="14" s="1"/>
  <c r="M534" i="14"/>
  <c r="M746" i="14" s="1"/>
  <c r="O534" i="14"/>
  <c r="O746" i="14" s="1"/>
  <c r="S534" i="14"/>
  <c r="S746" i="14" s="1"/>
  <c r="W534" i="14"/>
  <c r="W746" i="14" s="1"/>
  <c r="Y534" i="14"/>
  <c r="Y746" i="14" s="1"/>
  <c r="D535" i="14"/>
  <c r="D747" i="14" s="1"/>
  <c r="H535" i="14"/>
  <c r="H747" i="14" s="1"/>
  <c r="P535" i="14"/>
  <c r="P747" i="14" s="1"/>
  <c r="S535" i="14"/>
  <c r="S747" i="14" s="1"/>
  <c r="B536" i="14"/>
  <c r="B748" i="14" s="1"/>
  <c r="D536" i="14"/>
  <c r="D748" i="14" s="1"/>
  <c r="F536" i="14"/>
  <c r="F748" i="14" s="1"/>
  <c r="J536" i="14"/>
  <c r="J748" i="14" s="1"/>
  <c r="L536" i="14"/>
  <c r="L748" i="14" s="1"/>
  <c r="P536" i="14"/>
  <c r="P748" i="14" s="1"/>
  <c r="X536" i="14"/>
  <c r="X748" i="14" s="1"/>
  <c r="I540" i="14"/>
  <c r="I753" i="14" s="1"/>
  <c r="E540" i="14"/>
  <c r="E753" i="14" s="1"/>
  <c r="C540" i="14"/>
  <c r="C753" i="14" s="1"/>
  <c r="P540" i="14"/>
  <c r="P753" i="14" s="1"/>
  <c r="L540" i="14"/>
  <c r="L753" i="14" s="1"/>
  <c r="S540" i="14"/>
  <c r="S753" i="14" s="1"/>
  <c r="V540" i="14"/>
  <c r="V753" i="14" s="1"/>
  <c r="D541" i="14"/>
  <c r="D754" i="14" s="1"/>
  <c r="I541" i="14"/>
  <c r="I754" i="14" s="1"/>
  <c r="P541" i="14"/>
  <c r="P754" i="14" s="1"/>
  <c r="N541" i="14"/>
  <c r="N754" i="14" s="1"/>
  <c r="X541" i="14"/>
  <c r="X754" i="14" s="1"/>
  <c r="T541" i="14"/>
  <c r="T754" i="14" s="1"/>
  <c r="L542" i="14"/>
  <c r="L755" i="14" s="1"/>
  <c r="H542" i="14"/>
  <c r="H755" i="14" s="1"/>
  <c r="O542" i="14"/>
  <c r="O755" i="14" s="1"/>
  <c r="W542" i="14"/>
  <c r="W755" i="14" s="1"/>
  <c r="S542" i="14"/>
  <c r="S755" i="14" s="1"/>
  <c r="I543" i="14"/>
  <c r="I756" i="14" s="1"/>
  <c r="G543" i="14"/>
  <c r="G756" i="14" s="1"/>
  <c r="C543" i="14"/>
  <c r="C756" i="14" s="1"/>
  <c r="O543" i="14"/>
  <c r="O756" i="14" s="1"/>
  <c r="K543" i="14"/>
  <c r="K756" i="14" s="1"/>
  <c r="B544" i="14"/>
  <c r="B757" i="14" s="1"/>
  <c r="E544" i="14"/>
  <c r="E757" i="14" s="1"/>
  <c r="K544" i="14"/>
  <c r="K757" i="14" s="1"/>
  <c r="I544" i="14"/>
  <c r="I757" i="14" s="1"/>
  <c r="P544" i="14"/>
  <c r="P757" i="14" s="1"/>
  <c r="T544" i="14"/>
  <c r="T757" i="14" s="1"/>
  <c r="R544" i="14"/>
  <c r="R757" i="14" s="1"/>
  <c r="W544" i="14"/>
  <c r="W757" i="14" s="1"/>
  <c r="C545" i="14"/>
  <c r="C758" i="14" s="1"/>
  <c r="Q545" i="14"/>
  <c r="Q758" i="14" s="1"/>
  <c r="M545" i="14"/>
  <c r="M758" i="14" s="1"/>
  <c r="S545" i="14"/>
  <c r="S758" i="14" s="1"/>
  <c r="X545" i="14"/>
  <c r="X758" i="14" s="1"/>
  <c r="B546" i="14"/>
  <c r="B759" i="14" s="1"/>
  <c r="G546" i="14"/>
  <c r="G759" i="14" s="1"/>
  <c r="C546" i="14"/>
  <c r="C759" i="14" s="1"/>
  <c r="P546" i="14"/>
  <c r="P759" i="14" s="1"/>
  <c r="W546" i="14"/>
  <c r="W759" i="14" s="1"/>
  <c r="S546" i="14"/>
  <c r="S759" i="14" s="1"/>
  <c r="H547" i="14"/>
  <c r="H760" i="14" s="1"/>
  <c r="F547" i="14"/>
  <c r="F760" i="14" s="1"/>
  <c r="N547" i="14"/>
  <c r="N760" i="14" s="1"/>
  <c r="L547" i="14"/>
  <c r="L760" i="14" s="1"/>
  <c r="S547" i="14"/>
  <c r="S760" i="14" s="1"/>
  <c r="V547" i="14"/>
  <c r="V760" i="14" s="1"/>
  <c r="E548" i="14"/>
  <c r="E761" i="14" s="1"/>
  <c r="J548" i="14"/>
  <c r="J761" i="14" s="1"/>
  <c r="H548" i="14"/>
  <c r="H761" i="14" s="1"/>
  <c r="N548" i="14"/>
  <c r="N761" i="14" s="1"/>
  <c r="S548" i="14"/>
  <c r="S761" i="14" s="1"/>
  <c r="Q548" i="14"/>
  <c r="Q761" i="14" s="1"/>
  <c r="X548" i="14"/>
  <c r="X761" i="14" s="1"/>
  <c r="C549" i="14"/>
  <c r="C762" i="14" s="1"/>
  <c r="H549" i="14"/>
  <c r="H762" i="14" s="1"/>
  <c r="P549" i="14"/>
  <c r="P762" i="14" s="1"/>
  <c r="N549" i="14"/>
  <c r="N762" i="14" s="1"/>
  <c r="X549" i="14"/>
  <c r="X762" i="14" s="1"/>
  <c r="T549" i="14"/>
  <c r="T762" i="14" s="1"/>
  <c r="B507" i="14"/>
  <c r="B719" i="14" s="1"/>
  <c r="D507" i="14"/>
  <c r="D719" i="14" s="1"/>
  <c r="P507" i="14"/>
  <c r="P719" i="14" s="1"/>
  <c r="W507" i="14"/>
  <c r="W719" i="14" s="1"/>
  <c r="S507" i="14"/>
  <c r="S719" i="14" s="1"/>
  <c r="Y507" i="14"/>
  <c r="Y719" i="14" s="1"/>
  <c r="G508" i="14"/>
  <c r="G720" i="14" s="1"/>
  <c r="C508" i="14"/>
  <c r="C720" i="14" s="1"/>
  <c r="K508" i="14"/>
  <c r="K720" i="14" s="1"/>
  <c r="O508" i="14"/>
  <c r="O720" i="14" s="1"/>
  <c r="R508" i="14"/>
  <c r="R720" i="14" s="1"/>
  <c r="D509" i="14"/>
  <c r="D721" i="14" s="1"/>
  <c r="F509" i="14"/>
  <c r="F721" i="14" s="1"/>
  <c r="K509" i="14"/>
  <c r="K721" i="14" s="1"/>
  <c r="I509" i="14"/>
  <c r="I721" i="14" s="1"/>
  <c r="M509" i="14"/>
  <c r="M721" i="14" s="1"/>
  <c r="S509" i="14"/>
  <c r="S721" i="14" s="1"/>
  <c r="V509" i="14"/>
  <c r="V721" i="14" s="1"/>
  <c r="H510" i="14"/>
  <c r="H722" i="14" s="1"/>
  <c r="N510" i="14"/>
  <c r="N722" i="14" s="1"/>
  <c r="P510" i="14"/>
  <c r="P722" i="14" s="1"/>
  <c r="T510" i="14"/>
  <c r="T722" i="14" s="1"/>
  <c r="R510" i="14"/>
  <c r="R722" i="14" s="1"/>
  <c r="U510" i="14"/>
  <c r="U722" i="14" s="1"/>
  <c r="B511" i="14"/>
  <c r="B723" i="14" s="1"/>
  <c r="F511" i="14"/>
  <c r="F723" i="14" s="1"/>
  <c r="R511" i="14"/>
  <c r="R723" i="14" s="1"/>
  <c r="U511" i="14"/>
  <c r="U723" i="14" s="1"/>
  <c r="Y511" i="14"/>
  <c r="Y723" i="14" s="1"/>
  <c r="W511" i="14"/>
  <c r="W723" i="14" s="1"/>
  <c r="E512" i="14"/>
  <c r="E724" i="14" s="1"/>
  <c r="J512" i="14"/>
  <c r="J724" i="14" s="1"/>
  <c r="H512" i="14"/>
  <c r="H724" i="14" s="1"/>
  <c r="N512" i="14"/>
  <c r="N724" i="14" s="1"/>
  <c r="Y512" i="14"/>
  <c r="Y724" i="14" s="1"/>
  <c r="F513" i="14"/>
  <c r="F725" i="14" s="1"/>
  <c r="L513" i="14"/>
  <c r="L725" i="14" s="1"/>
  <c r="J513" i="14"/>
  <c r="J725" i="14" s="1"/>
  <c r="H513" i="14"/>
  <c r="H725" i="14" s="1"/>
  <c r="S513" i="14"/>
  <c r="S725" i="14" s="1"/>
  <c r="Q513" i="14"/>
  <c r="Q725" i="14" s="1"/>
  <c r="T513" i="14"/>
  <c r="T725" i="14" s="1"/>
  <c r="C514" i="14"/>
  <c r="C726" i="14" s="1"/>
  <c r="G514" i="14"/>
  <c r="G726" i="14" s="1"/>
  <c r="N514" i="14"/>
  <c r="N726" i="14" s="1"/>
  <c r="U514" i="14"/>
  <c r="U726" i="14" s="1"/>
  <c r="S514" i="14"/>
  <c r="S726" i="14" s="1"/>
  <c r="X514" i="14"/>
  <c r="X726" i="14" s="1"/>
  <c r="V514" i="14"/>
  <c r="V726" i="14" s="1"/>
  <c r="D515" i="14"/>
  <c r="D727" i="14" s="1"/>
  <c r="P515" i="14"/>
  <c r="P727" i="14" s="1"/>
  <c r="V515" i="14"/>
  <c r="V727" i="14" s="1"/>
  <c r="B516" i="14"/>
  <c r="B728" i="14" s="1"/>
  <c r="H516" i="14"/>
  <c r="H728" i="14" s="1"/>
  <c r="D516" i="14"/>
  <c r="D728" i="14" s="1"/>
  <c r="L516" i="14"/>
  <c r="L728" i="14" s="1"/>
  <c r="P516" i="14"/>
  <c r="P728" i="14" s="1"/>
  <c r="X516" i="14"/>
  <c r="X728" i="14" s="1"/>
  <c r="D517" i="14"/>
  <c r="D729" i="14" s="1"/>
  <c r="F517" i="14"/>
  <c r="F729" i="14" s="1"/>
  <c r="K517" i="14"/>
  <c r="K729" i="14" s="1"/>
  <c r="I517" i="14"/>
  <c r="I729" i="14" s="1"/>
  <c r="M517" i="14"/>
  <c r="M729" i="14" s="1"/>
  <c r="U517" i="14"/>
  <c r="U729" i="14" s="1"/>
  <c r="Q517" i="14"/>
  <c r="Q729" i="14" s="1"/>
  <c r="C518" i="14"/>
  <c r="C730" i="14" s="1"/>
  <c r="J518" i="14"/>
  <c r="J730" i="14" s="1"/>
  <c r="M518" i="14"/>
  <c r="M730" i="14" s="1"/>
  <c r="R518" i="14"/>
  <c r="R730" i="14" s="1"/>
  <c r="W518" i="14"/>
  <c r="W730" i="14" s="1"/>
  <c r="Y518" i="14"/>
  <c r="Y730" i="14" s="1"/>
  <c r="B519" i="14"/>
  <c r="B731" i="14" s="1"/>
  <c r="H519" i="14"/>
  <c r="H731" i="14" s="1"/>
  <c r="O519" i="14"/>
  <c r="O731" i="14" s="1"/>
  <c r="V519" i="14"/>
  <c r="V731" i="14" s="1"/>
  <c r="X519" i="14"/>
  <c r="X731" i="14" s="1"/>
  <c r="B520" i="14"/>
  <c r="B732" i="14" s="1"/>
  <c r="E520" i="14"/>
  <c r="E732" i="14" s="1"/>
  <c r="H520" i="14"/>
  <c r="H732" i="14" s="1"/>
  <c r="L520" i="14"/>
  <c r="L732" i="14" s="1"/>
  <c r="O520" i="14"/>
  <c r="O732" i="14" s="1"/>
  <c r="U520" i="14"/>
  <c r="U732" i="14" s="1"/>
  <c r="E521" i="14"/>
  <c r="E733" i="14" s="1"/>
  <c r="I521" i="14"/>
  <c r="I733" i="14" s="1"/>
  <c r="G521" i="14"/>
  <c r="G733" i="14" s="1"/>
  <c r="M521" i="14"/>
  <c r="M733" i="14" s="1"/>
  <c r="P521" i="14"/>
  <c r="P733" i="14" s="1"/>
  <c r="U521" i="14"/>
  <c r="U733" i="14" s="1"/>
  <c r="X521" i="14"/>
  <c r="X733" i="14" s="1"/>
  <c r="E522" i="14"/>
  <c r="E734" i="14" s="1"/>
  <c r="J522" i="14"/>
  <c r="J734" i="14" s="1"/>
  <c r="N522" i="14"/>
  <c r="N734" i="14" s="1"/>
  <c r="S522" i="14"/>
  <c r="S734" i="14" s="1"/>
  <c r="Q522" i="14"/>
  <c r="Q734" i="14" s="1"/>
  <c r="U522" i="14"/>
  <c r="U734" i="14" s="1"/>
  <c r="Y522" i="14"/>
  <c r="Y734" i="14" s="1"/>
  <c r="C523" i="14"/>
  <c r="C735" i="14" s="1"/>
  <c r="N523" i="14"/>
  <c r="N735" i="14" s="1"/>
  <c r="W523" i="14"/>
  <c r="W735" i="14" s="1"/>
  <c r="S523" i="14"/>
  <c r="S735" i="14" s="1"/>
  <c r="Y523" i="14"/>
  <c r="Y735" i="14" s="1"/>
  <c r="E524" i="14"/>
  <c r="E736" i="14" s="1"/>
  <c r="H524" i="14"/>
  <c r="H736" i="14" s="1"/>
  <c r="M524" i="14"/>
  <c r="M736" i="14" s="1"/>
  <c r="Q524" i="14"/>
  <c r="Q736" i="14" s="1"/>
  <c r="V524" i="14"/>
  <c r="V736" i="14" s="1"/>
  <c r="B525" i="14"/>
  <c r="B737" i="14" s="1"/>
  <c r="H525" i="14"/>
  <c r="H737" i="14" s="1"/>
  <c r="F525" i="14"/>
  <c r="F737" i="14" s="1"/>
  <c r="D525" i="14"/>
  <c r="D737" i="14" s="1"/>
  <c r="N525" i="14"/>
  <c r="N737" i="14" s="1"/>
  <c r="O525" i="14"/>
  <c r="O737" i="14" s="1"/>
  <c r="H526" i="14"/>
  <c r="H738" i="14" s="1"/>
  <c r="F526" i="14"/>
  <c r="F738" i="14" s="1"/>
  <c r="D526" i="14"/>
  <c r="D738" i="14" s="1"/>
  <c r="N526" i="14"/>
  <c r="N738" i="14" s="1"/>
  <c r="L526" i="14"/>
  <c r="L738" i="14" s="1"/>
  <c r="J526" i="14"/>
  <c r="J738" i="14" s="1"/>
  <c r="V526" i="14"/>
  <c r="V738" i="14" s="1"/>
  <c r="X526" i="14"/>
  <c r="X738" i="14" s="1"/>
  <c r="O527" i="14"/>
  <c r="O739" i="14" s="1"/>
  <c r="M527" i="14"/>
  <c r="M739" i="14" s="1"/>
  <c r="T527" i="14"/>
  <c r="T739" i="14" s="1"/>
  <c r="P527" i="14"/>
  <c r="P739" i="14" s="1"/>
  <c r="X527" i="14"/>
  <c r="X739" i="14" s="1"/>
  <c r="V527" i="14"/>
  <c r="V739" i="14" s="1"/>
  <c r="B528" i="14"/>
  <c r="B740" i="14" s="1"/>
  <c r="H528" i="14"/>
  <c r="H740" i="14" s="1"/>
  <c r="Q528" i="14"/>
  <c r="Q740" i="14" s="1"/>
  <c r="V528" i="14"/>
  <c r="V740" i="14" s="1"/>
  <c r="Y528" i="14"/>
  <c r="Y740" i="14" s="1"/>
  <c r="D529" i="14"/>
  <c r="D741" i="14" s="1"/>
  <c r="I529" i="14"/>
  <c r="I741" i="14" s="1"/>
  <c r="G529" i="14"/>
  <c r="G741" i="14" s="1"/>
  <c r="Q529" i="14"/>
  <c r="Q741" i="14" s="1"/>
  <c r="T529" i="14"/>
  <c r="T741" i="14" s="1"/>
  <c r="E530" i="14"/>
  <c r="E742" i="14" s="1"/>
  <c r="C530" i="14"/>
  <c r="C742" i="14" s="1"/>
  <c r="J530" i="14"/>
  <c r="J742" i="14" s="1"/>
  <c r="P530" i="14"/>
  <c r="P742" i="14" s="1"/>
  <c r="N530" i="14"/>
  <c r="N742" i="14" s="1"/>
  <c r="L530" i="14"/>
  <c r="L742" i="14" s="1"/>
  <c r="T530" i="14"/>
  <c r="T742" i="14" s="1"/>
  <c r="B531" i="14"/>
  <c r="B743" i="14" s="1"/>
  <c r="I531" i="14"/>
  <c r="I743" i="14" s="1"/>
  <c r="O531" i="14"/>
  <c r="O743" i="14" s="1"/>
  <c r="M531" i="14"/>
  <c r="M743" i="14" s="1"/>
  <c r="Q531" i="14"/>
  <c r="Q743" i="14" s="1"/>
  <c r="W531" i="14"/>
  <c r="W743" i="14" s="1"/>
  <c r="U531" i="14"/>
  <c r="U743" i="14" s="1"/>
  <c r="B532" i="14"/>
  <c r="B744" i="14" s="1"/>
  <c r="H532" i="14"/>
  <c r="H744" i="14" s="1"/>
  <c r="X532" i="14"/>
  <c r="X744" i="14" s="1"/>
  <c r="V532" i="14"/>
  <c r="V744" i="14" s="1"/>
  <c r="T532" i="14"/>
  <c r="T744" i="14" s="1"/>
  <c r="E533" i="14"/>
  <c r="E745" i="14" s="1"/>
  <c r="C533" i="14"/>
  <c r="C745" i="14" s="1"/>
  <c r="H533" i="14"/>
  <c r="H745" i="14" s="1"/>
  <c r="M533" i="14"/>
  <c r="M745" i="14" s="1"/>
  <c r="S533" i="14"/>
  <c r="S745" i="14" s="1"/>
  <c r="D534" i="14"/>
  <c r="D746" i="14" s="1"/>
  <c r="H534" i="14"/>
  <c r="H746" i="14" s="1"/>
  <c r="F534" i="14"/>
  <c r="F746" i="14" s="1"/>
  <c r="N534" i="14"/>
  <c r="N746" i="14" s="1"/>
  <c r="L534" i="14"/>
  <c r="L746" i="14" s="1"/>
  <c r="P534" i="14"/>
  <c r="P746" i="14" s="1"/>
  <c r="T534" i="14"/>
  <c r="T746" i="14" s="1"/>
  <c r="X534" i="14"/>
  <c r="X746" i="14" s="1"/>
  <c r="K535" i="14"/>
  <c r="K747" i="14" s="1"/>
  <c r="M535" i="14"/>
  <c r="M747" i="14" s="1"/>
  <c r="O535" i="14"/>
  <c r="O747" i="14" s="1"/>
  <c r="T535" i="14"/>
  <c r="T747" i="14" s="1"/>
  <c r="X535" i="14"/>
  <c r="X747" i="14" s="1"/>
  <c r="V535" i="14"/>
  <c r="V747" i="14" s="1"/>
  <c r="Y535" i="14"/>
  <c r="Y747" i="14" s="1"/>
  <c r="I536" i="14"/>
  <c r="I748" i="14" s="1"/>
  <c r="S536" i="14"/>
  <c r="S748" i="14" s="1"/>
  <c r="U536" i="14"/>
  <c r="U748" i="14" s="1"/>
  <c r="W536" i="14"/>
  <c r="W748" i="14" s="1"/>
  <c r="J540" i="14"/>
  <c r="J753" i="14" s="1"/>
  <c r="H540" i="14"/>
  <c r="H753" i="14" s="1"/>
  <c r="F540" i="14"/>
  <c r="F753" i="14" s="1"/>
  <c r="D540" i="14"/>
  <c r="D753" i="14" s="1"/>
  <c r="R540" i="14"/>
  <c r="R753" i="14" s="1"/>
  <c r="W540" i="14"/>
  <c r="W753" i="14" s="1"/>
  <c r="U540" i="14"/>
  <c r="U753" i="14" s="1"/>
  <c r="G541" i="14"/>
  <c r="G754" i="14" s="1"/>
  <c r="E541" i="14"/>
  <c r="E754" i="14" s="1"/>
  <c r="L541" i="14"/>
  <c r="L754" i="14" s="1"/>
  <c r="O541" i="14"/>
  <c r="O754" i="14" s="1"/>
  <c r="U541" i="14"/>
  <c r="U754" i="14" s="1"/>
  <c r="K542" i="14"/>
  <c r="K755" i="14" s="1"/>
  <c r="I542" i="14"/>
  <c r="I755" i="14" s="1"/>
  <c r="G542" i="14"/>
  <c r="G755" i="14" s="1"/>
  <c r="C542" i="14"/>
  <c r="C755" i="14" s="1"/>
  <c r="P542" i="14"/>
  <c r="P755" i="14" s="1"/>
  <c r="B543" i="14"/>
  <c r="B756" i="14" s="1"/>
  <c r="R542" i="14"/>
  <c r="R755" i="14" s="1"/>
  <c r="D543" i="14"/>
  <c r="D756" i="14" s="1"/>
  <c r="N543" i="14"/>
  <c r="N756" i="14" s="1"/>
  <c r="L543" i="14"/>
  <c r="L756" i="14" s="1"/>
  <c r="J543" i="14"/>
  <c r="J756" i="14" s="1"/>
  <c r="S543" i="14"/>
  <c r="S756" i="14" s="1"/>
  <c r="Q543" i="14"/>
  <c r="Q756" i="14" s="1"/>
  <c r="W543" i="14"/>
  <c r="W756" i="14" s="1"/>
  <c r="J544" i="14"/>
  <c r="J757" i="14" s="1"/>
  <c r="M544" i="14"/>
  <c r="M757" i="14" s="1"/>
  <c r="Q544" i="14"/>
  <c r="Q757" i="14" s="1"/>
  <c r="X544" i="14"/>
  <c r="X757" i="14" s="1"/>
  <c r="V544" i="14"/>
  <c r="V757" i="14" s="1"/>
  <c r="F545" i="14"/>
  <c r="F758" i="14" s="1"/>
  <c r="D545" i="14"/>
  <c r="D758" i="14" s="1"/>
  <c r="J545" i="14"/>
  <c r="J758" i="14" s="1"/>
  <c r="T545" i="14"/>
  <c r="T758" i="14" s="1"/>
  <c r="U545" i="14"/>
  <c r="U758" i="14" s="1"/>
  <c r="F546" i="14"/>
  <c r="F759" i="14" s="1"/>
  <c r="D546" i="14"/>
  <c r="D759" i="14" s="1"/>
  <c r="L546" i="14"/>
  <c r="L759" i="14" s="1"/>
  <c r="H546" i="14"/>
  <c r="H759" i="14" s="1"/>
  <c r="Q546" i="14"/>
  <c r="Q759" i="14" s="1"/>
  <c r="M546" i="14"/>
  <c r="M759" i="14" s="1"/>
  <c r="B547" i="14"/>
  <c r="B760" i="14" s="1"/>
  <c r="C547" i="14"/>
  <c r="C760" i="14" s="1"/>
  <c r="K547" i="14"/>
  <c r="K760" i="14" s="1"/>
  <c r="I547" i="14"/>
  <c r="I760" i="14" s="1"/>
  <c r="R547" i="14"/>
  <c r="R760" i="14" s="1"/>
  <c r="Y547" i="14"/>
  <c r="Y760" i="14" s="1"/>
  <c r="W547" i="14"/>
  <c r="W760" i="14" s="1"/>
  <c r="B548" i="14"/>
  <c r="B761" i="14" s="1"/>
  <c r="I548" i="14"/>
  <c r="I761" i="14" s="1"/>
  <c r="T548" i="14"/>
  <c r="T761" i="14" s="1"/>
  <c r="P548" i="14"/>
  <c r="P761" i="14" s="1"/>
  <c r="Y548" i="14"/>
  <c r="Y761" i="14" s="1"/>
  <c r="W548" i="14"/>
  <c r="W761" i="14" s="1"/>
  <c r="F549" i="14"/>
  <c r="F762" i="14" s="1"/>
  <c r="D549" i="14"/>
  <c r="D762" i="14" s="1"/>
  <c r="K549" i="14"/>
  <c r="K762" i="14" s="1"/>
  <c r="O549" i="14"/>
  <c r="O762" i="14" s="1"/>
  <c r="U549" i="14"/>
  <c r="U762" i="14" s="1"/>
  <c r="H515" i="14"/>
  <c r="H727" i="14" s="1"/>
  <c r="R515" i="14"/>
  <c r="R727" i="14" s="1"/>
  <c r="X515" i="14"/>
  <c r="X727" i="14" s="1"/>
  <c r="F516" i="14"/>
  <c r="F728" i="14" s="1"/>
  <c r="J516" i="14"/>
  <c r="J728" i="14" s="1"/>
  <c r="N516" i="14"/>
  <c r="N728" i="14" s="1"/>
  <c r="U516" i="14"/>
  <c r="U728" i="14" s="1"/>
  <c r="S516" i="14"/>
  <c r="S728" i="14" s="1"/>
  <c r="V516" i="14"/>
  <c r="V728" i="14" s="1"/>
  <c r="B517" i="14"/>
  <c r="B729" i="14" s="1"/>
  <c r="H517" i="14"/>
  <c r="H729" i="14" s="1"/>
  <c r="O517" i="14"/>
  <c r="O729" i="14" s="1"/>
  <c r="S517" i="14"/>
  <c r="S729" i="14" s="1"/>
  <c r="Y517" i="14"/>
  <c r="Y729" i="14" s="1"/>
  <c r="W517" i="14"/>
  <c r="W729" i="14" s="1"/>
  <c r="E518" i="14"/>
  <c r="E730" i="14" s="1"/>
  <c r="H518" i="14"/>
  <c r="H730" i="14" s="1"/>
  <c r="L518" i="14"/>
  <c r="L730" i="14" s="1"/>
  <c r="O518" i="14"/>
  <c r="O730" i="14" s="1"/>
  <c r="U518" i="14"/>
  <c r="U730" i="14" s="1"/>
  <c r="D519" i="14"/>
  <c r="D731" i="14" s="1"/>
  <c r="F519" i="14"/>
  <c r="F731" i="14" s="1"/>
  <c r="K519" i="14"/>
  <c r="K731" i="14" s="1"/>
  <c r="I519" i="14"/>
  <c r="I731" i="14" s="1"/>
  <c r="M519" i="14"/>
  <c r="M731" i="14" s="1"/>
  <c r="R519" i="14"/>
  <c r="R731" i="14" s="1"/>
  <c r="T519" i="14"/>
  <c r="T731" i="14" s="1"/>
  <c r="C520" i="14"/>
  <c r="C732" i="14" s="1"/>
  <c r="J520" i="14"/>
  <c r="J732" i="14" s="1"/>
  <c r="M520" i="14"/>
  <c r="M732" i="14" s="1"/>
  <c r="S520" i="14"/>
  <c r="S732" i="14" s="1"/>
  <c r="Q520" i="14"/>
  <c r="Q732" i="14" s="1"/>
  <c r="W520" i="14"/>
  <c r="W732" i="14" s="1"/>
  <c r="B521" i="14"/>
  <c r="B733" i="14" s="1"/>
  <c r="C521" i="14"/>
  <c r="C733" i="14" s="1"/>
  <c r="K521" i="14"/>
  <c r="K733" i="14" s="1"/>
  <c r="S521" i="14"/>
  <c r="S733" i="14" s="1"/>
  <c r="V521" i="14"/>
  <c r="V733" i="14" s="1"/>
  <c r="Y521" i="14"/>
  <c r="Y733" i="14" s="1"/>
  <c r="G522" i="14"/>
  <c r="G734" i="14" s="1"/>
  <c r="C522" i="14"/>
  <c r="C734" i="14" s="1"/>
  <c r="L522" i="14"/>
  <c r="L734" i="14" s="1"/>
  <c r="P522" i="14"/>
  <c r="P734" i="14" s="1"/>
  <c r="W522" i="14"/>
  <c r="W734" i="14" s="1"/>
  <c r="E523" i="14"/>
  <c r="E735" i="14" s="1"/>
  <c r="H523" i="14"/>
  <c r="H735" i="14" s="1"/>
  <c r="L523" i="14"/>
  <c r="L735" i="14" s="1"/>
  <c r="J523" i="14"/>
  <c r="J735" i="14" s="1"/>
  <c r="R523" i="14"/>
  <c r="R735" i="14" s="1"/>
  <c r="P523" i="14"/>
  <c r="P735" i="14" s="1"/>
  <c r="U523" i="14"/>
  <c r="U735" i="14" s="1"/>
  <c r="C524" i="14"/>
  <c r="C736" i="14" s="1"/>
  <c r="K524" i="14"/>
  <c r="K736" i="14" s="1"/>
  <c r="P524" i="14"/>
  <c r="P736" i="14" s="1"/>
  <c r="N524" i="14"/>
  <c r="N736" i="14" s="1"/>
  <c r="S524" i="14"/>
  <c r="S736" i="14" s="1"/>
  <c r="X524" i="14"/>
  <c r="X736" i="14" s="1"/>
  <c r="L525" i="14"/>
  <c r="L737" i="14" s="1"/>
  <c r="J525" i="14"/>
  <c r="J737" i="14" s="1"/>
  <c r="Q525" i="14"/>
  <c r="Q737" i="14" s="1"/>
  <c r="W525" i="14"/>
  <c r="W737" i="14" s="1"/>
  <c r="U525" i="14"/>
  <c r="U737" i="14" s="1"/>
  <c r="S525" i="14"/>
  <c r="S737" i="14" s="1"/>
  <c r="Y525" i="14"/>
  <c r="Y737" i="14" s="1"/>
  <c r="P526" i="14"/>
  <c r="P738" i="14" s="1"/>
  <c r="T526" i="14"/>
  <c r="T738" i="14" s="1"/>
  <c r="R526" i="14"/>
  <c r="R738" i="14" s="1"/>
  <c r="B527" i="14"/>
  <c r="B739" i="14" s="1"/>
  <c r="E527" i="14"/>
  <c r="E739" i="14" s="1"/>
  <c r="C527" i="14"/>
  <c r="C739" i="14" s="1"/>
  <c r="J527" i="14"/>
  <c r="J739" i="14" s="1"/>
  <c r="H527" i="14"/>
  <c r="H739" i="14" s="1"/>
  <c r="R527" i="14"/>
  <c r="R739" i="14" s="1"/>
  <c r="E528" i="14"/>
  <c r="E740" i="14" s="1"/>
  <c r="C528" i="14"/>
  <c r="C740" i="14" s="1"/>
  <c r="J528" i="14"/>
  <c r="J740" i="14" s="1"/>
  <c r="P528" i="14"/>
  <c r="P740" i="14" s="1"/>
  <c r="N528" i="14"/>
  <c r="N740" i="14" s="1"/>
  <c r="L528" i="14"/>
  <c r="L740" i="14" s="1"/>
  <c r="S528" i="14"/>
  <c r="S740" i="14" s="1"/>
  <c r="B529" i="14"/>
  <c r="B741" i="14" s="1"/>
  <c r="O529" i="14"/>
  <c r="O741" i="14" s="1"/>
  <c r="M529" i="14"/>
  <c r="M741" i="14" s="1"/>
  <c r="K529" i="14"/>
  <c r="K741" i="14" s="1"/>
  <c r="R529" i="14"/>
  <c r="R741" i="14" s="1"/>
  <c r="W529" i="14"/>
  <c r="W741" i="14" s="1"/>
  <c r="U529" i="14"/>
  <c r="U741" i="14" s="1"/>
  <c r="B530" i="14"/>
  <c r="B742" i="14" s="1"/>
  <c r="H530" i="14"/>
  <c r="H742" i="14" s="1"/>
  <c r="R530" i="14"/>
  <c r="R742" i="14" s="1"/>
  <c r="Y530" i="14"/>
  <c r="Y742" i="14" s="1"/>
  <c r="W530" i="14"/>
  <c r="W742" i="14" s="1"/>
  <c r="G531" i="14"/>
  <c r="G743" i="14" s="1"/>
  <c r="E531" i="14"/>
  <c r="E743" i="14" s="1"/>
  <c r="C531" i="14"/>
  <c r="C743" i="14" s="1"/>
  <c r="K531" i="14"/>
  <c r="K743" i="14" s="1"/>
  <c r="S531" i="14"/>
  <c r="S743" i="14" s="1"/>
  <c r="F532" i="14"/>
  <c r="F744" i="14" s="1"/>
  <c r="D532" i="14"/>
  <c r="D744" i="14" s="1"/>
  <c r="J532" i="14"/>
  <c r="J744" i="14" s="1"/>
  <c r="N532" i="14"/>
  <c r="N744" i="14" s="1"/>
  <c r="L532" i="14"/>
  <c r="L744" i="14" s="1"/>
  <c r="S532" i="14"/>
  <c r="S744" i="14" s="1"/>
  <c r="Q532" i="14"/>
  <c r="Q744" i="14" s="1"/>
  <c r="Y532" i="14"/>
  <c r="Y744" i="14" s="1"/>
  <c r="K533" i="14"/>
  <c r="K745" i="14" s="1"/>
  <c r="P533" i="14"/>
  <c r="P745" i="14" s="1"/>
  <c r="N533" i="14"/>
  <c r="N745" i="14" s="1"/>
  <c r="Q533" i="14"/>
  <c r="Q745" i="14" s="1"/>
  <c r="V533" i="14"/>
  <c r="V745" i="14" s="1"/>
  <c r="Y533" i="14"/>
  <c r="Y745" i="14" s="1"/>
  <c r="B534" i="14"/>
  <c r="B746" i="14" s="1"/>
  <c r="J534" i="14"/>
  <c r="J746" i="14" s="1"/>
  <c r="R534" i="14"/>
  <c r="R746" i="14" s="1"/>
  <c r="V534" i="14"/>
  <c r="V746" i="14" s="1"/>
  <c r="B535" i="14"/>
  <c r="B747" i="14" s="1"/>
  <c r="C535" i="14"/>
  <c r="C747" i="14" s="1"/>
  <c r="E535" i="14"/>
  <c r="E747" i="14" s="1"/>
  <c r="G535" i="14"/>
  <c r="G747" i="14" s="1"/>
  <c r="I535" i="14"/>
  <c r="I747" i="14" s="1"/>
  <c r="Q535" i="14"/>
  <c r="Q747" i="14" s="1"/>
  <c r="C536" i="14"/>
  <c r="C748" i="14" s="1"/>
  <c r="E536" i="14"/>
  <c r="E748" i="14" s="1"/>
  <c r="G536" i="14"/>
  <c r="G748" i="14" s="1"/>
  <c r="K536" i="14"/>
  <c r="K748" i="14" s="1"/>
  <c r="M536" i="14"/>
  <c r="M748" i="14" s="1"/>
  <c r="O536" i="14"/>
  <c r="O748" i="14" s="1"/>
  <c r="Q536" i="14"/>
  <c r="Q748" i="14" s="1"/>
  <c r="B540" i="14"/>
  <c r="B753" i="14" s="1"/>
  <c r="Q540" i="14"/>
  <c r="Q753" i="14" s="1"/>
  <c r="O540" i="14"/>
  <c r="O753" i="14" s="1"/>
  <c r="M540" i="14"/>
  <c r="M753" i="14" s="1"/>
  <c r="T540" i="14"/>
  <c r="T753" i="14" s="1"/>
  <c r="B541" i="14"/>
  <c r="B754" i="14" s="1"/>
  <c r="C541" i="14"/>
  <c r="C754" i="14" s="1"/>
  <c r="J541" i="14"/>
  <c r="J754" i="14" s="1"/>
  <c r="S541" i="14"/>
  <c r="S754" i="14" s="1"/>
  <c r="Q541" i="14"/>
  <c r="Q754" i="14" s="1"/>
  <c r="Y541" i="14"/>
  <c r="Y754" i="14" s="1"/>
  <c r="W541" i="14"/>
  <c r="W754" i="14" s="1"/>
  <c r="B542" i="14"/>
  <c r="B755" i="14" s="1"/>
  <c r="E542" i="14"/>
  <c r="E755" i="14" s="1"/>
  <c r="N542" i="14"/>
  <c r="N755" i="14" s="1"/>
  <c r="X542" i="14"/>
  <c r="X755" i="14" s="1"/>
  <c r="V542" i="14"/>
  <c r="V755" i="14" s="1"/>
  <c r="T542" i="14"/>
  <c r="T755" i="14" s="1"/>
  <c r="H543" i="14"/>
  <c r="H756" i="14" s="1"/>
  <c r="F543" i="14"/>
  <c r="F756" i="14" s="1"/>
  <c r="P543" i="14"/>
  <c r="P756" i="14" s="1"/>
  <c r="U543" i="14"/>
  <c r="U756" i="14" s="1"/>
  <c r="Y543" i="14"/>
  <c r="Y756" i="14" s="1"/>
  <c r="F544" i="14"/>
  <c r="F757" i="14" s="1"/>
  <c r="D544" i="14"/>
  <c r="D757" i="14" s="1"/>
  <c r="L544" i="14"/>
  <c r="L757" i="14" s="1"/>
  <c r="H544" i="14"/>
  <c r="H757" i="14" s="1"/>
  <c r="O544" i="14"/>
  <c r="O757" i="14" s="1"/>
  <c r="S544" i="14"/>
  <c r="S757" i="14" s="1"/>
  <c r="B545" i="14"/>
  <c r="B758" i="14" s="1"/>
  <c r="L545" i="14"/>
  <c r="L758" i="14" s="1"/>
  <c r="H545" i="14"/>
  <c r="H758" i="14" s="1"/>
  <c r="P545" i="14"/>
  <c r="P758" i="14" s="1"/>
  <c r="N545" i="14"/>
  <c r="N758" i="14" s="1"/>
  <c r="R545" i="14"/>
  <c r="R758" i="14" s="1"/>
  <c r="W545" i="14"/>
  <c r="W758" i="14" s="1"/>
  <c r="Y545" i="14"/>
  <c r="Y758" i="14" s="1"/>
  <c r="J546" i="14"/>
  <c r="J759" i="14" s="1"/>
  <c r="O546" i="14"/>
  <c r="O759" i="14" s="1"/>
  <c r="X546" i="14"/>
  <c r="X759" i="14" s="1"/>
  <c r="V546" i="14"/>
  <c r="V759" i="14" s="1"/>
  <c r="T546" i="14"/>
  <c r="T759" i="14" s="1"/>
  <c r="G547" i="14"/>
  <c r="G760" i="14" s="1"/>
  <c r="E547" i="14"/>
  <c r="E760" i="14" s="1"/>
  <c r="M547" i="14"/>
  <c r="M760" i="14" s="1"/>
  <c r="P547" i="14"/>
  <c r="P760" i="14" s="1"/>
  <c r="U547" i="14"/>
  <c r="U760" i="14" s="1"/>
  <c r="F548" i="14"/>
  <c r="F761" i="14" s="1"/>
  <c r="D548" i="14"/>
  <c r="D761" i="14" s="1"/>
  <c r="K548" i="14"/>
  <c r="K761" i="14" s="1"/>
  <c r="O548" i="14"/>
  <c r="O761" i="14" s="1"/>
  <c r="M548" i="14"/>
  <c r="M761" i="14" s="1"/>
  <c r="R548" i="14"/>
  <c r="R761" i="14" s="1"/>
  <c r="U548" i="14"/>
  <c r="U761" i="14" s="1"/>
  <c r="M549" i="14"/>
  <c r="M762" i="14" s="1"/>
  <c r="I549" i="14"/>
  <c r="I762" i="14" s="1"/>
  <c r="S549" i="14"/>
  <c r="S762" i="14" s="1"/>
  <c r="Q549" i="14"/>
  <c r="Q762" i="14" s="1"/>
  <c r="Y549" i="14"/>
  <c r="Y762" i="14" s="1"/>
  <c r="W549" i="14"/>
  <c r="W762" i="14" s="1"/>
  <c r="X96" i="14"/>
  <c r="C97" i="14"/>
  <c r="E97" i="14"/>
  <c r="I97" i="14"/>
  <c r="N97" i="14"/>
  <c r="B97" i="14"/>
  <c r="V96" i="14"/>
  <c r="G97" i="14"/>
  <c r="K97" i="14"/>
  <c r="P97" i="14"/>
  <c r="F374" i="14"/>
  <c r="V97" i="14"/>
  <c r="R97" i="14"/>
  <c r="B98" i="14"/>
  <c r="D98" i="14"/>
  <c r="I98" i="14"/>
  <c r="L98" i="14"/>
  <c r="O98" i="14"/>
  <c r="S98" i="14"/>
  <c r="W98" i="14"/>
  <c r="G99" i="14"/>
  <c r="M99" i="14"/>
  <c r="I99" i="14"/>
  <c r="W99" i="14"/>
  <c r="S99" i="14"/>
  <c r="B100" i="14"/>
  <c r="E100" i="14"/>
  <c r="M100" i="14"/>
  <c r="I100" i="14"/>
  <c r="P100" i="14"/>
  <c r="V100" i="14"/>
  <c r="Y100" i="14"/>
  <c r="F101" i="14"/>
  <c r="P101" i="14"/>
  <c r="L101" i="14"/>
  <c r="U101" i="14"/>
  <c r="Q101" i="14"/>
  <c r="W101" i="14"/>
  <c r="D102" i="14"/>
  <c r="L102" i="14"/>
  <c r="H102" i="14"/>
  <c r="Q102" i="14"/>
  <c r="Y102" i="14"/>
  <c r="U102" i="14"/>
  <c r="C103" i="14"/>
  <c r="I103" i="14"/>
  <c r="Q103" i="14"/>
  <c r="M103" i="14"/>
  <c r="U103" i="14"/>
  <c r="Y103" i="14"/>
  <c r="F104" i="14"/>
  <c r="N104" i="14"/>
  <c r="J104" i="14"/>
  <c r="R104" i="14"/>
  <c r="B105" i="14"/>
  <c r="V104" i="14"/>
  <c r="G105" i="14"/>
  <c r="C105" i="14"/>
  <c r="N105" i="14"/>
  <c r="U105" i="14"/>
  <c r="Y105" i="14"/>
  <c r="B106" i="14"/>
  <c r="C106" i="14"/>
  <c r="H106" i="14"/>
  <c r="N106" i="14"/>
  <c r="R106" i="14"/>
  <c r="U106" i="14"/>
  <c r="X106" i="14"/>
  <c r="I107" i="14"/>
  <c r="L107" i="14"/>
  <c r="P107" i="14"/>
  <c r="V107" i="14"/>
  <c r="R107" i="14"/>
  <c r="W107" i="14"/>
  <c r="F108" i="14"/>
  <c r="M108" i="14"/>
  <c r="S108" i="14"/>
  <c r="O108" i="14"/>
  <c r="W108" i="14"/>
  <c r="B109" i="14"/>
  <c r="D109" i="14"/>
  <c r="H109" i="14"/>
  <c r="L109" i="14"/>
  <c r="P109" i="14"/>
  <c r="W109" i="14"/>
  <c r="Y109" i="14"/>
  <c r="C110" i="14"/>
  <c r="H110" i="14"/>
  <c r="N110" i="14"/>
  <c r="Q110" i="14"/>
  <c r="W110" i="14"/>
  <c r="Y110" i="14"/>
  <c r="I111" i="14"/>
  <c r="M111" i="14"/>
  <c r="Q111" i="14"/>
  <c r="U111" i="14"/>
  <c r="Y111" i="14"/>
  <c r="B112" i="14"/>
  <c r="H112" i="14"/>
  <c r="J112" i="14"/>
  <c r="M112" i="14"/>
  <c r="Q112" i="14"/>
  <c r="T112" i="14"/>
  <c r="B113" i="14"/>
  <c r="F113" i="14"/>
  <c r="L113" i="14"/>
  <c r="M113" i="14"/>
  <c r="Q113" i="14"/>
  <c r="U113" i="14"/>
  <c r="B114" i="14"/>
  <c r="E114" i="14"/>
  <c r="I114" i="14"/>
  <c r="M114" i="14"/>
  <c r="Q114" i="14"/>
  <c r="W114" i="14"/>
  <c r="B115" i="14"/>
  <c r="F115" i="14"/>
  <c r="J115" i="14"/>
  <c r="N115" i="14"/>
  <c r="R115" i="14"/>
  <c r="V115" i="14"/>
  <c r="Y96" i="14"/>
  <c r="D97" i="14"/>
  <c r="F97" i="14"/>
  <c r="J97" i="14"/>
  <c r="O97" i="14"/>
  <c r="U97" i="14"/>
  <c r="Y97" i="14"/>
  <c r="G98" i="14"/>
  <c r="C98" i="14"/>
  <c r="H98" i="14"/>
  <c r="R98" i="14"/>
  <c r="V98" i="14"/>
  <c r="B99" i="14"/>
  <c r="D99" i="14"/>
  <c r="F99" i="14"/>
  <c r="L99" i="14"/>
  <c r="Q99" i="14"/>
  <c r="V99" i="14"/>
  <c r="R99" i="14"/>
  <c r="H100" i="14"/>
  <c r="D100" i="14"/>
  <c r="L100" i="14"/>
  <c r="S100" i="14"/>
  <c r="O100" i="14"/>
  <c r="U100" i="14"/>
  <c r="I101" i="14"/>
  <c r="E101" i="14"/>
  <c r="O101" i="14"/>
  <c r="K101" i="14"/>
  <c r="T101" i="14"/>
  <c r="B102" i="14"/>
  <c r="G102" i="14"/>
  <c r="C102" i="14"/>
  <c r="K102" i="14"/>
  <c r="T102" i="14"/>
  <c r="P102" i="14"/>
  <c r="X102" i="14"/>
  <c r="F103" i="14"/>
  <c r="L103" i="14"/>
  <c r="H103" i="14"/>
  <c r="P103" i="14"/>
  <c r="X103" i="14"/>
  <c r="T103" i="14"/>
  <c r="I104" i="14"/>
  <c r="E104" i="14"/>
  <c r="M104" i="14"/>
  <c r="U104" i="14"/>
  <c r="Q104" i="14"/>
  <c r="Y104" i="14"/>
  <c r="J105" i="14"/>
  <c r="F105" i="14"/>
  <c r="Q105" i="14"/>
  <c r="M105" i="14"/>
  <c r="T105" i="14"/>
  <c r="X105" i="14"/>
  <c r="F106" i="14"/>
  <c r="K106" i="14"/>
  <c r="G106" i="14"/>
  <c r="M106" i="14"/>
  <c r="Q106" i="14"/>
  <c r="T106" i="14"/>
  <c r="E107" i="14"/>
  <c r="H107" i="14"/>
  <c r="K107" i="14"/>
  <c r="O107" i="14"/>
  <c r="U107" i="14"/>
  <c r="B108" i="14"/>
  <c r="I108" i="14"/>
  <c r="E108" i="14"/>
  <c r="L108" i="14"/>
  <c r="R108" i="14"/>
  <c r="N108" i="14"/>
  <c r="V108" i="14"/>
  <c r="G109" i="14"/>
  <c r="C109" i="14"/>
  <c r="O109" i="14"/>
  <c r="K109" i="14"/>
  <c r="T109" i="14"/>
  <c r="V109" i="14"/>
  <c r="F110" i="14"/>
  <c r="K110" i="14"/>
  <c r="G110" i="14"/>
  <c r="M110" i="14"/>
  <c r="R110" i="14"/>
  <c r="V110" i="14"/>
  <c r="E111" i="14"/>
  <c r="H111" i="14"/>
  <c r="L111" i="14"/>
  <c r="P111" i="14"/>
  <c r="T111" i="14"/>
  <c r="X111" i="14"/>
  <c r="E112" i="14"/>
  <c r="G112" i="14"/>
  <c r="I112" i="14"/>
  <c r="L112" i="14"/>
  <c r="P112" i="14"/>
  <c r="Y112" i="14"/>
  <c r="D113" i="14"/>
  <c r="E113" i="14"/>
  <c r="K113" i="14"/>
  <c r="P113" i="14"/>
  <c r="T113" i="14"/>
  <c r="Y113" i="14"/>
  <c r="D114" i="14"/>
  <c r="H114" i="14"/>
  <c r="L114" i="14"/>
  <c r="P114" i="14"/>
  <c r="S114" i="14"/>
  <c r="V114" i="14"/>
  <c r="C115" i="14"/>
  <c r="G115" i="14"/>
  <c r="K115" i="14"/>
  <c r="O115" i="14"/>
  <c r="S115" i="14"/>
  <c r="W115" i="14"/>
  <c r="B86" i="14"/>
  <c r="G86" i="14"/>
  <c r="C86" i="14"/>
  <c r="M86" i="14"/>
  <c r="S86" i="14"/>
  <c r="V86" i="14"/>
  <c r="B87" i="14"/>
  <c r="E87" i="14"/>
  <c r="J87" i="14"/>
  <c r="L87" i="14"/>
  <c r="O87" i="14"/>
  <c r="T87" i="14"/>
  <c r="X87" i="14"/>
  <c r="H88" i="14"/>
  <c r="J88" i="14"/>
  <c r="M88" i="14"/>
  <c r="P88" i="14"/>
  <c r="S88" i="14"/>
  <c r="W88" i="14"/>
  <c r="F89" i="14"/>
  <c r="M89" i="14"/>
  <c r="R89" i="14"/>
  <c r="N89" i="14"/>
  <c r="B90" i="14"/>
  <c r="V89" i="14"/>
  <c r="D90" i="14"/>
  <c r="K90" i="14"/>
  <c r="T90" i="14"/>
  <c r="P90" i="14"/>
  <c r="Y90" i="14"/>
  <c r="U90" i="14"/>
  <c r="G91" i="14"/>
  <c r="C91" i="14"/>
  <c r="L91" i="14"/>
  <c r="Q91" i="14"/>
  <c r="U91" i="14"/>
  <c r="X91" i="14"/>
  <c r="F92" i="14"/>
  <c r="L92" i="14"/>
  <c r="O92" i="14"/>
  <c r="R92" i="14"/>
  <c r="W92" i="14"/>
  <c r="B93" i="14"/>
  <c r="C93" i="14"/>
  <c r="M93" i="14"/>
  <c r="Q93" i="14"/>
  <c r="U93" i="14"/>
  <c r="X93" i="14"/>
  <c r="B94" i="14"/>
  <c r="H94" i="14"/>
  <c r="J94" i="14"/>
  <c r="R94" i="14"/>
  <c r="N94" i="14"/>
  <c r="S94" i="14"/>
  <c r="B95" i="14"/>
  <c r="E95" i="14"/>
  <c r="N95" i="14"/>
  <c r="J95" i="14"/>
  <c r="R95" i="14"/>
  <c r="V95" i="14"/>
  <c r="B96" i="14"/>
  <c r="E96" i="14"/>
  <c r="O96" i="14"/>
  <c r="K96" i="14"/>
  <c r="T96" i="14"/>
  <c r="I374" i="14"/>
  <c r="L374" i="14"/>
  <c r="O374" i="14"/>
  <c r="I375" i="14"/>
  <c r="U375" i="14"/>
  <c r="M375" i="14"/>
  <c r="F376" i="14"/>
  <c r="L376" i="14"/>
  <c r="S376" i="14"/>
  <c r="F377" i="14"/>
  <c r="L377" i="14"/>
  <c r="Q377" i="14"/>
  <c r="F378" i="14"/>
  <c r="H378" i="14"/>
  <c r="M378" i="14"/>
  <c r="B379" i="14"/>
  <c r="L379" i="14"/>
  <c r="W379" i="14"/>
  <c r="E380" i="14"/>
  <c r="P380" i="14"/>
  <c r="R380" i="14"/>
  <c r="Y380" i="14"/>
  <c r="Q381" i="14"/>
  <c r="I381" i="14"/>
  <c r="C382" i="14"/>
  <c r="F382" i="14"/>
  <c r="S382" i="14"/>
  <c r="B383" i="14"/>
  <c r="C383" i="14"/>
  <c r="R383" i="14"/>
  <c r="T383" i="14"/>
  <c r="G384" i="14"/>
  <c r="L384" i="14"/>
  <c r="W384" i="14"/>
  <c r="D385" i="14"/>
  <c r="O385" i="14"/>
  <c r="Y385" i="14"/>
  <c r="E386" i="14"/>
  <c r="J386" i="14"/>
  <c r="T386" i="14"/>
  <c r="E387" i="14"/>
  <c r="I387" i="14"/>
  <c r="M387" i="14"/>
  <c r="C388" i="14"/>
  <c r="J86" i="14"/>
  <c r="F86" i="14"/>
  <c r="P86" i="14"/>
  <c r="L86" i="14"/>
  <c r="R86" i="14"/>
  <c r="U86" i="14"/>
  <c r="H87" i="14"/>
  <c r="D87" i="14"/>
  <c r="I87" i="14"/>
  <c r="R87" i="14"/>
  <c r="W87" i="14"/>
  <c r="S87" i="14"/>
  <c r="E88" i="14"/>
  <c r="G88" i="14"/>
  <c r="I88" i="14"/>
  <c r="L88" i="14"/>
  <c r="V88" i="14"/>
  <c r="B89" i="14"/>
  <c r="I89" i="14"/>
  <c r="E89" i="14"/>
  <c r="L89" i="14"/>
  <c r="Q89" i="14"/>
  <c r="U89" i="14"/>
  <c r="Y89" i="14"/>
  <c r="G90" i="14"/>
  <c r="C90" i="14"/>
  <c r="J90" i="14"/>
  <c r="S90" i="14"/>
  <c r="O90" i="14"/>
  <c r="X90" i="14"/>
  <c r="J91" i="14"/>
  <c r="F91" i="14"/>
  <c r="O91" i="14"/>
  <c r="K91" i="14"/>
  <c r="P91" i="14"/>
  <c r="T91" i="14"/>
  <c r="I92" i="14"/>
  <c r="E92" i="14"/>
  <c r="K92" i="14"/>
  <c r="N92" i="14"/>
  <c r="Q92" i="14"/>
  <c r="V92" i="14"/>
  <c r="F93" i="14"/>
  <c r="I93" i="14"/>
  <c r="L93" i="14"/>
  <c r="P93" i="14"/>
  <c r="T93" i="14"/>
  <c r="W93" i="14"/>
  <c r="E94" i="14"/>
  <c r="G94" i="14"/>
  <c r="I94" i="14"/>
  <c r="Q94" i="14"/>
  <c r="V94" i="14"/>
  <c r="X94" i="14"/>
  <c r="H95" i="14"/>
  <c r="D95" i="14"/>
  <c r="M95" i="14"/>
  <c r="I95" i="14"/>
  <c r="Q95" i="14"/>
  <c r="U95" i="14"/>
  <c r="H96" i="14"/>
  <c r="D96" i="14"/>
  <c r="N96" i="14"/>
  <c r="J96" i="14"/>
  <c r="S96" i="14"/>
  <c r="C374" i="14"/>
  <c r="J374" i="14"/>
  <c r="W374" i="14"/>
  <c r="K375" i="14"/>
  <c r="C375" i="14"/>
  <c r="O375" i="14"/>
  <c r="H376" i="14"/>
  <c r="N376" i="14"/>
  <c r="U376" i="14"/>
  <c r="H377" i="14"/>
  <c r="N377" i="14"/>
  <c r="S377" i="14"/>
  <c r="D378" i="14"/>
  <c r="Q378" i="14"/>
  <c r="S378" i="14"/>
  <c r="G379" i="14"/>
  <c r="N379" i="14"/>
  <c r="S379" i="14"/>
  <c r="C380" i="14"/>
  <c r="N380" i="14"/>
  <c r="V380" i="14"/>
  <c r="O381" i="14"/>
  <c r="W381" i="14"/>
  <c r="H382" i="14"/>
  <c r="L382" i="14"/>
  <c r="Q382" i="14"/>
  <c r="E383" i="14"/>
  <c r="G383" i="14"/>
  <c r="V383" i="14"/>
  <c r="D384" i="14"/>
  <c r="N384" i="14"/>
  <c r="Y384" i="14"/>
  <c r="F385" i="14"/>
  <c r="H385" i="14"/>
  <c r="R385" i="14"/>
  <c r="G386" i="14"/>
  <c r="L386" i="14"/>
  <c r="R386" i="14"/>
  <c r="C387" i="14"/>
  <c r="S387" i="14"/>
  <c r="V387" i="14"/>
  <c r="E388" i="14"/>
  <c r="J388" i="14"/>
  <c r="X388" i="14"/>
  <c r="E389" i="14"/>
  <c r="I389" i="14"/>
  <c r="Q389" i="14"/>
  <c r="G390" i="14"/>
  <c r="I390" i="14"/>
  <c r="V390" i="14"/>
  <c r="E391" i="14"/>
  <c r="K391" i="14"/>
  <c r="B392" i="14"/>
  <c r="C392" i="14"/>
  <c r="L392" i="14"/>
  <c r="W392" i="14"/>
  <c r="I393" i="14"/>
  <c r="P393" i="14"/>
  <c r="X393" i="14"/>
  <c r="C394" i="14"/>
  <c r="R394" i="14"/>
  <c r="Y394" i="14"/>
  <c r="H395" i="14"/>
  <c r="S395" i="14"/>
  <c r="U395" i="14"/>
  <c r="J396" i="14"/>
  <c r="O396" i="14"/>
  <c r="W396" i="14"/>
  <c r="J397" i="14"/>
  <c r="P397" i="14"/>
  <c r="B398" i="14"/>
  <c r="J398" i="14"/>
  <c r="W398" i="14"/>
  <c r="D399" i="14"/>
  <c r="N399" i="14"/>
  <c r="R399" i="14"/>
  <c r="Y399" i="14"/>
  <c r="J400" i="14"/>
  <c r="P400" i="14"/>
  <c r="B401" i="14"/>
  <c r="K401" i="14"/>
  <c r="N401" i="14"/>
  <c r="Y401" i="14"/>
  <c r="J402" i="14"/>
  <c r="R402" i="14"/>
  <c r="Y402" i="14"/>
  <c r="I403" i="14"/>
  <c r="O403" i="14"/>
  <c r="W403" i="14"/>
  <c r="R388" i="14"/>
  <c r="V388" i="14"/>
  <c r="K389" i="14"/>
  <c r="S389" i="14"/>
  <c r="Y389" i="14"/>
  <c r="K390" i="14"/>
  <c r="R390" i="14"/>
  <c r="B391" i="14"/>
  <c r="G391" i="14"/>
  <c r="R391" i="14"/>
  <c r="U391" i="14"/>
  <c r="J392" i="14"/>
  <c r="P392" i="14"/>
  <c r="U392" i="14"/>
  <c r="G393" i="14"/>
  <c r="N393" i="14"/>
  <c r="V393" i="14"/>
  <c r="I394" i="14"/>
  <c r="K394" i="14"/>
  <c r="U394" i="14"/>
  <c r="C395" i="14"/>
  <c r="O395" i="14"/>
  <c r="Q395" i="14"/>
  <c r="D396" i="14"/>
  <c r="Q396" i="14"/>
  <c r="Y396" i="14"/>
  <c r="D397" i="14"/>
  <c r="O397" i="14"/>
  <c r="T397" i="14"/>
  <c r="E398" i="14"/>
  <c r="L398" i="14"/>
  <c r="Q398" i="14"/>
  <c r="X398" i="14"/>
  <c r="J399" i="14"/>
  <c r="U399" i="14"/>
  <c r="E400" i="14"/>
  <c r="L400" i="14"/>
  <c r="S400" i="14"/>
  <c r="D401" i="14"/>
  <c r="P401" i="14"/>
  <c r="W401" i="14"/>
  <c r="F402" i="14"/>
  <c r="N402" i="14"/>
  <c r="W402" i="14"/>
  <c r="E403" i="14"/>
  <c r="M403" i="14"/>
  <c r="U403" i="14"/>
  <c r="D374" i="14"/>
  <c r="E374" i="14"/>
  <c r="K374" i="14"/>
  <c r="R374" i="14"/>
  <c r="X374" i="14"/>
  <c r="Y374" i="14"/>
  <c r="J375" i="14"/>
  <c r="F375" i="14"/>
  <c r="V375" i="14"/>
  <c r="R375" i="14"/>
  <c r="N375" i="14"/>
  <c r="W375" i="14"/>
  <c r="G376" i="14"/>
  <c r="C376" i="14"/>
  <c r="M376" i="14"/>
  <c r="X376" i="14"/>
  <c r="T376" i="14"/>
  <c r="Y376" i="14"/>
  <c r="G377" i="14"/>
  <c r="C377" i="14"/>
  <c r="M377" i="14"/>
  <c r="V377" i="14"/>
  <c r="R377" i="14"/>
  <c r="W377" i="14"/>
  <c r="E378" i="14"/>
  <c r="K378" i="14"/>
  <c r="R378" i="14"/>
  <c r="N378" i="14"/>
  <c r="V378" i="14"/>
  <c r="Y378" i="14"/>
  <c r="C379" i="14"/>
  <c r="F379" i="14"/>
  <c r="Q379" i="14"/>
  <c r="M379" i="14"/>
  <c r="T379" i="14"/>
  <c r="X379" i="14"/>
  <c r="D380" i="14"/>
  <c r="I380" i="14"/>
  <c r="O380" i="14"/>
  <c r="U380" i="14"/>
  <c r="Q380" i="14"/>
  <c r="B381" i="14"/>
  <c r="E381" i="14"/>
  <c r="P381" i="14"/>
  <c r="L381" i="14"/>
  <c r="H381" i="14"/>
  <c r="T381" i="14"/>
  <c r="B382" i="14"/>
  <c r="G382" i="14"/>
  <c r="O382" i="14"/>
  <c r="K382" i="14"/>
  <c r="R382" i="14"/>
  <c r="V382" i="14"/>
  <c r="Y382" i="14"/>
  <c r="D383" i="14"/>
  <c r="J383" i="14"/>
  <c r="S383" i="14"/>
  <c r="O383" i="14"/>
  <c r="U383" i="14"/>
  <c r="X383" i="14"/>
  <c r="C384" i="14"/>
  <c r="J384" i="14"/>
  <c r="M384" i="14"/>
  <c r="P384" i="14"/>
  <c r="X384" i="14"/>
  <c r="T384" i="14"/>
  <c r="E385" i="14"/>
  <c r="K385" i="14"/>
  <c r="P385" i="14"/>
  <c r="U385" i="14"/>
  <c r="Q385" i="14"/>
  <c r="V385" i="14"/>
  <c r="F386" i="14"/>
  <c r="O386" i="14"/>
  <c r="K386" i="14"/>
  <c r="W386" i="14"/>
  <c r="S386" i="14"/>
  <c r="B387" i="14"/>
  <c r="D387" i="14"/>
  <c r="L387" i="14"/>
  <c r="T387" i="14"/>
  <c r="P387" i="14"/>
  <c r="W387" i="14"/>
  <c r="X387" i="14"/>
  <c r="D388" i="14"/>
  <c r="M388" i="14"/>
  <c r="I388" i="14"/>
  <c r="S388" i="14"/>
  <c r="Y388" i="14"/>
  <c r="U388" i="14"/>
  <c r="F389" i="14"/>
  <c r="L389" i="14"/>
  <c r="P389" i="14"/>
  <c r="T389" i="14"/>
  <c r="X389" i="14"/>
  <c r="B390" i="14"/>
  <c r="F390" i="14"/>
  <c r="L390" i="14"/>
  <c r="O390" i="14"/>
  <c r="S390" i="14"/>
  <c r="W390" i="14"/>
  <c r="Y390" i="14"/>
  <c r="D391" i="14"/>
  <c r="H391" i="14"/>
  <c r="L391" i="14"/>
  <c r="Q391" i="14"/>
  <c r="V391" i="14"/>
  <c r="Y391" i="14"/>
  <c r="D392" i="14"/>
  <c r="I392" i="14"/>
  <c r="M392" i="14"/>
  <c r="O392" i="14"/>
  <c r="X392" i="14"/>
  <c r="B393" i="14"/>
  <c r="J393" i="14"/>
  <c r="F393" i="14"/>
  <c r="Q393" i="14"/>
  <c r="M393" i="14"/>
  <c r="Y393" i="14"/>
  <c r="U393" i="14"/>
  <c r="D394" i="14"/>
  <c r="H394" i="14"/>
  <c r="L394" i="14"/>
  <c r="Q394" i="14"/>
  <c r="V394" i="14"/>
  <c r="X394" i="14"/>
  <c r="D395" i="14"/>
  <c r="G395" i="14"/>
  <c r="P395" i="14"/>
  <c r="T395" i="14"/>
  <c r="X395" i="14"/>
  <c r="B396" i="14"/>
  <c r="E396" i="14"/>
  <c r="I396" i="14"/>
  <c r="K396" i="14"/>
  <c r="N396" i="14"/>
  <c r="R396" i="14"/>
  <c r="V396" i="14"/>
  <c r="E397" i="14"/>
  <c r="I397" i="14"/>
  <c r="K397" i="14"/>
  <c r="Q397" i="14"/>
  <c r="S397" i="14"/>
  <c r="V397" i="14"/>
  <c r="D398" i="14"/>
  <c r="G398" i="14"/>
  <c r="O398" i="14"/>
  <c r="R398" i="14"/>
  <c r="V398" i="14"/>
  <c r="Y398" i="14"/>
  <c r="C399" i="14"/>
  <c r="K399" i="14"/>
  <c r="M399" i="14"/>
  <c r="S399" i="14"/>
  <c r="T399" i="14"/>
  <c r="B400" i="14"/>
  <c r="D400" i="14"/>
  <c r="G400" i="14"/>
  <c r="O400" i="14"/>
  <c r="Q400" i="14"/>
  <c r="V400" i="14"/>
  <c r="W400" i="14"/>
  <c r="C401" i="14"/>
  <c r="H401" i="14"/>
  <c r="L401" i="14"/>
  <c r="R401" i="14"/>
  <c r="S401" i="14"/>
  <c r="X401" i="14"/>
  <c r="G402" i="14"/>
  <c r="I402" i="14"/>
  <c r="O402" i="14"/>
  <c r="Q402" i="14"/>
  <c r="S402" i="14"/>
  <c r="X402" i="14"/>
  <c r="F403" i="14"/>
  <c r="J403" i="14"/>
  <c r="N403" i="14"/>
  <c r="R403" i="14"/>
  <c r="V403" i="14"/>
  <c r="Y403" i="14"/>
  <c r="T97" i="14"/>
  <c r="X97" i="14"/>
  <c r="F98" i="14"/>
  <c r="K98" i="14"/>
  <c r="N98" i="14"/>
  <c r="Q98" i="14"/>
  <c r="U98" i="14"/>
  <c r="Y98" i="14"/>
  <c r="C99" i="14"/>
  <c r="E99" i="14"/>
  <c r="K99" i="14"/>
  <c r="P99" i="14"/>
  <c r="U99" i="14"/>
  <c r="Y99" i="14"/>
  <c r="G100" i="14"/>
  <c r="C100" i="14"/>
  <c r="K100" i="14"/>
  <c r="R100" i="14"/>
  <c r="X100" i="14"/>
  <c r="T100" i="14"/>
  <c r="H101" i="14"/>
  <c r="D101" i="14"/>
  <c r="N101" i="14"/>
  <c r="J101" i="14"/>
  <c r="S101" i="14"/>
  <c r="Y101" i="14"/>
  <c r="F102" i="14"/>
  <c r="N102" i="14"/>
  <c r="J102" i="14"/>
  <c r="S102" i="14"/>
  <c r="O102" i="14"/>
  <c r="W102" i="14"/>
  <c r="E103" i="14"/>
  <c r="K103" i="14"/>
  <c r="G103" i="14"/>
  <c r="O103" i="14"/>
  <c r="W103" i="14"/>
  <c r="S103" i="14"/>
  <c r="H104" i="14"/>
  <c r="D104" i="14"/>
  <c r="L104" i="14"/>
  <c r="T104" i="14"/>
  <c r="P104" i="14"/>
  <c r="X104" i="14"/>
  <c r="I105" i="14"/>
  <c r="E105" i="14"/>
  <c r="P105" i="14"/>
  <c r="L105" i="14"/>
  <c r="S105" i="14"/>
  <c r="W105" i="14"/>
  <c r="E106" i="14"/>
  <c r="J106" i="14"/>
  <c r="P106" i="14"/>
  <c r="L106" i="14"/>
  <c r="W106" i="14"/>
  <c r="B107" i="14"/>
  <c r="D107" i="14"/>
  <c r="G107" i="14"/>
  <c r="J107" i="14"/>
  <c r="N107" i="14"/>
  <c r="T107" i="14"/>
  <c r="Y107" i="14"/>
  <c r="H108" i="14"/>
  <c r="D108" i="14"/>
  <c r="K108" i="14"/>
  <c r="Q108" i="14"/>
  <c r="Y108" i="14"/>
  <c r="U108" i="14"/>
  <c r="F109" i="14"/>
  <c r="J109" i="14"/>
  <c r="N109" i="14"/>
  <c r="R109" i="14"/>
  <c r="S109" i="14"/>
  <c r="U109" i="14"/>
  <c r="E110" i="14"/>
  <c r="J110" i="14"/>
  <c r="P110" i="14"/>
  <c r="L110" i="14"/>
  <c r="S110" i="14"/>
  <c r="U110" i="14"/>
  <c r="D111" i="14"/>
  <c r="G111" i="14"/>
  <c r="K111" i="14"/>
  <c r="O111" i="14"/>
  <c r="S111" i="14"/>
  <c r="W111" i="14"/>
  <c r="D112" i="14"/>
  <c r="F112" i="14"/>
  <c r="O112" i="14"/>
  <c r="S112" i="14"/>
  <c r="V112" i="14"/>
  <c r="X112" i="14"/>
  <c r="C113" i="14"/>
  <c r="I113" i="14"/>
  <c r="J113" i="14"/>
  <c r="O113" i="14"/>
  <c r="S113" i="14"/>
  <c r="X113" i="14"/>
  <c r="C114" i="14"/>
  <c r="G114" i="14"/>
  <c r="K114" i="14"/>
  <c r="O114" i="14"/>
  <c r="U114" i="14"/>
  <c r="Y114" i="14"/>
  <c r="D115" i="14"/>
  <c r="H115" i="14"/>
  <c r="L115" i="14"/>
  <c r="P115" i="14"/>
  <c r="T115" i="14"/>
  <c r="X115" i="14"/>
  <c r="W96" i="14"/>
  <c r="H97" i="14"/>
  <c r="L97" i="14"/>
  <c r="Q97" i="14"/>
  <c r="M97" i="14"/>
  <c r="S97" i="14"/>
  <c r="W97" i="14"/>
  <c r="E98" i="14"/>
  <c r="J98" i="14"/>
  <c r="M98" i="14"/>
  <c r="P98" i="14"/>
  <c r="T98" i="14"/>
  <c r="X98" i="14"/>
  <c r="H99" i="14"/>
  <c r="N99" i="14"/>
  <c r="J99" i="14"/>
  <c r="O99" i="14"/>
  <c r="T99" i="14"/>
  <c r="X99" i="14"/>
  <c r="F100" i="14"/>
  <c r="N100" i="14"/>
  <c r="J100" i="14"/>
  <c r="Q100" i="14"/>
  <c r="W100" i="14"/>
  <c r="B101" i="14"/>
  <c r="G101" i="14"/>
  <c r="C101" i="14"/>
  <c r="M101" i="14"/>
  <c r="V101" i="14"/>
  <c r="R101" i="14"/>
  <c r="X101" i="14"/>
  <c r="E102" i="14"/>
  <c r="M102" i="14"/>
  <c r="I102" i="14"/>
  <c r="R102" i="14"/>
  <c r="B103" i="14"/>
  <c r="V102" i="14"/>
  <c r="D103" i="14"/>
  <c r="J103" i="14"/>
  <c r="R103" i="14"/>
  <c r="N103" i="14"/>
  <c r="V103" i="14"/>
  <c r="B104" i="14"/>
  <c r="G104" i="14"/>
  <c r="C104" i="14"/>
  <c r="K104" i="14"/>
  <c r="S104" i="14"/>
  <c r="O104" i="14"/>
  <c r="W104" i="14"/>
  <c r="H105" i="14"/>
  <c r="D105" i="14"/>
  <c r="O105" i="14"/>
  <c r="K105" i="14"/>
  <c r="R105" i="14"/>
  <c r="V105" i="14"/>
  <c r="D106" i="14"/>
  <c r="I106" i="14"/>
  <c r="O106" i="14"/>
  <c r="S106" i="14"/>
  <c r="V106" i="14"/>
  <c r="Y106" i="14"/>
  <c r="C107" i="14"/>
  <c r="F107" i="14"/>
  <c r="Q107" i="14"/>
  <c r="M107" i="14"/>
  <c r="S107" i="14"/>
  <c r="X107" i="14"/>
  <c r="G108" i="14"/>
  <c r="C108" i="14"/>
  <c r="J108" i="14"/>
  <c r="P108" i="14"/>
  <c r="X108" i="14"/>
  <c r="T108" i="14"/>
  <c r="E109" i="14"/>
  <c r="I109" i="14"/>
  <c r="M109" i="14"/>
  <c r="Q109" i="14"/>
  <c r="X109" i="14"/>
  <c r="B110" i="14"/>
  <c r="D110" i="14"/>
  <c r="I110" i="14"/>
  <c r="O110" i="14"/>
  <c r="T110" i="14"/>
  <c r="X110" i="14"/>
  <c r="B111" i="14"/>
  <c r="C111" i="14"/>
  <c r="F111" i="14"/>
  <c r="J111" i="14"/>
  <c r="N111" i="14"/>
  <c r="R111" i="14"/>
  <c r="V111" i="14"/>
  <c r="C112" i="14"/>
  <c r="K112" i="14"/>
  <c r="N112" i="14"/>
  <c r="R112" i="14"/>
  <c r="U112" i="14"/>
  <c r="W112" i="14"/>
  <c r="G113" i="14"/>
  <c r="H113" i="14"/>
  <c r="N113" i="14"/>
  <c r="R113" i="14"/>
  <c r="V113" i="14"/>
  <c r="W113" i="14"/>
  <c r="F114" i="14"/>
  <c r="J114" i="14"/>
  <c r="N114" i="14"/>
  <c r="R114" i="14"/>
  <c r="T114" i="14"/>
  <c r="X114" i="14"/>
  <c r="E115" i="14"/>
  <c r="I115" i="14"/>
  <c r="M115" i="14"/>
  <c r="Q115" i="14"/>
  <c r="U115" i="14"/>
  <c r="Y115" i="14"/>
  <c r="I86" i="14"/>
  <c r="E86" i="14"/>
  <c r="O86" i="14"/>
  <c r="K86" i="14"/>
  <c r="Q86" i="14"/>
  <c r="X86" i="14"/>
  <c r="G87" i="14"/>
  <c r="C87" i="14"/>
  <c r="N87" i="14"/>
  <c r="Q87" i="14"/>
  <c r="V87" i="14"/>
  <c r="B88" i="14"/>
  <c r="D88" i="14"/>
  <c r="F88" i="14"/>
  <c r="O88" i="14"/>
  <c r="R88" i="14"/>
  <c r="U88" i="14"/>
  <c r="Y88" i="14"/>
  <c r="H89" i="14"/>
  <c r="D89" i="14"/>
  <c r="K89" i="14"/>
  <c r="P89" i="14"/>
  <c r="T89" i="14"/>
  <c r="X89" i="14"/>
  <c r="F90" i="14"/>
  <c r="M90" i="14"/>
  <c r="I90" i="14"/>
  <c r="R90" i="14"/>
  <c r="N90" i="14"/>
  <c r="W90" i="14"/>
  <c r="I91" i="14"/>
  <c r="E91" i="14"/>
  <c r="N91" i="14"/>
  <c r="S91" i="14"/>
  <c r="W91" i="14"/>
  <c r="B92" i="14"/>
  <c r="H92" i="14"/>
  <c r="D92" i="14"/>
  <c r="J92" i="14"/>
  <c r="M92" i="14"/>
  <c r="Y92" i="14"/>
  <c r="U92" i="14"/>
  <c r="E93" i="14"/>
  <c r="H93" i="14"/>
  <c r="K93" i="14"/>
  <c r="O93" i="14"/>
  <c r="S93" i="14"/>
  <c r="V93" i="14"/>
  <c r="D94" i="14"/>
  <c r="F94" i="14"/>
  <c r="M94" i="14"/>
  <c r="P94" i="14"/>
  <c r="U94" i="14"/>
  <c r="W94" i="14"/>
  <c r="G95" i="14"/>
  <c r="C95" i="14"/>
  <c r="L95" i="14"/>
  <c r="T95" i="14"/>
  <c r="P95" i="14"/>
  <c r="Y95" i="14"/>
  <c r="G96" i="14"/>
  <c r="C96" i="14"/>
  <c r="M96" i="14"/>
  <c r="I96" i="14"/>
  <c r="R96" i="14"/>
  <c r="N374" i="14"/>
  <c r="S374" i="14"/>
  <c r="B375" i="14"/>
  <c r="E375" i="14"/>
  <c r="Q375" i="14"/>
  <c r="B376" i="14"/>
  <c r="P376" i="14"/>
  <c r="W376" i="14"/>
  <c r="B377" i="14"/>
  <c r="P377" i="14"/>
  <c r="U377" i="14"/>
  <c r="X377" i="14"/>
  <c r="L378" i="14"/>
  <c r="O378" i="14"/>
  <c r="U378" i="14"/>
  <c r="I379" i="14"/>
  <c r="P379" i="14"/>
  <c r="Y379" i="14"/>
  <c r="J380" i="14"/>
  <c r="L380" i="14"/>
  <c r="X380" i="14"/>
  <c r="F381" i="14"/>
  <c r="M381" i="14"/>
  <c r="U381" i="14"/>
  <c r="Y381" i="14"/>
  <c r="N382" i="14"/>
  <c r="W382" i="14"/>
  <c r="X382" i="14"/>
  <c r="I383" i="14"/>
  <c r="N383" i="14"/>
  <c r="W383" i="14"/>
  <c r="I384" i="14"/>
  <c r="O384" i="14"/>
  <c r="S384" i="14"/>
  <c r="J385" i="14"/>
  <c r="T385" i="14"/>
  <c r="B386" i="14"/>
  <c r="N386" i="14"/>
  <c r="V386" i="14"/>
  <c r="P386" i="14"/>
  <c r="G387" i="14"/>
  <c r="Q387" i="14"/>
  <c r="Y387" i="14"/>
  <c r="L388" i="14"/>
  <c r="H86" i="14"/>
  <c r="D86" i="14"/>
  <c r="N86" i="14"/>
  <c r="T86" i="14"/>
  <c r="W86" i="14"/>
  <c r="Y86" i="14"/>
  <c r="F87" i="14"/>
  <c r="K87" i="14"/>
  <c r="M87" i="14"/>
  <c r="P87" i="14"/>
  <c r="U87" i="14"/>
  <c r="Y87" i="14"/>
  <c r="C88" i="14"/>
  <c r="K88" i="14"/>
  <c r="N88" i="14"/>
  <c r="Q88" i="14"/>
  <c r="T88" i="14"/>
  <c r="X88" i="14"/>
  <c r="G89" i="14"/>
  <c r="C89" i="14"/>
  <c r="J89" i="14"/>
  <c r="O89" i="14"/>
  <c r="S89" i="14"/>
  <c r="W89" i="14"/>
  <c r="E90" i="14"/>
  <c r="L90" i="14"/>
  <c r="H90" i="14"/>
  <c r="Q90" i="14"/>
  <c r="B91" i="14"/>
  <c r="V90" i="14"/>
  <c r="H91" i="14"/>
  <c r="D91" i="14"/>
  <c r="M91" i="14"/>
  <c r="R91" i="14"/>
  <c r="V91" i="14"/>
  <c r="Y91" i="14"/>
  <c r="G92" i="14"/>
  <c r="C92" i="14"/>
  <c r="P92" i="14"/>
  <c r="S92" i="14"/>
  <c r="X92" i="14"/>
  <c r="T92" i="14"/>
  <c r="D93" i="14"/>
  <c r="G93" i="14"/>
  <c r="J93" i="14"/>
  <c r="N93" i="14"/>
  <c r="R93" i="14"/>
  <c r="Y93" i="14"/>
  <c r="C94" i="14"/>
  <c r="K94" i="14"/>
  <c r="L94" i="14"/>
  <c r="O94" i="14"/>
  <c r="T94" i="14"/>
  <c r="Y94" i="14"/>
  <c r="F95" i="14"/>
  <c r="O95" i="14"/>
  <c r="K95" i="14"/>
  <c r="S95" i="14"/>
  <c r="W95" i="14"/>
  <c r="X95" i="14"/>
  <c r="F96" i="14"/>
  <c r="P96" i="14"/>
  <c r="L96" i="14"/>
  <c r="U96" i="14"/>
  <c r="Q96" i="14"/>
  <c r="G374" i="14"/>
  <c r="Q374" i="14"/>
  <c r="U374" i="14"/>
  <c r="G375" i="14"/>
  <c r="S375" i="14"/>
  <c r="X375" i="14"/>
  <c r="D376" i="14"/>
  <c r="J376" i="14"/>
  <c r="Q376" i="14"/>
  <c r="D377" i="14"/>
  <c r="J377" i="14"/>
  <c r="B378" i="14"/>
  <c r="J378" i="14"/>
  <c r="W378" i="14"/>
  <c r="D379" i="14"/>
  <c r="J379" i="14"/>
  <c r="U379" i="14"/>
  <c r="B380" i="14"/>
  <c r="H380" i="14"/>
  <c r="T380" i="14"/>
  <c r="D381" i="14"/>
  <c r="K381" i="14"/>
  <c r="S381" i="14"/>
  <c r="D382" i="14"/>
  <c r="J382" i="14"/>
  <c r="U382" i="14"/>
  <c r="K383" i="14"/>
  <c r="P383" i="14"/>
  <c r="Y383" i="14"/>
  <c r="K384" i="14"/>
  <c r="Q384" i="14"/>
  <c r="U384" i="14"/>
  <c r="L385" i="14"/>
  <c r="M385" i="14"/>
  <c r="W385" i="14"/>
  <c r="C386" i="14"/>
  <c r="X386" i="14"/>
  <c r="Y386" i="14"/>
  <c r="K387" i="14"/>
  <c r="O387" i="14"/>
  <c r="B388" i="14"/>
  <c r="N388" i="14"/>
  <c r="T388" i="14"/>
  <c r="B389" i="14"/>
  <c r="C389" i="14"/>
  <c r="M389" i="14"/>
  <c r="U389" i="14"/>
  <c r="C390" i="14"/>
  <c r="T390" i="14"/>
  <c r="X390" i="14"/>
  <c r="I391" i="14"/>
  <c r="W391" i="14"/>
  <c r="E392" i="14"/>
  <c r="H392" i="14"/>
  <c r="T392" i="14"/>
  <c r="Y392" i="14"/>
  <c r="E393" i="14"/>
  <c r="T393" i="14"/>
  <c r="B394" i="14"/>
  <c r="M394" i="14"/>
  <c r="W394" i="14"/>
  <c r="E395" i="14"/>
  <c r="J395" i="14"/>
  <c r="W395" i="14"/>
  <c r="F396" i="14"/>
  <c r="L396" i="14"/>
  <c r="S396" i="14"/>
  <c r="F397" i="14"/>
  <c r="L397" i="14"/>
  <c r="Y397" i="14"/>
  <c r="C398" i="14"/>
  <c r="S398" i="14"/>
  <c r="B399" i="14"/>
  <c r="F399" i="14"/>
  <c r="L399" i="14"/>
  <c r="X399" i="14"/>
  <c r="H400" i="14"/>
  <c r="N400" i="14"/>
  <c r="U400" i="14"/>
  <c r="G401" i="14"/>
  <c r="M401" i="14"/>
  <c r="T401" i="14"/>
  <c r="C402" i="14"/>
  <c r="K402" i="14"/>
  <c r="T402" i="14"/>
  <c r="C403" i="14"/>
  <c r="K403" i="14"/>
  <c r="S403" i="14"/>
  <c r="H388" i="14"/>
  <c r="P388" i="14"/>
  <c r="G389" i="14"/>
  <c r="O389" i="14"/>
  <c r="W389" i="14"/>
  <c r="E390" i="14"/>
  <c r="N390" i="14"/>
  <c r="P390" i="14"/>
  <c r="C391" i="14"/>
  <c r="M391" i="14"/>
  <c r="P391" i="14"/>
  <c r="X391" i="14"/>
  <c r="N392" i="14"/>
  <c r="R392" i="14"/>
  <c r="K393" i="14"/>
  <c r="C393" i="14"/>
  <c r="R393" i="14"/>
  <c r="E394" i="14"/>
  <c r="G394" i="14"/>
  <c r="P394" i="14"/>
  <c r="B395" i="14"/>
  <c r="L395" i="14"/>
  <c r="M395" i="14"/>
  <c r="Y395" i="14"/>
  <c r="H396" i="14"/>
  <c r="U396" i="14"/>
  <c r="B397" i="14"/>
  <c r="H397" i="14"/>
  <c r="R397" i="14"/>
  <c r="W397" i="14"/>
  <c r="H398" i="14"/>
  <c r="N398" i="14"/>
  <c r="U398" i="14"/>
  <c r="H399" i="14"/>
  <c r="O399" i="14"/>
  <c r="V399" i="14"/>
  <c r="C400" i="14"/>
  <c r="R400" i="14"/>
  <c r="X400" i="14"/>
  <c r="I401" i="14"/>
  <c r="Q401" i="14"/>
  <c r="B402" i="14"/>
  <c r="H402" i="14"/>
  <c r="P402" i="14"/>
  <c r="B403" i="14"/>
  <c r="G403" i="14"/>
  <c r="Q403" i="14"/>
  <c r="B374" i="14"/>
  <c r="H374" i="14"/>
  <c r="M374" i="14"/>
  <c r="T374" i="14"/>
  <c r="P374" i="14"/>
  <c r="V374" i="14"/>
  <c r="L375" i="14"/>
  <c r="H375" i="14"/>
  <c r="D375" i="14"/>
  <c r="T375" i="14"/>
  <c r="P375" i="14"/>
  <c r="Y375" i="14"/>
  <c r="I376" i="14"/>
  <c r="E376" i="14"/>
  <c r="O376" i="14"/>
  <c r="K376" i="14"/>
  <c r="V376" i="14"/>
  <c r="R376" i="14"/>
  <c r="I377" i="14"/>
  <c r="E377" i="14"/>
  <c r="O377" i="14"/>
  <c r="K377" i="14"/>
  <c r="T377" i="14"/>
  <c r="Y377" i="14"/>
  <c r="G378" i="14"/>
  <c r="C378" i="14"/>
  <c r="I378" i="14"/>
  <c r="P378" i="14"/>
  <c r="X378" i="14"/>
  <c r="T378" i="14"/>
  <c r="E379" i="14"/>
  <c r="H379" i="14"/>
  <c r="K379" i="14"/>
  <c r="O379" i="14"/>
  <c r="V379" i="14"/>
  <c r="R379" i="14"/>
  <c r="F380" i="14"/>
  <c r="K380" i="14"/>
  <c r="G380" i="14"/>
  <c r="M380" i="14"/>
  <c r="S380" i="14"/>
  <c r="W380" i="14"/>
  <c r="G381" i="14"/>
  <c r="C381" i="14"/>
  <c r="N381" i="14"/>
  <c r="J381" i="14"/>
  <c r="V381" i="14"/>
  <c r="R381" i="14"/>
  <c r="X381" i="14"/>
  <c r="E382" i="14"/>
  <c r="M382" i="14"/>
  <c r="I382" i="14"/>
  <c r="P382" i="14"/>
  <c r="T382" i="14"/>
  <c r="F383" i="14"/>
  <c r="L383" i="14"/>
  <c r="H383" i="14"/>
  <c r="Q383" i="14"/>
  <c r="M383" i="14"/>
  <c r="B384" i="14"/>
  <c r="E384" i="14"/>
  <c r="F384" i="14"/>
  <c r="H384" i="14"/>
  <c r="R384" i="14"/>
  <c r="B385" i="14"/>
  <c r="V384" i="14"/>
  <c r="G385" i="14"/>
  <c r="C385" i="14"/>
  <c r="I385" i="14"/>
  <c r="N385" i="14"/>
  <c r="S385" i="14"/>
  <c r="X385" i="14"/>
  <c r="H386" i="14"/>
  <c r="D386" i="14"/>
  <c r="M386" i="14"/>
  <c r="I386" i="14"/>
  <c r="U386" i="14"/>
  <c r="Q386" i="14"/>
  <c r="F387" i="14"/>
  <c r="H387" i="14"/>
  <c r="J387" i="14"/>
  <c r="R387" i="14"/>
  <c r="N387" i="14"/>
  <c r="U387" i="14"/>
  <c r="F388" i="14"/>
  <c r="O388" i="14"/>
  <c r="K388" i="14"/>
  <c r="G388" i="14"/>
  <c r="Q388" i="14"/>
  <c r="W388" i="14"/>
  <c r="H389" i="14"/>
  <c r="D389" i="14"/>
  <c r="J389" i="14"/>
  <c r="N389" i="14"/>
  <c r="R389" i="14"/>
  <c r="V389" i="14"/>
  <c r="H390" i="14"/>
  <c r="D390" i="14"/>
  <c r="J390" i="14"/>
  <c r="M390" i="14"/>
  <c r="Q390" i="14"/>
  <c r="U390" i="14"/>
  <c r="F391" i="14"/>
  <c r="J391" i="14"/>
  <c r="N391" i="14"/>
  <c r="S391" i="14"/>
  <c r="O391" i="14"/>
  <c r="T391" i="14"/>
  <c r="F392" i="14"/>
  <c r="K392" i="14"/>
  <c r="G392" i="14"/>
  <c r="Q392" i="14"/>
  <c r="S392" i="14"/>
  <c r="V392" i="14"/>
  <c r="L393" i="14"/>
  <c r="H393" i="14"/>
  <c r="D393" i="14"/>
  <c r="O393" i="14"/>
  <c r="S393" i="14"/>
  <c r="W393" i="14"/>
  <c r="F394" i="14"/>
  <c r="J394" i="14"/>
  <c r="N394" i="14"/>
  <c r="S394" i="14"/>
  <c r="O394" i="14"/>
  <c r="T394" i="14"/>
  <c r="F395" i="14"/>
  <c r="I395" i="14"/>
  <c r="K395" i="14"/>
  <c r="N395" i="14"/>
  <c r="R395" i="14"/>
  <c r="V395" i="14"/>
  <c r="G396" i="14"/>
  <c r="C396" i="14"/>
  <c r="M396" i="14"/>
  <c r="P396" i="14"/>
  <c r="T396" i="14"/>
  <c r="X396" i="14"/>
  <c r="G397" i="14"/>
  <c r="C397" i="14"/>
  <c r="M397" i="14"/>
  <c r="N397" i="14"/>
  <c r="U397" i="14"/>
  <c r="X397" i="14"/>
  <c r="F398" i="14"/>
  <c r="I398" i="14"/>
  <c r="K398" i="14"/>
  <c r="M398" i="14"/>
  <c r="P398" i="14"/>
  <c r="T398" i="14"/>
  <c r="E399" i="14"/>
  <c r="G399" i="14"/>
  <c r="I399" i="14"/>
  <c r="P399" i="14"/>
  <c r="Q399" i="14"/>
  <c r="W399" i="14"/>
  <c r="F400" i="14"/>
  <c r="I400" i="14"/>
  <c r="K400" i="14"/>
  <c r="M400" i="14"/>
  <c r="T400" i="14"/>
  <c r="Y400" i="14"/>
  <c r="E401" i="14"/>
  <c r="F401" i="14"/>
  <c r="J401" i="14"/>
  <c r="O401" i="14"/>
  <c r="U401" i="14"/>
  <c r="V401" i="14"/>
  <c r="D402" i="14"/>
  <c r="E402" i="14"/>
  <c r="L402" i="14"/>
  <c r="M402" i="14"/>
  <c r="U402" i="14"/>
  <c r="V402" i="14"/>
  <c r="D403" i="14"/>
  <c r="H403" i="14"/>
  <c r="L403" i="14"/>
  <c r="P403" i="14"/>
  <c r="T403" i="14"/>
  <c r="X403" i="14"/>
  <c r="F683" i="13" l="1"/>
  <c r="B337" i="13"/>
  <c r="V336" i="13"/>
  <c r="G337" i="13"/>
  <c r="K337" i="13"/>
  <c r="P337" i="13"/>
  <c r="V337" i="13"/>
  <c r="R337" i="13"/>
  <c r="B338" i="13"/>
  <c r="D338" i="13"/>
  <c r="I338" i="13"/>
  <c r="L338" i="13"/>
  <c r="O338" i="13"/>
  <c r="S338" i="13"/>
  <c r="W338" i="13"/>
  <c r="G339" i="13"/>
  <c r="M339" i="13"/>
  <c r="I339" i="13"/>
  <c r="W339" i="13"/>
  <c r="S339" i="13"/>
  <c r="B340" i="13"/>
  <c r="E340" i="13"/>
  <c r="M340" i="13"/>
  <c r="I340" i="13"/>
  <c r="P340" i="13"/>
  <c r="V340" i="13"/>
  <c r="Y340" i="13"/>
  <c r="F341" i="13"/>
  <c r="P341" i="13"/>
  <c r="L341" i="13"/>
  <c r="U341" i="13"/>
  <c r="Q341" i="13"/>
  <c r="W341" i="13"/>
  <c r="D342" i="13"/>
  <c r="L342" i="13"/>
  <c r="H342" i="13"/>
  <c r="Q342" i="13"/>
  <c r="Y342" i="13"/>
  <c r="U342" i="13"/>
  <c r="C343" i="13"/>
  <c r="I343" i="13"/>
  <c r="Q343" i="13"/>
  <c r="M343" i="13"/>
  <c r="U343" i="13"/>
  <c r="Y343" i="13"/>
  <c r="F344" i="13"/>
  <c r="N344" i="13"/>
  <c r="J344" i="13"/>
  <c r="R344" i="13"/>
  <c r="B345" i="13"/>
  <c r="V344" i="13"/>
  <c r="G345" i="13"/>
  <c r="C345" i="13"/>
  <c r="N345" i="13"/>
  <c r="U345" i="13"/>
  <c r="Y345" i="13"/>
  <c r="B346" i="13"/>
  <c r="C346" i="13"/>
  <c r="H346" i="13"/>
  <c r="N346" i="13"/>
  <c r="R346" i="13"/>
  <c r="U346" i="13"/>
  <c r="X346" i="13"/>
  <c r="I347" i="13"/>
  <c r="L347" i="13"/>
  <c r="P347" i="13"/>
  <c r="V347" i="13"/>
  <c r="R347" i="13"/>
  <c r="W347" i="13"/>
  <c r="F348" i="13"/>
  <c r="M348" i="13"/>
  <c r="S348" i="13"/>
  <c r="O348" i="13"/>
  <c r="W348" i="13"/>
  <c r="B349" i="13"/>
  <c r="D349" i="13"/>
  <c r="H349" i="13"/>
  <c r="L349" i="13"/>
  <c r="W349" i="13"/>
  <c r="C350" i="13"/>
  <c r="N350" i="13"/>
  <c r="W350" i="13"/>
  <c r="I351" i="13"/>
  <c r="Q351" i="13"/>
  <c r="Y351" i="13"/>
  <c r="H352" i="13"/>
  <c r="M352" i="13"/>
  <c r="T352" i="13"/>
  <c r="F353" i="13"/>
  <c r="M353" i="13"/>
  <c r="U353" i="13"/>
  <c r="E354" i="13"/>
  <c r="M354" i="13"/>
  <c r="W354" i="13"/>
  <c r="F355" i="13"/>
  <c r="N355" i="13"/>
  <c r="S349" i="13"/>
  <c r="E350" i="13"/>
  <c r="P350" i="13"/>
  <c r="Q350" i="13"/>
  <c r="D351" i="13"/>
  <c r="K351" i="13"/>
  <c r="S351" i="13"/>
  <c r="D352" i="13"/>
  <c r="O352" i="13"/>
  <c r="V352" i="13"/>
  <c r="C353" i="13"/>
  <c r="J353" i="13"/>
  <c r="S353" i="13"/>
  <c r="C354" i="13"/>
  <c r="K354" i="13"/>
  <c r="D355" i="13"/>
  <c r="P355" i="13"/>
  <c r="X355" i="13"/>
  <c r="H337" i="13"/>
  <c r="Q337" i="13"/>
  <c r="S337" i="13"/>
  <c r="E338" i="13"/>
  <c r="M338" i="13"/>
  <c r="T338" i="13"/>
  <c r="H339" i="13"/>
  <c r="J339" i="13"/>
  <c r="T339" i="13"/>
  <c r="F340" i="13"/>
  <c r="J340" i="13"/>
  <c r="W340" i="13"/>
  <c r="G341" i="13"/>
  <c r="M341" i="13"/>
  <c r="R341" i="13"/>
  <c r="E342" i="13"/>
  <c r="I342" i="13"/>
  <c r="B343" i="13"/>
  <c r="D343" i="13"/>
  <c r="R343" i="13"/>
  <c r="V343" i="13"/>
  <c r="G344" i="13"/>
  <c r="K344" i="13"/>
  <c r="O344" i="13"/>
  <c r="H345" i="13"/>
  <c r="D345" i="13"/>
  <c r="O345" i="13"/>
  <c r="K345" i="13"/>
  <c r="R345" i="13"/>
  <c r="V345" i="13"/>
  <c r="D346" i="13"/>
  <c r="I346" i="13"/>
  <c r="O346" i="13"/>
  <c r="S346" i="13"/>
  <c r="V346" i="13"/>
  <c r="Y346" i="13"/>
  <c r="C347" i="13"/>
  <c r="F347" i="13"/>
  <c r="Q347" i="13"/>
  <c r="M347" i="13"/>
  <c r="S347" i="13"/>
  <c r="X347" i="13"/>
  <c r="G348" i="13"/>
  <c r="C348" i="13"/>
  <c r="J348" i="13"/>
  <c r="P348" i="13"/>
  <c r="X348" i="13"/>
  <c r="T348" i="13"/>
  <c r="E349" i="13"/>
  <c r="I349" i="13"/>
  <c r="M349" i="13"/>
  <c r="Q349" i="13"/>
  <c r="X349" i="13"/>
  <c r="B350" i="13"/>
  <c r="D350" i="13"/>
  <c r="I350" i="13"/>
  <c r="O350" i="13"/>
  <c r="T350" i="13"/>
  <c r="X350" i="13"/>
  <c r="B351" i="13"/>
  <c r="C351" i="13"/>
  <c r="F351" i="13"/>
  <c r="J351" i="13"/>
  <c r="N351" i="13"/>
  <c r="R351" i="13"/>
  <c r="V351" i="13"/>
  <c r="C352" i="13"/>
  <c r="K352" i="13"/>
  <c r="N352" i="13"/>
  <c r="R352" i="13"/>
  <c r="U352" i="13"/>
  <c r="W352" i="13"/>
  <c r="G353" i="13"/>
  <c r="H353" i="13"/>
  <c r="N353" i="13"/>
  <c r="R353" i="13"/>
  <c r="V353" i="13"/>
  <c r="W353" i="13"/>
  <c r="F354" i="13"/>
  <c r="J354" i="13"/>
  <c r="N354" i="13"/>
  <c r="R354" i="13"/>
  <c r="T354" i="13"/>
  <c r="X354" i="13"/>
  <c r="E355" i="13"/>
  <c r="I355" i="13"/>
  <c r="M355" i="13"/>
  <c r="Q355" i="13"/>
  <c r="U355" i="13"/>
  <c r="Y355" i="13"/>
  <c r="O354" i="13"/>
  <c r="H355" i="13"/>
  <c r="V355" i="13"/>
  <c r="D337" i="13"/>
  <c r="J337" i="13"/>
  <c r="U337" i="13"/>
  <c r="G338" i="13"/>
  <c r="H338" i="13"/>
  <c r="V338" i="13"/>
  <c r="D339" i="13"/>
  <c r="L339" i="13"/>
  <c r="V339" i="13"/>
  <c r="H340" i="13"/>
  <c r="L340" i="13"/>
  <c r="O340" i="13"/>
  <c r="I341" i="13"/>
  <c r="O341" i="13"/>
  <c r="T341" i="13"/>
  <c r="G342" i="13"/>
  <c r="K342" i="13"/>
  <c r="P342" i="13"/>
  <c r="F343" i="13"/>
  <c r="H343" i="13"/>
  <c r="X343" i="13"/>
  <c r="I344" i="13"/>
  <c r="M344" i="13"/>
  <c r="Q344" i="13"/>
  <c r="J345" i="13"/>
  <c r="E326" i="13"/>
  <c r="K326" i="13"/>
  <c r="X326" i="13"/>
  <c r="C327" i="13"/>
  <c r="L327" i="13"/>
  <c r="O327" i="13"/>
  <c r="T327" i="13"/>
  <c r="X327" i="13"/>
  <c r="H328" i="13"/>
  <c r="J328" i="13"/>
  <c r="M328" i="13"/>
  <c r="P328" i="13"/>
  <c r="S328" i="13"/>
  <c r="W328" i="13"/>
  <c r="F329" i="13"/>
  <c r="M329" i="13"/>
  <c r="R329" i="13"/>
  <c r="N329" i="13"/>
  <c r="B330" i="13"/>
  <c r="V329" i="13"/>
  <c r="D330" i="13"/>
  <c r="K330" i="13"/>
  <c r="T330" i="13"/>
  <c r="P330" i="13"/>
  <c r="Y330" i="13"/>
  <c r="U330" i="13"/>
  <c r="G331" i="13"/>
  <c r="C331" i="13"/>
  <c r="L331" i="13"/>
  <c r="Q331" i="13"/>
  <c r="U331" i="13"/>
  <c r="X331" i="13"/>
  <c r="F332" i="13"/>
  <c r="L332" i="13"/>
  <c r="O332" i="13"/>
  <c r="R332" i="13"/>
  <c r="W332" i="13"/>
  <c r="B333" i="13"/>
  <c r="C333" i="13"/>
  <c r="M333" i="13"/>
  <c r="Q333" i="13"/>
  <c r="U333" i="13"/>
  <c r="X333" i="13"/>
  <c r="B334" i="13"/>
  <c r="H334" i="13"/>
  <c r="J334" i="13"/>
  <c r="R334" i="13"/>
  <c r="N334" i="13"/>
  <c r="S334" i="13"/>
  <c r="B335" i="13"/>
  <c r="E335" i="13"/>
  <c r="N335" i="13"/>
  <c r="J335" i="13"/>
  <c r="R335" i="13"/>
  <c r="V335" i="13"/>
  <c r="B336" i="13"/>
  <c r="E336" i="13"/>
  <c r="O336" i="13"/>
  <c r="K336" i="13"/>
  <c r="T336" i="13"/>
  <c r="G326" i="13"/>
  <c r="M326" i="13"/>
  <c r="V326" i="13"/>
  <c r="E327" i="13"/>
  <c r="J326" i="13"/>
  <c r="F326" i="13"/>
  <c r="P326" i="13"/>
  <c r="L326" i="13"/>
  <c r="R326" i="13"/>
  <c r="U326" i="13"/>
  <c r="H327" i="13"/>
  <c r="D327" i="13"/>
  <c r="I327" i="13"/>
  <c r="R327" i="13"/>
  <c r="W327" i="13"/>
  <c r="S327" i="13"/>
  <c r="E328" i="13"/>
  <c r="G328" i="13"/>
  <c r="I328" i="13"/>
  <c r="L328" i="13"/>
  <c r="V328" i="13"/>
  <c r="B329" i="13"/>
  <c r="I329" i="13"/>
  <c r="E329" i="13"/>
  <c r="L329" i="13"/>
  <c r="Q329" i="13"/>
  <c r="U329" i="13"/>
  <c r="Y329" i="13"/>
  <c r="G330" i="13"/>
  <c r="C330" i="13"/>
  <c r="J330" i="13"/>
  <c r="S330" i="13"/>
  <c r="O330" i="13"/>
  <c r="X330" i="13"/>
  <c r="J331" i="13"/>
  <c r="F331" i="13"/>
  <c r="O331" i="13"/>
  <c r="K331" i="13"/>
  <c r="P331" i="13"/>
  <c r="T331" i="13"/>
  <c r="I332" i="13"/>
  <c r="E332" i="13"/>
  <c r="K332" i="13"/>
  <c r="N332" i="13"/>
  <c r="Q332" i="13"/>
  <c r="V332" i="13"/>
  <c r="F333" i="13"/>
  <c r="I333" i="13"/>
  <c r="L333" i="13"/>
  <c r="P333" i="13"/>
  <c r="T333" i="13"/>
  <c r="W333" i="13"/>
  <c r="E334" i="13"/>
  <c r="G334" i="13"/>
  <c r="I334" i="13"/>
  <c r="Q334" i="13"/>
  <c r="V334" i="13"/>
  <c r="X334" i="13"/>
  <c r="H335" i="13"/>
  <c r="D335" i="13"/>
  <c r="M335" i="13"/>
  <c r="I335" i="13"/>
  <c r="Q335" i="13"/>
  <c r="U335" i="13"/>
  <c r="H336" i="13"/>
  <c r="D336" i="13"/>
  <c r="N336" i="13"/>
  <c r="J336" i="13"/>
  <c r="S336" i="13"/>
  <c r="I683" i="13"/>
  <c r="L683" i="13"/>
  <c r="O683" i="13"/>
  <c r="I684" i="13"/>
  <c r="U684" i="13"/>
  <c r="M684" i="13"/>
  <c r="F685" i="13"/>
  <c r="L685" i="13"/>
  <c r="S685" i="13"/>
  <c r="F686" i="13"/>
  <c r="L686" i="13"/>
  <c r="Q686" i="13"/>
  <c r="F687" i="13"/>
  <c r="H687" i="13"/>
  <c r="M687" i="13"/>
  <c r="B688" i="13"/>
  <c r="L688" i="13"/>
  <c r="W688" i="13"/>
  <c r="E689" i="13"/>
  <c r="P689" i="13"/>
  <c r="R689" i="13"/>
  <c r="Y689" i="13"/>
  <c r="Q690" i="13"/>
  <c r="I690" i="13"/>
  <c r="C691" i="13"/>
  <c r="F691" i="13"/>
  <c r="S691" i="13"/>
  <c r="B692" i="13"/>
  <c r="C692" i="13"/>
  <c r="R692" i="13"/>
  <c r="T692" i="13"/>
  <c r="G693" i="13"/>
  <c r="L693" i="13"/>
  <c r="W693" i="13"/>
  <c r="D694" i="13"/>
  <c r="O694" i="13"/>
  <c r="Y694" i="13"/>
  <c r="E695" i="13"/>
  <c r="J695" i="13"/>
  <c r="T695" i="13"/>
  <c r="E696" i="13"/>
  <c r="I696" i="13"/>
  <c r="M696" i="13"/>
  <c r="C697" i="13"/>
  <c r="H697" i="13"/>
  <c r="P697" i="13"/>
  <c r="G698" i="13"/>
  <c r="O698" i="13"/>
  <c r="W698" i="13"/>
  <c r="C683" i="13"/>
  <c r="J683" i="13"/>
  <c r="W683" i="13"/>
  <c r="K684" i="13"/>
  <c r="C684" i="13"/>
  <c r="O684" i="13"/>
  <c r="H685" i="13"/>
  <c r="N685" i="13"/>
  <c r="U685" i="13"/>
  <c r="H686" i="13"/>
  <c r="N686" i="13"/>
  <c r="S686" i="13"/>
  <c r="D687" i="13"/>
  <c r="Q687" i="13"/>
  <c r="S687" i="13"/>
  <c r="G688" i="13"/>
  <c r="N688" i="13"/>
  <c r="S688" i="13"/>
  <c r="C689" i="13"/>
  <c r="N689" i="13"/>
  <c r="V689" i="13"/>
  <c r="O690" i="13"/>
  <c r="W690" i="13"/>
  <c r="H691" i="13"/>
  <c r="L691" i="13"/>
  <c r="Q691" i="13"/>
  <c r="E692" i="13"/>
  <c r="G692" i="13"/>
  <c r="V692" i="13"/>
  <c r="D693" i="13"/>
  <c r="N693" i="13"/>
  <c r="Y693" i="13"/>
  <c r="F694" i="13"/>
  <c r="H694" i="13"/>
  <c r="R694" i="13"/>
  <c r="G695" i="13"/>
  <c r="L695" i="13"/>
  <c r="R695" i="13"/>
  <c r="C696" i="13"/>
  <c r="S696" i="13"/>
  <c r="V696" i="13"/>
  <c r="E697" i="13"/>
  <c r="J697" i="13"/>
  <c r="X697" i="13"/>
  <c r="E698" i="13"/>
  <c r="I698" i="13"/>
  <c r="Q698" i="13"/>
  <c r="G699" i="13"/>
  <c r="I699" i="13"/>
  <c r="V699" i="13"/>
  <c r="E700" i="13"/>
  <c r="K700" i="13"/>
  <c r="B701" i="13"/>
  <c r="C701" i="13"/>
  <c r="L701" i="13"/>
  <c r="W701" i="13"/>
  <c r="I702" i="13"/>
  <c r="P702" i="13"/>
  <c r="X702" i="13"/>
  <c r="C703" i="13"/>
  <c r="R703" i="13"/>
  <c r="Y703" i="13"/>
  <c r="H704" i="13"/>
  <c r="S704" i="13"/>
  <c r="U704" i="13"/>
  <c r="J705" i="13"/>
  <c r="O705" i="13"/>
  <c r="W705" i="13"/>
  <c r="J706" i="13"/>
  <c r="P706" i="13"/>
  <c r="B707" i="13"/>
  <c r="J707" i="13"/>
  <c r="W707" i="13"/>
  <c r="D708" i="13"/>
  <c r="N708" i="13"/>
  <c r="R708" i="13"/>
  <c r="Y708" i="13"/>
  <c r="J709" i="13"/>
  <c r="P709" i="13"/>
  <c r="B710" i="13"/>
  <c r="K710" i="13"/>
  <c r="N710" i="13"/>
  <c r="Y710" i="13"/>
  <c r="J711" i="13"/>
  <c r="R711" i="13"/>
  <c r="Y711" i="13"/>
  <c r="I712" i="13"/>
  <c r="O712" i="13"/>
  <c r="W712" i="13"/>
  <c r="D683" i="13"/>
  <c r="E683" i="13"/>
  <c r="K683" i="13"/>
  <c r="R683" i="13"/>
  <c r="X683" i="13"/>
  <c r="Y683" i="13"/>
  <c r="J684" i="13"/>
  <c r="F684" i="13"/>
  <c r="V684" i="13"/>
  <c r="R684" i="13"/>
  <c r="N684" i="13"/>
  <c r="W684" i="13"/>
  <c r="G685" i="13"/>
  <c r="C685" i="13"/>
  <c r="M685" i="13"/>
  <c r="X685" i="13"/>
  <c r="T685" i="13"/>
  <c r="Y685" i="13"/>
  <c r="G686" i="13"/>
  <c r="C686" i="13"/>
  <c r="M686" i="13"/>
  <c r="V686" i="13"/>
  <c r="R686" i="13"/>
  <c r="W686" i="13"/>
  <c r="E687" i="13"/>
  <c r="K687" i="13"/>
  <c r="R687" i="13"/>
  <c r="N687" i="13"/>
  <c r="V687" i="13"/>
  <c r="Y687" i="13"/>
  <c r="C688" i="13"/>
  <c r="F688" i="13"/>
  <c r="Q688" i="13"/>
  <c r="M688" i="13"/>
  <c r="T688" i="13"/>
  <c r="X688" i="13"/>
  <c r="D689" i="13"/>
  <c r="I689" i="13"/>
  <c r="O689" i="13"/>
  <c r="U689" i="13"/>
  <c r="Q689" i="13"/>
  <c r="B690" i="13"/>
  <c r="E690" i="13"/>
  <c r="P690" i="13"/>
  <c r="L690" i="13"/>
  <c r="H690" i="13"/>
  <c r="T690" i="13"/>
  <c r="B691" i="13"/>
  <c r="G691" i="13"/>
  <c r="O691" i="13"/>
  <c r="K691" i="13"/>
  <c r="R691" i="13"/>
  <c r="V691" i="13"/>
  <c r="Y691" i="13"/>
  <c r="D692" i="13"/>
  <c r="J692" i="13"/>
  <c r="S692" i="13"/>
  <c r="O692" i="13"/>
  <c r="U692" i="13"/>
  <c r="X692" i="13"/>
  <c r="C693" i="13"/>
  <c r="J693" i="13"/>
  <c r="M693" i="13"/>
  <c r="P693" i="13"/>
  <c r="X693" i="13"/>
  <c r="T693" i="13"/>
  <c r="E694" i="13"/>
  <c r="K694" i="13"/>
  <c r="P694" i="13"/>
  <c r="U694" i="13"/>
  <c r="Q694" i="13"/>
  <c r="V694" i="13"/>
  <c r="F695" i="13"/>
  <c r="O695" i="13"/>
  <c r="K695" i="13"/>
  <c r="W695" i="13"/>
  <c r="S695" i="13"/>
  <c r="B696" i="13"/>
  <c r="D696" i="13"/>
  <c r="L696" i="13"/>
  <c r="T696" i="13"/>
  <c r="P696" i="13"/>
  <c r="W696" i="13"/>
  <c r="X696" i="13"/>
  <c r="D697" i="13"/>
  <c r="M697" i="13"/>
  <c r="I697" i="13"/>
  <c r="S697" i="13"/>
  <c r="Y697" i="13"/>
  <c r="U697" i="13"/>
  <c r="F698" i="13"/>
  <c r="L698" i="13"/>
  <c r="P698" i="13"/>
  <c r="T698" i="13"/>
  <c r="X698" i="13"/>
  <c r="B699" i="13"/>
  <c r="F699" i="13"/>
  <c r="L699" i="13"/>
  <c r="O699" i="13"/>
  <c r="S699" i="13"/>
  <c r="W699" i="13"/>
  <c r="Y699" i="13"/>
  <c r="D700" i="13"/>
  <c r="H700" i="13"/>
  <c r="L700" i="13"/>
  <c r="Q700" i="13"/>
  <c r="V700" i="13"/>
  <c r="Y700" i="13"/>
  <c r="D701" i="13"/>
  <c r="I701" i="13"/>
  <c r="M701" i="13"/>
  <c r="O701" i="13"/>
  <c r="X701" i="13"/>
  <c r="B702" i="13"/>
  <c r="J702" i="13"/>
  <c r="F702" i="13"/>
  <c r="Q702" i="13"/>
  <c r="M702" i="13"/>
  <c r="Y702" i="13"/>
  <c r="U702" i="13"/>
  <c r="D703" i="13"/>
  <c r="H703" i="13"/>
  <c r="L703" i="13"/>
  <c r="Q703" i="13"/>
  <c r="V703" i="13"/>
  <c r="X703" i="13"/>
  <c r="D704" i="13"/>
  <c r="G704" i="13"/>
  <c r="P704" i="13"/>
  <c r="T704" i="13"/>
  <c r="X704" i="13"/>
  <c r="B705" i="13"/>
  <c r="E705" i="13"/>
  <c r="I705" i="13"/>
  <c r="K705" i="13"/>
  <c r="N705" i="13"/>
  <c r="R705" i="13"/>
  <c r="V705" i="13"/>
  <c r="E706" i="13"/>
  <c r="I706" i="13"/>
  <c r="K706" i="13"/>
  <c r="Q706" i="13"/>
  <c r="S706" i="13"/>
  <c r="V706" i="13"/>
  <c r="D707" i="13"/>
  <c r="G707" i="13"/>
  <c r="O707" i="13"/>
  <c r="R707" i="13"/>
  <c r="V707" i="13"/>
  <c r="Y707" i="13"/>
  <c r="C708" i="13"/>
  <c r="K708" i="13"/>
  <c r="M708" i="13"/>
  <c r="S708" i="13"/>
  <c r="T708" i="13"/>
  <c r="B709" i="13"/>
  <c r="D709" i="13"/>
  <c r="G709" i="13"/>
  <c r="O709" i="13"/>
  <c r="Q709" i="13"/>
  <c r="V709" i="13"/>
  <c r="W709" i="13"/>
  <c r="C710" i="13"/>
  <c r="H710" i="13"/>
  <c r="L710" i="13"/>
  <c r="R710" i="13"/>
  <c r="S710" i="13"/>
  <c r="X710" i="13"/>
  <c r="G711" i="13"/>
  <c r="I711" i="13"/>
  <c r="O711" i="13"/>
  <c r="Q711" i="13"/>
  <c r="S711" i="13"/>
  <c r="X711" i="13"/>
  <c r="F712" i="13"/>
  <c r="J712" i="13"/>
  <c r="N712" i="13"/>
  <c r="R712" i="13"/>
  <c r="V712" i="13"/>
  <c r="Y712" i="13"/>
  <c r="K699" i="13"/>
  <c r="R699" i="13"/>
  <c r="B700" i="13"/>
  <c r="G700" i="13"/>
  <c r="R700" i="13"/>
  <c r="U700" i="13"/>
  <c r="J701" i="13"/>
  <c r="P701" i="13"/>
  <c r="U701" i="13"/>
  <c r="G702" i="13"/>
  <c r="N702" i="13"/>
  <c r="V702" i="13"/>
  <c r="I703" i="13"/>
  <c r="K703" i="13"/>
  <c r="U703" i="13"/>
  <c r="C704" i="13"/>
  <c r="O704" i="13"/>
  <c r="Q704" i="13"/>
  <c r="D705" i="13"/>
  <c r="Q705" i="13"/>
  <c r="Y705" i="13"/>
  <c r="D706" i="13"/>
  <c r="O706" i="13"/>
  <c r="T706" i="13"/>
  <c r="E707" i="13"/>
  <c r="L707" i="13"/>
  <c r="Q707" i="13"/>
  <c r="X707" i="13"/>
  <c r="J708" i="13"/>
  <c r="U708" i="13"/>
  <c r="E709" i="13"/>
  <c r="L709" i="13"/>
  <c r="S709" i="13"/>
  <c r="D710" i="13"/>
  <c r="P710" i="13"/>
  <c r="W710" i="13"/>
  <c r="F711" i="13"/>
  <c r="N711" i="13"/>
  <c r="W711" i="13"/>
  <c r="E712" i="13"/>
  <c r="M712" i="13"/>
  <c r="U712" i="13"/>
  <c r="X336" i="13"/>
  <c r="C337" i="13"/>
  <c r="E337" i="13"/>
  <c r="I337" i="13"/>
  <c r="N337" i="13"/>
  <c r="T337" i="13"/>
  <c r="X337" i="13"/>
  <c r="F338" i="13"/>
  <c r="K338" i="13"/>
  <c r="N338" i="13"/>
  <c r="Q338" i="13"/>
  <c r="U338" i="13"/>
  <c r="Y338" i="13"/>
  <c r="C339" i="13"/>
  <c r="E339" i="13"/>
  <c r="K339" i="13"/>
  <c r="P339" i="13"/>
  <c r="U339" i="13"/>
  <c r="Y339" i="13"/>
  <c r="G340" i="13"/>
  <c r="C340" i="13"/>
  <c r="K340" i="13"/>
  <c r="R340" i="13"/>
  <c r="X340" i="13"/>
  <c r="T340" i="13"/>
  <c r="H341" i="13"/>
  <c r="D341" i="13"/>
  <c r="N341" i="13"/>
  <c r="J341" i="13"/>
  <c r="S341" i="13"/>
  <c r="Y341" i="13"/>
  <c r="F342" i="13"/>
  <c r="N342" i="13"/>
  <c r="J342" i="13"/>
  <c r="S342" i="13"/>
  <c r="O342" i="13"/>
  <c r="W342" i="13"/>
  <c r="E343" i="13"/>
  <c r="K343" i="13"/>
  <c r="G343" i="13"/>
  <c r="O343" i="13"/>
  <c r="W343" i="13"/>
  <c r="S343" i="13"/>
  <c r="H344" i="13"/>
  <c r="D344" i="13"/>
  <c r="L344" i="13"/>
  <c r="T344" i="13"/>
  <c r="P344" i="13"/>
  <c r="X344" i="13"/>
  <c r="I345" i="13"/>
  <c r="E345" i="13"/>
  <c r="P345" i="13"/>
  <c r="L345" i="13"/>
  <c r="S345" i="13"/>
  <c r="W345" i="13"/>
  <c r="E346" i="13"/>
  <c r="J346" i="13"/>
  <c r="P346" i="13"/>
  <c r="L346" i="13"/>
  <c r="W346" i="13"/>
  <c r="B347" i="13"/>
  <c r="D347" i="13"/>
  <c r="G347" i="13"/>
  <c r="J347" i="13"/>
  <c r="N347" i="13"/>
  <c r="T347" i="13"/>
  <c r="Y347" i="13"/>
  <c r="H348" i="13"/>
  <c r="D348" i="13"/>
  <c r="K348" i="13"/>
  <c r="Q348" i="13"/>
  <c r="Y348" i="13"/>
  <c r="U348" i="13"/>
  <c r="F349" i="13"/>
  <c r="J349" i="13"/>
  <c r="N349" i="13"/>
  <c r="P349" i="13"/>
  <c r="Y349" i="13"/>
  <c r="H350" i="13"/>
  <c r="S350" i="13"/>
  <c r="Y350" i="13"/>
  <c r="M351" i="13"/>
  <c r="U351" i="13"/>
  <c r="B352" i="13"/>
  <c r="J352" i="13"/>
  <c r="Q352" i="13"/>
  <c r="B353" i="13"/>
  <c r="L353" i="13"/>
  <c r="Q353" i="13"/>
  <c r="B354" i="13"/>
  <c r="I354" i="13"/>
  <c r="Q354" i="13"/>
  <c r="B355" i="13"/>
  <c r="J355" i="13"/>
  <c r="R349" i="13"/>
  <c r="U349" i="13"/>
  <c r="J350" i="13"/>
  <c r="L350" i="13"/>
  <c r="U350" i="13"/>
  <c r="G351" i="13"/>
  <c r="O351" i="13"/>
  <c r="W351" i="13"/>
  <c r="F352" i="13"/>
  <c r="S352" i="13"/>
  <c r="X352" i="13"/>
  <c r="I353" i="13"/>
  <c r="O353" i="13"/>
  <c r="X353" i="13"/>
  <c r="G354" i="13"/>
  <c r="U354" i="13"/>
  <c r="L355" i="13"/>
  <c r="T355" i="13"/>
  <c r="W336" i="13"/>
  <c r="L337" i="13"/>
  <c r="M337" i="13"/>
  <c r="W337" i="13"/>
  <c r="J338" i="13"/>
  <c r="P338" i="13"/>
  <c r="X338" i="13"/>
  <c r="N339" i="13"/>
  <c r="O339" i="13"/>
  <c r="X339" i="13"/>
  <c r="N340" i="13"/>
  <c r="Q340" i="13"/>
  <c r="B341" i="13"/>
  <c r="C341" i="13"/>
  <c r="V341" i="13"/>
  <c r="X341" i="13"/>
  <c r="M342" i="13"/>
  <c r="R342" i="13"/>
  <c r="V342" i="13"/>
  <c r="J343" i="13"/>
  <c r="N343" i="13"/>
  <c r="B344" i="13"/>
  <c r="C344" i="13"/>
  <c r="S344" i="13"/>
  <c r="W344" i="13"/>
  <c r="F345" i="13"/>
  <c r="Q345" i="13"/>
  <c r="M345" i="13"/>
  <c r="T345" i="13"/>
  <c r="X345" i="13"/>
  <c r="F346" i="13"/>
  <c r="K346" i="13"/>
  <c r="G346" i="13"/>
  <c r="M346" i="13"/>
  <c r="Q346" i="13"/>
  <c r="T346" i="13"/>
  <c r="E347" i="13"/>
  <c r="H347" i="13"/>
  <c r="K347" i="13"/>
  <c r="O347" i="13"/>
  <c r="U347" i="13"/>
  <c r="B348" i="13"/>
  <c r="I348" i="13"/>
  <c r="E348" i="13"/>
  <c r="L348" i="13"/>
  <c r="R348" i="13"/>
  <c r="N348" i="13"/>
  <c r="V348" i="13"/>
  <c r="G349" i="13"/>
  <c r="C349" i="13"/>
  <c r="O349" i="13"/>
  <c r="K349" i="13"/>
  <c r="T349" i="13"/>
  <c r="V349" i="13"/>
  <c r="F350" i="13"/>
  <c r="K350" i="13"/>
  <c r="G350" i="13"/>
  <c r="M350" i="13"/>
  <c r="R350" i="13"/>
  <c r="V350" i="13"/>
  <c r="E351" i="13"/>
  <c r="H351" i="13"/>
  <c r="L351" i="13"/>
  <c r="P351" i="13"/>
  <c r="T351" i="13"/>
  <c r="X351" i="13"/>
  <c r="E352" i="13"/>
  <c r="G352" i="13"/>
  <c r="I352" i="13"/>
  <c r="L352" i="13"/>
  <c r="P352" i="13"/>
  <c r="Y352" i="13"/>
  <c r="D353" i="13"/>
  <c r="E353" i="13"/>
  <c r="K353" i="13"/>
  <c r="P353" i="13"/>
  <c r="T353" i="13"/>
  <c r="Y353" i="13"/>
  <c r="D354" i="13"/>
  <c r="H354" i="13"/>
  <c r="L354" i="13"/>
  <c r="P354" i="13"/>
  <c r="S354" i="13"/>
  <c r="V354" i="13"/>
  <c r="C355" i="13"/>
  <c r="G355" i="13"/>
  <c r="K355" i="13"/>
  <c r="O355" i="13"/>
  <c r="S355" i="13"/>
  <c r="W355" i="13"/>
  <c r="B326" i="13"/>
  <c r="Y354" i="13"/>
  <c r="R355" i="13"/>
  <c r="Y336" i="13"/>
  <c r="F337" i="13"/>
  <c r="O337" i="13"/>
  <c r="Y337" i="13"/>
  <c r="C338" i="13"/>
  <c r="R338" i="13"/>
  <c r="B339" i="13"/>
  <c r="F339" i="13"/>
  <c r="Q339" i="13"/>
  <c r="R339" i="13"/>
  <c r="D340" i="13"/>
  <c r="S340" i="13"/>
  <c r="U340" i="13"/>
  <c r="E341" i="13"/>
  <c r="K341" i="13"/>
  <c r="B342" i="13"/>
  <c r="C342" i="13"/>
  <c r="T342" i="13"/>
  <c r="X342" i="13"/>
  <c r="L343" i="13"/>
  <c r="P343" i="13"/>
  <c r="T343" i="13"/>
  <c r="E344" i="13"/>
  <c r="U344" i="13"/>
  <c r="Y344" i="13"/>
  <c r="I326" i="13"/>
  <c r="O326" i="13"/>
  <c r="Q326" i="13"/>
  <c r="G327" i="13"/>
  <c r="N327" i="13"/>
  <c r="Q327" i="13"/>
  <c r="V327" i="13"/>
  <c r="B328" i="13"/>
  <c r="D328" i="13"/>
  <c r="F328" i="13"/>
  <c r="O328" i="13"/>
  <c r="R328" i="13"/>
  <c r="U328" i="13"/>
  <c r="Y328" i="13"/>
  <c r="H329" i="13"/>
  <c r="D329" i="13"/>
  <c r="K329" i="13"/>
  <c r="P329" i="13"/>
  <c r="T329" i="13"/>
  <c r="X329" i="13"/>
  <c r="F330" i="13"/>
  <c r="M330" i="13"/>
  <c r="I330" i="13"/>
  <c r="R330" i="13"/>
  <c r="N330" i="13"/>
  <c r="W330" i="13"/>
  <c r="I331" i="13"/>
  <c r="E331" i="13"/>
  <c r="N331" i="13"/>
  <c r="S331" i="13"/>
  <c r="W331" i="13"/>
  <c r="B332" i="13"/>
  <c r="H332" i="13"/>
  <c r="D332" i="13"/>
  <c r="J332" i="13"/>
  <c r="M332" i="13"/>
  <c r="Y332" i="13"/>
  <c r="U332" i="13"/>
  <c r="E333" i="13"/>
  <c r="H333" i="13"/>
  <c r="K333" i="13"/>
  <c r="O333" i="13"/>
  <c r="S333" i="13"/>
  <c r="V333" i="13"/>
  <c r="D334" i="13"/>
  <c r="F334" i="13"/>
  <c r="M334" i="13"/>
  <c r="P334" i="13"/>
  <c r="U334" i="13"/>
  <c r="W334" i="13"/>
  <c r="G335" i="13"/>
  <c r="C335" i="13"/>
  <c r="L335" i="13"/>
  <c r="T335" i="13"/>
  <c r="P335" i="13"/>
  <c r="Y335" i="13"/>
  <c r="G336" i="13"/>
  <c r="C336" i="13"/>
  <c r="M336" i="13"/>
  <c r="I336" i="13"/>
  <c r="R336" i="13"/>
  <c r="C326" i="13"/>
  <c r="S326" i="13"/>
  <c r="B327" i="13"/>
  <c r="J327" i="13"/>
  <c r="H326" i="13"/>
  <c r="D326" i="13"/>
  <c r="N326" i="13"/>
  <c r="T326" i="13"/>
  <c r="W326" i="13"/>
  <c r="Y326" i="13"/>
  <c r="F327" i="13"/>
  <c r="K327" i="13"/>
  <c r="M327" i="13"/>
  <c r="P327" i="13"/>
  <c r="U327" i="13"/>
  <c r="Y327" i="13"/>
  <c r="C328" i="13"/>
  <c r="K328" i="13"/>
  <c r="N328" i="13"/>
  <c r="Q328" i="13"/>
  <c r="T328" i="13"/>
  <c r="X328" i="13"/>
  <c r="G329" i="13"/>
  <c r="C329" i="13"/>
  <c r="J329" i="13"/>
  <c r="O329" i="13"/>
  <c r="S329" i="13"/>
  <c r="W329" i="13"/>
  <c r="E330" i="13"/>
  <c r="L330" i="13"/>
  <c r="H330" i="13"/>
  <c r="Q330" i="13"/>
  <c r="B331" i="13"/>
  <c r="V330" i="13"/>
  <c r="H331" i="13"/>
  <c r="D331" i="13"/>
  <c r="M331" i="13"/>
  <c r="R331" i="13"/>
  <c r="V331" i="13"/>
  <c r="Y331" i="13"/>
  <c r="G332" i="13"/>
  <c r="C332" i="13"/>
  <c r="P332" i="13"/>
  <c r="S332" i="13"/>
  <c r="X332" i="13"/>
  <c r="T332" i="13"/>
  <c r="D333" i="13"/>
  <c r="G333" i="13"/>
  <c r="J333" i="13"/>
  <c r="N333" i="13"/>
  <c r="R333" i="13"/>
  <c r="Y333" i="13"/>
  <c r="C334" i="13"/>
  <c r="K334" i="13"/>
  <c r="L334" i="13"/>
  <c r="O334" i="13"/>
  <c r="T334" i="13"/>
  <c r="Y334" i="13"/>
  <c r="F335" i="13"/>
  <c r="O335" i="13"/>
  <c r="K335" i="13"/>
  <c r="S335" i="13"/>
  <c r="W335" i="13"/>
  <c r="X335" i="13"/>
  <c r="F336" i="13"/>
  <c r="P336" i="13"/>
  <c r="L336" i="13"/>
  <c r="U336" i="13"/>
  <c r="Q336" i="13"/>
  <c r="N683" i="13"/>
  <c r="S683" i="13"/>
  <c r="B684" i="13"/>
  <c r="E684" i="13"/>
  <c r="Q684" i="13"/>
  <c r="B685" i="13"/>
  <c r="P685" i="13"/>
  <c r="W685" i="13"/>
  <c r="B686" i="13"/>
  <c r="P686" i="13"/>
  <c r="U686" i="13"/>
  <c r="X686" i="13"/>
  <c r="L687" i="13"/>
  <c r="O687" i="13"/>
  <c r="U687" i="13"/>
  <c r="I688" i="13"/>
  <c r="P688" i="13"/>
  <c r="Y688" i="13"/>
  <c r="J689" i="13"/>
  <c r="L689" i="13"/>
  <c r="X689" i="13"/>
  <c r="F690" i="13"/>
  <c r="M690" i="13"/>
  <c r="U690" i="13"/>
  <c r="Y690" i="13"/>
  <c r="N691" i="13"/>
  <c r="W691" i="13"/>
  <c r="X691" i="13"/>
  <c r="I692" i="13"/>
  <c r="N692" i="13"/>
  <c r="W692" i="13"/>
  <c r="I693" i="13"/>
  <c r="O693" i="13"/>
  <c r="S693" i="13"/>
  <c r="J694" i="13"/>
  <c r="T694" i="13"/>
  <c r="B695" i="13"/>
  <c r="N695" i="13"/>
  <c r="V695" i="13"/>
  <c r="P695" i="13"/>
  <c r="G696" i="13"/>
  <c r="Q696" i="13"/>
  <c r="Y696" i="13"/>
  <c r="L697" i="13"/>
  <c r="R697" i="13"/>
  <c r="V697" i="13"/>
  <c r="K698" i="13"/>
  <c r="S698" i="13"/>
  <c r="Y698" i="13"/>
  <c r="G683" i="13"/>
  <c r="Q683" i="13"/>
  <c r="U683" i="13"/>
  <c r="G684" i="13"/>
  <c r="S684" i="13"/>
  <c r="X684" i="13"/>
  <c r="D685" i="13"/>
  <c r="J685" i="13"/>
  <c r="Q685" i="13"/>
  <c r="D686" i="13"/>
  <c r="J686" i="13"/>
  <c r="B687" i="13"/>
  <c r="J687" i="13"/>
  <c r="W687" i="13"/>
  <c r="D688" i="13"/>
  <c r="J688" i="13"/>
  <c r="U688" i="13"/>
  <c r="B689" i="13"/>
  <c r="H689" i="13"/>
  <c r="T689" i="13"/>
  <c r="D690" i="13"/>
  <c r="K690" i="13"/>
  <c r="S690" i="13"/>
  <c r="D691" i="13"/>
  <c r="J691" i="13"/>
  <c r="U691" i="13"/>
  <c r="K692" i="13"/>
  <c r="P692" i="13"/>
  <c r="Y692" i="13"/>
  <c r="K693" i="13"/>
  <c r="Q693" i="13"/>
  <c r="U693" i="13"/>
  <c r="L694" i="13"/>
  <c r="M694" i="13"/>
  <c r="W694" i="13"/>
  <c r="C695" i="13"/>
  <c r="X695" i="13"/>
  <c r="Y695" i="13"/>
  <c r="K696" i="13"/>
  <c r="O696" i="13"/>
  <c r="B697" i="13"/>
  <c r="N697" i="13"/>
  <c r="T697" i="13"/>
  <c r="B698" i="13"/>
  <c r="C698" i="13"/>
  <c r="M698" i="13"/>
  <c r="U698" i="13"/>
  <c r="C699" i="13"/>
  <c r="T699" i="13"/>
  <c r="X699" i="13"/>
  <c r="I700" i="13"/>
  <c r="W700" i="13"/>
  <c r="E701" i="13"/>
  <c r="H701" i="13"/>
  <c r="T701" i="13"/>
  <c r="Y701" i="13"/>
  <c r="E702" i="13"/>
  <c r="T702" i="13"/>
  <c r="B703" i="13"/>
  <c r="M703" i="13"/>
  <c r="W703" i="13"/>
  <c r="E704" i="13"/>
  <c r="J704" i="13"/>
  <c r="W704" i="13"/>
  <c r="F705" i="13"/>
  <c r="L705" i="13"/>
  <c r="S705" i="13"/>
  <c r="F706" i="13"/>
  <c r="L706" i="13"/>
  <c r="Y706" i="13"/>
  <c r="C707" i="13"/>
  <c r="S707" i="13"/>
  <c r="B708" i="13"/>
  <c r="F708" i="13"/>
  <c r="L708" i="13"/>
  <c r="X708" i="13"/>
  <c r="H709" i="13"/>
  <c r="N709" i="13"/>
  <c r="U709" i="13"/>
  <c r="G710" i="13"/>
  <c r="M710" i="13"/>
  <c r="T710" i="13"/>
  <c r="C711" i="13"/>
  <c r="K711" i="13"/>
  <c r="T711" i="13"/>
  <c r="C712" i="13"/>
  <c r="K712" i="13"/>
  <c r="S712" i="13"/>
  <c r="B683" i="13"/>
  <c r="H683" i="13"/>
  <c r="M683" i="13"/>
  <c r="T683" i="13"/>
  <c r="P683" i="13"/>
  <c r="V683" i="13"/>
  <c r="L684" i="13"/>
  <c r="H684" i="13"/>
  <c r="D684" i="13"/>
  <c r="T684" i="13"/>
  <c r="P684" i="13"/>
  <c r="Y684" i="13"/>
  <c r="I685" i="13"/>
  <c r="E685" i="13"/>
  <c r="O685" i="13"/>
  <c r="K685" i="13"/>
  <c r="V685" i="13"/>
  <c r="R685" i="13"/>
  <c r="I686" i="13"/>
  <c r="E686" i="13"/>
  <c r="O686" i="13"/>
  <c r="K686" i="13"/>
  <c r="T686" i="13"/>
  <c r="Y686" i="13"/>
  <c r="G687" i="13"/>
  <c r="C687" i="13"/>
  <c r="I687" i="13"/>
  <c r="P687" i="13"/>
  <c r="X687" i="13"/>
  <c r="T687" i="13"/>
  <c r="E688" i="13"/>
  <c r="H688" i="13"/>
  <c r="K688" i="13"/>
  <c r="O688" i="13"/>
  <c r="V688" i="13"/>
  <c r="R688" i="13"/>
  <c r="F689" i="13"/>
  <c r="K689" i="13"/>
  <c r="G689" i="13"/>
  <c r="M689" i="13"/>
  <c r="S689" i="13"/>
  <c r="W689" i="13"/>
  <c r="G690" i="13"/>
  <c r="C690" i="13"/>
  <c r="N690" i="13"/>
  <c r="J690" i="13"/>
  <c r="V690" i="13"/>
  <c r="R690" i="13"/>
  <c r="X690" i="13"/>
  <c r="E691" i="13"/>
  <c r="M691" i="13"/>
  <c r="I691" i="13"/>
  <c r="P691" i="13"/>
  <c r="T691" i="13"/>
  <c r="F692" i="13"/>
  <c r="L692" i="13"/>
  <c r="H692" i="13"/>
  <c r="Q692" i="13"/>
  <c r="M692" i="13"/>
  <c r="B693" i="13"/>
  <c r="E693" i="13"/>
  <c r="F693" i="13"/>
  <c r="H693" i="13"/>
  <c r="R693" i="13"/>
  <c r="B694" i="13"/>
  <c r="V693" i="13"/>
  <c r="G694" i="13"/>
  <c r="C694" i="13"/>
  <c r="I694" i="13"/>
  <c r="N694" i="13"/>
  <c r="S694" i="13"/>
  <c r="X694" i="13"/>
  <c r="H695" i="13"/>
  <c r="D695" i="13"/>
  <c r="M695" i="13"/>
  <c r="I695" i="13"/>
  <c r="U695" i="13"/>
  <c r="Q695" i="13"/>
  <c r="F696" i="13"/>
  <c r="H696" i="13"/>
  <c r="J696" i="13"/>
  <c r="R696" i="13"/>
  <c r="N696" i="13"/>
  <c r="U696" i="13"/>
  <c r="F697" i="13"/>
  <c r="O697" i="13"/>
  <c r="K697" i="13"/>
  <c r="G697" i="13"/>
  <c r="Q697" i="13"/>
  <c r="W697" i="13"/>
  <c r="H698" i="13"/>
  <c r="D698" i="13"/>
  <c r="J698" i="13"/>
  <c r="N698" i="13"/>
  <c r="R698" i="13"/>
  <c r="V698" i="13"/>
  <c r="H699" i="13"/>
  <c r="D699" i="13"/>
  <c r="J699" i="13"/>
  <c r="M699" i="13"/>
  <c r="Q699" i="13"/>
  <c r="U699" i="13"/>
  <c r="F700" i="13"/>
  <c r="J700" i="13"/>
  <c r="N700" i="13"/>
  <c r="S700" i="13"/>
  <c r="O700" i="13"/>
  <c r="T700" i="13"/>
  <c r="F701" i="13"/>
  <c r="K701" i="13"/>
  <c r="G701" i="13"/>
  <c r="Q701" i="13"/>
  <c r="S701" i="13"/>
  <c r="V701" i="13"/>
  <c r="L702" i="13"/>
  <c r="H702" i="13"/>
  <c r="D702" i="13"/>
  <c r="O702" i="13"/>
  <c r="S702" i="13"/>
  <c r="W702" i="13"/>
  <c r="F703" i="13"/>
  <c r="J703" i="13"/>
  <c r="N703" i="13"/>
  <c r="S703" i="13"/>
  <c r="O703" i="13"/>
  <c r="T703" i="13"/>
  <c r="F704" i="13"/>
  <c r="I704" i="13"/>
  <c r="K704" i="13"/>
  <c r="N704" i="13"/>
  <c r="R704" i="13"/>
  <c r="V704" i="13"/>
  <c r="G705" i="13"/>
  <c r="C705" i="13"/>
  <c r="M705" i="13"/>
  <c r="P705" i="13"/>
  <c r="T705" i="13"/>
  <c r="X705" i="13"/>
  <c r="G706" i="13"/>
  <c r="C706" i="13"/>
  <c r="M706" i="13"/>
  <c r="N706" i="13"/>
  <c r="U706" i="13"/>
  <c r="X706" i="13"/>
  <c r="F707" i="13"/>
  <c r="I707" i="13"/>
  <c r="K707" i="13"/>
  <c r="M707" i="13"/>
  <c r="P707" i="13"/>
  <c r="T707" i="13"/>
  <c r="E708" i="13"/>
  <c r="G708" i="13"/>
  <c r="I708" i="13"/>
  <c r="P708" i="13"/>
  <c r="Q708" i="13"/>
  <c r="W708" i="13"/>
  <c r="F709" i="13"/>
  <c r="I709" i="13"/>
  <c r="K709" i="13"/>
  <c r="M709" i="13"/>
  <c r="T709" i="13"/>
  <c r="Y709" i="13"/>
  <c r="E710" i="13"/>
  <c r="F710" i="13"/>
  <c r="J710" i="13"/>
  <c r="O710" i="13"/>
  <c r="U710" i="13"/>
  <c r="V710" i="13"/>
  <c r="D711" i="13"/>
  <c r="E711" i="13"/>
  <c r="L711" i="13"/>
  <c r="M711" i="13"/>
  <c r="U711" i="13"/>
  <c r="V711" i="13"/>
  <c r="D712" i="13"/>
  <c r="H712" i="13"/>
  <c r="L712" i="13"/>
  <c r="P712" i="13"/>
  <c r="T712" i="13"/>
  <c r="X712" i="13"/>
  <c r="E699" i="13"/>
  <c r="N699" i="13"/>
  <c r="P699" i="13"/>
  <c r="C700" i="13"/>
  <c r="M700" i="13"/>
  <c r="P700" i="13"/>
  <c r="X700" i="13"/>
  <c r="N701" i="13"/>
  <c r="R701" i="13"/>
  <c r="K702" i="13"/>
  <c r="C702" i="13"/>
  <c r="R702" i="13"/>
  <c r="E703" i="13"/>
  <c r="G703" i="13"/>
  <c r="P703" i="13"/>
  <c r="B704" i="13"/>
  <c r="L704" i="13"/>
  <c r="M704" i="13"/>
  <c r="Y704" i="13"/>
  <c r="H705" i="13"/>
  <c r="U705" i="13"/>
  <c r="B706" i="13"/>
  <c r="H706" i="13"/>
  <c r="R706" i="13"/>
  <c r="W706" i="13"/>
  <c r="H707" i="13"/>
  <c r="N707" i="13"/>
  <c r="U707" i="13"/>
  <c r="H708" i="13"/>
  <c r="O708" i="13"/>
  <c r="V708" i="13"/>
  <c r="C709" i="13"/>
  <c r="R709" i="13"/>
  <c r="X709" i="13"/>
  <c r="I710" i="13"/>
  <c r="Q710" i="13"/>
  <c r="B711" i="13"/>
  <c r="H711" i="13"/>
  <c r="P711" i="13"/>
  <c r="B712" i="13"/>
  <c r="G712" i="13"/>
  <c r="Q712" i="13"/>
  <c r="C27" i="7"/>
  <c r="B130" i="14"/>
  <c r="V129" i="14"/>
  <c r="G130" i="14"/>
  <c r="K130" i="14"/>
  <c r="P130" i="14"/>
  <c r="V130" i="14"/>
  <c r="R130" i="14"/>
  <c r="B131" i="14"/>
  <c r="D131" i="14"/>
  <c r="I131" i="14"/>
  <c r="L131" i="14"/>
  <c r="O131" i="14"/>
  <c r="S131" i="14"/>
  <c r="W131" i="14"/>
  <c r="G132" i="14"/>
  <c r="M132" i="14"/>
  <c r="I132" i="14"/>
  <c r="W132" i="14"/>
  <c r="S132" i="14"/>
  <c r="B133" i="14"/>
  <c r="E133" i="14"/>
  <c r="M133" i="14"/>
  <c r="I133" i="14"/>
  <c r="P133" i="14"/>
  <c r="V133" i="14"/>
  <c r="Y133" i="14"/>
  <c r="F134" i="14"/>
  <c r="P134" i="14"/>
  <c r="L134" i="14"/>
  <c r="U134" i="14"/>
  <c r="Q134" i="14"/>
  <c r="W134" i="14"/>
  <c r="D135" i="14"/>
  <c r="L135" i="14"/>
  <c r="H135" i="14"/>
  <c r="Q135" i="14"/>
  <c r="Y135" i="14"/>
  <c r="U135" i="14"/>
  <c r="C136" i="14"/>
  <c r="I136" i="14"/>
  <c r="Q136" i="14"/>
  <c r="M136" i="14"/>
  <c r="U136" i="14"/>
  <c r="Y136" i="14"/>
  <c r="F137" i="14"/>
  <c r="N137" i="14"/>
  <c r="J137" i="14"/>
  <c r="R137" i="14"/>
  <c r="B138" i="14"/>
  <c r="V137" i="14"/>
  <c r="G138" i="14"/>
  <c r="C138" i="14"/>
  <c r="N138" i="14"/>
  <c r="U138" i="14"/>
  <c r="Y138" i="14"/>
  <c r="B139" i="14"/>
  <c r="C139" i="14"/>
  <c r="H139" i="14"/>
  <c r="N139" i="14"/>
  <c r="R139" i="14"/>
  <c r="U139" i="14"/>
  <c r="X139" i="14"/>
  <c r="I140" i="14"/>
  <c r="L140" i="14"/>
  <c r="P140" i="14"/>
  <c r="V140" i="14"/>
  <c r="R140" i="14"/>
  <c r="W140" i="14"/>
  <c r="F141" i="14"/>
  <c r="M141" i="14"/>
  <c r="S141" i="14"/>
  <c r="O141" i="14"/>
  <c r="W141" i="14"/>
  <c r="B142" i="14"/>
  <c r="D142" i="14"/>
  <c r="H142" i="14"/>
  <c r="L142" i="14"/>
  <c r="W142" i="14"/>
  <c r="C143" i="14"/>
  <c r="N143" i="14"/>
  <c r="W143" i="14"/>
  <c r="I144" i="14"/>
  <c r="Q144" i="14"/>
  <c r="Y144" i="14"/>
  <c r="H145" i="14"/>
  <c r="M145" i="14"/>
  <c r="T145" i="14"/>
  <c r="F146" i="14"/>
  <c r="M146" i="14"/>
  <c r="U146" i="14"/>
  <c r="E147" i="14"/>
  <c r="M147" i="14"/>
  <c r="W147" i="14"/>
  <c r="F148" i="14"/>
  <c r="N148" i="14"/>
  <c r="S142" i="14"/>
  <c r="E143" i="14"/>
  <c r="P143" i="14"/>
  <c r="Q143" i="14"/>
  <c r="D144" i="14"/>
  <c r="K144" i="14"/>
  <c r="S144" i="14"/>
  <c r="D145" i="14"/>
  <c r="O145" i="14"/>
  <c r="V145" i="14"/>
  <c r="C146" i="14"/>
  <c r="J146" i="14"/>
  <c r="S146" i="14"/>
  <c r="C147" i="14"/>
  <c r="K147" i="14"/>
  <c r="D148" i="14"/>
  <c r="P148" i="14"/>
  <c r="X148" i="14"/>
  <c r="H130" i="14"/>
  <c r="Q130" i="14"/>
  <c r="S130" i="14"/>
  <c r="E131" i="14"/>
  <c r="M131" i="14"/>
  <c r="T131" i="14"/>
  <c r="H132" i="14"/>
  <c r="J132" i="14"/>
  <c r="T132" i="14"/>
  <c r="F133" i="14"/>
  <c r="J133" i="14"/>
  <c r="W133" i="14"/>
  <c r="G134" i="14"/>
  <c r="M134" i="14"/>
  <c r="R134" i="14"/>
  <c r="E135" i="14"/>
  <c r="I135" i="14"/>
  <c r="B136" i="14"/>
  <c r="D136" i="14"/>
  <c r="R136" i="14"/>
  <c r="V136" i="14"/>
  <c r="G137" i="14"/>
  <c r="K137" i="14"/>
  <c r="O137" i="14"/>
  <c r="H138" i="14"/>
  <c r="D138" i="14"/>
  <c r="O138" i="14"/>
  <c r="K138" i="14"/>
  <c r="R138" i="14"/>
  <c r="V138" i="14"/>
  <c r="D139" i="14"/>
  <c r="I139" i="14"/>
  <c r="O139" i="14"/>
  <c r="S139" i="14"/>
  <c r="V139" i="14"/>
  <c r="Y139" i="14"/>
  <c r="C140" i="14"/>
  <c r="F140" i="14"/>
  <c r="Q140" i="14"/>
  <c r="M140" i="14"/>
  <c r="S140" i="14"/>
  <c r="X140" i="14"/>
  <c r="G141" i="14"/>
  <c r="C141" i="14"/>
  <c r="J141" i="14"/>
  <c r="P141" i="14"/>
  <c r="X141" i="14"/>
  <c r="T141" i="14"/>
  <c r="E142" i="14"/>
  <c r="I142" i="14"/>
  <c r="M142" i="14"/>
  <c r="Q142" i="14"/>
  <c r="X142" i="14"/>
  <c r="B143" i="14"/>
  <c r="D143" i="14"/>
  <c r="I143" i="14"/>
  <c r="O143" i="14"/>
  <c r="T143" i="14"/>
  <c r="X143" i="14"/>
  <c r="B144" i="14"/>
  <c r="C144" i="14"/>
  <c r="F144" i="14"/>
  <c r="J144" i="14"/>
  <c r="N144" i="14"/>
  <c r="R144" i="14"/>
  <c r="V144" i="14"/>
  <c r="C145" i="14"/>
  <c r="K145" i="14"/>
  <c r="N145" i="14"/>
  <c r="R145" i="14"/>
  <c r="U145" i="14"/>
  <c r="W145" i="14"/>
  <c r="G146" i="14"/>
  <c r="H146" i="14"/>
  <c r="N146" i="14"/>
  <c r="R146" i="14"/>
  <c r="V146" i="14"/>
  <c r="W146" i="14"/>
  <c r="F147" i="14"/>
  <c r="J147" i="14"/>
  <c r="N147" i="14"/>
  <c r="R147" i="14"/>
  <c r="T147" i="14"/>
  <c r="X147" i="14"/>
  <c r="E148" i="14"/>
  <c r="I148" i="14"/>
  <c r="M148" i="14"/>
  <c r="Q148" i="14"/>
  <c r="U148" i="14"/>
  <c r="Y148" i="14"/>
  <c r="O147" i="14"/>
  <c r="H148" i="14"/>
  <c r="V148" i="14"/>
  <c r="D130" i="14"/>
  <c r="J130" i="14"/>
  <c r="U130" i="14"/>
  <c r="G131" i="14"/>
  <c r="H131" i="14"/>
  <c r="V131" i="14"/>
  <c r="D132" i="14"/>
  <c r="L132" i="14"/>
  <c r="V132" i="14"/>
  <c r="H133" i="14"/>
  <c r="L133" i="14"/>
  <c r="O133" i="14"/>
  <c r="I134" i="14"/>
  <c r="O134" i="14"/>
  <c r="T134" i="14"/>
  <c r="G135" i="14"/>
  <c r="K135" i="14"/>
  <c r="P135" i="14"/>
  <c r="F136" i="14"/>
  <c r="H136" i="14"/>
  <c r="X136" i="14"/>
  <c r="I137" i="14"/>
  <c r="M137" i="14"/>
  <c r="Q137" i="14"/>
  <c r="J138" i="14"/>
  <c r="E119" i="14"/>
  <c r="K119" i="14"/>
  <c r="X119" i="14"/>
  <c r="C120" i="14"/>
  <c r="L120" i="14"/>
  <c r="O120" i="14"/>
  <c r="T120" i="14"/>
  <c r="X120" i="14"/>
  <c r="H121" i="14"/>
  <c r="J121" i="14"/>
  <c r="M121" i="14"/>
  <c r="P121" i="14"/>
  <c r="S121" i="14"/>
  <c r="W121" i="14"/>
  <c r="F122" i="14"/>
  <c r="M122" i="14"/>
  <c r="R122" i="14"/>
  <c r="N122" i="14"/>
  <c r="B123" i="14"/>
  <c r="V122" i="14"/>
  <c r="D123" i="14"/>
  <c r="K123" i="14"/>
  <c r="T123" i="14"/>
  <c r="P123" i="14"/>
  <c r="Y123" i="14"/>
  <c r="U123" i="14"/>
  <c r="G124" i="14"/>
  <c r="C124" i="14"/>
  <c r="L124" i="14"/>
  <c r="Q124" i="14"/>
  <c r="U124" i="14"/>
  <c r="X124" i="14"/>
  <c r="F125" i="14"/>
  <c r="L125" i="14"/>
  <c r="O125" i="14"/>
  <c r="R125" i="14"/>
  <c r="W125" i="14"/>
  <c r="B126" i="14"/>
  <c r="C126" i="14"/>
  <c r="M126" i="14"/>
  <c r="Q126" i="14"/>
  <c r="U126" i="14"/>
  <c r="X126" i="14"/>
  <c r="B127" i="14"/>
  <c r="H127" i="14"/>
  <c r="J127" i="14"/>
  <c r="R127" i="14"/>
  <c r="N127" i="14"/>
  <c r="S127" i="14"/>
  <c r="B128" i="14"/>
  <c r="E128" i="14"/>
  <c r="N128" i="14"/>
  <c r="J128" i="14"/>
  <c r="R128" i="14"/>
  <c r="V128" i="14"/>
  <c r="B129" i="14"/>
  <c r="E129" i="14"/>
  <c r="O129" i="14"/>
  <c r="K129" i="14"/>
  <c r="T129" i="14"/>
  <c r="G119" i="14"/>
  <c r="M119" i="14"/>
  <c r="V119" i="14"/>
  <c r="E120" i="14"/>
  <c r="J119" i="14"/>
  <c r="F119" i="14"/>
  <c r="P119" i="14"/>
  <c r="L119" i="14"/>
  <c r="R119" i="14"/>
  <c r="U119" i="14"/>
  <c r="H120" i="14"/>
  <c r="D120" i="14"/>
  <c r="I120" i="14"/>
  <c r="R120" i="14"/>
  <c r="W120" i="14"/>
  <c r="S120" i="14"/>
  <c r="E121" i="14"/>
  <c r="G121" i="14"/>
  <c r="I121" i="14"/>
  <c r="L121" i="14"/>
  <c r="V121" i="14"/>
  <c r="B122" i="14"/>
  <c r="I122" i="14"/>
  <c r="E122" i="14"/>
  <c r="L122" i="14"/>
  <c r="Q122" i="14"/>
  <c r="U122" i="14"/>
  <c r="Y122" i="14"/>
  <c r="G123" i="14"/>
  <c r="C123" i="14"/>
  <c r="J123" i="14"/>
  <c r="S123" i="14"/>
  <c r="O123" i="14"/>
  <c r="X123" i="14"/>
  <c r="J124" i="14"/>
  <c r="F124" i="14"/>
  <c r="O124" i="14"/>
  <c r="K124" i="14"/>
  <c r="P124" i="14"/>
  <c r="T124" i="14"/>
  <c r="I125" i="14"/>
  <c r="E125" i="14"/>
  <c r="K125" i="14"/>
  <c r="N125" i="14"/>
  <c r="Q125" i="14"/>
  <c r="V125" i="14"/>
  <c r="F126" i="14"/>
  <c r="I126" i="14"/>
  <c r="L126" i="14"/>
  <c r="P126" i="14"/>
  <c r="T126" i="14"/>
  <c r="W126" i="14"/>
  <c r="E127" i="14"/>
  <c r="G127" i="14"/>
  <c r="I127" i="14"/>
  <c r="Q127" i="14"/>
  <c r="V127" i="14"/>
  <c r="X127" i="14"/>
  <c r="H128" i="14"/>
  <c r="D128" i="14"/>
  <c r="M128" i="14"/>
  <c r="I128" i="14"/>
  <c r="Q128" i="14"/>
  <c r="U128" i="14"/>
  <c r="H129" i="14"/>
  <c r="D129" i="14"/>
  <c r="N129" i="14"/>
  <c r="J129" i="14"/>
  <c r="S129" i="14"/>
  <c r="I407" i="14"/>
  <c r="L407" i="14"/>
  <c r="O407" i="14"/>
  <c r="I408" i="14"/>
  <c r="U408" i="14"/>
  <c r="M408" i="14"/>
  <c r="F409" i="14"/>
  <c r="L409" i="14"/>
  <c r="S409" i="14"/>
  <c r="F410" i="14"/>
  <c r="L410" i="14"/>
  <c r="Q410" i="14"/>
  <c r="F411" i="14"/>
  <c r="H411" i="14"/>
  <c r="M411" i="14"/>
  <c r="B412" i="14"/>
  <c r="L412" i="14"/>
  <c r="W412" i="14"/>
  <c r="E413" i="14"/>
  <c r="P413" i="14"/>
  <c r="R413" i="14"/>
  <c r="Y413" i="14"/>
  <c r="Q414" i="14"/>
  <c r="I414" i="14"/>
  <c r="C415" i="14"/>
  <c r="F415" i="14"/>
  <c r="S415" i="14"/>
  <c r="B416" i="14"/>
  <c r="C416" i="14"/>
  <c r="R416" i="14"/>
  <c r="T416" i="14"/>
  <c r="G417" i="14"/>
  <c r="L417" i="14"/>
  <c r="W417" i="14"/>
  <c r="D418" i="14"/>
  <c r="O418" i="14"/>
  <c r="Y418" i="14"/>
  <c r="E419" i="14"/>
  <c r="J419" i="14"/>
  <c r="T419" i="14"/>
  <c r="E420" i="14"/>
  <c r="I420" i="14"/>
  <c r="M420" i="14"/>
  <c r="C421" i="14"/>
  <c r="H421" i="14"/>
  <c r="P421" i="14"/>
  <c r="G422" i="14"/>
  <c r="O422" i="14"/>
  <c r="W422" i="14"/>
  <c r="C407" i="14"/>
  <c r="J407" i="14"/>
  <c r="W407" i="14"/>
  <c r="K408" i="14"/>
  <c r="C408" i="14"/>
  <c r="O408" i="14"/>
  <c r="H409" i="14"/>
  <c r="N409" i="14"/>
  <c r="U409" i="14"/>
  <c r="H410" i="14"/>
  <c r="N410" i="14"/>
  <c r="S410" i="14"/>
  <c r="D411" i="14"/>
  <c r="Q411" i="14"/>
  <c r="S411" i="14"/>
  <c r="G412" i="14"/>
  <c r="N412" i="14"/>
  <c r="S412" i="14"/>
  <c r="C413" i="14"/>
  <c r="N413" i="14"/>
  <c r="V413" i="14"/>
  <c r="O414" i="14"/>
  <c r="W414" i="14"/>
  <c r="H415" i="14"/>
  <c r="L415" i="14"/>
  <c r="Q415" i="14"/>
  <c r="E416" i="14"/>
  <c r="G416" i="14"/>
  <c r="V416" i="14"/>
  <c r="D417" i="14"/>
  <c r="N417" i="14"/>
  <c r="Y417" i="14"/>
  <c r="F418" i="14"/>
  <c r="H418" i="14"/>
  <c r="R418" i="14"/>
  <c r="G419" i="14"/>
  <c r="L419" i="14"/>
  <c r="R419" i="14"/>
  <c r="C420" i="14"/>
  <c r="S420" i="14"/>
  <c r="V420" i="14"/>
  <c r="E421" i="14"/>
  <c r="J421" i="14"/>
  <c r="X421" i="14"/>
  <c r="E422" i="14"/>
  <c r="I422" i="14"/>
  <c r="Q422" i="14"/>
  <c r="G423" i="14"/>
  <c r="I423" i="14"/>
  <c r="V423" i="14"/>
  <c r="E424" i="14"/>
  <c r="K424" i="14"/>
  <c r="B425" i="14"/>
  <c r="C425" i="14"/>
  <c r="L425" i="14"/>
  <c r="W425" i="14"/>
  <c r="I426" i="14"/>
  <c r="P426" i="14"/>
  <c r="X426" i="14"/>
  <c r="C427" i="14"/>
  <c r="R427" i="14"/>
  <c r="Y427" i="14"/>
  <c r="H428" i="14"/>
  <c r="S428" i="14"/>
  <c r="U428" i="14"/>
  <c r="J429" i="14"/>
  <c r="O429" i="14"/>
  <c r="W429" i="14"/>
  <c r="J430" i="14"/>
  <c r="P430" i="14"/>
  <c r="B431" i="14"/>
  <c r="J431" i="14"/>
  <c r="W431" i="14"/>
  <c r="D432" i="14"/>
  <c r="N432" i="14"/>
  <c r="R432" i="14"/>
  <c r="Y432" i="14"/>
  <c r="J433" i="14"/>
  <c r="P433" i="14"/>
  <c r="B434" i="14"/>
  <c r="K434" i="14"/>
  <c r="N434" i="14"/>
  <c r="Y434" i="14"/>
  <c r="J435" i="14"/>
  <c r="R435" i="14"/>
  <c r="Y435" i="14"/>
  <c r="I436" i="14"/>
  <c r="O436" i="14"/>
  <c r="W436" i="14"/>
  <c r="D407" i="14"/>
  <c r="E407" i="14"/>
  <c r="K407" i="14"/>
  <c r="R407" i="14"/>
  <c r="X407" i="14"/>
  <c r="Y407" i="14"/>
  <c r="J408" i="14"/>
  <c r="F408" i="14"/>
  <c r="V408" i="14"/>
  <c r="R408" i="14"/>
  <c r="N408" i="14"/>
  <c r="W408" i="14"/>
  <c r="G409" i="14"/>
  <c r="C409" i="14"/>
  <c r="M409" i="14"/>
  <c r="X409" i="14"/>
  <c r="T409" i="14"/>
  <c r="Y409" i="14"/>
  <c r="G410" i="14"/>
  <c r="C410" i="14"/>
  <c r="M410" i="14"/>
  <c r="V410" i="14"/>
  <c r="R410" i="14"/>
  <c r="W410" i="14"/>
  <c r="E411" i="14"/>
  <c r="K411" i="14"/>
  <c r="R411" i="14"/>
  <c r="N411" i="14"/>
  <c r="V411" i="14"/>
  <c r="Y411" i="14"/>
  <c r="C412" i="14"/>
  <c r="F412" i="14"/>
  <c r="Q412" i="14"/>
  <c r="M412" i="14"/>
  <c r="T412" i="14"/>
  <c r="X412" i="14"/>
  <c r="D413" i="14"/>
  <c r="I413" i="14"/>
  <c r="O413" i="14"/>
  <c r="U413" i="14"/>
  <c r="Q413" i="14"/>
  <c r="B414" i="14"/>
  <c r="E414" i="14"/>
  <c r="P414" i="14"/>
  <c r="L414" i="14"/>
  <c r="H414" i="14"/>
  <c r="T414" i="14"/>
  <c r="B415" i="14"/>
  <c r="G415" i="14"/>
  <c r="O415" i="14"/>
  <c r="K415" i="14"/>
  <c r="R415" i="14"/>
  <c r="V415" i="14"/>
  <c r="Y415" i="14"/>
  <c r="D416" i="14"/>
  <c r="J416" i="14"/>
  <c r="S416" i="14"/>
  <c r="O416" i="14"/>
  <c r="U416" i="14"/>
  <c r="X416" i="14"/>
  <c r="C417" i="14"/>
  <c r="J417" i="14"/>
  <c r="M417" i="14"/>
  <c r="P417" i="14"/>
  <c r="X417" i="14"/>
  <c r="T417" i="14"/>
  <c r="E418" i="14"/>
  <c r="K418" i="14"/>
  <c r="P418" i="14"/>
  <c r="U418" i="14"/>
  <c r="Q418" i="14"/>
  <c r="V418" i="14"/>
  <c r="F419" i="14"/>
  <c r="O419" i="14"/>
  <c r="K419" i="14"/>
  <c r="W419" i="14"/>
  <c r="S419" i="14"/>
  <c r="B420" i="14"/>
  <c r="D420" i="14"/>
  <c r="L420" i="14"/>
  <c r="T420" i="14"/>
  <c r="P420" i="14"/>
  <c r="W420" i="14"/>
  <c r="X420" i="14"/>
  <c r="D421" i="14"/>
  <c r="M421" i="14"/>
  <c r="I421" i="14"/>
  <c r="S421" i="14"/>
  <c r="Y421" i="14"/>
  <c r="U421" i="14"/>
  <c r="F422" i="14"/>
  <c r="L422" i="14"/>
  <c r="P422" i="14"/>
  <c r="T422" i="14"/>
  <c r="X422" i="14"/>
  <c r="B423" i="14"/>
  <c r="F423" i="14"/>
  <c r="L423" i="14"/>
  <c r="O423" i="14"/>
  <c r="S423" i="14"/>
  <c r="W423" i="14"/>
  <c r="Y423" i="14"/>
  <c r="D424" i="14"/>
  <c r="H424" i="14"/>
  <c r="L424" i="14"/>
  <c r="Q424" i="14"/>
  <c r="V424" i="14"/>
  <c r="Y424" i="14"/>
  <c r="D425" i="14"/>
  <c r="I425" i="14"/>
  <c r="M425" i="14"/>
  <c r="O425" i="14"/>
  <c r="X425" i="14"/>
  <c r="B426" i="14"/>
  <c r="J426" i="14"/>
  <c r="F426" i="14"/>
  <c r="Q426" i="14"/>
  <c r="M426" i="14"/>
  <c r="Y426" i="14"/>
  <c r="U426" i="14"/>
  <c r="D427" i="14"/>
  <c r="H427" i="14"/>
  <c r="L427" i="14"/>
  <c r="Q427" i="14"/>
  <c r="V427" i="14"/>
  <c r="X427" i="14"/>
  <c r="D428" i="14"/>
  <c r="G428" i="14"/>
  <c r="P428" i="14"/>
  <c r="T428" i="14"/>
  <c r="X428" i="14"/>
  <c r="B429" i="14"/>
  <c r="E429" i="14"/>
  <c r="I429" i="14"/>
  <c r="K429" i="14"/>
  <c r="N429" i="14"/>
  <c r="R429" i="14"/>
  <c r="V429" i="14"/>
  <c r="E430" i="14"/>
  <c r="I430" i="14"/>
  <c r="K430" i="14"/>
  <c r="Q430" i="14"/>
  <c r="S430" i="14"/>
  <c r="V430" i="14"/>
  <c r="D431" i="14"/>
  <c r="G431" i="14"/>
  <c r="O431" i="14"/>
  <c r="R431" i="14"/>
  <c r="V431" i="14"/>
  <c r="Y431" i="14"/>
  <c r="C432" i="14"/>
  <c r="K432" i="14"/>
  <c r="M432" i="14"/>
  <c r="S432" i="14"/>
  <c r="T432" i="14"/>
  <c r="B433" i="14"/>
  <c r="D433" i="14"/>
  <c r="G433" i="14"/>
  <c r="O433" i="14"/>
  <c r="Q433" i="14"/>
  <c r="V433" i="14"/>
  <c r="W433" i="14"/>
  <c r="C434" i="14"/>
  <c r="H434" i="14"/>
  <c r="L434" i="14"/>
  <c r="R434" i="14"/>
  <c r="S434" i="14"/>
  <c r="X434" i="14"/>
  <c r="G435" i="14"/>
  <c r="I435" i="14"/>
  <c r="O435" i="14"/>
  <c r="Q435" i="14"/>
  <c r="S435" i="14"/>
  <c r="X435" i="14"/>
  <c r="F436" i="14"/>
  <c r="J436" i="14"/>
  <c r="N436" i="14"/>
  <c r="R436" i="14"/>
  <c r="V436" i="14"/>
  <c r="Y436" i="14"/>
  <c r="K423" i="14"/>
  <c r="R423" i="14"/>
  <c r="B424" i="14"/>
  <c r="G424" i="14"/>
  <c r="R424" i="14"/>
  <c r="U424" i="14"/>
  <c r="J425" i="14"/>
  <c r="P425" i="14"/>
  <c r="U425" i="14"/>
  <c r="G426" i="14"/>
  <c r="N426" i="14"/>
  <c r="V426" i="14"/>
  <c r="I427" i="14"/>
  <c r="K427" i="14"/>
  <c r="U427" i="14"/>
  <c r="C428" i="14"/>
  <c r="O428" i="14"/>
  <c r="Q428" i="14"/>
  <c r="D429" i="14"/>
  <c r="Q429" i="14"/>
  <c r="Y429" i="14"/>
  <c r="D430" i="14"/>
  <c r="O430" i="14"/>
  <c r="T430" i="14"/>
  <c r="E431" i="14"/>
  <c r="L431" i="14"/>
  <c r="Q431" i="14"/>
  <c r="X431" i="14"/>
  <c r="J432" i="14"/>
  <c r="U432" i="14"/>
  <c r="E433" i="14"/>
  <c r="L433" i="14"/>
  <c r="S433" i="14"/>
  <c r="D434" i="14"/>
  <c r="P434" i="14"/>
  <c r="W434" i="14"/>
  <c r="F435" i="14"/>
  <c r="N435" i="14"/>
  <c r="W435" i="14"/>
  <c r="E436" i="14"/>
  <c r="M436" i="14"/>
  <c r="U436" i="14"/>
  <c r="F407" i="14"/>
  <c r="X129" i="14"/>
  <c r="C130" i="14"/>
  <c r="E130" i="14"/>
  <c r="I130" i="14"/>
  <c r="N130" i="14"/>
  <c r="T130" i="14"/>
  <c r="X130" i="14"/>
  <c r="F131" i="14"/>
  <c r="K131" i="14"/>
  <c r="N131" i="14"/>
  <c r="Q131" i="14"/>
  <c r="U131" i="14"/>
  <c r="Y131" i="14"/>
  <c r="C132" i="14"/>
  <c r="E132" i="14"/>
  <c r="K132" i="14"/>
  <c r="P132" i="14"/>
  <c r="U132" i="14"/>
  <c r="Y132" i="14"/>
  <c r="G133" i="14"/>
  <c r="C133" i="14"/>
  <c r="K133" i="14"/>
  <c r="R133" i="14"/>
  <c r="X133" i="14"/>
  <c r="T133" i="14"/>
  <c r="H134" i="14"/>
  <c r="D134" i="14"/>
  <c r="N134" i="14"/>
  <c r="J134" i="14"/>
  <c r="S134" i="14"/>
  <c r="Y134" i="14"/>
  <c r="F135" i="14"/>
  <c r="N135" i="14"/>
  <c r="J135" i="14"/>
  <c r="S135" i="14"/>
  <c r="O135" i="14"/>
  <c r="W135" i="14"/>
  <c r="E136" i="14"/>
  <c r="K136" i="14"/>
  <c r="G136" i="14"/>
  <c r="O136" i="14"/>
  <c r="W136" i="14"/>
  <c r="S136" i="14"/>
  <c r="H137" i="14"/>
  <c r="D137" i="14"/>
  <c r="L137" i="14"/>
  <c r="T137" i="14"/>
  <c r="P137" i="14"/>
  <c r="X137" i="14"/>
  <c r="I138" i="14"/>
  <c r="E138" i="14"/>
  <c r="P138" i="14"/>
  <c r="L138" i="14"/>
  <c r="S138" i="14"/>
  <c r="W138" i="14"/>
  <c r="E139" i="14"/>
  <c r="J139" i="14"/>
  <c r="P139" i="14"/>
  <c r="L139" i="14"/>
  <c r="W139" i="14"/>
  <c r="B140" i="14"/>
  <c r="D140" i="14"/>
  <c r="G140" i="14"/>
  <c r="J140" i="14"/>
  <c r="N140" i="14"/>
  <c r="T140" i="14"/>
  <c r="Y140" i="14"/>
  <c r="H141" i="14"/>
  <c r="D141" i="14"/>
  <c r="K141" i="14"/>
  <c r="Q141" i="14"/>
  <c r="Y141" i="14"/>
  <c r="U141" i="14"/>
  <c r="F142" i="14"/>
  <c r="J142" i="14"/>
  <c r="N142" i="14"/>
  <c r="P142" i="14"/>
  <c r="Y142" i="14"/>
  <c r="H143" i="14"/>
  <c r="S143" i="14"/>
  <c r="Y143" i="14"/>
  <c r="M144" i="14"/>
  <c r="U144" i="14"/>
  <c r="B145" i="14"/>
  <c r="J145" i="14"/>
  <c r="Q145" i="14"/>
  <c r="B146" i="14"/>
  <c r="L146" i="14"/>
  <c r="Q146" i="14"/>
  <c r="B147" i="14"/>
  <c r="I147" i="14"/>
  <c r="Q147" i="14"/>
  <c r="B148" i="14"/>
  <c r="J148" i="14"/>
  <c r="R142" i="14"/>
  <c r="U142" i="14"/>
  <c r="J143" i="14"/>
  <c r="L143" i="14"/>
  <c r="U143" i="14"/>
  <c r="G144" i="14"/>
  <c r="O144" i="14"/>
  <c r="W144" i="14"/>
  <c r="F145" i="14"/>
  <c r="S145" i="14"/>
  <c r="X145" i="14"/>
  <c r="I146" i="14"/>
  <c r="O146" i="14"/>
  <c r="X146" i="14"/>
  <c r="G147" i="14"/>
  <c r="U147" i="14"/>
  <c r="L148" i="14"/>
  <c r="T148" i="14"/>
  <c r="W129" i="14"/>
  <c r="L130" i="14"/>
  <c r="M130" i="14"/>
  <c r="W130" i="14"/>
  <c r="J131" i="14"/>
  <c r="P131" i="14"/>
  <c r="X131" i="14"/>
  <c r="N132" i="14"/>
  <c r="O132" i="14"/>
  <c r="X132" i="14"/>
  <c r="N133" i="14"/>
  <c r="Q133" i="14"/>
  <c r="B134" i="14"/>
  <c r="C134" i="14"/>
  <c r="V134" i="14"/>
  <c r="X134" i="14"/>
  <c r="M135" i="14"/>
  <c r="R135" i="14"/>
  <c r="V135" i="14"/>
  <c r="J136" i="14"/>
  <c r="N136" i="14"/>
  <c r="B137" i="14"/>
  <c r="C137" i="14"/>
  <c r="S137" i="14"/>
  <c r="W137" i="14"/>
  <c r="F138" i="14"/>
  <c r="Q138" i="14"/>
  <c r="M138" i="14"/>
  <c r="T138" i="14"/>
  <c r="X138" i="14"/>
  <c r="F139" i="14"/>
  <c r="K139" i="14"/>
  <c r="G139" i="14"/>
  <c r="M139" i="14"/>
  <c r="Q139" i="14"/>
  <c r="T139" i="14"/>
  <c r="E140" i="14"/>
  <c r="H140" i="14"/>
  <c r="K140" i="14"/>
  <c r="O140" i="14"/>
  <c r="U140" i="14"/>
  <c r="B141" i="14"/>
  <c r="I141" i="14"/>
  <c r="E141" i="14"/>
  <c r="L141" i="14"/>
  <c r="R141" i="14"/>
  <c r="N141" i="14"/>
  <c r="V141" i="14"/>
  <c r="G142" i="14"/>
  <c r="C142" i="14"/>
  <c r="O142" i="14"/>
  <c r="K142" i="14"/>
  <c r="T142" i="14"/>
  <c r="V142" i="14"/>
  <c r="F143" i="14"/>
  <c r="K143" i="14"/>
  <c r="G143" i="14"/>
  <c r="M143" i="14"/>
  <c r="R143" i="14"/>
  <c r="V143" i="14"/>
  <c r="E144" i="14"/>
  <c r="H144" i="14"/>
  <c r="L144" i="14"/>
  <c r="P144" i="14"/>
  <c r="T144" i="14"/>
  <c r="X144" i="14"/>
  <c r="E145" i="14"/>
  <c r="G145" i="14"/>
  <c r="I145" i="14"/>
  <c r="L145" i="14"/>
  <c r="P145" i="14"/>
  <c r="Y145" i="14"/>
  <c r="D146" i="14"/>
  <c r="E146" i="14"/>
  <c r="K146" i="14"/>
  <c r="P146" i="14"/>
  <c r="T146" i="14"/>
  <c r="Y146" i="14"/>
  <c r="D147" i="14"/>
  <c r="H147" i="14"/>
  <c r="L147" i="14"/>
  <c r="P147" i="14"/>
  <c r="S147" i="14"/>
  <c r="V147" i="14"/>
  <c r="C148" i="14"/>
  <c r="G148" i="14"/>
  <c r="K148" i="14"/>
  <c r="O148" i="14"/>
  <c r="S148" i="14"/>
  <c r="W148" i="14"/>
  <c r="B119" i="14"/>
  <c r="Y147" i="14"/>
  <c r="R148" i="14"/>
  <c r="Y129" i="14"/>
  <c r="F130" i="14"/>
  <c r="O130" i="14"/>
  <c r="Y130" i="14"/>
  <c r="C131" i="14"/>
  <c r="R131" i="14"/>
  <c r="B132" i="14"/>
  <c r="F132" i="14"/>
  <c r="Q132" i="14"/>
  <c r="R132" i="14"/>
  <c r="D133" i="14"/>
  <c r="S133" i="14"/>
  <c r="U133" i="14"/>
  <c r="E134" i="14"/>
  <c r="K134" i="14"/>
  <c r="B135" i="14"/>
  <c r="C135" i="14"/>
  <c r="T135" i="14"/>
  <c r="X135" i="14"/>
  <c r="L136" i="14"/>
  <c r="P136" i="14"/>
  <c r="T136" i="14"/>
  <c r="E137" i="14"/>
  <c r="U137" i="14"/>
  <c r="Y137" i="14"/>
  <c r="I119" i="14"/>
  <c r="O119" i="14"/>
  <c r="Q119" i="14"/>
  <c r="G120" i="14"/>
  <c r="N120" i="14"/>
  <c r="Q120" i="14"/>
  <c r="V120" i="14"/>
  <c r="B121" i="14"/>
  <c r="D121" i="14"/>
  <c r="F121" i="14"/>
  <c r="O121" i="14"/>
  <c r="R121" i="14"/>
  <c r="U121" i="14"/>
  <c r="Y121" i="14"/>
  <c r="H122" i="14"/>
  <c r="D122" i="14"/>
  <c r="K122" i="14"/>
  <c r="P122" i="14"/>
  <c r="T122" i="14"/>
  <c r="X122" i="14"/>
  <c r="F123" i="14"/>
  <c r="M123" i="14"/>
  <c r="I123" i="14"/>
  <c r="R123" i="14"/>
  <c r="N123" i="14"/>
  <c r="W123" i="14"/>
  <c r="I124" i="14"/>
  <c r="E124" i="14"/>
  <c r="N124" i="14"/>
  <c r="S124" i="14"/>
  <c r="W124" i="14"/>
  <c r="B125" i="14"/>
  <c r="H125" i="14"/>
  <c r="D125" i="14"/>
  <c r="J125" i="14"/>
  <c r="M125" i="14"/>
  <c r="Y125" i="14"/>
  <c r="U125" i="14"/>
  <c r="E126" i="14"/>
  <c r="H126" i="14"/>
  <c r="K126" i="14"/>
  <c r="O126" i="14"/>
  <c r="S126" i="14"/>
  <c r="V126" i="14"/>
  <c r="D127" i="14"/>
  <c r="F127" i="14"/>
  <c r="M127" i="14"/>
  <c r="P127" i="14"/>
  <c r="U127" i="14"/>
  <c r="W127" i="14"/>
  <c r="G128" i="14"/>
  <c r="C128" i="14"/>
  <c r="L128" i="14"/>
  <c r="T128" i="14"/>
  <c r="P128" i="14"/>
  <c r="Y128" i="14"/>
  <c r="G129" i="14"/>
  <c r="C129" i="14"/>
  <c r="M129" i="14"/>
  <c r="I129" i="14"/>
  <c r="R129" i="14"/>
  <c r="C119" i="14"/>
  <c r="S119" i="14"/>
  <c r="B120" i="14"/>
  <c r="J120" i="14"/>
  <c r="H119" i="14"/>
  <c r="D119" i="14"/>
  <c r="N119" i="14"/>
  <c r="T119" i="14"/>
  <c r="W119" i="14"/>
  <c r="Y119" i="14"/>
  <c r="F120" i="14"/>
  <c r="K120" i="14"/>
  <c r="M120" i="14"/>
  <c r="P120" i="14"/>
  <c r="U120" i="14"/>
  <c r="Y120" i="14"/>
  <c r="C121" i="14"/>
  <c r="K121" i="14"/>
  <c r="N121" i="14"/>
  <c r="Q121" i="14"/>
  <c r="T121" i="14"/>
  <c r="X121" i="14"/>
  <c r="G122" i="14"/>
  <c r="C122" i="14"/>
  <c r="J122" i="14"/>
  <c r="O122" i="14"/>
  <c r="S122" i="14"/>
  <c r="W122" i="14"/>
  <c r="E123" i="14"/>
  <c r="L123" i="14"/>
  <c r="H123" i="14"/>
  <c r="Q123" i="14"/>
  <c r="B124" i="14"/>
  <c r="V123" i="14"/>
  <c r="H124" i="14"/>
  <c r="D124" i="14"/>
  <c r="M124" i="14"/>
  <c r="R124" i="14"/>
  <c r="V124" i="14"/>
  <c r="Y124" i="14"/>
  <c r="G125" i="14"/>
  <c r="C125" i="14"/>
  <c r="P125" i="14"/>
  <c r="S125" i="14"/>
  <c r="X125" i="14"/>
  <c r="T125" i="14"/>
  <c r="D126" i="14"/>
  <c r="G126" i="14"/>
  <c r="J126" i="14"/>
  <c r="N126" i="14"/>
  <c r="R126" i="14"/>
  <c r="Y126" i="14"/>
  <c r="C127" i="14"/>
  <c r="K127" i="14"/>
  <c r="L127" i="14"/>
  <c r="O127" i="14"/>
  <c r="T127" i="14"/>
  <c r="Y127" i="14"/>
  <c r="F128" i="14"/>
  <c r="O128" i="14"/>
  <c r="K128" i="14"/>
  <c r="S128" i="14"/>
  <c r="W128" i="14"/>
  <c r="X128" i="14"/>
  <c r="F129" i="14"/>
  <c r="P129" i="14"/>
  <c r="L129" i="14"/>
  <c r="U129" i="14"/>
  <c r="Q129" i="14"/>
  <c r="N407" i="14"/>
  <c r="S407" i="14"/>
  <c r="B408" i="14"/>
  <c r="E408" i="14"/>
  <c r="Q408" i="14"/>
  <c r="B409" i="14"/>
  <c r="P409" i="14"/>
  <c r="W409" i="14"/>
  <c r="B410" i="14"/>
  <c r="P410" i="14"/>
  <c r="U410" i="14"/>
  <c r="X410" i="14"/>
  <c r="L411" i="14"/>
  <c r="O411" i="14"/>
  <c r="U411" i="14"/>
  <c r="I412" i="14"/>
  <c r="P412" i="14"/>
  <c r="Y412" i="14"/>
  <c r="J413" i="14"/>
  <c r="L413" i="14"/>
  <c r="X413" i="14"/>
  <c r="F414" i="14"/>
  <c r="M414" i="14"/>
  <c r="U414" i="14"/>
  <c r="Y414" i="14"/>
  <c r="N415" i="14"/>
  <c r="W415" i="14"/>
  <c r="X415" i="14"/>
  <c r="I416" i="14"/>
  <c r="N416" i="14"/>
  <c r="W416" i="14"/>
  <c r="I417" i="14"/>
  <c r="O417" i="14"/>
  <c r="S417" i="14"/>
  <c r="J418" i="14"/>
  <c r="T418" i="14"/>
  <c r="B419" i="14"/>
  <c r="N419" i="14"/>
  <c r="V419" i="14"/>
  <c r="P419" i="14"/>
  <c r="G420" i="14"/>
  <c r="Q420" i="14"/>
  <c r="Y420" i="14"/>
  <c r="L421" i="14"/>
  <c r="R421" i="14"/>
  <c r="V421" i="14"/>
  <c r="K422" i="14"/>
  <c r="S422" i="14"/>
  <c r="Y422" i="14"/>
  <c r="G407" i="14"/>
  <c r="Q407" i="14"/>
  <c r="U407" i="14"/>
  <c r="G408" i="14"/>
  <c r="S408" i="14"/>
  <c r="X408" i="14"/>
  <c r="D409" i="14"/>
  <c r="J409" i="14"/>
  <c r="Q409" i="14"/>
  <c r="D410" i="14"/>
  <c r="J410" i="14"/>
  <c r="B411" i="14"/>
  <c r="J411" i="14"/>
  <c r="W411" i="14"/>
  <c r="D412" i="14"/>
  <c r="J412" i="14"/>
  <c r="U412" i="14"/>
  <c r="B413" i="14"/>
  <c r="H413" i="14"/>
  <c r="T413" i="14"/>
  <c r="D414" i="14"/>
  <c r="K414" i="14"/>
  <c r="S414" i="14"/>
  <c r="D415" i="14"/>
  <c r="J415" i="14"/>
  <c r="U415" i="14"/>
  <c r="K416" i="14"/>
  <c r="P416" i="14"/>
  <c r="Y416" i="14"/>
  <c r="K417" i="14"/>
  <c r="Q417" i="14"/>
  <c r="U417" i="14"/>
  <c r="L418" i="14"/>
  <c r="M418" i="14"/>
  <c r="W418" i="14"/>
  <c r="C419" i="14"/>
  <c r="X419" i="14"/>
  <c r="Y419" i="14"/>
  <c r="K420" i="14"/>
  <c r="O420" i="14"/>
  <c r="B421" i="14"/>
  <c r="N421" i="14"/>
  <c r="T421" i="14"/>
  <c r="B422" i="14"/>
  <c r="C422" i="14"/>
  <c r="M422" i="14"/>
  <c r="U422" i="14"/>
  <c r="C423" i="14"/>
  <c r="T423" i="14"/>
  <c r="X423" i="14"/>
  <c r="I424" i="14"/>
  <c r="W424" i="14"/>
  <c r="E425" i="14"/>
  <c r="H425" i="14"/>
  <c r="T425" i="14"/>
  <c r="Y425" i="14"/>
  <c r="E426" i="14"/>
  <c r="T426" i="14"/>
  <c r="B427" i="14"/>
  <c r="M427" i="14"/>
  <c r="W427" i="14"/>
  <c r="E428" i="14"/>
  <c r="J428" i="14"/>
  <c r="W428" i="14"/>
  <c r="F429" i="14"/>
  <c r="L429" i="14"/>
  <c r="S429" i="14"/>
  <c r="F430" i="14"/>
  <c r="L430" i="14"/>
  <c r="Y430" i="14"/>
  <c r="C431" i="14"/>
  <c r="S431" i="14"/>
  <c r="B432" i="14"/>
  <c r="F432" i="14"/>
  <c r="L432" i="14"/>
  <c r="X432" i="14"/>
  <c r="H433" i="14"/>
  <c r="N433" i="14"/>
  <c r="U433" i="14"/>
  <c r="G434" i="14"/>
  <c r="M434" i="14"/>
  <c r="T434" i="14"/>
  <c r="C435" i="14"/>
  <c r="K435" i="14"/>
  <c r="T435" i="14"/>
  <c r="C436" i="14"/>
  <c r="K436" i="14"/>
  <c r="S436" i="14"/>
  <c r="B407" i="14"/>
  <c r="H407" i="14"/>
  <c r="M407" i="14"/>
  <c r="T407" i="14"/>
  <c r="P407" i="14"/>
  <c r="V407" i="14"/>
  <c r="L408" i="14"/>
  <c r="H408" i="14"/>
  <c r="D408" i="14"/>
  <c r="T408" i="14"/>
  <c r="P408" i="14"/>
  <c r="Y408" i="14"/>
  <c r="I409" i="14"/>
  <c r="E409" i="14"/>
  <c r="O409" i="14"/>
  <c r="K409" i="14"/>
  <c r="V409" i="14"/>
  <c r="R409" i="14"/>
  <c r="I410" i="14"/>
  <c r="E410" i="14"/>
  <c r="O410" i="14"/>
  <c r="K410" i="14"/>
  <c r="T410" i="14"/>
  <c r="Y410" i="14"/>
  <c r="G411" i="14"/>
  <c r="C411" i="14"/>
  <c r="I411" i="14"/>
  <c r="P411" i="14"/>
  <c r="X411" i="14"/>
  <c r="T411" i="14"/>
  <c r="E412" i="14"/>
  <c r="H412" i="14"/>
  <c r="K412" i="14"/>
  <c r="O412" i="14"/>
  <c r="V412" i="14"/>
  <c r="R412" i="14"/>
  <c r="F413" i="14"/>
  <c r="K413" i="14"/>
  <c r="G413" i="14"/>
  <c r="M413" i="14"/>
  <c r="S413" i="14"/>
  <c r="W413" i="14"/>
  <c r="G414" i="14"/>
  <c r="C414" i="14"/>
  <c r="N414" i="14"/>
  <c r="J414" i="14"/>
  <c r="V414" i="14"/>
  <c r="R414" i="14"/>
  <c r="X414" i="14"/>
  <c r="E415" i="14"/>
  <c r="M415" i="14"/>
  <c r="I415" i="14"/>
  <c r="P415" i="14"/>
  <c r="T415" i="14"/>
  <c r="F416" i="14"/>
  <c r="L416" i="14"/>
  <c r="H416" i="14"/>
  <c r="Q416" i="14"/>
  <c r="M416" i="14"/>
  <c r="B417" i="14"/>
  <c r="E417" i="14"/>
  <c r="F417" i="14"/>
  <c r="H417" i="14"/>
  <c r="R417" i="14"/>
  <c r="B418" i="14"/>
  <c r="V417" i="14"/>
  <c r="G418" i="14"/>
  <c r="C418" i="14"/>
  <c r="I418" i="14"/>
  <c r="N418" i="14"/>
  <c r="S418" i="14"/>
  <c r="X418" i="14"/>
  <c r="H419" i="14"/>
  <c r="D419" i="14"/>
  <c r="M419" i="14"/>
  <c r="I419" i="14"/>
  <c r="U419" i="14"/>
  <c r="Q419" i="14"/>
  <c r="F420" i="14"/>
  <c r="H420" i="14"/>
  <c r="J420" i="14"/>
  <c r="R420" i="14"/>
  <c r="N420" i="14"/>
  <c r="U420" i="14"/>
  <c r="F421" i="14"/>
  <c r="O421" i="14"/>
  <c r="K421" i="14"/>
  <c r="G421" i="14"/>
  <c r="Q421" i="14"/>
  <c r="W421" i="14"/>
  <c r="H422" i="14"/>
  <c r="D422" i="14"/>
  <c r="J422" i="14"/>
  <c r="N422" i="14"/>
  <c r="R422" i="14"/>
  <c r="V422" i="14"/>
  <c r="H423" i="14"/>
  <c r="D423" i="14"/>
  <c r="J423" i="14"/>
  <c r="M423" i="14"/>
  <c r="Q423" i="14"/>
  <c r="U423" i="14"/>
  <c r="F424" i="14"/>
  <c r="J424" i="14"/>
  <c r="N424" i="14"/>
  <c r="S424" i="14"/>
  <c r="O424" i="14"/>
  <c r="T424" i="14"/>
  <c r="F425" i="14"/>
  <c r="K425" i="14"/>
  <c r="G425" i="14"/>
  <c r="Q425" i="14"/>
  <c r="S425" i="14"/>
  <c r="V425" i="14"/>
  <c r="L426" i="14"/>
  <c r="H426" i="14"/>
  <c r="D426" i="14"/>
  <c r="O426" i="14"/>
  <c r="S426" i="14"/>
  <c r="W426" i="14"/>
  <c r="F427" i="14"/>
  <c r="J427" i="14"/>
  <c r="N427" i="14"/>
  <c r="S427" i="14"/>
  <c r="O427" i="14"/>
  <c r="T427" i="14"/>
  <c r="F428" i="14"/>
  <c r="I428" i="14"/>
  <c r="K428" i="14"/>
  <c r="N428" i="14"/>
  <c r="R428" i="14"/>
  <c r="V428" i="14"/>
  <c r="G429" i="14"/>
  <c r="C429" i="14"/>
  <c r="M429" i="14"/>
  <c r="P429" i="14"/>
  <c r="T429" i="14"/>
  <c r="X429" i="14"/>
  <c r="G430" i="14"/>
  <c r="C430" i="14"/>
  <c r="M430" i="14"/>
  <c r="N430" i="14"/>
  <c r="U430" i="14"/>
  <c r="X430" i="14"/>
  <c r="F431" i="14"/>
  <c r="I431" i="14"/>
  <c r="K431" i="14"/>
  <c r="M431" i="14"/>
  <c r="P431" i="14"/>
  <c r="T431" i="14"/>
  <c r="E432" i="14"/>
  <c r="G432" i="14"/>
  <c r="I432" i="14"/>
  <c r="P432" i="14"/>
  <c r="Q432" i="14"/>
  <c r="W432" i="14"/>
  <c r="F433" i="14"/>
  <c r="I433" i="14"/>
  <c r="K433" i="14"/>
  <c r="M433" i="14"/>
  <c r="T433" i="14"/>
  <c r="Y433" i="14"/>
  <c r="E434" i="14"/>
  <c r="F434" i="14"/>
  <c r="J434" i="14"/>
  <c r="O434" i="14"/>
  <c r="U434" i="14"/>
  <c r="V434" i="14"/>
  <c r="D435" i="14"/>
  <c r="E435" i="14"/>
  <c r="L435" i="14"/>
  <c r="M435" i="14"/>
  <c r="U435" i="14"/>
  <c r="V435" i="14"/>
  <c r="D436" i="14"/>
  <c r="H436" i="14"/>
  <c r="L436" i="14"/>
  <c r="P436" i="14"/>
  <c r="T436" i="14"/>
  <c r="X436" i="14"/>
  <c r="E423" i="14"/>
  <c r="N423" i="14"/>
  <c r="P423" i="14"/>
  <c r="C424" i="14"/>
  <c r="M424" i="14"/>
  <c r="P424" i="14"/>
  <c r="X424" i="14"/>
  <c r="N425" i="14"/>
  <c r="R425" i="14"/>
  <c r="K426" i="14"/>
  <c r="C426" i="14"/>
  <c r="R426" i="14"/>
  <c r="E427" i="14"/>
  <c r="G427" i="14"/>
  <c r="P427" i="14"/>
  <c r="B428" i="14"/>
  <c r="L428" i="14"/>
  <c r="M428" i="14"/>
  <c r="Y428" i="14"/>
  <c r="H429" i="14"/>
  <c r="U429" i="14"/>
  <c r="B430" i="14"/>
  <c r="H430" i="14"/>
  <c r="R430" i="14"/>
  <c r="W430" i="14"/>
  <c r="H431" i="14"/>
  <c r="N431" i="14"/>
  <c r="U431" i="14"/>
  <c r="H432" i="14"/>
  <c r="O432" i="14"/>
  <c r="V432" i="14"/>
  <c r="C433" i="14"/>
  <c r="R433" i="14"/>
  <c r="X433" i="14"/>
  <c r="I434" i="14"/>
  <c r="Q434" i="14"/>
  <c r="B435" i="14"/>
  <c r="H435" i="14"/>
  <c r="P435" i="14"/>
  <c r="B436" i="14"/>
  <c r="G436" i="14"/>
  <c r="Q436" i="14"/>
  <c r="G46" i="7"/>
  <c r="C68" i="7"/>
  <c r="C47" i="7"/>
  <c r="B238" i="14" l="1"/>
  <c r="V237" i="14"/>
  <c r="G238" i="14"/>
  <c r="K238" i="14"/>
  <c r="P238" i="14"/>
  <c r="F584" i="14"/>
  <c r="T238" i="14"/>
  <c r="X238" i="14"/>
  <c r="F239" i="14"/>
  <c r="K239" i="14"/>
  <c r="N239" i="14"/>
  <c r="Q239" i="14"/>
  <c r="U239" i="14"/>
  <c r="Y239" i="14"/>
  <c r="C240" i="14"/>
  <c r="M240" i="14"/>
  <c r="K240" i="14"/>
  <c r="P240" i="14"/>
  <c r="U240" i="14"/>
  <c r="Y240" i="14"/>
  <c r="G241" i="14"/>
  <c r="C241" i="14"/>
  <c r="K241" i="14"/>
  <c r="R241" i="14"/>
  <c r="X241" i="14"/>
  <c r="T241" i="14"/>
  <c r="H242" i="14"/>
  <c r="D242" i="14"/>
  <c r="N242" i="14"/>
  <c r="J242" i="14"/>
  <c r="Q242" i="14"/>
  <c r="F243" i="14"/>
  <c r="N243" i="14"/>
  <c r="J243" i="14"/>
  <c r="S243" i="14"/>
  <c r="O243" i="14"/>
  <c r="W243" i="14"/>
  <c r="E244" i="14"/>
  <c r="K244" i="14"/>
  <c r="G244" i="14"/>
  <c r="O244" i="14"/>
  <c r="W244" i="14"/>
  <c r="S244" i="14"/>
  <c r="H245" i="14"/>
  <c r="Y242" i="14"/>
  <c r="L245" i="14"/>
  <c r="N245" i="14"/>
  <c r="T245" i="14"/>
  <c r="P245" i="14"/>
  <c r="X245" i="14"/>
  <c r="I246" i="14"/>
  <c r="E246" i="14"/>
  <c r="P246" i="14"/>
  <c r="L246" i="14"/>
  <c r="S246" i="14"/>
  <c r="W246" i="14"/>
  <c r="E247" i="14"/>
  <c r="J247" i="14"/>
  <c r="P247" i="14"/>
  <c r="L247" i="14"/>
  <c r="W247" i="14"/>
  <c r="B248" i="14"/>
  <c r="D248" i="14"/>
  <c r="G248" i="14"/>
  <c r="J248" i="14"/>
  <c r="N248" i="14"/>
  <c r="T248" i="14"/>
  <c r="Y248" i="14"/>
  <c r="H249" i="14"/>
  <c r="D249" i="14"/>
  <c r="K249" i="14"/>
  <c r="Q249" i="14"/>
  <c r="Y249" i="14"/>
  <c r="U249" i="14"/>
  <c r="J250" i="14"/>
  <c r="L250" i="14"/>
  <c r="P250" i="14"/>
  <c r="W250" i="14"/>
  <c r="Y250" i="14"/>
  <c r="C251" i="14"/>
  <c r="H251" i="14"/>
  <c r="N251" i="14"/>
  <c r="S251" i="14"/>
  <c r="W251" i="14"/>
  <c r="Y251" i="14"/>
  <c r="I252" i="14"/>
  <c r="M252" i="14"/>
  <c r="Q252" i="14"/>
  <c r="U252" i="14"/>
  <c r="Y252" i="14"/>
  <c r="B253" i="14"/>
  <c r="H253" i="14"/>
  <c r="J253" i="14"/>
  <c r="M253" i="14"/>
  <c r="Q253" i="14"/>
  <c r="T253" i="14"/>
  <c r="B254" i="14"/>
  <c r="F254" i="14"/>
  <c r="L254" i="14"/>
  <c r="M254" i="14"/>
  <c r="Q254" i="14"/>
  <c r="U254" i="14"/>
  <c r="B255" i="14"/>
  <c r="E255" i="14"/>
  <c r="I255" i="14"/>
  <c r="M255" i="14"/>
  <c r="Q255" i="14"/>
  <c r="W255" i="14"/>
  <c r="B256" i="14"/>
  <c r="F256" i="14"/>
  <c r="J256" i="14"/>
  <c r="N256" i="14"/>
  <c r="P256" i="14"/>
  <c r="T256" i="14"/>
  <c r="X256" i="14"/>
  <c r="W237" i="14"/>
  <c r="H238" i="14"/>
  <c r="L238" i="14"/>
  <c r="Q238" i="14"/>
  <c r="M238" i="14"/>
  <c r="S238" i="14"/>
  <c r="W238" i="14"/>
  <c r="E239" i="14"/>
  <c r="J239" i="14"/>
  <c r="M239" i="14"/>
  <c r="P239" i="14"/>
  <c r="T239" i="14"/>
  <c r="X239" i="14"/>
  <c r="H240" i="14"/>
  <c r="N240" i="14"/>
  <c r="J240" i="14"/>
  <c r="O240" i="14"/>
  <c r="T240" i="14"/>
  <c r="X240" i="14"/>
  <c r="F241" i="14"/>
  <c r="N241" i="14"/>
  <c r="J241" i="14"/>
  <c r="Q241" i="14"/>
  <c r="W241" i="14"/>
  <c r="B242" i="14"/>
  <c r="G242" i="14"/>
  <c r="C242" i="14"/>
  <c r="M242" i="14"/>
  <c r="V242" i="14"/>
  <c r="R242" i="14"/>
  <c r="X242" i="14"/>
  <c r="E243" i="14"/>
  <c r="M243" i="14"/>
  <c r="I243" i="14"/>
  <c r="R243" i="14"/>
  <c r="B244" i="14"/>
  <c r="V243" i="14"/>
  <c r="D244" i="14"/>
  <c r="J244" i="14"/>
  <c r="R244" i="14"/>
  <c r="N244" i="14"/>
  <c r="V244" i="14"/>
  <c r="B245" i="14"/>
  <c r="G245" i="14"/>
  <c r="C245" i="14"/>
  <c r="K245" i="14"/>
  <c r="S245" i="14"/>
  <c r="O245" i="14"/>
  <c r="W245" i="14"/>
  <c r="H246" i="14"/>
  <c r="B250" i="14"/>
  <c r="I227" i="14"/>
  <c r="E227" i="14"/>
  <c r="O227" i="14"/>
  <c r="K227" i="14"/>
  <c r="Q227" i="14"/>
  <c r="X227" i="14"/>
  <c r="G228" i="14"/>
  <c r="C228" i="14"/>
  <c r="N228" i="14"/>
  <c r="Q246" i="14"/>
  <c r="M246" i="14"/>
  <c r="T246" i="14"/>
  <c r="X246" i="14"/>
  <c r="F247" i="14"/>
  <c r="K247" i="14"/>
  <c r="G247" i="14"/>
  <c r="M247" i="14"/>
  <c r="Q247" i="14"/>
  <c r="T247" i="14"/>
  <c r="E248" i="14"/>
  <c r="H248" i="14"/>
  <c r="K248" i="14"/>
  <c r="O248" i="14"/>
  <c r="U248" i="14"/>
  <c r="B249" i="14"/>
  <c r="I249" i="14"/>
  <c r="E249" i="14"/>
  <c r="L249" i="14"/>
  <c r="R249" i="14"/>
  <c r="N249" i="14"/>
  <c r="V249" i="14"/>
  <c r="G250" i="14"/>
  <c r="C250" i="14"/>
  <c r="O250" i="14"/>
  <c r="K250" i="14"/>
  <c r="T250" i="14"/>
  <c r="V250" i="14"/>
  <c r="F251" i="14"/>
  <c r="K251" i="14"/>
  <c r="G251" i="14"/>
  <c r="M251" i="14"/>
  <c r="R251" i="14"/>
  <c r="V251" i="14"/>
  <c r="E252" i="14"/>
  <c r="H252" i="14"/>
  <c r="L252" i="14"/>
  <c r="P252" i="14"/>
  <c r="T252" i="14"/>
  <c r="X252" i="14"/>
  <c r="E253" i="14"/>
  <c r="K253" i="14"/>
  <c r="R253" i="14"/>
  <c r="W253" i="14"/>
  <c r="H254" i="14"/>
  <c r="R254" i="14"/>
  <c r="W254" i="14"/>
  <c r="J255" i="14"/>
  <c r="R255" i="14"/>
  <c r="X255" i="14"/>
  <c r="I256" i="14"/>
  <c r="Q256" i="14"/>
  <c r="Y256" i="14"/>
  <c r="J227" i="14"/>
  <c r="F227" i="14"/>
  <c r="P227" i="14"/>
  <c r="L227" i="14"/>
  <c r="R227" i="14"/>
  <c r="U227" i="14"/>
  <c r="H228" i="14"/>
  <c r="D228" i="14"/>
  <c r="I228" i="14"/>
  <c r="R228" i="14"/>
  <c r="W228" i="14"/>
  <c r="S228" i="14"/>
  <c r="E229" i="14"/>
  <c r="G229" i="14"/>
  <c r="I229" i="14"/>
  <c r="L229" i="14"/>
  <c r="V229" i="14"/>
  <c r="B230" i="14"/>
  <c r="I230" i="14"/>
  <c r="E230" i="14"/>
  <c r="L230" i="14"/>
  <c r="Q230" i="14"/>
  <c r="U230" i="14"/>
  <c r="Y230" i="14"/>
  <c r="G231" i="14"/>
  <c r="C231" i="14"/>
  <c r="J231" i="14"/>
  <c r="S231" i="14"/>
  <c r="O231" i="14"/>
  <c r="X231" i="14"/>
  <c r="J232" i="14"/>
  <c r="F232" i="14"/>
  <c r="O232" i="14"/>
  <c r="K232" i="14"/>
  <c r="P232" i="14"/>
  <c r="T232" i="14"/>
  <c r="I233" i="14"/>
  <c r="E233" i="14"/>
  <c r="K233" i="14"/>
  <c r="N233" i="14"/>
  <c r="Q233" i="14"/>
  <c r="V233" i="14"/>
  <c r="F234" i="14"/>
  <c r="I234" i="14"/>
  <c r="L234" i="14"/>
  <c r="P234" i="14"/>
  <c r="T234" i="14"/>
  <c r="W234" i="14"/>
  <c r="E235" i="14"/>
  <c r="G235" i="14"/>
  <c r="I235" i="14"/>
  <c r="Q235" i="14"/>
  <c r="V235" i="14"/>
  <c r="X235" i="14"/>
  <c r="H236" i="14"/>
  <c r="D236" i="14"/>
  <c r="M236" i="14"/>
  <c r="I236" i="14"/>
  <c r="Q236" i="14"/>
  <c r="G253" i="14"/>
  <c r="L253" i="14"/>
  <c r="Y253" i="14"/>
  <c r="E254" i="14"/>
  <c r="P254" i="14"/>
  <c r="Y254" i="14"/>
  <c r="H255" i="14"/>
  <c r="P255" i="14"/>
  <c r="V255" i="14"/>
  <c r="G256" i="14"/>
  <c r="O256" i="14"/>
  <c r="W256" i="14"/>
  <c r="Q228" i="14"/>
  <c r="V228" i="14"/>
  <c r="B229" i="14"/>
  <c r="D229" i="14"/>
  <c r="F229" i="14"/>
  <c r="O229" i="14"/>
  <c r="R229" i="14"/>
  <c r="U229" i="14"/>
  <c r="Y229" i="14"/>
  <c r="H230" i="14"/>
  <c r="D230" i="14"/>
  <c r="K230" i="14"/>
  <c r="P230" i="14"/>
  <c r="T230" i="14"/>
  <c r="X230" i="14"/>
  <c r="F231" i="14"/>
  <c r="M231" i="14"/>
  <c r="I231" i="14"/>
  <c r="R231" i="14"/>
  <c r="N231" i="14"/>
  <c r="W231" i="14"/>
  <c r="I232" i="14"/>
  <c r="E232" i="14"/>
  <c r="N232" i="14"/>
  <c r="S232" i="14"/>
  <c r="W232" i="14"/>
  <c r="B233" i="14"/>
  <c r="H233" i="14"/>
  <c r="D233" i="14"/>
  <c r="J233" i="14"/>
  <c r="M233" i="14"/>
  <c r="Y233" i="14"/>
  <c r="U233" i="14"/>
  <c r="E234" i="14"/>
  <c r="H234" i="14"/>
  <c r="K234" i="14"/>
  <c r="O234" i="14"/>
  <c r="S234" i="14"/>
  <c r="V234" i="14"/>
  <c r="D235" i="14"/>
  <c r="F235" i="14"/>
  <c r="M235" i="14"/>
  <c r="P235" i="14"/>
  <c r="U235" i="14"/>
  <c r="W235" i="14"/>
  <c r="G236" i="14"/>
  <c r="C236" i="14"/>
  <c r="L236" i="14"/>
  <c r="T236" i="14"/>
  <c r="P236" i="14"/>
  <c r="Y236" i="14"/>
  <c r="G237" i="14"/>
  <c r="C237" i="14"/>
  <c r="M237" i="14"/>
  <c r="I237" i="14"/>
  <c r="R237" i="14"/>
  <c r="F237" i="14"/>
  <c r="L237" i="14"/>
  <c r="C584" i="14"/>
  <c r="J584" i="14"/>
  <c r="W584" i="14"/>
  <c r="K585" i="14"/>
  <c r="C585" i="14"/>
  <c r="O585" i="14"/>
  <c r="H586" i="14"/>
  <c r="N586" i="14"/>
  <c r="U586" i="14"/>
  <c r="H587" i="14"/>
  <c r="N587" i="14"/>
  <c r="S587" i="14"/>
  <c r="D588" i="14"/>
  <c r="Q588" i="14"/>
  <c r="S588" i="14"/>
  <c r="G589" i="14"/>
  <c r="N589" i="14"/>
  <c r="S589" i="14"/>
  <c r="C590" i="14"/>
  <c r="N590" i="14"/>
  <c r="V590" i="14"/>
  <c r="O591" i="14"/>
  <c r="W591" i="14"/>
  <c r="H592" i="14"/>
  <c r="L592" i="14"/>
  <c r="Q592" i="14"/>
  <c r="E593" i="14"/>
  <c r="G593" i="14"/>
  <c r="V593" i="14"/>
  <c r="D594" i="14"/>
  <c r="N594" i="14"/>
  <c r="Y594" i="14"/>
  <c r="F595" i="14"/>
  <c r="H595" i="14"/>
  <c r="R595" i="14"/>
  <c r="G596" i="14"/>
  <c r="L596" i="14"/>
  <c r="R596" i="14"/>
  <c r="C597" i="14"/>
  <c r="S597" i="14"/>
  <c r="V597" i="14"/>
  <c r="E598" i="14"/>
  <c r="J598" i="14"/>
  <c r="X598" i="14"/>
  <c r="E599" i="14"/>
  <c r="I599" i="14"/>
  <c r="Q599" i="14"/>
  <c r="G600" i="14"/>
  <c r="I600" i="14"/>
  <c r="V600" i="14"/>
  <c r="E601" i="14"/>
  <c r="K601" i="14"/>
  <c r="B602" i="14"/>
  <c r="C602" i="14"/>
  <c r="L602" i="14"/>
  <c r="W602" i="14"/>
  <c r="I603" i="14"/>
  <c r="P603" i="14"/>
  <c r="X603" i="14"/>
  <c r="C604" i="14"/>
  <c r="R604" i="14"/>
  <c r="Y604" i="14"/>
  <c r="H605" i="14"/>
  <c r="S605" i="14"/>
  <c r="U605" i="14"/>
  <c r="J606" i="14"/>
  <c r="O606" i="14"/>
  <c r="W606" i="14"/>
  <c r="J607" i="14"/>
  <c r="P607" i="14"/>
  <c r="B608" i="14"/>
  <c r="J608" i="14"/>
  <c r="W608" i="14"/>
  <c r="D609" i="14"/>
  <c r="N609" i="14"/>
  <c r="R609" i="14"/>
  <c r="Y609" i="14"/>
  <c r="J610" i="14"/>
  <c r="P610" i="14"/>
  <c r="B611" i="14"/>
  <c r="K611" i="14"/>
  <c r="N611" i="14"/>
  <c r="Y611" i="14"/>
  <c r="J612" i="14"/>
  <c r="R612" i="14"/>
  <c r="Y612" i="14"/>
  <c r="I613" i="14"/>
  <c r="O613" i="14"/>
  <c r="W613" i="14"/>
  <c r="H237" i="14"/>
  <c r="N237" i="14"/>
  <c r="S237" i="14"/>
  <c r="I584" i="14"/>
  <c r="L584" i="14"/>
  <c r="O584" i="14"/>
  <c r="I585" i="14"/>
  <c r="U585" i="14"/>
  <c r="M585" i="14"/>
  <c r="F586" i="14"/>
  <c r="L586" i="14"/>
  <c r="S586" i="14"/>
  <c r="F587" i="14"/>
  <c r="L587" i="14"/>
  <c r="Q587" i="14"/>
  <c r="F588" i="14"/>
  <c r="H588" i="14"/>
  <c r="M588" i="14"/>
  <c r="B589" i="14"/>
  <c r="L589" i="14"/>
  <c r="W589" i="14"/>
  <c r="E590" i="14"/>
  <c r="P590" i="14"/>
  <c r="R590" i="14"/>
  <c r="Y590" i="14"/>
  <c r="Q591" i="14"/>
  <c r="I591" i="14"/>
  <c r="C592" i="14"/>
  <c r="F592" i="14"/>
  <c r="S592" i="14"/>
  <c r="B593" i="14"/>
  <c r="C593" i="14"/>
  <c r="R593" i="14"/>
  <c r="T593" i="14"/>
  <c r="G594" i="14"/>
  <c r="L594" i="14"/>
  <c r="W594" i="14"/>
  <c r="D595" i="14"/>
  <c r="O595" i="14"/>
  <c r="Y595" i="14"/>
  <c r="E596" i="14"/>
  <c r="J596" i="14"/>
  <c r="T596" i="14"/>
  <c r="E597" i="14"/>
  <c r="I597" i="14"/>
  <c r="M597" i="14"/>
  <c r="C598" i="14"/>
  <c r="H598" i="14"/>
  <c r="P598" i="14"/>
  <c r="G599" i="14"/>
  <c r="O599" i="14"/>
  <c r="E600" i="14"/>
  <c r="N600" i="14"/>
  <c r="P600" i="14"/>
  <c r="C601" i="14"/>
  <c r="M601" i="14"/>
  <c r="P601" i="14"/>
  <c r="X601" i="14"/>
  <c r="N602" i="14"/>
  <c r="R602" i="14"/>
  <c r="K603" i="14"/>
  <c r="C603" i="14"/>
  <c r="R603" i="14"/>
  <c r="E604" i="14"/>
  <c r="G604" i="14"/>
  <c r="P604" i="14"/>
  <c r="B605" i="14"/>
  <c r="L605" i="14"/>
  <c r="M605" i="14"/>
  <c r="Y605" i="14"/>
  <c r="H606" i="14"/>
  <c r="U606" i="14"/>
  <c r="B607" i="14"/>
  <c r="H607" i="14"/>
  <c r="R607" i="14"/>
  <c r="W607" i="14"/>
  <c r="H608" i="14"/>
  <c r="N608" i="14"/>
  <c r="U608" i="14"/>
  <c r="H609" i="14"/>
  <c r="O609" i="14"/>
  <c r="V609" i="14"/>
  <c r="C610" i="14"/>
  <c r="R610" i="14"/>
  <c r="X610" i="14"/>
  <c r="I611" i="14"/>
  <c r="Q611" i="14"/>
  <c r="B612" i="14"/>
  <c r="H612" i="14"/>
  <c r="P612" i="14"/>
  <c r="B613" i="14"/>
  <c r="G613" i="14"/>
  <c r="Q613" i="14"/>
  <c r="D612" i="14"/>
  <c r="E612" i="14"/>
  <c r="M612" i="14"/>
  <c r="U612" i="14"/>
  <c r="F613" i="14"/>
  <c r="R613" i="14"/>
  <c r="X613" i="14"/>
  <c r="S599" i="14"/>
  <c r="B584" i="14"/>
  <c r="H584" i="14"/>
  <c r="M584" i="14"/>
  <c r="T584" i="14"/>
  <c r="P584" i="14"/>
  <c r="V584" i="14"/>
  <c r="L585" i="14"/>
  <c r="H585" i="14"/>
  <c r="D585" i="14"/>
  <c r="T585" i="14"/>
  <c r="P585" i="14"/>
  <c r="Y585" i="14"/>
  <c r="I586" i="14"/>
  <c r="E586" i="14"/>
  <c r="O586" i="14"/>
  <c r="K586" i="14"/>
  <c r="V586" i="14"/>
  <c r="R586" i="14"/>
  <c r="I587" i="14"/>
  <c r="E587" i="14"/>
  <c r="O587" i="14"/>
  <c r="K587" i="14"/>
  <c r="T587" i="14"/>
  <c r="Y587" i="14"/>
  <c r="G588" i="14"/>
  <c r="C588" i="14"/>
  <c r="I588" i="14"/>
  <c r="P588" i="14"/>
  <c r="X588" i="14"/>
  <c r="T588" i="14"/>
  <c r="E589" i="14"/>
  <c r="H589" i="14"/>
  <c r="K589" i="14"/>
  <c r="O589" i="14"/>
  <c r="V589" i="14"/>
  <c r="R589" i="14"/>
  <c r="F590" i="14"/>
  <c r="K590" i="14"/>
  <c r="G590" i="14"/>
  <c r="M590" i="14"/>
  <c r="S590" i="14"/>
  <c r="W590" i="14"/>
  <c r="G591" i="14"/>
  <c r="C591" i="14"/>
  <c r="N591" i="14"/>
  <c r="J591" i="14"/>
  <c r="V591" i="14"/>
  <c r="R591" i="14"/>
  <c r="X591" i="14"/>
  <c r="E592" i="14"/>
  <c r="M592" i="14"/>
  <c r="I592" i="14"/>
  <c r="P592" i="14"/>
  <c r="T592" i="14"/>
  <c r="F593" i="14"/>
  <c r="L593" i="14"/>
  <c r="H593" i="14"/>
  <c r="Q593" i="14"/>
  <c r="M593" i="14"/>
  <c r="B594" i="14"/>
  <c r="E594" i="14"/>
  <c r="F594" i="14"/>
  <c r="H594" i="14"/>
  <c r="R594" i="14"/>
  <c r="B595" i="14"/>
  <c r="V594" i="14"/>
  <c r="G595" i="14"/>
  <c r="C595" i="14"/>
  <c r="I595" i="14"/>
  <c r="N595" i="14"/>
  <c r="S595" i="14"/>
  <c r="X595" i="14"/>
  <c r="H596" i="14"/>
  <c r="D596" i="14"/>
  <c r="M596" i="14"/>
  <c r="I596" i="14"/>
  <c r="U596" i="14"/>
  <c r="Q596" i="14"/>
  <c r="F597" i="14"/>
  <c r="H597" i="14"/>
  <c r="J597" i="14"/>
  <c r="R597" i="14"/>
  <c r="N597" i="14"/>
  <c r="U597" i="14"/>
  <c r="F598" i="14"/>
  <c r="O598" i="14"/>
  <c r="K598" i="14"/>
  <c r="G598" i="14"/>
  <c r="Q598" i="14"/>
  <c r="W598" i="14"/>
  <c r="H599" i="14"/>
  <c r="D599" i="14"/>
  <c r="J599" i="14"/>
  <c r="N599" i="14"/>
  <c r="R599" i="14"/>
  <c r="V599" i="14"/>
  <c r="H600" i="14"/>
  <c r="D600" i="14"/>
  <c r="J600" i="14"/>
  <c r="M600" i="14"/>
  <c r="Q600" i="14"/>
  <c r="U600" i="14"/>
  <c r="F601" i="14"/>
  <c r="J601" i="14"/>
  <c r="N601" i="14"/>
  <c r="S601" i="14"/>
  <c r="O601" i="14"/>
  <c r="T601" i="14"/>
  <c r="F602" i="14"/>
  <c r="K602" i="14"/>
  <c r="G602" i="14"/>
  <c r="Q602" i="14"/>
  <c r="S602" i="14"/>
  <c r="V602" i="14"/>
  <c r="L603" i="14"/>
  <c r="H603" i="14"/>
  <c r="D603" i="14"/>
  <c r="O603" i="14"/>
  <c r="S603" i="14"/>
  <c r="W603" i="14"/>
  <c r="F604" i="14"/>
  <c r="J604" i="14"/>
  <c r="N604" i="14"/>
  <c r="S604" i="14"/>
  <c r="O604" i="14"/>
  <c r="T604" i="14"/>
  <c r="F605" i="14"/>
  <c r="I605" i="14"/>
  <c r="K605" i="14"/>
  <c r="N605" i="14"/>
  <c r="R605" i="14"/>
  <c r="V605" i="14"/>
  <c r="G606" i="14"/>
  <c r="C606" i="14"/>
  <c r="M606" i="14"/>
  <c r="P606" i="14"/>
  <c r="T606" i="14"/>
  <c r="X606" i="14"/>
  <c r="G607" i="14"/>
  <c r="C607" i="14"/>
  <c r="M607" i="14"/>
  <c r="N607" i="14"/>
  <c r="U607" i="14"/>
  <c r="X607" i="14"/>
  <c r="F608" i="14"/>
  <c r="I608" i="14"/>
  <c r="K608" i="14"/>
  <c r="M608" i="14"/>
  <c r="P608" i="14"/>
  <c r="T608" i="14"/>
  <c r="E609" i="14"/>
  <c r="G609" i="14"/>
  <c r="I609" i="14"/>
  <c r="P609" i="14"/>
  <c r="Q609" i="14"/>
  <c r="W609" i="14"/>
  <c r="F610" i="14"/>
  <c r="I610" i="14"/>
  <c r="K610" i="14"/>
  <c r="M610" i="14"/>
  <c r="T610" i="14"/>
  <c r="Y610" i="14"/>
  <c r="E611" i="14"/>
  <c r="F611" i="14"/>
  <c r="J611" i="14"/>
  <c r="O611" i="14"/>
  <c r="U611" i="14"/>
  <c r="V611" i="14"/>
  <c r="I612" i="14"/>
  <c r="V612" i="14"/>
  <c r="D613" i="14"/>
  <c r="J613" i="14"/>
  <c r="P613" i="14"/>
  <c r="X237" i="14"/>
  <c r="C238" i="14"/>
  <c r="I238" i="14"/>
  <c r="N238" i="14"/>
  <c r="R238" i="14"/>
  <c r="D239" i="14"/>
  <c r="L239" i="14"/>
  <c r="S239" i="14"/>
  <c r="G240" i="14"/>
  <c r="I240" i="14"/>
  <c r="S240" i="14"/>
  <c r="E241" i="14"/>
  <c r="I241" i="14"/>
  <c r="P241" i="14"/>
  <c r="Y241" i="14"/>
  <c r="P242" i="14"/>
  <c r="U242" i="14"/>
  <c r="D243" i="14"/>
  <c r="H243" i="14"/>
  <c r="Y243" i="14"/>
  <c r="C244" i="14"/>
  <c r="Q244" i="14"/>
  <c r="U244" i="14"/>
  <c r="S242" i="14"/>
  <c r="D245" i="14"/>
  <c r="J245" i="14"/>
  <c r="B246" i="14"/>
  <c r="G246" i="14"/>
  <c r="N246" i="14"/>
  <c r="Y246" i="14"/>
  <c r="B247" i="14"/>
  <c r="H247" i="14"/>
  <c r="R247" i="14"/>
  <c r="X247" i="14"/>
  <c r="L248" i="14"/>
  <c r="V248" i="14"/>
  <c r="W248" i="14"/>
  <c r="M249" i="14"/>
  <c r="O249" i="14"/>
  <c r="R250" i="14"/>
  <c r="U250" i="14"/>
  <c r="J251" i="14"/>
  <c r="L251" i="14"/>
  <c r="U251" i="14"/>
  <c r="G252" i="14"/>
  <c r="O252" i="14"/>
  <c r="W252" i="14"/>
  <c r="D253" i="14"/>
  <c r="O253" i="14"/>
  <c r="V253" i="14"/>
  <c r="C254" i="14"/>
  <c r="J254" i="14"/>
  <c r="S254" i="14"/>
  <c r="C255" i="14"/>
  <c r="K255" i="14"/>
  <c r="U255" i="14"/>
  <c r="D256" i="14"/>
  <c r="L256" i="14"/>
  <c r="R256" i="14"/>
  <c r="V256" i="14"/>
  <c r="D238" i="14"/>
  <c r="J238" i="14"/>
  <c r="U238" i="14"/>
  <c r="G239" i="14"/>
  <c r="H239" i="14"/>
  <c r="V239" i="14"/>
  <c r="D240" i="14"/>
  <c r="L240" i="14"/>
  <c r="V240" i="14"/>
  <c r="H241" i="14"/>
  <c r="L241" i="14"/>
  <c r="O241" i="14"/>
  <c r="I242" i="14"/>
  <c r="O242" i="14"/>
  <c r="T242" i="14"/>
  <c r="G243" i="14"/>
  <c r="K243" i="14"/>
  <c r="P243" i="14"/>
  <c r="F244" i="14"/>
  <c r="H244" i="14"/>
  <c r="X244" i="14"/>
  <c r="I245" i="14"/>
  <c r="M245" i="14"/>
  <c r="Q245" i="14"/>
  <c r="J246" i="14"/>
  <c r="H250" i="14"/>
  <c r="C227" i="14"/>
  <c r="S227" i="14"/>
  <c r="B228" i="14"/>
  <c r="E228" i="14"/>
  <c r="D246" i="14"/>
  <c r="K246" i="14"/>
  <c r="V246" i="14"/>
  <c r="I247" i="14"/>
  <c r="S247" i="14"/>
  <c r="Y247" i="14"/>
  <c r="F248" i="14"/>
  <c r="M248" i="14"/>
  <c r="X248" i="14"/>
  <c r="C249" i="14"/>
  <c r="P249" i="14"/>
  <c r="T249" i="14"/>
  <c r="I250" i="14"/>
  <c r="Q250" i="14"/>
  <c r="B251" i="14"/>
  <c r="D251" i="14"/>
  <c r="O251" i="14"/>
  <c r="X251" i="14"/>
  <c r="C252" i="14"/>
  <c r="J252" i="14"/>
  <c r="R252" i="14"/>
  <c r="C253" i="14"/>
  <c r="U253" i="14"/>
  <c r="N254" i="14"/>
  <c r="F255" i="14"/>
  <c r="T255" i="14"/>
  <c r="M256" i="14"/>
  <c r="B227" i="14"/>
  <c r="D227" i="14"/>
  <c r="T227" i="14"/>
  <c r="Y227" i="14"/>
  <c r="F228" i="14"/>
  <c r="M228" i="14"/>
  <c r="U228" i="14"/>
  <c r="C229" i="14"/>
  <c r="N229" i="14"/>
  <c r="T229" i="14"/>
  <c r="G230" i="14"/>
  <c r="J230" i="14"/>
  <c r="S230" i="14"/>
  <c r="E231" i="14"/>
  <c r="H231" i="14"/>
  <c r="B232" i="14"/>
  <c r="V231" i="14"/>
  <c r="D232" i="14"/>
  <c r="R232" i="14"/>
  <c r="Y232" i="14"/>
  <c r="C233" i="14"/>
  <c r="S233" i="14"/>
  <c r="T233" i="14"/>
  <c r="G234" i="14"/>
  <c r="N234" i="14"/>
  <c r="Y234" i="14"/>
  <c r="K235" i="14"/>
  <c r="L235" i="14"/>
  <c r="T235" i="14"/>
  <c r="F236" i="14"/>
  <c r="K236" i="14"/>
  <c r="W236" i="14"/>
  <c r="P253" i="14"/>
  <c r="K254" i="14"/>
  <c r="D255" i="14"/>
  <c r="S255" i="14"/>
  <c r="K256" i="14"/>
  <c r="L228" i="14"/>
  <c r="T228" i="14"/>
  <c r="X228" i="14"/>
  <c r="J229" i="14"/>
  <c r="P229" i="14"/>
  <c r="W229" i="14"/>
  <c r="M230" i="14"/>
  <c r="N230" i="14"/>
  <c r="V230" i="14"/>
  <c r="K231" i="14"/>
  <c r="P231" i="14"/>
  <c r="U231" i="14"/>
  <c r="C232" i="14"/>
  <c r="Q232" i="14"/>
  <c r="X232" i="14"/>
  <c r="L233" i="14"/>
  <c r="R233" i="14"/>
  <c r="B234" i="14"/>
  <c r="C234" i="14"/>
  <c r="Q234" i="14"/>
  <c r="X234" i="14"/>
  <c r="H235" i="14"/>
  <c r="R235" i="14"/>
  <c r="S235" i="14"/>
  <c r="E236" i="14"/>
  <c r="J236" i="14"/>
  <c r="V236" i="14"/>
  <c r="E237" i="14"/>
  <c r="K237" i="14"/>
  <c r="X236" i="14"/>
  <c r="U237" i="14"/>
  <c r="Q584" i="14"/>
  <c r="G585" i="14"/>
  <c r="S585" i="14"/>
  <c r="D586" i="14"/>
  <c r="Q586" i="14"/>
  <c r="J587" i="14"/>
  <c r="J588" i="14"/>
  <c r="D589" i="14"/>
  <c r="U589" i="14"/>
  <c r="H590" i="14"/>
  <c r="D591" i="14"/>
  <c r="S591" i="14"/>
  <c r="J592" i="14"/>
  <c r="U592" i="14"/>
  <c r="P593" i="14"/>
  <c r="K594" i="14"/>
  <c r="U594" i="14"/>
  <c r="M595" i="14"/>
  <c r="C596" i="14"/>
  <c r="Y596" i="14"/>
  <c r="O597" i="14"/>
  <c r="N598" i="14"/>
  <c r="B599" i="14"/>
  <c r="M599" i="14"/>
  <c r="C600" i="14"/>
  <c r="X600" i="14"/>
  <c r="I601" i="14"/>
  <c r="E602" i="14"/>
  <c r="T602" i="14"/>
  <c r="E603" i="14"/>
  <c r="B604" i="14"/>
  <c r="W604" i="14"/>
  <c r="J605" i="14"/>
  <c r="F606" i="14"/>
  <c r="S606" i="14"/>
  <c r="L607" i="14"/>
  <c r="C608" i="14"/>
  <c r="B609" i="14"/>
  <c r="L609" i="14"/>
  <c r="H610" i="14"/>
  <c r="U610" i="14"/>
  <c r="G611" i="14"/>
  <c r="T611" i="14"/>
  <c r="K612" i="14"/>
  <c r="C613" i="14"/>
  <c r="S613" i="14"/>
  <c r="D237" i="14"/>
  <c r="Q237" i="14"/>
  <c r="S584" i="14"/>
  <c r="E585" i="14"/>
  <c r="B586" i="14"/>
  <c r="W586" i="14"/>
  <c r="P587" i="14"/>
  <c r="X587" i="14"/>
  <c r="O588" i="14"/>
  <c r="I589" i="14"/>
  <c r="Y589" i="14"/>
  <c r="L590" i="14"/>
  <c r="F591" i="14"/>
  <c r="U591" i="14"/>
  <c r="N592" i="14"/>
  <c r="X592" i="14"/>
  <c r="N593" i="14"/>
  <c r="I594" i="14"/>
  <c r="S594" i="14"/>
  <c r="T595" i="14"/>
  <c r="N596" i="14"/>
  <c r="P596" i="14"/>
  <c r="Q597" i="14"/>
  <c r="L598" i="14"/>
  <c r="V598" i="14"/>
  <c r="W599" i="14"/>
  <c r="R600" i="14"/>
  <c r="G601" i="14"/>
  <c r="U601" i="14"/>
  <c r="P602" i="14"/>
  <c r="G603" i="14"/>
  <c r="N603" i="14"/>
  <c r="I604" i="14"/>
  <c r="U604" i="14"/>
  <c r="O605" i="14"/>
  <c r="D606" i="14"/>
  <c r="Y606" i="14"/>
  <c r="O607" i="14"/>
  <c r="E608" i="14"/>
  <c r="Q608" i="14"/>
  <c r="J609" i="14"/>
  <c r="E610" i="14"/>
  <c r="S610" i="14"/>
  <c r="P611" i="14"/>
  <c r="F612" i="14"/>
  <c r="W612" i="14"/>
  <c r="M613" i="14"/>
  <c r="G612" i="14"/>
  <c r="Q612" i="14"/>
  <c r="S612" i="14"/>
  <c r="T613" i="14"/>
  <c r="Y599" i="14"/>
  <c r="E584" i="14"/>
  <c r="R584" i="14"/>
  <c r="Y584" i="14"/>
  <c r="F585" i="14"/>
  <c r="R585" i="14"/>
  <c r="W585" i="14"/>
  <c r="C586" i="14"/>
  <c r="X586" i="14"/>
  <c r="Y586" i="14"/>
  <c r="G587" i="14"/>
  <c r="M587" i="14"/>
  <c r="R587" i="14"/>
  <c r="E588" i="14"/>
  <c r="K588" i="14"/>
  <c r="N588" i="14"/>
  <c r="Y588" i="14"/>
  <c r="F589" i="14"/>
  <c r="M589" i="14"/>
  <c r="X589" i="14"/>
  <c r="I590" i="14"/>
  <c r="U590" i="14"/>
  <c r="B591" i="14"/>
  <c r="P591" i="14"/>
  <c r="H591" i="14"/>
  <c r="B592" i="14"/>
  <c r="O592" i="14"/>
  <c r="R592" i="14"/>
  <c r="Y592" i="14"/>
  <c r="J593" i="14"/>
  <c r="S593" i="14"/>
  <c r="U593" i="14"/>
  <c r="C594" i="14"/>
  <c r="M594" i="14"/>
  <c r="X594" i="14"/>
  <c r="E595" i="14"/>
  <c r="P595" i="14"/>
  <c r="Q595" i="14"/>
  <c r="F596" i="14"/>
  <c r="K596" i="14"/>
  <c r="S596" i="14"/>
  <c r="D597" i="14"/>
  <c r="L597" i="14"/>
  <c r="P597" i="14"/>
  <c r="X597" i="14"/>
  <c r="M598" i="14"/>
  <c r="I598" i="14"/>
  <c r="S598" i="14"/>
  <c r="Y598" i="14"/>
  <c r="U598" i="14"/>
  <c r="F599" i="14"/>
  <c r="L599" i="14"/>
  <c r="P599" i="14"/>
  <c r="T599" i="14"/>
  <c r="X599" i="14"/>
  <c r="B600" i="14"/>
  <c r="F600" i="14"/>
  <c r="L600" i="14"/>
  <c r="O600" i="14"/>
  <c r="S600" i="14"/>
  <c r="W600" i="14"/>
  <c r="Y600" i="14"/>
  <c r="D601" i="14"/>
  <c r="H601" i="14"/>
  <c r="L601" i="14"/>
  <c r="Q601" i="14"/>
  <c r="V601" i="14"/>
  <c r="Y601" i="14"/>
  <c r="D602" i="14"/>
  <c r="M602" i="14"/>
  <c r="O602" i="14"/>
  <c r="X602" i="14"/>
  <c r="J603" i="14"/>
  <c r="Q603" i="14"/>
  <c r="Y603" i="14"/>
  <c r="D604" i="14"/>
  <c r="L604" i="14"/>
  <c r="V604" i="14"/>
  <c r="D605" i="14"/>
  <c r="P605" i="14"/>
  <c r="X605" i="14"/>
  <c r="E606" i="14"/>
  <c r="K606" i="14"/>
  <c r="R606" i="14"/>
  <c r="E607" i="14"/>
  <c r="I607" i="14"/>
  <c r="Q607" i="14"/>
  <c r="V607" i="14"/>
  <c r="G608" i="14"/>
  <c r="R608" i="14"/>
  <c r="Y608" i="14"/>
  <c r="K609" i="14"/>
  <c r="S609" i="14"/>
  <c r="B610" i="14"/>
  <c r="G610" i="14"/>
  <c r="Q610" i="14"/>
  <c r="W610" i="14"/>
  <c r="C611" i="14"/>
  <c r="L611" i="14"/>
  <c r="S611" i="14"/>
  <c r="O612" i="14"/>
  <c r="H613" i="14"/>
  <c r="V613" i="14"/>
  <c r="E238" i="14"/>
  <c r="V238" i="14"/>
  <c r="B239" i="14"/>
  <c r="I239" i="14"/>
  <c r="O239" i="14"/>
  <c r="W239" i="14"/>
  <c r="E240" i="14"/>
  <c r="W240" i="14"/>
  <c r="B241" i="14"/>
  <c r="M241" i="14"/>
  <c r="V241" i="14"/>
  <c r="F242" i="14"/>
  <c r="L242" i="14"/>
  <c r="W242" i="14"/>
  <c r="L243" i="14"/>
  <c r="Q243" i="14"/>
  <c r="U243" i="14"/>
  <c r="I244" i="14"/>
  <c r="M244" i="14"/>
  <c r="Y244" i="14"/>
  <c r="F245" i="14"/>
  <c r="R245" i="14"/>
  <c r="V245" i="14"/>
  <c r="C246" i="14"/>
  <c r="U246" i="14"/>
  <c r="C247" i="14"/>
  <c r="N247" i="14"/>
  <c r="U247" i="14"/>
  <c r="I248" i="14"/>
  <c r="P248" i="14"/>
  <c r="R248" i="14"/>
  <c r="F249" i="14"/>
  <c r="S249" i="14"/>
  <c r="W249" i="14"/>
  <c r="F250" i="14"/>
  <c r="N250" i="14"/>
  <c r="S250" i="14"/>
  <c r="E251" i="14"/>
  <c r="P251" i="14"/>
  <c r="Q251" i="14"/>
  <c r="D252" i="14"/>
  <c r="K252" i="14"/>
  <c r="S252" i="14"/>
  <c r="F253" i="14"/>
  <c r="S253" i="14"/>
  <c r="X253" i="14"/>
  <c r="I254" i="14"/>
  <c r="O254" i="14"/>
  <c r="X254" i="14"/>
  <c r="G255" i="14"/>
  <c r="O255" i="14"/>
  <c r="Y255" i="14"/>
  <c r="H256" i="14"/>
  <c r="D250" i="14"/>
  <c r="Y237" i="14"/>
  <c r="F238" i="14"/>
  <c r="O238" i="14"/>
  <c r="Y238" i="14"/>
  <c r="C239" i="14"/>
  <c r="R239" i="14"/>
  <c r="B240" i="14"/>
  <c r="F240" i="14"/>
  <c r="Q240" i="14"/>
  <c r="R240" i="14"/>
  <c r="D241" i="14"/>
  <c r="S241" i="14"/>
  <c r="U241" i="14"/>
  <c r="E242" i="14"/>
  <c r="K242" i="14"/>
  <c r="B243" i="14"/>
  <c r="C243" i="14"/>
  <c r="T243" i="14"/>
  <c r="X243" i="14"/>
  <c r="L244" i="14"/>
  <c r="P244" i="14"/>
  <c r="T244" i="14"/>
  <c r="E245" i="14"/>
  <c r="U245" i="14"/>
  <c r="Y245" i="14"/>
  <c r="F246" i="14"/>
  <c r="G227" i="14"/>
  <c r="M227" i="14"/>
  <c r="V227" i="14"/>
  <c r="J228" i="14"/>
  <c r="O246" i="14"/>
  <c r="R246" i="14"/>
  <c r="D247" i="14"/>
  <c r="O247" i="14"/>
  <c r="V247" i="14"/>
  <c r="C248" i="14"/>
  <c r="Q248" i="14"/>
  <c r="S248" i="14"/>
  <c r="G249" i="14"/>
  <c r="J249" i="14"/>
  <c r="X249" i="14"/>
  <c r="E250" i="14"/>
  <c r="M250" i="14"/>
  <c r="X250" i="14"/>
  <c r="I251" i="14"/>
  <c r="T251" i="14"/>
  <c r="B252" i="14"/>
  <c r="F252" i="14"/>
  <c r="N252" i="14"/>
  <c r="V252" i="14"/>
  <c r="N253" i="14"/>
  <c r="G254" i="14"/>
  <c r="V254" i="14"/>
  <c r="N255" i="14"/>
  <c r="E256" i="14"/>
  <c r="U256" i="14"/>
  <c r="H227" i="14"/>
  <c r="N227" i="14"/>
  <c r="W227" i="14"/>
  <c r="K228" i="14"/>
  <c r="P228" i="14"/>
  <c r="Y228" i="14"/>
  <c r="K229" i="14"/>
  <c r="Q229" i="14"/>
  <c r="X229" i="14"/>
  <c r="C230" i="14"/>
  <c r="O230" i="14"/>
  <c r="W230" i="14"/>
  <c r="L231" i="14"/>
  <c r="Q231" i="14"/>
  <c r="H232" i="14"/>
  <c r="M232" i="14"/>
  <c r="V232" i="14"/>
  <c r="G233" i="14"/>
  <c r="P233" i="14"/>
  <c r="X233" i="14"/>
  <c r="D234" i="14"/>
  <c r="J234" i="14"/>
  <c r="R234" i="14"/>
  <c r="C235" i="14"/>
  <c r="O235" i="14"/>
  <c r="Y235" i="14"/>
  <c r="O236" i="14"/>
  <c r="S236" i="14"/>
  <c r="I253" i="14"/>
  <c r="D254" i="14"/>
  <c r="T254" i="14"/>
  <c r="L255" i="14"/>
  <c r="C256" i="14"/>
  <c r="S256" i="14"/>
  <c r="O228" i="14"/>
  <c r="H229" i="14"/>
  <c r="M229" i="14"/>
  <c r="S229" i="14"/>
  <c r="F230" i="14"/>
  <c r="R230" i="14"/>
  <c r="B231" i="14"/>
  <c r="D231" i="14"/>
  <c r="T231" i="14"/>
  <c r="Y231" i="14"/>
  <c r="G232" i="14"/>
  <c r="L232" i="14"/>
  <c r="U232" i="14"/>
  <c r="F233" i="14"/>
  <c r="O233" i="14"/>
  <c r="W233" i="14"/>
  <c r="M234" i="14"/>
  <c r="U234" i="14"/>
  <c r="B235" i="14"/>
  <c r="J235" i="14"/>
  <c r="N235" i="14"/>
  <c r="B236" i="14"/>
  <c r="N236" i="14"/>
  <c r="R236" i="14"/>
  <c r="B237" i="14"/>
  <c r="O237" i="14"/>
  <c r="T237" i="14"/>
  <c r="P237" i="14"/>
  <c r="G584" i="14"/>
  <c r="U584" i="14"/>
  <c r="X585" i="14"/>
  <c r="J586" i="14"/>
  <c r="D587" i="14"/>
  <c r="B588" i="14"/>
  <c r="W588" i="14"/>
  <c r="J589" i="14"/>
  <c r="B590" i="14"/>
  <c r="T590" i="14"/>
  <c r="K591" i="14"/>
  <c r="D592" i="14"/>
  <c r="K593" i="14"/>
  <c r="Y593" i="14"/>
  <c r="Q594" i="14"/>
  <c r="L595" i="14"/>
  <c r="W595" i="14"/>
  <c r="X596" i="14"/>
  <c r="K597" i="14"/>
  <c r="B598" i="14"/>
  <c r="T598" i="14"/>
  <c r="C599" i="14"/>
  <c r="U599" i="14"/>
  <c r="T600" i="14"/>
  <c r="W601" i="14"/>
  <c r="H602" i="14"/>
  <c r="Y602" i="14"/>
  <c r="T603" i="14"/>
  <c r="M604" i="14"/>
  <c r="E605" i="14"/>
  <c r="W605" i="14"/>
  <c r="L606" i="14"/>
  <c r="F607" i="14"/>
  <c r="Y607" i="14"/>
  <c r="S608" i="14"/>
  <c r="F609" i="14"/>
  <c r="X609" i="14"/>
  <c r="N610" i="14"/>
  <c r="M611" i="14"/>
  <c r="C612" i="14"/>
  <c r="T612" i="14"/>
  <c r="K613" i="14"/>
  <c r="U236" i="14"/>
  <c r="J237" i="14"/>
  <c r="N584" i="14"/>
  <c r="B585" i="14"/>
  <c r="Q585" i="14"/>
  <c r="P586" i="14"/>
  <c r="B587" i="14"/>
  <c r="U587" i="14"/>
  <c r="L588" i="14"/>
  <c r="U588" i="14"/>
  <c r="P589" i="14"/>
  <c r="J590" i="14"/>
  <c r="X590" i="14"/>
  <c r="M591" i="14"/>
  <c r="Y591" i="14"/>
  <c r="W592" i="14"/>
  <c r="I593" i="14"/>
  <c r="W593" i="14"/>
  <c r="O594" i="14"/>
  <c r="J595" i="14"/>
  <c r="B596" i="14"/>
  <c r="V596" i="14"/>
  <c r="G597" i="14"/>
  <c r="Y597" i="14"/>
  <c r="R598" i="14"/>
  <c r="K599" i="14"/>
  <c r="K600" i="14"/>
  <c r="B601" i="14"/>
  <c r="R601" i="14"/>
  <c r="J602" i="14"/>
  <c r="U602" i="14"/>
  <c r="V603" i="14"/>
  <c r="K604" i="14"/>
  <c r="C605" i="14"/>
  <c r="Q605" i="14"/>
  <c r="Q606" i="14"/>
  <c r="D607" i="14"/>
  <c r="T607" i="14"/>
  <c r="L608" i="14"/>
  <c r="X608" i="14"/>
  <c r="U609" i="14"/>
  <c r="L610" i="14"/>
  <c r="D611" i="14"/>
  <c r="W611" i="14"/>
  <c r="N612" i="14"/>
  <c r="E613" i="14"/>
  <c r="U613" i="14"/>
  <c r="L612" i="14"/>
  <c r="N613" i="14"/>
  <c r="Y613" i="14"/>
  <c r="D584" i="14"/>
  <c r="K584" i="14"/>
  <c r="X584" i="14"/>
  <c r="J585" i="14"/>
  <c r="V585" i="14"/>
  <c r="N585" i="14"/>
  <c r="G586" i="14"/>
  <c r="M586" i="14"/>
  <c r="T586" i="14"/>
  <c r="C587" i="14"/>
  <c r="V587" i="14"/>
  <c r="W587" i="14"/>
  <c r="R588" i="14"/>
  <c r="V588" i="14"/>
  <c r="C589" i="14"/>
  <c r="Q589" i="14"/>
  <c r="T589" i="14"/>
  <c r="D590" i="14"/>
  <c r="O590" i="14"/>
  <c r="Q590" i="14"/>
  <c r="E591" i="14"/>
  <c r="L591" i="14"/>
  <c r="T591" i="14"/>
  <c r="G592" i="14"/>
  <c r="K592" i="14"/>
  <c r="V592" i="14"/>
  <c r="D593" i="14"/>
  <c r="O593" i="14"/>
  <c r="X593" i="14"/>
  <c r="J594" i="14"/>
  <c r="P594" i="14"/>
  <c r="T594" i="14"/>
  <c r="K595" i="14"/>
  <c r="U595" i="14"/>
  <c r="V595" i="14"/>
  <c r="O596" i="14"/>
  <c r="W596" i="14"/>
  <c r="B597" i="14"/>
  <c r="T597" i="14"/>
  <c r="W597" i="14"/>
  <c r="D598" i="14"/>
  <c r="I602" i="14"/>
  <c r="B603" i="14"/>
  <c r="F603" i="14"/>
  <c r="M603" i="14"/>
  <c r="U603" i="14"/>
  <c r="H604" i="14"/>
  <c r="Q604" i="14"/>
  <c r="X604" i="14"/>
  <c r="G605" i="14"/>
  <c r="T605" i="14"/>
  <c r="B606" i="14"/>
  <c r="I606" i="14"/>
  <c r="N606" i="14"/>
  <c r="V606" i="14"/>
  <c r="K607" i="14"/>
  <c r="S607" i="14"/>
  <c r="D608" i="14"/>
  <c r="O608" i="14"/>
  <c r="V608" i="14"/>
  <c r="C609" i="14"/>
  <c r="M609" i="14"/>
  <c r="T609" i="14"/>
  <c r="D610" i="14"/>
  <c r="O610" i="14"/>
  <c r="V610" i="14"/>
  <c r="H611" i="14"/>
  <c r="R611" i="14"/>
  <c r="X611" i="14"/>
  <c r="X612" i="14"/>
  <c r="L613" i="14"/>
  <c r="G47" i="7"/>
  <c r="C48" i="7"/>
  <c r="C69" i="7"/>
  <c r="C28" i="7"/>
  <c r="X162" i="14"/>
  <c r="C163" i="14"/>
  <c r="E163" i="14"/>
  <c r="I163" i="14"/>
  <c r="N163" i="14"/>
  <c r="T163" i="14"/>
  <c r="X163" i="14"/>
  <c r="F164" i="14"/>
  <c r="K164" i="14"/>
  <c r="N164" i="14"/>
  <c r="Q164" i="14"/>
  <c r="U164" i="14"/>
  <c r="Y164" i="14"/>
  <c r="C165" i="14"/>
  <c r="V163" i="14"/>
  <c r="K165" i="14"/>
  <c r="I165" i="14"/>
  <c r="W165" i="14"/>
  <c r="S165" i="14"/>
  <c r="B166" i="14"/>
  <c r="E166" i="14"/>
  <c r="M166" i="14"/>
  <c r="I166" i="14"/>
  <c r="P166" i="14"/>
  <c r="V166" i="14"/>
  <c r="Y166" i="14"/>
  <c r="F167" i="14"/>
  <c r="P167" i="14"/>
  <c r="L167" i="14"/>
  <c r="U167" i="14"/>
  <c r="Y167" i="14"/>
  <c r="F168" i="14"/>
  <c r="N168" i="14"/>
  <c r="J168" i="14"/>
  <c r="S168" i="14"/>
  <c r="O168" i="14"/>
  <c r="W168" i="14"/>
  <c r="E169" i="14"/>
  <c r="K169" i="14"/>
  <c r="G169" i="14"/>
  <c r="O169" i="14"/>
  <c r="W169" i="14"/>
  <c r="S169" i="14"/>
  <c r="H170" i="14"/>
  <c r="F170" i="14"/>
  <c r="D170" i="14"/>
  <c r="J170" i="14"/>
  <c r="R170" i="14"/>
  <c r="B171" i="14"/>
  <c r="V170" i="14"/>
  <c r="G171" i="14"/>
  <c r="C171" i="14"/>
  <c r="N171" i="14"/>
  <c r="U171" i="14"/>
  <c r="Y171" i="14"/>
  <c r="B172" i="14"/>
  <c r="C172" i="14"/>
  <c r="H172" i="14"/>
  <c r="N172" i="14"/>
  <c r="R172" i="14"/>
  <c r="U172" i="14"/>
  <c r="X172" i="14"/>
  <c r="I173" i="14"/>
  <c r="L173" i="14"/>
  <c r="P173" i="14"/>
  <c r="V173" i="14"/>
  <c r="R173" i="14"/>
  <c r="W173" i="14"/>
  <c r="F174" i="14"/>
  <c r="M174" i="14"/>
  <c r="S174" i="14"/>
  <c r="O174" i="14"/>
  <c r="W174" i="14"/>
  <c r="B175" i="14"/>
  <c r="H175" i="14"/>
  <c r="R175" i="14"/>
  <c r="S175" i="14"/>
  <c r="U175" i="14"/>
  <c r="E176" i="14"/>
  <c r="J176" i="14"/>
  <c r="P176" i="14"/>
  <c r="L176" i="14"/>
  <c r="Q176" i="14"/>
  <c r="U176" i="14"/>
  <c r="D177" i="14"/>
  <c r="G177" i="14"/>
  <c r="K177" i="14"/>
  <c r="O177" i="14"/>
  <c r="S177" i="14"/>
  <c r="W177" i="14"/>
  <c r="D178" i="14"/>
  <c r="F178" i="14"/>
  <c r="O178" i="14"/>
  <c r="S178" i="14"/>
  <c r="V178" i="14"/>
  <c r="X178" i="14"/>
  <c r="C179" i="14"/>
  <c r="I179" i="14"/>
  <c r="J179" i="14"/>
  <c r="O179" i="14"/>
  <c r="S179" i="14"/>
  <c r="X179" i="14"/>
  <c r="C180" i="14"/>
  <c r="G180" i="14"/>
  <c r="K180" i="14"/>
  <c r="O180" i="14"/>
  <c r="U180" i="14"/>
  <c r="Y180" i="14"/>
  <c r="D181" i="14"/>
  <c r="H181" i="14"/>
  <c r="L181" i="14"/>
  <c r="F175" i="14"/>
  <c r="P181" i="14"/>
  <c r="T181" i="14"/>
  <c r="X181" i="14"/>
  <c r="W162" i="14"/>
  <c r="H163" i="14"/>
  <c r="L163" i="14"/>
  <c r="Q163" i="14"/>
  <c r="M163" i="14"/>
  <c r="S163" i="14"/>
  <c r="W163" i="14"/>
  <c r="E164" i="14"/>
  <c r="J164" i="14"/>
  <c r="M164" i="14"/>
  <c r="P164" i="14"/>
  <c r="T164" i="14"/>
  <c r="X164" i="14"/>
  <c r="H165" i="14"/>
  <c r="N165" i="14"/>
  <c r="J165" i="14"/>
  <c r="O165" i="14"/>
  <c r="T165" i="14"/>
  <c r="X165" i="14"/>
  <c r="F166" i="14"/>
  <c r="N166" i="14"/>
  <c r="J166" i="14"/>
  <c r="Q166" i="14"/>
  <c r="W166" i="14"/>
  <c r="B167" i="14"/>
  <c r="G167" i="14"/>
  <c r="C167" i="14"/>
  <c r="M167" i="14"/>
  <c r="V167" i="14"/>
  <c r="R167" i="14"/>
  <c r="X167" i="14"/>
  <c r="E168" i="14"/>
  <c r="M168" i="14"/>
  <c r="I168" i="14"/>
  <c r="R168" i="14"/>
  <c r="B169" i="14"/>
  <c r="V168" i="14"/>
  <c r="D169" i="14"/>
  <c r="J169" i="14"/>
  <c r="R169" i="14"/>
  <c r="N169" i="14"/>
  <c r="V169" i="14"/>
  <c r="B170" i="14"/>
  <c r="G170" i="14"/>
  <c r="C170" i="14"/>
  <c r="K170" i="14"/>
  <c r="S170" i="14"/>
  <c r="O170" i="14"/>
  <c r="W170" i="14"/>
  <c r="H171" i="14"/>
  <c r="I152" i="14"/>
  <c r="E152" i="14"/>
  <c r="O152" i="14"/>
  <c r="K152" i="14"/>
  <c r="Q152" i="14"/>
  <c r="X152" i="14"/>
  <c r="G153" i="14"/>
  <c r="C153" i="14"/>
  <c r="N153" i="14"/>
  <c r="D171" i="14"/>
  <c r="O171" i="14"/>
  <c r="K171" i="14"/>
  <c r="R171" i="14"/>
  <c r="V171" i="14"/>
  <c r="D172" i="14"/>
  <c r="I172" i="14"/>
  <c r="O172" i="14"/>
  <c r="S172" i="14"/>
  <c r="V172" i="14"/>
  <c r="Y172" i="14"/>
  <c r="C173" i="14"/>
  <c r="F173" i="14"/>
  <c r="Q173" i="14"/>
  <c r="M173" i="14"/>
  <c r="S173" i="14"/>
  <c r="X173" i="14"/>
  <c r="G174" i="14"/>
  <c r="C174" i="14"/>
  <c r="J174" i="14"/>
  <c r="P174" i="14"/>
  <c r="X174" i="14"/>
  <c r="T174" i="14"/>
  <c r="E175" i="14"/>
  <c r="I175" i="14"/>
  <c r="M175" i="14"/>
  <c r="Q175" i="14"/>
  <c r="X175" i="14"/>
  <c r="B176" i="14"/>
  <c r="D176" i="14"/>
  <c r="I176" i="14"/>
  <c r="O176" i="14"/>
  <c r="T176" i="14"/>
  <c r="X176" i="14"/>
  <c r="B177" i="14"/>
  <c r="C177" i="14"/>
  <c r="F177" i="14"/>
  <c r="J177" i="14"/>
  <c r="N177" i="14"/>
  <c r="R177" i="14"/>
  <c r="V177" i="14"/>
  <c r="C178" i="14"/>
  <c r="I178" i="14"/>
  <c r="P178" i="14"/>
  <c r="D179" i="14"/>
  <c r="K179" i="14"/>
  <c r="T179" i="14"/>
  <c r="D180" i="14"/>
  <c r="L180" i="14"/>
  <c r="S180" i="14"/>
  <c r="C181" i="14"/>
  <c r="K181" i="14"/>
  <c r="S181" i="14"/>
  <c r="J152" i="14"/>
  <c r="F152" i="14"/>
  <c r="P152" i="14"/>
  <c r="L152" i="14"/>
  <c r="R152" i="14"/>
  <c r="U152" i="14"/>
  <c r="H153" i="14"/>
  <c r="D153" i="14"/>
  <c r="I153" i="14"/>
  <c r="R153" i="14"/>
  <c r="W153" i="14"/>
  <c r="S153" i="14"/>
  <c r="E154" i="14"/>
  <c r="G154" i="14"/>
  <c r="I154" i="14"/>
  <c r="L154" i="14"/>
  <c r="V154" i="14"/>
  <c r="B155" i="14"/>
  <c r="I155" i="14"/>
  <c r="E155" i="14"/>
  <c r="L155" i="14"/>
  <c r="Q155" i="14"/>
  <c r="U155" i="14"/>
  <c r="Y155" i="14"/>
  <c r="G156" i="14"/>
  <c r="C156" i="14"/>
  <c r="J156" i="14"/>
  <c r="S156" i="14"/>
  <c r="O156" i="14"/>
  <c r="X156" i="14"/>
  <c r="J157" i="14"/>
  <c r="F157" i="14"/>
  <c r="O157" i="14"/>
  <c r="K157" i="14"/>
  <c r="P157" i="14"/>
  <c r="T157" i="14"/>
  <c r="I158" i="14"/>
  <c r="E158" i="14"/>
  <c r="K158" i="14"/>
  <c r="N158" i="14"/>
  <c r="Q158" i="14"/>
  <c r="V158" i="14"/>
  <c r="F159" i="14"/>
  <c r="I159" i="14"/>
  <c r="L159" i="14"/>
  <c r="P159" i="14"/>
  <c r="T159" i="14"/>
  <c r="W159" i="14"/>
  <c r="E160" i="14"/>
  <c r="G160" i="14"/>
  <c r="I160" i="14"/>
  <c r="Q160" i="14"/>
  <c r="V160" i="14"/>
  <c r="X160" i="14"/>
  <c r="H161" i="14"/>
  <c r="D161" i="14"/>
  <c r="M161" i="14"/>
  <c r="I161" i="14"/>
  <c r="Q161" i="14"/>
  <c r="K178" i="14"/>
  <c r="R178" i="14"/>
  <c r="W178" i="14"/>
  <c r="H179" i="14"/>
  <c r="R179" i="14"/>
  <c r="W179" i="14"/>
  <c r="J180" i="14"/>
  <c r="R180" i="14"/>
  <c r="X180" i="14"/>
  <c r="I181" i="14"/>
  <c r="Q181" i="14"/>
  <c r="Y181" i="14"/>
  <c r="L153" i="14"/>
  <c r="O153" i="14"/>
  <c r="T153" i="14"/>
  <c r="X153" i="14"/>
  <c r="H154" i="14"/>
  <c r="J154" i="14"/>
  <c r="M154" i="14"/>
  <c r="P154" i="14"/>
  <c r="S154" i="14"/>
  <c r="W154" i="14"/>
  <c r="F155" i="14"/>
  <c r="M155" i="14"/>
  <c r="R155" i="14"/>
  <c r="N155" i="14"/>
  <c r="B156" i="14"/>
  <c r="V155" i="14"/>
  <c r="D156" i="14"/>
  <c r="K156" i="14"/>
  <c r="T156" i="14"/>
  <c r="P156" i="14"/>
  <c r="Y156" i="14"/>
  <c r="U156" i="14"/>
  <c r="G157" i="14"/>
  <c r="C157" i="14"/>
  <c r="L157" i="14"/>
  <c r="Q157" i="14"/>
  <c r="U157" i="14"/>
  <c r="X157" i="14"/>
  <c r="F158" i="14"/>
  <c r="L158" i="14"/>
  <c r="O158" i="14"/>
  <c r="R158" i="14"/>
  <c r="W158" i="14"/>
  <c r="B159" i="14"/>
  <c r="C159" i="14"/>
  <c r="M159" i="14"/>
  <c r="Q159" i="14"/>
  <c r="U159" i="14"/>
  <c r="X159" i="14"/>
  <c r="B160" i="14"/>
  <c r="H160" i="14"/>
  <c r="J160" i="14"/>
  <c r="R160" i="14"/>
  <c r="N160" i="14"/>
  <c r="S160" i="14"/>
  <c r="B161" i="14"/>
  <c r="E161" i="14"/>
  <c r="N161" i="14"/>
  <c r="J161" i="14"/>
  <c r="R161" i="14"/>
  <c r="V161" i="14"/>
  <c r="B162" i="14"/>
  <c r="E162" i="14"/>
  <c r="O162" i="14"/>
  <c r="K162" i="14"/>
  <c r="T162" i="14"/>
  <c r="U161" i="14"/>
  <c r="D162" i="14"/>
  <c r="J162" i="14"/>
  <c r="C440" i="14"/>
  <c r="J440" i="14"/>
  <c r="W440" i="14"/>
  <c r="K441" i="14"/>
  <c r="C441" i="14"/>
  <c r="O441" i="14"/>
  <c r="H442" i="14"/>
  <c r="N442" i="14"/>
  <c r="U442" i="14"/>
  <c r="H443" i="14"/>
  <c r="N443" i="14"/>
  <c r="S443" i="14"/>
  <c r="D444" i="14"/>
  <c r="Q444" i="14"/>
  <c r="S444" i="14"/>
  <c r="G445" i="14"/>
  <c r="N445" i="14"/>
  <c r="S445" i="14"/>
  <c r="C446" i="14"/>
  <c r="N446" i="14"/>
  <c r="V446" i="14"/>
  <c r="O447" i="14"/>
  <c r="W447" i="14"/>
  <c r="H448" i="14"/>
  <c r="L448" i="14"/>
  <c r="Q448" i="14"/>
  <c r="E449" i="14"/>
  <c r="G449" i="14"/>
  <c r="V449" i="14"/>
  <c r="D450" i="14"/>
  <c r="N450" i="14"/>
  <c r="Y450" i="14"/>
  <c r="F451" i="14"/>
  <c r="H451" i="14"/>
  <c r="R451" i="14"/>
  <c r="G452" i="14"/>
  <c r="L452" i="14"/>
  <c r="R452" i="14"/>
  <c r="C453" i="14"/>
  <c r="S453" i="14"/>
  <c r="V453" i="14"/>
  <c r="E454" i="14"/>
  <c r="J454" i="14"/>
  <c r="X454" i="14"/>
  <c r="E455" i="14"/>
  <c r="I455" i="14"/>
  <c r="Q455" i="14"/>
  <c r="G456" i="14"/>
  <c r="I456" i="14"/>
  <c r="V456" i="14"/>
  <c r="E457" i="14"/>
  <c r="K457" i="14"/>
  <c r="B458" i="14"/>
  <c r="C458" i="14"/>
  <c r="L458" i="14"/>
  <c r="W458" i="14"/>
  <c r="I459" i="14"/>
  <c r="P459" i="14"/>
  <c r="X459" i="14"/>
  <c r="C460" i="14"/>
  <c r="R460" i="14"/>
  <c r="Y460" i="14"/>
  <c r="H461" i="14"/>
  <c r="S461" i="14"/>
  <c r="U461" i="14"/>
  <c r="J462" i="14"/>
  <c r="O462" i="14"/>
  <c r="W462" i="14"/>
  <c r="J463" i="14"/>
  <c r="P463" i="14"/>
  <c r="B464" i="14"/>
  <c r="J464" i="14"/>
  <c r="W464" i="14"/>
  <c r="D465" i="14"/>
  <c r="N465" i="14"/>
  <c r="R465" i="14"/>
  <c r="Y465" i="14"/>
  <c r="J466" i="14"/>
  <c r="P466" i="14"/>
  <c r="B467" i="14"/>
  <c r="M467" i="14"/>
  <c r="T467" i="14"/>
  <c r="C468" i="14"/>
  <c r="K468" i="14"/>
  <c r="T468" i="14"/>
  <c r="C469" i="14"/>
  <c r="K469" i="14"/>
  <c r="S469" i="14"/>
  <c r="X161" i="14"/>
  <c r="P162" i="14"/>
  <c r="U162" i="14"/>
  <c r="G467" i="14"/>
  <c r="N440" i="14"/>
  <c r="S440" i="14"/>
  <c r="B441" i="14"/>
  <c r="E441" i="14"/>
  <c r="Q441" i="14"/>
  <c r="B442" i="14"/>
  <c r="P442" i="14"/>
  <c r="W442" i="14"/>
  <c r="B443" i="14"/>
  <c r="P443" i="14"/>
  <c r="U443" i="14"/>
  <c r="X443" i="14"/>
  <c r="L444" i="14"/>
  <c r="O444" i="14"/>
  <c r="U444" i="14"/>
  <c r="I445" i="14"/>
  <c r="P445" i="14"/>
  <c r="Y445" i="14"/>
  <c r="J446" i="14"/>
  <c r="L446" i="14"/>
  <c r="X446" i="14"/>
  <c r="F447" i="14"/>
  <c r="M447" i="14"/>
  <c r="U447" i="14"/>
  <c r="Y447" i="14"/>
  <c r="N448" i="14"/>
  <c r="W448" i="14"/>
  <c r="X448" i="14"/>
  <c r="I449" i="14"/>
  <c r="N449" i="14"/>
  <c r="W449" i="14"/>
  <c r="I450" i="14"/>
  <c r="O450" i="14"/>
  <c r="S450" i="14"/>
  <c r="J451" i="14"/>
  <c r="T451" i="14"/>
  <c r="B452" i="14"/>
  <c r="N452" i="14"/>
  <c r="V452" i="14"/>
  <c r="P452" i="14"/>
  <c r="G453" i="14"/>
  <c r="Q453" i="14"/>
  <c r="Y453" i="14"/>
  <c r="L454" i="14"/>
  <c r="R454" i="14"/>
  <c r="V454" i="14"/>
  <c r="K455" i="14"/>
  <c r="S455" i="14"/>
  <c r="E456" i="14"/>
  <c r="N456" i="14"/>
  <c r="P456" i="14"/>
  <c r="C457" i="14"/>
  <c r="M457" i="14"/>
  <c r="P457" i="14"/>
  <c r="X457" i="14"/>
  <c r="N458" i="14"/>
  <c r="R458" i="14"/>
  <c r="K459" i="14"/>
  <c r="C459" i="14"/>
  <c r="R459" i="14"/>
  <c r="E460" i="14"/>
  <c r="G460" i="14"/>
  <c r="P460" i="14"/>
  <c r="B461" i="14"/>
  <c r="L461" i="14"/>
  <c r="M461" i="14"/>
  <c r="Y461" i="14"/>
  <c r="H462" i="14"/>
  <c r="U462" i="14"/>
  <c r="B463" i="14"/>
  <c r="H463" i="14"/>
  <c r="R463" i="14"/>
  <c r="W463" i="14"/>
  <c r="H464" i="14"/>
  <c r="N464" i="14"/>
  <c r="U464" i="14"/>
  <c r="H465" i="14"/>
  <c r="O465" i="14"/>
  <c r="V465" i="14"/>
  <c r="L466" i="14"/>
  <c r="X466" i="14"/>
  <c r="I467" i="14"/>
  <c r="Q467" i="14"/>
  <c r="B468" i="14"/>
  <c r="H468" i="14"/>
  <c r="P468" i="14"/>
  <c r="B469" i="14"/>
  <c r="G469" i="14"/>
  <c r="Q469" i="14"/>
  <c r="G466" i="14"/>
  <c r="O466" i="14"/>
  <c r="C467" i="14"/>
  <c r="O468" i="14"/>
  <c r="X468" i="14"/>
  <c r="P469" i="14"/>
  <c r="W455" i="14"/>
  <c r="S466" i="14"/>
  <c r="D440" i="14"/>
  <c r="E440" i="14"/>
  <c r="K440" i="14"/>
  <c r="R440" i="14"/>
  <c r="X440" i="14"/>
  <c r="Y440" i="14"/>
  <c r="J441" i="14"/>
  <c r="F441" i="14"/>
  <c r="V441" i="14"/>
  <c r="R441" i="14"/>
  <c r="N441" i="14"/>
  <c r="W441" i="14"/>
  <c r="G442" i="14"/>
  <c r="C442" i="14"/>
  <c r="M442" i="14"/>
  <c r="X442" i="14"/>
  <c r="T442" i="14"/>
  <c r="Y442" i="14"/>
  <c r="G443" i="14"/>
  <c r="C443" i="14"/>
  <c r="M443" i="14"/>
  <c r="V443" i="14"/>
  <c r="R443" i="14"/>
  <c r="W443" i="14"/>
  <c r="E444" i="14"/>
  <c r="K444" i="14"/>
  <c r="R444" i="14"/>
  <c r="N444" i="14"/>
  <c r="V444" i="14"/>
  <c r="Y444" i="14"/>
  <c r="C445" i="14"/>
  <c r="F445" i="14"/>
  <c r="Q445" i="14"/>
  <c r="M445" i="14"/>
  <c r="B163" i="14"/>
  <c r="V162" i="14"/>
  <c r="G163" i="14"/>
  <c r="K163" i="14"/>
  <c r="P163" i="14"/>
  <c r="F440" i="14"/>
  <c r="R163" i="14"/>
  <c r="B164" i="14"/>
  <c r="D164" i="14"/>
  <c r="I164" i="14"/>
  <c r="L164" i="14"/>
  <c r="O164" i="14"/>
  <c r="S164" i="14"/>
  <c r="W164" i="14"/>
  <c r="G165" i="14"/>
  <c r="E165" i="14"/>
  <c r="M165" i="14"/>
  <c r="P165" i="14"/>
  <c r="U165" i="14"/>
  <c r="Y165" i="14"/>
  <c r="G166" i="14"/>
  <c r="C166" i="14"/>
  <c r="K166" i="14"/>
  <c r="R166" i="14"/>
  <c r="X166" i="14"/>
  <c r="T166" i="14"/>
  <c r="H167" i="14"/>
  <c r="D167" i="14"/>
  <c r="N167" i="14"/>
  <c r="J167" i="14"/>
  <c r="S167" i="14"/>
  <c r="W167" i="14"/>
  <c r="D168" i="14"/>
  <c r="L168" i="14"/>
  <c r="H168" i="14"/>
  <c r="Q168" i="14"/>
  <c r="Y168" i="14"/>
  <c r="U168" i="14"/>
  <c r="C169" i="14"/>
  <c r="I169" i="14"/>
  <c r="Q169" i="14"/>
  <c r="M169" i="14"/>
  <c r="U169" i="14"/>
  <c r="Y169" i="14"/>
  <c r="Q167" i="14"/>
  <c r="N170" i="14"/>
  <c r="L170" i="14"/>
  <c r="T170" i="14"/>
  <c r="P170" i="14"/>
  <c r="X170" i="14"/>
  <c r="I171" i="14"/>
  <c r="E171" i="14"/>
  <c r="P171" i="14"/>
  <c r="L171" i="14"/>
  <c r="S171" i="14"/>
  <c r="W171" i="14"/>
  <c r="E172" i="14"/>
  <c r="J172" i="14"/>
  <c r="P172" i="14"/>
  <c r="L172" i="14"/>
  <c r="W172" i="14"/>
  <c r="B173" i="14"/>
  <c r="D173" i="14"/>
  <c r="G173" i="14"/>
  <c r="J173" i="14"/>
  <c r="N173" i="14"/>
  <c r="T173" i="14"/>
  <c r="Y173" i="14"/>
  <c r="H174" i="14"/>
  <c r="D174" i="14"/>
  <c r="K174" i="14"/>
  <c r="Q174" i="14"/>
  <c r="Y174" i="14"/>
  <c r="U174" i="14"/>
  <c r="D175" i="14"/>
  <c r="L175" i="14"/>
  <c r="P175" i="14"/>
  <c r="W175" i="14"/>
  <c r="Y175" i="14"/>
  <c r="C176" i="14"/>
  <c r="H176" i="14"/>
  <c r="N176" i="14"/>
  <c r="S176" i="14"/>
  <c r="W176" i="14"/>
  <c r="Y176" i="14"/>
  <c r="I177" i="14"/>
  <c r="M177" i="14"/>
  <c r="Q177" i="14"/>
  <c r="U177" i="14"/>
  <c r="Y177" i="14"/>
  <c r="B178" i="14"/>
  <c r="H178" i="14"/>
  <c r="J178" i="14"/>
  <c r="M178" i="14"/>
  <c r="Q178" i="14"/>
  <c r="T178" i="14"/>
  <c r="B179" i="14"/>
  <c r="F179" i="14"/>
  <c r="L179" i="14"/>
  <c r="M179" i="14"/>
  <c r="Q179" i="14"/>
  <c r="U179" i="14"/>
  <c r="B180" i="14"/>
  <c r="E180" i="14"/>
  <c r="I180" i="14"/>
  <c r="M180" i="14"/>
  <c r="Q180" i="14"/>
  <c r="W180" i="14"/>
  <c r="B181" i="14"/>
  <c r="F181" i="14"/>
  <c r="J181" i="14"/>
  <c r="N181" i="14"/>
  <c r="N175" i="14"/>
  <c r="R181" i="14"/>
  <c r="V181" i="14"/>
  <c r="Y162" i="14"/>
  <c r="D163" i="14"/>
  <c r="F163" i="14"/>
  <c r="J163" i="14"/>
  <c r="O163" i="14"/>
  <c r="U163" i="14"/>
  <c r="Y163" i="14"/>
  <c r="G164" i="14"/>
  <c r="C164" i="14"/>
  <c r="H164" i="14"/>
  <c r="R164" i="14"/>
  <c r="V164" i="14"/>
  <c r="B165" i="14"/>
  <c r="D165" i="14"/>
  <c r="F165" i="14"/>
  <c r="L165" i="14"/>
  <c r="Q165" i="14"/>
  <c r="V165" i="14"/>
  <c r="R165" i="14"/>
  <c r="H166" i="14"/>
  <c r="D166" i="14"/>
  <c r="L166" i="14"/>
  <c r="S166" i="14"/>
  <c r="O166" i="14"/>
  <c r="U166" i="14"/>
  <c r="I167" i="14"/>
  <c r="E167" i="14"/>
  <c r="O167" i="14"/>
  <c r="K167" i="14"/>
  <c r="T167" i="14"/>
  <c r="B168" i="14"/>
  <c r="G168" i="14"/>
  <c r="C168" i="14"/>
  <c r="K168" i="14"/>
  <c r="T168" i="14"/>
  <c r="P168" i="14"/>
  <c r="X168" i="14"/>
  <c r="F169" i="14"/>
  <c r="L169" i="14"/>
  <c r="H169" i="14"/>
  <c r="P169" i="14"/>
  <c r="X169" i="14"/>
  <c r="T169" i="14"/>
  <c r="I170" i="14"/>
  <c r="E170" i="14"/>
  <c r="M170" i="14"/>
  <c r="U170" i="14"/>
  <c r="Q170" i="14"/>
  <c r="Y170" i="14"/>
  <c r="J171" i="14"/>
  <c r="J175" i="14"/>
  <c r="G152" i="14"/>
  <c r="C152" i="14"/>
  <c r="M152" i="14"/>
  <c r="S152" i="14"/>
  <c r="V152" i="14"/>
  <c r="B153" i="14"/>
  <c r="E153" i="14"/>
  <c r="J153" i="14"/>
  <c r="F171" i="14"/>
  <c r="Q171" i="14"/>
  <c r="M171" i="14"/>
  <c r="T171" i="14"/>
  <c r="X171" i="14"/>
  <c r="F172" i="14"/>
  <c r="K172" i="14"/>
  <c r="G172" i="14"/>
  <c r="M172" i="14"/>
  <c r="Q172" i="14"/>
  <c r="T172" i="14"/>
  <c r="E173" i="14"/>
  <c r="H173" i="14"/>
  <c r="K173" i="14"/>
  <c r="O173" i="14"/>
  <c r="U173" i="14"/>
  <c r="B174" i="14"/>
  <c r="I174" i="14"/>
  <c r="E174" i="14"/>
  <c r="L174" i="14"/>
  <c r="R174" i="14"/>
  <c r="N174" i="14"/>
  <c r="V174" i="14"/>
  <c r="G175" i="14"/>
  <c r="C175" i="14"/>
  <c r="O175" i="14"/>
  <c r="K175" i="14"/>
  <c r="T175" i="14"/>
  <c r="V175" i="14"/>
  <c r="F176" i="14"/>
  <c r="K176" i="14"/>
  <c r="G176" i="14"/>
  <c r="M176" i="14"/>
  <c r="R176" i="14"/>
  <c r="V176" i="14"/>
  <c r="E177" i="14"/>
  <c r="H177" i="14"/>
  <c r="L177" i="14"/>
  <c r="P177" i="14"/>
  <c r="T177" i="14"/>
  <c r="X177" i="14"/>
  <c r="E178" i="14"/>
  <c r="G178" i="14"/>
  <c r="L178" i="14"/>
  <c r="Y178" i="14"/>
  <c r="E179" i="14"/>
  <c r="P179" i="14"/>
  <c r="Y179" i="14"/>
  <c r="H180" i="14"/>
  <c r="P180" i="14"/>
  <c r="V180" i="14"/>
  <c r="G181" i="14"/>
  <c r="O181" i="14"/>
  <c r="W181" i="14"/>
  <c r="H152" i="14"/>
  <c r="D152" i="14"/>
  <c r="N152" i="14"/>
  <c r="T152" i="14"/>
  <c r="W152" i="14"/>
  <c r="Y152" i="14"/>
  <c r="F153" i="14"/>
  <c r="K153" i="14"/>
  <c r="M153" i="14"/>
  <c r="P153" i="14"/>
  <c r="U153" i="14"/>
  <c r="Y153" i="14"/>
  <c r="C154" i="14"/>
  <c r="K154" i="14"/>
  <c r="N154" i="14"/>
  <c r="Q154" i="14"/>
  <c r="T154" i="14"/>
  <c r="X154" i="14"/>
  <c r="G155" i="14"/>
  <c r="C155" i="14"/>
  <c r="J155" i="14"/>
  <c r="O155" i="14"/>
  <c r="S155" i="14"/>
  <c r="W155" i="14"/>
  <c r="E156" i="14"/>
  <c r="L156" i="14"/>
  <c r="H156" i="14"/>
  <c r="Q156" i="14"/>
  <c r="B157" i="14"/>
  <c r="V156" i="14"/>
  <c r="H157" i="14"/>
  <c r="D157" i="14"/>
  <c r="M157" i="14"/>
  <c r="R157" i="14"/>
  <c r="V157" i="14"/>
  <c r="Y157" i="14"/>
  <c r="G158" i="14"/>
  <c r="C158" i="14"/>
  <c r="P158" i="14"/>
  <c r="S158" i="14"/>
  <c r="X158" i="14"/>
  <c r="T158" i="14"/>
  <c r="D159" i="14"/>
  <c r="G159" i="14"/>
  <c r="J159" i="14"/>
  <c r="N159" i="14"/>
  <c r="R159" i="14"/>
  <c r="Y159" i="14"/>
  <c r="C160" i="14"/>
  <c r="K160" i="14"/>
  <c r="L160" i="14"/>
  <c r="O160" i="14"/>
  <c r="T160" i="14"/>
  <c r="Y160" i="14"/>
  <c r="F161" i="14"/>
  <c r="O161" i="14"/>
  <c r="K161" i="14"/>
  <c r="S161" i="14"/>
  <c r="W161" i="14"/>
  <c r="N178" i="14"/>
  <c r="U178" i="14"/>
  <c r="G179" i="14"/>
  <c r="N179" i="14"/>
  <c r="V179" i="14"/>
  <c r="F180" i="14"/>
  <c r="N180" i="14"/>
  <c r="T180" i="14"/>
  <c r="E181" i="14"/>
  <c r="M181" i="14"/>
  <c r="U181" i="14"/>
  <c r="B152" i="14"/>
  <c r="Q153" i="14"/>
  <c r="V153" i="14"/>
  <c r="B154" i="14"/>
  <c r="D154" i="14"/>
  <c r="F154" i="14"/>
  <c r="O154" i="14"/>
  <c r="R154" i="14"/>
  <c r="U154" i="14"/>
  <c r="Y154" i="14"/>
  <c r="H155" i="14"/>
  <c r="D155" i="14"/>
  <c r="K155" i="14"/>
  <c r="P155" i="14"/>
  <c r="T155" i="14"/>
  <c r="X155" i="14"/>
  <c r="F156" i="14"/>
  <c r="M156" i="14"/>
  <c r="I156" i="14"/>
  <c r="R156" i="14"/>
  <c r="N156" i="14"/>
  <c r="W156" i="14"/>
  <c r="I157" i="14"/>
  <c r="E157" i="14"/>
  <c r="N157" i="14"/>
  <c r="S157" i="14"/>
  <c r="W157" i="14"/>
  <c r="B158" i="14"/>
  <c r="H158" i="14"/>
  <c r="D158" i="14"/>
  <c r="J158" i="14"/>
  <c r="M158" i="14"/>
  <c r="Y158" i="14"/>
  <c r="U158" i="14"/>
  <c r="E159" i="14"/>
  <c r="H159" i="14"/>
  <c r="K159" i="14"/>
  <c r="O159" i="14"/>
  <c r="S159" i="14"/>
  <c r="V159" i="14"/>
  <c r="D160" i="14"/>
  <c r="F160" i="14"/>
  <c r="M160" i="14"/>
  <c r="P160" i="14"/>
  <c r="U160" i="14"/>
  <c r="W160" i="14"/>
  <c r="G161" i="14"/>
  <c r="C161" i="14"/>
  <c r="L161" i="14"/>
  <c r="T161" i="14"/>
  <c r="P161" i="14"/>
  <c r="Y161" i="14"/>
  <c r="G162" i="14"/>
  <c r="C162" i="14"/>
  <c r="M162" i="14"/>
  <c r="I162" i="14"/>
  <c r="R162" i="14"/>
  <c r="H162" i="14"/>
  <c r="N162" i="14"/>
  <c r="S162" i="14"/>
  <c r="G440" i="14"/>
  <c r="Q440" i="14"/>
  <c r="U440" i="14"/>
  <c r="G441" i="14"/>
  <c r="S441" i="14"/>
  <c r="X441" i="14"/>
  <c r="D442" i="14"/>
  <c r="J442" i="14"/>
  <c r="Q442" i="14"/>
  <c r="D443" i="14"/>
  <c r="J443" i="14"/>
  <c r="B444" i="14"/>
  <c r="J444" i="14"/>
  <c r="W444" i="14"/>
  <c r="D445" i="14"/>
  <c r="J445" i="14"/>
  <c r="U445" i="14"/>
  <c r="B446" i="14"/>
  <c r="H446" i="14"/>
  <c r="T446" i="14"/>
  <c r="D447" i="14"/>
  <c r="K447" i="14"/>
  <c r="S447" i="14"/>
  <c r="D448" i="14"/>
  <c r="J448" i="14"/>
  <c r="U448" i="14"/>
  <c r="K449" i="14"/>
  <c r="P449" i="14"/>
  <c r="Y449" i="14"/>
  <c r="K450" i="14"/>
  <c r="Q450" i="14"/>
  <c r="U450" i="14"/>
  <c r="L451" i="14"/>
  <c r="M451" i="14"/>
  <c r="W451" i="14"/>
  <c r="C452" i="14"/>
  <c r="X452" i="14"/>
  <c r="Y452" i="14"/>
  <c r="K453" i="14"/>
  <c r="O453" i="14"/>
  <c r="B454" i="14"/>
  <c r="N454" i="14"/>
  <c r="T454" i="14"/>
  <c r="B455" i="14"/>
  <c r="C455" i="14"/>
  <c r="M455" i="14"/>
  <c r="U455" i="14"/>
  <c r="C456" i="14"/>
  <c r="T456" i="14"/>
  <c r="X456" i="14"/>
  <c r="I457" i="14"/>
  <c r="W457" i="14"/>
  <c r="E458" i="14"/>
  <c r="H458" i="14"/>
  <c r="T458" i="14"/>
  <c r="Y458" i="14"/>
  <c r="E459" i="14"/>
  <c r="T459" i="14"/>
  <c r="B460" i="14"/>
  <c r="M460" i="14"/>
  <c r="W460" i="14"/>
  <c r="E461" i="14"/>
  <c r="J461" i="14"/>
  <c r="W461" i="14"/>
  <c r="F462" i="14"/>
  <c r="L462" i="14"/>
  <c r="S462" i="14"/>
  <c r="F463" i="14"/>
  <c r="L463" i="14"/>
  <c r="Y463" i="14"/>
  <c r="C464" i="14"/>
  <c r="S464" i="14"/>
  <c r="B465" i="14"/>
  <c r="F465" i="14"/>
  <c r="L465" i="14"/>
  <c r="X465" i="14"/>
  <c r="H466" i="14"/>
  <c r="N466" i="14"/>
  <c r="U466" i="14"/>
  <c r="K467" i="14"/>
  <c r="N467" i="14"/>
  <c r="Y467" i="14"/>
  <c r="J468" i="14"/>
  <c r="R468" i="14"/>
  <c r="Y468" i="14"/>
  <c r="I469" i="14"/>
  <c r="O469" i="14"/>
  <c r="W469" i="14"/>
  <c r="F162" i="14"/>
  <c r="L162" i="14"/>
  <c r="Q162" i="14"/>
  <c r="I440" i="14"/>
  <c r="L440" i="14"/>
  <c r="O440" i="14"/>
  <c r="I441" i="14"/>
  <c r="U441" i="14"/>
  <c r="M441" i="14"/>
  <c r="F442" i="14"/>
  <c r="L442" i="14"/>
  <c r="S442" i="14"/>
  <c r="F443" i="14"/>
  <c r="L443" i="14"/>
  <c r="Q443" i="14"/>
  <c r="F444" i="14"/>
  <c r="H444" i="14"/>
  <c r="M444" i="14"/>
  <c r="B445" i="14"/>
  <c r="L445" i="14"/>
  <c r="W445" i="14"/>
  <c r="E446" i="14"/>
  <c r="P446" i="14"/>
  <c r="R446" i="14"/>
  <c r="Y446" i="14"/>
  <c r="Q447" i="14"/>
  <c r="I447" i="14"/>
  <c r="C448" i="14"/>
  <c r="F448" i="14"/>
  <c r="S448" i="14"/>
  <c r="B449" i="14"/>
  <c r="C449" i="14"/>
  <c r="R449" i="14"/>
  <c r="T449" i="14"/>
  <c r="G450" i="14"/>
  <c r="L450" i="14"/>
  <c r="W450" i="14"/>
  <c r="D451" i="14"/>
  <c r="O451" i="14"/>
  <c r="Y451" i="14"/>
  <c r="E452" i="14"/>
  <c r="J452" i="14"/>
  <c r="T452" i="14"/>
  <c r="E453" i="14"/>
  <c r="I453" i="14"/>
  <c r="M453" i="14"/>
  <c r="C454" i="14"/>
  <c r="H454" i="14"/>
  <c r="P454" i="14"/>
  <c r="G455" i="14"/>
  <c r="O455" i="14"/>
  <c r="Y455" i="14"/>
  <c r="K456" i="14"/>
  <c r="R456" i="14"/>
  <c r="B457" i="14"/>
  <c r="G457" i="14"/>
  <c r="R457" i="14"/>
  <c r="U457" i="14"/>
  <c r="J458" i="14"/>
  <c r="P458" i="14"/>
  <c r="U458" i="14"/>
  <c r="G459" i="14"/>
  <c r="N459" i="14"/>
  <c r="V459" i="14"/>
  <c r="I460" i="14"/>
  <c r="K460" i="14"/>
  <c r="U460" i="14"/>
  <c r="C461" i="14"/>
  <c r="O461" i="14"/>
  <c r="Q461" i="14"/>
  <c r="D462" i="14"/>
  <c r="Q462" i="14"/>
  <c r="Y462" i="14"/>
  <c r="D463" i="14"/>
  <c r="O463" i="14"/>
  <c r="T463" i="14"/>
  <c r="E464" i="14"/>
  <c r="L464" i="14"/>
  <c r="Q464" i="14"/>
  <c r="X464" i="14"/>
  <c r="J465" i="14"/>
  <c r="U465" i="14"/>
  <c r="E466" i="14"/>
  <c r="R466" i="14"/>
  <c r="D467" i="14"/>
  <c r="P467" i="14"/>
  <c r="W467" i="14"/>
  <c r="F468" i="14"/>
  <c r="N468" i="14"/>
  <c r="W468" i="14"/>
  <c r="E469" i="14"/>
  <c r="M469" i="14"/>
  <c r="U469" i="14"/>
  <c r="K466" i="14"/>
  <c r="W466" i="14"/>
  <c r="I468" i="14"/>
  <c r="V468" i="14"/>
  <c r="D469" i="14"/>
  <c r="V469" i="14"/>
  <c r="C466" i="14"/>
  <c r="B440" i="14"/>
  <c r="H440" i="14"/>
  <c r="M440" i="14"/>
  <c r="T440" i="14"/>
  <c r="P440" i="14"/>
  <c r="V440" i="14"/>
  <c r="L441" i="14"/>
  <c r="H441" i="14"/>
  <c r="D441" i="14"/>
  <c r="T441" i="14"/>
  <c r="P441" i="14"/>
  <c r="Y441" i="14"/>
  <c r="I442" i="14"/>
  <c r="E442" i="14"/>
  <c r="O442" i="14"/>
  <c r="K442" i="14"/>
  <c r="V442" i="14"/>
  <c r="R442" i="14"/>
  <c r="I443" i="14"/>
  <c r="E443" i="14"/>
  <c r="O443" i="14"/>
  <c r="K443" i="14"/>
  <c r="T443" i="14"/>
  <c r="Y443" i="14"/>
  <c r="G444" i="14"/>
  <c r="C444" i="14"/>
  <c r="I444" i="14"/>
  <c r="P444" i="14"/>
  <c r="X444" i="14"/>
  <c r="T444" i="14"/>
  <c r="E445" i="14"/>
  <c r="H445" i="14"/>
  <c r="K445" i="14"/>
  <c r="O445" i="14"/>
  <c r="V445" i="14"/>
  <c r="R445" i="14"/>
  <c r="F446" i="14"/>
  <c r="K446" i="14"/>
  <c r="G446" i="14"/>
  <c r="M446" i="14"/>
  <c r="S446" i="14"/>
  <c r="W446" i="14"/>
  <c r="G447" i="14"/>
  <c r="C447" i="14"/>
  <c r="N447" i="14"/>
  <c r="J447" i="14"/>
  <c r="V447" i="14"/>
  <c r="R447" i="14"/>
  <c r="X447" i="14"/>
  <c r="E448" i="14"/>
  <c r="M448" i="14"/>
  <c r="I448" i="14"/>
  <c r="P448" i="14"/>
  <c r="T448" i="14"/>
  <c r="F449" i="14"/>
  <c r="L449" i="14"/>
  <c r="H449" i="14"/>
  <c r="Q449" i="14"/>
  <c r="M449" i="14"/>
  <c r="B450" i="14"/>
  <c r="E450" i="14"/>
  <c r="F450" i="14"/>
  <c r="H450" i="14"/>
  <c r="R450" i="14"/>
  <c r="B451" i="14"/>
  <c r="V450" i="14"/>
  <c r="G451" i="14"/>
  <c r="C451" i="14"/>
  <c r="I451" i="14"/>
  <c r="N451" i="14"/>
  <c r="S451" i="14"/>
  <c r="X451" i="14"/>
  <c r="H452" i="14"/>
  <c r="D452" i="14"/>
  <c r="M452" i="14"/>
  <c r="I452" i="14"/>
  <c r="U452" i="14"/>
  <c r="Q452" i="14"/>
  <c r="F453" i="14"/>
  <c r="H453" i="14"/>
  <c r="J453" i="14"/>
  <c r="R453" i="14"/>
  <c r="N453" i="14"/>
  <c r="U453" i="14"/>
  <c r="F454" i="14"/>
  <c r="O454" i="14"/>
  <c r="K454" i="14"/>
  <c r="G454" i="14"/>
  <c r="Q454" i="14"/>
  <c r="W454" i="14"/>
  <c r="H455" i="14"/>
  <c r="D455" i="14"/>
  <c r="J455" i="14"/>
  <c r="N455" i="14"/>
  <c r="R455" i="14"/>
  <c r="V455" i="14"/>
  <c r="H456" i="14"/>
  <c r="D456" i="14"/>
  <c r="J456" i="14"/>
  <c r="M456" i="14"/>
  <c r="Q456" i="14"/>
  <c r="U456" i="14"/>
  <c r="F457" i="14"/>
  <c r="J457" i="14"/>
  <c r="N457" i="14"/>
  <c r="S457" i="14"/>
  <c r="O457" i="14"/>
  <c r="T457" i="14"/>
  <c r="F458" i="14"/>
  <c r="K458" i="14"/>
  <c r="G458" i="14"/>
  <c r="Q458" i="14"/>
  <c r="S458" i="14"/>
  <c r="V458" i="14"/>
  <c r="L459" i="14"/>
  <c r="H459" i="14"/>
  <c r="D459" i="14"/>
  <c r="O459" i="14"/>
  <c r="S459" i="14"/>
  <c r="W459" i="14"/>
  <c r="F460" i="14"/>
  <c r="J460" i="14"/>
  <c r="N460" i="14"/>
  <c r="S460" i="14"/>
  <c r="O460" i="14"/>
  <c r="T460" i="14"/>
  <c r="F461" i="14"/>
  <c r="I461" i="14"/>
  <c r="K461" i="14"/>
  <c r="N461" i="14"/>
  <c r="R461" i="14"/>
  <c r="V461" i="14"/>
  <c r="G462" i="14"/>
  <c r="C462" i="14"/>
  <c r="M462" i="14"/>
  <c r="P462" i="14"/>
  <c r="T462" i="14"/>
  <c r="X462" i="14"/>
  <c r="G463" i="14"/>
  <c r="C463" i="14"/>
  <c r="M463" i="14"/>
  <c r="N463" i="14"/>
  <c r="U463" i="14"/>
  <c r="X463" i="14"/>
  <c r="F464" i="14"/>
  <c r="I464" i="14"/>
  <c r="K464" i="14"/>
  <c r="M464" i="14"/>
  <c r="P464" i="14"/>
  <c r="T464" i="14"/>
  <c r="E465" i="14"/>
  <c r="G465" i="14"/>
  <c r="I465" i="14"/>
  <c r="P465" i="14"/>
  <c r="Q465" i="14"/>
  <c r="W465" i="14"/>
  <c r="F466" i="14"/>
  <c r="I466" i="14"/>
  <c r="Q466" i="14"/>
  <c r="V466" i="14"/>
  <c r="E467" i="14"/>
  <c r="H467" i="14"/>
  <c r="L467" i="14"/>
  <c r="R467" i="14"/>
  <c r="S467" i="14"/>
  <c r="X467" i="14"/>
  <c r="G468" i="14"/>
  <c r="L468" i="14"/>
  <c r="Q468" i="14"/>
  <c r="S468" i="14"/>
  <c r="H469" i="14"/>
  <c r="L469" i="14"/>
  <c r="R469" i="14"/>
  <c r="X469" i="14"/>
  <c r="T445" i="14"/>
  <c r="X445" i="14"/>
  <c r="D446" i="14"/>
  <c r="I446" i="14"/>
  <c r="O446" i="14"/>
  <c r="U446" i="14"/>
  <c r="Q446" i="14"/>
  <c r="B447" i="14"/>
  <c r="E447" i="14"/>
  <c r="P447" i="14"/>
  <c r="L447" i="14"/>
  <c r="H447" i="14"/>
  <c r="T447" i="14"/>
  <c r="B448" i="14"/>
  <c r="G448" i="14"/>
  <c r="O448" i="14"/>
  <c r="K448" i="14"/>
  <c r="R448" i="14"/>
  <c r="V448" i="14"/>
  <c r="Y448" i="14"/>
  <c r="D449" i="14"/>
  <c r="J449" i="14"/>
  <c r="S449" i="14"/>
  <c r="O449" i="14"/>
  <c r="U449" i="14"/>
  <c r="X449" i="14"/>
  <c r="C450" i="14"/>
  <c r="J450" i="14"/>
  <c r="M450" i="14"/>
  <c r="P450" i="14"/>
  <c r="X450" i="14"/>
  <c r="T450" i="14"/>
  <c r="E451" i="14"/>
  <c r="K451" i="14"/>
  <c r="P451" i="14"/>
  <c r="U451" i="14"/>
  <c r="Q451" i="14"/>
  <c r="V451" i="14"/>
  <c r="F452" i="14"/>
  <c r="O452" i="14"/>
  <c r="K452" i="14"/>
  <c r="W452" i="14"/>
  <c r="S452" i="14"/>
  <c r="B453" i="14"/>
  <c r="D453" i="14"/>
  <c r="L453" i="14"/>
  <c r="T453" i="14"/>
  <c r="P453" i="14"/>
  <c r="W453" i="14"/>
  <c r="X453" i="14"/>
  <c r="D454" i="14"/>
  <c r="M454" i="14"/>
  <c r="I454" i="14"/>
  <c r="S454" i="14"/>
  <c r="Y454" i="14"/>
  <c r="U454" i="14"/>
  <c r="F455" i="14"/>
  <c r="L455" i="14"/>
  <c r="P455" i="14"/>
  <c r="T455" i="14"/>
  <c r="X455" i="14"/>
  <c r="B456" i="14"/>
  <c r="F456" i="14"/>
  <c r="L456" i="14"/>
  <c r="O456" i="14"/>
  <c r="S456" i="14"/>
  <c r="W456" i="14"/>
  <c r="Y456" i="14"/>
  <c r="D457" i="14"/>
  <c r="H457" i="14"/>
  <c r="L457" i="14"/>
  <c r="Q457" i="14"/>
  <c r="V457" i="14"/>
  <c r="Y457" i="14"/>
  <c r="D458" i="14"/>
  <c r="I458" i="14"/>
  <c r="M458" i="14"/>
  <c r="O458" i="14"/>
  <c r="X458" i="14"/>
  <c r="B459" i="14"/>
  <c r="J459" i="14"/>
  <c r="F459" i="14"/>
  <c r="Q459" i="14"/>
  <c r="M459" i="14"/>
  <c r="Y459" i="14"/>
  <c r="U459" i="14"/>
  <c r="D460" i="14"/>
  <c r="H460" i="14"/>
  <c r="L460" i="14"/>
  <c r="Q460" i="14"/>
  <c r="V460" i="14"/>
  <c r="X460" i="14"/>
  <c r="D461" i="14"/>
  <c r="G461" i="14"/>
  <c r="P461" i="14"/>
  <c r="T461" i="14"/>
  <c r="X461" i="14"/>
  <c r="B462" i="14"/>
  <c r="E462" i="14"/>
  <c r="I462" i="14"/>
  <c r="K462" i="14"/>
  <c r="N462" i="14"/>
  <c r="R462" i="14"/>
  <c r="V462" i="14"/>
  <c r="E463" i="14"/>
  <c r="I463" i="14"/>
  <c r="K463" i="14"/>
  <c r="Q463" i="14"/>
  <c r="S463" i="14"/>
  <c r="V463" i="14"/>
  <c r="D464" i="14"/>
  <c r="G464" i="14"/>
  <c r="O464" i="14"/>
  <c r="R464" i="14"/>
  <c r="V464" i="14"/>
  <c r="Y464" i="14"/>
  <c r="C465" i="14"/>
  <c r="K465" i="14"/>
  <c r="M465" i="14"/>
  <c r="S465" i="14"/>
  <c r="T465" i="14"/>
  <c r="B466" i="14"/>
  <c r="D466" i="14"/>
  <c r="M466" i="14"/>
  <c r="T466" i="14"/>
  <c r="Y466" i="14"/>
  <c r="F467" i="14"/>
  <c r="J467" i="14"/>
  <c r="O467" i="14"/>
  <c r="U467" i="14"/>
  <c r="V467" i="14"/>
  <c r="D468" i="14"/>
  <c r="E468" i="14"/>
  <c r="M468" i="14"/>
  <c r="U468" i="14"/>
  <c r="F469" i="14"/>
  <c r="J469" i="14"/>
  <c r="N469" i="14"/>
  <c r="T469" i="14"/>
  <c r="Y469" i="14"/>
  <c r="F473" i="14" l="1"/>
  <c r="X195" i="14"/>
  <c r="C196" i="14"/>
  <c r="E196" i="14"/>
  <c r="I196" i="14"/>
  <c r="N196" i="14"/>
  <c r="T196" i="14"/>
  <c r="X196" i="14"/>
  <c r="F197" i="14"/>
  <c r="K197" i="14"/>
  <c r="N197" i="14"/>
  <c r="Q197" i="14"/>
  <c r="U197" i="14"/>
  <c r="Y197" i="14"/>
  <c r="C198" i="14"/>
  <c r="E198" i="14"/>
  <c r="K198" i="14"/>
  <c r="P198" i="14"/>
  <c r="U198" i="14"/>
  <c r="Y198" i="14"/>
  <c r="G199" i="14"/>
  <c r="C199" i="14"/>
  <c r="K199" i="14"/>
  <c r="R199" i="14"/>
  <c r="X199" i="14"/>
  <c r="T199" i="14"/>
  <c r="H200" i="14"/>
  <c r="D200" i="14"/>
  <c r="N200" i="14"/>
  <c r="J200" i="14"/>
  <c r="S200" i="14"/>
  <c r="Y200" i="14"/>
  <c r="F201" i="14"/>
  <c r="N201" i="14"/>
  <c r="J201" i="14"/>
  <c r="S201" i="14"/>
  <c r="O201" i="14"/>
  <c r="W201" i="14"/>
  <c r="E202" i="14"/>
  <c r="K202" i="14"/>
  <c r="G202" i="14"/>
  <c r="O202" i="14"/>
  <c r="W202" i="14"/>
  <c r="S202" i="14"/>
  <c r="H203" i="14"/>
  <c r="D203" i="14"/>
  <c r="L203" i="14"/>
  <c r="T203" i="14"/>
  <c r="P203" i="14"/>
  <c r="X203" i="14"/>
  <c r="I204" i="14"/>
  <c r="E204" i="14"/>
  <c r="P204" i="14"/>
  <c r="L204" i="14"/>
  <c r="S204" i="14"/>
  <c r="W204" i="14"/>
  <c r="E205" i="14"/>
  <c r="J205" i="14"/>
  <c r="P205" i="14"/>
  <c r="L205" i="14"/>
  <c r="W205" i="14"/>
  <c r="B206" i="14"/>
  <c r="D206" i="14"/>
  <c r="G206" i="14"/>
  <c r="J206" i="14"/>
  <c r="N206" i="14"/>
  <c r="T206" i="14"/>
  <c r="Y206" i="14"/>
  <c r="H207" i="14"/>
  <c r="D207" i="14"/>
  <c r="K207" i="14"/>
  <c r="Q207" i="14"/>
  <c r="Y207" i="14"/>
  <c r="U207" i="14"/>
  <c r="F208" i="14"/>
  <c r="J208" i="14"/>
  <c r="N208" i="14"/>
  <c r="S208" i="14"/>
  <c r="E209" i="14"/>
  <c r="P209" i="14"/>
  <c r="Q209" i="14"/>
  <c r="D210" i="14"/>
  <c r="K210" i="14"/>
  <c r="S210" i="14"/>
  <c r="D211" i="14"/>
  <c r="O211" i="14"/>
  <c r="V211" i="14"/>
  <c r="C212" i="14"/>
  <c r="J212" i="14"/>
  <c r="S212" i="14"/>
  <c r="C213" i="14"/>
  <c r="K213" i="14"/>
  <c r="U213" i="14"/>
  <c r="D214" i="14"/>
  <c r="L214" i="14"/>
  <c r="P208" i="14"/>
  <c r="Y208" i="14"/>
  <c r="H209" i="14"/>
  <c r="S209" i="14"/>
  <c r="Y209" i="14"/>
  <c r="M210" i="14"/>
  <c r="U210" i="14"/>
  <c r="B211" i="14"/>
  <c r="J211" i="14"/>
  <c r="Q211" i="14"/>
  <c r="B212" i="14"/>
  <c r="L212" i="14"/>
  <c r="Q212" i="14"/>
  <c r="B213" i="14"/>
  <c r="I213" i="14"/>
  <c r="W213" i="14"/>
  <c r="N214" i="14"/>
  <c r="V214" i="14"/>
  <c r="D196" i="14"/>
  <c r="J196" i="14"/>
  <c r="U196" i="14"/>
  <c r="G197" i="14"/>
  <c r="H197" i="14"/>
  <c r="V197" i="14"/>
  <c r="D198" i="14"/>
  <c r="L198" i="14"/>
  <c r="V198" i="14"/>
  <c r="H199" i="14"/>
  <c r="L199" i="14"/>
  <c r="O199" i="14"/>
  <c r="I200" i="14"/>
  <c r="O200" i="14"/>
  <c r="T200" i="14"/>
  <c r="G201" i="14"/>
  <c r="K201" i="14"/>
  <c r="P201" i="14"/>
  <c r="F202" i="14"/>
  <c r="H202" i="14"/>
  <c r="X202" i="14"/>
  <c r="I203" i="14"/>
  <c r="M203" i="14"/>
  <c r="Q203" i="14"/>
  <c r="J204" i="14"/>
  <c r="D204" i="14"/>
  <c r="O204" i="14"/>
  <c r="K204" i="14"/>
  <c r="R204" i="14"/>
  <c r="V204" i="14"/>
  <c r="D205" i="14"/>
  <c r="I205" i="14"/>
  <c r="O205" i="14"/>
  <c r="S205" i="14"/>
  <c r="V205" i="14"/>
  <c r="Y205" i="14"/>
  <c r="C206" i="14"/>
  <c r="F206" i="14"/>
  <c r="Q206" i="14"/>
  <c r="M206" i="14"/>
  <c r="S206" i="14"/>
  <c r="X206" i="14"/>
  <c r="G207" i="14"/>
  <c r="C207" i="14"/>
  <c r="J207" i="14"/>
  <c r="P207" i="14"/>
  <c r="X207" i="14"/>
  <c r="T207" i="14"/>
  <c r="E208" i="14"/>
  <c r="I208" i="14"/>
  <c r="M208" i="14"/>
  <c r="Q208" i="14"/>
  <c r="X208" i="14"/>
  <c r="B209" i="14"/>
  <c r="D209" i="14"/>
  <c r="I209" i="14"/>
  <c r="O209" i="14"/>
  <c r="T209" i="14"/>
  <c r="X209" i="14"/>
  <c r="B210" i="14"/>
  <c r="C210" i="14"/>
  <c r="F210" i="14"/>
  <c r="J210" i="14"/>
  <c r="N210" i="14"/>
  <c r="R210" i="14"/>
  <c r="V210" i="14"/>
  <c r="C211" i="14"/>
  <c r="K211" i="14"/>
  <c r="N211" i="14"/>
  <c r="R211" i="14"/>
  <c r="U211" i="14"/>
  <c r="W211" i="14"/>
  <c r="G212" i="14"/>
  <c r="H212" i="14"/>
  <c r="N212" i="14"/>
  <c r="R212" i="14"/>
  <c r="V212" i="14"/>
  <c r="W212" i="14"/>
  <c r="F213" i="14"/>
  <c r="J213" i="14"/>
  <c r="N213" i="14"/>
  <c r="R213" i="14"/>
  <c r="T213" i="14"/>
  <c r="X213" i="14"/>
  <c r="E214" i="14"/>
  <c r="I214" i="14"/>
  <c r="M214" i="14"/>
  <c r="Q214" i="14"/>
  <c r="U214" i="14"/>
  <c r="Y214" i="14"/>
  <c r="Q213" i="14"/>
  <c r="J214" i="14"/>
  <c r="T214" i="14"/>
  <c r="W195" i="14"/>
  <c r="L196" i="14"/>
  <c r="M196" i="14"/>
  <c r="W196" i="14"/>
  <c r="J197" i="14"/>
  <c r="P197" i="14"/>
  <c r="X197" i="14"/>
  <c r="N198" i="14"/>
  <c r="O198" i="14"/>
  <c r="X198" i="14"/>
  <c r="N199" i="14"/>
  <c r="Q199" i="14"/>
  <c r="B200" i="14"/>
  <c r="C200" i="14"/>
  <c r="V200" i="14"/>
  <c r="X200" i="14"/>
  <c r="M201" i="14"/>
  <c r="R201" i="14"/>
  <c r="V201" i="14"/>
  <c r="J202" i="14"/>
  <c r="N202" i="14"/>
  <c r="B203" i="14"/>
  <c r="C203" i="14"/>
  <c r="S203" i="14"/>
  <c r="W203" i="14"/>
  <c r="G185" i="14"/>
  <c r="M185" i="14"/>
  <c r="V185" i="14"/>
  <c r="E186" i="14"/>
  <c r="L186" i="14"/>
  <c r="O186" i="14"/>
  <c r="T186" i="14"/>
  <c r="X186" i="14"/>
  <c r="H187" i="14"/>
  <c r="J187" i="14"/>
  <c r="M187" i="14"/>
  <c r="P187" i="14"/>
  <c r="S187" i="14"/>
  <c r="W187" i="14"/>
  <c r="F188" i="14"/>
  <c r="M188" i="14"/>
  <c r="R188" i="14"/>
  <c r="N188" i="14"/>
  <c r="B189" i="14"/>
  <c r="V188" i="14"/>
  <c r="D189" i="14"/>
  <c r="K189" i="14"/>
  <c r="T189" i="14"/>
  <c r="P189" i="14"/>
  <c r="Y189" i="14"/>
  <c r="U189" i="14"/>
  <c r="G190" i="14"/>
  <c r="C190" i="14"/>
  <c r="L190" i="14"/>
  <c r="Q190" i="14"/>
  <c r="U190" i="14"/>
  <c r="X190" i="14"/>
  <c r="F191" i="14"/>
  <c r="L191" i="14"/>
  <c r="O191" i="14"/>
  <c r="R191" i="14"/>
  <c r="W191" i="14"/>
  <c r="B192" i="14"/>
  <c r="C192" i="14"/>
  <c r="M192" i="14"/>
  <c r="Q192" i="14"/>
  <c r="U192" i="14"/>
  <c r="X192" i="14"/>
  <c r="B193" i="14"/>
  <c r="H193" i="14"/>
  <c r="J193" i="14"/>
  <c r="R193" i="14"/>
  <c r="N193" i="14"/>
  <c r="S193" i="14"/>
  <c r="B194" i="14"/>
  <c r="E194" i="14"/>
  <c r="N194" i="14"/>
  <c r="J194" i="14"/>
  <c r="R194" i="14"/>
  <c r="V194" i="14"/>
  <c r="B195" i="14"/>
  <c r="E195" i="14"/>
  <c r="O195" i="14"/>
  <c r="K195" i="14"/>
  <c r="T195" i="14"/>
  <c r="I185" i="14"/>
  <c r="O185" i="14"/>
  <c r="Q185" i="14"/>
  <c r="G186" i="14"/>
  <c r="N186" i="14"/>
  <c r="H185" i="14"/>
  <c r="D185" i="14"/>
  <c r="N185" i="14"/>
  <c r="T185" i="14"/>
  <c r="W185" i="14"/>
  <c r="Y185" i="14"/>
  <c r="F186" i="14"/>
  <c r="K186" i="14"/>
  <c r="M186" i="14"/>
  <c r="P186" i="14"/>
  <c r="U186" i="14"/>
  <c r="Y186" i="14"/>
  <c r="C187" i="14"/>
  <c r="K187" i="14"/>
  <c r="N187" i="14"/>
  <c r="Q187" i="14"/>
  <c r="T187" i="14"/>
  <c r="X187" i="14"/>
  <c r="G188" i="14"/>
  <c r="C188" i="14"/>
  <c r="J188" i="14"/>
  <c r="O188" i="14"/>
  <c r="S188" i="14"/>
  <c r="W188" i="14"/>
  <c r="E189" i="14"/>
  <c r="L189" i="14"/>
  <c r="H189" i="14"/>
  <c r="Q189" i="14"/>
  <c r="B190" i="14"/>
  <c r="V189" i="14"/>
  <c r="H190" i="14"/>
  <c r="D190" i="14"/>
  <c r="M190" i="14"/>
  <c r="R190" i="14"/>
  <c r="V190" i="14"/>
  <c r="Y190" i="14"/>
  <c r="G191" i="14"/>
  <c r="C191" i="14"/>
  <c r="P191" i="14"/>
  <c r="S191" i="14"/>
  <c r="X191" i="14"/>
  <c r="T191" i="14"/>
  <c r="D192" i="14"/>
  <c r="G192" i="14"/>
  <c r="J192" i="14"/>
  <c r="N192" i="14"/>
  <c r="R192" i="14"/>
  <c r="Y192" i="14"/>
  <c r="C193" i="14"/>
  <c r="K193" i="14"/>
  <c r="L193" i="14"/>
  <c r="O193" i="14"/>
  <c r="T193" i="14"/>
  <c r="Y193" i="14"/>
  <c r="F194" i="14"/>
  <c r="O194" i="14"/>
  <c r="K194" i="14"/>
  <c r="S194" i="14"/>
  <c r="W194" i="14"/>
  <c r="X194" i="14"/>
  <c r="F195" i="14"/>
  <c r="P195" i="14"/>
  <c r="L195" i="14"/>
  <c r="U195" i="14"/>
  <c r="Q195" i="14"/>
  <c r="I473" i="14"/>
  <c r="L473" i="14"/>
  <c r="O473" i="14"/>
  <c r="I474" i="14"/>
  <c r="U474" i="14"/>
  <c r="M474" i="14"/>
  <c r="F475" i="14"/>
  <c r="L475" i="14"/>
  <c r="S475" i="14"/>
  <c r="F476" i="14"/>
  <c r="L476" i="14"/>
  <c r="Q476" i="14"/>
  <c r="F477" i="14"/>
  <c r="H477" i="14"/>
  <c r="M477" i="14"/>
  <c r="B478" i="14"/>
  <c r="L478" i="14"/>
  <c r="W478" i="14"/>
  <c r="E479" i="14"/>
  <c r="P479" i="14"/>
  <c r="R479" i="14"/>
  <c r="Y479" i="14"/>
  <c r="Q480" i="14"/>
  <c r="I480" i="14"/>
  <c r="C481" i="14"/>
  <c r="F481" i="14"/>
  <c r="S481" i="14"/>
  <c r="B482" i="14"/>
  <c r="C482" i="14"/>
  <c r="R482" i="14"/>
  <c r="T482" i="14"/>
  <c r="G483" i="14"/>
  <c r="L483" i="14"/>
  <c r="W483" i="14"/>
  <c r="D484" i="14"/>
  <c r="O484" i="14"/>
  <c r="Y484" i="14"/>
  <c r="E485" i="14"/>
  <c r="J485" i="14"/>
  <c r="T485" i="14"/>
  <c r="E486" i="14"/>
  <c r="I486" i="14"/>
  <c r="M486" i="14"/>
  <c r="C487" i="14"/>
  <c r="H487" i="14"/>
  <c r="P487" i="14"/>
  <c r="G488" i="14"/>
  <c r="O488" i="14"/>
  <c r="W488" i="14"/>
  <c r="C473" i="14"/>
  <c r="J473" i="14"/>
  <c r="W473" i="14"/>
  <c r="K474" i="14"/>
  <c r="C474" i="14"/>
  <c r="O474" i="14"/>
  <c r="H475" i="14"/>
  <c r="N475" i="14"/>
  <c r="U475" i="14"/>
  <c r="H476" i="14"/>
  <c r="N476" i="14"/>
  <c r="S476" i="14"/>
  <c r="D477" i="14"/>
  <c r="Q477" i="14"/>
  <c r="S477" i="14"/>
  <c r="G478" i="14"/>
  <c r="N478" i="14"/>
  <c r="S478" i="14"/>
  <c r="C479" i="14"/>
  <c r="N479" i="14"/>
  <c r="V479" i="14"/>
  <c r="O480" i="14"/>
  <c r="W480" i="14"/>
  <c r="H481" i="14"/>
  <c r="L481" i="14"/>
  <c r="Q481" i="14"/>
  <c r="E482" i="14"/>
  <c r="G482" i="14"/>
  <c r="V482" i="14"/>
  <c r="D483" i="14"/>
  <c r="N483" i="14"/>
  <c r="Y483" i="14"/>
  <c r="F484" i="14"/>
  <c r="H484" i="14"/>
  <c r="R484" i="14"/>
  <c r="G485" i="14"/>
  <c r="L485" i="14"/>
  <c r="R485" i="14"/>
  <c r="C486" i="14"/>
  <c r="S486" i="14"/>
  <c r="V486" i="14"/>
  <c r="E487" i="14"/>
  <c r="J487" i="14"/>
  <c r="X487" i="14"/>
  <c r="E488" i="14"/>
  <c r="I488" i="14"/>
  <c r="Q488" i="14"/>
  <c r="G489" i="14"/>
  <c r="I489" i="14"/>
  <c r="V489" i="14"/>
  <c r="E490" i="14"/>
  <c r="K490" i="14"/>
  <c r="B491" i="14"/>
  <c r="C491" i="14"/>
  <c r="L491" i="14"/>
  <c r="W491" i="14"/>
  <c r="I492" i="14"/>
  <c r="P492" i="14"/>
  <c r="X492" i="14"/>
  <c r="C493" i="14"/>
  <c r="R493" i="14"/>
  <c r="Y493" i="14"/>
  <c r="H494" i="14"/>
  <c r="S494" i="14"/>
  <c r="U494" i="14"/>
  <c r="J495" i="14"/>
  <c r="O495" i="14"/>
  <c r="W495" i="14"/>
  <c r="J496" i="14"/>
  <c r="P496" i="14"/>
  <c r="B497" i="14"/>
  <c r="J497" i="14"/>
  <c r="W497" i="14"/>
  <c r="D498" i="14"/>
  <c r="N498" i="14"/>
  <c r="R498" i="14"/>
  <c r="Y498" i="14"/>
  <c r="J499" i="14"/>
  <c r="P499" i="14"/>
  <c r="B500" i="14"/>
  <c r="M500" i="14"/>
  <c r="T500" i="14"/>
  <c r="C501" i="14"/>
  <c r="K501" i="14"/>
  <c r="T501" i="14"/>
  <c r="C502" i="14"/>
  <c r="K502" i="14"/>
  <c r="S502" i="14"/>
  <c r="C499" i="14"/>
  <c r="B473" i="14"/>
  <c r="H473" i="14"/>
  <c r="M473" i="14"/>
  <c r="T473" i="14"/>
  <c r="P473" i="14"/>
  <c r="V473" i="14"/>
  <c r="L474" i="14"/>
  <c r="H474" i="14"/>
  <c r="D474" i="14"/>
  <c r="T474" i="14"/>
  <c r="P474" i="14"/>
  <c r="Y474" i="14"/>
  <c r="I475" i="14"/>
  <c r="E475" i="14"/>
  <c r="O475" i="14"/>
  <c r="K475" i="14"/>
  <c r="V475" i="14"/>
  <c r="R475" i="14"/>
  <c r="I476" i="14"/>
  <c r="E476" i="14"/>
  <c r="O476" i="14"/>
  <c r="K476" i="14"/>
  <c r="T476" i="14"/>
  <c r="Y476" i="14"/>
  <c r="G477" i="14"/>
  <c r="C477" i="14"/>
  <c r="I477" i="14"/>
  <c r="P477" i="14"/>
  <c r="X477" i="14"/>
  <c r="T477" i="14"/>
  <c r="E478" i="14"/>
  <c r="H478" i="14"/>
  <c r="K478" i="14"/>
  <c r="O478" i="14"/>
  <c r="V478" i="14"/>
  <c r="R478" i="14"/>
  <c r="F479" i="14"/>
  <c r="K479" i="14"/>
  <c r="G479" i="14"/>
  <c r="M479" i="14"/>
  <c r="S479" i="14"/>
  <c r="W479" i="14"/>
  <c r="G480" i="14"/>
  <c r="C480" i="14"/>
  <c r="N480" i="14"/>
  <c r="J480" i="14"/>
  <c r="V480" i="14"/>
  <c r="R480" i="14"/>
  <c r="X480" i="14"/>
  <c r="E481" i="14"/>
  <c r="M481" i="14"/>
  <c r="I481" i="14"/>
  <c r="P481" i="14"/>
  <c r="T481" i="14"/>
  <c r="F482" i="14"/>
  <c r="L482" i="14"/>
  <c r="H482" i="14"/>
  <c r="Q482" i="14"/>
  <c r="M482" i="14"/>
  <c r="B483" i="14"/>
  <c r="E483" i="14"/>
  <c r="F483" i="14"/>
  <c r="H483" i="14"/>
  <c r="R483" i="14"/>
  <c r="B484" i="14"/>
  <c r="V483" i="14"/>
  <c r="G484" i="14"/>
  <c r="C484" i="14"/>
  <c r="I484" i="14"/>
  <c r="N484" i="14"/>
  <c r="S484" i="14"/>
  <c r="X484" i="14"/>
  <c r="H485" i="14"/>
  <c r="D485" i="14"/>
  <c r="M485" i="14"/>
  <c r="I485" i="14"/>
  <c r="U485" i="14"/>
  <c r="Q485" i="14"/>
  <c r="F486" i="14"/>
  <c r="H486" i="14"/>
  <c r="J486" i="14"/>
  <c r="R486" i="14"/>
  <c r="N486" i="14"/>
  <c r="U486" i="14"/>
  <c r="F487" i="14"/>
  <c r="O487" i="14"/>
  <c r="K487" i="14"/>
  <c r="G487" i="14"/>
  <c r="Q487" i="14"/>
  <c r="W487" i="14"/>
  <c r="H488" i="14"/>
  <c r="D488" i="14"/>
  <c r="J488" i="14"/>
  <c r="N488" i="14"/>
  <c r="R488" i="14"/>
  <c r="V488" i="14"/>
  <c r="H489" i="14"/>
  <c r="D489" i="14"/>
  <c r="J489" i="14"/>
  <c r="M489" i="14"/>
  <c r="Q489" i="14"/>
  <c r="U489" i="14"/>
  <c r="F490" i="14"/>
  <c r="J490" i="14"/>
  <c r="N490" i="14"/>
  <c r="S490" i="14"/>
  <c r="O490" i="14"/>
  <c r="T490" i="14"/>
  <c r="F491" i="14"/>
  <c r="K491" i="14"/>
  <c r="G491" i="14"/>
  <c r="Q491" i="14"/>
  <c r="S491" i="14"/>
  <c r="V491" i="14"/>
  <c r="L492" i="14"/>
  <c r="H492" i="14"/>
  <c r="D492" i="14"/>
  <c r="O492" i="14"/>
  <c r="S492" i="14"/>
  <c r="W492" i="14"/>
  <c r="F493" i="14"/>
  <c r="J493" i="14"/>
  <c r="N493" i="14"/>
  <c r="S493" i="14"/>
  <c r="O493" i="14"/>
  <c r="T493" i="14"/>
  <c r="F494" i="14"/>
  <c r="I494" i="14"/>
  <c r="K494" i="14"/>
  <c r="N494" i="14"/>
  <c r="R494" i="14"/>
  <c r="V494" i="14"/>
  <c r="G495" i="14"/>
  <c r="C495" i="14"/>
  <c r="M495" i="14"/>
  <c r="P495" i="14"/>
  <c r="T495" i="14"/>
  <c r="X495" i="14"/>
  <c r="G496" i="14"/>
  <c r="C496" i="14"/>
  <c r="M496" i="14"/>
  <c r="N496" i="14"/>
  <c r="U496" i="14"/>
  <c r="X496" i="14"/>
  <c r="F497" i="14"/>
  <c r="I497" i="14"/>
  <c r="K497" i="14"/>
  <c r="M497" i="14"/>
  <c r="P497" i="14"/>
  <c r="T497" i="14"/>
  <c r="E498" i="14"/>
  <c r="G498" i="14"/>
  <c r="I498" i="14"/>
  <c r="P498" i="14"/>
  <c r="Q498" i="14"/>
  <c r="W498" i="14"/>
  <c r="F499" i="14"/>
  <c r="I499" i="14"/>
  <c r="Q499" i="14"/>
  <c r="V499" i="14"/>
  <c r="E500" i="14"/>
  <c r="H500" i="14"/>
  <c r="L500" i="14"/>
  <c r="R500" i="14"/>
  <c r="S500" i="14"/>
  <c r="X500" i="14"/>
  <c r="G501" i="14"/>
  <c r="I501" i="14"/>
  <c r="O501" i="14"/>
  <c r="Q501" i="14"/>
  <c r="S501" i="14"/>
  <c r="X501" i="14"/>
  <c r="F502" i="14"/>
  <c r="J502" i="14"/>
  <c r="N502" i="14"/>
  <c r="R502" i="14"/>
  <c r="V502" i="14"/>
  <c r="Y502" i="14"/>
  <c r="K489" i="14"/>
  <c r="R489" i="14"/>
  <c r="B490" i="14"/>
  <c r="G490" i="14"/>
  <c r="R490" i="14"/>
  <c r="U490" i="14"/>
  <c r="J491" i="14"/>
  <c r="P491" i="14"/>
  <c r="U491" i="14"/>
  <c r="G492" i="14"/>
  <c r="N492" i="14"/>
  <c r="V492" i="14"/>
  <c r="I493" i="14"/>
  <c r="K493" i="14"/>
  <c r="U493" i="14"/>
  <c r="C494" i="14"/>
  <c r="O494" i="14"/>
  <c r="Q494" i="14"/>
  <c r="D495" i="14"/>
  <c r="Q495" i="14"/>
  <c r="Y495" i="14"/>
  <c r="D496" i="14"/>
  <c r="O496" i="14"/>
  <c r="T496" i="14"/>
  <c r="E497" i="14"/>
  <c r="L497" i="14"/>
  <c r="Q497" i="14"/>
  <c r="X497" i="14"/>
  <c r="J498" i="14"/>
  <c r="U498" i="14"/>
  <c r="E499" i="14"/>
  <c r="R499" i="14"/>
  <c r="D500" i="14"/>
  <c r="P500" i="14"/>
  <c r="W500" i="14"/>
  <c r="F501" i="14"/>
  <c r="N501" i="14"/>
  <c r="W501" i="14"/>
  <c r="E502" i="14"/>
  <c r="M502" i="14"/>
  <c r="U502" i="14"/>
  <c r="K499" i="14"/>
  <c r="W499" i="14"/>
  <c r="B196" i="14"/>
  <c r="V195" i="14"/>
  <c r="G196" i="14"/>
  <c r="K196" i="14"/>
  <c r="P196" i="14"/>
  <c r="V196" i="14"/>
  <c r="R196" i="14"/>
  <c r="B197" i="14"/>
  <c r="D197" i="14"/>
  <c r="I197" i="14"/>
  <c r="L197" i="14"/>
  <c r="O197" i="14"/>
  <c r="S197" i="14"/>
  <c r="W197" i="14"/>
  <c r="G198" i="14"/>
  <c r="M198" i="14"/>
  <c r="I198" i="14"/>
  <c r="W198" i="14"/>
  <c r="S198" i="14"/>
  <c r="B199" i="14"/>
  <c r="E199" i="14"/>
  <c r="M199" i="14"/>
  <c r="I199" i="14"/>
  <c r="P199" i="14"/>
  <c r="V199" i="14"/>
  <c r="Y199" i="14"/>
  <c r="F200" i="14"/>
  <c r="P200" i="14"/>
  <c r="L200" i="14"/>
  <c r="U200" i="14"/>
  <c r="Q200" i="14"/>
  <c r="W200" i="14"/>
  <c r="D201" i="14"/>
  <c r="L201" i="14"/>
  <c r="H201" i="14"/>
  <c r="Q201" i="14"/>
  <c r="Y201" i="14"/>
  <c r="U201" i="14"/>
  <c r="C202" i="14"/>
  <c r="I202" i="14"/>
  <c r="Q202" i="14"/>
  <c r="M202" i="14"/>
  <c r="U202" i="14"/>
  <c r="Y202" i="14"/>
  <c r="F203" i="14"/>
  <c r="N203" i="14"/>
  <c r="J203" i="14"/>
  <c r="R203" i="14"/>
  <c r="B204" i="14"/>
  <c r="V203" i="14"/>
  <c r="G204" i="14"/>
  <c r="C204" i="14"/>
  <c r="N204" i="14"/>
  <c r="U204" i="14"/>
  <c r="Y204" i="14"/>
  <c r="B205" i="14"/>
  <c r="C205" i="14"/>
  <c r="H205" i="14"/>
  <c r="N205" i="14"/>
  <c r="R205" i="14"/>
  <c r="U205" i="14"/>
  <c r="X205" i="14"/>
  <c r="I206" i="14"/>
  <c r="L206" i="14"/>
  <c r="P206" i="14"/>
  <c r="V206" i="14"/>
  <c r="R206" i="14"/>
  <c r="W206" i="14"/>
  <c r="F207" i="14"/>
  <c r="M207" i="14"/>
  <c r="S207" i="14"/>
  <c r="O207" i="14"/>
  <c r="W207" i="14"/>
  <c r="B208" i="14"/>
  <c r="D208" i="14"/>
  <c r="H208" i="14"/>
  <c r="R208" i="14"/>
  <c r="U208" i="14"/>
  <c r="J209" i="14"/>
  <c r="L209" i="14"/>
  <c r="U209" i="14"/>
  <c r="G210" i="14"/>
  <c r="O210" i="14"/>
  <c r="W210" i="14"/>
  <c r="F211" i="14"/>
  <c r="S211" i="14"/>
  <c r="X211" i="14"/>
  <c r="I212" i="14"/>
  <c r="O212" i="14"/>
  <c r="X212" i="14"/>
  <c r="G213" i="14"/>
  <c r="O213" i="14"/>
  <c r="Y213" i="14"/>
  <c r="H214" i="14"/>
  <c r="L208" i="14"/>
  <c r="W208" i="14"/>
  <c r="C209" i="14"/>
  <c r="N209" i="14"/>
  <c r="W209" i="14"/>
  <c r="I210" i="14"/>
  <c r="Q210" i="14"/>
  <c r="Y210" i="14"/>
  <c r="H211" i="14"/>
  <c r="M211" i="14"/>
  <c r="T211" i="14"/>
  <c r="F212" i="14"/>
  <c r="M212" i="14"/>
  <c r="U212" i="14"/>
  <c r="E213" i="14"/>
  <c r="M213" i="14"/>
  <c r="F214" i="14"/>
  <c r="R214" i="14"/>
  <c r="Y195" i="14"/>
  <c r="F196" i="14"/>
  <c r="O196" i="14"/>
  <c r="Y196" i="14"/>
  <c r="C197" i="14"/>
  <c r="R197" i="14"/>
  <c r="B198" i="14"/>
  <c r="F198" i="14"/>
  <c r="Q198" i="14"/>
  <c r="R198" i="14"/>
  <c r="D199" i="14"/>
  <c r="S199" i="14"/>
  <c r="U199" i="14"/>
  <c r="E200" i="14"/>
  <c r="K200" i="14"/>
  <c r="B201" i="14"/>
  <c r="C201" i="14"/>
  <c r="T201" i="14"/>
  <c r="X201" i="14"/>
  <c r="L202" i="14"/>
  <c r="P202" i="14"/>
  <c r="T202" i="14"/>
  <c r="E203" i="14"/>
  <c r="U203" i="14"/>
  <c r="Y203" i="14"/>
  <c r="F204" i="14"/>
  <c r="Q204" i="14"/>
  <c r="M204" i="14"/>
  <c r="T204" i="14"/>
  <c r="X204" i="14"/>
  <c r="F205" i="14"/>
  <c r="K205" i="14"/>
  <c r="G205" i="14"/>
  <c r="M205" i="14"/>
  <c r="Q205" i="14"/>
  <c r="T205" i="14"/>
  <c r="E206" i="14"/>
  <c r="H206" i="14"/>
  <c r="K206" i="14"/>
  <c r="O206" i="14"/>
  <c r="U206" i="14"/>
  <c r="B207" i="14"/>
  <c r="I207" i="14"/>
  <c r="E207" i="14"/>
  <c r="L207" i="14"/>
  <c r="R207" i="14"/>
  <c r="N207" i="14"/>
  <c r="V207" i="14"/>
  <c r="G208" i="14"/>
  <c r="C208" i="14"/>
  <c r="O208" i="14"/>
  <c r="K208" i="14"/>
  <c r="T208" i="14"/>
  <c r="V208" i="14"/>
  <c r="F209" i="14"/>
  <c r="K209" i="14"/>
  <c r="G209" i="14"/>
  <c r="M209" i="14"/>
  <c r="R209" i="14"/>
  <c r="V209" i="14"/>
  <c r="E210" i="14"/>
  <c r="H210" i="14"/>
  <c r="L210" i="14"/>
  <c r="P210" i="14"/>
  <c r="T210" i="14"/>
  <c r="X210" i="14"/>
  <c r="E211" i="14"/>
  <c r="G211" i="14"/>
  <c r="I211" i="14"/>
  <c r="L211" i="14"/>
  <c r="P211" i="14"/>
  <c r="Y211" i="14"/>
  <c r="D212" i="14"/>
  <c r="E212" i="14"/>
  <c r="K212" i="14"/>
  <c r="P212" i="14"/>
  <c r="T212" i="14"/>
  <c r="Y212" i="14"/>
  <c r="D213" i="14"/>
  <c r="H213" i="14"/>
  <c r="L213" i="14"/>
  <c r="P213" i="14"/>
  <c r="S213" i="14"/>
  <c r="V213" i="14"/>
  <c r="C214" i="14"/>
  <c r="G214" i="14"/>
  <c r="K214" i="14"/>
  <c r="O214" i="14"/>
  <c r="S214" i="14"/>
  <c r="W214" i="14"/>
  <c r="B185" i="14"/>
  <c r="B214" i="14"/>
  <c r="P214" i="14"/>
  <c r="X214" i="14"/>
  <c r="H196" i="14"/>
  <c r="Q196" i="14"/>
  <c r="S196" i="14"/>
  <c r="E197" i="14"/>
  <c r="M197" i="14"/>
  <c r="T197" i="14"/>
  <c r="H198" i="14"/>
  <c r="J198" i="14"/>
  <c r="T198" i="14"/>
  <c r="F199" i="14"/>
  <c r="J199" i="14"/>
  <c r="W199" i="14"/>
  <c r="G200" i="14"/>
  <c r="M200" i="14"/>
  <c r="R200" i="14"/>
  <c r="E201" i="14"/>
  <c r="I201" i="14"/>
  <c r="B202" i="14"/>
  <c r="D202" i="14"/>
  <c r="R202" i="14"/>
  <c r="V202" i="14"/>
  <c r="G203" i="14"/>
  <c r="K203" i="14"/>
  <c r="O203" i="14"/>
  <c r="H204" i="14"/>
  <c r="C185" i="14"/>
  <c r="S185" i="14"/>
  <c r="B186" i="14"/>
  <c r="J186" i="14"/>
  <c r="Q186" i="14"/>
  <c r="V186" i="14"/>
  <c r="B187" i="14"/>
  <c r="D187" i="14"/>
  <c r="F187" i="14"/>
  <c r="O187" i="14"/>
  <c r="R187" i="14"/>
  <c r="U187" i="14"/>
  <c r="Y187" i="14"/>
  <c r="H188" i="14"/>
  <c r="D188" i="14"/>
  <c r="K188" i="14"/>
  <c r="P188" i="14"/>
  <c r="T188" i="14"/>
  <c r="X188" i="14"/>
  <c r="F189" i="14"/>
  <c r="M189" i="14"/>
  <c r="I189" i="14"/>
  <c r="R189" i="14"/>
  <c r="N189" i="14"/>
  <c r="W189" i="14"/>
  <c r="I190" i="14"/>
  <c r="E190" i="14"/>
  <c r="N190" i="14"/>
  <c r="S190" i="14"/>
  <c r="W190" i="14"/>
  <c r="B191" i="14"/>
  <c r="H191" i="14"/>
  <c r="D191" i="14"/>
  <c r="J191" i="14"/>
  <c r="M191" i="14"/>
  <c r="Y191" i="14"/>
  <c r="U191" i="14"/>
  <c r="E192" i="14"/>
  <c r="H192" i="14"/>
  <c r="K192" i="14"/>
  <c r="O192" i="14"/>
  <c r="S192" i="14"/>
  <c r="V192" i="14"/>
  <c r="D193" i="14"/>
  <c r="F193" i="14"/>
  <c r="M193" i="14"/>
  <c r="P193" i="14"/>
  <c r="U193" i="14"/>
  <c r="W193" i="14"/>
  <c r="G194" i="14"/>
  <c r="C194" i="14"/>
  <c r="L194" i="14"/>
  <c r="T194" i="14"/>
  <c r="P194" i="14"/>
  <c r="Y194" i="14"/>
  <c r="G195" i="14"/>
  <c r="C195" i="14"/>
  <c r="M195" i="14"/>
  <c r="I195" i="14"/>
  <c r="R195" i="14"/>
  <c r="E185" i="14"/>
  <c r="K185" i="14"/>
  <c r="X185" i="14"/>
  <c r="C186" i="14"/>
  <c r="J185" i="14"/>
  <c r="F185" i="14"/>
  <c r="P185" i="14"/>
  <c r="L185" i="14"/>
  <c r="R185" i="14"/>
  <c r="U185" i="14"/>
  <c r="H186" i="14"/>
  <c r="D186" i="14"/>
  <c r="I186" i="14"/>
  <c r="R186" i="14"/>
  <c r="W186" i="14"/>
  <c r="S186" i="14"/>
  <c r="E187" i="14"/>
  <c r="G187" i="14"/>
  <c r="I187" i="14"/>
  <c r="L187" i="14"/>
  <c r="V187" i="14"/>
  <c r="B188" i="14"/>
  <c r="I188" i="14"/>
  <c r="E188" i="14"/>
  <c r="L188" i="14"/>
  <c r="Q188" i="14"/>
  <c r="U188" i="14"/>
  <c r="Y188" i="14"/>
  <c r="G189" i="14"/>
  <c r="C189" i="14"/>
  <c r="J189" i="14"/>
  <c r="S189" i="14"/>
  <c r="O189" i="14"/>
  <c r="X189" i="14"/>
  <c r="J190" i="14"/>
  <c r="F190" i="14"/>
  <c r="O190" i="14"/>
  <c r="K190" i="14"/>
  <c r="P190" i="14"/>
  <c r="T190" i="14"/>
  <c r="I191" i="14"/>
  <c r="E191" i="14"/>
  <c r="K191" i="14"/>
  <c r="N191" i="14"/>
  <c r="Q191" i="14"/>
  <c r="V191" i="14"/>
  <c r="F192" i="14"/>
  <c r="I192" i="14"/>
  <c r="L192" i="14"/>
  <c r="P192" i="14"/>
  <c r="T192" i="14"/>
  <c r="W192" i="14"/>
  <c r="E193" i="14"/>
  <c r="G193" i="14"/>
  <c r="I193" i="14"/>
  <c r="Q193" i="14"/>
  <c r="V193" i="14"/>
  <c r="X193" i="14"/>
  <c r="H194" i="14"/>
  <c r="D194" i="14"/>
  <c r="M194" i="14"/>
  <c r="I194" i="14"/>
  <c r="Q194" i="14"/>
  <c r="U194" i="14"/>
  <c r="H195" i="14"/>
  <c r="D195" i="14"/>
  <c r="N195" i="14"/>
  <c r="J195" i="14"/>
  <c r="S195" i="14"/>
  <c r="G500" i="14"/>
  <c r="N473" i="14"/>
  <c r="S473" i="14"/>
  <c r="B474" i="14"/>
  <c r="E474" i="14"/>
  <c r="Q474" i="14"/>
  <c r="B475" i="14"/>
  <c r="P475" i="14"/>
  <c r="W475" i="14"/>
  <c r="B476" i="14"/>
  <c r="P476" i="14"/>
  <c r="U476" i="14"/>
  <c r="X476" i="14"/>
  <c r="L477" i="14"/>
  <c r="O477" i="14"/>
  <c r="U477" i="14"/>
  <c r="I478" i="14"/>
  <c r="P478" i="14"/>
  <c r="Y478" i="14"/>
  <c r="J479" i="14"/>
  <c r="L479" i="14"/>
  <c r="X479" i="14"/>
  <c r="F480" i="14"/>
  <c r="M480" i="14"/>
  <c r="U480" i="14"/>
  <c r="Y480" i="14"/>
  <c r="N481" i="14"/>
  <c r="W481" i="14"/>
  <c r="X481" i="14"/>
  <c r="I482" i="14"/>
  <c r="N482" i="14"/>
  <c r="W482" i="14"/>
  <c r="I483" i="14"/>
  <c r="O483" i="14"/>
  <c r="S483" i="14"/>
  <c r="J484" i="14"/>
  <c r="T484" i="14"/>
  <c r="B485" i="14"/>
  <c r="N485" i="14"/>
  <c r="V485" i="14"/>
  <c r="P485" i="14"/>
  <c r="G486" i="14"/>
  <c r="Q486" i="14"/>
  <c r="Y486" i="14"/>
  <c r="L487" i="14"/>
  <c r="R487" i="14"/>
  <c r="V487" i="14"/>
  <c r="K488" i="14"/>
  <c r="S488" i="14"/>
  <c r="Y488" i="14"/>
  <c r="G473" i="14"/>
  <c r="Q473" i="14"/>
  <c r="U473" i="14"/>
  <c r="G474" i="14"/>
  <c r="S474" i="14"/>
  <c r="X474" i="14"/>
  <c r="D475" i="14"/>
  <c r="J475" i="14"/>
  <c r="Q475" i="14"/>
  <c r="D476" i="14"/>
  <c r="J476" i="14"/>
  <c r="B477" i="14"/>
  <c r="J477" i="14"/>
  <c r="W477" i="14"/>
  <c r="D478" i="14"/>
  <c r="J478" i="14"/>
  <c r="U478" i="14"/>
  <c r="B479" i="14"/>
  <c r="H479" i="14"/>
  <c r="T479" i="14"/>
  <c r="D480" i="14"/>
  <c r="K480" i="14"/>
  <c r="S480" i="14"/>
  <c r="D481" i="14"/>
  <c r="J481" i="14"/>
  <c r="U481" i="14"/>
  <c r="K482" i="14"/>
  <c r="P482" i="14"/>
  <c r="Y482" i="14"/>
  <c r="K483" i="14"/>
  <c r="Q483" i="14"/>
  <c r="U483" i="14"/>
  <c r="L484" i="14"/>
  <c r="M484" i="14"/>
  <c r="W484" i="14"/>
  <c r="C485" i="14"/>
  <c r="X485" i="14"/>
  <c r="Y485" i="14"/>
  <c r="K486" i="14"/>
  <c r="O486" i="14"/>
  <c r="B487" i="14"/>
  <c r="N487" i="14"/>
  <c r="T487" i="14"/>
  <c r="B488" i="14"/>
  <c r="C488" i="14"/>
  <c r="M488" i="14"/>
  <c r="U488" i="14"/>
  <c r="C489" i="14"/>
  <c r="T489" i="14"/>
  <c r="X489" i="14"/>
  <c r="I490" i="14"/>
  <c r="W490" i="14"/>
  <c r="E491" i="14"/>
  <c r="H491" i="14"/>
  <c r="T491" i="14"/>
  <c r="Y491" i="14"/>
  <c r="E492" i="14"/>
  <c r="T492" i="14"/>
  <c r="B493" i="14"/>
  <c r="M493" i="14"/>
  <c r="W493" i="14"/>
  <c r="E494" i="14"/>
  <c r="J494" i="14"/>
  <c r="W494" i="14"/>
  <c r="F495" i="14"/>
  <c r="L495" i="14"/>
  <c r="S495" i="14"/>
  <c r="F496" i="14"/>
  <c r="L496" i="14"/>
  <c r="Y496" i="14"/>
  <c r="C497" i="14"/>
  <c r="S497" i="14"/>
  <c r="B498" i="14"/>
  <c r="F498" i="14"/>
  <c r="L498" i="14"/>
  <c r="X498" i="14"/>
  <c r="H499" i="14"/>
  <c r="N499" i="14"/>
  <c r="U499" i="14"/>
  <c r="K500" i="14"/>
  <c r="N500" i="14"/>
  <c r="Y500" i="14"/>
  <c r="J501" i="14"/>
  <c r="R501" i="14"/>
  <c r="Y501" i="14"/>
  <c r="I502" i="14"/>
  <c r="O502" i="14"/>
  <c r="W502" i="14"/>
  <c r="S499" i="14"/>
  <c r="D473" i="14"/>
  <c r="E473" i="14"/>
  <c r="K473" i="14"/>
  <c r="R473" i="14"/>
  <c r="X473" i="14"/>
  <c r="Y473" i="14"/>
  <c r="J474" i="14"/>
  <c r="F474" i="14"/>
  <c r="V474" i="14"/>
  <c r="R474" i="14"/>
  <c r="N474" i="14"/>
  <c r="W474" i="14"/>
  <c r="G475" i="14"/>
  <c r="C475" i="14"/>
  <c r="M475" i="14"/>
  <c r="X475" i="14"/>
  <c r="T475" i="14"/>
  <c r="Y475" i="14"/>
  <c r="G476" i="14"/>
  <c r="C476" i="14"/>
  <c r="M476" i="14"/>
  <c r="V476" i="14"/>
  <c r="R476" i="14"/>
  <c r="W476" i="14"/>
  <c r="E477" i="14"/>
  <c r="K477" i="14"/>
  <c r="R477" i="14"/>
  <c r="N477" i="14"/>
  <c r="V477" i="14"/>
  <c r="Y477" i="14"/>
  <c r="C478" i="14"/>
  <c r="F478" i="14"/>
  <c r="Q478" i="14"/>
  <c r="M478" i="14"/>
  <c r="T478" i="14"/>
  <c r="X478" i="14"/>
  <c r="D479" i="14"/>
  <c r="I479" i="14"/>
  <c r="O479" i="14"/>
  <c r="U479" i="14"/>
  <c r="Q479" i="14"/>
  <c r="B480" i="14"/>
  <c r="E480" i="14"/>
  <c r="P480" i="14"/>
  <c r="L480" i="14"/>
  <c r="H480" i="14"/>
  <c r="T480" i="14"/>
  <c r="B481" i="14"/>
  <c r="G481" i="14"/>
  <c r="O481" i="14"/>
  <c r="K481" i="14"/>
  <c r="R481" i="14"/>
  <c r="V481" i="14"/>
  <c r="Y481" i="14"/>
  <c r="D482" i="14"/>
  <c r="J482" i="14"/>
  <c r="S482" i="14"/>
  <c r="O482" i="14"/>
  <c r="U482" i="14"/>
  <c r="X482" i="14"/>
  <c r="C483" i="14"/>
  <c r="J483" i="14"/>
  <c r="M483" i="14"/>
  <c r="P483" i="14"/>
  <c r="X483" i="14"/>
  <c r="T483" i="14"/>
  <c r="E484" i="14"/>
  <c r="K484" i="14"/>
  <c r="P484" i="14"/>
  <c r="U484" i="14"/>
  <c r="Q484" i="14"/>
  <c r="V484" i="14"/>
  <c r="F485" i="14"/>
  <c r="O485" i="14"/>
  <c r="K485" i="14"/>
  <c r="W485" i="14"/>
  <c r="S485" i="14"/>
  <c r="B486" i="14"/>
  <c r="D486" i="14"/>
  <c r="L486" i="14"/>
  <c r="T486" i="14"/>
  <c r="P486" i="14"/>
  <c r="W486" i="14"/>
  <c r="X486" i="14"/>
  <c r="D487" i="14"/>
  <c r="M487" i="14"/>
  <c r="I487" i="14"/>
  <c r="S487" i="14"/>
  <c r="Y487" i="14"/>
  <c r="U487" i="14"/>
  <c r="F488" i="14"/>
  <c r="L488" i="14"/>
  <c r="P488" i="14"/>
  <c r="T488" i="14"/>
  <c r="X488" i="14"/>
  <c r="B489" i="14"/>
  <c r="F489" i="14"/>
  <c r="L489" i="14"/>
  <c r="O489" i="14"/>
  <c r="S489" i="14"/>
  <c r="W489" i="14"/>
  <c r="Y489" i="14"/>
  <c r="D490" i="14"/>
  <c r="H490" i="14"/>
  <c r="L490" i="14"/>
  <c r="Q490" i="14"/>
  <c r="V490" i="14"/>
  <c r="Y490" i="14"/>
  <c r="D491" i="14"/>
  <c r="I491" i="14"/>
  <c r="M491" i="14"/>
  <c r="O491" i="14"/>
  <c r="X491" i="14"/>
  <c r="B492" i="14"/>
  <c r="J492" i="14"/>
  <c r="F492" i="14"/>
  <c r="Q492" i="14"/>
  <c r="M492" i="14"/>
  <c r="Y492" i="14"/>
  <c r="U492" i="14"/>
  <c r="D493" i="14"/>
  <c r="H493" i="14"/>
  <c r="L493" i="14"/>
  <c r="Q493" i="14"/>
  <c r="V493" i="14"/>
  <c r="X493" i="14"/>
  <c r="D494" i="14"/>
  <c r="G494" i="14"/>
  <c r="P494" i="14"/>
  <c r="T494" i="14"/>
  <c r="X494" i="14"/>
  <c r="B495" i="14"/>
  <c r="E495" i="14"/>
  <c r="I495" i="14"/>
  <c r="K495" i="14"/>
  <c r="N495" i="14"/>
  <c r="R495" i="14"/>
  <c r="V495" i="14"/>
  <c r="E496" i="14"/>
  <c r="I496" i="14"/>
  <c r="K496" i="14"/>
  <c r="Q496" i="14"/>
  <c r="S496" i="14"/>
  <c r="V496" i="14"/>
  <c r="D497" i="14"/>
  <c r="G497" i="14"/>
  <c r="O497" i="14"/>
  <c r="R497" i="14"/>
  <c r="V497" i="14"/>
  <c r="Y497" i="14"/>
  <c r="C498" i="14"/>
  <c r="K498" i="14"/>
  <c r="M498" i="14"/>
  <c r="S498" i="14"/>
  <c r="T498" i="14"/>
  <c r="B499" i="14"/>
  <c r="D499" i="14"/>
  <c r="M499" i="14"/>
  <c r="T499" i="14"/>
  <c r="Y499" i="14"/>
  <c r="F500" i="14"/>
  <c r="J500" i="14"/>
  <c r="O500" i="14"/>
  <c r="U500" i="14"/>
  <c r="V500" i="14"/>
  <c r="D501" i="14"/>
  <c r="E501" i="14"/>
  <c r="L501" i="14"/>
  <c r="M501" i="14"/>
  <c r="U501" i="14"/>
  <c r="V501" i="14"/>
  <c r="D502" i="14"/>
  <c r="H502" i="14"/>
  <c r="L502" i="14"/>
  <c r="P502" i="14"/>
  <c r="T502" i="14"/>
  <c r="X502" i="14"/>
  <c r="E489" i="14"/>
  <c r="N489" i="14"/>
  <c r="P489" i="14"/>
  <c r="C490" i="14"/>
  <c r="M490" i="14"/>
  <c r="P490" i="14"/>
  <c r="X490" i="14"/>
  <c r="N491" i="14"/>
  <c r="R491" i="14"/>
  <c r="K492" i="14"/>
  <c r="C492" i="14"/>
  <c r="R492" i="14"/>
  <c r="E493" i="14"/>
  <c r="G493" i="14"/>
  <c r="P493" i="14"/>
  <c r="B494" i="14"/>
  <c r="L494" i="14"/>
  <c r="M494" i="14"/>
  <c r="Y494" i="14"/>
  <c r="H495" i="14"/>
  <c r="U495" i="14"/>
  <c r="B496" i="14"/>
  <c r="H496" i="14"/>
  <c r="R496" i="14"/>
  <c r="W496" i="14"/>
  <c r="H497" i="14"/>
  <c r="N497" i="14"/>
  <c r="U497" i="14"/>
  <c r="H498" i="14"/>
  <c r="O498" i="14"/>
  <c r="V498" i="14"/>
  <c r="L499" i="14"/>
  <c r="X499" i="14"/>
  <c r="I500" i="14"/>
  <c r="Q500" i="14"/>
  <c r="B501" i="14"/>
  <c r="H501" i="14"/>
  <c r="P501" i="14"/>
  <c r="B502" i="14"/>
  <c r="G502" i="14"/>
  <c r="Q502" i="14"/>
  <c r="G499" i="14"/>
  <c r="O499" i="14"/>
  <c r="C500" i="14"/>
  <c r="G48" i="7"/>
  <c r="C70" i="7"/>
  <c r="C49" i="7"/>
  <c r="B271" i="14"/>
  <c r="V270" i="14"/>
  <c r="G271" i="14"/>
  <c r="K271" i="14"/>
  <c r="P271" i="14"/>
  <c r="V271" i="14"/>
  <c r="R271" i="14"/>
  <c r="B272" i="14"/>
  <c r="D272" i="14"/>
  <c r="I272" i="14"/>
  <c r="L272" i="14"/>
  <c r="O272" i="14"/>
  <c r="S272" i="14"/>
  <c r="W272" i="14"/>
  <c r="G273" i="14"/>
  <c r="M273" i="14"/>
  <c r="I273" i="14"/>
  <c r="W273" i="14"/>
  <c r="S273" i="14"/>
  <c r="B274" i="14"/>
  <c r="E274" i="14"/>
  <c r="M274" i="14"/>
  <c r="I274" i="14"/>
  <c r="P274" i="14"/>
  <c r="V274" i="14"/>
  <c r="Y274" i="14"/>
  <c r="F275" i="14"/>
  <c r="P275" i="14"/>
  <c r="L275" i="14"/>
  <c r="U275" i="14"/>
  <c r="Q275" i="14"/>
  <c r="W275" i="14"/>
  <c r="D276" i="14"/>
  <c r="L276" i="14"/>
  <c r="H276" i="14"/>
  <c r="Q276" i="14"/>
  <c r="Y276" i="14"/>
  <c r="U276" i="14"/>
  <c r="C277" i="14"/>
  <c r="I277" i="14"/>
  <c r="Q277" i="14"/>
  <c r="M277" i="14"/>
  <c r="U277" i="14"/>
  <c r="Y277" i="14"/>
  <c r="F278" i="14"/>
  <c r="N278" i="14"/>
  <c r="J278" i="14"/>
  <c r="R278" i="14"/>
  <c r="B279" i="14"/>
  <c r="V278" i="14"/>
  <c r="G279" i="14"/>
  <c r="C279" i="14"/>
  <c r="N279" i="14"/>
  <c r="U279" i="14"/>
  <c r="Y279" i="14"/>
  <c r="B280" i="14"/>
  <c r="C280" i="14"/>
  <c r="H280" i="14"/>
  <c r="N280" i="14"/>
  <c r="R280" i="14"/>
  <c r="U280" i="14"/>
  <c r="X280" i="14"/>
  <c r="I281" i="14"/>
  <c r="L281" i="14"/>
  <c r="P281" i="14"/>
  <c r="V281" i="14"/>
  <c r="R281" i="14"/>
  <c r="W281" i="14"/>
  <c r="F282" i="14"/>
  <c r="M282" i="14"/>
  <c r="S282" i="14"/>
  <c r="O282" i="14"/>
  <c r="W282" i="14"/>
  <c r="B283" i="14"/>
  <c r="D283" i="14"/>
  <c r="H283" i="14"/>
  <c r="L283" i="14"/>
  <c r="W283" i="14"/>
  <c r="C284" i="14"/>
  <c r="N284" i="14"/>
  <c r="W284" i="14"/>
  <c r="I285" i="14"/>
  <c r="Q285" i="14"/>
  <c r="Y285" i="14"/>
  <c r="H286" i="14"/>
  <c r="M286" i="14"/>
  <c r="T286" i="14"/>
  <c r="F287" i="14"/>
  <c r="M287" i="14"/>
  <c r="U287" i="14"/>
  <c r="E288" i="14"/>
  <c r="M288" i="14"/>
  <c r="W288" i="14"/>
  <c r="F289" i="14"/>
  <c r="N289" i="14"/>
  <c r="S283" i="14"/>
  <c r="E284" i="14"/>
  <c r="P284" i="14"/>
  <c r="Q284" i="14"/>
  <c r="D285" i="14"/>
  <c r="K285" i="14"/>
  <c r="S285" i="14"/>
  <c r="D286" i="14"/>
  <c r="O286" i="14"/>
  <c r="V286" i="14"/>
  <c r="C287" i="14"/>
  <c r="J287" i="14"/>
  <c r="S287" i="14"/>
  <c r="C288" i="14"/>
  <c r="K288" i="14"/>
  <c r="Y288" i="14"/>
  <c r="P289" i="14"/>
  <c r="X289" i="14"/>
  <c r="H271" i="14"/>
  <c r="Q271" i="14"/>
  <c r="S271" i="14"/>
  <c r="E272" i="14"/>
  <c r="M272" i="14"/>
  <c r="T272" i="14"/>
  <c r="H273" i="14"/>
  <c r="J273" i="14"/>
  <c r="T273" i="14"/>
  <c r="F274" i="14"/>
  <c r="J274" i="14"/>
  <c r="W274" i="14"/>
  <c r="G275" i="14"/>
  <c r="M275" i="14"/>
  <c r="R275" i="14"/>
  <c r="E276" i="14"/>
  <c r="I276" i="14"/>
  <c r="B277" i="14"/>
  <c r="D277" i="14"/>
  <c r="R277" i="14"/>
  <c r="V277" i="14"/>
  <c r="G278" i="14"/>
  <c r="K278" i="14"/>
  <c r="O278" i="14"/>
  <c r="H279" i="14"/>
  <c r="Q279" i="14"/>
  <c r="M279" i="14"/>
  <c r="T279" i="14"/>
  <c r="X279" i="14"/>
  <c r="F280" i="14"/>
  <c r="K280" i="14"/>
  <c r="G280" i="14"/>
  <c r="M280" i="14"/>
  <c r="Q280" i="14"/>
  <c r="T280" i="14"/>
  <c r="E281" i="14"/>
  <c r="H281" i="14"/>
  <c r="K281" i="14"/>
  <c r="O281" i="14"/>
  <c r="U281" i="14"/>
  <c r="B282" i="14"/>
  <c r="I282" i="14"/>
  <c r="E282" i="14"/>
  <c r="L282" i="14"/>
  <c r="R282" i="14"/>
  <c r="N282" i="14"/>
  <c r="V282" i="14"/>
  <c r="G283" i="14"/>
  <c r="C283" i="14"/>
  <c r="O283" i="14"/>
  <c r="K283" i="14"/>
  <c r="T283" i="14"/>
  <c r="V283" i="14"/>
  <c r="F284" i="14"/>
  <c r="K284" i="14"/>
  <c r="G284" i="14"/>
  <c r="M284" i="14"/>
  <c r="R284" i="14"/>
  <c r="V284" i="14"/>
  <c r="E285" i="14"/>
  <c r="H285" i="14"/>
  <c r="L285" i="14"/>
  <c r="P285" i="14"/>
  <c r="T285" i="14"/>
  <c r="X285" i="14"/>
  <c r="E286" i="14"/>
  <c r="G286" i="14"/>
  <c r="I286" i="14"/>
  <c r="L286" i="14"/>
  <c r="P286" i="14"/>
  <c r="Y286" i="14"/>
  <c r="D287" i="14"/>
  <c r="E287" i="14"/>
  <c r="K287" i="14"/>
  <c r="P287" i="14"/>
  <c r="T287" i="14"/>
  <c r="Y287" i="14"/>
  <c r="D288" i="14"/>
  <c r="H288" i="14"/>
  <c r="L288" i="14"/>
  <c r="P288" i="14"/>
  <c r="S288" i="14"/>
  <c r="V288" i="14"/>
  <c r="C289" i="14"/>
  <c r="G289" i="14"/>
  <c r="K289" i="14"/>
  <c r="O289" i="14"/>
  <c r="S289" i="14"/>
  <c r="W289" i="14"/>
  <c r="B260" i="14"/>
  <c r="D289" i="14"/>
  <c r="R289" i="14"/>
  <c r="Y270" i="14"/>
  <c r="F271" i="14"/>
  <c r="O271" i="14"/>
  <c r="Y271" i="14"/>
  <c r="C272" i="14"/>
  <c r="R272" i="14"/>
  <c r="B273" i="14"/>
  <c r="F273" i="14"/>
  <c r="Q273" i="14"/>
  <c r="R273" i="14"/>
  <c r="D274" i="14"/>
  <c r="S274" i="14"/>
  <c r="U274" i="14"/>
  <c r="E275" i="14"/>
  <c r="K275" i="14"/>
  <c r="B276" i="14"/>
  <c r="C276" i="14"/>
  <c r="T276" i="14"/>
  <c r="X276" i="14"/>
  <c r="L277" i="14"/>
  <c r="P277" i="14"/>
  <c r="T277" i="14"/>
  <c r="E278" i="14"/>
  <c r="U278" i="14"/>
  <c r="Y278" i="14"/>
  <c r="F279" i="14"/>
  <c r="E260" i="14"/>
  <c r="K260" i="14"/>
  <c r="X260" i="14"/>
  <c r="C261" i="14"/>
  <c r="L261" i="14"/>
  <c r="O261" i="14"/>
  <c r="T261" i="14"/>
  <c r="X261" i="14"/>
  <c r="H262" i="14"/>
  <c r="J262" i="14"/>
  <c r="M262" i="14"/>
  <c r="P262" i="14"/>
  <c r="S262" i="14"/>
  <c r="W262" i="14"/>
  <c r="F263" i="14"/>
  <c r="M263" i="14"/>
  <c r="R263" i="14"/>
  <c r="N263" i="14"/>
  <c r="B264" i="14"/>
  <c r="V263" i="14"/>
  <c r="D264" i="14"/>
  <c r="K264" i="14"/>
  <c r="T264" i="14"/>
  <c r="P264" i="14"/>
  <c r="Y264" i="14"/>
  <c r="U264" i="14"/>
  <c r="G265" i="14"/>
  <c r="C265" i="14"/>
  <c r="L265" i="14"/>
  <c r="Q265" i="14"/>
  <c r="U265" i="14"/>
  <c r="X265" i="14"/>
  <c r="F266" i="14"/>
  <c r="L266" i="14"/>
  <c r="O266" i="14"/>
  <c r="R266" i="14"/>
  <c r="W266" i="14"/>
  <c r="B267" i="14"/>
  <c r="C267" i="14"/>
  <c r="M267" i="14"/>
  <c r="Q267" i="14"/>
  <c r="U267" i="14"/>
  <c r="X267" i="14"/>
  <c r="B268" i="14"/>
  <c r="H268" i="14"/>
  <c r="J268" i="14"/>
  <c r="R268" i="14"/>
  <c r="N268" i="14"/>
  <c r="S268" i="14"/>
  <c r="B269" i="14"/>
  <c r="E269" i="14"/>
  <c r="N269" i="14"/>
  <c r="J269" i="14"/>
  <c r="R269" i="14"/>
  <c r="V269" i="14"/>
  <c r="B270" i="14"/>
  <c r="E270" i="14"/>
  <c r="O270" i="14"/>
  <c r="K270" i="14"/>
  <c r="T270" i="14"/>
  <c r="G260" i="14"/>
  <c r="M260" i="14"/>
  <c r="V260" i="14"/>
  <c r="E261" i="14"/>
  <c r="J260" i="14"/>
  <c r="F260" i="14"/>
  <c r="P260" i="14"/>
  <c r="L260" i="14"/>
  <c r="R260" i="14"/>
  <c r="U260" i="14"/>
  <c r="H261" i="14"/>
  <c r="D261" i="14"/>
  <c r="I261" i="14"/>
  <c r="R261" i="14"/>
  <c r="W261" i="14"/>
  <c r="S261" i="14"/>
  <c r="E262" i="14"/>
  <c r="G262" i="14"/>
  <c r="I262" i="14"/>
  <c r="L262" i="14"/>
  <c r="V262" i="14"/>
  <c r="B263" i="14"/>
  <c r="I263" i="14"/>
  <c r="E263" i="14"/>
  <c r="L263" i="14"/>
  <c r="Q263" i="14"/>
  <c r="U263" i="14"/>
  <c r="Y263" i="14"/>
  <c r="G264" i="14"/>
  <c r="C264" i="14"/>
  <c r="J264" i="14"/>
  <c r="S264" i="14"/>
  <c r="O264" i="14"/>
  <c r="X264" i="14"/>
  <c r="J265" i="14"/>
  <c r="F265" i="14"/>
  <c r="O265" i="14"/>
  <c r="K265" i="14"/>
  <c r="P265" i="14"/>
  <c r="T265" i="14"/>
  <c r="I266" i="14"/>
  <c r="E266" i="14"/>
  <c r="K266" i="14"/>
  <c r="N266" i="14"/>
  <c r="Q266" i="14"/>
  <c r="V266" i="14"/>
  <c r="F267" i="14"/>
  <c r="I267" i="14"/>
  <c r="L267" i="14"/>
  <c r="P267" i="14"/>
  <c r="T267" i="14"/>
  <c r="W267" i="14"/>
  <c r="E268" i="14"/>
  <c r="G268" i="14"/>
  <c r="I268" i="14"/>
  <c r="Q268" i="14"/>
  <c r="V268" i="14"/>
  <c r="X268" i="14"/>
  <c r="H269" i="14"/>
  <c r="D269" i="14"/>
  <c r="M269" i="14"/>
  <c r="I269" i="14"/>
  <c r="Q269" i="14"/>
  <c r="U269" i="14"/>
  <c r="H270" i="14"/>
  <c r="D270" i="14"/>
  <c r="N270" i="14"/>
  <c r="J270" i="14"/>
  <c r="S270" i="14"/>
  <c r="I617" i="14"/>
  <c r="L617" i="14"/>
  <c r="O617" i="14"/>
  <c r="I618" i="14"/>
  <c r="U618" i="14"/>
  <c r="M618" i="14"/>
  <c r="F619" i="14"/>
  <c r="L619" i="14"/>
  <c r="S619" i="14"/>
  <c r="F620" i="14"/>
  <c r="L620" i="14"/>
  <c r="Q620" i="14"/>
  <c r="F621" i="14"/>
  <c r="H621" i="14"/>
  <c r="M621" i="14"/>
  <c r="B622" i="14"/>
  <c r="L622" i="14"/>
  <c r="W622" i="14"/>
  <c r="E623" i="14"/>
  <c r="P623" i="14"/>
  <c r="R623" i="14"/>
  <c r="Y623" i="14"/>
  <c r="Q624" i="14"/>
  <c r="I624" i="14"/>
  <c r="C625" i="14"/>
  <c r="F625" i="14"/>
  <c r="S625" i="14"/>
  <c r="B626" i="14"/>
  <c r="C626" i="14"/>
  <c r="R626" i="14"/>
  <c r="T626" i="14"/>
  <c r="G627" i="14"/>
  <c r="L627" i="14"/>
  <c r="W627" i="14"/>
  <c r="D628" i="14"/>
  <c r="O628" i="14"/>
  <c r="Y628" i="14"/>
  <c r="E629" i="14"/>
  <c r="J629" i="14"/>
  <c r="T629" i="14"/>
  <c r="E630" i="14"/>
  <c r="I630" i="14"/>
  <c r="M630" i="14"/>
  <c r="C631" i="14"/>
  <c r="H631" i="14"/>
  <c r="P631" i="14"/>
  <c r="G632" i="14"/>
  <c r="O632" i="14"/>
  <c r="W632" i="14"/>
  <c r="C617" i="14"/>
  <c r="J617" i="14"/>
  <c r="W617" i="14"/>
  <c r="K618" i="14"/>
  <c r="C618" i="14"/>
  <c r="O618" i="14"/>
  <c r="H619" i="14"/>
  <c r="N619" i="14"/>
  <c r="U619" i="14"/>
  <c r="H620" i="14"/>
  <c r="N620" i="14"/>
  <c r="S620" i="14"/>
  <c r="D621" i="14"/>
  <c r="Q621" i="14"/>
  <c r="S621" i="14"/>
  <c r="G622" i="14"/>
  <c r="N622" i="14"/>
  <c r="S622" i="14"/>
  <c r="C623" i="14"/>
  <c r="N623" i="14"/>
  <c r="V623" i="14"/>
  <c r="O624" i="14"/>
  <c r="W624" i="14"/>
  <c r="H625" i="14"/>
  <c r="L625" i="14"/>
  <c r="Q625" i="14"/>
  <c r="E626" i="14"/>
  <c r="G626" i="14"/>
  <c r="V626" i="14"/>
  <c r="D627" i="14"/>
  <c r="N627" i="14"/>
  <c r="Y627" i="14"/>
  <c r="F628" i="14"/>
  <c r="H628" i="14"/>
  <c r="R628" i="14"/>
  <c r="G629" i="14"/>
  <c r="L629" i="14"/>
  <c r="R629" i="14"/>
  <c r="C630" i="14"/>
  <c r="S630" i="14"/>
  <c r="V630" i="14"/>
  <c r="E631" i="14"/>
  <c r="J631" i="14"/>
  <c r="X631" i="14"/>
  <c r="E632" i="14"/>
  <c r="I632" i="14"/>
  <c r="Q632" i="14"/>
  <c r="G633" i="14"/>
  <c r="I633" i="14"/>
  <c r="V633" i="14"/>
  <c r="E634" i="14"/>
  <c r="K634" i="14"/>
  <c r="B635" i="14"/>
  <c r="C635" i="14"/>
  <c r="L635" i="14"/>
  <c r="W635" i="14"/>
  <c r="I636" i="14"/>
  <c r="P636" i="14"/>
  <c r="X636" i="14"/>
  <c r="C637" i="14"/>
  <c r="R637" i="14"/>
  <c r="Y637" i="14"/>
  <c r="H638" i="14"/>
  <c r="S638" i="14"/>
  <c r="U638" i="14"/>
  <c r="J639" i="14"/>
  <c r="O639" i="14"/>
  <c r="W639" i="14"/>
  <c r="J640" i="14"/>
  <c r="P640" i="14"/>
  <c r="B641" i="14"/>
  <c r="J641" i="14"/>
  <c r="W641" i="14"/>
  <c r="D642" i="14"/>
  <c r="N642" i="14"/>
  <c r="R642" i="14"/>
  <c r="Y642" i="14"/>
  <c r="J643" i="14"/>
  <c r="P643" i="14"/>
  <c r="B644" i="14"/>
  <c r="K644" i="14"/>
  <c r="N644" i="14"/>
  <c r="Y644" i="14"/>
  <c r="J645" i="14"/>
  <c r="R645" i="14"/>
  <c r="Y645" i="14"/>
  <c r="I646" i="14"/>
  <c r="O646" i="14"/>
  <c r="W646" i="14"/>
  <c r="D617" i="14"/>
  <c r="E617" i="14"/>
  <c r="K617" i="14"/>
  <c r="R617" i="14"/>
  <c r="X617" i="14"/>
  <c r="Y617" i="14"/>
  <c r="J618" i="14"/>
  <c r="F618" i="14"/>
  <c r="V618" i="14"/>
  <c r="R618" i="14"/>
  <c r="N618" i="14"/>
  <c r="W618" i="14"/>
  <c r="G619" i="14"/>
  <c r="C619" i="14"/>
  <c r="M619" i="14"/>
  <c r="X619" i="14"/>
  <c r="T619" i="14"/>
  <c r="Y619" i="14"/>
  <c r="G620" i="14"/>
  <c r="C620" i="14"/>
  <c r="M620" i="14"/>
  <c r="V620" i="14"/>
  <c r="R620" i="14"/>
  <c r="W620" i="14"/>
  <c r="E621" i="14"/>
  <c r="K621" i="14"/>
  <c r="R621" i="14"/>
  <c r="N621" i="14"/>
  <c r="V621" i="14"/>
  <c r="Y621" i="14"/>
  <c r="C622" i="14"/>
  <c r="F622" i="14"/>
  <c r="Q622" i="14"/>
  <c r="M622" i="14"/>
  <c r="T622" i="14"/>
  <c r="X622" i="14"/>
  <c r="D623" i="14"/>
  <c r="I623" i="14"/>
  <c r="O623" i="14"/>
  <c r="U623" i="14"/>
  <c r="Q623" i="14"/>
  <c r="B624" i="14"/>
  <c r="E624" i="14"/>
  <c r="P624" i="14"/>
  <c r="L624" i="14"/>
  <c r="H624" i="14"/>
  <c r="T624" i="14"/>
  <c r="B625" i="14"/>
  <c r="G625" i="14"/>
  <c r="O625" i="14"/>
  <c r="K625" i="14"/>
  <c r="R625" i="14"/>
  <c r="V625" i="14"/>
  <c r="Y625" i="14"/>
  <c r="D626" i="14"/>
  <c r="J626" i="14"/>
  <c r="S626" i="14"/>
  <c r="O626" i="14"/>
  <c r="U626" i="14"/>
  <c r="X626" i="14"/>
  <c r="C627" i="14"/>
  <c r="J627" i="14"/>
  <c r="M627" i="14"/>
  <c r="P627" i="14"/>
  <c r="X627" i="14"/>
  <c r="T627" i="14"/>
  <c r="E628" i="14"/>
  <c r="K628" i="14"/>
  <c r="P628" i="14"/>
  <c r="U628" i="14"/>
  <c r="Q628" i="14"/>
  <c r="V628" i="14"/>
  <c r="F629" i="14"/>
  <c r="O629" i="14"/>
  <c r="K629" i="14"/>
  <c r="W629" i="14"/>
  <c r="S629" i="14"/>
  <c r="B630" i="14"/>
  <c r="D630" i="14"/>
  <c r="L630" i="14"/>
  <c r="T630" i="14"/>
  <c r="P630" i="14"/>
  <c r="W630" i="14"/>
  <c r="X630" i="14"/>
  <c r="D631" i="14"/>
  <c r="M631" i="14"/>
  <c r="I631" i="14"/>
  <c r="S631" i="14"/>
  <c r="Y631" i="14"/>
  <c r="U631" i="14"/>
  <c r="F632" i="14"/>
  <c r="L632" i="14"/>
  <c r="P632" i="14"/>
  <c r="T632" i="14"/>
  <c r="X632" i="14"/>
  <c r="B633" i="14"/>
  <c r="F633" i="14"/>
  <c r="L633" i="14"/>
  <c r="O633" i="14"/>
  <c r="S633" i="14"/>
  <c r="W633" i="14"/>
  <c r="Y633" i="14"/>
  <c r="D634" i="14"/>
  <c r="H634" i="14"/>
  <c r="L634" i="14"/>
  <c r="Q634" i="14"/>
  <c r="V634" i="14"/>
  <c r="Y634" i="14"/>
  <c r="D635" i="14"/>
  <c r="I635" i="14"/>
  <c r="M635" i="14"/>
  <c r="O635" i="14"/>
  <c r="X635" i="14"/>
  <c r="B636" i="14"/>
  <c r="J636" i="14"/>
  <c r="F636" i="14"/>
  <c r="Q636" i="14"/>
  <c r="M636" i="14"/>
  <c r="Y636" i="14"/>
  <c r="U636" i="14"/>
  <c r="D637" i="14"/>
  <c r="H637" i="14"/>
  <c r="L637" i="14"/>
  <c r="Q637" i="14"/>
  <c r="V637" i="14"/>
  <c r="X637" i="14"/>
  <c r="D638" i="14"/>
  <c r="G638" i="14"/>
  <c r="P638" i="14"/>
  <c r="T638" i="14"/>
  <c r="X638" i="14"/>
  <c r="B639" i="14"/>
  <c r="E639" i="14"/>
  <c r="I639" i="14"/>
  <c r="K639" i="14"/>
  <c r="N639" i="14"/>
  <c r="R639" i="14"/>
  <c r="V639" i="14"/>
  <c r="E640" i="14"/>
  <c r="I640" i="14"/>
  <c r="K640" i="14"/>
  <c r="Q640" i="14"/>
  <c r="S640" i="14"/>
  <c r="V640" i="14"/>
  <c r="D641" i="14"/>
  <c r="G641" i="14"/>
  <c r="O641" i="14"/>
  <c r="R641" i="14"/>
  <c r="V641" i="14"/>
  <c r="Y641" i="14"/>
  <c r="C642" i="14"/>
  <c r="K642" i="14"/>
  <c r="M642" i="14"/>
  <c r="S642" i="14"/>
  <c r="T642" i="14"/>
  <c r="B643" i="14"/>
  <c r="D643" i="14"/>
  <c r="G643" i="14"/>
  <c r="O643" i="14"/>
  <c r="Q643" i="14"/>
  <c r="V643" i="14"/>
  <c r="W643" i="14"/>
  <c r="C644" i="14"/>
  <c r="H644" i="14"/>
  <c r="L644" i="14"/>
  <c r="R644" i="14"/>
  <c r="S644" i="14"/>
  <c r="X644" i="14"/>
  <c r="G645" i="14"/>
  <c r="I645" i="14"/>
  <c r="O645" i="14"/>
  <c r="Q645" i="14"/>
  <c r="S645" i="14"/>
  <c r="X645" i="14"/>
  <c r="F646" i="14"/>
  <c r="J646" i="14"/>
  <c r="N646" i="14"/>
  <c r="R646" i="14"/>
  <c r="V646" i="14"/>
  <c r="Y646" i="14"/>
  <c r="K633" i="14"/>
  <c r="R633" i="14"/>
  <c r="B634" i="14"/>
  <c r="G634" i="14"/>
  <c r="R634" i="14"/>
  <c r="U634" i="14"/>
  <c r="J635" i="14"/>
  <c r="P635" i="14"/>
  <c r="U635" i="14"/>
  <c r="G636" i="14"/>
  <c r="N636" i="14"/>
  <c r="V636" i="14"/>
  <c r="I637" i="14"/>
  <c r="K637" i="14"/>
  <c r="U637" i="14"/>
  <c r="C638" i="14"/>
  <c r="O638" i="14"/>
  <c r="Q638" i="14"/>
  <c r="D639" i="14"/>
  <c r="Q639" i="14"/>
  <c r="Y639" i="14"/>
  <c r="D640" i="14"/>
  <c r="O640" i="14"/>
  <c r="T640" i="14"/>
  <c r="E641" i="14"/>
  <c r="L641" i="14"/>
  <c r="Q641" i="14"/>
  <c r="X641" i="14"/>
  <c r="J642" i="14"/>
  <c r="U642" i="14"/>
  <c r="E643" i="14"/>
  <c r="L643" i="14"/>
  <c r="S643" i="14"/>
  <c r="D644" i="14"/>
  <c r="P644" i="14"/>
  <c r="W644" i="14"/>
  <c r="F645" i="14"/>
  <c r="N645" i="14"/>
  <c r="W645" i="14"/>
  <c r="E646" i="14"/>
  <c r="M646" i="14"/>
  <c r="U646" i="14"/>
  <c r="F617" i="14"/>
  <c r="X270" i="14"/>
  <c r="C271" i="14"/>
  <c r="E271" i="14"/>
  <c r="I271" i="14"/>
  <c r="N271" i="14"/>
  <c r="T271" i="14"/>
  <c r="X271" i="14"/>
  <c r="F272" i="14"/>
  <c r="K272" i="14"/>
  <c r="N272" i="14"/>
  <c r="Q272" i="14"/>
  <c r="U272" i="14"/>
  <c r="Y272" i="14"/>
  <c r="C273" i="14"/>
  <c r="E273" i="14"/>
  <c r="K273" i="14"/>
  <c r="P273" i="14"/>
  <c r="U273" i="14"/>
  <c r="Y273" i="14"/>
  <c r="G274" i="14"/>
  <c r="C274" i="14"/>
  <c r="K274" i="14"/>
  <c r="R274" i="14"/>
  <c r="X274" i="14"/>
  <c r="T274" i="14"/>
  <c r="H275" i="14"/>
  <c r="D275" i="14"/>
  <c r="N275" i="14"/>
  <c r="J275" i="14"/>
  <c r="S275" i="14"/>
  <c r="Y275" i="14"/>
  <c r="F276" i="14"/>
  <c r="N276" i="14"/>
  <c r="J276" i="14"/>
  <c r="S276" i="14"/>
  <c r="O276" i="14"/>
  <c r="W276" i="14"/>
  <c r="E277" i="14"/>
  <c r="K277" i="14"/>
  <c r="G277" i="14"/>
  <c r="O277" i="14"/>
  <c r="W277" i="14"/>
  <c r="S277" i="14"/>
  <c r="H278" i="14"/>
  <c r="D278" i="14"/>
  <c r="L278" i="14"/>
  <c r="T278" i="14"/>
  <c r="P278" i="14"/>
  <c r="X278" i="14"/>
  <c r="I279" i="14"/>
  <c r="E279" i="14"/>
  <c r="P279" i="14"/>
  <c r="L279" i="14"/>
  <c r="S279" i="14"/>
  <c r="W279" i="14"/>
  <c r="E280" i="14"/>
  <c r="J280" i="14"/>
  <c r="P280" i="14"/>
  <c r="L280" i="14"/>
  <c r="W280" i="14"/>
  <c r="B281" i="14"/>
  <c r="D281" i="14"/>
  <c r="G281" i="14"/>
  <c r="J281" i="14"/>
  <c r="N281" i="14"/>
  <c r="T281" i="14"/>
  <c r="Y281" i="14"/>
  <c r="H282" i="14"/>
  <c r="D282" i="14"/>
  <c r="K282" i="14"/>
  <c r="Q282" i="14"/>
  <c r="Y282" i="14"/>
  <c r="U282" i="14"/>
  <c r="F283" i="14"/>
  <c r="J283" i="14"/>
  <c r="N283" i="14"/>
  <c r="P283" i="14"/>
  <c r="Y283" i="14"/>
  <c r="H284" i="14"/>
  <c r="S284" i="14"/>
  <c r="Y284" i="14"/>
  <c r="M285" i="14"/>
  <c r="U285" i="14"/>
  <c r="B286" i="14"/>
  <c r="J286" i="14"/>
  <c r="Q286" i="14"/>
  <c r="B287" i="14"/>
  <c r="L287" i="14"/>
  <c r="Q287" i="14"/>
  <c r="B288" i="14"/>
  <c r="I288" i="14"/>
  <c r="Q288" i="14"/>
  <c r="B289" i="14"/>
  <c r="J289" i="14"/>
  <c r="R283" i="14"/>
  <c r="U283" i="14"/>
  <c r="J284" i="14"/>
  <c r="L284" i="14"/>
  <c r="U284" i="14"/>
  <c r="G285" i="14"/>
  <c r="O285" i="14"/>
  <c r="W285" i="14"/>
  <c r="F286" i="14"/>
  <c r="S286" i="14"/>
  <c r="X286" i="14"/>
  <c r="I287" i="14"/>
  <c r="O287" i="14"/>
  <c r="X287" i="14"/>
  <c r="G288" i="14"/>
  <c r="O288" i="14"/>
  <c r="H289" i="14"/>
  <c r="T289" i="14"/>
  <c r="W270" i="14"/>
  <c r="L271" i="14"/>
  <c r="M271" i="14"/>
  <c r="W271" i="14"/>
  <c r="J272" i="14"/>
  <c r="P272" i="14"/>
  <c r="X272" i="14"/>
  <c r="N273" i="14"/>
  <c r="O273" i="14"/>
  <c r="X273" i="14"/>
  <c r="N274" i="14"/>
  <c r="Q274" i="14"/>
  <c r="B275" i="14"/>
  <c r="C275" i="14"/>
  <c r="V275" i="14"/>
  <c r="X275" i="14"/>
  <c r="M276" i="14"/>
  <c r="R276" i="14"/>
  <c r="V276" i="14"/>
  <c r="J277" i="14"/>
  <c r="N277" i="14"/>
  <c r="B278" i="14"/>
  <c r="C278" i="14"/>
  <c r="S278" i="14"/>
  <c r="W278" i="14"/>
  <c r="D279" i="14"/>
  <c r="O279" i="14"/>
  <c r="K279" i="14"/>
  <c r="R279" i="14"/>
  <c r="V279" i="14"/>
  <c r="D280" i="14"/>
  <c r="I280" i="14"/>
  <c r="O280" i="14"/>
  <c r="S280" i="14"/>
  <c r="V280" i="14"/>
  <c r="Y280" i="14"/>
  <c r="C281" i="14"/>
  <c r="F281" i="14"/>
  <c r="Q281" i="14"/>
  <c r="M281" i="14"/>
  <c r="S281" i="14"/>
  <c r="X281" i="14"/>
  <c r="G282" i="14"/>
  <c r="C282" i="14"/>
  <c r="J282" i="14"/>
  <c r="P282" i="14"/>
  <c r="X282" i="14"/>
  <c r="T282" i="14"/>
  <c r="E283" i="14"/>
  <c r="I283" i="14"/>
  <c r="M283" i="14"/>
  <c r="Q283" i="14"/>
  <c r="X283" i="14"/>
  <c r="B284" i="14"/>
  <c r="D284" i="14"/>
  <c r="I284" i="14"/>
  <c r="O284" i="14"/>
  <c r="T284" i="14"/>
  <c r="X284" i="14"/>
  <c r="B285" i="14"/>
  <c r="C285" i="14"/>
  <c r="F285" i="14"/>
  <c r="J285" i="14"/>
  <c r="N285" i="14"/>
  <c r="R285" i="14"/>
  <c r="V285" i="14"/>
  <c r="C286" i="14"/>
  <c r="K286" i="14"/>
  <c r="N286" i="14"/>
  <c r="R286" i="14"/>
  <c r="U286" i="14"/>
  <c r="W286" i="14"/>
  <c r="G287" i="14"/>
  <c r="H287" i="14"/>
  <c r="N287" i="14"/>
  <c r="R287" i="14"/>
  <c r="V287" i="14"/>
  <c r="W287" i="14"/>
  <c r="F288" i="14"/>
  <c r="J288" i="14"/>
  <c r="N288" i="14"/>
  <c r="R288" i="14"/>
  <c r="T288" i="14"/>
  <c r="X288" i="14"/>
  <c r="E289" i="14"/>
  <c r="I289" i="14"/>
  <c r="M289" i="14"/>
  <c r="Q289" i="14"/>
  <c r="U289" i="14"/>
  <c r="Y289" i="14"/>
  <c r="U288" i="14"/>
  <c r="L289" i="14"/>
  <c r="V289" i="14"/>
  <c r="D271" i="14"/>
  <c r="J271" i="14"/>
  <c r="U271" i="14"/>
  <c r="G272" i="14"/>
  <c r="H272" i="14"/>
  <c r="V272" i="14"/>
  <c r="D273" i="14"/>
  <c r="L273" i="14"/>
  <c r="V273" i="14"/>
  <c r="H274" i="14"/>
  <c r="L274" i="14"/>
  <c r="O274" i="14"/>
  <c r="I275" i="14"/>
  <c r="O275" i="14"/>
  <c r="T275" i="14"/>
  <c r="G276" i="14"/>
  <c r="K276" i="14"/>
  <c r="P276" i="14"/>
  <c r="F277" i="14"/>
  <c r="H277" i="14"/>
  <c r="X277" i="14"/>
  <c r="I278" i="14"/>
  <c r="M278" i="14"/>
  <c r="Q278" i="14"/>
  <c r="J279" i="14"/>
  <c r="I260" i="14"/>
  <c r="O260" i="14"/>
  <c r="Q260" i="14"/>
  <c r="G261" i="14"/>
  <c r="N261" i="14"/>
  <c r="Q261" i="14"/>
  <c r="V261" i="14"/>
  <c r="B262" i="14"/>
  <c r="D262" i="14"/>
  <c r="F262" i="14"/>
  <c r="O262" i="14"/>
  <c r="R262" i="14"/>
  <c r="U262" i="14"/>
  <c r="Y262" i="14"/>
  <c r="H263" i="14"/>
  <c r="D263" i="14"/>
  <c r="K263" i="14"/>
  <c r="P263" i="14"/>
  <c r="T263" i="14"/>
  <c r="X263" i="14"/>
  <c r="F264" i="14"/>
  <c r="M264" i="14"/>
  <c r="I264" i="14"/>
  <c r="R264" i="14"/>
  <c r="N264" i="14"/>
  <c r="W264" i="14"/>
  <c r="I265" i="14"/>
  <c r="E265" i="14"/>
  <c r="N265" i="14"/>
  <c r="S265" i="14"/>
  <c r="W265" i="14"/>
  <c r="B266" i="14"/>
  <c r="H266" i="14"/>
  <c r="D266" i="14"/>
  <c r="J266" i="14"/>
  <c r="M266" i="14"/>
  <c r="Y266" i="14"/>
  <c r="U266" i="14"/>
  <c r="E267" i="14"/>
  <c r="H267" i="14"/>
  <c r="K267" i="14"/>
  <c r="O267" i="14"/>
  <c r="S267" i="14"/>
  <c r="V267" i="14"/>
  <c r="D268" i="14"/>
  <c r="F268" i="14"/>
  <c r="M268" i="14"/>
  <c r="P268" i="14"/>
  <c r="U268" i="14"/>
  <c r="W268" i="14"/>
  <c r="G269" i="14"/>
  <c r="C269" i="14"/>
  <c r="L269" i="14"/>
  <c r="T269" i="14"/>
  <c r="P269" i="14"/>
  <c r="Y269" i="14"/>
  <c r="G270" i="14"/>
  <c r="C270" i="14"/>
  <c r="M270" i="14"/>
  <c r="I270" i="14"/>
  <c r="R270" i="14"/>
  <c r="C260" i="14"/>
  <c r="S260" i="14"/>
  <c r="B261" i="14"/>
  <c r="J261" i="14"/>
  <c r="H260" i="14"/>
  <c r="D260" i="14"/>
  <c r="N260" i="14"/>
  <c r="T260" i="14"/>
  <c r="W260" i="14"/>
  <c r="Y260" i="14"/>
  <c r="F261" i="14"/>
  <c r="K261" i="14"/>
  <c r="M261" i="14"/>
  <c r="P261" i="14"/>
  <c r="U261" i="14"/>
  <c r="Y261" i="14"/>
  <c r="C262" i="14"/>
  <c r="K262" i="14"/>
  <c r="N262" i="14"/>
  <c r="Q262" i="14"/>
  <c r="T262" i="14"/>
  <c r="X262" i="14"/>
  <c r="G263" i="14"/>
  <c r="C263" i="14"/>
  <c r="J263" i="14"/>
  <c r="O263" i="14"/>
  <c r="S263" i="14"/>
  <c r="W263" i="14"/>
  <c r="E264" i="14"/>
  <c r="L264" i="14"/>
  <c r="H264" i="14"/>
  <c r="Q264" i="14"/>
  <c r="B265" i="14"/>
  <c r="V264" i="14"/>
  <c r="H265" i="14"/>
  <c r="D265" i="14"/>
  <c r="M265" i="14"/>
  <c r="R265" i="14"/>
  <c r="V265" i="14"/>
  <c r="Y265" i="14"/>
  <c r="G266" i="14"/>
  <c r="C266" i="14"/>
  <c r="P266" i="14"/>
  <c r="S266" i="14"/>
  <c r="X266" i="14"/>
  <c r="T266" i="14"/>
  <c r="D267" i="14"/>
  <c r="G267" i="14"/>
  <c r="J267" i="14"/>
  <c r="N267" i="14"/>
  <c r="R267" i="14"/>
  <c r="Y267" i="14"/>
  <c r="C268" i="14"/>
  <c r="K268" i="14"/>
  <c r="L268" i="14"/>
  <c r="O268" i="14"/>
  <c r="T268" i="14"/>
  <c r="Y268" i="14"/>
  <c r="F269" i="14"/>
  <c r="O269" i="14"/>
  <c r="K269" i="14"/>
  <c r="S269" i="14"/>
  <c r="W269" i="14"/>
  <c r="X269" i="14"/>
  <c r="F270" i="14"/>
  <c r="P270" i="14"/>
  <c r="L270" i="14"/>
  <c r="U270" i="14"/>
  <c r="Q270" i="14"/>
  <c r="N617" i="14"/>
  <c r="S617" i="14"/>
  <c r="B618" i="14"/>
  <c r="E618" i="14"/>
  <c r="Q618" i="14"/>
  <c r="B619" i="14"/>
  <c r="P619" i="14"/>
  <c r="W619" i="14"/>
  <c r="B620" i="14"/>
  <c r="P620" i="14"/>
  <c r="U620" i="14"/>
  <c r="X620" i="14"/>
  <c r="L621" i="14"/>
  <c r="O621" i="14"/>
  <c r="U621" i="14"/>
  <c r="I622" i="14"/>
  <c r="P622" i="14"/>
  <c r="Y622" i="14"/>
  <c r="J623" i="14"/>
  <c r="L623" i="14"/>
  <c r="X623" i="14"/>
  <c r="F624" i="14"/>
  <c r="M624" i="14"/>
  <c r="U624" i="14"/>
  <c r="Y624" i="14"/>
  <c r="N625" i="14"/>
  <c r="W625" i="14"/>
  <c r="X625" i="14"/>
  <c r="I626" i="14"/>
  <c r="N626" i="14"/>
  <c r="W626" i="14"/>
  <c r="I627" i="14"/>
  <c r="O627" i="14"/>
  <c r="S627" i="14"/>
  <c r="J628" i="14"/>
  <c r="T628" i="14"/>
  <c r="B629" i="14"/>
  <c r="N629" i="14"/>
  <c r="V629" i="14"/>
  <c r="P629" i="14"/>
  <c r="G630" i="14"/>
  <c r="Q630" i="14"/>
  <c r="Y630" i="14"/>
  <c r="L631" i="14"/>
  <c r="R631" i="14"/>
  <c r="V631" i="14"/>
  <c r="K632" i="14"/>
  <c r="S632" i="14"/>
  <c r="Y632" i="14"/>
  <c r="G617" i="14"/>
  <c r="Q617" i="14"/>
  <c r="U617" i="14"/>
  <c r="G618" i="14"/>
  <c r="S618" i="14"/>
  <c r="X618" i="14"/>
  <c r="D619" i="14"/>
  <c r="J619" i="14"/>
  <c r="Q619" i="14"/>
  <c r="D620" i="14"/>
  <c r="J620" i="14"/>
  <c r="B621" i="14"/>
  <c r="J621" i="14"/>
  <c r="W621" i="14"/>
  <c r="D622" i="14"/>
  <c r="J622" i="14"/>
  <c r="U622" i="14"/>
  <c r="B623" i="14"/>
  <c r="H623" i="14"/>
  <c r="T623" i="14"/>
  <c r="D624" i="14"/>
  <c r="K624" i="14"/>
  <c r="S624" i="14"/>
  <c r="D625" i="14"/>
  <c r="J625" i="14"/>
  <c r="U625" i="14"/>
  <c r="K626" i="14"/>
  <c r="P626" i="14"/>
  <c r="Y626" i="14"/>
  <c r="K627" i="14"/>
  <c r="Q627" i="14"/>
  <c r="U627" i="14"/>
  <c r="L628" i="14"/>
  <c r="M628" i="14"/>
  <c r="W628" i="14"/>
  <c r="C629" i="14"/>
  <c r="X629" i="14"/>
  <c r="Y629" i="14"/>
  <c r="K630" i="14"/>
  <c r="O630" i="14"/>
  <c r="B631" i="14"/>
  <c r="N631" i="14"/>
  <c r="T631" i="14"/>
  <c r="B632" i="14"/>
  <c r="C632" i="14"/>
  <c r="M632" i="14"/>
  <c r="U632" i="14"/>
  <c r="C633" i="14"/>
  <c r="T633" i="14"/>
  <c r="X633" i="14"/>
  <c r="I634" i="14"/>
  <c r="W634" i="14"/>
  <c r="E635" i="14"/>
  <c r="H635" i="14"/>
  <c r="T635" i="14"/>
  <c r="Y635" i="14"/>
  <c r="E636" i="14"/>
  <c r="T636" i="14"/>
  <c r="B637" i="14"/>
  <c r="M637" i="14"/>
  <c r="W637" i="14"/>
  <c r="E638" i="14"/>
  <c r="J638" i="14"/>
  <c r="W638" i="14"/>
  <c r="F639" i="14"/>
  <c r="L639" i="14"/>
  <c r="S639" i="14"/>
  <c r="F640" i="14"/>
  <c r="L640" i="14"/>
  <c r="Y640" i="14"/>
  <c r="C641" i="14"/>
  <c r="S641" i="14"/>
  <c r="B642" i="14"/>
  <c r="F642" i="14"/>
  <c r="L642" i="14"/>
  <c r="X642" i="14"/>
  <c r="H643" i="14"/>
  <c r="N643" i="14"/>
  <c r="U643" i="14"/>
  <c r="G644" i="14"/>
  <c r="M644" i="14"/>
  <c r="T644" i="14"/>
  <c r="C645" i="14"/>
  <c r="K645" i="14"/>
  <c r="T645" i="14"/>
  <c r="C646" i="14"/>
  <c r="K646" i="14"/>
  <c r="S646" i="14"/>
  <c r="B617" i="14"/>
  <c r="H617" i="14"/>
  <c r="M617" i="14"/>
  <c r="T617" i="14"/>
  <c r="P617" i="14"/>
  <c r="V617" i="14"/>
  <c r="L618" i="14"/>
  <c r="H618" i="14"/>
  <c r="D618" i="14"/>
  <c r="T618" i="14"/>
  <c r="P618" i="14"/>
  <c r="Y618" i="14"/>
  <c r="I619" i="14"/>
  <c r="E619" i="14"/>
  <c r="O619" i="14"/>
  <c r="K619" i="14"/>
  <c r="V619" i="14"/>
  <c r="R619" i="14"/>
  <c r="I620" i="14"/>
  <c r="E620" i="14"/>
  <c r="O620" i="14"/>
  <c r="K620" i="14"/>
  <c r="T620" i="14"/>
  <c r="Y620" i="14"/>
  <c r="G621" i="14"/>
  <c r="C621" i="14"/>
  <c r="I621" i="14"/>
  <c r="P621" i="14"/>
  <c r="X621" i="14"/>
  <c r="T621" i="14"/>
  <c r="E622" i="14"/>
  <c r="H622" i="14"/>
  <c r="K622" i="14"/>
  <c r="O622" i="14"/>
  <c r="V622" i="14"/>
  <c r="R622" i="14"/>
  <c r="F623" i="14"/>
  <c r="K623" i="14"/>
  <c r="G623" i="14"/>
  <c r="M623" i="14"/>
  <c r="S623" i="14"/>
  <c r="W623" i="14"/>
  <c r="G624" i="14"/>
  <c r="C624" i="14"/>
  <c r="N624" i="14"/>
  <c r="J624" i="14"/>
  <c r="V624" i="14"/>
  <c r="R624" i="14"/>
  <c r="X624" i="14"/>
  <c r="E625" i="14"/>
  <c r="M625" i="14"/>
  <c r="I625" i="14"/>
  <c r="P625" i="14"/>
  <c r="T625" i="14"/>
  <c r="F626" i="14"/>
  <c r="L626" i="14"/>
  <c r="H626" i="14"/>
  <c r="Q626" i="14"/>
  <c r="M626" i="14"/>
  <c r="B627" i="14"/>
  <c r="E627" i="14"/>
  <c r="F627" i="14"/>
  <c r="H627" i="14"/>
  <c r="R627" i="14"/>
  <c r="B628" i="14"/>
  <c r="V627" i="14"/>
  <c r="G628" i="14"/>
  <c r="C628" i="14"/>
  <c r="I628" i="14"/>
  <c r="N628" i="14"/>
  <c r="S628" i="14"/>
  <c r="X628" i="14"/>
  <c r="H629" i="14"/>
  <c r="D629" i="14"/>
  <c r="M629" i="14"/>
  <c r="I629" i="14"/>
  <c r="U629" i="14"/>
  <c r="Q629" i="14"/>
  <c r="F630" i="14"/>
  <c r="H630" i="14"/>
  <c r="J630" i="14"/>
  <c r="R630" i="14"/>
  <c r="N630" i="14"/>
  <c r="U630" i="14"/>
  <c r="F631" i="14"/>
  <c r="O631" i="14"/>
  <c r="K631" i="14"/>
  <c r="G631" i="14"/>
  <c r="Q631" i="14"/>
  <c r="W631" i="14"/>
  <c r="H632" i="14"/>
  <c r="D632" i="14"/>
  <c r="J632" i="14"/>
  <c r="N632" i="14"/>
  <c r="R632" i="14"/>
  <c r="V632" i="14"/>
  <c r="H633" i="14"/>
  <c r="D633" i="14"/>
  <c r="J633" i="14"/>
  <c r="M633" i="14"/>
  <c r="Q633" i="14"/>
  <c r="U633" i="14"/>
  <c r="F634" i="14"/>
  <c r="J634" i="14"/>
  <c r="N634" i="14"/>
  <c r="S634" i="14"/>
  <c r="O634" i="14"/>
  <c r="T634" i="14"/>
  <c r="F635" i="14"/>
  <c r="K635" i="14"/>
  <c r="G635" i="14"/>
  <c r="Q635" i="14"/>
  <c r="S635" i="14"/>
  <c r="V635" i="14"/>
  <c r="L636" i="14"/>
  <c r="H636" i="14"/>
  <c r="D636" i="14"/>
  <c r="O636" i="14"/>
  <c r="S636" i="14"/>
  <c r="W636" i="14"/>
  <c r="F637" i="14"/>
  <c r="J637" i="14"/>
  <c r="N637" i="14"/>
  <c r="S637" i="14"/>
  <c r="O637" i="14"/>
  <c r="T637" i="14"/>
  <c r="F638" i="14"/>
  <c r="I638" i="14"/>
  <c r="K638" i="14"/>
  <c r="N638" i="14"/>
  <c r="R638" i="14"/>
  <c r="V638" i="14"/>
  <c r="G639" i="14"/>
  <c r="C639" i="14"/>
  <c r="M639" i="14"/>
  <c r="P639" i="14"/>
  <c r="T639" i="14"/>
  <c r="X639" i="14"/>
  <c r="G640" i="14"/>
  <c r="C640" i="14"/>
  <c r="M640" i="14"/>
  <c r="N640" i="14"/>
  <c r="U640" i="14"/>
  <c r="X640" i="14"/>
  <c r="F641" i="14"/>
  <c r="I641" i="14"/>
  <c r="K641" i="14"/>
  <c r="M641" i="14"/>
  <c r="P641" i="14"/>
  <c r="T641" i="14"/>
  <c r="E642" i="14"/>
  <c r="G642" i="14"/>
  <c r="I642" i="14"/>
  <c r="P642" i="14"/>
  <c r="Q642" i="14"/>
  <c r="W642" i="14"/>
  <c r="F643" i="14"/>
  <c r="I643" i="14"/>
  <c r="K643" i="14"/>
  <c r="M643" i="14"/>
  <c r="T643" i="14"/>
  <c r="Y643" i="14"/>
  <c r="E644" i="14"/>
  <c r="F644" i="14"/>
  <c r="J644" i="14"/>
  <c r="O644" i="14"/>
  <c r="U644" i="14"/>
  <c r="V644" i="14"/>
  <c r="D645" i="14"/>
  <c r="E645" i="14"/>
  <c r="L645" i="14"/>
  <c r="M645" i="14"/>
  <c r="U645" i="14"/>
  <c r="V645" i="14"/>
  <c r="D646" i="14"/>
  <c r="H646" i="14"/>
  <c r="L646" i="14"/>
  <c r="P646" i="14"/>
  <c r="T646" i="14"/>
  <c r="X646" i="14"/>
  <c r="E633" i="14"/>
  <c r="N633" i="14"/>
  <c r="P633" i="14"/>
  <c r="C634" i="14"/>
  <c r="M634" i="14"/>
  <c r="P634" i="14"/>
  <c r="X634" i="14"/>
  <c r="N635" i="14"/>
  <c r="R635" i="14"/>
  <c r="K636" i="14"/>
  <c r="C636" i="14"/>
  <c r="R636" i="14"/>
  <c r="E637" i="14"/>
  <c r="G637" i="14"/>
  <c r="P637" i="14"/>
  <c r="B638" i="14"/>
  <c r="L638" i="14"/>
  <c r="M638" i="14"/>
  <c r="Y638" i="14"/>
  <c r="H639" i="14"/>
  <c r="U639" i="14"/>
  <c r="B640" i="14"/>
  <c r="H640" i="14"/>
  <c r="R640" i="14"/>
  <c r="W640" i="14"/>
  <c r="H641" i="14"/>
  <c r="N641" i="14"/>
  <c r="U641" i="14"/>
  <c r="H642" i="14"/>
  <c r="O642" i="14"/>
  <c r="V642" i="14"/>
  <c r="C643" i="14"/>
  <c r="R643" i="14"/>
  <c r="X643" i="14"/>
  <c r="I644" i="14"/>
  <c r="Q644" i="14"/>
  <c r="B645" i="14"/>
  <c r="H645" i="14"/>
  <c r="P645" i="14"/>
  <c r="B646" i="14"/>
  <c r="G646" i="14"/>
  <c r="Q646" i="14"/>
  <c r="X303" i="14" l="1"/>
  <c r="C304" i="14"/>
  <c r="E304" i="14"/>
  <c r="I304" i="14"/>
  <c r="N304" i="14"/>
  <c r="T304" i="14"/>
  <c r="X304" i="14"/>
  <c r="F305" i="14"/>
  <c r="K305" i="14"/>
  <c r="N305" i="14"/>
  <c r="Q305" i="14"/>
  <c r="U305" i="14"/>
  <c r="Y305" i="14"/>
  <c r="C306" i="14"/>
  <c r="V304" i="14"/>
  <c r="K306" i="14"/>
  <c r="I306" i="14"/>
  <c r="W306" i="14"/>
  <c r="S306" i="14"/>
  <c r="B307" i="14"/>
  <c r="E307" i="14"/>
  <c r="M307" i="14"/>
  <c r="I307" i="14"/>
  <c r="P307" i="14"/>
  <c r="V307" i="14"/>
  <c r="Y307" i="14"/>
  <c r="F308" i="14"/>
  <c r="P308" i="14"/>
  <c r="L308" i="14"/>
  <c r="U308" i="14"/>
  <c r="Y308" i="14"/>
  <c r="F309" i="14"/>
  <c r="N309" i="14"/>
  <c r="J309" i="14"/>
  <c r="S309" i="14"/>
  <c r="O309" i="14"/>
  <c r="W309" i="14"/>
  <c r="E310" i="14"/>
  <c r="K310" i="14"/>
  <c r="G310" i="14"/>
  <c r="O310" i="14"/>
  <c r="W310" i="14"/>
  <c r="S310" i="14"/>
  <c r="H311" i="14"/>
  <c r="F311" i="14"/>
  <c r="D311" i="14"/>
  <c r="J311" i="14"/>
  <c r="R311" i="14"/>
  <c r="B312" i="14"/>
  <c r="V311" i="14"/>
  <c r="G312" i="14"/>
  <c r="C312" i="14"/>
  <c r="N312" i="14"/>
  <c r="U312" i="14"/>
  <c r="Y312" i="14"/>
  <c r="B313" i="14"/>
  <c r="C313" i="14"/>
  <c r="H313" i="14"/>
  <c r="N313" i="14"/>
  <c r="R313" i="14"/>
  <c r="U313" i="14"/>
  <c r="X313" i="14"/>
  <c r="I314" i="14"/>
  <c r="L314" i="14"/>
  <c r="P314" i="14"/>
  <c r="V314" i="14"/>
  <c r="R314" i="14"/>
  <c r="W314" i="14"/>
  <c r="F315" i="14"/>
  <c r="M315" i="14"/>
  <c r="S315" i="14"/>
  <c r="O315" i="14"/>
  <c r="W315" i="14"/>
  <c r="B316" i="14"/>
  <c r="H316" i="14"/>
  <c r="R316" i="14"/>
  <c r="S316" i="14"/>
  <c r="U316" i="14"/>
  <c r="E317" i="14"/>
  <c r="J317" i="14"/>
  <c r="P317" i="14"/>
  <c r="L317" i="14"/>
  <c r="Q317" i="14"/>
  <c r="U317" i="14"/>
  <c r="D318" i="14"/>
  <c r="G318" i="14"/>
  <c r="K318" i="14"/>
  <c r="O318" i="14"/>
  <c r="S318" i="14"/>
  <c r="W318" i="14"/>
  <c r="D319" i="14"/>
  <c r="F319" i="14"/>
  <c r="O319" i="14"/>
  <c r="S319" i="14"/>
  <c r="V319" i="14"/>
  <c r="X319" i="14"/>
  <c r="C320" i="14"/>
  <c r="I320" i="14"/>
  <c r="J320" i="14"/>
  <c r="O320" i="14"/>
  <c r="S320" i="14"/>
  <c r="X320" i="14"/>
  <c r="C321" i="14"/>
  <c r="G321" i="14"/>
  <c r="K321" i="14"/>
  <c r="O321" i="14"/>
  <c r="U321" i="14"/>
  <c r="Y321" i="14"/>
  <c r="D322" i="14"/>
  <c r="H322" i="14"/>
  <c r="L322" i="14"/>
  <c r="J316" i="14"/>
  <c r="R322" i="14"/>
  <c r="V322" i="14"/>
  <c r="Y303" i="14"/>
  <c r="D304" i="14"/>
  <c r="F304" i="14"/>
  <c r="J304" i="14"/>
  <c r="O304" i="14"/>
  <c r="U304" i="14"/>
  <c r="Y304" i="14"/>
  <c r="G305" i="14"/>
  <c r="C305" i="14"/>
  <c r="H305" i="14"/>
  <c r="R305" i="14"/>
  <c r="V305" i="14"/>
  <c r="B306" i="14"/>
  <c r="D306" i="14"/>
  <c r="F306" i="14"/>
  <c r="L306" i="14"/>
  <c r="Q306" i="14"/>
  <c r="V306" i="14"/>
  <c r="R306" i="14"/>
  <c r="H307" i="14"/>
  <c r="D307" i="14"/>
  <c r="L307" i="14"/>
  <c r="S307" i="14"/>
  <c r="O307" i="14"/>
  <c r="U307" i="14"/>
  <c r="I308" i="14"/>
  <c r="E308" i="14"/>
  <c r="O308" i="14"/>
  <c r="K308" i="14"/>
  <c r="T308" i="14"/>
  <c r="B309" i="14"/>
  <c r="G309" i="14"/>
  <c r="C309" i="14"/>
  <c r="K309" i="14"/>
  <c r="T309" i="14"/>
  <c r="P309" i="14"/>
  <c r="X309" i="14"/>
  <c r="F310" i="14"/>
  <c r="L310" i="14"/>
  <c r="H310" i="14"/>
  <c r="P310" i="14"/>
  <c r="X310" i="14"/>
  <c r="T310" i="14"/>
  <c r="I311" i="14"/>
  <c r="E311" i="14"/>
  <c r="M311" i="14"/>
  <c r="U311" i="14"/>
  <c r="Q311" i="14"/>
  <c r="Y311" i="14"/>
  <c r="J312" i="14"/>
  <c r="F312" i="14"/>
  <c r="N316" i="14"/>
  <c r="G293" i="14"/>
  <c r="C293" i="14"/>
  <c r="M293" i="14"/>
  <c r="S293" i="14"/>
  <c r="V293" i="14"/>
  <c r="B294" i="14"/>
  <c r="E294" i="14"/>
  <c r="J294" i="14"/>
  <c r="D312" i="14"/>
  <c r="O312" i="14"/>
  <c r="K312" i="14"/>
  <c r="R312" i="14"/>
  <c r="V312" i="14"/>
  <c r="D313" i="14"/>
  <c r="I313" i="14"/>
  <c r="O313" i="14"/>
  <c r="S313" i="14"/>
  <c r="V313" i="14"/>
  <c r="Y313" i="14"/>
  <c r="C314" i="14"/>
  <c r="F314" i="14"/>
  <c r="Q314" i="14"/>
  <c r="M314" i="14"/>
  <c r="S314" i="14"/>
  <c r="X314" i="14"/>
  <c r="G315" i="14"/>
  <c r="C315" i="14"/>
  <c r="J315" i="14"/>
  <c r="P315" i="14"/>
  <c r="X315" i="14"/>
  <c r="T315" i="14"/>
  <c r="E316" i="14"/>
  <c r="I316" i="14"/>
  <c r="M316" i="14"/>
  <c r="Q316" i="14"/>
  <c r="X316" i="14"/>
  <c r="B317" i="14"/>
  <c r="D317" i="14"/>
  <c r="I317" i="14"/>
  <c r="O317" i="14"/>
  <c r="T317" i="14"/>
  <c r="X317" i="14"/>
  <c r="B318" i="14"/>
  <c r="C318" i="14"/>
  <c r="F318" i="14"/>
  <c r="J318" i="14"/>
  <c r="N318" i="14"/>
  <c r="R318" i="14"/>
  <c r="V318" i="14"/>
  <c r="C319" i="14"/>
  <c r="I319" i="14"/>
  <c r="P319" i="14"/>
  <c r="D320" i="14"/>
  <c r="K320" i="14"/>
  <c r="T320" i="14"/>
  <c r="D321" i="14"/>
  <c r="L321" i="14"/>
  <c r="S321" i="14"/>
  <c r="C322" i="14"/>
  <c r="K322" i="14"/>
  <c r="S322" i="14"/>
  <c r="J293" i="14"/>
  <c r="F293" i="14"/>
  <c r="P293" i="14"/>
  <c r="L293" i="14"/>
  <c r="R293" i="14"/>
  <c r="U293" i="14"/>
  <c r="H294" i="14"/>
  <c r="D294" i="14"/>
  <c r="I294" i="14"/>
  <c r="R294" i="14"/>
  <c r="W294" i="14"/>
  <c r="S294" i="14"/>
  <c r="E295" i="14"/>
  <c r="G295" i="14"/>
  <c r="I295" i="14"/>
  <c r="L295" i="14"/>
  <c r="V295" i="14"/>
  <c r="B296" i="14"/>
  <c r="I296" i="14"/>
  <c r="E296" i="14"/>
  <c r="L296" i="14"/>
  <c r="Q296" i="14"/>
  <c r="U296" i="14"/>
  <c r="Y296" i="14"/>
  <c r="G297" i="14"/>
  <c r="C297" i="14"/>
  <c r="J297" i="14"/>
  <c r="S297" i="14"/>
  <c r="O297" i="14"/>
  <c r="X297" i="14"/>
  <c r="J298" i="14"/>
  <c r="F298" i="14"/>
  <c r="O298" i="14"/>
  <c r="K298" i="14"/>
  <c r="P298" i="14"/>
  <c r="T298" i="14"/>
  <c r="I299" i="14"/>
  <c r="E299" i="14"/>
  <c r="K299" i="14"/>
  <c r="N299" i="14"/>
  <c r="Q299" i="14"/>
  <c r="V299" i="14"/>
  <c r="F300" i="14"/>
  <c r="I300" i="14"/>
  <c r="L300" i="14"/>
  <c r="P300" i="14"/>
  <c r="T300" i="14"/>
  <c r="W300" i="14"/>
  <c r="E301" i="14"/>
  <c r="G301" i="14"/>
  <c r="I301" i="14"/>
  <c r="Q301" i="14"/>
  <c r="V301" i="14"/>
  <c r="X301" i="14"/>
  <c r="H302" i="14"/>
  <c r="D302" i="14"/>
  <c r="M302" i="14"/>
  <c r="I302" i="14"/>
  <c r="Q302" i="14"/>
  <c r="K319" i="14"/>
  <c r="R319" i="14"/>
  <c r="W319" i="14"/>
  <c r="H320" i="14"/>
  <c r="R320" i="14"/>
  <c r="W320" i="14"/>
  <c r="J321" i="14"/>
  <c r="R321" i="14"/>
  <c r="X321" i="14"/>
  <c r="I322" i="14"/>
  <c r="Q322" i="14"/>
  <c r="Y322" i="14"/>
  <c r="L294" i="14"/>
  <c r="O294" i="14"/>
  <c r="T294" i="14"/>
  <c r="X294" i="14"/>
  <c r="H295" i="14"/>
  <c r="J295" i="14"/>
  <c r="M295" i="14"/>
  <c r="P295" i="14"/>
  <c r="S295" i="14"/>
  <c r="W295" i="14"/>
  <c r="F296" i="14"/>
  <c r="M296" i="14"/>
  <c r="R296" i="14"/>
  <c r="N296" i="14"/>
  <c r="B297" i="14"/>
  <c r="V296" i="14"/>
  <c r="D297" i="14"/>
  <c r="K297" i="14"/>
  <c r="T297" i="14"/>
  <c r="P297" i="14"/>
  <c r="Y297" i="14"/>
  <c r="U297" i="14"/>
  <c r="G298" i="14"/>
  <c r="C298" i="14"/>
  <c r="L298" i="14"/>
  <c r="Q298" i="14"/>
  <c r="U298" i="14"/>
  <c r="X298" i="14"/>
  <c r="F299" i="14"/>
  <c r="L299" i="14"/>
  <c r="O299" i="14"/>
  <c r="R299" i="14"/>
  <c r="W299" i="14"/>
  <c r="B300" i="14"/>
  <c r="C300" i="14"/>
  <c r="M300" i="14"/>
  <c r="Q300" i="14"/>
  <c r="U300" i="14"/>
  <c r="X300" i="14"/>
  <c r="B301" i="14"/>
  <c r="H301" i="14"/>
  <c r="J301" i="14"/>
  <c r="R301" i="14"/>
  <c r="N301" i="14"/>
  <c r="S301" i="14"/>
  <c r="B302" i="14"/>
  <c r="E302" i="14"/>
  <c r="N302" i="14"/>
  <c r="J302" i="14"/>
  <c r="R302" i="14"/>
  <c r="V302" i="14"/>
  <c r="B303" i="14"/>
  <c r="E303" i="14"/>
  <c r="O303" i="14"/>
  <c r="K303" i="14"/>
  <c r="T303" i="14"/>
  <c r="U302" i="14"/>
  <c r="D303" i="14"/>
  <c r="J303" i="14"/>
  <c r="C650" i="14"/>
  <c r="J650" i="14"/>
  <c r="W650" i="14"/>
  <c r="K651" i="14"/>
  <c r="C651" i="14"/>
  <c r="O651" i="14"/>
  <c r="H652" i="14"/>
  <c r="N652" i="14"/>
  <c r="U652" i="14"/>
  <c r="H653" i="14"/>
  <c r="N653" i="14"/>
  <c r="S653" i="14"/>
  <c r="D654" i="14"/>
  <c r="Q654" i="14"/>
  <c r="S654" i="14"/>
  <c r="G655" i="14"/>
  <c r="N655" i="14"/>
  <c r="S655" i="14"/>
  <c r="C656" i="14"/>
  <c r="N656" i="14"/>
  <c r="V656" i="14"/>
  <c r="O657" i="14"/>
  <c r="W657" i="14"/>
  <c r="H658" i="14"/>
  <c r="L658" i="14"/>
  <c r="Q658" i="14"/>
  <c r="E659" i="14"/>
  <c r="G659" i="14"/>
  <c r="V659" i="14"/>
  <c r="D660" i="14"/>
  <c r="N660" i="14"/>
  <c r="Y660" i="14"/>
  <c r="F661" i="14"/>
  <c r="H661" i="14"/>
  <c r="R661" i="14"/>
  <c r="G662" i="14"/>
  <c r="L662" i="14"/>
  <c r="R662" i="14"/>
  <c r="C663" i="14"/>
  <c r="S663" i="14"/>
  <c r="V663" i="14"/>
  <c r="E664" i="14"/>
  <c r="J664" i="14"/>
  <c r="X664" i="14"/>
  <c r="E665" i="14"/>
  <c r="I665" i="14"/>
  <c r="Q665" i="14"/>
  <c r="G666" i="14"/>
  <c r="I666" i="14"/>
  <c r="V666" i="14"/>
  <c r="E667" i="14"/>
  <c r="K667" i="14"/>
  <c r="B668" i="14"/>
  <c r="C668" i="14"/>
  <c r="L668" i="14"/>
  <c r="W668" i="14"/>
  <c r="I669" i="14"/>
  <c r="P669" i="14"/>
  <c r="X669" i="14"/>
  <c r="C670" i="14"/>
  <c r="R670" i="14"/>
  <c r="Y670" i="14"/>
  <c r="H671" i="14"/>
  <c r="S671" i="14"/>
  <c r="U671" i="14"/>
  <c r="J672" i="14"/>
  <c r="O672" i="14"/>
  <c r="W672" i="14"/>
  <c r="J673" i="14"/>
  <c r="P673" i="14"/>
  <c r="B674" i="14"/>
  <c r="J674" i="14"/>
  <c r="W674" i="14"/>
  <c r="D675" i="14"/>
  <c r="N675" i="14"/>
  <c r="R675" i="14"/>
  <c r="Y675" i="14"/>
  <c r="J676" i="14"/>
  <c r="P676" i="14"/>
  <c r="B677" i="14"/>
  <c r="K677" i="14"/>
  <c r="N677" i="14"/>
  <c r="Y677" i="14"/>
  <c r="J678" i="14"/>
  <c r="R678" i="14"/>
  <c r="Y678" i="14"/>
  <c r="I679" i="14"/>
  <c r="O679" i="14"/>
  <c r="W679" i="14"/>
  <c r="F303" i="14"/>
  <c r="L303" i="14"/>
  <c r="Q303" i="14"/>
  <c r="N650" i="14"/>
  <c r="S650" i="14"/>
  <c r="B651" i="14"/>
  <c r="E651" i="14"/>
  <c r="Q651" i="14"/>
  <c r="B652" i="14"/>
  <c r="P652" i="14"/>
  <c r="W652" i="14"/>
  <c r="B653" i="14"/>
  <c r="P653" i="14"/>
  <c r="U653" i="14"/>
  <c r="X653" i="14"/>
  <c r="L654" i="14"/>
  <c r="O654" i="14"/>
  <c r="U654" i="14"/>
  <c r="I655" i="14"/>
  <c r="P655" i="14"/>
  <c r="Y655" i="14"/>
  <c r="J656" i="14"/>
  <c r="L656" i="14"/>
  <c r="X656" i="14"/>
  <c r="F657" i="14"/>
  <c r="M657" i="14"/>
  <c r="U657" i="14"/>
  <c r="Y657" i="14"/>
  <c r="N658" i="14"/>
  <c r="W658" i="14"/>
  <c r="X658" i="14"/>
  <c r="I659" i="14"/>
  <c r="N659" i="14"/>
  <c r="W659" i="14"/>
  <c r="I660" i="14"/>
  <c r="O660" i="14"/>
  <c r="S660" i="14"/>
  <c r="J661" i="14"/>
  <c r="T661" i="14"/>
  <c r="B662" i="14"/>
  <c r="N662" i="14"/>
  <c r="V662" i="14"/>
  <c r="P662" i="14"/>
  <c r="G663" i="14"/>
  <c r="Q663" i="14"/>
  <c r="Y663" i="14"/>
  <c r="L664" i="14"/>
  <c r="R664" i="14"/>
  <c r="V664" i="14"/>
  <c r="K665" i="14"/>
  <c r="S665" i="14"/>
  <c r="E666" i="14"/>
  <c r="N666" i="14"/>
  <c r="P666" i="14"/>
  <c r="C667" i="14"/>
  <c r="M667" i="14"/>
  <c r="P667" i="14"/>
  <c r="X667" i="14"/>
  <c r="N668" i="14"/>
  <c r="R668" i="14"/>
  <c r="K669" i="14"/>
  <c r="C669" i="14"/>
  <c r="R669" i="14"/>
  <c r="E670" i="14"/>
  <c r="G670" i="14"/>
  <c r="P670" i="14"/>
  <c r="B671" i="14"/>
  <c r="L671" i="14"/>
  <c r="M671" i="14"/>
  <c r="Y671" i="14"/>
  <c r="H672" i="14"/>
  <c r="U672" i="14"/>
  <c r="B673" i="14"/>
  <c r="H673" i="14"/>
  <c r="R673" i="14"/>
  <c r="W673" i="14"/>
  <c r="H674" i="14"/>
  <c r="N674" i="14"/>
  <c r="U674" i="14"/>
  <c r="H675" i="14"/>
  <c r="O675" i="14"/>
  <c r="V675" i="14"/>
  <c r="C676" i="14"/>
  <c r="R676" i="14"/>
  <c r="X676" i="14"/>
  <c r="I677" i="14"/>
  <c r="Q677" i="14"/>
  <c r="B678" i="14"/>
  <c r="H678" i="14"/>
  <c r="P678" i="14"/>
  <c r="B679" i="14"/>
  <c r="G679" i="14"/>
  <c r="Q679" i="14"/>
  <c r="I678" i="14"/>
  <c r="V678" i="14"/>
  <c r="D679" i="14"/>
  <c r="J679" i="14"/>
  <c r="P679" i="14"/>
  <c r="W665" i="14"/>
  <c r="D650" i="14"/>
  <c r="E650" i="14"/>
  <c r="K650" i="14"/>
  <c r="R650" i="14"/>
  <c r="X650" i="14"/>
  <c r="Y650" i="14"/>
  <c r="J651" i="14"/>
  <c r="F651" i="14"/>
  <c r="V651" i="14"/>
  <c r="R651" i="14"/>
  <c r="N651" i="14"/>
  <c r="W651" i="14"/>
  <c r="G652" i="14"/>
  <c r="C652" i="14"/>
  <c r="M652" i="14"/>
  <c r="X652" i="14"/>
  <c r="T652" i="14"/>
  <c r="Y652" i="14"/>
  <c r="G653" i="14"/>
  <c r="C653" i="14"/>
  <c r="M653" i="14"/>
  <c r="V653" i="14"/>
  <c r="R653" i="14"/>
  <c r="W653" i="14"/>
  <c r="E654" i="14"/>
  <c r="K654" i="14"/>
  <c r="R654" i="14"/>
  <c r="N654" i="14"/>
  <c r="V654" i="14"/>
  <c r="Y654" i="14"/>
  <c r="C655" i="14"/>
  <c r="F655" i="14"/>
  <c r="Q655" i="14"/>
  <c r="M655" i="14"/>
  <c r="T655" i="14"/>
  <c r="X655" i="14"/>
  <c r="D656" i="14"/>
  <c r="I656" i="14"/>
  <c r="O656" i="14"/>
  <c r="U656" i="14"/>
  <c r="Q656" i="14"/>
  <c r="B657" i="14"/>
  <c r="E657" i="14"/>
  <c r="P657" i="14"/>
  <c r="L657" i="14"/>
  <c r="H657" i="14"/>
  <c r="T657" i="14"/>
  <c r="B658" i="14"/>
  <c r="G658" i="14"/>
  <c r="O658" i="14"/>
  <c r="K658" i="14"/>
  <c r="R658" i="14"/>
  <c r="V658" i="14"/>
  <c r="Y658" i="14"/>
  <c r="D659" i="14"/>
  <c r="J659" i="14"/>
  <c r="S659" i="14"/>
  <c r="O659" i="14"/>
  <c r="U659" i="14"/>
  <c r="X659" i="14"/>
  <c r="C660" i="14"/>
  <c r="J660" i="14"/>
  <c r="M660" i="14"/>
  <c r="P660" i="14"/>
  <c r="X660" i="14"/>
  <c r="T660" i="14"/>
  <c r="E661" i="14"/>
  <c r="K661" i="14"/>
  <c r="P661" i="14"/>
  <c r="U661" i="14"/>
  <c r="Q661" i="14"/>
  <c r="V661" i="14"/>
  <c r="F662" i="14"/>
  <c r="O662" i="14"/>
  <c r="K662" i="14"/>
  <c r="W662" i="14"/>
  <c r="S662" i="14"/>
  <c r="B663" i="14"/>
  <c r="D663" i="14"/>
  <c r="L663" i="14"/>
  <c r="T663" i="14"/>
  <c r="P663" i="14"/>
  <c r="W663" i="14"/>
  <c r="X663" i="14"/>
  <c r="D664" i="14"/>
  <c r="M664" i="14"/>
  <c r="I664" i="14"/>
  <c r="S664" i="14"/>
  <c r="Y664" i="14"/>
  <c r="U664" i="14"/>
  <c r="F665" i="14"/>
  <c r="L665" i="14"/>
  <c r="P665" i="14"/>
  <c r="T665" i="14"/>
  <c r="X665" i="14"/>
  <c r="B666" i="14"/>
  <c r="F666" i="14"/>
  <c r="L666" i="14"/>
  <c r="O666" i="14"/>
  <c r="S666" i="14"/>
  <c r="W666" i="14"/>
  <c r="Y666" i="14"/>
  <c r="D667" i="14"/>
  <c r="H667" i="14"/>
  <c r="L667" i="14"/>
  <c r="Q667" i="14"/>
  <c r="V667" i="14"/>
  <c r="Y667" i="14"/>
  <c r="D668" i="14"/>
  <c r="I668" i="14"/>
  <c r="M668" i="14"/>
  <c r="O668" i="14"/>
  <c r="X668" i="14"/>
  <c r="B669" i="14"/>
  <c r="J669" i="14"/>
  <c r="F669" i="14"/>
  <c r="Q669" i="14"/>
  <c r="M669" i="14"/>
  <c r="Y669" i="14"/>
  <c r="U669" i="14"/>
  <c r="D670" i="14"/>
  <c r="H670" i="14"/>
  <c r="L670" i="14"/>
  <c r="Q670" i="14"/>
  <c r="V670" i="14"/>
  <c r="X670" i="14"/>
  <c r="D671" i="14"/>
  <c r="G671" i="14"/>
  <c r="P671" i="14"/>
  <c r="T671" i="14"/>
  <c r="X671" i="14"/>
  <c r="B672" i="14"/>
  <c r="E672" i="14"/>
  <c r="I672" i="14"/>
  <c r="K672" i="14"/>
  <c r="N672" i="14"/>
  <c r="R672" i="14"/>
  <c r="V672" i="14"/>
  <c r="E673" i="14"/>
  <c r="I673" i="14"/>
  <c r="K673" i="14"/>
  <c r="Q673" i="14"/>
  <c r="S673" i="14"/>
  <c r="V673" i="14"/>
  <c r="D674" i="14"/>
  <c r="G674" i="14"/>
  <c r="O674" i="14"/>
  <c r="R674" i="14"/>
  <c r="V674" i="14"/>
  <c r="Y674" i="14"/>
  <c r="C675" i="14"/>
  <c r="K675" i="14"/>
  <c r="M675" i="14"/>
  <c r="S675" i="14"/>
  <c r="T675" i="14"/>
  <c r="B676" i="14"/>
  <c r="D676" i="14"/>
  <c r="G676" i="14"/>
  <c r="O676" i="14"/>
  <c r="Q676" i="14"/>
  <c r="V676" i="14"/>
  <c r="W676" i="14"/>
  <c r="C677" i="14"/>
  <c r="H677" i="14"/>
  <c r="L677" i="14"/>
  <c r="R677" i="14"/>
  <c r="S677" i="14"/>
  <c r="X677" i="14"/>
  <c r="G678" i="14"/>
  <c r="L678" i="14"/>
  <c r="Q678" i="14"/>
  <c r="S678" i="14"/>
  <c r="N679" i="14"/>
  <c r="T679" i="14"/>
  <c r="Y679" i="14"/>
  <c r="B304" i="14"/>
  <c r="V303" i="14"/>
  <c r="G304" i="14"/>
  <c r="K304" i="14"/>
  <c r="P304" i="14"/>
  <c r="F650" i="14"/>
  <c r="R304" i="14"/>
  <c r="B305" i="14"/>
  <c r="D305" i="14"/>
  <c r="I305" i="14"/>
  <c r="L305" i="14"/>
  <c r="O305" i="14"/>
  <c r="S305" i="14"/>
  <c r="W305" i="14"/>
  <c r="G306" i="14"/>
  <c r="E306" i="14"/>
  <c r="M306" i="14"/>
  <c r="P306" i="14"/>
  <c r="U306" i="14"/>
  <c r="Y306" i="14"/>
  <c r="G307" i="14"/>
  <c r="C307" i="14"/>
  <c r="K307" i="14"/>
  <c r="R307" i="14"/>
  <c r="X307" i="14"/>
  <c r="T307" i="14"/>
  <c r="H308" i="14"/>
  <c r="D308" i="14"/>
  <c r="N308" i="14"/>
  <c r="J308" i="14"/>
  <c r="S308" i="14"/>
  <c r="W308" i="14"/>
  <c r="D309" i="14"/>
  <c r="L309" i="14"/>
  <c r="H309" i="14"/>
  <c r="Q309" i="14"/>
  <c r="Y309" i="14"/>
  <c r="U309" i="14"/>
  <c r="C310" i="14"/>
  <c r="I310" i="14"/>
  <c r="Q310" i="14"/>
  <c r="M310" i="14"/>
  <c r="U310" i="14"/>
  <c r="Y310" i="14"/>
  <c r="Q308" i="14"/>
  <c r="N311" i="14"/>
  <c r="L311" i="14"/>
  <c r="T311" i="14"/>
  <c r="P311" i="14"/>
  <c r="X311" i="14"/>
  <c r="I312" i="14"/>
  <c r="E312" i="14"/>
  <c r="P312" i="14"/>
  <c r="L312" i="14"/>
  <c r="S312" i="14"/>
  <c r="W312" i="14"/>
  <c r="E313" i="14"/>
  <c r="J313" i="14"/>
  <c r="P313" i="14"/>
  <c r="L313" i="14"/>
  <c r="W313" i="14"/>
  <c r="B314" i="14"/>
  <c r="D314" i="14"/>
  <c r="G314" i="14"/>
  <c r="J314" i="14"/>
  <c r="N314" i="14"/>
  <c r="T314" i="14"/>
  <c r="Y314" i="14"/>
  <c r="H315" i="14"/>
  <c r="D315" i="14"/>
  <c r="K315" i="14"/>
  <c r="Q315" i="14"/>
  <c r="Y315" i="14"/>
  <c r="U315" i="14"/>
  <c r="D316" i="14"/>
  <c r="L316" i="14"/>
  <c r="P316" i="14"/>
  <c r="W316" i="14"/>
  <c r="Y316" i="14"/>
  <c r="C317" i="14"/>
  <c r="H317" i="14"/>
  <c r="N317" i="14"/>
  <c r="S317" i="14"/>
  <c r="W317" i="14"/>
  <c r="Y317" i="14"/>
  <c r="I318" i="14"/>
  <c r="M318" i="14"/>
  <c r="Q318" i="14"/>
  <c r="U318" i="14"/>
  <c r="Y318" i="14"/>
  <c r="B319" i="14"/>
  <c r="H319" i="14"/>
  <c r="J319" i="14"/>
  <c r="M319" i="14"/>
  <c r="Q319" i="14"/>
  <c r="T319" i="14"/>
  <c r="B320" i="14"/>
  <c r="F320" i="14"/>
  <c r="L320" i="14"/>
  <c r="M320" i="14"/>
  <c r="Q320" i="14"/>
  <c r="U320" i="14"/>
  <c r="B321" i="14"/>
  <c r="E321" i="14"/>
  <c r="I321" i="14"/>
  <c r="M321" i="14"/>
  <c r="Q321" i="14"/>
  <c r="W321" i="14"/>
  <c r="B322" i="14"/>
  <c r="F322" i="14"/>
  <c r="J322" i="14"/>
  <c r="N322" i="14"/>
  <c r="P322" i="14"/>
  <c r="T322" i="14"/>
  <c r="X322" i="14"/>
  <c r="W303" i="14"/>
  <c r="H304" i="14"/>
  <c r="L304" i="14"/>
  <c r="Q304" i="14"/>
  <c r="M304" i="14"/>
  <c r="S304" i="14"/>
  <c r="W304" i="14"/>
  <c r="E305" i="14"/>
  <c r="J305" i="14"/>
  <c r="M305" i="14"/>
  <c r="P305" i="14"/>
  <c r="T305" i="14"/>
  <c r="X305" i="14"/>
  <c r="H306" i="14"/>
  <c r="N306" i="14"/>
  <c r="J306" i="14"/>
  <c r="O306" i="14"/>
  <c r="T306" i="14"/>
  <c r="X306" i="14"/>
  <c r="F307" i="14"/>
  <c r="N307" i="14"/>
  <c r="J307" i="14"/>
  <c r="Q307" i="14"/>
  <c r="W307" i="14"/>
  <c r="B308" i="14"/>
  <c r="G308" i="14"/>
  <c r="C308" i="14"/>
  <c r="M308" i="14"/>
  <c r="V308" i="14"/>
  <c r="R308" i="14"/>
  <c r="X308" i="14"/>
  <c r="E309" i="14"/>
  <c r="M309" i="14"/>
  <c r="I309" i="14"/>
  <c r="R309" i="14"/>
  <c r="B310" i="14"/>
  <c r="V309" i="14"/>
  <c r="D310" i="14"/>
  <c r="J310" i="14"/>
  <c r="R310" i="14"/>
  <c r="N310" i="14"/>
  <c r="V310" i="14"/>
  <c r="B311" i="14"/>
  <c r="G311" i="14"/>
  <c r="C311" i="14"/>
  <c r="K311" i="14"/>
  <c r="S311" i="14"/>
  <c r="O311" i="14"/>
  <c r="W311" i="14"/>
  <c r="H312" i="14"/>
  <c r="F316" i="14"/>
  <c r="I293" i="14"/>
  <c r="E293" i="14"/>
  <c r="O293" i="14"/>
  <c r="K293" i="14"/>
  <c r="Q293" i="14"/>
  <c r="X293" i="14"/>
  <c r="G294" i="14"/>
  <c r="C294" i="14"/>
  <c r="N294" i="14"/>
  <c r="Q312" i="14"/>
  <c r="M312" i="14"/>
  <c r="T312" i="14"/>
  <c r="X312" i="14"/>
  <c r="F313" i="14"/>
  <c r="K313" i="14"/>
  <c r="G313" i="14"/>
  <c r="M313" i="14"/>
  <c r="Q313" i="14"/>
  <c r="T313" i="14"/>
  <c r="E314" i="14"/>
  <c r="H314" i="14"/>
  <c r="K314" i="14"/>
  <c r="O314" i="14"/>
  <c r="U314" i="14"/>
  <c r="B315" i="14"/>
  <c r="I315" i="14"/>
  <c r="E315" i="14"/>
  <c r="L315" i="14"/>
  <c r="R315" i="14"/>
  <c r="N315" i="14"/>
  <c r="V315" i="14"/>
  <c r="G316" i="14"/>
  <c r="C316" i="14"/>
  <c r="O316" i="14"/>
  <c r="K316" i="14"/>
  <c r="T316" i="14"/>
  <c r="V316" i="14"/>
  <c r="F317" i="14"/>
  <c r="K317" i="14"/>
  <c r="G317" i="14"/>
  <c r="M317" i="14"/>
  <c r="R317" i="14"/>
  <c r="V317" i="14"/>
  <c r="E318" i="14"/>
  <c r="H318" i="14"/>
  <c r="L318" i="14"/>
  <c r="P318" i="14"/>
  <c r="T318" i="14"/>
  <c r="X318" i="14"/>
  <c r="E319" i="14"/>
  <c r="G319" i="14"/>
  <c r="L319" i="14"/>
  <c r="Y319" i="14"/>
  <c r="E320" i="14"/>
  <c r="P320" i="14"/>
  <c r="Y320" i="14"/>
  <c r="H321" i="14"/>
  <c r="P321" i="14"/>
  <c r="V321" i="14"/>
  <c r="G322" i="14"/>
  <c r="O322" i="14"/>
  <c r="W322" i="14"/>
  <c r="H293" i="14"/>
  <c r="D293" i="14"/>
  <c r="N293" i="14"/>
  <c r="T293" i="14"/>
  <c r="W293" i="14"/>
  <c r="Y293" i="14"/>
  <c r="F294" i="14"/>
  <c r="K294" i="14"/>
  <c r="M294" i="14"/>
  <c r="P294" i="14"/>
  <c r="U294" i="14"/>
  <c r="Y294" i="14"/>
  <c r="C295" i="14"/>
  <c r="K295" i="14"/>
  <c r="N295" i="14"/>
  <c r="Q295" i="14"/>
  <c r="T295" i="14"/>
  <c r="X295" i="14"/>
  <c r="G296" i="14"/>
  <c r="C296" i="14"/>
  <c r="J296" i="14"/>
  <c r="O296" i="14"/>
  <c r="S296" i="14"/>
  <c r="W296" i="14"/>
  <c r="E297" i="14"/>
  <c r="L297" i="14"/>
  <c r="H297" i="14"/>
  <c r="Q297" i="14"/>
  <c r="B298" i="14"/>
  <c r="V297" i="14"/>
  <c r="H298" i="14"/>
  <c r="D298" i="14"/>
  <c r="M298" i="14"/>
  <c r="R298" i="14"/>
  <c r="V298" i="14"/>
  <c r="Y298" i="14"/>
  <c r="G299" i="14"/>
  <c r="C299" i="14"/>
  <c r="P299" i="14"/>
  <c r="S299" i="14"/>
  <c r="X299" i="14"/>
  <c r="T299" i="14"/>
  <c r="D300" i="14"/>
  <c r="G300" i="14"/>
  <c r="J300" i="14"/>
  <c r="N300" i="14"/>
  <c r="R300" i="14"/>
  <c r="Y300" i="14"/>
  <c r="C301" i="14"/>
  <c r="K301" i="14"/>
  <c r="L301" i="14"/>
  <c r="O301" i="14"/>
  <c r="T301" i="14"/>
  <c r="Y301" i="14"/>
  <c r="F302" i="14"/>
  <c r="O302" i="14"/>
  <c r="K302" i="14"/>
  <c r="S302" i="14"/>
  <c r="W302" i="14"/>
  <c r="N319" i="14"/>
  <c r="U319" i="14"/>
  <c r="G320" i="14"/>
  <c r="N320" i="14"/>
  <c r="V320" i="14"/>
  <c r="F321" i="14"/>
  <c r="N321" i="14"/>
  <c r="T321" i="14"/>
  <c r="E322" i="14"/>
  <c r="M322" i="14"/>
  <c r="U322" i="14"/>
  <c r="B293" i="14"/>
  <c r="Q294" i="14"/>
  <c r="V294" i="14"/>
  <c r="B295" i="14"/>
  <c r="D295" i="14"/>
  <c r="F295" i="14"/>
  <c r="O295" i="14"/>
  <c r="R295" i="14"/>
  <c r="U295" i="14"/>
  <c r="Y295" i="14"/>
  <c r="H296" i="14"/>
  <c r="D296" i="14"/>
  <c r="K296" i="14"/>
  <c r="P296" i="14"/>
  <c r="T296" i="14"/>
  <c r="X296" i="14"/>
  <c r="F297" i="14"/>
  <c r="M297" i="14"/>
  <c r="I297" i="14"/>
  <c r="R297" i="14"/>
  <c r="N297" i="14"/>
  <c r="W297" i="14"/>
  <c r="I298" i="14"/>
  <c r="E298" i="14"/>
  <c r="N298" i="14"/>
  <c r="S298" i="14"/>
  <c r="W298" i="14"/>
  <c r="B299" i="14"/>
  <c r="H299" i="14"/>
  <c r="D299" i="14"/>
  <c r="J299" i="14"/>
  <c r="M299" i="14"/>
  <c r="Y299" i="14"/>
  <c r="U299" i="14"/>
  <c r="E300" i="14"/>
  <c r="H300" i="14"/>
  <c r="K300" i="14"/>
  <c r="O300" i="14"/>
  <c r="S300" i="14"/>
  <c r="V300" i="14"/>
  <c r="D301" i="14"/>
  <c r="F301" i="14"/>
  <c r="M301" i="14"/>
  <c r="P301" i="14"/>
  <c r="U301" i="14"/>
  <c r="W301" i="14"/>
  <c r="G302" i="14"/>
  <c r="C302" i="14"/>
  <c r="L302" i="14"/>
  <c r="T302" i="14"/>
  <c r="P302" i="14"/>
  <c r="Y302" i="14"/>
  <c r="G303" i="14"/>
  <c r="C303" i="14"/>
  <c r="M303" i="14"/>
  <c r="I303" i="14"/>
  <c r="R303" i="14"/>
  <c r="H303" i="14"/>
  <c r="N303" i="14"/>
  <c r="S303" i="14"/>
  <c r="G650" i="14"/>
  <c r="Q650" i="14"/>
  <c r="U650" i="14"/>
  <c r="G651" i="14"/>
  <c r="S651" i="14"/>
  <c r="X651" i="14"/>
  <c r="D652" i="14"/>
  <c r="J652" i="14"/>
  <c r="Q652" i="14"/>
  <c r="D653" i="14"/>
  <c r="J653" i="14"/>
  <c r="B654" i="14"/>
  <c r="J654" i="14"/>
  <c r="W654" i="14"/>
  <c r="D655" i="14"/>
  <c r="J655" i="14"/>
  <c r="U655" i="14"/>
  <c r="B656" i="14"/>
  <c r="H656" i="14"/>
  <c r="T656" i="14"/>
  <c r="D657" i="14"/>
  <c r="K657" i="14"/>
  <c r="S657" i="14"/>
  <c r="D658" i="14"/>
  <c r="J658" i="14"/>
  <c r="U658" i="14"/>
  <c r="K659" i="14"/>
  <c r="P659" i="14"/>
  <c r="Y659" i="14"/>
  <c r="K660" i="14"/>
  <c r="Q660" i="14"/>
  <c r="U660" i="14"/>
  <c r="L661" i="14"/>
  <c r="M661" i="14"/>
  <c r="W661" i="14"/>
  <c r="C662" i="14"/>
  <c r="X662" i="14"/>
  <c r="Y662" i="14"/>
  <c r="K663" i="14"/>
  <c r="O663" i="14"/>
  <c r="B664" i="14"/>
  <c r="N664" i="14"/>
  <c r="T664" i="14"/>
  <c r="B665" i="14"/>
  <c r="C665" i="14"/>
  <c r="M665" i="14"/>
  <c r="U665" i="14"/>
  <c r="C666" i="14"/>
  <c r="T666" i="14"/>
  <c r="X666" i="14"/>
  <c r="I667" i="14"/>
  <c r="W667" i="14"/>
  <c r="E668" i="14"/>
  <c r="H668" i="14"/>
  <c r="T668" i="14"/>
  <c r="Y668" i="14"/>
  <c r="E669" i="14"/>
  <c r="T669" i="14"/>
  <c r="B670" i="14"/>
  <c r="M670" i="14"/>
  <c r="W670" i="14"/>
  <c r="E671" i="14"/>
  <c r="J671" i="14"/>
  <c r="W671" i="14"/>
  <c r="F672" i="14"/>
  <c r="L672" i="14"/>
  <c r="S672" i="14"/>
  <c r="F673" i="14"/>
  <c r="L673" i="14"/>
  <c r="Y673" i="14"/>
  <c r="C674" i="14"/>
  <c r="S674" i="14"/>
  <c r="B675" i="14"/>
  <c r="F675" i="14"/>
  <c r="L675" i="14"/>
  <c r="X675" i="14"/>
  <c r="H676" i="14"/>
  <c r="N676" i="14"/>
  <c r="U676" i="14"/>
  <c r="G677" i="14"/>
  <c r="M677" i="14"/>
  <c r="T677" i="14"/>
  <c r="C678" i="14"/>
  <c r="K678" i="14"/>
  <c r="T678" i="14"/>
  <c r="C679" i="14"/>
  <c r="K679" i="14"/>
  <c r="S679" i="14"/>
  <c r="X302" i="14"/>
  <c r="P303" i="14"/>
  <c r="U303" i="14"/>
  <c r="I650" i="14"/>
  <c r="L650" i="14"/>
  <c r="O650" i="14"/>
  <c r="I651" i="14"/>
  <c r="U651" i="14"/>
  <c r="M651" i="14"/>
  <c r="F652" i="14"/>
  <c r="L652" i="14"/>
  <c r="S652" i="14"/>
  <c r="F653" i="14"/>
  <c r="L653" i="14"/>
  <c r="Q653" i="14"/>
  <c r="F654" i="14"/>
  <c r="H654" i="14"/>
  <c r="M654" i="14"/>
  <c r="B655" i="14"/>
  <c r="L655" i="14"/>
  <c r="W655" i="14"/>
  <c r="E656" i="14"/>
  <c r="P656" i="14"/>
  <c r="R656" i="14"/>
  <c r="Y656" i="14"/>
  <c r="Q657" i="14"/>
  <c r="I657" i="14"/>
  <c r="C658" i="14"/>
  <c r="F658" i="14"/>
  <c r="S658" i="14"/>
  <c r="B659" i="14"/>
  <c r="C659" i="14"/>
  <c r="R659" i="14"/>
  <c r="T659" i="14"/>
  <c r="G660" i="14"/>
  <c r="L660" i="14"/>
  <c r="W660" i="14"/>
  <c r="D661" i="14"/>
  <c r="O661" i="14"/>
  <c r="Y661" i="14"/>
  <c r="E662" i="14"/>
  <c r="J662" i="14"/>
  <c r="T662" i="14"/>
  <c r="E663" i="14"/>
  <c r="I663" i="14"/>
  <c r="M663" i="14"/>
  <c r="C664" i="14"/>
  <c r="H664" i="14"/>
  <c r="P664" i="14"/>
  <c r="G665" i="14"/>
  <c r="O665" i="14"/>
  <c r="Y665" i="14"/>
  <c r="K666" i="14"/>
  <c r="R666" i="14"/>
  <c r="B667" i="14"/>
  <c r="G667" i="14"/>
  <c r="R667" i="14"/>
  <c r="U667" i="14"/>
  <c r="J668" i="14"/>
  <c r="P668" i="14"/>
  <c r="U668" i="14"/>
  <c r="G669" i="14"/>
  <c r="N669" i="14"/>
  <c r="V669" i="14"/>
  <c r="I670" i="14"/>
  <c r="K670" i="14"/>
  <c r="U670" i="14"/>
  <c r="C671" i="14"/>
  <c r="O671" i="14"/>
  <c r="Q671" i="14"/>
  <c r="D672" i="14"/>
  <c r="Q672" i="14"/>
  <c r="Y672" i="14"/>
  <c r="D673" i="14"/>
  <c r="O673" i="14"/>
  <c r="T673" i="14"/>
  <c r="E674" i="14"/>
  <c r="L674" i="14"/>
  <c r="Q674" i="14"/>
  <c r="X674" i="14"/>
  <c r="J675" i="14"/>
  <c r="U675" i="14"/>
  <c r="E676" i="14"/>
  <c r="L676" i="14"/>
  <c r="S676" i="14"/>
  <c r="D677" i="14"/>
  <c r="P677" i="14"/>
  <c r="W677" i="14"/>
  <c r="F678" i="14"/>
  <c r="N678" i="14"/>
  <c r="W678" i="14"/>
  <c r="E679" i="14"/>
  <c r="M679" i="14"/>
  <c r="U679" i="14"/>
  <c r="O678" i="14"/>
  <c r="X678" i="14"/>
  <c r="H679" i="14"/>
  <c r="L679" i="14"/>
  <c r="V679" i="14"/>
  <c r="B650" i="14"/>
  <c r="H650" i="14"/>
  <c r="M650" i="14"/>
  <c r="T650" i="14"/>
  <c r="P650" i="14"/>
  <c r="V650" i="14"/>
  <c r="L651" i="14"/>
  <c r="H651" i="14"/>
  <c r="D651" i="14"/>
  <c r="T651" i="14"/>
  <c r="P651" i="14"/>
  <c r="Y651" i="14"/>
  <c r="I652" i="14"/>
  <c r="E652" i="14"/>
  <c r="O652" i="14"/>
  <c r="K652" i="14"/>
  <c r="V652" i="14"/>
  <c r="R652" i="14"/>
  <c r="I653" i="14"/>
  <c r="E653" i="14"/>
  <c r="O653" i="14"/>
  <c r="K653" i="14"/>
  <c r="T653" i="14"/>
  <c r="Y653" i="14"/>
  <c r="G654" i="14"/>
  <c r="C654" i="14"/>
  <c r="I654" i="14"/>
  <c r="P654" i="14"/>
  <c r="X654" i="14"/>
  <c r="T654" i="14"/>
  <c r="E655" i="14"/>
  <c r="H655" i="14"/>
  <c r="K655" i="14"/>
  <c r="O655" i="14"/>
  <c r="V655" i="14"/>
  <c r="R655" i="14"/>
  <c r="F656" i="14"/>
  <c r="K656" i="14"/>
  <c r="G656" i="14"/>
  <c r="M656" i="14"/>
  <c r="S656" i="14"/>
  <c r="W656" i="14"/>
  <c r="G657" i="14"/>
  <c r="C657" i="14"/>
  <c r="N657" i="14"/>
  <c r="J657" i="14"/>
  <c r="V657" i="14"/>
  <c r="R657" i="14"/>
  <c r="X657" i="14"/>
  <c r="E658" i="14"/>
  <c r="M658" i="14"/>
  <c r="I658" i="14"/>
  <c r="P658" i="14"/>
  <c r="T658" i="14"/>
  <c r="F659" i="14"/>
  <c r="L659" i="14"/>
  <c r="H659" i="14"/>
  <c r="Q659" i="14"/>
  <c r="M659" i="14"/>
  <c r="B660" i="14"/>
  <c r="E660" i="14"/>
  <c r="F660" i="14"/>
  <c r="H660" i="14"/>
  <c r="R660" i="14"/>
  <c r="B661" i="14"/>
  <c r="V660" i="14"/>
  <c r="G661" i="14"/>
  <c r="C661" i="14"/>
  <c r="I661" i="14"/>
  <c r="N661" i="14"/>
  <c r="S661" i="14"/>
  <c r="X661" i="14"/>
  <c r="H662" i="14"/>
  <c r="D662" i="14"/>
  <c r="M662" i="14"/>
  <c r="I662" i="14"/>
  <c r="U662" i="14"/>
  <c r="Q662" i="14"/>
  <c r="F663" i="14"/>
  <c r="H663" i="14"/>
  <c r="J663" i="14"/>
  <c r="R663" i="14"/>
  <c r="N663" i="14"/>
  <c r="U663" i="14"/>
  <c r="F664" i="14"/>
  <c r="O664" i="14"/>
  <c r="K664" i="14"/>
  <c r="G664" i="14"/>
  <c r="Q664" i="14"/>
  <c r="W664" i="14"/>
  <c r="H665" i="14"/>
  <c r="D665" i="14"/>
  <c r="J665" i="14"/>
  <c r="N665" i="14"/>
  <c r="R665" i="14"/>
  <c r="V665" i="14"/>
  <c r="H666" i="14"/>
  <c r="D666" i="14"/>
  <c r="J666" i="14"/>
  <c r="M666" i="14"/>
  <c r="Q666" i="14"/>
  <c r="U666" i="14"/>
  <c r="F667" i="14"/>
  <c r="J667" i="14"/>
  <c r="N667" i="14"/>
  <c r="S667" i="14"/>
  <c r="O667" i="14"/>
  <c r="T667" i="14"/>
  <c r="F668" i="14"/>
  <c r="K668" i="14"/>
  <c r="G668" i="14"/>
  <c r="Q668" i="14"/>
  <c r="S668" i="14"/>
  <c r="V668" i="14"/>
  <c r="L669" i="14"/>
  <c r="H669" i="14"/>
  <c r="D669" i="14"/>
  <c r="O669" i="14"/>
  <c r="S669" i="14"/>
  <c r="W669" i="14"/>
  <c r="F670" i="14"/>
  <c r="J670" i="14"/>
  <c r="N670" i="14"/>
  <c r="S670" i="14"/>
  <c r="O670" i="14"/>
  <c r="T670" i="14"/>
  <c r="F671" i="14"/>
  <c r="I671" i="14"/>
  <c r="K671" i="14"/>
  <c r="N671" i="14"/>
  <c r="R671" i="14"/>
  <c r="V671" i="14"/>
  <c r="G672" i="14"/>
  <c r="C672" i="14"/>
  <c r="M672" i="14"/>
  <c r="P672" i="14"/>
  <c r="T672" i="14"/>
  <c r="X672" i="14"/>
  <c r="G673" i="14"/>
  <c r="C673" i="14"/>
  <c r="M673" i="14"/>
  <c r="N673" i="14"/>
  <c r="U673" i="14"/>
  <c r="X673" i="14"/>
  <c r="F674" i="14"/>
  <c r="I674" i="14"/>
  <c r="K674" i="14"/>
  <c r="M674" i="14"/>
  <c r="P674" i="14"/>
  <c r="T674" i="14"/>
  <c r="E675" i="14"/>
  <c r="G675" i="14"/>
  <c r="I675" i="14"/>
  <c r="P675" i="14"/>
  <c r="Q675" i="14"/>
  <c r="W675" i="14"/>
  <c r="F676" i="14"/>
  <c r="I676" i="14"/>
  <c r="K676" i="14"/>
  <c r="M676" i="14"/>
  <c r="T676" i="14"/>
  <c r="Y676" i="14"/>
  <c r="E677" i="14"/>
  <c r="F677" i="14"/>
  <c r="J677" i="14"/>
  <c r="O677" i="14"/>
  <c r="U677" i="14"/>
  <c r="V677" i="14"/>
  <c r="D678" i="14"/>
  <c r="E678" i="14"/>
  <c r="M678" i="14"/>
  <c r="U678" i="14"/>
  <c r="F679" i="14"/>
  <c r="R679" i="14"/>
  <c r="X679" i="14"/>
  <c r="G49" i="7"/>
  <c r="C71" i="7"/>
  <c r="F683" i="14" l="1"/>
  <c r="X336" i="14"/>
  <c r="C337" i="14"/>
  <c r="E337" i="14"/>
  <c r="I337" i="14"/>
  <c r="N337" i="14"/>
  <c r="T337" i="14"/>
  <c r="X337" i="14"/>
  <c r="F338" i="14"/>
  <c r="K338" i="14"/>
  <c r="N338" i="14"/>
  <c r="Q338" i="14"/>
  <c r="U338" i="14"/>
  <c r="Y338" i="14"/>
  <c r="C339" i="14"/>
  <c r="E339" i="14"/>
  <c r="K339" i="14"/>
  <c r="P339" i="14"/>
  <c r="U339" i="14"/>
  <c r="Y339" i="14"/>
  <c r="G340" i="14"/>
  <c r="C340" i="14"/>
  <c r="K340" i="14"/>
  <c r="R340" i="14"/>
  <c r="X340" i="14"/>
  <c r="T340" i="14"/>
  <c r="H341" i="14"/>
  <c r="D341" i="14"/>
  <c r="N341" i="14"/>
  <c r="J341" i="14"/>
  <c r="S341" i="14"/>
  <c r="Y341" i="14"/>
  <c r="F342" i="14"/>
  <c r="N342" i="14"/>
  <c r="J342" i="14"/>
  <c r="S342" i="14"/>
  <c r="O342" i="14"/>
  <c r="W342" i="14"/>
  <c r="E343" i="14"/>
  <c r="K343" i="14"/>
  <c r="G343" i="14"/>
  <c r="O343" i="14"/>
  <c r="W343" i="14"/>
  <c r="S343" i="14"/>
  <c r="H344" i="14"/>
  <c r="D344" i="14"/>
  <c r="L344" i="14"/>
  <c r="T344" i="14"/>
  <c r="P344" i="14"/>
  <c r="X344" i="14"/>
  <c r="I345" i="14"/>
  <c r="E345" i="14"/>
  <c r="P345" i="14"/>
  <c r="L345" i="14"/>
  <c r="S345" i="14"/>
  <c r="W345" i="14"/>
  <c r="E346" i="14"/>
  <c r="J346" i="14"/>
  <c r="P346" i="14"/>
  <c r="L346" i="14"/>
  <c r="W346" i="14"/>
  <c r="B347" i="14"/>
  <c r="D347" i="14"/>
  <c r="G347" i="14"/>
  <c r="J347" i="14"/>
  <c r="N347" i="14"/>
  <c r="T347" i="14"/>
  <c r="Y347" i="14"/>
  <c r="H348" i="14"/>
  <c r="D348" i="14"/>
  <c r="K348" i="14"/>
  <c r="Q348" i="14"/>
  <c r="Y348" i="14"/>
  <c r="U348" i="14"/>
  <c r="F349" i="14"/>
  <c r="J349" i="14"/>
  <c r="N349" i="14"/>
  <c r="R349" i="14"/>
  <c r="U349" i="14"/>
  <c r="J350" i="14"/>
  <c r="L350" i="14"/>
  <c r="U350" i="14"/>
  <c r="G351" i="14"/>
  <c r="O351" i="14"/>
  <c r="W351" i="14"/>
  <c r="F352" i="14"/>
  <c r="S352" i="14"/>
  <c r="X352" i="14"/>
  <c r="I353" i="14"/>
  <c r="O353" i="14"/>
  <c r="X353" i="14"/>
  <c r="G354" i="14"/>
  <c r="O354" i="14"/>
  <c r="Y354" i="14"/>
  <c r="H355" i="14"/>
  <c r="P349" i="14"/>
  <c r="Y349" i="14"/>
  <c r="H350" i="14"/>
  <c r="S350" i="14"/>
  <c r="Y350" i="14"/>
  <c r="M351" i="14"/>
  <c r="U351" i="14"/>
  <c r="B352" i="14"/>
  <c r="J352" i="14"/>
  <c r="Q352" i="14"/>
  <c r="B353" i="14"/>
  <c r="L353" i="14"/>
  <c r="Q353" i="14"/>
  <c r="B354" i="14"/>
  <c r="I354" i="14"/>
  <c r="B355" i="14"/>
  <c r="R355" i="14"/>
  <c r="Y336" i="14"/>
  <c r="F337" i="14"/>
  <c r="O337" i="14"/>
  <c r="Y337" i="14"/>
  <c r="C338" i="14"/>
  <c r="R338" i="14"/>
  <c r="B339" i="14"/>
  <c r="F339" i="14"/>
  <c r="Q339" i="14"/>
  <c r="R339" i="14"/>
  <c r="D340" i="14"/>
  <c r="S340" i="14"/>
  <c r="U340" i="14"/>
  <c r="E341" i="14"/>
  <c r="K341" i="14"/>
  <c r="B342" i="14"/>
  <c r="C342" i="14"/>
  <c r="T342" i="14"/>
  <c r="X342" i="14"/>
  <c r="L343" i="14"/>
  <c r="P343" i="14"/>
  <c r="T343" i="14"/>
  <c r="E344" i="14"/>
  <c r="U344" i="14"/>
  <c r="Y344" i="14"/>
  <c r="F345" i="14"/>
  <c r="Q345" i="14"/>
  <c r="M345" i="14"/>
  <c r="T345" i="14"/>
  <c r="X345" i="14"/>
  <c r="F346" i="14"/>
  <c r="K346" i="14"/>
  <c r="G346" i="14"/>
  <c r="M346" i="14"/>
  <c r="Q346" i="14"/>
  <c r="T346" i="14"/>
  <c r="E347" i="14"/>
  <c r="H347" i="14"/>
  <c r="K347" i="14"/>
  <c r="O347" i="14"/>
  <c r="U347" i="14"/>
  <c r="B348" i="14"/>
  <c r="I348" i="14"/>
  <c r="E348" i="14"/>
  <c r="L348" i="14"/>
  <c r="R348" i="14"/>
  <c r="N348" i="14"/>
  <c r="V348" i="14"/>
  <c r="G349" i="14"/>
  <c r="C349" i="14"/>
  <c r="O349" i="14"/>
  <c r="K349" i="14"/>
  <c r="T349" i="14"/>
  <c r="V349" i="14"/>
  <c r="F350" i="14"/>
  <c r="K350" i="14"/>
  <c r="G350" i="14"/>
  <c r="M350" i="14"/>
  <c r="R350" i="14"/>
  <c r="V350" i="14"/>
  <c r="E351" i="14"/>
  <c r="H351" i="14"/>
  <c r="L351" i="14"/>
  <c r="P351" i="14"/>
  <c r="T351" i="14"/>
  <c r="X351" i="14"/>
  <c r="E352" i="14"/>
  <c r="G352" i="14"/>
  <c r="I352" i="14"/>
  <c r="L352" i="14"/>
  <c r="P352" i="14"/>
  <c r="Y352" i="14"/>
  <c r="D353" i="14"/>
  <c r="E353" i="14"/>
  <c r="K353" i="14"/>
  <c r="P353" i="14"/>
  <c r="T353" i="14"/>
  <c r="Y353" i="14"/>
  <c r="D354" i="14"/>
  <c r="H354" i="14"/>
  <c r="L354" i="14"/>
  <c r="P354" i="14"/>
  <c r="S354" i="14"/>
  <c r="V354" i="14"/>
  <c r="C355" i="14"/>
  <c r="G355" i="14"/>
  <c r="K355" i="14"/>
  <c r="O355" i="14"/>
  <c r="S355" i="14"/>
  <c r="W355" i="14"/>
  <c r="B326" i="14"/>
  <c r="W354" i="14"/>
  <c r="N355" i="14"/>
  <c r="T355" i="14"/>
  <c r="W336" i="14"/>
  <c r="L337" i="14"/>
  <c r="M337" i="14"/>
  <c r="W337" i="14"/>
  <c r="J338" i="14"/>
  <c r="P338" i="14"/>
  <c r="X338" i="14"/>
  <c r="N339" i="14"/>
  <c r="O339" i="14"/>
  <c r="X339" i="14"/>
  <c r="N340" i="14"/>
  <c r="Q340" i="14"/>
  <c r="B341" i="14"/>
  <c r="C341" i="14"/>
  <c r="V341" i="14"/>
  <c r="X341" i="14"/>
  <c r="M342" i="14"/>
  <c r="R342" i="14"/>
  <c r="V342" i="14"/>
  <c r="J343" i="14"/>
  <c r="N343" i="14"/>
  <c r="B344" i="14"/>
  <c r="C344" i="14"/>
  <c r="S344" i="14"/>
  <c r="W344" i="14"/>
  <c r="G326" i="14"/>
  <c r="M326" i="14"/>
  <c r="V326" i="14"/>
  <c r="E327" i="14"/>
  <c r="L327" i="14"/>
  <c r="O327" i="14"/>
  <c r="T327" i="14"/>
  <c r="X327" i="14"/>
  <c r="H328" i="14"/>
  <c r="J328" i="14"/>
  <c r="M328" i="14"/>
  <c r="P328" i="14"/>
  <c r="S328" i="14"/>
  <c r="W328" i="14"/>
  <c r="F329" i="14"/>
  <c r="M329" i="14"/>
  <c r="R329" i="14"/>
  <c r="N329" i="14"/>
  <c r="B330" i="14"/>
  <c r="V329" i="14"/>
  <c r="D330" i="14"/>
  <c r="K330" i="14"/>
  <c r="T330" i="14"/>
  <c r="P330" i="14"/>
  <c r="Y330" i="14"/>
  <c r="U330" i="14"/>
  <c r="G331" i="14"/>
  <c r="C331" i="14"/>
  <c r="L331" i="14"/>
  <c r="Q331" i="14"/>
  <c r="U331" i="14"/>
  <c r="X331" i="14"/>
  <c r="F332" i="14"/>
  <c r="L332" i="14"/>
  <c r="O332" i="14"/>
  <c r="R332" i="14"/>
  <c r="W332" i="14"/>
  <c r="B333" i="14"/>
  <c r="C333" i="14"/>
  <c r="M333" i="14"/>
  <c r="Q333" i="14"/>
  <c r="U333" i="14"/>
  <c r="X333" i="14"/>
  <c r="B334" i="14"/>
  <c r="H334" i="14"/>
  <c r="J334" i="14"/>
  <c r="R334" i="14"/>
  <c r="N334" i="14"/>
  <c r="S334" i="14"/>
  <c r="B335" i="14"/>
  <c r="E335" i="14"/>
  <c r="N335" i="14"/>
  <c r="J335" i="14"/>
  <c r="R335" i="14"/>
  <c r="V335" i="14"/>
  <c r="B336" i="14"/>
  <c r="E336" i="14"/>
  <c r="O336" i="14"/>
  <c r="K336" i="14"/>
  <c r="T336" i="14"/>
  <c r="I326" i="14"/>
  <c r="O326" i="14"/>
  <c r="Q326" i="14"/>
  <c r="G327" i="14"/>
  <c r="N327" i="14"/>
  <c r="H326" i="14"/>
  <c r="D326" i="14"/>
  <c r="N326" i="14"/>
  <c r="T326" i="14"/>
  <c r="W326" i="14"/>
  <c r="Y326" i="14"/>
  <c r="F327" i="14"/>
  <c r="K327" i="14"/>
  <c r="M327" i="14"/>
  <c r="P327" i="14"/>
  <c r="U327" i="14"/>
  <c r="Y327" i="14"/>
  <c r="C328" i="14"/>
  <c r="K328" i="14"/>
  <c r="N328" i="14"/>
  <c r="Q328" i="14"/>
  <c r="T328" i="14"/>
  <c r="X328" i="14"/>
  <c r="G329" i="14"/>
  <c r="C329" i="14"/>
  <c r="J329" i="14"/>
  <c r="O329" i="14"/>
  <c r="S329" i="14"/>
  <c r="W329" i="14"/>
  <c r="E330" i="14"/>
  <c r="L330" i="14"/>
  <c r="H330" i="14"/>
  <c r="Q330" i="14"/>
  <c r="B331" i="14"/>
  <c r="V330" i="14"/>
  <c r="H331" i="14"/>
  <c r="D331" i="14"/>
  <c r="M331" i="14"/>
  <c r="R331" i="14"/>
  <c r="V331" i="14"/>
  <c r="Y331" i="14"/>
  <c r="G332" i="14"/>
  <c r="C332" i="14"/>
  <c r="P332" i="14"/>
  <c r="S332" i="14"/>
  <c r="X332" i="14"/>
  <c r="T332" i="14"/>
  <c r="D333" i="14"/>
  <c r="G333" i="14"/>
  <c r="J333" i="14"/>
  <c r="N333" i="14"/>
  <c r="R333" i="14"/>
  <c r="Y333" i="14"/>
  <c r="C334" i="14"/>
  <c r="K334" i="14"/>
  <c r="L334" i="14"/>
  <c r="O334" i="14"/>
  <c r="T334" i="14"/>
  <c r="Y334" i="14"/>
  <c r="F335" i="14"/>
  <c r="O335" i="14"/>
  <c r="K335" i="14"/>
  <c r="S335" i="14"/>
  <c r="W335" i="14"/>
  <c r="X335" i="14"/>
  <c r="F336" i="14"/>
  <c r="P336" i="14"/>
  <c r="L336" i="14"/>
  <c r="U336" i="14"/>
  <c r="Q336" i="14"/>
  <c r="N683" i="14"/>
  <c r="S683" i="14"/>
  <c r="B684" i="14"/>
  <c r="E684" i="14"/>
  <c r="Q684" i="14"/>
  <c r="B685" i="14"/>
  <c r="P685" i="14"/>
  <c r="W685" i="14"/>
  <c r="B686" i="14"/>
  <c r="P686" i="14"/>
  <c r="U686" i="14"/>
  <c r="X686" i="14"/>
  <c r="L687" i="14"/>
  <c r="O687" i="14"/>
  <c r="U687" i="14"/>
  <c r="I688" i="14"/>
  <c r="P688" i="14"/>
  <c r="Y688" i="14"/>
  <c r="J689" i="14"/>
  <c r="L689" i="14"/>
  <c r="X689" i="14"/>
  <c r="F690" i="14"/>
  <c r="M690" i="14"/>
  <c r="U690" i="14"/>
  <c r="Y690" i="14"/>
  <c r="N691" i="14"/>
  <c r="W691" i="14"/>
  <c r="X691" i="14"/>
  <c r="I692" i="14"/>
  <c r="N692" i="14"/>
  <c r="W692" i="14"/>
  <c r="I693" i="14"/>
  <c r="O693" i="14"/>
  <c r="S693" i="14"/>
  <c r="J694" i="14"/>
  <c r="T694" i="14"/>
  <c r="B695" i="14"/>
  <c r="N695" i="14"/>
  <c r="V695" i="14"/>
  <c r="P695" i="14"/>
  <c r="G696" i="14"/>
  <c r="Q696" i="14"/>
  <c r="Y696" i="14"/>
  <c r="L697" i="14"/>
  <c r="R697" i="14"/>
  <c r="V697" i="14"/>
  <c r="K698" i="14"/>
  <c r="S698" i="14"/>
  <c r="Y698" i="14"/>
  <c r="G683" i="14"/>
  <c r="Q683" i="14"/>
  <c r="U683" i="14"/>
  <c r="G684" i="14"/>
  <c r="S684" i="14"/>
  <c r="X684" i="14"/>
  <c r="D685" i="14"/>
  <c r="J685" i="14"/>
  <c r="Q685" i="14"/>
  <c r="D686" i="14"/>
  <c r="J686" i="14"/>
  <c r="B687" i="14"/>
  <c r="J687" i="14"/>
  <c r="W687" i="14"/>
  <c r="D688" i="14"/>
  <c r="J688" i="14"/>
  <c r="U688" i="14"/>
  <c r="B689" i="14"/>
  <c r="H689" i="14"/>
  <c r="T689" i="14"/>
  <c r="D690" i="14"/>
  <c r="K690" i="14"/>
  <c r="S690" i="14"/>
  <c r="D691" i="14"/>
  <c r="J691" i="14"/>
  <c r="U691" i="14"/>
  <c r="K692" i="14"/>
  <c r="P692" i="14"/>
  <c r="Y692" i="14"/>
  <c r="K693" i="14"/>
  <c r="Q693" i="14"/>
  <c r="U693" i="14"/>
  <c r="L694" i="14"/>
  <c r="M694" i="14"/>
  <c r="W694" i="14"/>
  <c r="C695" i="14"/>
  <c r="X695" i="14"/>
  <c r="Y695" i="14"/>
  <c r="K696" i="14"/>
  <c r="O696" i="14"/>
  <c r="B697" i="14"/>
  <c r="N697" i="14"/>
  <c r="T697" i="14"/>
  <c r="B698" i="14"/>
  <c r="C698" i="14"/>
  <c r="M698" i="14"/>
  <c r="U698" i="14"/>
  <c r="C699" i="14"/>
  <c r="T699" i="14"/>
  <c r="X699" i="14"/>
  <c r="I700" i="14"/>
  <c r="W700" i="14"/>
  <c r="E701" i="14"/>
  <c r="H701" i="14"/>
  <c r="T701" i="14"/>
  <c r="Y701" i="14"/>
  <c r="E702" i="14"/>
  <c r="T702" i="14"/>
  <c r="B703" i="14"/>
  <c r="M703" i="14"/>
  <c r="W703" i="14"/>
  <c r="E704" i="14"/>
  <c r="J704" i="14"/>
  <c r="W704" i="14"/>
  <c r="F705" i="14"/>
  <c r="L705" i="14"/>
  <c r="S705" i="14"/>
  <c r="F706" i="14"/>
  <c r="L706" i="14"/>
  <c r="Y706" i="14"/>
  <c r="C707" i="14"/>
  <c r="S707" i="14"/>
  <c r="B708" i="14"/>
  <c r="F708" i="14"/>
  <c r="L708" i="14"/>
  <c r="X708" i="14"/>
  <c r="H709" i="14"/>
  <c r="N709" i="14"/>
  <c r="U709" i="14"/>
  <c r="G710" i="14"/>
  <c r="M710" i="14"/>
  <c r="T710" i="14"/>
  <c r="C711" i="14"/>
  <c r="K711" i="14"/>
  <c r="T711" i="14"/>
  <c r="C712" i="14"/>
  <c r="K712" i="14"/>
  <c r="S712" i="14"/>
  <c r="B683" i="14"/>
  <c r="H683" i="14"/>
  <c r="M683" i="14"/>
  <c r="T683" i="14"/>
  <c r="P683" i="14"/>
  <c r="V683" i="14"/>
  <c r="L684" i="14"/>
  <c r="H684" i="14"/>
  <c r="D684" i="14"/>
  <c r="T684" i="14"/>
  <c r="P684" i="14"/>
  <c r="Y684" i="14"/>
  <c r="I685" i="14"/>
  <c r="E685" i="14"/>
  <c r="O685" i="14"/>
  <c r="K685" i="14"/>
  <c r="V685" i="14"/>
  <c r="R685" i="14"/>
  <c r="I686" i="14"/>
  <c r="E686" i="14"/>
  <c r="O686" i="14"/>
  <c r="K686" i="14"/>
  <c r="T686" i="14"/>
  <c r="Y686" i="14"/>
  <c r="G687" i="14"/>
  <c r="C687" i="14"/>
  <c r="I687" i="14"/>
  <c r="P687" i="14"/>
  <c r="X687" i="14"/>
  <c r="T687" i="14"/>
  <c r="E688" i="14"/>
  <c r="H688" i="14"/>
  <c r="K688" i="14"/>
  <c r="O688" i="14"/>
  <c r="V688" i="14"/>
  <c r="R688" i="14"/>
  <c r="F689" i="14"/>
  <c r="K689" i="14"/>
  <c r="G689" i="14"/>
  <c r="M689" i="14"/>
  <c r="S689" i="14"/>
  <c r="W689" i="14"/>
  <c r="G690" i="14"/>
  <c r="C690" i="14"/>
  <c r="N690" i="14"/>
  <c r="J690" i="14"/>
  <c r="V690" i="14"/>
  <c r="R690" i="14"/>
  <c r="X690" i="14"/>
  <c r="E691" i="14"/>
  <c r="M691" i="14"/>
  <c r="I691" i="14"/>
  <c r="P691" i="14"/>
  <c r="T691" i="14"/>
  <c r="F692" i="14"/>
  <c r="L692" i="14"/>
  <c r="H692" i="14"/>
  <c r="Q692" i="14"/>
  <c r="M692" i="14"/>
  <c r="B693" i="14"/>
  <c r="E693" i="14"/>
  <c r="F693" i="14"/>
  <c r="H693" i="14"/>
  <c r="R693" i="14"/>
  <c r="B694" i="14"/>
  <c r="V693" i="14"/>
  <c r="G694" i="14"/>
  <c r="C694" i="14"/>
  <c r="I694" i="14"/>
  <c r="N694" i="14"/>
  <c r="S694" i="14"/>
  <c r="X694" i="14"/>
  <c r="H695" i="14"/>
  <c r="D695" i="14"/>
  <c r="M695" i="14"/>
  <c r="I695" i="14"/>
  <c r="U695" i="14"/>
  <c r="Q695" i="14"/>
  <c r="F696" i="14"/>
  <c r="H696" i="14"/>
  <c r="J696" i="14"/>
  <c r="R696" i="14"/>
  <c r="N696" i="14"/>
  <c r="U696" i="14"/>
  <c r="F697" i="14"/>
  <c r="O697" i="14"/>
  <c r="K697" i="14"/>
  <c r="G697" i="14"/>
  <c r="Q697" i="14"/>
  <c r="W697" i="14"/>
  <c r="H698" i="14"/>
  <c r="D698" i="14"/>
  <c r="J698" i="14"/>
  <c r="N698" i="14"/>
  <c r="R698" i="14"/>
  <c r="V698" i="14"/>
  <c r="H699" i="14"/>
  <c r="D699" i="14"/>
  <c r="J699" i="14"/>
  <c r="M699" i="14"/>
  <c r="Q699" i="14"/>
  <c r="U699" i="14"/>
  <c r="F700" i="14"/>
  <c r="J700" i="14"/>
  <c r="N700" i="14"/>
  <c r="S700" i="14"/>
  <c r="O700" i="14"/>
  <c r="T700" i="14"/>
  <c r="F701" i="14"/>
  <c r="K701" i="14"/>
  <c r="G701" i="14"/>
  <c r="Q701" i="14"/>
  <c r="S701" i="14"/>
  <c r="V701" i="14"/>
  <c r="L702" i="14"/>
  <c r="H702" i="14"/>
  <c r="D702" i="14"/>
  <c r="O702" i="14"/>
  <c r="S702" i="14"/>
  <c r="W702" i="14"/>
  <c r="F703" i="14"/>
  <c r="J703" i="14"/>
  <c r="N703" i="14"/>
  <c r="S703" i="14"/>
  <c r="O703" i="14"/>
  <c r="T703" i="14"/>
  <c r="F704" i="14"/>
  <c r="I704" i="14"/>
  <c r="K704" i="14"/>
  <c r="N704" i="14"/>
  <c r="R704" i="14"/>
  <c r="V704" i="14"/>
  <c r="G705" i="14"/>
  <c r="C705" i="14"/>
  <c r="M705" i="14"/>
  <c r="P705" i="14"/>
  <c r="T705" i="14"/>
  <c r="X705" i="14"/>
  <c r="G706" i="14"/>
  <c r="C706" i="14"/>
  <c r="M706" i="14"/>
  <c r="N706" i="14"/>
  <c r="U706" i="14"/>
  <c r="X706" i="14"/>
  <c r="F707" i="14"/>
  <c r="I707" i="14"/>
  <c r="K707" i="14"/>
  <c r="M707" i="14"/>
  <c r="P707" i="14"/>
  <c r="T707" i="14"/>
  <c r="E708" i="14"/>
  <c r="G708" i="14"/>
  <c r="I708" i="14"/>
  <c r="P708" i="14"/>
  <c r="Q708" i="14"/>
  <c r="W708" i="14"/>
  <c r="F709" i="14"/>
  <c r="I709" i="14"/>
  <c r="K709" i="14"/>
  <c r="M709" i="14"/>
  <c r="T709" i="14"/>
  <c r="Y709" i="14"/>
  <c r="E710" i="14"/>
  <c r="F710" i="14"/>
  <c r="J710" i="14"/>
  <c r="O710" i="14"/>
  <c r="U710" i="14"/>
  <c r="V710" i="14"/>
  <c r="D711" i="14"/>
  <c r="E711" i="14"/>
  <c r="L711" i="14"/>
  <c r="M711" i="14"/>
  <c r="U711" i="14"/>
  <c r="V711" i="14"/>
  <c r="D712" i="14"/>
  <c r="H712" i="14"/>
  <c r="L712" i="14"/>
  <c r="P712" i="14"/>
  <c r="T712" i="14"/>
  <c r="X712" i="14"/>
  <c r="E699" i="14"/>
  <c r="N699" i="14"/>
  <c r="P699" i="14"/>
  <c r="C700" i="14"/>
  <c r="M700" i="14"/>
  <c r="P700" i="14"/>
  <c r="X700" i="14"/>
  <c r="N701" i="14"/>
  <c r="R701" i="14"/>
  <c r="K702" i="14"/>
  <c r="C702" i="14"/>
  <c r="R702" i="14"/>
  <c r="E703" i="14"/>
  <c r="G703" i="14"/>
  <c r="P703" i="14"/>
  <c r="B704" i="14"/>
  <c r="L704" i="14"/>
  <c r="M704" i="14"/>
  <c r="Y704" i="14"/>
  <c r="H705" i="14"/>
  <c r="U705" i="14"/>
  <c r="B706" i="14"/>
  <c r="H706" i="14"/>
  <c r="R706" i="14"/>
  <c r="H707" i="14"/>
  <c r="U707" i="14"/>
  <c r="O708" i="14"/>
  <c r="C709" i="14"/>
  <c r="X709" i="14"/>
  <c r="Q710" i="14"/>
  <c r="H711" i="14"/>
  <c r="B712" i="14"/>
  <c r="B337" i="14"/>
  <c r="V336" i="14"/>
  <c r="G337" i="14"/>
  <c r="K337" i="14"/>
  <c r="P337" i="14"/>
  <c r="V337" i="14"/>
  <c r="R337" i="14"/>
  <c r="B338" i="14"/>
  <c r="D338" i="14"/>
  <c r="I338" i="14"/>
  <c r="L338" i="14"/>
  <c r="O338" i="14"/>
  <c r="S338" i="14"/>
  <c r="W338" i="14"/>
  <c r="G339" i="14"/>
  <c r="M339" i="14"/>
  <c r="I339" i="14"/>
  <c r="W339" i="14"/>
  <c r="S339" i="14"/>
  <c r="B340" i="14"/>
  <c r="E340" i="14"/>
  <c r="M340" i="14"/>
  <c r="I340" i="14"/>
  <c r="P340" i="14"/>
  <c r="V340" i="14"/>
  <c r="Y340" i="14"/>
  <c r="F341" i="14"/>
  <c r="P341" i="14"/>
  <c r="L341" i="14"/>
  <c r="U341" i="14"/>
  <c r="Q341" i="14"/>
  <c r="W341" i="14"/>
  <c r="D342" i="14"/>
  <c r="L342" i="14"/>
  <c r="H342" i="14"/>
  <c r="Q342" i="14"/>
  <c r="Y342" i="14"/>
  <c r="U342" i="14"/>
  <c r="C343" i="14"/>
  <c r="I343" i="14"/>
  <c r="Q343" i="14"/>
  <c r="M343" i="14"/>
  <c r="U343" i="14"/>
  <c r="Y343" i="14"/>
  <c r="F344" i="14"/>
  <c r="N344" i="14"/>
  <c r="J344" i="14"/>
  <c r="R344" i="14"/>
  <c r="B345" i="14"/>
  <c r="V344" i="14"/>
  <c r="G345" i="14"/>
  <c r="C345" i="14"/>
  <c r="N345" i="14"/>
  <c r="U345" i="14"/>
  <c r="Y345" i="14"/>
  <c r="B346" i="14"/>
  <c r="C346" i="14"/>
  <c r="H346" i="14"/>
  <c r="N346" i="14"/>
  <c r="R346" i="14"/>
  <c r="U346" i="14"/>
  <c r="X346" i="14"/>
  <c r="I347" i="14"/>
  <c r="L347" i="14"/>
  <c r="P347" i="14"/>
  <c r="V347" i="14"/>
  <c r="R347" i="14"/>
  <c r="W347" i="14"/>
  <c r="F348" i="14"/>
  <c r="M348" i="14"/>
  <c r="S348" i="14"/>
  <c r="O348" i="14"/>
  <c r="W348" i="14"/>
  <c r="B349" i="14"/>
  <c r="D349" i="14"/>
  <c r="H349" i="14"/>
  <c r="L349" i="14"/>
  <c r="S349" i="14"/>
  <c r="E350" i="14"/>
  <c r="P350" i="14"/>
  <c r="Q350" i="14"/>
  <c r="D351" i="14"/>
  <c r="K351" i="14"/>
  <c r="S351" i="14"/>
  <c r="D352" i="14"/>
  <c r="O352" i="14"/>
  <c r="V352" i="14"/>
  <c r="C353" i="14"/>
  <c r="J353" i="14"/>
  <c r="S353" i="14"/>
  <c r="C354" i="14"/>
  <c r="K354" i="14"/>
  <c r="U354" i="14"/>
  <c r="D355" i="14"/>
  <c r="L355" i="14"/>
  <c r="W349" i="14"/>
  <c r="C350" i="14"/>
  <c r="N350" i="14"/>
  <c r="W350" i="14"/>
  <c r="I351" i="14"/>
  <c r="Q351" i="14"/>
  <c r="Y351" i="14"/>
  <c r="H352" i="14"/>
  <c r="M352" i="14"/>
  <c r="T352" i="14"/>
  <c r="F353" i="14"/>
  <c r="M353" i="14"/>
  <c r="U353" i="14"/>
  <c r="E354" i="14"/>
  <c r="Q354" i="14"/>
  <c r="J355" i="14"/>
  <c r="V355" i="14"/>
  <c r="D337" i="14"/>
  <c r="J337" i="14"/>
  <c r="U337" i="14"/>
  <c r="G338" i="14"/>
  <c r="H338" i="14"/>
  <c r="V338" i="14"/>
  <c r="D339" i="14"/>
  <c r="L339" i="14"/>
  <c r="V339" i="14"/>
  <c r="H340" i="14"/>
  <c r="L340" i="14"/>
  <c r="O340" i="14"/>
  <c r="I341" i="14"/>
  <c r="O341" i="14"/>
  <c r="T341" i="14"/>
  <c r="G342" i="14"/>
  <c r="K342" i="14"/>
  <c r="P342" i="14"/>
  <c r="F343" i="14"/>
  <c r="H343" i="14"/>
  <c r="X343" i="14"/>
  <c r="I344" i="14"/>
  <c r="M344" i="14"/>
  <c r="Q344" i="14"/>
  <c r="J345" i="14"/>
  <c r="D345" i="14"/>
  <c r="O345" i="14"/>
  <c r="K345" i="14"/>
  <c r="R345" i="14"/>
  <c r="V345" i="14"/>
  <c r="D346" i="14"/>
  <c r="I346" i="14"/>
  <c r="O346" i="14"/>
  <c r="S346" i="14"/>
  <c r="V346" i="14"/>
  <c r="Y346" i="14"/>
  <c r="C347" i="14"/>
  <c r="F347" i="14"/>
  <c r="Q347" i="14"/>
  <c r="M347" i="14"/>
  <c r="S347" i="14"/>
  <c r="X347" i="14"/>
  <c r="G348" i="14"/>
  <c r="C348" i="14"/>
  <c r="J348" i="14"/>
  <c r="P348" i="14"/>
  <c r="X348" i="14"/>
  <c r="T348" i="14"/>
  <c r="E349" i="14"/>
  <c r="I349" i="14"/>
  <c r="M349" i="14"/>
  <c r="Q349" i="14"/>
  <c r="X349" i="14"/>
  <c r="B350" i="14"/>
  <c r="D350" i="14"/>
  <c r="I350" i="14"/>
  <c r="O350" i="14"/>
  <c r="T350" i="14"/>
  <c r="X350" i="14"/>
  <c r="B351" i="14"/>
  <c r="C351" i="14"/>
  <c r="F351" i="14"/>
  <c r="J351" i="14"/>
  <c r="N351" i="14"/>
  <c r="R351" i="14"/>
  <c r="V351" i="14"/>
  <c r="C352" i="14"/>
  <c r="K352" i="14"/>
  <c r="N352" i="14"/>
  <c r="R352" i="14"/>
  <c r="U352" i="14"/>
  <c r="W352" i="14"/>
  <c r="G353" i="14"/>
  <c r="H353" i="14"/>
  <c r="N353" i="14"/>
  <c r="R353" i="14"/>
  <c r="V353" i="14"/>
  <c r="W353" i="14"/>
  <c r="F354" i="14"/>
  <c r="J354" i="14"/>
  <c r="N354" i="14"/>
  <c r="R354" i="14"/>
  <c r="T354" i="14"/>
  <c r="X354" i="14"/>
  <c r="E355" i="14"/>
  <c r="I355" i="14"/>
  <c r="M355" i="14"/>
  <c r="Q355" i="14"/>
  <c r="U355" i="14"/>
  <c r="Y355" i="14"/>
  <c r="M354" i="14"/>
  <c r="F355" i="14"/>
  <c r="P355" i="14"/>
  <c r="X355" i="14"/>
  <c r="H337" i="14"/>
  <c r="Q337" i="14"/>
  <c r="S337" i="14"/>
  <c r="E338" i="14"/>
  <c r="M338" i="14"/>
  <c r="T338" i="14"/>
  <c r="H339" i="14"/>
  <c r="J339" i="14"/>
  <c r="T339" i="14"/>
  <c r="F340" i="14"/>
  <c r="J340" i="14"/>
  <c r="W340" i="14"/>
  <c r="G341" i="14"/>
  <c r="M341" i="14"/>
  <c r="R341" i="14"/>
  <c r="E342" i="14"/>
  <c r="I342" i="14"/>
  <c r="B343" i="14"/>
  <c r="D343" i="14"/>
  <c r="R343" i="14"/>
  <c r="V343" i="14"/>
  <c r="G344" i="14"/>
  <c r="K344" i="14"/>
  <c r="O344" i="14"/>
  <c r="H345" i="14"/>
  <c r="C326" i="14"/>
  <c r="S326" i="14"/>
  <c r="B327" i="14"/>
  <c r="J327" i="14"/>
  <c r="Q327" i="14"/>
  <c r="V327" i="14"/>
  <c r="B328" i="14"/>
  <c r="D328" i="14"/>
  <c r="F328" i="14"/>
  <c r="O328" i="14"/>
  <c r="R328" i="14"/>
  <c r="U328" i="14"/>
  <c r="Y328" i="14"/>
  <c r="H329" i="14"/>
  <c r="D329" i="14"/>
  <c r="K329" i="14"/>
  <c r="P329" i="14"/>
  <c r="T329" i="14"/>
  <c r="X329" i="14"/>
  <c r="F330" i="14"/>
  <c r="M330" i="14"/>
  <c r="I330" i="14"/>
  <c r="R330" i="14"/>
  <c r="N330" i="14"/>
  <c r="W330" i="14"/>
  <c r="I331" i="14"/>
  <c r="E331" i="14"/>
  <c r="N331" i="14"/>
  <c r="S331" i="14"/>
  <c r="W331" i="14"/>
  <c r="B332" i="14"/>
  <c r="H332" i="14"/>
  <c r="D332" i="14"/>
  <c r="J332" i="14"/>
  <c r="M332" i="14"/>
  <c r="Y332" i="14"/>
  <c r="U332" i="14"/>
  <c r="E333" i="14"/>
  <c r="H333" i="14"/>
  <c r="K333" i="14"/>
  <c r="O333" i="14"/>
  <c r="S333" i="14"/>
  <c r="V333" i="14"/>
  <c r="D334" i="14"/>
  <c r="F334" i="14"/>
  <c r="M334" i="14"/>
  <c r="P334" i="14"/>
  <c r="U334" i="14"/>
  <c r="W334" i="14"/>
  <c r="G335" i="14"/>
  <c r="C335" i="14"/>
  <c r="L335" i="14"/>
  <c r="T335" i="14"/>
  <c r="P335" i="14"/>
  <c r="Y335" i="14"/>
  <c r="G336" i="14"/>
  <c r="C336" i="14"/>
  <c r="M336" i="14"/>
  <c r="I336" i="14"/>
  <c r="R336" i="14"/>
  <c r="E326" i="14"/>
  <c r="K326" i="14"/>
  <c r="X326" i="14"/>
  <c r="C327" i="14"/>
  <c r="J326" i="14"/>
  <c r="F326" i="14"/>
  <c r="P326" i="14"/>
  <c r="L326" i="14"/>
  <c r="R326" i="14"/>
  <c r="U326" i="14"/>
  <c r="H327" i="14"/>
  <c r="D327" i="14"/>
  <c r="I327" i="14"/>
  <c r="R327" i="14"/>
  <c r="W327" i="14"/>
  <c r="S327" i="14"/>
  <c r="E328" i="14"/>
  <c r="G328" i="14"/>
  <c r="I328" i="14"/>
  <c r="L328" i="14"/>
  <c r="V328" i="14"/>
  <c r="B329" i="14"/>
  <c r="I329" i="14"/>
  <c r="E329" i="14"/>
  <c r="L329" i="14"/>
  <c r="Q329" i="14"/>
  <c r="U329" i="14"/>
  <c r="Y329" i="14"/>
  <c r="G330" i="14"/>
  <c r="C330" i="14"/>
  <c r="J330" i="14"/>
  <c r="S330" i="14"/>
  <c r="O330" i="14"/>
  <c r="X330" i="14"/>
  <c r="J331" i="14"/>
  <c r="F331" i="14"/>
  <c r="O331" i="14"/>
  <c r="K331" i="14"/>
  <c r="P331" i="14"/>
  <c r="T331" i="14"/>
  <c r="I332" i="14"/>
  <c r="E332" i="14"/>
  <c r="K332" i="14"/>
  <c r="N332" i="14"/>
  <c r="Q332" i="14"/>
  <c r="V332" i="14"/>
  <c r="F333" i="14"/>
  <c r="I333" i="14"/>
  <c r="L333" i="14"/>
  <c r="P333" i="14"/>
  <c r="T333" i="14"/>
  <c r="W333" i="14"/>
  <c r="E334" i="14"/>
  <c r="G334" i="14"/>
  <c r="I334" i="14"/>
  <c r="Q334" i="14"/>
  <c r="V334" i="14"/>
  <c r="X334" i="14"/>
  <c r="H335" i="14"/>
  <c r="D335" i="14"/>
  <c r="M335" i="14"/>
  <c r="I335" i="14"/>
  <c r="Q335" i="14"/>
  <c r="U335" i="14"/>
  <c r="H336" i="14"/>
  <c r="D336" i="14"/>
  <c r="N336" i="14"/>
  <c r="J336" i="14"/>
  <c r="S336" i="14"/>
  <c r="I683" i="14"/>
  <c r="L683" i="14"/>
  <c r="O683" i="14"/>
  <c r="I684" i="14"/>
  <c r="U684" i="14"/>
  <c r="M684" i="14"/>
  <c r="F685" i="14"/>
  <c r="L685" i="14"/>
  <c r="S685" i="14"/>
  <c r="F686" i="14"/>
  <c r="L686" i="14"/>
  <c r="Q686" i="14"/>
  <c r="F687" i="14"/>
  <c r="H687" i="14"/>
  <c r="M687" i="14"/>
  <c r="B688" i="14"/>
  <c r="L688" i="14"/>
  <c r="W688" i="14"/>
  <c r="E689" i="14"/>
  <c r="P689" i="14"/>
  <c r="R689" i="14"/>
  <c r="Y689" i="14"/>
  <c r="Q690" i="14"/>
  <c r="I690" i="14"/>
  <c r="C691" i="14"/>
  <c r="F691" i="14"/>
  <c r="S691" i="14"/>
  <c r="B692" i="14"/>
  <c r="C692" i="14"/>
  <c r="R692" i="14"/>
  <c r="T692" i="14"/>
  <c r="G693" i="14"/>
  <c r="L693" i="14"/>
  <c r="W693" i="14"/>
  <c r="D694" i="14"/>
  <c r="O694" i="14"/>
  <c r="Y694" i="14"/>
  <c r="E695" i="14"/>
  <c r="J695" i="14"/>
  <c r="T695" i="14"/>
  <c r="E696" i="14"/>
  <c r="I696" i="14"/>
  <c r="M696" i="14"/>
  <c r="C697" i="14"/>
  <c r="H697" i="14"/>
  <c r="P697" i="14"/>
  <c r="G698" i="14"/>
  <c r="O698" i="14"/>
  <c r="W698" i="14"/>
  <c r="C683" i="14"/>
  <c r="J683" i="14"/>
  <c r="W683" i="14"/>
  <c r="K684" i="14"/>
  <c r="C684" i="14"/>
  <c r="O684" i="14"/>
  <c r="H685" i="14"/>
  <c r="N685" i="14"/>
  <c r="U685" i="14"/>
  <c r="H686" i="14"/>
  <c r="N686" i="14"/>
  <c r="S686" i="14"/>
  <c r="D687" i="14"/>
  <c r="Q687" i="14"/>
  <c r="S687" i="14"/>
  <c r="G688" i="14"/>
  <c r="N688" i="14"/>
  <c r="S688" i="14"/>
  <c r="C689" i="14"/>
  <c r="N689" i="14"/>
  <c r="V689" i="14"/>
  <c r="O690" i="14"/>
  <c r="W690" i="14"/>
  <c r="H691" i="14"/>
  <c r="L691" i="14"/>
  <c r="Q691" i="14"/>
  <c r="E692" i="14"/>
  <c r="G692" i="14"/>
  <c r="V692" i="14"/>
  <c r="D693" i="14"/>
  <c r="N693" i="14"/>
  <c r="Y693" i="14"/>
  <c r="F694" i="14"/>
  <c r="H694" i="14"/>
  <c r="R694" i="14"/>
  <c r="G695" i="14"/>
  <c r="L695" i="14"/>
  <c r="R695" i="14"/>
  <c r="C696" i="14"/>
  <c r="S696" i="14"/>
  <c r="V696" i="14"/>
  <c r="E697" i="14"/>
  <c r="J697" i="14"/>
  <c r="X697" i="14"/>
  <c r="E698" i="14"/>
  <c r="I698" i="14"/>
  <c r="Q698" i="14"/>
  <c r="G699" i="14"/>
  <c r="I699" i="14"/>
  <c r="V699" i="14"/>
  <c r="E700" i="14"/>
  <c r="K700" i="14"/>
  <c r="B701" i="14"/>
  <c r="C701" i="14"/>
  <c r="L701" i="14"/>
  <c r="W701" i="14"/>
  <c r="I702" i="14"/>
  <c r="P702" i="14"/>
  <c r="X702" i="14"/>
  <c r="C703" i="14"/>
  <c r="R703" i="14"/>
  <c r="Y703" i="14"/>
  <c r="H704" i="14"/>
  <c r="S704" i="14"/>
  <c r="U704" i="14"/>
  <c r="J705" i="14"/>
  <c r="O705" i="14"/>
  <c r="W705" i="14"/>
  <c r="J706" i="14"/>
  <c r="P706" i="14"/>
  <c r="B707" i="14"/>
  <c r="J707" i="14"/>
  <c r="W707" i="14"/>
  <c r="D708" i="14"/>
  <c r="N708" i="14"/>
  <c r="R708" i="14"/>
  <c r="Y708" i="14"/>
  <c r="J709" i="14"/>
  <c r="P709" i="14"/>
  <c r="B710" i="14"/>
  <c r="K710" i="14"/>
  <c r="N710" i="14"/>
  <c r="Y710" i="14"/>
  <c r="J711" i="14"/>
  <c r="R711" i="14"/>
  <c r="Y711" i="14"/>
  <c r="I712" i="14"/>
  <c r="O712" i="14"/>
  <c r="W712" i="14"/>
  <c r="D683" i="14"/>
  <c r="E683" i="14"/>
  <c r="K683" i="14"/>
  <c r="R683" i="14"/>
  <c r="X683" i="14"/>
  <c r="Y683" i="14"/>
  <c r="J684" i="14"/>
  <c r="F684" i="14"/>
  <c r="V684" i="14"/>
  <c r="R684" i="14"/>
  <c r="N684" i="14"/>
  <c r="W684" i="14"/>
  <c r="G685" i="14"/>
  <c r="C685" i="14"/>
  <c r="M685" i="14"/>
  <c r="X685" i="14"/>
  <c r="T685" i="14"/>
  <c r="Y685" i="14"/>
  <c r="G686" i="14"/>
  <c r="C686" i="14"/>
  <c r="M686" i="14"/>
  <c r="V686" i="14"/>
  <c r="R686" i="14"/>
  <c r="W686" i="14"/>
  <c r="E687" i="14"/>
  <c r="K687" i="14"/>
  <c r="R687" i="14"/>
  <c r="N687" i="14"/>
  <c r="V687" i="14"/>
  <c r="Y687" i="14"/>
  <c r="C688" i="14"/>
  <c r="F688" i="14"/>
  <c r="Q688" i="14"/>
  <c r="M688" i="14"/>
  <c r="T688" i="14"/>
  <c r="X688" i="14"/>
  <c r="D689" i="14"/>
  <c r="I689" i="14"/>
  <c r="O689" i="14"/>
  <c r="U689" i="14"/>
  <c r="Q689" i="14"/>
  <c r="B690" i="14"/>
  <c r="E690" i="14"/>
  <c r="P690" i="14"/>
  <c r="L690" i="14"/>
  <c r="H690" i="14"/>
  <c r="T690" i="14"/>
  <c r="B691" i="14"/>
  <c r="G691" i="14"/>
  <c r="O691" i="14"/>
  <c r="K691" i="14"/>
  <c r="R691" i="14"/>
  <c r="V691" i="14"/>
  <c r="Y691" i="14"/>
  <c r="D692" i="14"/>
  <c r="J692" i="14"/>
  <c r="S692" i="14"/>
  <c r="O692" i="14"/>
  <c r="U692" i="14"/>
  <c r="X692" i="14"/>
  <c r="C693" i="14"/>
  <c r="J693" i="14"/>
  <c r="M693" i="14"/>
  <c r="P693" i="14"/>
  <c r="X693" i="14"/>
  <c r="T693" i="14"/>
  <c r="E694" i="14"/>
  <c r="K694" i="14"/>
  <c r="P694" i="14"/>
  <c r="U694" i="14"/>
  <c r="Q694" i="14"/>
  <c r="V694" i="14"/>
  <c r="F695" i="14"/>
  <c r="O695" i="14"/>
  <c r="K695" i="14"/>
  <c r="W695" i="14"/>
  <c r="S695" i="14"/>
  <c r="B696" i="14"/>
  <c r="D696" i="14"/>
  <c r="L696" i="14"/>
  <c r="T696" i="14"/>
  <c r="P696" i="14"/>
  <c r="W696" i="14"/>
  <c r="X696" i="14"/>
  <c r="D697" i="14"/>
  <c r="M697" i="14"/>
  <c r="I697" i="14"/>
  <c r="S697" i="14"/>
  <c r="Y697" i="14"/>
  <c r="U697" i="14"/>
  <c r="F698" i="14"/>
  <c r="L698" i="14"/>
  <c r="P698" i="14"/>
  <c r="T698" i="14"/>
  <c r="X698" i="14"/>
  <c r="B699" i="14"/>
  <c r="F699" i="14"/>
  <c r="L699" i="14"/>
  <c r="O699" i="14"/>
  <c r="S699" i="14"/>
  <c r="W699" i="14"/>
  <c r="Y699" i="14"/>
  <c r="D700" i="14"/>
  <c r="H700" i="14"/>
  <c r="L700" i="14"/>
  <c r="Q700" i="14"/>
  <c r="V700" i="14"/>
  <c r="Y700" i="14"/>
  <c r="D701" i="14"/>
  <c r="I701" i="14"/>
  <c r="M701" i="14"/>
  <c r="O701" i="14"/>
  <c r="X701" i="14"/>
  <c r="B702" i="14"/>
  <c r="J702" i="14"/>
  <c r="F702" i="14"/>
  <c r="Q702" i="14"/>
  <c r="M702" i="14"/>
  <c r="Y702" i="14"/>
  <c r="U702" i="14"/>
  <c r="D703" i="14"/>
  <c r="H703" i="14"/>
  <c r="L703" i="14"/>
  <c r="Q703" i="14"/>
  <c r="V703" i="14"/>
  <c r="X703" i="14"/>
  <c r="D704" i="14"/>
  <c r="G704" i="14"/>
  <c r="P704" i="14"/>
  <c r="T704" i="14"/>
  <c r="X704" i="14"/>
  <c r="B705" i="14"/>
  <c r="E705" i="14"/>
  <c r="I705" i="14"/>
  <c r="K705" i="14"/>
  <c r="N705" i="14"/>
  <c r="R705" i="14"/>
  <c r="V705" i="14"/>
  <c r="E706" i="14"/>
  <c r="I706" i="14"/>
  <c r="K706" i="14"/>
  <c r="Q706" i="14"/>
  <c r="S706" i="14"/>
  <c r="V706" i="14"/>
  <c r="D707" i="14"/>
  <c r="G707" i="14"/>
  <c r="O707" i="14"/>
  <c r="R707" i="14"/>
  <c r="V707" i="14"/>
  <c r="Y707" i="14"/>
  <c r="C708" i="14"/>
  <c r="K708" i="14"/>
  <c r="M708" i="14"/>
  <c r="S708" i="14"/>
  <c r="T708" i="14"/>
  <c r="B709" i="14"/>
  <c r="D709" i="14"/>
  <c r="G709" i="14"/>
  <c r="O709" i="14"/>
  <c r="Q709" i="14"/>
  <c r="V709" i="14"/>
  <c r="W709" i="14"/>
  <c r="C710" i="14"/>
  <c r="H710" i="14"/>
  <c r="L710" i="14"/>
  <c r="R710" i="14"/>
  <c r="S710" i="14"/>
  <c r="X710" i="14"/>
  <c r="G711" i="14"/>
  <c r="I711" i="14"/>
  <c r="O711" i="14"/>
  <c r="Q711" i="14"/>
  <c r="S711" i="14"/>
  <c r="X711" i="14"/>
  <c r="F712" i="14"/>
  <c r="J712" i="14"/>
  <c r="N712" i="14"/>
  <c r="R712" i="14"/>
  <c r="V712" i="14"/>
  <c r="Y712" i="14"/>
  <c r="K699" i="14"/>
  <c r="R699" i="14"/>
  <c r="B700" i="14"/>
  <c r="G700" i="14"/>
  <c r="R700" i="14"/>
  <c r="U700" i="14"/>
  <c r="J701" i="14"/>
  <c r="P701" i="14"/>
  <c r="U701" i="14"/>
  <c r="G702" i="14"/>
  <c r="N702" i="14"/>
  <c r="V702" i="14"/>
  <c r="I703" i="14"/>
  <c r="K703" i="14"/>
  <c r="U703" i="14"/>
  <c r="C704" i="14"/>
  <c r="O704" i="14"/>
  <c r="Q704" i="14"/>
  <c r="D705" i="14"/>
  <c r="Q705" i="14"/>
  <c r="Y705" i="14"/>
  <c r="D706" i="14"/>
  <c r="O706" i="14"/>
  <c r="T706" i="14"/>
  <c r="E707" i="14"/>
  <c r="L707" i="14"/>
  <c r="Q707" i="14"/>
  <c r="X707" i="14"/>
  <c r="J708" i="14"/>
  <c r="U708" i="14"/>
  <c r="E709" i="14"/>
  <c r="L709" i="14"/>
  <c r="S709" i="14"/>
  <c r="D710" i="14"/>
  <c r="P710" i="14"/>
  <c r="W710" i="14"/>
  <c r="F711" i="14"/>
  <c r="N711" i="14"/>
  <c r="W711" i="14"/>
  <c r="E712" i="14"/>
  <c r="M712" i="14"/>
  <c r="U712" i="14"/>
  <c r="W706" i="14"/>
  <c r="N707" i="14"/>
  <c r="H708" i="14"/>
  <c r="V708" i="14"/>
  <c r="R709" i="14"/>
  <c r="I710" i="14"/>
  <c r="B711" i="14"/>
  <c r="P711" i="14"/>
  <c r="G712" i="14"/>
  <c r="Q712" i="14"/>
</calcChain>
</file>

<file path=xl/comments1.xml><?xml version="1.0" encoding="utf-8"?>
<comments xmlns="http://schemas.openxmlformats.org/spreadsheetml/2006/main">
  <authors>
    <author>berezhnayaav</author>
    <author>Бережная Алла Владимировна</author>
  </authors>
  <commentList>
    <comment ref="B74" authorId="0">
      <text>
        <r>
          <rPr>
            <b/>
            <sz val="8"/>
            <color indexed="81"/>
            <rFont val="Tahoma"/>
            <family val="2"/>
            <charset val="204"/>
          </rPr>
          <t>berezhnayaav:</t>
        </r>
        <r>
          <rPr>
            <sz val="8"/>
            <color indexed="81"/>
            <rFont val="Tahoma"/>
            <family val="2"/>
            <charset val="204"/>
          </rPr>
          <t xml:space="preserve">
СБЫТОВАЯ НАДБАВКА</t>
        </r>
      </text>
    </comment>
    <comment ref="F74" authorId="1">
      <text>
        <r>
          <rPr>
            <b/>
            <sz val="9"/>
            <color indexed="81"/>
            <rFont val="Tahoma"/>
            <family val="2"/>
            <charset val="204"/>
          </rPr>
          <t>Бережная Алла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Данные АТС</t>
        </r>
      </text>
    </comment>
    <comment ref="B79" authorId="0">
      <text>
        <r>
          <rPr>
            <b/>
            <sz val="8"/>
            <color indexed="81"/>
            <rFont val="Tahoma"/>
            <family val="2"/>
            <charset val="204"/>
          </rPr>
          <t>berezhnayaav:</t>
        </r>
        <r>
          <rPr>
            <sz val="8"/>
            <color indexed="81"/>
            <rFont val="Tahoma"/>
            <family val="2"/>
            <charset val="204"/>
          </rPr>
          <t xml:space="preserve">
СБЫТОВАЯ НАДБАВКА</t>
        </r>
      </text>
    </comment>
    <comment ref="F79" authorId="1">
      <text>
        <r>
          <rPr>
            <b/>
            <sz val="9"/>
            <color indexed="81"/>
            <rFont val="Tahoma"/>
            <family val="2"/>
            <charset val="204"/>
          </rPr>
          <t>Бережная Алла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Данные АТС</t>
        </r>
      </text>
    </comment>
    <comment ref="B84" authorId="0">
      <text>
        <r>
          <rPr>
            <b/>
            <sz val="8"/>
            <color indexed="81"/>
            <rFont val="Tahoma"/>
            <family val="2"/>
            <charset val="204"/>
          </rPr>
          <t>berezhnayaav:</t>
        </r>
        <r>
          <rPr>
            <sz val="8"/>
            <color indexed="81"/>
            <rFont val="Tahoma"/>
            <family val="2"/>
            <charset val="204"/>
          </rPr>
          <t xml:space="preserve">
СБЫТОВАЯ НАДБАВКА</t>
        </r>
      </text>
    </comment>
    <comment ref="F84" authorId="1">
      <text>
        <r>
          <rPr>
            <b/>
            <sz val="9"/>
            <color indexed="81"/>
            <rFont val="Tahoma"/>
            <family val="2"/>
            <charset val="204"/>
          </rPr>
          <t>Бережная Алла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Данные АТС</t>
        </r>
      </text>
    </comment>
    <comment ref="B89" authorId="0">
      <text>
        <r>
          <rPr>
            <b/>
            <sz val="8"/>
            <color indexed="81"/>
            <rFont val="Tahoma"/>
            <family val="2"/>
            <charset val="204"/>
          </rPr>
          <t>berezhnayaav:</t>
        </r>
        <r>
          <rPr>
            <sz val="8"/>
            <color indexed="81"/>
            <rFont val="Tahoma"/>
            <family val="2"/>
            <charset val="204"/>
          </rPr>
          <t xml:space="preserve">
СБЫТОВАЯ НАДБАВКА</t>
        </r>
      </text>
    </comment>
    <comment ref="F89" authorId="1">
      <text>
        <r>
          <rPr>
            <b/>
            <sz val="9"/>
            <color indexed="81"/>
            <rFont val="Tahoma"/>
            <family val="2"/>
            <charset val="204"/>
          </rPr>
          <t>Бережная Алла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Данные АТС</t>
        </r>
      </text>
    </comment>
  </commentList>
</comments>
</file>

<file path=xl/sharedStrings.xml><?xml version="1.0" encoding="utf-8"?>
<sst xmlns="http://schemas.openxmlformats.org/spreadsheetml/2006/main" count="7530" uniqueCount="2566">
  <si>
    <t>в том числе:</t>
  </si>
  <si>
    <t>Ф О Р М А</t>
  </si>
  <si>
    <t>публикации данных о предельных уровнях нерегулируемых цен</t>
  </si>
  <si>
    <t xml:space="preserve"> на электрическую энергию (мощность) и составляющих предельных уровней нерегулируемых цен</t>
  </si>
  <si>
    <t xml:space="preserve"> на электрическую энергию (мощность)</t>
  </si>
  <si>
    <t>I. Первая ценовая категория</t>
  </si>
  <si>
    <t>(для объемов покупки электрической энергии (мощности), учет которых осуществляется в целом за расчетный период)</t>
  </si>
  <si>
    <t>1. Предельный уровень нерегулируемых цен</t>
  </si>
  <si>
    <t>Уровень напряжения</t>
  </si>
  <si>
    <t>ВН</t>
  </si>
  <si>
    <t>СН I</t>
  </si>
  <si>
    <t>СН II</t>
  </si>
  <si>
    <t>НН</t>
  </si>
  <si>
    <t>Предельный уровень нерегулируемых цен, рублей/МВт∙ч без НДС</t>
  </si>
  <si>
    <t xml:space="preserve">3. Составляющие расчета средневзвешенной нерегулируемой цены на электрическую энергию (мощность), используемой для расчета предельного уровня нерегулируемых цен для первой ценовой категории: </t>
  </si>
  <si>
    <t>по ночной зоне суток, МВт∙ч              __________</t>
  </si>
  <si>
    <t>по полупиковой зоне суток, МВт∙ч    __________</t>
  </si>
  <si>
    <t>по пиковой зоне суток, МВт∙ч             __________</t>
  </si>
  <si>
    <t>по ночной зоне суток, МВт∙ч               __________</t>
  </si>
  <si>
    <t>II. Вторая ценовая категория</t>
  </si>
  <si>
    <t xml:space="preserve">(для объемов покупки электрической энергии (мощности), </t>
  </si>
  <si>
    <t>учет которых осуществляется по зонам суток расчетного периода)</t>
  </si>
  <si>
    <t>1. Предельный уровень нерегулируемых цен для трех зон суток, рублей/МВт∙ч без НДС</t>
  </si>
  <si>
    <t>Зоны суток</t>
  </si>
  <si>
    <t>Ночная</t>
  </si>
  <si>
    <t>Полупиковая</t>
  </si>
  <si>
    <t>Пиковая</t>
  </si>
  <si>
    <t>2. Предельный уровень нерегулируемых цен для двух зон суток, рублей/МВт∙ч без НДС</t>
  </si>
  <si>
    <t>Дневная</t>
  </si>
  <si>
    <t>III. Третья ценовая категория</t>
  </si>
  <si>
    <t>(для объемов покупки электрической энергии (мощности), в отношении которых за расчетный период осуществляется почасовой учет, но не осуществляется почасовое планирование, а стоимость услуг по передаче электрической энергии определяется по тарифу на услуги по передаче электрической энергии в одноставочном выражении)</t>
  </si>
  <si>
    <t>1. Ставка за электрическую энергию предельного уровня нерегулируемых цен, рублей/МВт∙ч без НДС</t>
  </si>
  <si>
    <t>Дата</t>
  </si>
  <si>
    <t>0:00-1:00</t>
  </si>
  <si>
    <t>1:00-2:00</t>
  </si>
  <si>
    <t>2:00-3:00</t>
  </si>
  <si>
    <t>3:00-4:00</t>
  </si>
  <si>
    <t>4:00-5:00</t>
  </si>
  <si>
    <t>5:00-6:00</t>
  </si>
  <si>
    <t>6:00-7:00</t>
  </si>
  <si>
    <t>7:00-8:00</t>
  </si>
  <si>
    <t>8:00-9:00</t>
  </si>
  <si>
    <t>9:00-10:00</t>
  </si>
  <si>
    <t>10:00-11:00</t>
  </si>
  <si>
    <t>11:00-12:00</t>
  </si>
  <si>
    <t>12:00-13:00</t>
  </si>
  <si>
    <t>13:00-14:00</t>
  </si>
  <si>
    <t>14:00-15:00</t>
  </si>
  <si>
    <t>15:00-16:00</t>
  </si>
  <si>
    <t>16:00-17:00</t>
  </si>
  <si>
    <t>17:00-18:00</t>
  </si>
  <si>
    <t>18:00-19:00</t>
  </si>
  <si>
    <t>19:00-20:00</t>
  </si>
  <si>
    <t>20:00-21:00</t>
  </si>
  <si>
    <t>21:00-22:00</t>
  </si>
  <si>
    <t>22:00-23:00</t>
  </si>
  <si>
    <t>23:00-0:00</t>
  </si>
  <si>
    <t>* Таблица приводится для каждого уровня напряжения (ВН, СН I, СН II, НН)</t>
  </si>
  <si>
    <t>IV. Четвертая ценовая категория</t>
  </si>
  <si>
    <t>3. Дифференцированная по уровням напряжения ставка тарифа на услуги по передаче электрической энергии за содержание электрических сетей предельного уровня нерегулируемых цен, рублей/МВт в месяц без НДС</t>
  </si>
  <si>
    <t>Ставка тарифа на услуги по передаче электрической энергии за содержание электрических сетей</t>
  </si>
  <si>
    <t>V. Пятая ценовая категория</t>
  </si>
  <si>
    <t>Ставка для превышения фактического почасового объема покупки электрической энергии над соответствующим плановым почасовым объемом</t>
  </si>
  <si>
    <t>Ставка для превышения планового почасового объема покупки электрической энергии над соответствующим фактическим почасовым объемом</t>
  </si>
  <si>
    <t>Величина ставки</t>
  </si>
  <si>
    <t>Ставка для суммы плановых почасовых объемов покупки электрической энергии за расчетный период, рублей/МВт∙ч без НДС</t>
  </si>
  <si>
    <t>Ставка для суммы абсолютных значений разностей фактических и плановых почасовых объемов покупки электрической энергии за расчетный период, рублей/МВт∙ч без НДС</t>
  </si>
  <si>
    <t>VI. Шестая ценовая категория</t>
  </si>
  <si>
    <t>Ставка для превышения фактического почасового объема покупки электрической энергии</t>
  </si>
  <si>
    <t>над соответствующим плановым почасовым объемом</t>
  </si>
  <si>
    <t>Ставка для превышения планового почасового объема покупки электрической энергии</t>
  </si>
  <si>
    <t>над соответствующим фактическим почасовым объемом</t>
  </si>
  <si>
    <t xml:space="preserve">Предельные уровни нерегулируемых цен на электрическую энергию (мощность), поставляемую потребителям (покупателям ) ОАО "НЭСК" </t>
  </si>
  <si>
    <t xml:space="preserve">*В случае если величина изменения средневзвешенной нерегулируемой цены на электрическую энергию (мощность) не равна нулю, гарантирующий поставщик </t>
  </si>
  <si>
    <t xml:space="preserve">публикует также средневзвешенную нерегулируемую цену на электрическую энергию (мощность), используемую для расчета предельного уровня нерегулируемых цен для первой ценовой категории, </t>
  </si>
  <si>
    <t xml:space="preserve">и составляющие расчета указанной средневзвешенной нерегулируемой цены на электрическую энергию (мощность) за все периоды, предшествующие рассматриваемому, в которых изменились данные, </t>
  </si>
  <si>
    <t>необходимые для расчета средневзвешенной нерегулируемой цены на электрическую энергию (мощность), по сравнению с данными, используемыми для расчета в этих периодах.</t>
  </si>
  <si>
    <t xml:space="preserve">(для объемов покупки электрической энергии (мощности), в отношении которых за расчетный период осуществляется почасовой учет, но не осуществляется почасовое планирование, </t>
  </si>
  <si>
    <t>а стоимость услуг по передаче электрической энергии определяется по тарифу на услуги по передаче электрической энергии в двухставочном выражении)</t>
  </si>
  <si>
    <t xml:space="preserve">(для объемов покупки электрической энергии (мощности), в отношении которых за расчетный период осуществляются почасовое планирование и учет, </t>
  </si>
  <si>
    <t>а стоимость услуг по передаче электрической энергии определяется по тарифу на услуги по передаче электрической энергии в одноставочном выражении)</t>
  </si>
  <si>
    <r>
      <t xml:space="preserve">Ставка для фактических почасовых объемов покупки электрической энергии, отпущенных на уровне напряжения </t>
    </r>
    <r>
      <rPr>
        <sz val="12"/>
        <color rgb="FFFF0000"/>
        <rFont val="Times New Roman"/>
        <family val="1"/>
        <charset val="204"/>
      </rPr>
      <t>ВН</t>
    </r>
  </si>
  <si>
    <r>
      <t xml:space="preserve">Ставка для фактических почасовых объемов покупки электрической энергии, отпущенных на уровне напряжения </t>
    </r>
    <r>
      <rPr>
        <sz val="12"/>
        <color rgb="FFFF0000"/>
        <rFont val="Times New Roman"/>
        <family val="1"/>
        <charset val="204"/>
      </rPr>
      <t xml:space="preserve">СН 1 </t>
    </r>
  </si>
  <si>
    <r>
      <t xml:space="preserve">Ставка для фактических почасовых объемов покупки электрической энергии, отпущенных на уровне напряжения </t>
    </r>
    <r>
      <rPr>
        <sz val="12"/>
        <color rgb="FFFF0000"/>
        <rFont val="Times New Roman"/>
        <family val="1"/>
        <charset val="204"/>
      </rPr>
      <t xml:space="preserve">СН 2 </t>
    </r>
  </si>
  <si>
    <r>
      <t xml:space="preserve">Ставка для фактических почасовых объемов покупки электрической энергии, отпущенных на уровне напряжения </t>
    </r>
    <r>
      <rPr>
        <sz val="12"/>
        <color rgb="FFFF0000"/>
        <rFont val="Times New Roman"/>
        <family val="1"/>
        <charset val="204"/>
      </rPr>
      <t>НН</t>
    </r>
  </si>
  <si>
    <t xml:space="preserve">2. Ставка за мощность, приобретаемую потребителем (покупателем), предельного уровня нерегулируемых цен, рублей/МВт в месяц без НДС </t>
  </si>
  <si>
    <t xml:space="preserve">ж) объем потребления мощности населением и приравненными к нему категориями потребителей, МВт </t>
  </si>
  <si>
    <t xml:space="preserve">г) объем фактического пикового потребления гарантирующего поставщика на оптовом рынке, МВт  </t>
  </si>
  <si>
    <t xml:space="preserve">д) величина мощности, соответствующей покупке электрической энергии гарантирующим поставщиком у производителей электрической энергии (мощности) на розничных рынках, МВт </t>
  </si>
  <si>
    <t>б) средневзвешенная нерегулируемая цена на мощность на оптовом рынке, рублей/МВт</t>
  </si>
  <si>
    <t xml:space="preserve">по второй ценовой категории, МВт      </t>
  </si>
  <si>
    <t xml:space="preserve">по третьей ценовой категории, МВт    </t>
  </si>
  <si>
    <t xml:space="preserve">по четвертой ценовой категории, МВт  </t>
  </si>
  <si>
    <t xml:space="preserve">по пятой ценовой категории, МВт        </t>
  </si>
  <si>
    <t xml:space="preserve">по шестой ценовой категории, МВт    </t>
  </si>
  <si>
    <t xml:space="preserve">е) сумма величин мощности, оплачиваемой на розничном рынке потребителями (покупателями), осуществляющими расчеты по второй - шестой ценовым категориям, МВт </t>
  </si>
  <si>
    <t xml:space="preserve">к) объем покупки электрической энергии гарантирующим поставщиком у производителей электрической энергии (мощности) на розничных рынках, МВт∙ч  </t>
  </si>
  <si>
    <t xml:space="preserve">по второй ценовой категории, МВт∙ч     </t>
  </si>
  <si>
    <t xml:space="preserve">по третьей ценовой категории, МВт∙ч    </t>
  </si>
  <si>
    <t xml:space="preserve">по четвертой ценовой категории, МВт∙ч   </t>
  </si>
  <si>
    <t xml:space="preserve">по шестой ценовой категории, МВт∙ч     </t>
  </si>
  <si>
    <t xml:space="preserve">по пятой ценовой категории, МВт∙ч     </t>
  </si>
  <si>
    <t>л) сумма объемов потребления электрической энергии потребителями (покупателями), осуществляющими расчеты по второй - шестой ценовым категориям, МВт∙ч</t>
  </si>
  <si>
    <t xml:space="preserve">2. Средневзвешенная нерегулируемая цена на электрическую энергию (мощность), используемая для расчета предельного уровня нерегулируемых цен для первой ценовой категории, рублей/МВт∙ч без НДС </t>
  </si>
  <si>
    <t xml:space="preserve">а) средневзвешенная нерегулируемая цена на электрическую энергию на оптовом рынке, рублей/МВт∙ч  </t>
  </si>
  <si>
    <t xml:space="preserve">в) коэффициент оплаты мощности потребителями (покупателями), осуществляющими расчеты по первой ценовой категории, 1/час  </t>
  </si>
  <si>
    <t xml:space="preserve">для двух зон суток, МВт∙ч </t>
  </si>
  <si>
    <t xml:space="preserve">для трех зон суток, МВт∙ч </t>
  </si>
  <si>
    <t xml:space="preserve">з) объем потребления электрической энергии потребителями (покупателями), осуществляющими расчеты по второй ценовой категории, МВт∙ч  </t>
  </si>
  <si>
    <t>н) величина изменения средневзвешенной нерегулируемой цены на электрическую энергию (мощность), связанная с учетом данных за предыдущие расчетные периоды, рублей/МВт∙ч*</t>
  </si>
  <si>
    <t xml:space="preserve">Директор по сбыту электроэнергии </t>
  </si>
  <si>
    <t>О.И. Краснянская</t>
  </si>
  <si>
    <t>Составляющие предельных уровней нерегулируемых цен, рассчитанные для групп точек поставки Участника оптового рынка, имеющего статус гарантирующего поставщика, находящихся в одном субъекте РФ</t>
  </si>
  <si>
    <t>параметры за расчетный период</t>
  </si>
  <si>
    <t>для совокупности  ГТП</t>
  </si>
  <si>
    <t>PNESKRA1, PNESKRA2, PNESKRA3</t>
  </si>
  <si>
    <t>PNESKRA4, PNESKRA5, PNESKRA6</t>
  </si>
  <si>
    <t>PNESKRA7, PNESKRA8, PNESKRA9</t>
  </si>
  <si>
    <t>PNESKR10, PNESKR11, PNESKR12</t>
  </si>
  <si>
    <t>PNESKR13, PNESKR14, PNESKR15</t>
  </si>
  <si>
    <t>PNESKR16, PNESKR17, PNESKR18</t>
  </si>
  <si>
    <t>PNESKR19, PNESKR20, PNESKR21</t>
  </si>
  <si>
    <t>PNESKR22, PNESKR23, PNESKR25</t>
  </si>
  <si>
    <t>участника оптового рынка</t>
  </si>
  <si>
    <t>ОАО "НЭСК" (г.Краснодар)</t>
  </si>
  <si>
    <t>в субъекте РФ</t>
  </si>
  <si>
    <t>Краснодарский край</t>
  </si>
  <si>
    <t>Дифференцированные по зонам суток расчетного периода средневзвешенные нерегулируемые цены на электрическую энергию (мощность) на оптовом рынке и средневзвешенные нерегулируемые цены на электрическую энергию на оптовом рынке, определяемые для соответствующих зон суток, руб/МВтч</t>
  </si>
  <si>
    <t>Дифференцированная по зонам суток расчетного периода средневзвешенная нерегулируемая цена на электрическую энергию (мощность) на оптовом рынке по трем зонам суток:</t>
  </si>
  <si>
    <t>Ночная зона</t>
  </si>
  <si>
    <t>Полупиковая зона</t>
  </si>
  <si>
    <t>Пиковая зона</t>
  </si>
  <si>
    <t>Дифференцированная по зонам суток расчетного периода средневзвешенная нерегулируемая цена на электрическую энергию (мощность) на оптовом рынке по двум зонам суток:</t>
  </si>
  <si>
    <t>Дневная зона</t>
  </si>
  <si>
    <t>Средневзвешенная нерегулируемая цена на электрическую энергию на оптовом рынке, определяемая для соответствующей зоны суток:</t>
  </si>
  <si>
    <t>Средневзвешенная нерегулируемая цена на мощность на оптовом рынке, руб/МВт</t>
  </si>
  <si>
    <t>Средневзвешенная нерегулируемая цена на электрическую энергию на оптовом рынке, определяемая по результатам конкурентного отбора ценовых заявок на сутки вперед и конкурентного отбора заявок для балансирования системы, руб/МВтч</t>
  </si>
  <si>
    <t>Объем электрической энергии, приобретенный участником оптового рынка за расчетный период по регулируемым ценам, МВтч</t>
  </si>
  <si>
    <t>Объем электрической энергии, приобретенный участником оптового рынка за расчетный период по результатам конкурентного отбора заявок на сутки вперед, МВтч</t>
  </si>
  <si>
    <t>Приходящаяся на единицу электрической энергии величина разницы предварительных требований и обязательств по результатам конкурентного отбора ценовых заявок на сутки вперед, руб/МВтч</t>
  </si>
  <si>
    <t>Приходящаяся на единицу электрической энергии величина разницы предварительных требований и обязательств по результатам конкурентного отбора заявок для балансирования системы, руб/МВтч</t>
  </si>
  <si>
    <t>дата</t>
  </si>
  <si>
    <t>час</t>
  </si>
  <si>
    <t>Дифференцированная по часам расчетного периода нерегулируемая цена на электрическую энергию на оптовом рынке, определяемая по результатам конкурентного отбора ценовых заявок на сутки вперед, руб/МВтч</t>
  </si>
  <si>
    <t>Дифференцированная по часам расчетного периода нерегулируемая цена на электрическую энергию на оптовом рынке, определяемая по результатам конкурентного отбора заявок для балансирования системы для объема превышения фактического потребления над плановым, руб/МВтч</t>
  </si>
  <si>
    <t>Дифференцированная по часам расчетного периода нерегулируемая цена на электрическую энергию на оптовом рынке, определяемая по результатам конкурентного отбора заявок для балансирования системы для объема превышения планового потребления над фактическим, руб/МВтч</t>
  </si>
  <si>
    <t>Дифференцированная по часам расчетного периода нерегулируемая цена на электрическую энергию на оптовом рынке, определяемая по результатам конкурентного отбора ценовых заявок на сутки вперед и конкурентного отбора заявок для балансирования системы, руб/МВтч</t>
  </si>
  <si>
    <t>руб/кВтч</t>
  </si>
  <si>
    <t>Сбытовая надбавка гарантирующего поставщика</t>
  </si>
  <si>
    <t>Плата за услуги по передаче</t>
  </si>
  <si>
    <t>СН1</t>
  </si>
  <si>
    <t>СН2</t>
  </si>
  <si>
    <t>в июне 2012 года</t>
  </si>
  <si>
    <t>без НДС</t>
  </si>
  <si>
    <t>Вторая ценовая категория</t>
  </si>
  <si>
    <t>Потребители, рассчитывающиеся по трем зонам суток:</t>
  </si>
  <si>
    <t>ночная зона</t>
  </si>
  <si>
    <t>полупиковая зона</t>
  </si>
  <si>
    <t>пиковая зона</t>
  </si>
  <si>
    <t>Потребители, рассчитывающиеся по двум зонам суток:</t>
  </si>
  <si>
    <t>дневная зона</t>
  </si>
  <si>
    <t>Третья ценовая категория</t>
  </si>
  <si>
    <t>Четвертая ценовая категория</t>
  </si>
  <si>
    <t xml:space="preserve">Расчет предельных уровней нерегулируемых цен для потребителей            </t>
  </si>
  <si>
    <t>Инфраструктурные платежи (услуги "СО ЕЭС",  ОАО "АТС", ЗАО "ЦФР")</t>
  </si>
  <si>
    <t>ставка за мощность, определяемая ГП в отношении поставляемого объема мощности, руб./кВт</t>
  </si>
  <si>
    <t>ставка за электрическую энергию предельного уровня нерегулируемых цен, руб/кВтч</t>
  </si>
  <si>
    <t>Дифференцированная по часам расчетного периода нерегулируемая цена на электрическую энергию</t>
  </si>
  <si>
    <t> ставка за электрическую энергию предельного уровня нерегулируемых цен, руб/кВтч</t>
  </si>
  <si>
    <t>м) объем потребления электрической энергии населением и приравненными к нему категориями потребителей, МВт∙ч</t>
  </si>
  <si>
    <t xml:space="preserve">и) фактический объем потребления электрической энергии гарантирующим поставщиком на оптовом рынке, МВт∙ч </t>
  </si>
  <si>
    <t>А.В. Бережная</t>
  </si>
  <si>
    <t>52 45</t>
  </si>
  <si>
    <t xml:space="preserve">(для объемов покупки электрической энергии (мощности), в отношении которых за расчетный период осуществляется почасовой учет, но не осуществляется почасовое планирование, а стоимость услуг по передаче электрической энергии </t>
  </si>
  <si>
    <t>определяется по тарифу на услуги по передаче электрической энергии в одноставочном выражении)</t>
  </si>
  <si>
    <t xml:space="preserve">по третьей ценовой категории, МВт∙ч </t>
  </si>
  <si>
    <t xml:space="preserve">по шестой ценовой категории, МВт∙ч  </t>
  </si>
  <si>
    <t>по четвертой ценовой категории, МВт∙ч</t>
  </si>
  <si>
    <t>Ставка для фактических почасовых объемов покупки электрической энергии, отпущенных на уровне напряжения ВН</t>
  </si>
  <si>
    <t xml:space="preserve">Ставка для фактических почасовых объемов покупки электрической энергии, отпущенных на уровне напряжения СН 1 </t>
  </si>
  <si>
    <t xml:space="preserve">Ставка для фактических почасовых объемов покупки электрической энергии, отпущенных на уровне напряжения СН 2 </t>
  </si>
  <si>
    <t>Ставка для фактических почасовых объемов покупки электрической энергии, отпущенных на уровне напряжения НН</t>
  </si>
  <si>
    <t xml:space="preserve">по ночной зоне суток, МВт∙ч </t>
  </si>
  <si>
    <t xml:space="preserve">по полупиковой зоне суток, МВт∙ч   </t>
  </si>
  <si>
    <t xml:space="preserve">по пиковой зоне суток, МВт∙ч    </t>
  </si>
  <si>
    <t>Первая ценовая категория</t>
  </si>
  <si>
    <t>3. Дифференцированная по уровням напряжения ставка тарифа на услуги по передаче электрической энергии за содержание электрических сетей предельного уровня нерегулируемых цен, рублей/МВт в месяц без НДС:</t>
  </si>
  <si>
    <t>№№ пп</t>
  </si>
  <si>
    <t>Исходные данные для расчета</t>
  </si>
  <si>
    <t>Источник информации</t>
  </si>
  <si>
    <t>примечание</t>
  </si>
  <si>
    <t>наименование параметров</t>
  </si>
  <si>
    <t>ед. изм.</t>
  </si>
  <si>
    <t>величина</t>
  </si>
  <si>
    <t>1.</t>
  </si>
  <si>
    <t>средневзвешенная нерегулируемая цена на электрическую энергию на оптовом рынке, определяемая за соответствующий расчетный период по результатам конкурентных отборов на сутки вперед и для балансирования системы коммерческим оператором для ОАО "НЭСК"</t>
  </si>
  <si>
    <t>руб/МВтч</t>
  </si>
  <si>
    <t>определена КО</t>
  </si>
  <si>
    <t>публикуется до 10-го числа</t>
  </si>
  <si>
    <t>2.</t>
  </si>
  <si>
    <t>средневзвешенная нерегулируемая цена на мощность на оптовом рынке, определенная коммерческим оператором для ОАО "НЭСК"</t>
  </si>
  <si>
    <t>руб/МВт</t>
  </si>
  <si>
    <t>3.</t>
  </si>
  <si>
    <t>МВт</t>
  </si>
  <si>
    <t>(4 + 5)</t>
  </si>
  <si>
    <t>расчет</t>
  </si>
  <si>
    <t>4.</t>
  </si>
  <si>
    <t>5.</t>
  </si>
  <si>
    <t>(ОАО "Изумруд"), данные дает опт</t>
  </si>
  <si>
    <t>6.</t>
  </si>
  <si>
    <t>сумма величин мощности, оплачиваемой на розничном рынке за соответствующий расчетный период потребителями (покупателями), осуществляющими расчеты по второй - шестой ценовым категориям, и объема потребления мощности населением и приравненными к нему категориями потребителей</t>
  </si>
  <si>
    <t>(7 + 8 + 9 + 10 + 11 +12)</t>
  </si>
  <si>
    <t>7.</t>
  </si>
  <si>
    <t>объем мощности, потребленной потребителями, выбравшими 2- ую ценовую категорию</t>
  </si>
  <si>
    <t>расчет на основании коэффициентов, опубликованных КО</t>
  </si>
  <si>
    <t>8.</t>
  </si>
  <si>
    <t>объем мощности, потребленной потребителями, выбравшими 3- ю ценовую категорию</t>
  </si>
  <si>
    <t>программный расчет</t>
  </si>
  <si>
    <t>9.</t>
  </si>
  <si>
    <t>объем мощности, потребленной потребителями, выбравшими 4- ую ценовую категорию</t>
  </si>
  <si>
    <t>10.</t>
  </si>
  <si>
    <t>объем мощности, потребленной потребителями, выбравшими 5- ую ценовую категорию</t>
  </si>
  <si>
    <t>11.</t>
  </si>
  <si>
    <t>объем мощности, потребленной потребителями, выбравшими 6- ую ценовую категорию</t>
  </si>
  <si>
    <t>12.</t>
  </si>
  <si>
    <t>объем мощности, потребленной населением и приравненным к ним категориям потребителей</t>
  </si>
  <si>
    <t>установленное значение в утв. сводном прогнозном балансе производства и поставок эл.энергии (мощности)</t>
  </si>
  <si>
    <t>13.</t>
  </si>
  <si>
    <t>МВтч</t>
  </si>
  <si>
    <t>(14 + 15)</t>
  </si>
  <si>
    <t>14.</t>
  </si>
  <si>
    <t>15.</t>
  </si>
  <si>
    <t>из акта приема- передачи электрической энергии</t>
  </si>
  <si>
    <t>16.</t>
  </si>
  <si>
    <t>сумма объемов потребления электрической энергии потребителями (покупателями), осуществляющими расчеты по второй - шестой ценовым категориям, населением и приравненными к нему категориями потребителей</t>
  </si>
  <si>
    <t>(17 + 18+19 + 20 + 21 + 22)</t>
  </si>
  <si>
    <t>17.</t>
  </si>
  <si>
    <t>объем электрической энергии, потребленной потребителями, выбравшими 2- ую ценовую категорию</t>
  </si>
  <si>
    <t>из таблиц филиалов</t>
  </si>
  <si>
    <t>18.</t>
  </si>
  <si>
    <t>объем электрической энергии, потребленной потребителями, выбравшими 3- ую ценовую категорию</t>
  </si>
  <si>
    <t>19.</t>
  </si>
  <si>
    <t>объем электрической энергии, потребленной потребителями, выбравшими 4- ую ценовую категорию</t>
  </si>
  <si>
    <t>20.</t>
  </si>
  <si>
    <t>объем электрической энергии, потребленной потребителями, выбравшими 5- ую ценовую категорию</t>
  </si>
  <si>
    <t>21.</t>
  </si>
  <si>
    <t>объем электрической энергии, потребленной потребителями, выбравшими 6- ую ценовую категорию</t>
  </si>
  <si>
    <t>22.</t>
  </si>
  <si>
    <t>объем  электрической энергии, потребленной населением и приравненным к ним категориям потребителей</t>
  </si>
  <si>
    <t>установленное значение в утвержденном сводном прогнозном балансе производства и поставок эл.энергии (мощности) (НЭСК+ННАЭС)</t>
  </si>
  <si>
    <t>23.</t>
  </si>
  <si>
    <t>коэффициент оплаты мощности потребителями (покупателями), осуществляющими расчеты по первой ценовой категории</t>
  </si>
  <si>
    <t>-</t>
  </si>
  <si>
    <t>(3 - 6) / (13 - 16)</t>
  </si>
  <si>
    <t>24.</t>
  </si>
  <si>
    <t>произведение средневзвешенной нерегулируемой цены на мощность на оптовом рынке, определенной коммерческим оператором для ОАО "НЭСК" и коэффициента оплаты мощности потребителями (покупателями), осуществляющими расчеты по первой ценовой категории</t>
  </si>
  <si>
    <t>(2 * 23)</t>
  </si>
  <si>
    <t>25.</t>
  </si>
  <si>
    <t>средневзвешенная нерегулируемая цена электрической энергии (мощности), используемая для расчета предельного уровня нерегулируемой цены для первой ценовой категории</t>
  </si>
  <si>
    <t>(1 + 24)</t>
  </si>
  <si>
    <t xml:space="preserve">величина мощности, соответствующей покупке электрической энергии                   ОАО "НЭСК" у производителей электрической энергии (мощности) на розничных рынках    для поставки своим потребителям (покупателям), энергопринимающие устройства которых расположены в зоне деятельности гарантирующего поставщика </t>
  </si>
  <si>
    <t>с августа 2012!!!</t>
  </si>
  <si>
    <t>объем покупки электрической энергии ОАО "НЭСК" у производителей электрической энергии (мощности) на розничных рынках для поставки своим потребителям (покупателям)</t>
  </si>
  <si>
    <t>2:00 -3:00</t>
  </si>
  <si>
    <t>3:00 -4:00</t>
  </si>
  <si>
    <t>4:00 -5:00</t>
  </si>
  <si>
    <t>5:00 - 6:00</t>
  </si>
  <si>
    <t>6:00 -7:00</t>
  </si>
  <si>
    <t>7:00 -8:00</t>
  </si>
  <si>
    <t>8:00 -9:00</t>
  </si>
  <si>
    <t>9:00 -10:00</t>
  </si>
  <si>
    <t>10:00 -11:00</t>
  </si>
  <si>
    <t>11:00 -12:00</t>
  </si>
  <si>
    <t>12:00 -13:00</t>
  </si>
  <si>
    <t>13:00 -14:00</t>
  </si>
  <si>
    <t>14:00 -15:00</t>
  </si>
  <si>
    <t>15:00 -16:00</t>
  </si>
  <si>
    <t>16:00 -17:00</t>
  </si>
  <si>
    <t>17:00 -18:00</t>
  </si>
  <si>
    <t>18:00 -19:00</t>
  </si>
  <si>
    <t>19:00 -20:00</t>
  </si>
  <si>
    <t>20:00 -21:00</t>
  </si>
  <si>
    <t>21:00 -22:00</t>
  </si>
  <si>
    <t>22:00 -23:00</t>
  </si>
  <si>
    <t>23:00 -0:00</t>
  </si>
  <si>
    <t>0:00 -1:00</t>
  </si>
  <si>
    <t xml:space="preserve">по ночной зоне суток, МВт∙ч            </t>
  </si>
  <si>
    <t xml:space="preserve">по пиковой зоне суток, МВт∙ч   </t>
  </si>
  <si>
    <t xml:space="preserve"> на электрическую энергию (мощность) </t>
  </si>
  <si>
    <t>потребителям с максимальной мощностью принадлежащих  им энергопринимающих устройств от 150 кВт до 670 кВт</t>
  </si>
  <si>
    <t>потребителям с максимальной мощностью принадлежащих  им энергопринимающих устройств менее 150 кВт</t>
  </si>
  <si>
    <r>
      <t xml:space="preserve">Средневзвешенная нерегулируемая цена на электроэнергию (мощность) на оптовом рынке </t>
    </r>
    <r>
      <rPr>
        <sz val="12"/>
        <color rgb="FFFF0000"/>
        <rFont val="Times New Roman"/>
        <family val="1"/>
        <charset val="204"/>
      </rPr>
      <t xml:space="preserve">в январе </t>
    </r>
    <r>
      <rPr>
        <sz val="12"/>
        <rFont val="Times New Roman"/>
        <family val="1"/>
        <charset val="204"/>
      </rPr>
      <t>2013 года</t>
    </r>
  </si>
  <si>
    <r>
      <t xml:space="preserve">Предельные уровни нерегулируемых цен для потребителей группы "Прочие" </t>
    </r>
    <r>
      <rPr>
        <sz val="12"/>
        <color rgb="FFFF0000"/>
        <rFont val="Times New Roman"/>
        <family val="1"/>
        <charset val="204"/>
      </rPr>
      <t>в январе</t>
    </r>
    <r>
      <rPr>
        <sz val="12"/>
        <rFont val="Times New Roman"/>
        <family val="1"/>
        <charset val="204"/>
      </rPr>
      <t xml:space="preserve"> 2013 года (гр.2+гр.3+гр.4+гр.5)</t>
    </r>
  </si>
  <si>
    <t>до 150 кВт</t>
  </si>
  <si>
    <t>от 150 до 670 кВт</t>
  </si>
  <si>
    <t>от 670 до 10000 кВт</t>
  </si>
  <si>
    <t>свыше 10000 кВт</t>
  </si>
  <si>
    <t>рассчитывается в процентном отношении от дифференцированной по часам цены</t>
  </si>
  <si>
    <t>дифференцированная по уровням напряжения ставка тарифа на услуги по передаче электрической энергии за содержание электрических сетей  предельного уровня нерегулируемых цен, руб./кВт*мес.</t>
  </si>
  <si>
    <t>Директор по сбыту электроэнергии</t>
  </si>
  <si>
    <t>______________________________</t>
  </si>
  <si>
    <t>* Результатом расчета составляющей предельных уровней нерегулируемых цен является отрицательная величина, но в настоящем отчете вместо отрицательной величины согласно Договору о присоединении к торговой системе оптового рынка выводится 0;</t>
  </si>
  <si>
    <t>**Результатом расчета составляющей предельных уровней нерегулируемых цен является неопределенность, но в настоящем отчете вместо неопределенности согласно Договору о присоединении к торговой системе оптового рынка выводится 0;</t>
  </si>
  <si>
    <t>Доходность продаж</t>
  </si>
  <si>
    <t>Коэффициент</t>
  </si>
  <si>
    <t>3,4 ЦК</t>
  </si>
  <si>
    <t>5,6 ЦК</t>
  </si>
  <si>
    <t>4,6 ЦК</t>
  </si>
  <si>
    <t>3,5 ЦК</t>
  </si>
  <si>
    <t>потребителям с максимальной мощностью принадлежащих  им энергопринимающих устройств от 670 до 10000 кВт</t>
  </si>
  <si>
    <t>потребителям с максимальной мощностью принадлежащих  им энергопринимающих устройств свыше 10 000 кВт</t>
  </si>
  <si>
    <t>0</t>
  </si>
  <si>
    <t>0,01</t>
  </si>
  <si>
    <t>0,05</t>
  </si>
  <si>
    <t>0,15</t>
  </si>
  <si>
    <t>0,03</t>
  </si>
  <si>
    <t>1287,23</t>
  </si>
  <si>
    <t>0,44</t>
  </si>
  <si>
    <t>1261,16</t>
  </si>
  <si>
    <t>0,12</t>
  </si>
  <si>
    <t>2,85</t>
  </si>
  <si>
    <t>0,04</t>
  </si>
  <si>
    <t>0,02</t>
  </si>
  <si>
    <t>0,35</t>
  </si>
  <si>
    <t>0,18</t>
  </si>
  <si>
    <t>1310,29</t>
  </si>
  <si>
    <t>0,11</t>
  </si>
  <si>
    <t>0,14</t>
  </si>
  <si>
    <t>0,06</t>
  </si>
  <si>
    <t>13,78</t>
  </si>
  <si>
    <t>0,3</t>
  </si>
  <si>
    <t>0,2</t>
  </si>
  <si>
    <t>1299,63</t>
  </si>
  <si>
    <t>61,03</t>
  </si>
  <si>
    <t>1221,61</t>
  </si>
  <si>
    <t>42,2</t>
  </si>
  <si>
    <t>85,54</t>
  </si>
  <si>
    <t>31,43</t>
  </si>
  <si>
    <t>0,82</t>
  </si>
  <si>
    <t>18,66</t>
  </si>
  <si>
    <t>0,5</t>
  </si>
  <si>
    <t>126,74</t>
  </si>
  <si>
    <t>39,05</t>
  </si>
  <si>
    <t>0,29</t>
  </si>
  <si>
    <t>18,79</t>
  </si>
  <si>
    <t>103,67</t>
  </si>
  <si>
    <t>1311,23</t>
  </si>
  <si>
    <t>0,36</t>
  </si>
  <si>
    <t>26,32</t>
  </si>
  <si>
    <t>99,73</t>
  </si>
  <si>
    <t>70,07</t>
  </si>
  <si>
    <t>1,19</t>
  </si>
  <si>
    <t>2,23</t>
  </si>
  <si>
    <t>50,36</t>
  </si>
  <si>
    <t>48,83</t>
  </si>
  <si>
    <t>1,71</t>
  </si>
  <si>
    <t>1502,94</t>
  </si>
  <si>
    <t>1314,76</t>
  </si>
  <si>
    <t>881,24</t>
  </si>
  <si>
    <t>948,39</t>
  </si>
  <si>
    <t>23,55</t>
  </si>
  <si>
    <t>14,15</t>
  </si>
  <si>
    <t>1294,15</t>
  </si>
  <si>
    <t>169,41</t>
  </si>
  <si>
    <t>1477,02</t>
  </si>
  <si>
    <t>1529,08</t>
  </si>
  <si>
    <t>28,4</t>
  </si>
  <si>
    <t>1434,87</t>
  </si>
  <si>
    <t>166,65</t>
  </si>
  <si>
    <t>0,59</t>
  </si>
  <si>
    <t>3,85</t>
  </si>
  <si>
    <t>6,64</t>
  </si>
  <si>
    <t>61,4</t>
  </si>
  <si>
    <r>
      <t xml:space="preserve">     ОАО «НЭСК» на</t>
    </r>
    <r>
      <rPr>
        <b/>
        <sz val="14"/>
        <color rgb="FFFF0000"/>
        <rFont val="Times New Roman"/>
        <family val="1"/>
        <charset val="204"/>
      </rPr>
      <t xml:space="preserve"> сентябрь</t>
    </r>
    <r>
      <rPr>
        <b/>
        <sz val="14"/>
        <rFont val="Times New Roman"/>
        <family val="1"/>
        <charset val="204"/>
      </rPr>
      <t xml:space="preserve"> 2013 года</t>
    </r>
  </si>
  <si>
    <r>
      <t xml:space="preserve">Средневзвешенная нерегулируемая цена на электроэнергию (мощность) на оптовом рынке </t>
    </r>
    <r>
      <rPr>
        <sz val="12"/>
        <color rgb="FFFF0000"/>
        <rFont val="Times New Roman"/>
        <family val="1"/>
        <charset val="204"/>
      </rPr>
      <t xml:space="preserve">в сентябре </t>
    </r>
    <r>
      <rPr>
        <sz val="12"/>
        <rFont val="Times New Roman"/>
        <family val="1"/>
        <charset val="204"/>
      </rPr>
      <t>2013 года</t>
    </r>
  </si>
  <si>
    <r>
      <t xml:space="preserve">Предельные уровни нерегулируемых цен для потребителей группы "Прочие" </t>
    </r>
    <r>
      <rPr>
        <sz val="12"/>
        <color rgb="FFFF0000"/>
        <rFont val="Times New Roman"/>
        <family val="1"/>
        <charset val="204"/>
      </rPr>
      <t>в сентябре</t>
    </r>
    <r>
      <rPr>
        <sz val="12"/>
        <rFont val="Times New Roman"/>
        <family val="1"/>
        <charset val="204"/>
      </rPr>
      <t xml:space="preserve"> 2013 года (гр.2+гр.3+гр.4+гр.5)</t>
    </r>
  </si>
  <si>
    <r>
      <t xml:space="preserve">Расчет средневзвешенной нерегулируемой цены электрической энергии (мощности), используемой для расчета предельного уровня нерегулируемой цены для первой ценовой категории </t>
    </r>
    <r>
      <rPr>
        <b/>
        <sz val="14"/>
        <color indexed="10"/>
        <rFont val="Times New Roman"/>
        <family val="1"/>
        <charset val="204"/>
      </rPr>
      <t>за сентябрь 2013 года</t>
    </r>
  </si>
  <si>
    <t>1350,33</t>
  </si>
  <si>
    <t>302400,57</t>
  </si>
  <si>
    <r>
      <t xml:space="preserve">сумма объема фактического пикового потребления ОАО "НЭСК" за </t>
    </r>
    <r>
      <rPr>
        <sz val="14"/>
        <color rgb="FFFF0000"/>
        <rFont val="Times New Roman"/>
        <family val="1"/>
        <charset val="204"/>
      </rPr>
      <t xml:space="preserve">сентябрь 2013 года </t>
    </r>
    <r>
      <rPr>
        <sz val="14"/>
        <color indexed="8"/>
        <rFont val="Times New Roman"/>
        <family val="1"/>
        <charset val="204"/>
      </rPr>
      <t>на оптовом рынке, определенная коммерческим оператором в соответствии с Правилами оптового рынка, и величины мощности, соответствующей покупке электрической энергии ОАО "НЭСК" у производителей электрической энергии (мощности) на розничных рынках для поставки своим потребителям (покупателям), энергопринимающие устройства которых расположены в зоне деятельности гарантирующего поставщика</t>
    </r>
  </si>
  <si>
    <r>
      <t xml:space="preserve">объем фактического пикового потребления ОАО "НЭСК" за </t>
    </r>
    <r>
      <rPr>
        <sz val="14"/>
        <color indexed="10"/>
        <rFont val="Times New Roman"/>
        <family val="1"/>
        <charset val="204"/>
      </rPr>
      <t xml:space="preserve">сентябрь </t>
    </r>
    <r>
      <rPr>
        <sz val="14"/>
        <color indexed="8"/>
        <rFont val="Times New Roman"/>
        <family val="1"/>
        <charset val="204"/>
      </rPr>
      <t>2013 года на оптовом рынке</t>
    </r>
  </si>
  <si>
    <r>
      <t>сумма фактического объема потребления электрической энергии ОАО "НЭСК" за</t>
    </r>
    <r>
      <rPr>
        <sz val="14"/>
        <color rgb="FFFF0000"/>
        <rFont val="Times New Roman"/>
        <family val="1"/>
        <charset val="204"/>
      </rPr>
      <t xml:space="preserve"> сентябрь 2013 года</t>
    </r>
    <r>
      <rPr>
        <sz val="14"/>
        <color indexed="8"/>
        <rFont val="Times New Roman"/>
        <family val="1"/>
        <charset val="204"/>
      </rPr>
      <t>, определяемого на оптовом рынке в соответствии с Правилами оптового рынка, и объема покупки электрической энергии ОАО "НЭСК" у производителей электрической энергии (мощности) на розничных рынках для поставки своим потребителям (покупателям), энергопринимающие устройства которых расположены в зоне деятельности гарантирующего поставщика</t>
    </r>
  </si>
  <si>
    <r>
      <t xml:space="preserve">фактический объем потребления электрической энергии ОАО "НЭСК" за </t>
    </r>
    <r>
      <rPr>
        <sz val="14"/>
        <color rgb="FFFF0000"/>
        <rFont val="Times New Roman"/>
        <family val="1"/>
        <charset val="204"/>
      </rPr>
      <t>сентябрь 2013 года</t>
    </r>
    <r>
      <rPr>
        <sz val="14"/>
        <color indexed="8"/>
        <rFont val="Times New Roman"/>
        <family val="1"/>
        <charset val="204"/>
      </rPr>
      <t>, определяемый на оптовом рынке в соответствии с Правилами оптового рынка</t>
    </r>
  </si>
  <si>
    <t>сентябрь 2013</t>
  </si>
  <si>
    <t>1034,48</t>
  </si>
  <si>
    <t>1904,35</t>
  </si>
  <si>
    <t>4416,72</t>
  </si>
  <si>
    <t>2640,07</t>
  </si>
  <si>
    <t>1034,43</t>
  </si>
  <si>
    <t>1464,64</t>
  </si>
  <si>
    <t>1536,65</t>
  </si>
  <si>
    <t>1485,48</t>
  </si>
  <si>
    <t>205870,002</t>
  </si>
  <si>
    <t>250530,318</t>
  </si>
  <si>
    <t>-6,93</t>
  </si>
  <si>
    <t>298,19</t>
  </si>
  <si>
    <t>01.09.2013</t>
  </si>
  <si>
    <t>1179,81</t>
  </si>
  <si>
    <t>87,59</t>
  </si>
  <si>
    <t>1196,39</t>
  </si>
  <si>
    <t>1088,47</t>
  </si>
  <si>
    <t>6,19</t>
  </si>
  <si>
    <t>1105,33</t>
  </si>
  <si>
    <t>1021</t>
  </si>
  <si>
    <t>73,5</t>
  </si>
  <si>
    <t>1037,94</t>
  </si>
  <si>
    <t>997,25</t>
  </si>
  <si>
    <t>65,1</t>
  </si>
  <si>
    <t>1014,19</t>
  </si>
  <si>
    <t>996,12</t>
  </si>
  <si>
    <t>146,79</t>
  </si>
  <si>
    <t>1013</t>
  </si>
  <si>
    <t>993,93</t>
  </si>
  <si>
    <t>149,02</t>
  </si>
  <si>
    <t>1010,85</t>
  </si>
  <si>
    <t>966,69</t>
  </si>
  <si>
    <t>152,88</t>
  </si>
  <si>
    <t>983,66</t>
  </si>
  <si>
    <t>954,02</t>
  </si>
  <si>
    <t>94,6</t>
  </si>
  <si>
    <t>970,91</t>
  </si>
  <si>
    <t>1099,13</t>
  </si>
  <si>
    <t>21,54</t>
  </si>
  <si>
    <t>1115,99</t>
  </si>
  <si>
    <t>1293,9</t>
  </si>
  <si>
    <t>37,13</t>
  </si>
  <si>
    <t>1401,6</t>
  </si>
  <si>
    <t>46,6</t>
  </si>
  <si>
    <t>1418,55</t>
  </si>
  <si>
    <t>1422,45</t>
  </si>
  <si>
    <t>78,09</t>
  </si>
  <si>
    <t>1439,35</t>
  </si>
  <si>
    <t>1402,1</t>
  </si>
  <si>
    <t>104,37</t>
  </si>
  <si>
    <t>1418,86</t>
  </si>
  <si>
    <t>1414,26</t>
  </si>
  <si>
    <t>67,23</t>
  </si>
  <si>
    <t>1431,07</t>
  </si>
  <si>
    <t>1411,79</t>
  </si>
  <si>
    <t>79,81</t>
  </si>
  <si>
    <t>1428,35</t>
  </si>
  <si>
    <t>1403,21</t>
  </si>
  <si>
    <t>90,23</t>
  </si>
  <si>
    <t>1419,75</t>
  </si>
  <si>
    <t>1402,05</t>
  </si>
  <si>
    <t>165,83</t>
  </si>
  <si>
    <t>1418,75</t>
  </si>
  <si>
    <t>1401,39</t>
  </si>
  <si>
    <t>81,87</t>
  </si>
  <si>
    <t>1418,42</t>
  </si>
  <si>
    <t>1404,44</t>
  </si>
  <si>
    <t>7,38</t>
  </si>
  <si>
    <t>1421,58</t>
  </si>
  <si>
    <t>1418,08</t>
  </si>
  <si>
    <t>3,31</t>
  </si>
  <si>
    <t>0,09</t>
  </si>
  <si>
    <t>1435</t>
  </si>
  <si>
    <t>1450,6</t>
  </si>
  <si>
    <t>62,36</t>
  </si>
  <si>
    <t>1466,5</t>
  </si>
  <si>
    <t>1494,46</t>
  </si>
  <si>
    <t>83,33</t>
  </si>
  <si>
    <t>1510,52</t>
  </si>
  <si>
    <t>1446,91</t>
  </si>
  <si>
    <t>162,55</t>
  </si>
  <si>
    <t>1462,78</t>
  </si>
  <si>
    <t>1289,16</t>
  </si>
  <si>
    <t>168,18</t>
  </si>
  <si>
    <t>1305,89</t>
  </si>
  <si>
    <t>02.09.2013</t>
  </si>
  <si>
    <t>1122</t>
  </si>
  <si>
    <t>166,02</t>
  </si>
  <si>
    <t>1139,16</t>
  </si>
  <si>
    <t>1012,22</t>
  </si>
  <si>
    <t>102,02</t>
  </si>
  <si>
    <t>1029,42</t>
  </si>
  <si>
    <t>948,18</t>
  </si>
  <si>
    <t>147,74</t>
  </si>
  <si>
    <t>965,45</t>
  </si>
  <si>
    <t>877,23</t>
  </si>
  <si>
    <t>112,87</t>
  </si>
  <si>
    <t>894,51</t>
  </si>
  <si>
    <t>910,76</t>
  </si>
  <si>
    <t>319,76</t>
  </si>
  <si>
    <t>928,04</t>
  </si>
  <si>
    <t>114,03</t>
  </si>
  <si>
    <t>965,77</t>
  </si>
  <si>
    <t>1029,94</t>
  </si>
  <si>
    <t>31,94</t>
  </si>
  <si>
    <t>1047,21</t>
  </si>
  <si>
    <t>1111,95</t>
  </si>
  <si>
    <t>171,84</t>
  </si>
  <si>
    <t>1128,55</t>
  </si>
  <si>
    <t>1396,15</t>
  </si>
  <si>
    <t>22,03</t>
  </si>
  <si>
    <t>1413,51</t>
  </si>
  <si>
    <t>1494,14</t>
  </si>
  <si>
    <t>61,94</t>
  </si>
  <si>
    <t>1511,19</t>
  </si>
  <si>
    <t>1510,1</t>
  </si>
  <si>
    <t>50,16</t>
  </si>
  <si>
    <t>1527,18</t>
  </si>
  <si>
    <t>1513,2</t>
  </si>
  <si>
    <t>127,67</t>
  </si>
  <si>
    <t>1530,07</t>
  </si>
  <si>
    <t>1487,38</t>
  </si>
  <si>
    <t>104,4</t>
  </si>
  <si>
    <t>1504,47</t>
  </si>
  <si>
    <t>1504,22</t>
  </si>
  <si>
    <t>122,94</t>
  </si>
  <si>
    <t>1521,44</t>
  </si>
  <si>
    <t>1518,82</t>
  </si>
  <si>
    <t>267,33</t>
  </si>
  <si>
    <t>1535,96</t>
  </si>
  <si>
    <t>1520,77</t>
  </si>
  <si>
    <t>199,8</t>
  </si>
  <si>
    <t>1538,02</t>
  </si>
  <si>
    <t>1515,97</t>
  </si>
  <si>
    <t>252,36</t>
  </si>
  <si>
    <t>1533,27</t>
  </si>
  <si>
    <t>1480,36</t>
  </si>
  <si>
    <t>194,64</t>
  </si>
  <si>
    <t>1497,85</t>
  </si>
  <si>
    <t>1454,05</t>
  </si>
  <si>
    <t>232,71</t>
  </si>
  <si>
    <t>1471,73</t>
  </si>
  <si>
    <t>1448,84</t>
  </si>
  <si>
    <t>42,67</t>
  </si>
  <si>
    <t>1466,22</t>
  </si>
  <si>
    <t>1500,83</t>
  </si>
  <si>
    <t>217,59</t>
  </si>
  <si>
    <t>1517,71</t>
  </si>
  <si>
    <t>1584,75</t>
  </si>
  <si>
    <t>368,28</t>
  </si>
  <si>
    <t>1601,86</t>
  </si>
  <si>
    <t>1446,37</t>
  </si>
  <si>
    <t>350,84</t>
  </si>
  <si>
    <t>1463,29</t>
  </si>
  <si>
    <t>1204,21</t>
  </si>
  <si>
    <t>401,77</t>
  </si>
  <si>
    <t>03.09.2013</t>
  </si>
  <si>
    <t>1016,28</t>
  </si>
  <si>
    <t>281,82</t>
  </si>
  <si>
    <t>1033,67</t>
  </si>
  <si>
    <t>812,74</t>
  </si>
  <si>
    <t>260,42</t>
  </si>
  <si>
    <t>829,95</t>
  </si>
  <si>
    <t>779,39</t>
  </si>
  <si>
    <t>84,76</t>
  </si>
  <si>
    <t>796,53</t>
  </si>
  <si>
    <t>763,04</t>
  </si>
  <si>
    <t>51,11</t>
  </si>
  <si>
    <t>780,13</t>
  </si>
  <si>
    <t>776,28</t>
  </si>
  <si>
    <t>191,25</t>
  </si>
  <si>
    <t>793,46</t>
  </si>
  <si>
    <t>794,65</t>
  </si>
  <si>
    <t>6,02</t>
  </si>
  <si>
    <t>811,74</t>
  </si>
  <si>
    <t>982,47</t>
  </si>
  <si>
    <t>0,99</t>
  </si>
  <si>
    <t>2,54</t>
  </si>
  <si>
    <t>999,57</t>
  </si>
  <si>
    <t>1094,4</t>
  </si>
  <si>
    <t>115,11</t>
  </si>
  <si>
    <t>1111,27</t>
  </si>
  <si>
    <t>1385,3</t>
  </si>
  <si>
    <t>6,71</t>
  </si>
  <si>
    <t>1402,26</t>
  </si>
  <si>
    <t>1491,31</t>
  </si>
  <si>
    <t>109,21</t>
  </si>
  <si>
    <t>1508,31</t>
  </si>
  <si>
    <t>1507,56</t>
  </si>
  <si>
    <t>175,24</t>
  </si>
  <si>
    <t>1524,84</t>
  </si>
  <si>
    <t>1498,35</t>
  </si>
  <si>
    <t>217,33</t>
  </si>
  <si>
    <t>1515,37</t>
  </si>
  <si>
    <t>1479,97</t>
  </si>
  <si>
    <t>257,7</t>
  </si>
  <si>
    <t>1496,84</t>
  </si>
  <si>
    <t>1520,93</t>
  </si>
  <si>
    <t>330,44</t>
  </si>
  <si>
    <t>1537,58</t>
  </si>
  <si>
    <t>1528,37</t>
  </si>
  <si>
    <t>342,58</t>
  </si>
  <si>
    <t>1544,81</t>
  </si>
  <si>
    <t>1536,36</t>
  </si>
  <si>
    <t>321,28</t>
  </si>
  <si>
    <t>1552,09</t>
  </si>
  <si>
    <t>1521,3</t>
  </si>
  <si>
    <t>375,9</t>
  </si>
  <si>
    <t>1537,38</t>
  </si>
  <si>
    <t>1492,01</t>
  </si>
  <si>
    <t>336,7</t>
  </si>
  <si>
    <t>1508,64</t>
  </si>
  <si>
    <t>1459,33</t>
  </si>
  <si>
    <t>245,44</t>
  </si>
  <si>
    <t>1476,18</t>
  </si>
  <si>
    <t>1413,26</t>
  </si>
  <si>
    <t>64,12</t>
  </si>
  <si>
    <t>1430,13</t>
  </si>
  <si>
    <t>1486,19</t>
  </si>
  <si>
    <t>1,31</t>
  </si>
  <si>
    <t>0,6</t>
  </si>
  <si>
    <t>1502,65</t>
  </si>
  <si>
    <t>1523,48</t>
  </si>
  <si>
    <t>310,9</t>
  </si>
  <si>
    <t>1540,21</t>
  </si>
  <si>
    <t>1393,92</t>
  </si>
  <si>
    <t>336,71</t>
  </si>
  <si>
    <t>1410,94</t>
  </si>
  <si>
    <t>1140,2</t>
  </si>
  <si>
    <t>250,31</t>
  </si>
  <si>
    <t>1157,34</t>
  </si>
  <si>
    <t>04.09.2013</t>
  </si>
  <si>
    <t>982,25</t>
  </si>
  <si>
    <t>147,08</t>
  </si>
  <si>
    <t>999,47</t>
  </si>
  <si>
    <t>814,52</t>
  </si>
  <si>
    <t>30,86</t>
  </si>
  <si>
    <t>831,71</t>
  </si>
  <si>
    <t>790,93</t>
  </si>
  <si>
    <t>35,21</t>
  </si>
  <si>
    <t>808,12</t>
  </si>
  <si>
    <t>762,62</t>
  </si>
  <si>
    <t>139,35</t>
  </si>
  <si>
    <t>779,94</t>
  </si>
  <si>
    <t>782,15</t>
  </si>
  <si>
    <t>0,81</t>
  </si>
  <si>
    <t>5,15</t>
  </si>
  <si>
    <t>799,37</t>
  </si>
  <si>
    <t>831,6</t>
  </si>
  <si>
    <t>9,55</t>
  </si>
  <si>
    <t>848,88</t>
  </si>
  <si>
    <t>1002,19</t>
  </si>
  <si>
    <t>40,43</t>
  </si>
  <si>
    <t>1019,32</t>
  </si>
  <si>
    <t>1090,49</t>
  </si>
  <si>
    <t>164,69</t>
  </si>
  <si>
    <t>1107,66</t>
  </si>
  <si>
    <t>1367,66</t>
  </si>
  <si>
    <t>9,74</t>
  </si>
  <si>
    <t>3,64</t>
  </si>
  <si>
    <t>1384,62</t>
  </si>
  <si>
    <t>1423,83</t>
  </si>
  <si>
    <t>5,71</t>
  </si>
  <si>
    <t>1440,4</t>
  </si>
  <si>
    <t>1442,69</t>
  </si>
  <si>
    <t>74,47</t>
  </si>
  <si>
    <t>1459,48</t>
  </si>
  <si>
    <t>1445,62</t>
  </si>
  <si>
    <t>192,66</t>
  </si>
  <si>
    <t>1462,58</t>
  </si>
  <si>
    <t>1412,84</t>
  </si>
  <si>
    <t>156,08</t>
  </si>
  <si>
    <t>1429,71</t>
  </si>
  <si>
    <t>1458,48</t>
  </si>
  <si>
    <t>171,76</t>
  </si>
  <si>
    <t>1474,83</t>
  </si>
  <si>
    <t>1478,83</t>
  </si>
  <si>
    <t>193,93</t>
  </si>
  <si>
    <t>1495,13</t>
  </si>
  <si>
    <t>1486,58</t>
  </si>
  <si>
    <t>119,97</t>
  </si>
  <si>
    <t>1502,59</t>
  </si>
  <si>
    <t>1471,02</t>
  </si>
  <si>
    <t>218,48</t>
  </si>
  <si>
    <t>1487,22</t>
  </si>
  <si>
    <t>1410,86</t>
  </si>
  <si>
    <t>143,95</t>
  </si>
  <si>
    <t>1426,97</t>
  </si>
  <si>
    <t>1386,67</t>
  </si>
  <si>
    <t>75,03</t>
  </si>
  <si>
    <t>1402,71</t>
  </si>
  <si>
    <t>1383</t>
  </si>
  <si>
    <t>0,13</t>
  </si>
  <si>
    <t>12,11</t>
  </si>
  <si>
    <t>1398,84</t>
  </si>
  <si>
    <t>16,39</t>
  </si>
  <si>
    <t>1493,29</t>
  </si>
  <si>
    <t>1497,26</t>
  </si>
  <si>
    <t>210,61</t>
  </si>
  <si>
    <t>1513,49</t>
  </si>
  <si>
    <t>1378,92</t>
  </si>
  <si>
    <t>231,29</t>
  </si>
  <si>
    <t>1394,65</t>
  </si>
  <si>
    <t>1116,14</t>
  </si>
  <si>
    <t>134,66</t>
  </si>
  <si>
    <t>1132,65</t>
  </si>
  <si>
    <t>05.09.2013</t>
  </si>
  <si>
    <t>1013,13</t>
  </si>
  <si>
    <t>76,93</t>
  </si>
  <si>
    <t>1030,06</t>
  </si>
  <si>
    <t>918,38</t>
  </si>
  <si>
    <t>88,98</t>
  </si>
  <si>
    <t>935,28</t>
  </si>
  <si>
    <t>913,01</t>
  </si>
  <si>
    <t>99,92</t>
  </si>
  <si>
    <t>929,93</t>
  </si>
  <si>
    <t>898,37</t>
  </si>
  <si>
    <t>112,67</t>
  </si>
  <si>
    <t>915,27</t>
  </si>
  <si>
    <t>904,31</t>
  </si>
  <si>
    <t>93,76</t>
  </si>
  <si>
    <t>921,1</t>
  </si>
  <si>
    <t>934,93</t>
  </si>
  <si>
    <t>951,98</t>
  </si>
  <si>
    <t>1004</t>
  </si>
  <si>
    <t>109,87</t>
  </si>
  <si>
    <t>1020,73</t>
  </si>
  <si>
    <t>1093,01</t>
  </si>
  <si>
    <t>164,11</t>
  </si>
  <si>
    <t>1109,26</t>
  </si>
  <si>
    <t>1379,04</t>
  </si>
  <si>
    <t>77,87</t>
  </si>
  <si>
    <t>1395,39</t>
  </si>
  <si>
    <t>1475,52</t>
  </si>
  <si>
    <t>7,67</t>
  </si>
  <si>
    <t>1491,71</t>
  </si>
  <si>
    <t>1486,22</t>
  </si>
  <si>
    <t>17,42</t>
  </si>
  <si>
    <t>1502,68</t>
  </si>
  <si>
    <t>1459,58</t>
  </si>
  <si>
    <t>166,68</t>
  </si>
  <si>
    <t>1476,01</t>
  </si>
  <si>
    <t>1449,91</t>
  </si>
  <si>
    <t>11,21</t>
  </si>
  <si>
    <t>10,89</t>
  </si>
  <si>
    <t>1466,4</t>
  </si>
  <si>
    <t>1489,84</t>
  </si>
  <si>
    <t>16,3</t>
  </si>
  <si>
    <t>1506,11</t>
  </si>
  <si>
    <t>1492</t>
  </si>
  <si>
    <t>38,15</t>
  </si>
  <si>
    <t>1508,26</t>
  </si>
  <si>
    <t>1491,09</t>
  </si>
  <si>
    <t>87,61</t>
  </si>
  <si>
    <t>1507,22</t>
  </si>
  <si>
    <t>1490,42</t>
  </si>
  <si>
    <t>15,24</t>
  </si>
  <si>
    <t>1506,83</t>
  </si>
  <si>
    <t>1439,09</t>
  </si>
  <si>
    <t>16,38</t>
  </si>
  <si>
    <t>1456,05</t>
  </si>
  <si>
    <t>1386,54</t>
  </si>
  <si>
    <t>34,35</t>
  </si>
  <si>
    <t>1403,77</t>
  </si>
  <si>
    <t>1384,9</t>
  </si>
  <si>
    <t>179,75</t>
  </si>
  <si>
    <t>1401,72</t>
  </si>
  <si>
    <t>1511,64</t>
  </si>
  <si>
    <t>459,53</t>
  </si>
  <si>
    <t>1528,35</t>
  </si>
  <si>
    <t>1512,71</t>
  </si>
  <si>
    <t>67,38</t>
  </si>
  <si>
    <t>1529,23</t>
  </si>
  <si>
    <t>1379,77</t>
  </si>
  <si>
    <t>196,68</t>
  </si>
  <si>
    <t>1395,99</t>
  </si>
  <si>
    <t>1155,86</t>
  </si>
  <si>
    <t>130,27</t>
  </si>
  <si>
    <t>1172,41</t>
  </si>
  <si>
    <t>06.09.2013</t>
  </si>
  <si>
    <t>1026,34</t>
  </si>
  <si>
    <t>35,41</t>
  </si>
  <si>
    <t>1042,86</t>
  </si>
  <si>
    <t>992,95</t>
  </si>
  <si>
    <t>71,37</t>
  </si>
  <si>
    <t>1009,48</t>
  </si>
  <si>
    <t>964,34</t>
  </si>
  <si>
    <t>118,08</t>
  </si>
  <si>
    <t>981,01</t>
  </si>
  <si>
    <t>886,89</t>
  </si>
  <si>
    <t>41,62</t>
  </si>
  <si>
    <t>903,6</t>
  </si>
  <si>
    <t>957,59</t>
  </si>
  <si>
    <t>12,16</t>
  </si>
  <si>
    <t>974,23</t>
  </si>
  <si>
    <t>993,16</t>
  </si>
  <si>
    <t>17,91</t>
  </si>
  <si>
    <t>1009,84</t>
  </si>
  <si>
    <t>1043,68</t>
  </si>
  <si>
    <t>147,77</t>
  </si>
  <si>
    <t>1060,32</t>
  </si>
  <si>
    <t>1205,88</t>
  </si>
  <si>
    <t>134,97</t>
  </si>
  <si>
    <t>1222,15</t>
  </si>
  <si>
    <t>1396,59</t>
  </si>
  <si>
    <t>86,71</t>
  </si>
  <si>
    <t>1413,08</t>
  </si>
  <si>
    <t>1491,34</t>
  </si>
  <si>
    <t>15,64</t>
  </si>
  <si>
    <t>1507,55</t>
  </si>
  <si>
    <t>1507,63</t>
  </si>
  <si>
    <t>63,97</t>
  </si>
  <si>
    <t>1524,04</t>
  </si>
  <si>
    <t>1496,99</t>
  </si>
  <si>
    <t>152,21</t>
  </si>
  <si>
    <t>1513,36</t>
  </si>
  <si>
    <t>1496,31</t>
  </si>
  <si>
    <t>64,57</t>
  </si>
  <si>
    <t>1512,9</t>
  </si>
  <si>
    <t>1508,37</t>
  </si>
  <si>
    <t>1,8</t>
  </si>
  <si>
    <t>0,37</t>
  </si>
  <si>
    <t>1524,96</t>
  </si>
  <si>
    <t>1509,65</t>
  </si>
  <si>
    <t>61,57</t>
  </si>
  <si>
    <t>1526,27</t>
  </si>
  <si>
    <t>1510,05</t>
  </si>
  <si>
    <t>77,64</t>
  </si>
  <si>
    <t>1526,11</t>
  </si>
  <si>
    <t>1508,27</t>
  </si>
  <si>
    <t>64,03</t>
  </si>
  <si>
    <t>1524,21</t>
  </si>
  <si>
    <t>1503,71</t>
  </si>
  <si>
    <t>120,82</t>
  </si>
  <si>
    <t>1519,57</t>
  </si>
  <si>
    <t>1470,03</t>
  </si>
  <si>
    <t>11,35</t>
  </si>
  <si>
    <t>1485,49</t>
  </si>
  <si>
    <t>1471,95</t>
  </si>
  <si>
    <t>44</t>
  </si>
  <si>
    <t>1487,55</t>
  </si>
  <si>
    <t>1532,9</t>
  </si>
  <si>
    <t>1549,37</t>
  </si>
  <si>
    <t>1546,71</t>
  </si>
  <si>
    <t>59,89</t>
  </si>
  <si>
    <t>1563,71</t>
  </si>
  <si>
    <t>1422,89</t>
  </si>
  <si>
    <t>129,8</t>
  </si>
  <si>
    <t>1439,96</t>
  </si>
  <si>
    <t>1171,92</t>
  </si>
  <si>
    <t>114,99</t>
  </si>
  <si>
    <t>1189,23</t>
  </si>
  <si>
    <t>07.09.2013</t>
  </si>
  <si>
    <t>1144,18</t>
  </si>
  <si>
    <t>14,28</t>
  </si>
  <si>
    <t>1161,41</t>
  </si>
  <si>
    <t>1065,89</t>
  </si>
  <si>
    <t>3,66</t>
  </si>
  <si>
    <t>1082,96</t>
  </si>
  <si>
    <t>999,91</t>
  </si>
  <si>
    <t>28,16</t>
  </si>
  <si>
    <t>1017</t>
  </si>
  <si>
    <t>987</t>
  </si>
  <si>
    <t>28,24</t>
  </si>
  <si>
    <t>1004,07</t>
  </si>
  <si>
    <t>1000,44</t>
  </si>
  <si>
    <t>42,23</t>
  </si>
  <si>
    <t>1017,54</t>
  </si>
  <si>
    <t>1009,31</t>
  </si>
  <si>
    <t>76,55</t>
  </si>
  <si>
    <t>1026,51</t>
  </si>
  <si>
    <t>1032,67</t>
  </si>
  <si>
    <t>106,88</t>
  </si>
  <si>
    <t>1050,11</t>
  </si>
  <si>
    <t>1031,34</t>
  </si>
  <si>
    <t>142,7</t>
  </si>
  <si>
    <t>1048,74</t>
  </si>
  <si>
    <t>1167,77</t>
  </si>
  <si>
    <t>166,51</t>
  </si>
  <si>
    <t>1185,14</t>
  </si>
  <si>
    <t>1312,27</t>
  </si>
  <si>
    <t>64,14</t>
  </si>
  <si>
    <t>1329,76</t>
  </si>
  <si>
    <t>1384,39</t>
  </si>
  <si>
    <t>51,72</t>
  </si>
  <si>
    <t>1402,18</t>
  </si>
  <si>
    <t>1390,1</t>
  </si>
  <si>
    <t>40,27</t>
  </si>
  <si>
    <t>1407,78</t>
  </si>
  <si>
    <t>1393,53</t>
  </si>
  <si>
    <t>1410,97</t>
  </si>
  <si>
    <t>1392,36</t>
  </si>
  <si>
    <t>2,75</t>
  </si>
  <si>
    <t>1409,71</t>
  </si>
  <si>
    <t>1391,64</t>
  </si>
  <si>
    <t>68,14</t>
  </si>
  <si>
    <t>1408,98</t>
  </si>
  <si>
    <t>1392,52</t>
  </si>
  <si>
    <t>67,31</t>
  </si>
  <si>
    <t>1410,03</t>
  </si>
  <si>
    <t>1392,09</t>
  </si>
  <si>
    <t>10,59</t>
  </si>
  <si>
    <t>1409,7</t>
  </si>
  <si>
    <t>1394,1</t>
  </si>
  <si>
    <t>67,04</t>
  </si>
  <si>
    <t>1411,66</t>
  </si>
  <si>
    <t>1393,7</t>
  </si>
  <si>
    <t>65,82</t>
  </si>
  <si>
    <t>1411,09</t>
  </si>
  <si>
    <t>1392,84</t>
  </si>
  <si>
    <t>181,21</t>
  </si>
  <si>
    <t>1409,79</t>
  </si>
  <si>
    <t>1458,43</t>
  </si>
  <si>
    <t>132,91</t>
  </si>
  <si>
    <t>1475,54</t>
  </si>
  <si>
    <t>1457,52</t>
  </si>
  <si>
    <t>8,87</t>
  </si>
  <si>
    <t>1474,81</t>
  </si>
  <si>
    <t>1415,94</t>
  </si>
  <si>
    <t>37,91</t>
  </si>
  <si>
    <t>1433,27</t>
  </si>
  <si>
    <t>1244,74</t>
  </si>
  <si>
    <t>50,31</t>
  </si>
  <si>
    <t>1261,98</t>
  </si>
  <si>
    <t>08.09.2013</t>
  </si>
  <si>
    <t>1158,41</t>
  </si>
  <si>
    <t>1175,53</t>
  </si>
  <si>
    <t>1042,96</t>
  </si>
  <si>
    <t>9,48</t>
  </si>
  <si>
    <t>1060,08</t>
  </si>
  <si>
    <t>967,54</t>
  </si>
  <si>
    <t>86,79</t>
  </si>
  <si>
    <t>984,69</t>
  </si>
  <si>
    <t>904,92</t>
  </si>
  <si>
    <t>118,62</t>
  </si>
  <si>
    <t>922,1</t>
  </si>
  <si>
    <t>899,62</t>
  </si>
  <si>
    <t>127,54</t>
  </si>
  <si>
    <t>916,77</t>
  </si>
  <si>
    <t>896,33</t>
  </si>
  <si>
    <t>160,79</t>
  </si>
  <si>
    <t>913,6</t>
  </si>
  <si>
    <t>947,55</t>
  </si>
  <si>
    <t>120,97</t>
  </si>
  <si>
    <t>964,85</t>
  </si>
  <si>
    <t>884,16</t>
  </si>
  <si>
    <t>189,65</t>
  </si>
  <si>
    <t>901,5</t>
  </si>
  <si>
    <t>1061,77</t>
  </si>
  <si>
    <t>196,84</t>
  </si>
  <si>
    <t>1079,21</t>
  </si>
  <si>
    <t>1193,07</t>
  </si>
  <si>
    <t>139,56</t>
  </si>
  <si>
    <t>1210,89</t>
  </si>
  <si>
    <t>1267,23</t>
  </si>
  <si>
    <t>90,39</t>
  </si>
  <si>
    <t>1285,35</t>
  </si>
  <si>
    <t>1280,51</t>
  </si>
  <si>
    <t>72,66</t>
  </si>
  <si>
    <t>1298,62</t>
  </si>
  <si>
    <t>1290,67</t>
  </si>
  <si>
    <t>87,29</t>
  </si>
  <si>
    <t>1308,54</t>
  </si>
  <si>
    <t>1304,11</t>
  </si>
  <si>
    <t>76,07</t>
  </si>
  <si>
    <t>1321,63</t>
  </si>
  <si>
    <t>1320,66</t>
  </si>
  <si>
    <t>15,91</t>
  </si>
  <si>
    <t>1337,73</t>
  </si>
  <si>
    <t>1338,5</t>
  </si>
  <si>
    <t>1355,3</t>
  </si>
  <si>
    <t>1377,26</t>
  </si>
  <si>
    <t>41,84</t>
  </si>
  <si>
    <t>1394,3</t>
  </si>
  <si>
    <t>1378,84</t>
  </si>
  <si>
    <t>28,49</t>
  </si>
  <si>
    <t>1396,48</t>
  </si>
  <si>
    <t>1383,46</t>
  </si>
  <si>
    <t>0,78</t>
  </si>
  <si>
    <t>3,78</t>
  </si>
  <si>
    <t>1401,19</t>
  </si>
  <si>
    <t>1417,22</t>
  </si>
  <si>
    <t>65,7</t>
  </si>
  <si>
    <t>1434,54</t>
  </si>
  <si>
    <t>1461,4</t>
  </si>
  <si>
    <t>68,35</t>
  </si>
  <si>
    <t>1478,67</t>
  </si>
  <si>
    <t>1463,44</t>
  </si>
  <si>
    <t>4,21</t>
  </si>
  <si>
    <t>1,06</t>
  </si>
  <si>
    <t>1480,52</t>
  </si>
  <si>
    <t>1416,35</t>
  </si>
  <si>
    <t>83,78</t>
  </si>
  <si>
    <t>1433,72</t>
  </si>
  <si>
    <t>1269,57</t>
  </si>
  <si>
    <t>110,74</t>
  </si>
  <si>
    <t>1286,99</t>
  </si>
  <si>
    <t>09.09.2013</t>
  </si>
  <si>
    <t>1097,57</t>
  </si>
  <si>
    <t>53,26</t>
  </si>
  <si>
    <t>1114,69</t>
  </si>
  <si>
    <t>990,42</t>
  </si>
  <si>
    <t>10,37</t>
  </si>
  <si>
    <t>1007,58</t>
  </si>
  <si>
    <t>944,14</t>
  </si>
  <si>
    <t>31,68</t>
  </si>
  <si>
    <t>961,27</t>
  </si>
  <si>
    <t>840,59</t>
  </si>
  <si>
    <t>83,87</t>
  </si>
  <si>
    <t>857,68</t>
  </si>
  <si>
    <t>921,32</t>
  </si>
  <si>
    <t>63,71</t>
  </si>
  <si>
    <t>938,39</t>
  </si>
  <si>
    <t>981,94</t>
  </si>
  <si>
    <t>74,14</t>
  </si>
  <si>
    <t>999,16</t>
  </si>
  <si>
    <t>1090,98</t>
  </si>
  <si>
    <t>94,54</t>
  </si>
  <si>
    <t>1108,24</t>
  </si>
  <si>
    <t>1262,62</t>
  </si>
  <si>
    <t>117,16</t>
  </si>
  <si>
    <t>1280,24</t>
  </si>
  <si>
    <t>1406,39</t>
  </si>
  <si>
    <t>91,35</t>
  </si>
  <si>
    <t>1423,63</t>
  </si>
  <si>
    <t>1495,12</t>
  </si>
  <si>
    <t>18,93</t>
  </si>
  <si>
    <t>1512,21</t>
  </si>
  <si>
    <t>1504,85</t>
  </si>
  <si>
    <t>34,7</t>
  </si>
  <si>
    <t>1521,87</t>
  </si>
  <si>
    <t>1505,42</t>
  </si>
  <si>
    <t>80,1</t>
  </si>
  <si>
    <t>1522,55</t>
  </si>
  <si>
    <t>1502,3</t>
  </si>
  <si>
    <t>34,43</t>
  </si>
  <si>
    <t>1519,68</t>
  </si>
  <si>
    <t>1503,54</t>
  </si>
  <si>
    <t>34,98</t>
  </si>
  <si>
    <t>1520,81</t>
  </si>
  <si>
    <t>1502,95</t>
  </si>
  <si>
    <t>114,27</t>
  </si>
  <si>
    <t>1520,27</t>
  </si>
  <si>
    <t>1502,05</t>
  </si>
  <si>
    <t>107,41</t>
  </si>
  <si>
    <t>1519,82</t>
  </si>
  <si>
    <t>1500,62</t>
  </si>
  <si>
    <t>131,14</t>
  </si>
  <si>
    <t>1518,78</t>
  </si>
  <si>
    <t>1473,7</t>
  </si>
  <si>
    <t>95,74</t>
  </si>
  <si>
    <t>1492,06</t>
  </si>
  <si>
    <t>1450,63</t>
  </si>
  <si>
    <t>79,15</t>
  </si>
  <si>
    <t>1469,17</t>
  </si>
  <si>
    <t>1471,12</t>
  </si>
  <si>
    <t>27,61</t>
  </si>
  <si>
    <t>1489,25</t>
  </si>
  <si>
    <t>1510,02</t>
  </si>
  <si>
    <t>136,91</t>
  </si>
  <si>
    <t>1527,67</t>
  </si>
  <si>
    <t>1522,86</t>
  </si>
  <si>
    <t>287,32</t>
  </si>
  <si>
    <t>1540,22</t>
  </si>
  <si>
    <t>1462,9</t>
  </si>
  <si>
    <t>288,14</t>
  </si>
  <si>
    <t>1480,1</t>
  </si>
  <si>
    <t>1189,95</t>
  </si>
  <si>
    <t>166,04</t>
  </si>
  <si>
    <t>1207,14</t>
  </si>
  <si>
    <t>10.09.2013</t>
  </si>
  <si>
    <t>1099,07</t>
  </si>
  <si>
    <t>114,91</t>
  </si>
  <si>
    <t>1116,16</t>
  </si>
  <si>
    <t>1010,27</t>
  </si>
  <si>
    <t>182,47</t>
  </si>
  <si>
    <t>1027,51</t>
  </si>
  <si>
    <t>993,29</t>
  </si>
  <si>
    <t>29,51</t>
  </si>
  <si>
    <t>1010,59</t>
  </si>
  <si>
    <t>915,62</t>
  </si>
  <si>
    <t>16,36</t>
  </si>
  <si>
    <t>932,98</t>
  </si>
  <si>
    <t>977,77</t>
  </si>
  <si>
    <t>12,72</t>
  </si>
  <si>
    <t>995,13</t>
  </si>
  <si>
    <t>1001,9</t>
  </si>
  <si>
    <t>25,32</t>
  </si>
  <si>
    <t>1019,37</t>
  </si>
  <si>
    <t>1076,81</t>
  </si>
  <si>
    <t>124,74</t>
  </si>
  <si>
    <t>1094,09</t>
  </si>
  <si>
    <t>1187,65</t>
  </si>
  <si>
    <t>1204,94</t>
  </si>
  <si>
    <t>1388,95</t>
  </si>
  <si>
    <t>102,1</t>
  </si>
  <si>
    <t>1406,18</t>
  </si>
  <si>
    <t>1488,6</t>
  </si>
  <si>
    <t>6,58</t>
  </si>
  <si>
    <t>1505,66</t>
  </si>
  <si>
    <t>1495,4</t>
  </si>
  <si>
    <t>0,41</t>
  </si>
  <si>
    <t>1,27</t>
  </si>
  <si>
    <t>1512,26</t>
  </si>
  <si>
    <t>1495,25</t>
  </si>
  <si>
    <t>90,1</t>
  </si>
  <si>
    <t>1511,94</t>
  </si>
  <si>
    <t>1453,34</t>
  </si>
  <si>
    <t>52,72</t>
  </si>
  <si>
    <t>1470,46</t>
  </si>
  <si>
    <t>1450,58</t>
  </si>
  <si>
    <t>22,43</t>
  </si>
  <si>
    <t>1468,04</t>
  </si>
  <si>
    <t>1479,22</t>
  </si>
  <si>
    <t>60,28</t>
  </si>
  <si>
    <t>1497,13</t>
  </si>
  <si>
    <t>1483,82</t>
  </si>
  <si>
    <t>61,76</t>
  </si>
  <si>
    <t>1502,11</t>
  </si>
  <si>
    <t>1485,59</t>
  </si>
  <si>
    <t>167,03</t>
  </si>
  <si>
    <t>1504,37</t>
  </si>
  <si>
    <t>1484,36</t>
  </si>
  <si>
    <t>141,8</t>
  </si>
  <si>
    <t>1503,02</t>
  </si>
  <si>
    <t>1475,65</t>
  </si>
  <si>
    <t>94,27</t>
  </si>
  <si>
    <t>1494,26</t>
  </si>
  <si>
    <t>1467,14</t>
  </si>
  <si>
    <t>36,12</t>
  </si>
  <si>
    <t>1485,82</t>
  </si>
  <si>
    <t>1518,43</t>
  </si>
  <si>
    <t>50,64</t>
  </si>
  <si>
    <t>1536,2</t>
  </si>
  <si>
    <t>1515,86</t>
  </si>
  <si>
    <t>206,26</t>
  </si>
  <si>
    <t>1533,21</t>
  </si>
  <si>
    <t>1436,8</t>
  </si>
  <si>
    <t>218,4</t>
  </si>
  <si>
    <t>1453,92</t>
  </si>
  <si>
    <t>226,11</t>
  </si>
  <si>
    <t>1278,46</t>
  </si>
  <si>
    <t>11.09.2013</t>
  </si>
  <si>
    <t>1056,87</t>
  </si>
  <si>
    <t>70,65</t>
  </si>
  <si>
    <t>1073,85</t>
  </si>
  <si>
    <t>940,24</t>
  </si>
  <si>
    <t>115,81</t>
  </si>
  <si>
    <t>957,21</t>
  </si>
  <si>
    <t>923,76</t>
  </si>
  <si>
    <t>38,59</t>
  </si>
  <si>
    <t>940,85</t>
  </si>
  <si>
    <t>904,66</t>
  </si>
  <si>
    <t>12,32</t>
  </si>
  <si>
    <t>921,72</t>
  </si>
  <si>
    <t>998,49</t>
  </si>
  <si>
    <t>1015,5</t>
  </si>
  <si>
    <t>1042,92</t>
  </si>
  <si>
    <t>68,72</t>
  </si>
  <si>
    <t>1060,22</t>
  </si>
  <si>
    <t>1071,46</t>
  </si>
  <si>
    <t>212,47</t>
  </si>
  <si>
    <t>1088,79</t>
  </si>
  <si>
    <t>1384,53</t>
  </si>
  <si>
    <t>1,03</t>
  </si>
  <si>
    <t>4,78</t>
  </si>
  <si>
    <t>1402,19</t>
  </si>
  <si>
    <t>1440,12</t>
  </si>
  <si>
    <t>130,37</t>
  </si>
  <si>
    <t>1457,45</t>
  </si>
  <si>
    <t>1461,61</t>
  </si>
  <si>
    <t>113,22</t>
  </si>
  <si>
    <t>1479,05</t>
  </si>
  <si>
    <t>1501,47</t>
  </si>
  <si>
    <t>10,38</t>
  </si>
  <si>
    <t>4,33</t>
  </si>
  <si>
    <t>1519,23</t>
  </si>
  <si>
    <t>1500,49</t>
  </si>
  <si>
    <t>70,2</t>
  </si>
  <si>
    <t>1518,18</t>
  </si>
  <si>
    <t>1499,1</t>
  </si>
  <si>
    <t>113,32</t>
  </si>
  <si>
    <t>1516,46</t>
  </si>
  <si>
    <t>1498,15</t>
  </si>
  <si>
    <t>46,06</t>
  </si>
  <si>
    <t>1515,96</t>
  </si>
  <si>
    <t>1495,34</t>
  </si>
  <si>
    <t>89,26</t>
  </si>
  <si>
    <t>1513,31</t>
  </si>
  <si>
    <t>1491,98</t>
  </si>
  <si>
    <t>55,12</t>
  </si>
  <si>
    <t>1492,88</t>
  </si>
  <si>
    <t>101,33</t>
  </si>
  <si>
    <t>1509,44</t>
  </si>
  <si>
    <t>1492,18</t>
  </si>
  <si>
    <t>107,5</t>
  </si>
  <si>
    <t>1509,89</t>
  </si>
  <si>
    <t>1423,4</t>
  </si>
  <si>
    <t>63,65</t>
  </si>
  <si>
    <t>1441,12</t>
  </si>
  <si>
    <t>1444,94</t>
  </si>
  <si>
    <t>172,86</t>
  </si>
  <si>
    <t>1462,61</t>
  </si>
  <si>
    <t>1476,9</t>
  </si>
  <si>
    <t>16,76</t>
  </si>
  <si>
    <t>1493,92</t>
  </si>
  <si>
    <t>1517,37</t>
  </si>
  <si>
    <t>113,96</t>
  </si>
  <si>
    <t>1533,7</t>
  </si>
  <si>
    <t>1452,66</t>
  </si>
  <si>
    <t>167,12</t>
  </si>
  <si>
    <t>1468,82</t>
  </si>
  <si>
    <t>1253,19</t>
  </si>
  <si>
    <t>182,75</t>
  </si>
  <si>
    <t>1270,22</t>
  </si>
  <si>
    <t>12.09.2013</t>
  </si>
  <si>
    <t>1094,38</t>
  </si>
  <si>
    <t>86,6</t>
  </si>
  <si>
    <t>1111,37</t>
  </si>
  <si>
    <t>1004,11</t>
  </si>
  <si>
    <t>209,19</t>
  </si>
  <si>
    <t>1021,2</t>
  </si>
  <si>
    <t>976,87</t>
  </si>
  <si>
    <t>86,93</t>
  </si>
  <si>
    <t>993,7</t>
  </si>
  <si>
    <t>907,31</t>
  </si>
  <si>
    <t>24,05</t>
  </si>
  <si>
    <t>924,15</t>
  </si>
  <si>
    <t>997,27</t>
  </si>
  <si>
    <t>1014,15</t>
  </si>
  <si>
    <t>1066,52</t>
  </si>
  <si>
    <t>99,86</t>
  </si>
  <si>
    <t>1083,45</t>
  </si>
  <si>
    <t>1137,74</t>
  </si>
  <si>
    <t>80,66</t>
  </si>
  <si>
    <t>1154,83</t>
  </si>
  <si>
    <t>1400,65</t>
  </si>
  <si>
    <t>11,17</t>
  </si>
  <si>
    <t>1417,18</t>
  </si>
  <si>
    <t>1486,3</t>
  </si>
  <si>
    <t>18,48</t>
  </si>
  <si>
    <t>1503,11</t>
  </si>
  <si>
    <t>1497,73</t>
  </si>
  <si>
    <t>113,81</t>
  </si>
  <si>
    <t>1514,46</t>
  </si>
  <si>
    <t>1504,82</t>
  </si>
  <si>
    <t>189,86</t>
  </si>
  <si>
    <t>1521,47</t>
  </si>
  <si>
    <t>1503,07</t>
  </si>
  <si>
    <t>266,7</t>
  </si>
  <si>
    <t>1519,61</t>
  </si>
  <si>
    <t>1501,21</t>
  </si>
  <si>
    <t>184,53</t>
  </si>
  <si>
    <t>1517,75</t>
  </si>
  <si>
    <t>174,41</t>
  </si>
  <si>
    <t>1517,15</t>
  </si>
  <si>
    <t>1500,05</t>
  </si>
  <si>
    <t>232,3</t>
  </si>
  <si>
    <t>1516,65</t>
  </si>
  <si>
    <t>1499,67</t>
  </si>
  <si>
    <t>224,41</t>
  </si>
  <si>
    <t>1515,99</t>
  </si>
  <si>
    <t>1499,33</t>
  </si>
  <si>
    <t>196,62</t>
  </si>
  <si>
    <t>1515,8</t>
  </si>
  <si>
    <t>1495,44</t>
  </si>
  <si>
    <t>184,93</t>
  </si>
  <si>
    <t>1511,98</t>
  </si>
  <si>
    <t>1442,88</t>
  </si>
  <si>
    <t>60,56</t>
  </si>
  <si>
    <t>1460,01</t>
  </si>
  <si>
    <t>1493,89</t>
  </si>
  <si>
    <t>9,16</t>
  </si>
  <si>
    <t>1510,38</t>
  </si>
  <si>
    <t>1524,26</t>
  </si>
  <si>
    <t>117,94</t>
  </si>
  <si>
    <t>1540,87</t>
  </si>
  <si>
    <t>1519,87</t>
  </si>
  <si>
    <t>151,99</t>
  </si>
  <si>
    <t>1536,62</t>
  </si>
  <si>
    <t>1434,88</t>
  </si>
  <si>
    <t>216,95</t>
  </si>
  <si>
    <t>1451,47</t>
  </si>
  <si>
    <t>1193,48</t>
  </si>
  <si>
    <t>148,79</t>
  </si>
  <si>
    <t>1210,51</t>
  </si>
  <si>
    <t>13.09.2013</t>
  </si>
  <si>
    <t>1065,78</t>
  </si>
  <si>
    <t>38,04</t>
  </si>
  <si>
    <t>1083,05</t>
  </si>
  <si>
    <t>980,87</t>
  </si>
  <si>
    <t>97,58</t>
  </si>
  <si>
    <t>998,02</t>
  </si>
  <si>
    <t>919,28</t>
  </si>
  <si>
    <t>20,5</t>
  </si>
  <si>
    <t>936,31</t>
  </si>
  <si>
    <t>865,14</t>
  </si>
  <si>
    <t>18,38</t>
  </si>
  <si>
    <t>882,24</t>
  </si>
  <si>
    <t>982,9</t>
  </si>
  <si>
    <t>46,29</t>
  </si>
  <si>
    <t>999,87</t>
  </si>
  <si>
    <t>1032,7</t>
  </si>
  <si>
    <t>45,46</t>
  </si>
  <si>
    <t>1049,74</t>
  </si>
  <si>
    <t>1070,28</t>
  </si>
  <si>
    <t>126,66</t>
  </si>
  <si>
    <t>1087,49</t>
  </si>
  <si>
    <t>1251,39</t>
  </si>
  <si>
    <t>1269,13</t>
  </si>
  <si>
    <t>1442,5</t>
  </si>
  <si>
    <t>18,52</t>
  </si>
  <si>
    <t>12,46</t>
  </si>
  <si>
    <t>1510,76</t>
  </si>
  <si>
    <t>1499,61</t>
  </si>
  <si>
    <t>101,96</t>
  </si>
  <si>
    <t>1517,23</t>
  </si>
  <si>
    <t>1497,36</t>
  </si>
  <si>
    <t>192,95</t>
  </si>
  <si>
    <t>1515,33</t>
  </si>
  <si>
    <t>1477,31</t>
  </si>
  <si>
    <t>168,77</t>
  </si>
  <si>
    <t>1494,36</t>
  </si>
  <si>
    <t>1494,15</t>
  </si>
  <si>
    <t>190,42</t>
  </si>
  <si>
    <t>1511,18</t>
  </si>
  <si>
    <t>1475,78</t>
  </si>
  <si>
    <t>156,46</t>
  </si>
  <si>
    <t>1492,42</t>
  </si>
  <si>
    <t>1472,43</t>
  </si>
  <si>
    <t>138,31</t>
  </si>
  <si>
    <t>1488,98</t>
  </si>
  <si>
    <t>1489,07</t>
  </si>
  <si>
    <t>219,67</t>
  </si>
  <si>
    <t>1505,78</t>
  </si>
  <si>
    <t>1458,28</t>
  </si>
  <si>
    <t>155,5</t>
  </si>
  <si>
    <t>1474,95</t>
  </si>
  <si>
    <t>1417,56</t>
  </si>
  <si>
    <t>34,34</t>
  </si>
  <si>
    <t>1434,35</t>
  </si>
  <si>
    <t>1438,92</t>
  </si>
  <si>
    <t>60,6</t>
  </si>
  <si>
    <t>1455,13</t>
  </si>
  <si>
    <t>1514,1</t>
  </si>
  <si>
    <t>6,35</t>
  </si>
  <si>
    <t>1530,81</t>
  </si>
  <si>
    <t>1512,2</t>
  </si>
  <si>
    <t>135,45</t>
  </si>
  <si>
    <t>1432,22</t>
  </si>
  <si>
    <t>140,51</t>
  </si>
  <si>
    <t>1449,08</t>
  </si>
  <si>
    <t>1265,48</t>
  </si>
  <si>
    <t>121,66</t>
  </si>
  <si>
    <t>1282,55</t>
  </si>
  <si>
    <t>14.09.2013</t>
  </si>
  <si>
    <t>1225,13</t>
  </si>
  <si>
    <t>129,13</t>
  </si>
  <si>
    <t>1242,13</t>
  </si>
  <si>
    <t>1091,6</t>
  </si>
  <si>
    <t>17,93</t>
  </si>
  <si>
    <t>1108,51</t>
  </si>
  <si>
    <t>1069,25</t>
  </si>
  <si>
    <t>47,69</t>
  </si>
  <si>
    <t>1086,16</t>
  </si>
  <si>
    <t>1018,8</t>
  </si>
  <si>
    <t>27,28</t>
  </si>
  <si>
    <t>1035,59</t>
  </si>
  <si>
    <t>1011,56</t>
  </si>
  <si>
    <t>42,75</t>
  </si>
  <si>
    <t>1028,51</t>
  </si>
  <si>
    <t>1016,09</t>
  </si>
  <si>
    <t>51,54</t>
  </si>
  <si>
    <t>1033,11</t>
  </si>
  <si>
    <t>1015,13</t>
  </si>
  <si>
    <t>33,3</t>
  </si>
  <si>
    <t>1032,45</t>
  </si>
  <si>
    <t>1084,4</t>
  </si>
  <si>
    <t>105,93</t>
  </si>
  <si>
    <t>1101,64</t>
  </si>
  <si>
    <t>1385,57</t>
  </si>
  <si>
    <t>22,37</t>
  </si>
  <si>
    <t>1402,93</t>
  </si>
  <si>
    <t>1443,42</t>
  </si>
  <si>
    <t>91,88</t>
  </si>
  <si>
    <t>1461,68</t>
  </si>
  <si>
    <t>1485,86</t>
  </si>
  <si>
    <t>139,77</t>
  </si>
  <si>
    <t>1504,34</t>
  </si>
  <si>
    <t>1490,77</t>
  </si>
  <si>
    <t>246,66</t>
  </si>
  <si>
    <t>1509,3</t>
  </si>
  <si>
    <t>1489,78</t>
  </si>
  <si>
    <t>231,39</t>
  </si>
  <si>
    <t>1507,6</t>
  </si>
  <si>
    <t>1487,79</t>
  </si>
  <si>
    <t>245,04</t>
  </si>
  <si>
    <t>1505,11</t>
  </si>
  <si>
    <t>1490,76</t>
  </si>
  <si>
    <t>239,79</t>
  </si>
  <si>
    <t>1508,66</t>
  </si>
  <si>
    <t>1490,75</t>
  </si>
  <si>
    <t>156,29</t>
  </si>
  <si>
    <t>1508,63</t>
  </si>
  <si>
    <t>1490,43</t>
  </si>
  <si>
    <t>194,3</t>
  </si>
  <si>
    <t>1487,41</t>
  </si>
  <si>
    <t>200,37</t>
  </si>
  <si>
    <t>1505,29</t>
  </si>
  <si>
    <t>1411,72</t>
  </si>
  <si>
    <t>83,02</t>
  </si>
  <si>
    <t>1429,52</t>
  </si>
  <si>
    <t>1450,7</t>
  </si>
  <si>
    <t>80,58</t>
  </si>
  <si>
    <t>1468,28</t>
  </si>
  <si>
    <t>1502,36</t>
  </si>
  <si>
    <t>5,38</t>
  </si>
  <si>
    <t>0,7</t>
  </si>
  <si>
    <t>1519,51</t>
  </si>
  <si>
    <t>1501,64</t>
  </si>
  <si>
    <t>132,27</t>
  </si>
  <si>
    <t>1518,76</t>
  </si>
  <si>
    <t>1435,55</t>
  </si>
  <si>
    <t>150,92</t>
  </si>
  <si>
    <t>1453,12</t>
  </si>
  <si>
    <t>1321,22</t>
  </si>
  <si>
    <t>157,96</t>
  </si>
  <si>
    <t>1338,51</t>
  </si>
  <si>
    <t>15.09.2013</t>
  </si>
  <si>
    <t>1172,45</t>
  </si>
  <si>
    <t>66,81</t>
  </si>
  <si>
    <t>1189,74</t>
  </si>
  <si>
    <t>1046,35</t>
  </si>
  <si>
    <t>13,33</t>
  </si>
  <si>
    <t>1063,56</t>
  </si>
  <si>
    <t>1000,37</t>
  </si>
  <si>
    <t>25,44</t>
  </si>
  <si>
    <t>1017,52</t>
  </si>
  <si>
    <t>921,77</t>
  </si>
  <si>
    <t>8,75</t>
  </si>
  <si>
    <t>938,81</t>
  </si>
  <si>
    <t>920,05</t>
  </si>
  <si>
    <t>89,21</t>
  </si>
  <si>
    <t>937,09</t>
  </si>
  <si>
    <t>918,85</t>
  </si>
  <si>
    <t>117,96</t>
  </si>
  <si>
    <t>935,98</t>
  </si>
  <si>
    <t>923,74</t>
  </si>
  <si>
    <t>83,31</t>
  </si>
  <si>
    <t>940,83</t>
  </si>
  <si>
    <t>977,13</t>
  </si>
  <si>
    <t>72,96</t>
  </si>
  <si>
    <t>994,33</t>
  </si>
  <si>
    <t>1078,67</t>
  </si>
  <si>
    <t>145,1</t>
  </si>
  <si>
    <t>1095,95</t>
  </si>
  <si>
    <t>1201,69</t>
  </si>
  <si>
    <t>81,59</t>
  </si>
  <si>
    <t>1219,24</t>
  </si>
  <si>
    <t>1386,62</t>
  </si>
  <si>
    <t>68,01</t>
  </si>
  <si>
    <t>1404,1</t>
  </si>
  <si>
    <t>1436,96</t>
  </si>
  <si>
    <t>132,89</t>
  </si>
  <si>
    <t>1454,53</t>
  </si>
  <si>
    <t>1431,41</t>
  </si>
  <si>
    <t>208,14</t>
  </si>
  <si>
    <t>1448,76</t>
  </si>
  <si>
    <t>1429,57</t>
  </si>
  <si>
    <t>218,02</t>
  </si>
  <si>
    <t>1446,77</t>
  </si>
  <si>
    <t>1427,23</t>
  </si>
  <si>
    <t>178,1</t>
  </si>
  <si>
    <t>1444,46</t>
  </si>
  <si>
    <t>1473,3</t>
  </si>
  <si>
    <t>228,32</t>
  </si>
  <si>
    <t>1490,61</t>
  </si>
  <si>
    <t>1474,97</t>
  </si>
  <si>
    <t>1491,65</t>
  </si>
  <si>
    <t>1479,1</t>
  </si>
  <si>
    <t>2,08</t>
  </si>
  <si>
    <t>1495,21</t>
  </si>
  <si>
    <t>1389,98</t>
  </si>
  <si>
    <t>62,73</t>
  </si>
  <si>
    <t>1405,87</t>
  </si>
  <si>
    <t>1430,42</t>
  </si>
  <si>
    <t>212,35</t>
  </si>
  <si>
    <t>1446,5</t>
  </si>
  <si>
    <t>1507,85</t>
  </si>
  <si>
    <t>166,86</t>
  </si>
  <si>
    <t>1524,52</t>
  </si>
  <si>
    <t>1504,14</t>
  </si>
  <si>
    <t>30,94</t>
  </si>
  <si>
    <t>1520,53</t>
  </si>
  <si>
    <t>1423,66</t>
  </si>
  <si>
    <t>46,71</t>
  </si>
  <si>
    <t>1439,8</t>
  </si>
  <si>
    <t>1258,74</t>
  </si>
  <si>
    <t>106,95</t>
  </si>
  <si>
    <t>1275,5</t>
  </si>
  <si>
    <t>16.09.2013</t>
  </si>
  <si>
    <t>1087,99</t>
  </si>
  <si>
    <t>50,03</t>
  </si>
  <si>
    <t>1104,96</t>
  </si>
  <si>
    <t>917,98</t>
  </si>
  <si>
    <t>35,96</t>
  </si>
  <si>
    <t>934,97</t>
  </si>
  <si>
    <t>920,07</t>
  </si>
  <si>
    <t>16,64</t>
  </si>
  <si>
    <t>937,12</t>
  </si>
  <si>
    <t>880,95</t>
  </si>
  <si>
    <t>3,54</t>
  </si>
  <si>
    <t>0,24</t>
  </si>
  <si>
    <t>898,02</t>
  </si>
  <si>
    <t>900,92</t>
  </si>
  <si>
    <t>918,08</t>
  </si>
  <si>
    <t>941,05</t>
  </si>
  <si>
    <t>105,24</t>
  </si>
  <si>
    <t>958,13</t>
  </si>
  <si>
    <t>1063,94</t>
  </si>
  <si>
    <t>165,98</t>
  </si>
  <si>
    <t>1081,04</t>
  </si>
  <si>
    <t>80,43</t>
  </si>
  <si>
    <t>1317,21</t>
  </si>
  <si>
    <t>1428,29</t>
  </si>
  <si>
    <t>94,53</t>
  </si>
  <si>
    <t>1445,45</t>
  </si>
  <si>
    <t>1489,04</t>
  </si>
  <si>
    <t>17,89</t>
  </si>
  <si>
    <t>1506,34</t>
  </si>
  <si>
    <t>1502,21</t>
  </si>
  <si>
    <t>1519,6</t>
  </si>
  <si>
    <t>1492,31</t>
  </si>
  <si>
    <t>0,73</t>
  </si>
  <si>
    <t>1,4</t>
  </si>
  <si>
    <t>1493,51</t>
  </si>
  <si>
    <t>5,08</t>
  </si>
  <si>
    <t>1510,77</t>
  </si>
  <si>
    <t>1498,73</t>
  </si>
  <si>
    <t>0,85</t>
  </si>
  <si>
    <t>1515,66</t>
  </si>
  <si>
    <t>1497,93</t>
  </si>
  <si>
    <t>5,32</t>
  </si>
  <si>
    <t>1514,73</t>
  </si>
  <si>
    <t>3,11</t>
  </si>
  <si>
    <t>1508,44</t>
  </si>
  <si>
    <t>1488,97</t>
  </si>
  <si>
    <t>9,17</t>
  </si>
  <si>
    <t>1505,83</t>
  </si>
  <si>
    <t>1469,68</t>
  </si>
  <si>
    <t>24,79</t>
  </si>
  <si>
    <t>1486,54</t>
  </si>
  <si>
    <t>1473,23</t>
  </si>
  <si>
    <t>53,05</t>
  </si>
  <si>
    <t>1490,03</t>
  </si>
  <si>
    <t>1481,33</t>
  </si>
  <si>
    <t>248,95</t>
  </si>
  <si>
    <t>1497,63</t>
  </si>
  <si>
    <t>1540</t>
  </si>
  <si>
    <t>141,56</t>
  </si>
  <si>
    <t>1556,75</t>
  </si>
  <si>
    <t>1572,47</t>
  </si>
  <si>
    <t>1589,15</t>
  </si>
  <si>
    <t>186,3</t>
  </si>
  <si>
    <t>1504,17</t>
  </si>
  <si>
    <t>161,09</t>
  </si>
  <si>
    <t>17.09.2013</t>
  </si>
  <si>
    <t>1109,53</t>
  </si>
  <si>
    <t>12,76</t>
  </si>
  <si>
    <t>1126,01</t>
  </si>
  <si>
    <t>998,24</t>
  </si>
  <si>
    <t>3,08</t>
  </si>
  <si>
    <t>5,46</t>
  </si>
  <si>
    <t>1015,01</t>
  </si>
  <si>
    <t>973,46</t>
  </si>
  <si>
    <t>18,11</t>
  </si>
  <si>
    <t>2,41</t>
  </si>
  <si>
    <t>990,01</t>
  </si>
  <si>
    <t>924,65</t>
  </si>
  <si>
    <t>941,16</t>
  </si>
  <si>
    <t>983,91</t>
  </si>
  <si>
    <t>58,54</t>
  </si>
  <si>
    <t>1000,25</t>
  </si>
  <si>
    <t>1011,04</t>
  </si>
  <si>
    <t>123,98</t>
  </si>
  <si>
    <t>1027,41</t>
  </si>
  <si>
    <t>1100,91</t>
  </si>
  <si>
    <t>237,83</t>
  </si>
  <si>
    <t>1117,29</t>
  </si>
  <si>
    <t>1301,15</t>
  </si>
  <si>
    <t>1316,92</t>
  </si>
  <si>
    <t>1397,51</t>
  </si>
  <si>
    <t>111,02</t>
  </si>
  <si>
    <t>0,96</t>
  </si>
  <si>
    <t>1414,02</t>
  </si>
  <si>
    <t>1498,76</t>
  </si>
  <si>
    <t>94,85</t>
  </si>
  <si>
    <t>4,19</t>
  </si>
  <si>
    <t>1515,75</t>
  </si>
  <si>
    <t>1510,91</t>
  </si>
  <si>
    <t>25,69</t>
  </si>
  <si>
    <t>1527,94</t>
  </si>
  <si>
    <t>105,73</t>
  </si>
  <si>
    <t>1524,57</t>
  </si>
  <si>
    <t>1496,91</t>
  </si>
  <si>
    <t>11,87</t>
  </si>
  <si>
    <t>1513,5</t>
  </si>
  <si>
    <t>1508,61</t>
  </si>
  <si>
    <t>38,23</t>
  </si>
  <si>
    <t>1524,98</t>
  </si>
  <si>
    <t>1508,52</t>
  </si>
  <si>
    <t>161,05</t>
  </si>
  <si>
    <t>1525,16</t>
  </si>
  <si>
    <t>1508,39</t>
  </si>
  <si>
    <t>186,88</t>
  </si>
  <si>
    <t>1524,32</t>
  </si>
  <si>
    <t>1506,86</t>
  </si>
  <si>
    <t>296,17</t>
  </si>
  <si>
    <t>1523,01</t>
  </si>
  <si>
    <t>1493,94</t>
  </si>
  <si>
    <t>155,69</t>
  </si>
  <si>
    <t>1509,92</t>
  </si>
  <si>
    <t>1499,84</t>
  </si>
  <si>
    <t>8,88</t>
  </si>
  <si>
    <t>9,81</t>
  </si>
  <si>
    <t>1513,79</t>
  </si>
  <si>
    <t>1480,76</t>
  </si>
  <si>
    <t>53,35</t>
  </si>
  <si>
    <t>7,41</t>
  </si>
  <si>
    <t>1494,28</t>
  </si>
  <si>
    <t>1554,54</t>
  </si>
  <si>
    <t>102,91</t>
  </si>
  <si>
    <t>1569,78</t>
  </si>
  <si>
    <t>1579,9</t>
  </si>
  <si>
    <t>202,86</t>
  </si>
  <si>
    <t>1595,39</t>
  </si>
  <si>
    <t>1483,18</t>
  </si>
  <si>
    <t>254,36</t>
  </si>
  <si>
    <t>1498,51</t>
  </si>
  <si>
    <t>567,09</t>
  </si>
  <si>
    <t>1303,66</t>
  </si>
  <si>
    <t>18.09.2013</t>
  </si>
  <si>
    <t>1110,7</t>
  </si>
  <si>
    <t>68,66</t>
  </si>
  <si>
    <t>1127,95</t>
  </si>
  <si>
    <t>1029,48</t>
  </si>
  <si>
    <t>121,11</t>
  </si>
  <si>
    <t>1046,51</t>
  </si>
  <si>
    <t>995,34</t>
  </si>
  <si>
    <t>99,43</t>
  </si>
  <si>
    <t>1012,5</t>
  </si>
  <si>
    <t>940,58</t>
  </si>
  <si>
    <t>51,97</t>
  </si>
  <si>
    <t>957,64</t>
  </si>
  <si>
    <t>993,85</t>
  </si>
  <si>
    <t>31,53</t>
  </si>
  <si>
    <t>1010,83</t>
  </si>
  <si>
    <t>1041,57</t>
  </si>
  <si>
    <t>99,58</t>
  </si>
  <si>
    <t>1058,55</t>
  </si>
  <si>
    <t>1131,68</t>
  </si>
  <si>
    <t>117,05</t>
  </si>
  <si>
    <t>1148,56</t>
  </si>
  <si>
    <t>1298,13</t>
  </si>
  <si>
    <t>105,3</t>
  </si>
  <si>
    <t>1455,81</t>
  </si>
  <si>
    <t>34,16</t>
  </si>
  <si>
    <t>1472,73</t>
  </si>
  <si>
    <t>1498,03</t>
  </si>
  <si>
    <t>0,75</t>
  </si>
  <si>
    <t>1514,98</t>
  </si>
  <si>
    <t>1505,97</t>
  </si>
  <si>
    <t>20,24</t>
  </si>
  <si>
    <t>1523,26</t>
  </si>
  <si>
    <t>9,15</t>
  </si>
  <si>
    <t>1520,05</t>
  </si>
  <si>
    <t>4,15</t>
  </si>
  <si>
    <t>1,9</t>
  </si>
  <si>
    <t>1507,02</t>
  </si>
  <si>
    <t>1500,11</t>
  </si>
  <si>
    <t>3,06</t>
  </si>
  <si>
    <t>0,26</t>
  </si>
  <si>
    <t>1517,26</t>
  </si>
  <si>
    <t>1500,07</t>
  </si>
  <si>
    <t>14,02</t>
  </si>
  <si>
    <t>1517,36</t>
  </si>
  <si>
    <t>1488,72</t>
  </si>
  <si>
    <t>1505,64</t>
  </si>
  <si>
    <t>1488,28</t>
  </si>
  <si>
    <t>106,57</t>
  </si>
  <si>
    <t>1504,87</t>
  </si>
  <si>
    <t>1483,87</t>
  </si>
  <si>
    <t>37,7</t>
  </si>
  <si>
    <t>1500,25</t>
  </si>
  <si>
    <t>1484,82</t>
  </si>
  <si>
    <t>18,61</t>
  </si>
  <si>
    <t>1501,49</t>
  </si>
  <si>
    <t>1500,63</t>
  </si>
  <si>
    <t>121,19</t>
  </si>
  <si>
    <t>1517,4</t>
  </si>
  <si>
    <t>1530,89</t>
  </si>
  <si>
    <t>91,48</t>
  </si>
  <si>
    <t>1548,12</t>
  </si>
  <si>
    <t>1526,54</t>
  </si>
  <si>
    <t>48,41</t>
  </si>
  <si>
    <t>1543,87</t>
  </si>
  <si>
    <t>1480,19</t>
  </si>
  <si>
    <t>204,64</t>
  </si>
  <si>
    <t>1498,44</t>
  </si>
  <si>
    <t>1249,88</t>
  </si>
  <si>
    <t>178,71</t>
  </si>
  <si>
    <t>1267,27</t>
  </si>
  <si>
    <t>19.09.2013</t>
  </si>
  <si>
    <t>1062,73</t>
  </si>
  <si>
    <t>96,35</t>
  </si>
  <si>
    <t>1079,96</t>
  </si>
  <si>
    <t>897,05</t>
  </si>
  <si>
    <t>77,09</t>
  </si>
  <si>
    <t>913,97</t>
  </si>
  <si>
    <t>835,98</t>
  </si>
  <si>
    <t>853</t>
  </si>
  <si>
    <t>790,08</t>
  </si>
  <si>
    <t>29,43</t>
  </si>
  <si>
    <t>807,17</t>
  </si>
  <si>
    <t>792,54</t>
  </si>
  <si>
    <t>106,3</t>
  </si>
  <si>
    <t>809,64</t>
  </si>
  <si>
    <t>952,6</t>
  </si>
  <si>
    <t>199,91</t>
  </si>
  <si>
    <t>969,92</t>
  </si>
  <si>
    <t>1430,2</t>
  </si>
  <si>
    <t>1447,85</t>
  </si>
  <si>
    <t>1458,5</t>
  </si>
  <si>
    <t>1476,14</t>
  </si>
  <si>
    <t>1493,77</t>
  </si>
  <si>
    <t>34,91</t>
  </si>
  <si>
    <t>1510,41</t>
  </si>
  <si>
    <t>1517,21</t>
  </si>
  <si>
    <t>17,78</t>
  </si>
  <si>
    <t>1533,72</t>
  </si>
  <si>
    <t>1521,76</t>
  </si>
  <si>
    <t>8,89</t>
  </si>
  <si>
    <t>1,85</t>
  </si>
  <si>
    <t>1538,4</t>
  </si>
  <si>
    <t>1519,64</t>
  </si>
  <si>
    <t>33,73</t>
  </si>
  <si>
    <t>1536,46</t>
  </si>
  <si>
    <t>1505</t>
  </si>
  <si>
    <t>30,28</t>
  </si>
  <si>
    <t>1521,92</t>
  </si>
  <si>
    <t>1515,2</t>
  </si>
  <si>
    <t>20,2</t>
  </si>
  <si>
    <t>1532,81</t>
  </si>
  <si>
    <t>1513,95</t>
  </si>
  <si>
    <t>21,31</t>
  </si>
  <si>
    <t>1531,51</t>
  </si>
  <si>
    <t>1501,67</t>
  </si>
  <si>
    <t>32,61</t>
  </si>
  <si>
    <t>1501,2</t>
  </si>
  <si>
    <t>39,91</t>
  </si>
  <si>
    <t>1519,08</t>
  </si>
  <si>
    <t>1499,05</t>
  </si>
  <si>
    <t>47,72</t>
  </si>
  <si>
    <t>1498,53</t>
  </si>
  <si>
    <t>133,1</t>
  </si>
  <si>
    <t>1517,08</t>
  </si>
  <si>
    <t>1531,27</t>
  </si>
  <si>
    <t>467,04</t>
  </si>
  <si>
    <t>1549,13</t>
  </si>
  <si>
    <t>1553,59</t>
  </si>
  <si>
    <t>413,66</t>
  </si>
  <si>
    <t>1570,78</t>
  </si>
  <si>
    <t>1549,38</t>
  </si>
  <si>
    <t>17,77</t>
  </si>
  <si>
    <t>1566,32</t>
  </si>
  <si>
    <t>1515,95</t>
  </si>
  <si>
    <t>341,8</t>
  </si>
  <si>
    <t>1533,44</t>
  </si>
  <si>
    <t>1442,74</t>
  </si>
  <si>
    <t>296,12</t>
  </si>
  <si>
    <t>1459,94</t>
  </si>
  <si>
    <t>20.09.2013</t>
  </si>
  <si>
    <t>1145,75</t>
  </si>
  <si>
    <t>31,88</t>
  </si>
  <si>
    <t>1163,11</t>
  </si>
  <si>
    <t>1011,59</t>
  </si>
  <si>
    <t>71,02</t>
  </si>
  <si>
    <t>1028,84</t>
  </si>
  <si>
    <t>945,78</t>
  </si>
  <si>
    <t>44,09</t>
  </si>
  <si>
    <t>963,04</t>
  </si>
  <si>
    <t>917,96</t>
  </si>
  <si>
    <t>11,96</t>
  </si>
  <si>
    <t>935,13</t>
  </si>
  <si>
    <t>946,65</t>
  </si>
  <si>
    <t>27,14</t>
  </si>
  <si>
    <t>963,88</t>
  </si>
  <si>
    <t>1012,96</t>
  </si>
  <si>
    <t>135,61</t>
  </si>
  <si>
    <t>1030,21</t>
  </si>
  <si>
    <t>1138,79</t>
  </si>
  <si>
    <t>182,42</t>
  </si>
  <si>
    <t>1156,04</t>
  </si>
  <si>
    <t>1454,85</t>
  </si>
  <si>
    <t>45,12</t>
  </si>
  <si>
    <t>1472,11</t>
  </si>
  <si>
    <t>1509,21</t>
  </si>
  <si>
    <t>41,39</t>
  </si>
  <si>
    <t>1526,16</t>
  </si>
  <si>
    <t>1577,94</t>
  </si>
  <si>
    <t>4,16</t>
  </si>
  <si>
    <t>1594,75</t>
  </si>
  <si>
    <t>1598,17</t>
  </si>
  <si>
    <t>4,62</t>
  </si>
  <si>
    <t>1614,96</t>
  </si>
  <si>
    <t>1573,44</t>
  </si>
  <si>
    <t>27,11</t>
  </si>
  <si>
    <t>1590,48</t>
  </si>
  <si>
    <t>1536,59</t>
  </si>
  <si>
    <t>13,59</t>
  </si>
  <si>
    <t>1554,27</t>
  </si>
  <si>
    <t>1546,54</t>
  </si>
  <si>
    <t>6,79</t>
  </si>
  <si>
    <t>1564,36</t>
  </si>
  <si>
    <t>1547,18</t>
  </si>
  <si>
    <t>0,89</t>
  </si>
  <si>
    <t>2,04</t>
  </si>
  <si>
    <t>1564,66</t>
  </si>
  <si>
    <t>1544,74</t>
  </si>
  <si>
    <t>1,17</t>
  </si>
  <si>
    <t>1,52</t>
  </si>
  <si>
    <t>1561,87</t>
  </si>
  <si>
    <t>1540,07</t>
  </si>
  <si>
    <t>4,52</t>
  </si>
  <si>
    <t>1522,73</t>
  </si>
  <si>
    <t>2,43</t>
  </si>
  <si>
    <t>1538,22</t>
  </si>
  <si>
    <t>1520,03</t>
  </si>
  <si>
    <t>33,93</t>
  </si>
  <si>
    <t>1536,15</t>
  </si>
  <si>
    <t>1531,6</t>
  </si>
  <si>
    <t>162,67</t>
  </si>
  <si>
    <t>1547,64</t>
  </si>
  <si>
    <t>1647,94</t>
  </si>
  <si>
    <t>57,65</t>
  </si>
  <si>
    <t>1664,3</t>
  </si>
  <si>
    <t>1646,7</t>
  </si>
  <si>
    <t>111,65</t>
  </si>
  <si>
    <t>1662,93</t>
  </si>
  <si>
    <t>1515,08</t>
  </si>
  <si>
    <t>177,06</t>
  </si>
  <si>
    <t>1531</t>
  </si>
  <si>
    <t>1441,69</t>
  </si>
  <si>
    <t>243,62</t>
  </si>
  <si>
    <t>1458,55</t>
  </si>
  <si>
    <t>21.09.2013</t>
  </si>
  <si>
    <t>1235,83</t>
  </si>
  <si>
    <t>63,26</t>
  </si>
  <si>
    <t>1252,6</t>
  </si>
  <si>
    <t>1111,63</t>
  </si>
  <si>
    <t>21,83</t>
  </si>
  <si>
    <t>1128,1</t>
  </si>
  <si>
    <t>1111,61</t>
  </si>
  <si>
    <t>0,91</t>
  </si>
  <si>
    <t>0,49</t>
  </si>
  <si>
    <t>1127,97</t>
  </si>
  <si>
    <t>1092,76</t>
  </si>
  <si>
    <t>31,44</t>
  </si>
  <si>
    <t>1109,12</t>
  </si>
  <si>
    <t>1094,05</t>
  </si>
  <si>
    <t>58,72</t>
  </si>
  <si>
    <t>1044,63</t>
  </si>
  <si>
    <t>1061,5</t>
  </si>
  <si>
    <t>1103,26</t>
  </si>
  <si>
    <t>88,37</t>
  </si>
  <si>
    <t>1120,29</t>
  </si>
  <si>
    <t>1128,98</t>
  </si>
  <si>
    <t>89,55</t>
  </si>
  <si>
    <t>1146,16</t>
  </si>
  <si>
    <t>1334,02</t>
  </si>
  <si>
    <t>93,9</t>
  </si>
  <si>
    <t>1351,24</t>
  </si>
  <si>
    <t>1481,29</t>
  </si>
  <si>
    <t>8,13</t>
  </si>
  <si>
    <t>1498,31</t>
  </si>
  <si>
    <t>1500,17</t>
  </si>
  <si>
    <t>43,91</t>
  </si>
  <si>
    <t>1517,14</t>
  </si>
  <si>
    <t>155,92</t>
  </si>
  <si>
    <t>1516,08</t>
  </si>
  <si>
    <t>1473,01</t>
  </si>
  <si>
    <t>120,11</t>
  </si>
  <si>
    <t>1489,96</t>
  </si>
  <si>
    <t>1472,34</t>
  </si>
  <si>
    <t>121,5</t>
  </si>
  <si>
    <t>1489,3</t>
  </si>
  <si>
    <t>1472,87</t>
  </si>
  <si>
    <t>128,38</t>
  </si>
  <si>
    <t>1489,57</t>
  </si>
  <si>
    <t>1473,28</t>
  </si>
  <si>
    <t>128,53</t>
  </si>
  <si>
    <t>1489,9</t>
  </si>
  <si>
    <t>1471,85</t>
  </si>
  <si>
    <t>1487,95</t>
  </si>
  <si>
    <t>1473,02</t>
  </si>
  <si>
    <t>41,72</t>
  </si>
  <si>
    <t>1488,59</t>
  </si>
  <si>
    <t>1476,93</t>
  </si>
  <si>
    <t>88,86</t>
  </si>
  <si>
    <t>1492,21</t>
  </si>
  <si>
    <t>1496,1</t>
  </si>
  <si>
    <t>278,46</t>
  </si>
  <si>
    <t>1512,34</t>
  </si>
  <si>
    <t>1527,6</t>
  </si>
  <si>
    <t>344,07</t>
  </si>
  <si>
    <t>1544,92</t>
  </si>
  <si>
    <t>1518,12</t>
  </si>
  <si>
    <t>24,59</t>
  </si>
  <si>
    <t>1535,86</t>
  </si>
  <si>
    <t>1458,92</t>
  </si>
  <si>
    <t>309,61</t>
  </si>
  <si>
    <t>1476,31</t>
  </si>
  <si>
    <t>1364,76</t>
  </si>
  <si>
    <t>305,34</t>
  </si>
  <si>
    <t>1382,18</t>
  </si>
  <si>
    <t>22.09.2013</t>
  </si>
  <si>
    <t>1105,49</t>
  </si>
  <si>
    <t>43,15</t>
  </si>
  <si>
    <t>1122,77</t>
  </si>
  <si>
    <t>1029,43</t>
  </si>
  <si>
    <t>170,81</t>
  </si>
  <si>
    <t>1046,59</t>
  </si>
  <si>
    <t>924,52</t>
  </si>
  <si>
    <t>941,64</t>
  </si>
  <si>
    <t>872,36</t>
  </si>
  <si>
    <t>107,84</t>
  </si>
  <si>
    <t>889,51</t>
  </si>
  <si>
    <t>816,85</t>
  </si>
  <si>
    <t>12,35</t>
  </si>
  <si>
    <t>833,96</t>
  </si>
  <si>
    <t>884,71</t>
  </si>
  <si>
    <t>61,82</t>
  </si>
  <si>
    <t>901,86</t>
  </si>
  <si>
    <t>951,17</t>
  </si>
  <si>
    <t>54,86</t>
  </si>
  <si>
    <t>968,26</t>
  </si>
  <si>
    <t>78,01</t>
  </si>
  <si>
    <t>1031,23</t>
  </si>
  <si>
    <t>1123,76</t>
  </si>
  <si>
    <t>12,44</t>
  </si>
  <si>
    <t>1140,99</t>
  </si>
  <si>
    <t>1310,73</t>
  </si>
  <si>
    <t>0,31</t>
  </si>
  <si>
    <t>13,07</t>
  </si>
  <si>
    <t>1328,48</t>
  </si>
  <si>
    <t>1452,88</t>
  </si>
  <si>
    <t>118,36</t>
  </si>
  <si>
    <t>1470,97</t>
  </si>
  <si>
    <t>1460,93</t>
  </si>
  <si>
    <t>156,68</t>
  </si>
  <si>
    <t>1478,85</t>
  </si>
  <si>
    <t>1458,63</t>
  </si>
  <si>
    <t>196,67</t>
  </si>
  <si>
    <t>1476,71</t>
  </si>
  <si>
    <t>1455,3</t>
  </si>
  <si>
    <t>187,73</t>
  </si>
  <si>
    <t>1473,69</t>
  </si>
  <si>
    <t>1455,54</t>
  </si>
  <si>
    <t>93,83</t>
  </si>
  <si>
    <t>1473,51</t>
  </si>
  <si>
    <t>1455,31</t>
  </si>
  <si>
    <t>87,57</t>
  </si>
  <si>
    <t>1473,1</t>
  </si>
  <si>
    <t>1456,55</t>
  </si>
  <si>
    <t>0,71</t>
  </si>
  <si>
    <t>1474,32</t>
  </si>
  <si>
    <t>1470,53</t>
  </si>
  <si>
    <t>0,92</t>
  </si>
  <si>
    <t>1488,57</t>
  </si>
  <si>
    <t>1489,01</t>
  </si>
  <si>
    <t>9,5</t>
  </si>
  <si>
    <t>1507,47</t>
  </si>
  <si>
    <t>1515,41</t>
  </si>
  <si>
    <t>42,89</t>
  </si>
  <si>
    <t>1533,64</t>
  </si>
  <si>
    <t>1563,75</t>
  </si>
  <si>
    <t>79,61</t>
  </si>
  <si>
    <t>1581,52</t>
  </si>
  <si>
    <t>1557,96</t>
  </si>
  <si>
    <t>1575,53</t>
  </si>
  <si>
    <t>1486,59</t>
  </si>
  <si>
    <t>266,84</t>
  </si>
  <si>
    <t>1504,23</t>
  </si>
  <si>
    <t>1387,24</t>
  </si>
  <si>
    <t>256,68</t>
  </si>
  <si>
    <t>1404,85</t>
  </si>
  <si>
    <t>23.09.2013</t>
  </si>
  <si>
    <t>1136,22</t>
  </si>
  <si>
    <t>182,86</t>
  </si>
  <si>
    <t>1153,57</t>
  </si>
  <si>
    <t>968,57</t>
  </si>
  <si>
    <t>133,67</t>
  </si>
  <si>
    <t>986,05</t>
  </si>
  <si>
    <t>851,8</t>
  </si>
  <si>
    <t>69,18</t>
  </si>
  <si>
    <t>869,16</t>
  </si>
  <si>
    <t>680,61</t>
  </si>
  <si>
    <t>234,35</t>
  </si>
  <si>
    <t>697,86</t>
  </si>
  <si>
    <t>856,69</t>
  </si>
  <si>
    <t>70,61</t>
  </si>
  <si>
    <t>873,99</t>
  </si>
  <si>
    <t>916,22</t>
  </si>
  <si>
    <t>168,12</t>
  </si>
  <si>
    <t>933,65</t>
  </si>
  <si>
    <t>1108,66</t>
  </si>
  <si>
    <t>206,66</t>
  </si>
  <si>
    <t>1126,11</t>
  </si>
  <si>
    <t>1283,36</t>
  </si>
  <si>
    <t>204,91</t>
  </si>
  <si>
    <t>1301,1</t>
  </si>
  <si>
    <t>1496,32</t>
  </si>
  <si>
    <t>33,53</t>
  </si>
  <si>
    <t>1514,52</t>
  </si>
  <si>
    <t>1524,86</t>
  </si>
  <si>
    <t>27,3</t>
  </si>
  <si>
    <t>1,25</t>
  </si>
  <si>
    <t>1543,52</t>
  </si>
  <si>
    <t>1538,11</t>
  </si>
  <si>
    <t>0,98</t>
  </si>
  <si>
    <t>14,36</t>
  </si>
  <si>
    <t>1557,11</t>
  </si>
  <si>
    <t>1538,3</t>
  </si>
  <si>
    <t>67,91</t>
  </si>
  <si>
    <t>1557,06</t>
  </si>
  <si>
    <t>1533,38</t>
  </si>
  <si>
    <t>4,17</t>
  </si>
  <si>
    <t>1551,56</t>
  </si>
  <si>
    <t>1524,83</t>
  </si>
  <si>
    <t>13,85</t>
  </si>
  <si>
    <t>1542,27</t>
  </si>
  <si>
    <t>1522,42</t>
  </si>
  <si>
    <t>1539,84</t>
  </si>
  <si>
    <t>1520,38</t>
  </si>
  <si>
    <t>36,13</t>
  </si>
  <si>
    <t>1536,33</t>
  </si>
  <si>
    <t>1522,17</t>
  </si>
  <si>
    <t>5,52</t>
  </si>
  <si>
    <t>1538,33</t>
  </si>
  <si>
    <t>1521,21</t>
  </si>
  <si>
    <t>1,68</t>
  </si>
  <si>
    <t>2,16</t>
  </si>
  <si>
    <t>1537,01</t>
  </si>
  <si>
    <t>1518,07</t>
  </si>
  <si>
    <t>16,33</t>
  </si>
  <si>
    <t>0,47</t>
  </si>
  <si>
    <t>1534,74</t>
  </si>
  <si>
    <t>1533,65</t>
  </si>
  <si>
    <t>99,42</t>
  </si>
  <si>
    <t>2,35</t>
  </si>
  <si>
    <t>1551,21</t>
  </si>
  <si>
    <t>1552,67</t>
  </si>
  <si>
    <t>51,28</t>
  </si>
  <si>
    <t>5,34</t>
  </si>
  <si>
    <t>1569,47</t>
  </si>
  <si>
    <t>1547,56</t>
  </si>
  <si>
    <t>90,61</t>
  </si>
  <si>
    <t>1564,94</t>
  </si>
  <si>
    <t>1518,16</t>
  </si>
  <si>
    <t>374,87</t>
  </si>
  <si>
    <t>1307,25</t>
  </si>
  <si>
    <t>170,61</t>
  </si>
  <si>
    <t>1324,83</t>
  </si>
  <si>
    <t>24.09.2013</t>
  </si>
  <si>
    <t>993,49</t>
  </si>
  <si>
    <t>114,63</t>
  </si>
  <si>
    <t>1010,68</t>
  </si>
  <si>
    <t>828,04</t>
  </si>
  <si>
    <t>35,28</t>
  </si>
  <si>
    <t>844,98</t>
  </si>
  <si>
    <t>598</t>
  </si>
  <si>
    <t>130,31</t>
  </si>
  <si>
    <t>614,91</t>
  </si>
  <si>
    <t>609,03</t>
  </si>
  <si>
    <t>138,18</t>
  </si>
  <si>
    <t>626,1</t>
  </si>
  <si>
    <t>666,32</t>
  </si>
  <si>
    <t>167,43</t>
  </si>
  <si>
    <t>683,39</t>
  </si>
  <si>
    <t>816,97</t>
  </si>
  <si>
    <t>214,9</t>
  </si>
  <si>
    <t>833,9</t>
  </si>
  <si>
    <t>974,39</t>
  </si>
  <si>
    <t>299,79</t>
  </si>
  <si>
    <t>991,27</t>
  </si>
  <si>
    <t>1143,79</t>
  </si>
  <si>
    <t>236,59</t>
  </si>
  <si>
    <t>1161,24</t>
  </si>
  <si>
    <t>105,34</t>
  </si>
  <si>
    <t>1452,11</t>
  </si>
  <si>
    <t>1524,54</t>
  </si>
  <si>
    <t>40,56</t>
  </si>
  <si>
    <t>1540,91</t>
  </si>
  <si>
    <t>1528,79</t>
  </si>
  <si>
    <t>35,2</t>
  </si>
  <si>
    <t>1,12</t>
  </si>
  <si>
    <t>1545,49</t>
  </si>
  <si>
    <t>1525,4</t>
  </si>
  <si>
    <t>24,62</t>
  </si>
  <si>
    <t>1,99</t>
  </si>
  <si>
    <t>1541,69</t>
  </si>
  <si>
    <t>1505,13</t>
  </si>
  <si>
    <t>47,94</t>
  </si>
  <si>
    <t>1520,65</t>
  </si>
  <si>
    <t>34,79</t>
  </si>
  <si>
    <t>1533,74</t>
  </si>
  <si>
    <t>20,18</t>
  </si>
  <si>
    <t>1533,89</t>
  </si>
  <si>
    <t>1512,84</t>
  </si>
  <si>
    <t>22,84</t>
  </si>
  <si>
    <t>1527,92</t>
  </si>
  <si>
    <t>1504,84</t>
  </si>
  <si>
    <t>25,55</t>
  </si>
  <si>
    <t>1475,43</t>
  </si>
  <si>
    <t>70,67</t>
  </si>
  <si>
    <t>1491,41</t>
  </si>
  <si>
    <t>1476,48</t>
  </si>
  <si>
    <t>123,95</t>
  </si>
  <si>
    <t>1492,67</t>
  </si>
  <si>
    <t>1534,21</t>
  </si>
  <si>
    <t>215,17</t>
  </si>
  <si>
    <t>1549,84</t>
  </si>
  <si>
    <t>1573,31</t>
  </si>
  <si>
    <t>123,48</t>
  </si>
  <si>
    <t>1589,94</t>
  </si>
  <si>
    <t>1547,99</t>
  </si>
  <si>
    <t>1,43</t>
  </si>
  <si>
    <t>1,05</t>
  </si>
  <si>
    <t>1564,99</t>
  </si>
  <si>
    <t>1468,38</t>
  </si>
  <si>
    <t>141,82</t>
  </si>
  <si>
    <t>1485,25</t>
  </si>
  <si>
    <t>1181,64</t>
  </si>
  <si>
    <t>110,15</t>
  </si>
  <si>
    <t>1198,88</t>
  </si>
  <si>
    <t>25.09.2013</t>
  </si>
  <si>
    <t>1034,45</t>
  </si>
  <si>
    <t>15,92</t>
  </si>
  <si>
    <t>1052,02</t>
  </si>
  <si>
    <t>890,79</t>
  </si>
  <si>
    <t>25,82</t>
  </si>
  <si>
    <t>908,14</t>
  </si>
  <si>
    <t>764,74</t>
  </si>
  <si>
    <t>70,11</t>
  </si>
  <si>
    <t>720,42</t>
  </si>
  <si>
    <t>109,58</t>
  </si>
  <si>
    <t>737,68</t>
  </si>
  <si>
    <t>807,5</t>
  </si>
  <si>
    <t>149,61</t>
  </si>
  <si>
    <t>824,79</t>
  </si>
  <si>
    <t>913,2</t>
  </si>
  <si>
    <t>181,77</t>
  </si>
  <si>
    <t>930,64</t>
  </si>
  <si>
    <t>1147,24</t>
  </si>
  <si>
    <t>181,14</t>
  </si>
  <si>
    <t>1164,76</t>
  </si>
  <si>
    <t>1259,43</t>
  </si>
  <si>
    <t>248,3</t>
  </si>
  <si>
    <t>1277,86</t>
  </si>
  <si>
    <t>1520,91</t>
  </si>
  <si>
    <t>35,13</t>
  </si>
  <si>
    <t>1538,36</t>
  </si>
  <si>
    <t>1546,36</t>
  </si>
  <si>
    <t>25,51</t>
  </si>
  <si>
    <t>1563,76</t>
  </si>
  <si>
    <t>1579,94</t>
  </si>
  <si>
    <t>1597,36</t>
  </si>
  <si>
    <t>1563,63</t>
  </si>
  <si>
    <t>18,5</t>
  </si>
  <si>
    <t>1581,09</t>
  </si>
  <si>
    <t>1542,2</t>
  </si>
  <si>
    <t>1560,54</t>
  </si>
  <si>
    <t>1545,56</t>
  </si>
  <si>
    <t>1563,38</t>
  </si>
  <si>
    <t>1542,8</t>
  </si>
  <si>
    <t>13,93</t>
  </si>
  <si>
    <t>0,27</t>
  </si>
  <si>
    <t>1560</t>
  </si>
  <si>
    <t>1540,43</t>
  </si>
  <si>
    <t>11,08</t>
  </si>
  <si>
    <t>0,33</t>
  </si>
  <si>
    <t>1558,72</t>
  </si>
  <si>
    <t>1538,55</t>
  </si>
  <si>
    <t>6,51</t>
  </si>
  <si>
    <t>0,23</t>
  </si>
  <si>
    <t>1558,2</t>
  </si>
  <si>
    <t>1530,83</t>
  </si>
  <si>
    <t>58,61</t>
  </si>
  <si>
    <t>1514,74</t>
  </si>
  <si>
    <t>195,92</t>
  </si>
  <si>
    <t>1530,38</t>
  </si>
  <si>
    <t>1570,72</t>
  </si>
  <si>
    <t>618,02</t>
  </si>
  <si>
    <t>1585,91</t>
  </si>
  <si>
    <t>1593,47</t>
  </si>
  <si>
    <t>175,81</t>
  </si>
  <si>
    <t>1610,8</t>
  </si>
  <si>
    <t>1587,44</t>
  </si>
  <si>
    <t>111,9</t>
  </si>
  <si>
    <t>1605,02</t>
  </si>
  <si>
    <t>1510,81</t>
  </si>
  <si>
    <t>181,92</t>
  </si>
  <si>
    <t>1528,82</t>
  </si>
  <si>
    <t>1279,2</t>
  </si>
  <si>
    <t>93,57</t>
  </si>
  <si>
    <t>1296,72</t>
  </si>
  <si>
    <t>26.09.2013</t>
  </si>
  <si>
    <t>1010,92</t>
  </si>
  <si>
    <t>21,93</t>
  </si>
  <si>
    <t>1028,44</t>
  </si>
  <si>
    <t>856,67</t>
  </si>
  <si>
    <t>9,91</t>
  </si>
  <si>
    <t>873,84</t>
  </si>
  <si>
    <t>705,25</t>
  </si>
  <si>
    <t>139,92</t>
  </si>
  <si>
    <t>722,37</t>
  </si>
  <si>
    <t>661,71</t>
  </si>
  <si>
    <t>189,29</t>
  </si>
  <si>
    <t>678,86</t>
  </si>
  <si>
    <t>732,89</t>
  </si>
  <si>
    <t>145,07</t>
  </si>
  <si>
    <t>750</t>
  </si>
  <si>
    <t>860,73</t>
  </si>
  <si>
    <t>166,82</t>
  </si>
  <si>
    <t>877,88</t>
  </si>
  <si>
    <t>1014,76</t>
  </si>
  <si>
    <t>256,83</t>
  </si>
  <si>
    <t>1031,82</t>
  </si>
  <si>
    <t>1181,85</t>
  </si>
  <si>
    <t>200,69</t>
  </si>
  <si>
    <t>1198,87</t>
  </si>
  <si>
    <t>1458,12</t>
  </si>
  <si>
    <t>34,58</t>
  </si>
  <si>
    <t>1474,68</t>
  </si>
  <si>
    <t>1495,89</t>
  </si>
  <si>
    <t>15,12</t>
  </si>
  <si>
    <t>1512,77</t>
  </si>
  <si>
    <t>1509,83</t>
  </si>
  <si>
    <t>15,97</t>
  </si>
  <si>
    <t>1526,68</t>
  </si>
  <si>
    <t>1505,75</t>
  </si>
  <si>
    <t>31,08</t>
  </si>
  <si>
    <t>1493,8</t>
  </si>
  <si>
    <t>17,57</t>
  </si>
  <si>
    <t>1510,96</t>
  </si>
  <si>
    <t>1500,99</t>
  </si>
  <si>
    <t>12,05</t>
  </si>
  <si>
    <t>1518,06</t>
  </si>
  <si>
    <t>1498,24</t>
  </si>
  <si>
    <t>6,42</t>
  </si>
  <si>
    <t>0,95</t>
  </si>
  <si>
    <t>1515,46</t>
  </si>
  <si>
    <t>1490,24</t>
  </si>
  <si>
    <t>8,93</t>
  </si>
  <si>
    <t>0,64</t>
  </si>
  <si>
    <t>1507,66</t>
  </si>
  <si>
    <t>15,14</t>
  </si>
  <si>
    <t>1506,79</t>
  </si>
  <si>
    <t>1484,04</t>
  </si>
  <si>
    <t>1,84</t>
  </si>
  <si>
    <t>6,67</t>
  </si>
  <si>
    <t>1501,25</t>
  </si>
  <si>
    <t>1495,07</t>
  </si>
  <si>
    <t>61,36</t>
  </si>
  <si>
    <t>1512,08</t>
  </si>
  <si>
    <t>273,33</t>
  </si>
  <si>
    <t>1555,98</t>
  </si>
  <si>
    <t>1582,59</t>
  </si>
  <si>
    <t>9,92</t>
  </si>
  <si>
    <t>1599,83</t>
  </si>
  <si>
    <t>1563,39</t>
  </si>
  <si>
    <t>165,57</t>
  </si>
  <si>
    <t>1580,34</t>
  </si>
  <si>
    <t>1465,5</t>
  </si>
  <si>
    <t>244,16</t>
  </si>
  <si>
    <t>1482,27</t>
  </si>
  <si>
    <t>1222,72</t>
  </si>
  <si>
    <t>188,19</t>
  </si>
  <si>
    <t>1239,73</t>
  </si>
  <si>
    <t>27.09.2013</t>
  </si>
  <si>
    <t>1007,68</t>
  </si>
  <si>
    <t>104,52</t>
  </si>
  <si>
    <t>1024,68</t>
  </si>
  <si>
    <t>811,46</t>
  </si>
  <si>
    <t>159,05</t>
  </si>
  <si>
    <t>828,29</t>
  </si>
  <si>
    <t>686,54</t>
  </si>
  <si>
    <t>82,21</t>
  </si>
  <si>
    <t>703,36</t>
  </si>
  <si>
    <t>659,34</t>
  </si>
  <si>
    <t>180,57</t>
  </si>
  <si>
    <t>676,14</t>
  </si>
  <si>
    <t>724,87</t>
  </si>
  <si>
    <t>184,81</t>
  </si>
  <si>
    <t>741,7</t>
  </si>
  <si>
    <t>864,88</t>
  </si>
  <si>
    <t>188,37</t>
  </si>
  <si>
    <t>881,75</t>
  </si>
  <si>
    <t>1051,81</t>
  </si>
  <si>
    <t>254,47</t>
  </si>
  <si>
    <t>1068,69</t>
  </si>
  <si>
    <t>1250,1</t>
  </si>
  <si>
    <t>168,85</t>
  </si>
  <si>
    <t>1266,65</t>
  </si>
  <si>
    <t>1455,77</t>
  </si>
  <si>
    <t>58,89</t>
  </si>
  <si>
    <t>1472,77</t>
  </si>
  <si>
    <t>1542,12</t>
  </si>
  <si>
    <t>869,81</t>
  </si>
  <si>
    <t>1559,01</t>
  </si>
  <si>
    <t>1688,23</t>
  </si>
  <si>
    <t>707,64</t>
  </si>
  <si>
    <t>1705,42</t>
  </si>
  <si>
    <t>1632,1</t>
  </si>
  <si>
    <t>14,3</t>
  </si>
  <si>
    <t>1649,72</t>
  </si>
  <si>
    <t>1512,29</t>
  </si>
  <si>
    <t>55,89</t>
  </si>
  <si>
    <t>1529,7</t>
  </si>
  <si>
    <t>1514,05</t>
  </si>
  <si>
    <t>105,33</t>
  </si>
  <si>
    <t>1531,86</t>
  </si>
  <si>
    <t>1515,27</t>
  </si>
  <si>
    <t>0,4</t>
  </si>
  <si>
    <t>8,01</t>
  </si>
  <si>
    <t>1533,14</t>
  </si>
  <si>
    <t>47,21</t>
  </si>
  <si>
    <t>1503,61</t>
  </si>
  <si>
    <t>56,11</t>
  </si>
  <si>
    <t>1521,31</t>
  </si>
  <si>
    <t>1498,81</t>
  </si>
  <si>
    <t>16,1</t>
  </si>
  <si>
    <t>1516,47</t>
  </si>
  <si>
    <t>1501,04</t>
  </si>
  <si>
    <t>1519,37</t>
  </si>
  <si>
    <t>1527,75</t>
  </si>
  <si>
    <t>464,3</t>
  </si>
  <si>
    <t>1545,18</t>
  </si>
  <si>
    <t>1893,21</t>
  </si>
  <si>
    <t>1909,78</t>
  </si>
  <si>
    <t>1647,67</t>
  </si>
  <si>
    <t>101,52</t>
  </si>
  <si>
    <t>1664,22</t>
  </si>
  <si>
    <t>1472,7</t>
  </si>
  <si>
    <t>66,99</t>
  </si>
  <si>
    <t>1489,03</t>
  </si>
  <si>
    <t>1255,02</t>
  </si>
  <si>
    <t>87,07</t>
  </si>
  <si>
    <t>1271,91</t>
  </si>
  <si>
    <t>28.09.2013</t>
  </si>
  <si>
    <t>1097,67</t>
  </si>
  <si>
    <t>67</t>
  </si>
  <si>
    <t>1114,88</t>
  </si>
  <si>
    <t>997,76</t>
  </si>
  <si>
    <t>115,25</t>
  </si>
  <si>
    <t>1014,84</t>
  </si>
  <si>
    <t>907,08</t>
  </si>
  <si>
    <t>56,23</t>
  </si>
  <si>
    <t>0,87</t>
  </si>
  <si>
    <t>28,42</t>
  </si>
  <si>
    <t>898,31</t>
  </si>
  <si>
    <t>885,89</t>
  </si>
  <si>
    <t>74,67</t>
  </si>
  <si>
    <t>902,95</t>
  </si>
  <si>
    <t>892,01</t>
  </si>
  <si>
    <t>909,1</t>
  </si>
  <si>
    <t>966,52</t>
  </si>
  <si>
    <t>115,08</t>
  </si>
  <si>
    <t>983,63</t>
  </si>
  <si>
    <t>1051,29</t>
  </si>
  <si>
    <t>189,55</t>
  </si>
  <si>
    <t>1068,48</t>
  </si>
  <si>
    <t>1266,66</t>
  </si>
  <si>
    <t>116,39</t>
  </si>
  <si>
    <t>1283,89</t>
  </si>
  <si>
    <t>1400,07</t>
  </si>
  <si>
    <t>57,97</t>
  </si>
  <si>
    <t>1417,09</t>
  </si>
  <si>
    <t>1429,96</t>
  </si>
  <si>
    <t>19,43</t>
  </si>
  <si>
    <t>2,3</t>
  </si>
  <si>
    <t>1447,15</t>
  </si>
  <si>
    <t>1443,24</t>
  </si>
  <si>
    <t>1,69</t>
  </si>
  <si>
    <t>7,76</t>
  </si>
  <si>
    <t>1460,04</t>
  </si>
  <si>
    <t>1430,33</t>
  </si>
  <si>
    <t>16,75</t>
  </si>
  <si>
    <t>1,98</t>
  </si>
  <si>
    <t>1446,94</t>
  </si>
  <si>
    <t>1431,88</t>
  </si>
  <si>
    <t>15,28</t>
  </si>
  <si>
    <t>2,49</t>
  </si>
  <si>
    <t>1448,63</t>
  </si>
  <si>
    <t>1420,04</t>
  </si>
  <si>
    <t>48,61</t>
  </si>
  <si>
    <t>1436,85</t>
  </si>
  <si>
    <t>1417,49</t>
  </si>
  <si>
    <t>1434,68</t>
  </si>
  <si>
    <t>1416,36</t>
  </si>
  <si>
    <t>38,89</t>
  </si>
  <si>
    <t>1433,66</t>
  </si>
  <si>
    <t>1424,51</t>
  </si>
  <si>
    <t>52,35</t>
  </si>
  <si>
    <t>1456,13</t>
  </si>
  <si>
    <t>181,09</t>
  </si>
  <si>
    <t>1472,99</t>
  </si>
  <si>
    <t>1516,19</t>
  </si>
  <si>
    <t>1320,99</t>
  </si>
  <si>
    <t>1533,11</t>
  </si>
  <si>
    <t>1532</t>
  </si>
  <si>
    <t>1278,07</t>
  </si>
  <si>
    <t>1548,55</t>
  </si>
  <si>
    <t>1536,29</t>
  </si>
  <si>
    <t>1490,16</t>
  </si>
  <si>
    <t>64,16</t>
  </si>
  <si>
    <t>1507,04</t>
  </si>
  <si>
    <t>1336,75</t>
  </si>
  <si>
    <t>92,73</t>
  </si>
  <si>
    <t>1353,91</t>
  </si>
  <si>
    <t>29.09.2013</t>
  </si>
  <si>
    <t>1089,43</t>
  </si>
  <si>
    <t>61,06</t>
  </si>
  <si>
    <t>1106,35</t>
  </si>
  <si>
    <t>955,52</t>
  </si>
  <si>
    <t>56,32</t>
  </si>
  <si>
    <t>972,57</t>
  </si>
  <si>
    <t>832,23</t>
  </si>
  <si>
    <t>54,42</t>
  </si>
  <si>
    <t>849,22</t>
  </si>
  <si>
    <t>749,81</t>
  </si>
  <si>
    <t>124,38</t>
  </si>
  <si>
    <t>766,78</t>
  </si>
  <si>
    <t>792,48</t>
  </si>
  <si>
    <t>142,92</t>
  </si>
  <si>
    <t>809,43</t>
  </si>
  <si>
    <t>773,09</t>
  </si>
  <si>
    <t>130,85</t>
  </si>
  <si>
    <t>790,11</t>
  </si>
  <si>
    <t>853,21</t>
  </si>
  <si>
    <t>170,56</t>
  </si>
  <si>
    <t>870,27</t>
  </si>
  <si>
    <t>945,43</t>
  </si>
  <si>
    <t>151,23</t>
  </si>
  <si>
    <t>962,67</t>
  </si>
  <si>
    <t>1068,51</t>
  </si>
  <si>
    <t>157,02</t>
  </si>
  <si>
    <t>1085,89</t>
  </si>
  <si>
    <t>1246,41</t>
  </si>
  <si>
    <t>57,47</t>
  </si>
  <si>
    <t>1263,97</t>
  </si>
  <si>
    <t>1298,51</t>
  </si>
  <si>
    <t>11,15</t>
  </si>
  <si>
    <t>2,88</t>
  </si>
  <si>
    <t>1316,11</t>
  </si>
  <si>
    <t>1310,91</t>
  </si>
  <si>
    <t>9,82</t>
  </si>
  <si>
    <t>1328,76</t>
  </si>
  <si>
    <t>1305,7</t>
  </si>
  <si>
    <t>13,52</t>
  </si>
  <si>
    <t>3,29</t>
  </si>
  <si>
    <t>1323,45</t>
  </si>
  <si>
    <t>1317,29</t>
  </si>
  <si>
    <t>17,6</t>
  </si>
  <si>
    <t>2,42</t>
  </si>
  <si>
    <t>1335,07</t>
  </si>
  <si>
    <t>1319,84</t>
  </si>
  <si>
    <t>28,75</t>
  </si>
  <si>
    <t>0,61</t>
  </si>
  <si>
    <t>1337,52</t>
  </si>
  <si>
    <t>32,33</t>
  </si>
  <si>
    <t>0,08</t>
  </si>
  <si>
    <t>1346,27</t>
  </si>
  <si>
    <t>1335,21</t>
  </si>
  <si>
    <t>20,1</t>
  </si>
  <si>
    <t>2,71</t>
  </si>
  <si>
    <t>1352,7</t>
  </si>
  <si>
    <t>1352,27</t>
  </si>
  <si>
    <t>48,27</t>
  </si>
  <si>
    <t>1369,59</t>
  </si>
  <si>
    <t>1452,83</t>
  </si>
  <si>
    <t>56,63</t>
  </si>
  <si>
    <t>1468,6</t>
  </si>
  <si>
    <t>1510,89</t>
  </si>
  <si>
    <t>1526,38</t>
  </si>
  <si>
    <t>1534,65</t>
  </si>
  <si>
    <t>43,16</t>
  </si>
  <si>
    <t>1552,02</t>
  </si>
  <si>
    <t>1526,49</t>
  </si>
  <si>
    <t>75,36</t>
  </si>
  <si>
    <t>1544,21</t>
  </si>
  <si>
    <t>1490,39</t>
  </si>
  <si>
    <t>341,57</t>
  </si>
  <si>
    <t>1507,98</t>
  </si>
  <si>
    <t>1149,35</t>
  </si>
  <si>
    <t>214,48</t>
  </si>
  <si>
    <t>1166,65</t>
  </si>
  <si>
    <t>30.09.2013</t>
  </si>
  <si>
    <t>953,65</t>
  </si>
  <si>
    <t>40,32</t>
  </si>
  <si>
    <t>971,38</t>
  </si>
  <si>
    <t>850,22</t>
  </si>
  <si>
    <t>19,48</t>
  </si>
  <si>
    <t>867,98</t>
  </si>
  <si>
    <t>679,82</t>
  </si>
  <si>
    <t>148,47</t>
  </si>
  <si>
    <t>697,22</t>
  </si>
  <si>
    <t>675,67</t>
  </si>
  <si>
    <t>148,06</t>
  </si>
  <si>
    <t>693,03</t>
  </si>
  <si>
    <t>782,11</t>
  </si>
  <si>
    <t>79,66</t>
  </si>
  <si>
    <t>799,56</t>
  </si>
  <si>
    <t>901,87</t>
  </si>
  <si>
    <t>46,97</t>
  </si>
  <si>
    <t>919,44</t>
  </si>
  <si>
    <t>1121,6</t>
  </si>
  <si>
    <t>231,55</t>
  </si>
  <si>
    <t>1139,27</t>
  </si>
  <si>
    <t>1335,37</t>
  </si>
  <si>
    <t>128,59</t>
  </si>
  <si>
    <t>1353,75</t>
  </si>
  <si>
    <t>1507,67</t>
  </si>
  <si>
    <t>15,44</t>
  </si>
  <si>
    <t>5,07</t>
  </si>
  <si>
    <t>1525,74</t>
  </si>
  <si>
    <t>1540,11</t>
  </si>
  <si>
    <t>296,85</t>
  </si>
  <si>
    <t>1557,29</t>
  </si>
  <si>
    <t>1546,78</t>
  </si>
  <si>
    <t>349,54</t>
  </si>
  <si>
    <t>1563,26</t>
  </si>
  <si>
    <t>1544,33</t>
  </si>
  <si>
    <t>180,07</t>
  </si>
  <si>
    <t>1560,43</t>
  </si>
  <si>
    <t>143,38</t>
  </si>
  <si>
    <t>1550,6</t>
  </si>
  <si>
    <t>1539,09</t>
  </si>
  <si>
    <t>139,91</t>
  </si>
  <si>
    <t>1556,07</t>
  </si>
  <si>
    <t>1532,91</t>
  </si>
  <si>
    <t>206,13</t>
  </si>
  <si>
    <t>1550,39</t>
  </si>
  <si>
    <t>1530,52</t>
  </si>
  <si>
    <t>143,4</t>
  </si>
  <si>
    <t>1547,9</t>
  </si>
  <si>
    <t>1528,69</t>
  </si>
  <si>
    <t>101</t>
  </si>
  <si>
    <t>1546,05</t>
  </si>
  <si>
    <t>1526,55</t>
  </si>
  <si>
    <t>164,92</t>
  </si>
  <si>
    <t>1544,11</t>
  </si>
  <si>
    <t>1493,45</t>
  </si>
  <si>
    <t>517,37</t>
  </si>
  <si>
    <t>1510,8</t>
  </si>
  <si>
    <t>1524,76</t>
  </si>
  <si>
    <t>1061,94</t>
  </si>
  <si>
    <t>1541,83</t>
  </si>
  <si>
    <t>1528,05</t>
  </si>
  <si>
    <t>602,77</t>
  </si>
  <si>
    <t>1545,59</t>
  </si>
  <si>
    <t>1519,84</t>
  </si>
  <si>
    <t>115,58</t>
  </si>
  <si>
    <t>1537,66</t>
  </si>
  <si>
    <t>1486,24</t>
  </si>
  <si>
    <t>112,3</t>
  </si>
  <si>
    <t>1503,98</t>
  </si>
  <si>
    <t>1255,97</t>
  </si>
  <si>
    <t>178,06</t>
  </si>
  <si>
    <t>1273,23</t>
  </si>
  <si>
    <t>в сентябре 2013 года</t>
  </si>
  <si>
    <t xml:space="preserve">     ОАО «НЭСК» на сентябрь 2013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</si>
</sst>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0.0"/>
    <numFmt numFmtId="165" formatCode="0.000"/>
    <numFmt numFmtId="166" formatCode="0.000000000"/>
    <numFmt numFmtId="167" formatCode="#,##0.000"/>
    <numFmt numFmtId="168" formatCode="#,##0.0"/>
    <numFmt numFmtId="169" formatCode="0.0000"/>
    <numFmt numFmtId="170" formatCode="0.00000"/>
    <numFmt numFmtId="171" formatCode="#,##0.00000"/>
    <numFmt numFmtId="172" formatCode="0.00000000"/>
    <numFmt numFmtId="173" formatCode="0.000000"/>
  </numFmts>
  <fonts count="61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vertAlign val="superscript"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name val="Arial Cyr"/>
      <charset val="204"/>
    </font>
    <font>
      <sz val="11"/>
      <color indexed="8"/>
      <name val="Arial Cyr"/>
      <charset val="204"/>
    </font>
    <font>
      <b/>
      <sz val="12"/>
      <color indexed="30"/>
      <name val="Arial Cyr"/>
      <charset val="204"/>
    </font>
    <font>
      <sz val="10"/>
      <color indexed="8"/>
      <name val="Arial Cyr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2"/>
      <name val="Arial Cyr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2"/>
      <color theme="1"/>
      <name val="Arial"/>
      <family val="2"/>
      <charset val="204"/>
    </font>
    <font>
      <sz val="16"/>
      <color theme="1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2"/>
      <color rgb="FFFF0000"/>
      <name val="Arial"/>
      <family val="2"/>
      <charset val="204"/>
    </font>
    <font>
      <sz val="11"/>
      <name val="Calibri"/>
      <family val="2"/>
      <charset val="204"/>
      <scheme val="minor"/>
    </font>
    <font>
      <vertAlign val="superscript"/>
      <sz val="12"/>
      <name val="Times New Roman"/>
      <family val="1"/>
      <charset val="204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sz val="10"/>
      <name val="Times New Roman"/>
      <family val="1"/>
      <charset val="204"/>
    </font>
    <font>
      <sz val="10"/>
      <name val="Calibri"/>
      <family val="2"/>
      <charset val="204"/>
      <scheme val="minor"/>
    </font>
    <font>
      <sz val="20"/>
      <name val="Times New Roman"/>
      <family val="1"/>
      <charset val="204"/>
    </font>
    <font>
      <sz val="14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b/>
      <sz val="14"/>
      <name val="Calibri"/>
      <family val="2"/>
      <charset val="204"/>
      <scheme val="minor"/>
    </font>
    <font>
      <sz val="14"/>
      <color rgb="FFFF0000"/>
      <name val="Times New Roman"/>
      <family val="1"/>
      <charset val="204"/>
    </font>
    <font>
      <sz val="8"/>
      <name val="Times New Roman"/>
      <family val="1"/>
      <charset val="204"/>
    </font>
    <font>
      <sz val="8"/>
      <color indexed="8"/>
      <name val="Arial"/>
      <family val="2"/>
      <charset val="204"/>
    </font>
    <font>
      <sz val="8"/>
      <name val="Arial"/>
      <family val="2"/>
      <charset val="204"/>
    </font>
    <font>
      <sz val="8"/>
      <color indexed="9"/>
      <name val="Times New Roman"/>
      <family val="1"/>
      <charset val="204"/>
    </font>
    <font>
      <sz val="8"/>
      <color indexed="8"/>
      <name val="Arial Cyr"/>
      <charset val="204"/>
    </font>
    <font>
      <b/>
      <sz val="24"/>
      <name val="Times New Roman"/>
      <family val="1"/>
      <charset val="204"/>
    </font>
    <font>
      <sz val="8"/>
      <color rgb="FFC00000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14"/>
      <color indexed="10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sz val="13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2"/>
      <color rgb="FF0070C0"/>
      <name val="Times New Roman"/>
      <family val="1"/>
      <charset val="204"/>
    </font>
    <font>
      <b/>
      <sz val="20"/>
      <color rgb="FF0070C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4"/>
      <color rgb="FFFF0000"/>
      <name val="Times New Roman"/>
      <family val="1"/>
      <charset val="204"/>
    </font>
    <font>
      <sz val="11"/>
      <color rgb="FFFF00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</patternFill>
    </fill>
    <fill>
      <patternFill patternType="solid">
        <fgColor rgb="FFE6E7B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0E0A3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15" fillId="0" borderId="0"/>
    <xf numFmtId="0" fontId="16" fillId="4" borderId="12" applyNumberFormat="0" applyFont="0" applyAlignment="0" applyProtection="0"/>
  </cellStyleXfs>
  <cellXfs count="342">
    <xf numFmtId="0" fontId="0" fillId="0" borderId="0" xfId="0"/>
    <xf numFmtId="0" fontId="3" fillId="0" borderId="0" xfId="0" applyFont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 indent="4"/>
    </xf>
    <xf numFmtId="0" fontId="2" fillId="0" borderId="0" xfId="0" applyFont="1" applyAlignment="1">
      <alignment horizontal="left" indent="5"/>
    </xf>
    <xf numFmtId="0" fontId="2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2" borderId="0" xfId="0" applyFont="1" applyFill="1" applyAlignment="1">
      <alignment horizontal="left"/>
    </xf>
    <xf numFmtId="0" fontId="0" fillId="2" borderId="0" xfId="0" applyFill="1"/>
    <xf numFmtId="0" fontId="0" fillId="0" borderId="2" xfId="0" applyBorder="1"/>
    <xf numFmtId="0" fontId="0" fillId="0" borderId="4" xfId="0" applyBorder="1"/>
    <xf numFmtId="0" fontId="0" fillId="0" borderId="6" xfId="0" applyBorder="1"/>
    <xf numFmtId="0" fontId="0" fillId="0" borderId="7" xfId="0" applyBorder="1"/>
    <xf numFmtId="0" fontId="2" fillId="0" borderId="1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top" wrapText="1"/>
    </xf>
    <xf numFmtId="0" fontId="2" fillId="0" borderId="1" xfId="0" applyFont="1" applyBorder="1" applyAlignment="1">
      <alignment vertical="top" wrapText="1"/>
    </xf>
    <xf numFmtId="0" fontId="2" fillId="0" borderId="3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1" fillId="2" borderId="0" xfId="0" applyFont="1" applyFill="1"/>
    <xf numFmtId="0" fontId="2" fillId="0" borderId="0" xfId="0" applyFont="1" applyAlignment="1"/>
    <xf numFmtId="0" fontId="2" fillId="0" borderId="9" xfId="0" applyFont="1" applyBorder="1" applyAlignment="1">
      <alignment horizontal="center" wrapText="1"/>
    </xf>
    <xf numFmtId="0" fontId="8" fillId="0" borderId="0" xfId="0" applyFont="1"/>
    <xf numFmtId="0" fontId="7" fillId="0" borderId="1" xfId="0" applyFont="1" applyBorder="1" applyAlignment="1">
      <alignment horizontal="center" wrapText="1"/>
    </xf>
    <xf numFmtId="0" fontId="2" fillId="0" borderId="8" xfId="0" applyFont="1" applyBorder="1" applyAlignment="1">
      <alignment horizontal="center" vertical="top" wrapText="1"/>
    </xf>
    <xf numFmtId="0" fontId="0" fillId="0" borderId="10" xfId="0" applyBorder="1"/>
    <xf numFmtId="0" fontId="0" fillId="0" borderId="9" xfId="0" applyBorder="1"/>
    <xf numFmtId="0" fontId="7" fillId="0" borderId="1" xfId="0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2" fontId="2" fillId="0" borderId="6" xfId="0" applyNumberFormat="1" applyFont="1" applyBorder="1"/>
    <xf numFmtId="2" fontId="10" fillId="0" borderId="0" xfId="0" applyNumberFormat="1" applyFont="1"/>
    <xf numFmtId="165" fontId="0" fillId="2" borderId="0" xfId="0" applyNumberFormat="1" applyFill="1"/>
    <xf numFmtId="2" fontId="0" fillId="2" borderId="0" xfId="0" applyNumberFormat="1" applyFill="1"/>
    <xf numFmtId="0" fontId="2" fillId="0" borderId="11" xfId="0" applyFont="1" applyBorder="1" applyAlignment="1">
      <alignment horizontal="center" vertical="center" wrapText="1"/>
    </xf>
    <xf numFmtId="0" fontId="2" fillId="0" borderId="0" xfId="0" applyFont="1" applyFill="1"/>
    <xf numFmtId="0" fontId="2" fillId="0" borderId="1" xfId="0" applyFont="1" applyFill="1" applyBorder="1" applyAlignment="1">
      <alignment horizontal="right" wrapText="1"/>
    </xf>
    <xf numFmtId="2" fontId="2" fillId="0" borderId="1" xfId="0" applyNumberFormat="1" applyFont="1" applyFill="1" applyBorder="1" applyAlignment="1">
      <alignment horizontal="right" wrapText="1"/>
    </xf>
    <xf numFmtId="0" fontId="0" fillId="2" borderId="0" xfId="0" applyFill="1" applyAlignment="1">
      <alignment horizontal="center"/>
    </xf>
    <xf numFmtId="0" fontId="5" fillId="0" borderId="0" xfId="0" applyFont="1" applyAlignment="1">
      <alignment horizontal="right"/>
    </xf>
    <xf numFmtId="0" fontId="2" fillId="0" borderId="1" xfId="0" applyFont="1" applyFill="1" applyBorder="1" applyAlignment="1">
      <alignment horizontal="right" vertical="center" wrapText="1"/>
    </xf>
    <xf numFmtId="2" fontId="2" fillId="0" borderId="1" xfId="0" applyNumberFormat="1" applyFont="1" applyFill="1" applyBorder="1" applyAlignment="1">
      <alignment horizontal="right" vertical="center" wrapText="1"/>
    </xf>
    <xf numFmtId="0" fontId="11" fillId="0" borderId="0" xfId="0" applyFont="1" applyBorder="1" applyAlignment="1">
      <alignment horizontal="right" vertical="top"/>
    </xf>
    <xf numFmtId="0" fontId="12" fillId="0" borderId="0" xfId="0" applyFont="1"/>
    <xf numFmtId="0" fontId="11" fillId="0" borderId="0" xfId="0" applyFont="1" applyBorder="1" applyAlignment="1">
      <alignment horizontal="right" vertical="top" wrapText="1"/>
    </xf>
    <xf numFmtId="0" fontId="13" fillId="0" borderId="0" xfId="0" applyFont="1" applyBorder="1" applyAlignment="1">
      <alignment vertical="top"/>
    </xf>
    <xf numFmtId="0" fontId="13" fillId="0" borderId="0" xfId="0" applyFont="1" applyBorder="1" applyAlignment="1">
      <alignment vertical="top" wrapText="1"/>
    </xf>
    <xf numFmtId="0" fontId="0" fillId="0" borderId="0" xfId="0" applyAlignment="1">
      <alignment wrapText="1"/>
    </xf>
    <xf numFmtId="0" fontId="11" fillId="0" borderId="0" xfId="0" applyFont="1" applyBorder="1" applyAlignment="1">
      <alignment vertical="top"/>
    </xf>
    <xf numFmtId="0" fontId="14" fillId="3" borderId="1" xfId="0" applyFont="1" applyFill="1" applyBorder="1" applyAlignment="1">
      <alignment horizontal="left" vertical="center" wrapText="1"/>
    </xf>
    <xf numFmtId="0" fontId="14" fillId="3" borderId="1" xfId="0" applyFont="1" applyFill="1" applyBorder="1" applyAlignment="1">
      <alignment horizontal="center" vertical="center" wrapText="1"/>
    </xf>
    <xf numFmtId="2" fontId="14" fillId="0" borderId="1" xfId="1" applyNumberFormat="1" applyFont="1" applyFill="1" applyBorder="1" applyAlignment="1">
      <alignment horizontal="right" vertical="center" wrapText="1"/>
    </xf>
    <xf numFmtId="0" fontId="14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right" vertical="top" wrapText="1"/>
    </xf>
    <xf numFmtId="0" fontId="14" fillId="0" borderId="1" xfId="0" applyFont="1" applyFill="1" applyBorder="1" applyAlignment="1">
      <alignment horizontal="right" vertical="top" wrapText="1"/>
    </xf>
    <xf numFmtId="2" fontId="16" fillId="0" borderId="1" xfId="1" applyNumberFormat="1" applyFont="1" applyFill="1" applyBorder="1" applyAlignment="1">
      <alignment horizontal="right" vertical="center" wrapText="1"/>
    </xf>
    <xf numFmtId="0" fontId="15" fillId="0" borderId="9" xfId="2" applyNumberFormat="1" applyFont="1" applyFill="1" applyBorder="1" applyAlignment="1">
      <alignment horizontal="center" vertical="center"/>
    </xf>
    <xf numFmtId="0" fontId="15" fillId="0" borderId="1" xfId="2" applyFont="1" applyFill="1" applyBorder="1" applyAlignment="1">
      <alignment horizontal="right" vertical="top" wrapText="1"/>
    </xf>
    <xf numFmtId="0" fontId="15" fillId="0" borderId="1" xfId="2" applyNumberFormat="1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vertical="center" wrapText="1"/>
    </xf>
    <xf numFmtId="0" fontId="0" fillId="0" borderId="2" xfId="0" applyBorder="1" applyAlignment="1">
      <alignment vertical="top" wrapText="1"/>
    </xf>
    <xf numFmtId="0" fontId="0" fillId="0" borderId="2" xfId="0" applyBorder="1" applyAlignment="1">
      <alignment horizontal="center"/>
    </xf>
    <xf numFmtId="0" fontId="0" fillId="0" borderId="0" xfId="0" applyBorder="1" applyAlignment="1">
      <alignment vertical="top" wrapText="1"/>
    </xf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right"/>
    </xf>
    <xf numFmtId="0" fontId="17" fillId="0" borderId="0" xfId="0" applyFont="1" applyAlignment="1">
      <alignment horizontal="left"/>
    </xf>
    <xf numFmtId="49" fontId="15" fillId="3" borderId="1" xfId="2" applyNumberFormat="1" applyFont="1" applyFill="1" applyBorder="1" applyAlignment="1">
      <alignment horizontal="center" vertical="center"/>
    </xf>
    <xf numFmtId="2" fontId="15" fillId="3" borderId="1" xfId="2" applyNumberFormat="1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wrapText="1"/>
    </xf>
    <xf numFmtId="0" fontId="18" fillId="0" borderId="0" xfId="0" applyFont="1"/>
    <xf numFmtId="0" fontId="18" fillId="0" borderId="0" xfId="0" applyFont="1" applyAlignment="1">
      <alignment horizontal="left"/>
    </xf>
    <xf numFmtId="0" fontId="2" fillId="0" borderId="1" xfId="0" applyFont="1" applyBorder="1" applyAlignment="1">
      <alignment horizontal="center" vertical="top" wrapText="1"/>
    </xf>
    <xf numFmtId="168" fontId="0" fillId="2" borderId="0" xfId="0" applyNumberFormat="1" applyFill="1"/>
    <xf numFmtId="4" fontId="0" fillId="0" borderId="0" xfId="0" applyNumberFormat="1" applyAlignment="1">
      <alignment horizontal="right"/>
    </xf>
    <xf numFmtId="167" fontId="0" fillId="0" borderId="0" xfId="0" applyNumberFormat="1" applyBorder="1"/>
    <xf numFmtId="0" fontId="0" fillId="0" borderId="0" xfId="0" applyFill="1"/>
    <xf numFmtId="0" fontId="2" fillId="0" borderId="0" xfId="0" applyFont="1" applyFill="1" applyAlignment="1">
      <alignment horizontal="left" indent="6"/>
    </xf>
    <xf numFmtId="0" fontId="2" fillId="0" borderId="0" xfId="0" applyFont="1" applyFill="1" applyAlignment="1">
      <alignment horizontal="left" indent="2"/>
    </xf>
    <xf numFmtId="0" fontId="2" fillId="0" borderId="0" xfId="0" applyFont="1" applyFill="1" applyAlignment="1">
      <alignment horizontal="left" indent="4"/>
    </xf>
    <xf numFmtId="167" fontId="0" fillId="5" borderId="0" xfId="0" applyNumberFormat="1" applyFill="1" applyBorder="1"/>
    <xf numFmtId="0" fontId="20" fillId="0" borderId="13" xfId="0" applyFont="1" applyBorder="1" applyAlignment="1">
      <alignment wrapText="1"/>
    </xf>
    <xf numFmtId="0" fontId="20" fillId="0" borderId="13" xfId="0" applyFont="1" applyBorder="1" applyAlignment="1">
      <alignment horizontal="right" wrapText="1"/>
    </xf>
    <xf numFmtId="0" fontId="18" fillId="0" borderId="14" xfId="0" applyFont="1" applyBorder="1" applyAlignment="1">
      <alignment horizontal="center" vertical="center" wrapText="1"/>
    </xf>
    <xf numFmtId="169" fontId="18" fillId="0" borderId="14" xfId="0" applyNumberFormat="1" applyFont="1" applyFill="1" applyBorder="1" applyAlignment="1">
      <alignment horizontal="center" vertical="center" wrapText="1"/>
    </xf>
    <xf numFmtId="0" fontId="18" fillId="0" borderId="0" xfId="0" applyFont="1" applyFill="1"/>
    <xf numFmtId="0" fontId="20" fillId="0" borderId="0" xfId="0" applyFont="1" applyBorder="1" applyAlignment="1">
      <alignment wrapText="1"/>
    </xf>
    <xf numFmtId="2" fontId="2" fillId="0" borderId="9" xfId="0" applyNumberFormat="1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vertical="top" wrapText="1"/>
    </xf>
    <xf numFmtId="2" fontId="0" fillId="0" borderId="0" xfId="0" applyNumberFormat="1" applyFill="1"/>
    <xf numFmtId="2" fontId="0" fillId="0" borderId="0" xfId="0" applyNumberFormat="1" applyFill="1" applyAlignment="1">
      <alignment horizontal="center"/>
    </xf>
    <xf numFmtId="164" fontId="0" fillId="2" borderId="0" xfId="0" applyNumberFormat="1" applyFill="1" applyAlignment="1">
      <alignment horizontal="center"/>
    </xf>
    <xf numFmtId="0" fontId="24" fillId="0" borderId="0" xfId="0" applyFont="1"/>
    <xf numFmtId="0" fontId="25" fillId="0" borderId="0" xfId="0" applyFont="1"/>
    <xf numFmtId="0" fontId="25" fillId="0" borderId="0" xfId="0" applyFont="1" applyAlignment="1">
      <alignment horizontal="right"/>
    </xf>
    <xf numFmtId="0" fontId="26" fillId="0" borderId="0" xfId="0" applyFont="1"/>
    <xf numFmtId="0" fontId="6" fillId="0" borderId="0" xfId="0" applyFont="1" applyAlignment="1">
      <alignment horizontal="center"/>
    </xf>
    <xf numFmtId="0" fontId="6" fillId="0" borderId="0" xfId="0" applyFont="1" applyFill="1"/>
    <xf numFmtId="0" fontId="26" fillId="0" borderId="0" xfId="0" applyFont="1" applyFill="1"/>
    <xf numFmtId="0" fontId="27" fillId="0" borderId="0" xfId="0" applyFont="1"/>
    <xf numFmtId="0" fontId="28" fillId="0" borderId="0" xfId="0" applyFont="1"/>
    <xf numFmtId="0" fontId="18" fillId="0" borderId="9" xfId="0" applyFont="1" applyBorder="1" applyAlignment="1">
      <alignment horizontal="center" wrapText="1"/>
    </xf>
    <xf numFmtId="0" fontId="18" fillId="0" borderId="1" xfId="0" applyFont="1" applyBorder="1" applyAlignment="1">
      <alignment horizontal="center" wrapText="1"/>
    </xf>
    <xf numFmtId="2" fontId="18" fillId="0" borderId="9" xfId="0" applyNumberFormat="1" applyFont="1" applyBorder="1" applyAlignment="1">
      <alignment horizontal="center" vertical="center" wrapText="1"/>
    </xf>
    <xf numFmtId="0" fontId="18" fillId="0" borderId="0" xfId="0" applyFont="1" applyAlignment="1">
      <alignment horizontal="center"/>
    </xf>
    <xf numFmtId="0" fontId="29" fillId="0" borderId="0" xfId="0" applyFont="1"/>
    <xf numFmtId="0" fontId="28" fillId="0" borderId="0" xfId="0" applyFont="1" applyFill="1"/>
    <xf numFmtId="0" fontId="18" fillId="0" borderId="0" xfId="0" applyFont="1" applyFill="1" applyAlignment="1">
      <alignment horizontal="left" indent="6"/>
    </xf>
    <xf numFmtId="0" fontId="18" fillId="0" borderId="0" xfId="0" applyFont="1" applyFill="1" applyAlignment="1">
      <alignment horizontal="left" indent="2"/>
    </xf>
    <xf numFmtId="0" fontId="18" fillId="0" borderId="0" xfId="0" applyFont="1" applyFill="1" applyAlignment="1">
      <alignment horizontal="left" indent="4"/>
    </xf>
    <xf numFmtId="2" fontId="19" fillId="0" borderId="1" xfId="0" applyNumberFormat="1" applyFont="1" applyBorder="1" applyAlignment="1">
      <alignment vertical="top" wrapText="1"/>
    </xf>
    <xf numFmtId="0" fontId="32" fillId="0" borderId="1" xfId="0" applyFont="1" applyBorder="1" applyAlignment="1">
      <alignment horizontal="center" vertical="center" wrapText="1"/>
    </xf>
    <xf numFmtId="0" fontId="33" fillId="0" borderId="0" xfId="0" applyFont="1" applyAlignment="1">
      <alignment vertical="center"/>
    </xf>
    <xf numFmtId="0" fontId="18" fillId="0" borderId="1" xfId="0" applyFont="1" applyBorder="1" applyAlignment="1">
      <alignment horizontal="center" vertical="top" wrapText="1"/>
    </xf>
    <xf numFmtId="0" fontId="32" fillId="0" borderId="1" xfId="0" applyFont="1" applyBorder="1" applyAlignment="1">
      <alignment horizontal="center" wrapText="1"/>
    </xf>
    <xf numFmtId="0" fontId="33" fillId="0" borderId="0" xfId="0" applyFont="1"/>
    <xf numFmtId="0" fontId="18" fillId="0" borderId="3" xfId="0" applyFont="1" applyBorder="1" applyAlignment="1">
      <alignment vertical="top" wrapText="1"/>
    </xf>
    <xf numFmtId="0" fontId="28" fillId="0" borderId="2" xfId="0" applyFont="1" applyBorder="1"/>
    <xf numFmtId="0" fontId="28" fillId="0" borderId="4" xfId="0" applyFont="1" applyBorder="1"/>
    <xf numFmtId="0" fontId="18" fillId="0" borderId="5" xfId="0" applyFont="1" applyBorder="1" applyAlignment="1">
      <alignment vertical="top" wrapText="1"/>
    </xf>
    <xf numFmtId="0" fontId="28" fillId="0" borderId="6" xfId="0" applyFont="1" applyBorder="1"/>
    <xf numFmtId="0" fontId="28" fillId="0" borderId="7" xfId="0" applyFont="1" applyBorder="1"/>
    <xf numFmtId="0" fontId="18" fillId="0" borderId="9" xfId="0" applyFont="1" applyBorder="1" applyAlignment="1">
      <alignment horizontal="center" vertical="top" wrapText="1"/>
    </xf>
    <xf numFmtId="0" fontId="18" fillId="0" borderId="0" xfId="0" applyFont="1" applyAlignment="1"/>
    <xf numFmtId="0" fontId="18" fillId="0" borderId="0" xfId="0" applyFont="1" applyAlignment="1">
      <alignment horizontal="left" indent="5"/>
    </xf>
    <xf numFmtId="0" fontId="18" fillId="0" borderId="8" xfId="0" applyFont="1" applyBorder="1" applyAlignment="1">
      <alignment horizontal="center" vertical="top" wrapText="1"/>
    </xf>
    <xf numFmtId="4" fontId="18" fillId="0" borderId="1" xfId="0" applyNumberFormat="1" applyFont="1" applyFill="1" applyBorder="1" applyAlignment="1">
      <alignment horizontal="right" vertical="center" wrapText="1"/>
    </xf>
    <xf numFmtId="0" fontId="34" fillId="0" borderId="0" xfId="0" applyFont="1"/>
    <xf numFmtId="0" fontId="34" fillId="0" borderId="0" xfId="0" applyFont="1" applyAlignment="1">
      <alignment horizontal="right"/>
    </xf>
    <xf numFmtId="0" fontId="35" fillId="0" borderId="10" xfId="0" applyFont="1" applyBorder="1"/>
    <xf numFmtId="0" fontId="23" fillId="0" borderId="11" xfId="0" applyFont="1" applyBorder="1" applyAlignment="1">
      <alignment horizontal="center" vertical="center" wrapText="1"/>
    </xf>
    <xf numFmtId="0" fontId="35" fillId="0" borderId="9" xfId="0" applyFont="1" applyBorder="1"/>
    <xf numFmtId="0" fontId="23" fillId="0" borderId="0" xfId="0" applyFont="1"/>
    <xf numFmtId="0" fontId="35" fillId="0" borderId="0" xfId="0" applyFont="1"/>
    <xf numFmtId="0" fontId="22" fillId="2" borderId="0" xfId="0" applyFont="1" applyFill="1" applyAlignment="1">
      <alignment horizontal="left"/>
    </xf>
    <xf numFmtId="0" fontId="35" fillId="2" borderId="0" xfId="0" applyFont="1" applyFill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0" fontId="36" fillId="0" borderId="0" xfId="0" applyFont="1" applyAlignment="1">
      <alignment horizontal="right"/>
    </xf>
    <xf numFmtId="0" fontId="37" fillId="2" borderId="0" xfId="0" applyFont="1" applyFill="1"/>
    <xf numFmtId="2" fontId="18" fillId="0" borderId="1" xfId="0" applyNumberFormat="1" applyFont="1" applyBorder="1" applyAlignment="1">
      <alignment horizontal="center" vertical="top" wrapText="1"/>
    </xf>
    <xf numFmtId="2" fontId="18" fillId="0" borderId="1" xfId="0" applyNumberFormat="1" applyFont="1" applyBorder="1" applyAlignment="1">
      <alignment horizontal="center" wrapText="1"/>
    </xf>
    <xf numFmtId="4" fontId="18" fillId="0" borderId="1" xfId="0" applyNumberFormat="1" applyFont="1" applyBorder="1" applyAlignment="1">
      <alignment horizontal="center" wrapText="1"/>
    </xf>
    <xf numFmtId="165" fontId="18" fillId="0" borderId="0" xfId="0" applyNumberFormat="1" applyFont="1" applyFill="1" applyAlignment="1">
      <alignment horizontal="center"/>
    </xf>
    <xf numFmtId="165" fontId="18" fillId="0" borderId="0" xfId="0" applyNumberFormat="1" applyFont="1" applyFill="1"/>
    <xf numFmtId="0" fontId="18" fillId="0" borderId="0" xfId="0" applyFont="1" applyFill="1" applyBorder="1"/>
    <xf numFmtId="167" fontId="18" fillId="0" borderId="0" xfId="0" applyNumberFormat="1" applyFont="1" applyFill="1"/>
    <xf numFmtId="0" fontId="5" fillId="0" borderId="0" xfId="0" applyFont="1"/>
    <xf numFmtId="164" fontId="18" fillId="0" borderId="1" xfId="0" applyNumberFormat="1" applyFont="1" applyBorder="1" applyAlignment="1">
      <alignment horizontal="center" wrapText="1"/>
    </xf>
    <xf numFmtId="4" fontId="39" fillId="0" borderId="0" xfId="0" applyNumberFormat="1" applyFont="1"/>
    <xf numFmtId="4" fontId="40" fillId="0" borderId="1" xfId="0" applyNumberFormat="1" applyFont="1" applyBorder="1" applyAlignment="1">
      <alignment horizontal="center" wrapText="1"/>
    </xf>
    <xf numFmtId="4" fontId="39" fillId="0" borderId="1" xfId="0" applyNumberFormat="1" applyFont="1" applyBorder="1" applyAlignment="1">
      <alignment horizontal="center"/>
    </xf>
    <xf numFmtId="4" fontId="39" fillId="0" borderId="0" xfId="0" applyNumberFormat="1" applyFont="1" applyFill="1"/>
    <xf numFmtId="4" fontId="42" fillId="0" borderId="0" xfId="0" applyNumberFormat="1" applyFont="1" applyAlignment="1">
      <alignment horizontal="left"/>
    </xf>
    <xf numFmtId="4" fontId="39" fillId="0" borderId="0" xfId="0" applyNumberFormat="1" applyFont="1" applyAlignment="1">
      <alignment horizontal="left"/>
    </xf>
    <xf numFmtId="4" fontId="43" fillId="0" borderId="1" xfId="0" applyNumberFormat="1" applyFont="1" applyBorder="1" applyAlignment="1">
      <alignment horizontal="center" wrapText="1"/>
    </xf>
    <xf numFmtId="4" fontId="39" fillId="0" borderId="0" xfId="0" applyNumberFormat="1" applyFont="1" applyBorder="1" applyAlignment="1">
      <alignment horizontal="center"/>
    </xf>
    <xf numFmtId="4" fontId="43" fillId="0" borderId="0" xfId="0" applyNumberFormat="1" applyFont="1" applyBorder="1" applyAlignment="1">
      <alignment horizontal="center" wrapText="1"/>
    </xf>
    <xf numFmtId="3" fontId="21" fillId="2" borderId="0" xfId="0" applyNumberFormat="1" applyFont="1" applyFill="1"/>
    <xf numFmtId="3" fontId="44" fillId="2" borderId="0" xfId="0" applyNumberFormat="1" applyFont="1" applyFill="1" applyAlignment="1">
      <alignment horizontal="center"/>
    </xf>
    <xf numFmtId="3" fontId="36" fillId="2" borderId="0" xfId="0" applyNumberFormat="1" applyFont="1" applyFill="1"/>
    <xf numFmtId="3" fontId="22" fillId="2" borderId="0" xfId="0" applyNumberFormat="1" applyFont="1" applyFill="1" applyAlignment="1">
      <alignment horizontal="center"/>
    </xf>
    <xf numFmtId="3" fontId="19" fillId="2" borderId="11" xfId="0" applyNumberFormat="1" applyFont="1" applyFill="1" applyBorder="1" applyAlignment="1">
      <alignment horizontal="center"/>
    </xf>
    <xf numFmtId="4" fontId="39" fillId="0" borderId="0" xfId="0" applyNumberFormat="1" applyFont="1" applyAlignment="1">
      <alignment horizontal="center"/>
    </xf>
    <xf numFmtId="4" fontId="41" fillId="0" borderId="1" xfId="0" applyNumberFormat="1" applyFont="1" applyBorder="1" applyAlignment="1">
      <alignment horizontal="center"/>
    </xf>
    <xf numFmtId="4" fontId="39" fillId="0" borderId="0" xfId="0" applyNumberFormat="1" applyFont="1" applyFill="1" applyAlignment="1">
      <alignment horizontal="center"/>
    </xf>
    <xf numFmtId="4" fontId="45" fillId="0" borderId="10" xfId="0" applyNumberFormat="1" applyFont="1" applyBorder="1" applyAlignment="1">
      <alignment horizontal="center" wrapText="1"/>
    </xf>
    <xf numFmtId="4" fontId="45" fillId="0" borderId="0" xfId="0" applyNumberFormat="1" applyFont="1"/>
    <xf numFmtId="4" fontId="45" fillId="0" borderId="1" xfId="0" applyNumberFormat="1" applyFont="1" applyBorder="1" applyAlignment="1">
      <alignment horizontal="center" wrapText="1"/>
    </xf>
    <xf numFmtId="0" fontId="18" fillId="0" borderId="1" xfId="0" applyFont="1" applyFill="1" applyBorder="1" applyAlignment="1">
      <alignment horizontal="center" vertical="top" wrapText="1"/>
    </xf>
    <xf numFmtId="170" fontId="18" fillId="7" borderId="14" xfId="0" applyNumberFormat="1" applyFont="1" applyFill="1" applyBorder="1" applyAlignment="1">
      <alignment horizontal="center" vertical="center" wrapText="1"/>
    </xf>
    <xf numFmtId="0" fontId="18" fillId="7" borderId="14" xfId="0" applyFont="1" applyFill="1" applyBorder="1" applyAlignment="1">
      <alignment horizontal="center" vertical="top"/>
    </xf>
    <xf numFmtId="0" fontId="47" fillId="0" borderId="0" xfId="0" applyFont="1" applyAlignment="1">
      <alignment vertical="top" wrapText="1"/>
    </xf>
    <xf numFmtId="0" fontId="47" fillId="0" borderId="6" xfId="0" applyFont="1" applyBorder="1" applyAlignment="1">
      <alignment vertical="top" wrapText="1"/>
    </xf>
    <xf numFmtId="0" fontId="49" fillId="0" borderId="1" xfId="0" applyFont="1" applyBorder="1" applyAlignment="1">
      <alignment horizontal="center" vertical="center" wrapText="1"/>
    </xf>
    <xf numFmtId="0" fontId="50" fillId="0" borderId="1" xfId="0" applyFont="1" applyBorder="1" applyAlignment="1">
      <alignment horizontal="center" vertical="center" wrapText="1"/>
    </xf>
    <xf numFmtId="0" fontId="49" fillId="0" borderId="1" xfId="0" applyFont="1" applyBorder="1" applyAlignment="1">
      <alignment horizontal="left" vertical="center" wrapText="1"/>
    </xf>
    <xf numFmtId="0" fontId="49" fillId="7" borderId="1" xfId="0" applyFont="1" applyFill="1" applyBorder="1" applyAlignment="1">
      <alignment horizontal="center" vertical="center" wrapText="1"/>
    </xf>
    <xf numFmtId="0" fontId="49" fillId="0" borderId="1" xfId="0" applyFont="1" applyFill="1" applyBorder="1" applyAlignment="1">
      <alignment horizontal="center" vertical="center" wrapText="1"/>
    </xf>
    <xf numFmtId="165" fontId="49" fillId="7" borderId="1" xfId="0" applyNumberFormat="1" applyFont="1" applyFill="1" applyBorder="1" applyAlignment="1">
      <alignment horizontal="center" vertical="center" wrapText="1"/>
    </xf>
    <xf numFmtId="0" fontId="52" fillId="0" borderId="1" xfId="0" applyFont="1" applyBorder="1" applyAlignment="1">
      <alignment horizontal="left" vertical="center" wrapText="1"/>
    </xf>
    <xf numFmtId="0" fontId="50" fillId="7" borderId="1" xfId="0" applyFont="1" applyFill="1" applyBorder="1" applyAlignment="1">
      <alignment horizontal="center" vertical="center" wrapText="1"/>
    </xf>
    <xf numFmtId="167" fontId="49" fillId="7" borderId="1" xfId="0" applyNumberFormat="1" applyFont="1" applyFill="1" applyBorder="1" applyAlignment="1">
      <alignment horizontal="center" vertical="center" wrapText="1"/>
    </xf>
    <xf numFmtId="167" fontId="49" fillId="0" borderId="1" xfId="0" applyNumberFormat="1" applyFont="1" applyFill="1" applyBorder="1" applyAlignment="1">
      <alignment horizontal="center" vertical="center" wrapText="1"/>
    </xf>
    <xf numFmtId="0" fontId="50" fillId="0" borderId="1" xfId="0" applyFont="1" applyBorder="1" applyAlignment="1">
      <alignment horizontal="left" vertical="center" wrapText="1"/>
    </xf>
    <xf numFmtId="167" fontId="49" fillId="6" borderId="1" xfId="0" applyNumberFormat="1" applyFont="1" applyFill="1" applyBorder="1" applyAlignment="1">
      <alignment horizontal="center" vertical="center" wrapText="1"/>
    </xf>
    <xf numFmtId="171" fontId="49" fillId="0" borderId="1" xfId="0" applyNumberFormat="1" applyFont="1" applyBorder="1" applyAlignment="1">
      <alignment horizontal="center" vertical="center" wrapText="1"/>
    </xf>
    <xf numFmtId="0" fontId="47" fillId="0" borderId="1" xfId="0" applyFont="1" applyBorder="1" applyAlignment="1">
      <alignment horizontal="center" vertical="center" wrapText="1"/>
    </xf>
    <xf numFmtId="0" fontId="47" fillId="0" borderId="1" xfId="0" applyFont="1" applyBorder="1" applyAlignment="1">
      <alignment vertical="center" wrapText="1"/>
    </xf>
    <xf numFmtId="0" fontId="53" fillId="0" borderId="1" xfId="0" applyFont="1" applyBorder="1" applyAlignment="1">
      <alignment horizontal="center" vertical="center" wrapText="1"/>
    </xf>
    <xf numFmtId="4" fontId="47" fillId="0" borderId="1" xfId="0" applyNumberFormat="1" applyFont="1" applyBorder="1" applyAlignment="1">
      <alignment horizontal="center" vertical="center" wrapText="1"/>
    </xf>
    <xf numFmtId="0" fontId="18" fillId="0" borderId="0" xfId="0" applyFont="1" applyFill="1" applyAlignment="1"/>
    <xf numFmtId="0" fontId="18" fillId="6" borderId="1" xfId="0" applyFont="1" applyFill="1" applyBorder="1" applyAlignment="1">
      <alignment horizontal="center" vertical="top" wrapText="1"/>
    </xf>
    <xf numFmtId="0" fontId="28" fillId="6" borderId="0" xfId="0" applyFont="1" applyFill="1"/>
    <xf numFmtId="167" fontId="18" fillId="0" borderId="0" xfId="0" applyNumberFormat="1" applyFont="1" applyFill="1" applyAlignment="1"/>
    <xf numFmtId="4" fontId="18" fillId="0" borderId="0" xfId="0" applyNumberFormat="1" applyFont="1" applyFill="1" applyAlignment="1"/>
    <xf numFmtId="2" fontId="18" fillId="0" borderId="0" xfId="0" applyNumberFormat="1" applyFont="1" applyFill="1" applyAlignment="1">
      <alignment horizontal="center"/>
    </xf>
    <xf numFmtId="0" fontId="18" fillId="0" borderId="14" xfId="0" applyFont="1" applyBorder="1" applyAlignment="1">
      <alignment horizontal="center" vertical="top" wrapText="1"/>
    </xf>
    <xf numFmtId="0" fontId="18" fillId="7" borderId="14" xfId="0" applyFont="1" applyFill="1" applyBorder="1" applyAlignment="1">
      <alignment horizontal="center" vertical="top" wrapText="1"/>
    </xf>
    <xf numFmtId="1" fontId="18" fillId="0" borderId="14" xfId="0" applyNumberFormat="1" applyFont="1" applyFill="1" applyBorder="1" applyAlignment="1">
      <alignment horizontal="center" vertical="top" wrapText="1"/>
    </xf>
    <xf numFmtId="0" fontId="18" fillId="0" borderId="14" xfId="0" applyFont="1" applyFill="1" applyBorder="1" applyAlignment="1">
      <alignment horizontal="center" vertical="top"/>
    </xf>
    <xf numFmtId="171" fontId="18" fillId="7" borderId="14" xfId="0" applyNumberFormat="1" applyFont="1" applyFill="1" applyBorder="1" applyAlignment="1">
      <alignment horizontal="center" vertical="top"/>
    </xf>
    <xf numFmtId="170" fontId="18" fillId="7" borderId="14" xfId="0" applyNumberFormat="1" applyFont="1" applyFill="1" applyBorder="1" applyAlignment="1">
      <alignment horizontal="center" vertical="top"/>
    </xf>
    <xf numFmtId="170" fontId="18" fillId="0" borderId="14" xfId="0" applyNumberFormat="1" applyFont="1" applyFill="1" applyBorder="1" applyAlignment="1">
      <alignment horizontal="center" vertical="top"/>
    </xf>
    <xf numFmtId="0" fontId="54" fillId="0" borderId="0" xfId="0" applyFont="1"/>
    <xf numFmtId="0" fontId="49" fillId="0" borderId="0" xfId="0" applyFont="1" applyAlignment="1">
      <alignment vertical="center" wrapText="1"/>
    </xf>
    <xf numFmtId="0" fontId="49" fillId="0" borderId="0" xfId="0" applyFont="1"/>
    <xf numFmtId="0" fontId="49" fillId="0" borderId="0" xfId="0" applyFont="1" applyAlignment="1">
      <alignment vertical="center"/>
    </xf>
    <xf numFmtId="0" fontId="50" fillId="0" borderId="0" xfId="0" applyFont="1"/>
    <xf numFmtId="17" fontId="49" fillId="0" borderId="0" xfId="0" applyNumberFormat="1" applyFont="1"/>
    <xf numFmtId="171" fontId="47" fillId="0" borderId="0" xfId="0" applyNumberFormat="1" applyFont="1"/>
    <xf numFmtId="0" fontId="47" fillId="0" borderId="0" xfId="0" applyFont="1"/>
    <xf numFmtId="0" fontId="53" fillId="0" borderId="0" xfId="0" applyFont="1" applyAlignment="1">
      <alignment vertical="center" wrapText="1"/>
    </xf>
    <xf numFmtId="0" fontId="47" fillId="0" borderId="0" xfId="0" applyFont="1" applyAlignment="1">
      <alignment vertical="center" wrapText="1"/>
    </xf>
    <xf numFmtId="167" fontId="47" fillId="0" borderId="0" xfId="0" applyNumberFormat="1" applyFont="1" applyAlignment="1">
      <alignment vertical="center" wrapText="1"/>
    </xf>
    <xf numFmtId="0" fontId="12" fillId="0" borderId="0" xfId="0" applyFont="1" applyAlignment="1">
      <alignment wrapText="1"/>
    </xf>
    <xf numFmtId="170" fontId="55" fillId="7" borderId="14" xfId="0" applyNumberFormat="1" applyFont="1" applyFill="1" applyBorder="1" applyAlignment="1">
      <alignment horizontal="center" vertical="center" wrapText="1"/>
    </xf>
    <xf numFmtId="167" fontId="18" fillId="7" borderId="14" xfId="0" applyNumberFormat="1" applyFont="1" applyFill="1" applyBorder="1" applyAlignment="1">
      <alignment horizontal="center" vertical="top"/>
    </xf>
    <xf numFmtId="167" fontId="18" fillId="7" borderId="14" xfId="0" applyNumberFormat="1" applyFont="1" applyFill="1" applyBorder="1" applyAlignment="1">
      <alignment horizontal="center" vertical="center" wrapText="1"/>
    </xf>
    <xf numFmtId="170" fontId="18" fillId="8" borderId="14" xfId="0" applyNumberFormat="1" applyFont="1" applyFill="1" applyBorder="1" applyAlignment="1">
      <alignment horizontal="center" vertical="top"/>
    </xf>
    <xf numFmtId="0" fontId="18" fillId="0" borderId="1" xfId="0" applyFont="1" applyBorder="1" applyAlignment="1">
      <alignment horizontal="center" wrapText="1"/>
    </xf>
    <xf numFmtId="0" fontId="18" fillId="0" borderId="9" xfId="0" applyFont="1" applyBorder="1" applyAlignment="1">
      <alignment horizontal="center" vertical="top" wrapText="1"/>
    </xf>
    <xf numFmtId="0" fontId="18" fillId="0" borderId="1" xfId="0" applyFont="1" applyBorder="1" applyAlignment="1">
      <alignment horizontal="center" vertical="top" wrapText="1"/>
    </xf>
    <xf numFmtId="0" fontId="18" fillId="0" borderId="9" xfId="0" applyFont="1" applyBorder="1" applyAlignment="1">
      <alignment horizontal="center" wrapText="1"/>
    </xf>
    <xf numFmtId="165" fontId="18" fillId="0" borderId="0" xfId="0" applyNumberFormat="1" applyFont="1" applyFill="1" applyAlignment="1">
      <alignment horizontal="center"/>
    </xf>
    <xf numFmtId="0" fontId="22" fillId="2" borderId="16" xfId="0" applyFont="1" applyFill="1" applyBorder="1" applyAlignment="1">
      <alignment vertical="center" wrapText="1"/>
    </xf>
    <xf numFmtId="0" fontId="22" fillId="2" borderId="17" xfId="0" applyFont="1" applyFill="1" applyBorder="1" applyAlignment="1">
      <alignment vertical="center" wrapText="1"/>
    </xf>
    <xf numFmtId="0" fontId="22" fillId="2" borderId="15" xfId="0" applyFont="1" applyFill="1" applyBorder="1" applyAlignment="1">
      <alignment vertical="center" wrapText="1"/>
    </xf>
    <xf numFmtId="4" fontId="56" fillId="0" borderId="0" xfId="0" applyNumberFormat="1" applyFont="1"/>
    <xf numFmtId="173" fontId="47" fillId="0" borderId="0" xfId="0" applyNumberFormat="1" applyFont="1" applyAlignment="1">
      <alignment horizontal="center" vertical="center" wrapText="1"/>
    </xf>
    <xf numFmtId="167" fontId="2" fillId="0" borderId="0" xfId="0" applyNumberFormat="1" applyFont="1" applyFill="1" applyBorder="1"/>
    <xf numFmtId="0" fontId="18" fillId="0" borderId="14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wrapText="1"/>
    </xf>
    <xf numFmtId="172" fontId="60" fillId="0" borderId="0" xfId="0" applyNumberFormat="1" applyFont="1"/>
    <xf numFmtId="0" fontId="49" fillId="0" borderId="1" xfId="0" applyNumberFormat="1" applyFont="1" applyFill="1" applyBorder="1" applyAlignment="1">
      <alignment horizontal="center" vertical="center" wrapText="1"/>
    </xf>
    <xf numFmtId="167" fontId="18" fillId="0" borderId="1" xfId="0" applyNumberFormat="1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 vertical="center" wrapText="1"/>
    </xf>
    <xf numFmtId="169" fontId="49" fillId="7" borderId="1" xfId="0" applyNumberFormat="1" applyFont="1" applyFill="1" applyBorder="1" applyAlignment="1">
      <alignment horizontal="center" vertical="center" wrapText="1"/>
    </xf>
    <xf numFmtId="171" fontId="12" fillId="0" borderId="0" xfId="0" applyNumberFormat="1" applyFont="1"/>
    <xf numFmtId="0" fontId="2" fillId="0" borderId="1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9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center" vertical="top" wrapText="1"/>
    </xf>
    <xf numFmtId="166" fontId="0" fillId="2" borderId="0" xfId="0" applyNumberFormat="1" applyFill="1" applyAlignment="1">
      <alignment horizontal="center"/>
    </xf>
    <xf numFmtId="0" fontId="2" fillId="0" borderId="11" xfId="0" applyFont="1" applyBorder="1" applyAlignment="1">
      <alignment horizontal="center" wrapText="1"/>
    </xf>
    <xf numFmtId="0" fontId="2" fillId="0" borderId="9" xfId="0" applyFont="1" applyBorder="1" applyAlignment="1">
      <alignment horizontal="center" wrapText="1"/>
    </xf>
    <xf numFmtId="0" fontId="2" fillId="0" borderId="10" xfId="0" applyFont="1" applyBorder="1" applyAlignment="1">
      <alignment horizont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wrapText="1"/>
    </xf>
    <xf numFmtId="0" fontId="23" fillId="0" borderId="1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169" fontId="23" fillId="0" borderId="10" xfId="0" applyNumberFormat="1" applyFont="1" applyFill="1" applyBorder="1" applyAlignment="1">
      <alignment horizontal="center" vertical="center" wrapText="1"/>
    </xf>
    <xf numFmtId="169" fontId="23" fillId="0" borderId="11" xfId="0" applyNumberFormat="1" applyFont="1" applyFill="1" applyBorder="1" applyAlignment="1">
      <alignment horizontal="center" vertical="center" wrapText="1"/>
    </xf>
    <xf numFmtId="169" fontId="23" fillId="0" borderId="9" xfId="0" applyNumberFormat="1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top" wrapText="1"/>
    </xf>
    <xf numFmtId="0" fontId="18" fillId="0" borderId="1" xfId="0" applyFont="1" applyBorder="1" applyAlignment="1">
      <alignment horizontal="center" vertical="top" wrapText="1"/>
    </xf>
    <xf numFmtId="0" fontId="18" fillId="0" borderId="10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4" fontId="35" fillId="0" borderId="0" xfId="0" applyNumberFormat="1" applyFont="1" applyAlignment="1">
      <alignment horizontal="center"/>
    </xf>
    <xf numFmtId="4" fontId="35" fillId="0" borderId="0" xfId="0" applyNumberFormat="1" applyFont="1" applyFill="1" applyAlignment="1">
      <alignment horizontal="center"/>
    </xf>
    <xf numFmtId="0" fontId="18" fillId="0" borderId="10" xfId="0" applyFont="1" applyBorder="1" applyAlignment="1">
      <alignment horizontal="center" wrapText="1"/>
    </xf>
    <xf numFmtId="0" fontId="18" fillId="0" borderId="11" xfId="0" applyFont="1" applyBorder="1" applyAlignment="1">
      <alignment horizontal="center" wrapText="1"/>
    </xf>
    <xf numFmtId="0" fontId="18" fillId="0" borderId="9" xfId="0" applyFont="1" applyBorder="1" applyAlignment="1">
      <alignment horizontal="center" wrapText="1"/>
    </xf>
    <xf numFmtId="172" fontId="18" fillId="0" borderId="0" xfId="0" applyNumberFormat="1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167" fontId="18" fillId="0" borderId="0" xfId="0" applyNumberFormat="1" applyFont="1" applyFill="1" applyAlignment="1">
      <alignment horizontal="left"/>
    </xf>
    <xf numFmtId="4" fontId="18" fillId="0" borderId="0" xfId="0" applyNumberFormat="1" applyFont="1" applyAlignment="1">
      <alignment horizontal="center"/>
    </xf>
    <xf numFmtId="2" fontId="18" fillId="0" borderId="0" xfId="0" applyNumberFormat="1" applyFont="1" applyBorder="1" applyAlignment="1">
      <alignment horizontal="center"/>
    </xf>
    <xf numFmtId="2" fontId="18" fillId="0" borderId="0" xfId="0" applyNumberFormat="1" applyFont="1" applyFill="1" applyAlignment="1">
      <alignment horizontal="center"/>
    </xf>
    <xf numFmtId="4" fontId="18" fillId="0" borderId="0" xfId="0" applyNumberFormat="1" applyFont="1" applyFill="1" applyAlignment="1">
      <alignment horizontal="center"/>
    </xf>
    <xf numFmtId="167" fontId="18" fillId="0" borderId="0" xfId="0" applyNumberFormat="1" applyFont="1" applyFill="1" applyAlignment="1">
      <alignment horizontal="center"/>
    </xf>
    <xf numFmtId="165" fontId="23" fillId="0" borderId="10" xfId="0" applyNumberFormat="1" applyFont="1" applyBorder="1" applyAlignment="1">
      <alignment horizontal="center" vertical="center" wrapText="1"/>
    </xf>
    <xf numFmtId="165" fontId="23" fillId="0" borderId="11" xfId="0" applyNumberFormat="1" applyFont="1" applyBorder="1" applyAlignment="1">
      <alignment horizontal="center" vertical="center" wrapText="1"/>
    </xf>
    <xf numFmtId="165" fontId="23" fillId="0" borderId="9" xfId="0" applyNumberFormat="1" applyFont="1" applyBorder="1" applyAlignment="1">
      <alignment horizontal="center" vertical="center" wrapText="1"/>
    </xf>
    <xf numFmtId="169" fontId="23" fillId="0" borderId="10" xfId="0" applyNumberFormat="1" applyFont="1" applyBorder="1" applyAlignment="1">
      <alignment horizontal="center" vertical="center" wrapText="1"/>
    </xf>
    <xf numFmtId="169" fontId="23" fillId="0" borderId="11" xfId="0" applyNumberFormat="1" applyFont="1" applyBorder="1" applyAlignment="1">
      <alignment horizontal="center" vertical="center" wrapText="1"/>
    </xf>
    <xf numFmtId="169" fontId="23" fillId="0" borderId="9" xfId="0" applyNumberFormat="1" applyFont="1" applyBorder="1" applyAlignment="1">
      <alignment horizontal="center" vertical="center" wrapText="1"/>
    </xf>
    <xf numFmtId="165" fontId="18" fillId="0" borderId="0" xfId="0" applyNumberFormat="1" applyFont="1" applyFill="1" applyAlignment="1">
      <alignment horizontal="center"/>
    </xf>
    <xf numFmtId="0" fontId="18" fillId="0" borderId="14" xfId="0" applyFont="1" applyFill="1" applyBorder="1" applyAlignment="1">
      <alignment horizontal="center" vertical="center" wrapText="1"/>
    </xf>
    <xf numFmtId="0" fontId="20" fillId="7" borderId="14" xfId="0" applyFont="1" applyFill="1" applyBorder="1" applyAlignment="1">
      <alignment horizontal="center" vertical="center"/>
    </xf>
    <xf numFmtId="0" fontId="20" fillId="0" borderId="16" xfId="0" applyFont="1" applyFill="1" applyBorder="1" applyAlignment="1">
      <alignment horizontal="center" vertical="top"/>
    </xf>
    <xf numFmtId="0" fontId="20" fillId="0" borderId="17" xfId="0" applyFont="1" applyFill="1" applyBorder="1" applyAlignment="1">
      <alignment horizontal="center" vertical="top"/>
    </xf>
    <xf numFmtId="0" fontId="20" fillId="0" borderId="15" xfId="0" applyFont="1" applyFill="1" applyBorder="1" applyAlignment="1">
      <alignment horizontal="center" vertical="top"/>
    </xf>
    <xf numFmtId="0" fontId="20" fillId="0" borderId="14" xfId="0" applyFont="1" applyFill="1" applyBorder="1" applyAlignment="1">
      <alignment horizontal="center" vertical="top"/>
    </xf>
    <xf numFmtId="0" fontId="46" fillId="7" borderId="14" xfId="0" applyNumberFormat="1" applyFont="1" applyFill="1" applyBorder="1" applyAlignment="1">
      <alignment horizontal="center" vertical="center" wrapText="1"/>
    </xf>
    <xf numFmtId="0" fontId="20" fillId="7" borderId="14" xfId="0" applyFont="1" applyFill="1" applyBorder="1" applyAlignment="1">
      <alignment horizontal="center" vertical="center" wrapText="1"/>
    </xf>
    <xf numFmtId="0" fontId="18" fillId="7" borderId="14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top" wrapText="1"/>
    </xf>
    <xf numFmtId="0" fontId="49" fillId="0" borderId="18" xfId="0" applyFont="1" applyBorder="1" applyAlignment="1">
      <alignment horizontal="center" vertical="center" wrapText="1"/>
    </xf>
    <xf numFmtId="0" fontId="49" fillId="0" borderId="8" xfId="0" applyFont="1" applyBorder="1" applyAlignment="1">
      <alignment horizontal="center" vertical="center" wrapText="1"/>
    </xf>
    <xf numFmtId="0" fontId="49" fillId="0" borderId="10" xfId="0" applyFont="1" applyBorder="1" applyAlignment="1">
      <alignment horizontal="center" vertical="center" wrapText="1"/>
    </xf>
    <xf numFmtId="0" fontId="49" fillId="0" borderId="11" xfId="0" applyFont="1" applyBorder="1" applyAlignment="1">
      <alignment horizontal="center" vertical="center" wrapText="1"/>
    </xf>
    <xf numFmtId="0" fontId="49" fillId="0" borderId="9" xfId="0" applyFont="1" applyBorder="1" applyAlignment="1">
      <alignment horizontal="center" vertical="center" wrapText="1"/>
    </xf>
    <xf numFmtId="0" fontId="50" fillId="0" borderId="18" xfId="0" applyFont="1" applyBorder="1" applyAlignment="1">
      <alignment horizontal="center" vertical="center" wrapText="1"/>
    </xf>
    <xf numFmtId="0" fontId="50" fillId="0" borderId="8" xfId="0" applyFont="1" applyBorder="1" applyAlignment="1">
      <alignment horizontal="center" vertical="center" wrapText="1"/>
    </xf>
    <xf numFmtId="4" fontId="39" fillId="0" borderId="10" xfId="0" applyNumberFormat="1" applyFont="1" applyBorder="1" applyAlignment="1">
      <alignment horizontal="center"/>
    </xf>
    <xf numFmtId="4" fontId="39" fillId="0" borderId="11" xfId="0" applyNumberFormat="1" applyFont="1" applyBorder="1" applyAlignment="1">
      <alignment horizontal="center"/>
    </xf>
    <xf numFmtId="4" fontId="39" fillId="0" borderId="2" xfId="0" applyNumberFormat="1" applyFont="1" applyBorder="1" applyAlignment="1">
      <alignment horizontal="center" vertical="center"/>
    </xf>
    <xf numFmtId="4" fontId="39" fillId="0" borderId="6" xfId="0" applyNumberFormat="1" applyFont="1" applyBorder="1" applyAlignment="1">
      <alignment horizontal="center" vertical="center"/>
    </xf>
    <xf numFmtId="4" fontId="23" fillId="2" borderId="1" xfId="0" applyNumberFormat="1" applyFont="1" applyFill="1" applyBorder="1" applyAlignment="1">
      <alignment horizontal="center" vertical="center" wrapText="1"/>
    </xf>
    <xf numFmtId="4" fontId="39" fillId="0" borderId="9" xfId="0" applyNumberFormat="1" applyFont="1" applyBorder="1" applyAlignment="1">
      <alignment horizontal="center"/>
    </xf>
    <xf numFmtId="4" fontId="39" fillId="0" borderId="4" xfId="0" applyNumberFormat="1" applyFont="1" applyBorder="1" applyAlignment="1">
      <alignment horizontal="center" vertical="center"/>
    </xf>
    <xf numFmtId="4" fontId="39" fillId="0" borderId="7" xfId="0" applyNumberFormat="1" applyFont="1" applyBorder="1" applyAlignment="1">
      <alignment horizontal="center" vertical="center"/>
    </xf>
    <xf numFmtId="4" fontId="23" fillId="2" borderId="10" xfId="0" applyNumberFormat="1" applyFont="1" applyFill="1" applyBorder="1" applyAlignment="1">
      <alignment horizontal="center" vertical="center" wrapText="1"/>
    </xf>
    <xf numFmtId="4" fontId="23" fillId="2" borderId="11" xfId="0" applyNumberFormat="1" applyFont="1" applyFill="1" applyBorder="1" applyAlignment="1">
      <alignment horizontal="center" vertical="center" wrapText="1"/>
    </xf>
    <xf numFmtId="0" fontId="18" fillId="0" borderId="16" xfId="0" applyFont="1" applyFill="1" applyBorder="1" applyAlignment="1">
      <alignment horizontal="center" vertical="center" wrapText="1"/>
    </xf>
    <xf numFmtId="0" fontId="18" fillId="0" borderId="17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 wrapText="1"/>
    </xf>
    <xf numFmtId="0" fontId="20" fillId="7" borderId="16" xfId="0" applyFont="1" applyFill="1" applyBorder="1" applyAlignment="1">
      <alignment horizontal="center" vertical="center"/>
    </xf>
    <xf numFmtId="0" fontId="20" fillId="7" borderId="17" xfId="0" applyFont="1" applyFill="1" applyBorder="1" applyAlignment="1">
      <alignment horizontal="center" vertical="center"/>
    </xf>
    <xf numFmtId="0" fontId="20" fillId="7" borderId="15" xfId="0" applyFont="1" applyFill="1" applyBorder="1" applyAlignment="1">
      <alignment horizontal="center" vertical="center"/>
    </xf>
    <xf numFmtId="0" fontId="46" fillId="7" borderId="19" xfId="0" applyNumberFormat="1" applyFont="1" applyFill="1" applyBorder="1" applyAlignment="1">
      <alignment horizontal="center" vertical="center" wrapText="1"/>
    </xf>
    <xf numFmtId="0" fontId="46" fillId="7" borderId="20" xfId="0" applyNumberFormat="1" applyFont="1" applyFill="1" applyBorder="1" applyAlignment="1">
      <alignment horizontal="center" vertical="center" wrapText="1"/>
    </xf>
    <xf numFmtId="0" fontId="46" fillId="7" borderId="21" xfId="0" applyNumberFormat="1" applyFont="1" applyFill="1" applyBorder="1" applyAlignment="1">
      <alignment horizontal="center" vertical="center" wrapText="1"/>
    </xf>
    <xf numFmtId="0" fontId="22" fillId="2" borderId="16" xfId="0" applyFont="1" applyFill="1" applyBorder="1" applyAlignment="1">
      <alignment horizontal="center" vertical="center" wrapText="1"/>
    </xf>
    <xf numFmtId="0" fontId="22" fillId="2" borderId="17" xfId="0" applyFont="1" applyFill="1" applyBorder="1" applyAlignment="1">
      <alignment horizontal="center" vertical="center" wrapText="1"/>
    </xf>
    <xf numFmtId="0" fontId="22" fillId="2" borderId="15" xfId="0" applyFont="1" applyFill="1" applyBorder="1" applyAlignment="1">
      <alignment horizontal="center" vertical="center" wrapText="1"/>
    </xf>
    <xf numFmtId="0" fontId="18" fillId="7" borderId="16" xfId="0" applyFont="1" applyFill="1" applyBorder="1" applyAlignment="1">
      <alignment horizontal="center" vertical="center" wrapText="1"/>
    </xf>
    <xf numFmtId="0" fontId="18" fillId="7" borderId="17" xfId="0" applyFont="1" applyFill="1" applyBorder="1" applyAlignment="1">
      <alignment horizontal="center" vertical="center" wrapText="1"/>
    </xf>
    <xf numFmtId="0" fontId="18" fillId="7" borderId="15" xfId="0" applyFont="1" applyFill="1" applyBorder="1" applyAlignment="1">
      <alignment horizontal="center" vertical="center" wrapText="1"/>
    </xf>
  </cellXfs>
  <cellStyles count="3">
    <cellStyle name="Обычный" xfId="0" builtinId="0"/>
    <cellStyle name="㼿㼿?" xfId="2"/>
    <cellStyle name="㼿㼿㼿" xfId="1"/>
  </cellStyles>
  <dxfs count="0"/>
  <tableStyles count="0" defaultTableStyle="TableStyleMedium9" defaultPivotStyle="PivotStyleLight16"/>
  <colors>
    <mruColors>
      <color rgb="FF90E0A3"/>
      <color rgb="FFE6E7B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9;&#1073;&#1099;&#1090;&#1072;%20&#1101;&#1085;&#1077;&#1088;&#1075;&#1080;&#1080;/&#1057;&#1051;&#1059;&#1046;&#1041;&#1040;%20&#1056;&#1045;&#1040;&#1051;&#1048;&#1047;&#1040;&#1062;&#1048;&#1048;/2_&#1040;&#1073;&#1086;&#1085;&#1077;&#1085;&#1090;&#1089;&#1082;&#1080;&#1081;%20&#1089;&#1077;&#1082;&#1090;&#1086;&#1088;%202009/&#1041;&#1077;&#1088;&#1077;&#1078;&#1085;&#1072;&#1103;/&#1054;&#1040;&#1054;%20&#1040;&#1058;&#1057;%20&#1087;&#1088;&#1080;&#1083;&#1086;&#1078;&#1077;&#1085;&#1080;&#1103;%2095-101&#1073;/20120901_NESKKRSN_03_gs_price_data.xml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9;&#1073;&#1099;&#1090;&#1072;%20&#1101;&#1085;&#1077;&#1088;&#1075;&#1080;&#1080;/&#1057;&#1051;&#1059;&#1046;&#1041;&#1040;%20&#1056;&#1045;&#1040;&#1051;&#1048;&#1047;&#1040;&#1062;&#1048;&#1048;/2_&#1040;&#1073;&#1086;&#1085;&#1077;&#1085;&#1090;&#1089;&#1082;&#1080;&#1081;%20&#1089;&#1077;&#1082;&#1090;&#1086;&#1088;%202009/&#1056;&#1040;&#1057;&#1063;&#1045;&#1058;%20&#1056;&#1045;&#1043;&#1059;&#1051;%20&#1048;%20&#1053;&#1045;&#1056;&#1045;&#1043;&#1059;&#1051;%20&#1044;&#1054;&#1051;&#1048;%20&#1048;%20&#1062;&#1045;&#1053;&#1067;/&#1056;&#1040;&#1057;&#1063;&#1045;&#1058;%20&#1062;&#1045;&#1053;&#1067;%202012/06.&#1080;&#1102;&#1085;&#1100;/&#1056;&#1072;&#1089;&#1095;&#1077;&#1090;%20&#1076;&#1083;&#1103;%201%20&#1062;&#1050;/2-6%20&#1062;&#1050;%20&#1080;&#1102;&#1085;&#1100;/&#1057;&#1074;&#1086;&#1076;%20&#1048;&#1070;&#1053;&#1068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9;&#1073;&#1099;&#1090;&#1072;%20&#1101;&#1085;&#1077;&#1088;&#1075;&#1080;&#1080;/&#1057;&#1051;&#1059;&#1046;&#1041;&#1040;%20&#1056;&#1045;&#1040;&#1051;&#1048;&#1047;&#1040;&#1062;&#1048;&#1048;/2_&#1040;&#1073;&#1086;&#1085;&#1077;&#1085;&#1090;&#1089;&#1082;&#1080;&#1081;%20&#1089;&#1077;&#1082;&#1090;&#1086;&#1088;%202009/&#1056;&#1040;&#1057;&#1063;&#1045;&#1058;%20&#1056;&#1045;&#1043;&#1059;&#1051;%20&#1048;%20&#1053;&#1045;&#1056;&#1045;&#1043;&#1059;&#1051;%20&#1044;&#1054;&#1051;&#1048;%20&#1048;%20&#1062;&#1045;&#1053;&#1067;/&#1056;&#1040;&#1057;&#1063;&#1045;&#1058;%20&#1062;&#1045;&#1053;&#1067;%202013/09.%20&#1057;&#1077;&#1085;&#1090;&#1103;&#1073;&#1088;&#1100;/&#1088;&#1072;&#1089;&#1095;&#1077;&#1090;%20&#1076;&#1083;&#1103;%201%20&#1062;&#1050;/&#1056;&#1072;&#1089;&#1095;&#1077;&#1090;%202-6%20&#1062;&#1050;/&#1057;&#1074;&#1086;&#1076;%200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щая"/>
      <sheetName val="ГТП"/>
      <sheetName val="субъекты РФ"/>
      <sheetName val="категории"/>
      <sheetName val="уровень напряжения"/>
      <sheetName val="группы потребителей"/>
      <sheetName val="причина корректировки"/>
      <sheetName val="приложение 95"/>
      <sheetName val="приложение 95а"/>
      <sheetName val="приложение 96"/>
      <sheetName val="приложение 97"/>
      <sheetName val="приложение 98"/>
      <sheetName val="приложение 99"/>
      <sheetName val="приложение 100"/>
      <sheetName val="приложение 101"/>
      <sheetName val="приложение 101а"/>
      <sheetName val="приложение 101б"/>
    </sheetNames>
    <sheetDataSet>
      <sheetData sheetId="0" refreshError="1"/>
      <sheetData sheetId="1" refreshError="1"/>
      <sheetData sheetId="2" refreshError="1"/>
      <sheetData sheetId="3" refreshError="1"/>
      <sheetData sheetId="4">
        <row r="6">
          <cell r="A6">
            <v>4</v>
          </cell>
        </row>
        <row r="7">
          <cell r="A7">
            <v>5</v>
          </cell>
        </row>
        <row r="8">
          <cell r="A8">
            <v>6</v>
          </cell>
        </row>
        <row r="9">
          <cell r="A9">
            <v>7</v>
          </cell>
        </row>
      </sheetData>
      <sheetData sheetId="5">
        <row r="3">
          <cell r="A3">
            <v>1</v>
          </cell>
        </row>
        <row r="4">
          <cell r="A4">
            <v>2</v>
          </cell>
        </row>
        <row r="5">
          <cell r="A5">
            <v>3</v>
          </cell>
        </row>
        <row r="6">
          <cell r="A6">
            <v>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 разбивкой"/>
      <sheetName val="без розницы для расчета"/>
    </sheetNames>
    <sheetDataSet>
      <sheetData sheetId="0">
        <row r="183">
          <cell r="D183">
            <v>635814</v>
          </cell>
        </row>
        <row r="184">
          <cell r="D184">
            <v>2112310</v>
          </cell>
        </row>
        <row r="185">
          <cell r="D185">
            <v>1154275</v>
          </cell>
        </row>
        <row r="187">
          <cell r="D187">
            <v>4355455</v>
          </cell>
        </row>
        <row r="188">
          <cell r="D188">
            <v>1735299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 розницей"/>
      <sheetName val="без розницы расчетный!"/>
    </sheetNames>
    <sheetDataSet>
      <sheetData sheetId="0"/>
      <sheetData sheetId="1">
        <row r="177">
          <cell r="D177">
            <v>3358476</v>
          </cell>
          <cell r="F177">
            <v>8221.4199395769683</v>
          </cell>
          <cell r="G177">
            <v>1756070</v>
          </cell>
          <cell r="H177">
            <v>2473</v>
          </cell>
          <cell r="I177">
            <v>9927837</v>
          </cell>
          <cell r="J177">
            <v>13790</v>
          </cell>
        </row>
        <row r="183">
          <cell r="D183">
            <v>54786</v>
          </cell>
        </row>
        <row r="184">
          <cell r="D184">
            <v>158026</v>
          </cell>
        </row>
        <row r="185">
          <cell r="D185">
            <v>89546</v>
          </cell>
        </row>
        <row r="187">
          <cell r="D187">
            <v>1956391</v>
          </cell>
        </row>
        <row r="188">
          <cell r="D188">
            <v>1099727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comments" Target="../comments1.xml"/><Relationship Id="rId5" Type="http://schemas.openxmlformats.org/officeDocument/2006/relationships/vmlDrawing" Target="../drawings/vmlDrawing1.vml"/><Relationship Id="rId4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Y833"/>
  <sheetViews>
    <sheetView view="pageBreakPreview" topLeftCell="A73" zoomScale="77" zoomScaleNormal="100" zoomScaleSheetLayoutView="77" workbookViewId="0">
      <selection activeCell="I31" sqref="I31"/>
    </sheetView>
  </sheetViews>
  <sheetFormatPr defaultRowHeight="15" x14ac:dyDescent="0.25"/>
  <cols>
    <col min="2" max="2" width="11.5703125" bestFit="1" customWidth="1"/>
    <col min="3" max="3" width="9.42578125" customWidth="1"/>
    <col min="4" max="4" width="11.7109375" bestFit="1" customWidth="1"/>
    <col min="5" max="5" width="12.5703125" bestFit="1" customWidth="1"/>
    <col min="6" max="6" width="11.42578125" customWidth="1"/>
    <col min="7" max="8" width="12.7109375" bestFit="1" customWidth="1"/>
    <col min="9" max="9" width="11.42578125" customWidth="1"/>
    <col min="10" max="10" width="10.7109375" bestFit="1" customWidth="1"/>
    <col min="11" max="13" width="9.5703125" bestFit="1" customWidth="1"/>
    <col min="14" max="14" width="13" bestFit="1" customWidth="1"/>
    <col min="15" max="15" width="11.28515625" customWidth="1"/>
    <col min="16" max="16" width="10.42578125" customWidth="1"/>
    <col min="17" max="17" width="11.85546875" bestFit="1" customWidth="1"/>
    <col min="18" max="18" width="8.140625" customWidth="1"/>
    <col min="19" max="19" width="9.5703125" bestFit="1" customWidth="1"/>
    <col min="20" max="20" width="8.28515625" customWidth="1"/>
    <col min="21" max="21" width="8.140625" customWidth="1"/>
    <col min="22" max="22" width="7.7109375" customWidth="1"/>
    <col min="23" max="23" width="7.42578125" customWidth="1"/>
    <col min="25" max="25" width="7.85546875" customWidth="1"/>
  </cols>
  <sheetData>
    <row r="1" spans="1:15" ht="15.75" x14ac:dyDescent="0.25">
      <c r="H1" s="10" t="s">
        <v>1</v>
      </c>
    </row>
    <row r="2" spans="1:15" ht="15.75" x14ac:dyDescent="0.25">
      <c r="A2" s="10"/>
    </row>
    <row r="3" spans="1:15" ht="15.75" x14ac:dyDescent="0.25">
      <c r="H3" s="1" t="s">
        <v>2</v>
      </c>
    </row>
    <row r="4" spans="1:15" ht="15.75" x14ac:dyDescent="0.25">
      <c r="H4" s="1" t="s">
        <v>3</v>
      </c>
    </row>
    <row r="5" spans="1:15" ht="15.75" x14ac:dyDescent="0.25">
      <c r="H5" s="1" t="s">
        <v>4</v>
      </c>
    </row>
    <row r="6" spans="1:15" ht="10.9" customHeight="1" x14ac:dyDescent="0.25">
      <c r="A6" s="3"/>
    </row>
    <row r="7" spans="1:15" ht="10.9" customHeight="1" x14ac:dyDescent="0.25">
      <c r="A7" s="3"/>
    </row>
    <row r="8" spans="1:15" ht="18.75" x14ac:dyDescent="0.3">
      <c r="A8" s="2" t="s">
        <v>72</v>
      </c>
      <c r="O8" s="42" t="s">
        <v>152</v>
      </c>
    </row>
    <row r="9" spans="1:15" ht="12.6" customHeight="1" x14ac:dyDescent="0.25">
      <c r="A9" s="4"/>
    </row>
    <row r="10" spans="1:15" ht="12.6" customHeight="1" x14ac:dyDescent="0.25">
      <c r="A10" s="2"/>
    </row>
    <row r="11" spans="1:15" s="12" customFormat="1" ht="15.75" x14ac:dyDescent="0.25">
      <c r="A11" s="11" t="s">
        <v>5</v>
      </c>
    </row>
    <row r="12" spans="1:15" ht="15.75" x14ac:dyDescent="0.25">
      <c r="A12" s="9" t="s">
        <v>6</v>
      </c>
    </row>
    <row r="13" spans="1:15" ht="15.75" x14ac:dyDescent="0.25">
      <c r="A13" s="3"/>
    </row>
    <row r="14" spans="1:15" ht="15.75" x14ac:dyDescent="0.25">
      <c r="A14" s="38" t="s">
        <v>7</v>
      </c>
    </row>
    <row r="15" spans="1:15" ht="16.5" customHeight="1" x14ac:dyDescent="0.25">
      <c r="A15" s="249"/>
      <c r="B15" s="249"/>
      <c r="C15" s="249"/>
      <c r="D15" s="249"/>
      <c r="E15" s="249"/>
      <c r="F15" s="254" t="s">
        <v>8</v>
      </c>
      <c r="G15" s="254"/>
      <c r="H15" s="254"/>
      <c r="I15" s="255"/>
    </row>
    <row r="16" spans="1:15" ht="15.75" x14ac:dyDescent="0.25">
      <c r="A16" s="249"/>
      <c r="B16" s="249"/>
      <c r="C16" s="249"/>
      <c r="D16" s="249"/>
      <c r="E16" s="249"/>
      <c r="F16" s="24" t="s">
        <v>9</v>
      </c>
      <c r="G16" s="8" t="s">
        <v>10</v>
      </c>
      <c r="H16" s="8" t="s">
        <v>11</v>
      </c>
      <c r="I16" s="8" t="s">
        <v>12</v>
      </c>
    </row>
    <row r="17" spans="1:18" ht="34.5" customHeight="1" x14ac:dyDescent="0.25">
      <c r="A17" s="251" t="s">
        <v>13</v>
      </c>
      <c r="B17" s="251"/>
      <c r="C17" s="251"/>
      <c r="D17" s="251"/>
      <c r="E17" s="251"/>
      <c r="F17" s="91">
        <f>('Расчет предельн ур.'!F10)*1000</f>
        <v>3491.72</v>
      </c>
      <c r="G17" s="91">
        <f>('Расчет предельн ур.'!F11)*1000</f>
        <v>4311.9699999999993</v>
      </c>
      <c r="H17" s="91">
        <f>('Расчет предельн ур.'!F12)*1000</f>
        <v>5171.37</v>
      </c>
      <c r="I17" s="91">
        <f>('Расчет предельн ур.'!F13)*1000</f>
        <v>0</v>
      </c>
    </row>
    <row r="18" spans="1:18" ht="12" customHeight="1" x14ac:dyDescent="0.25">
      <c r="A18" s="2"/>
    </row>
    <row r="19" spans="1:18" ht="16.149999999999999" customHeight="1" x14ac:dyDescent="0.25">
      <c r="A19" s="2" t="s">
        <v>103</v>
      </c>
      <c r="R19" s="12">
        <v>1295.32</v>
      </c>
    </row>
    <row r="20" spans="1:18" ht="16.149999999999999" customHeight="1" x14ac:dyDescent="0.25">
      <c r="A20" s="38" t="s">
        <v>14</v>
      </c>
      <c r="B20" s="80"/>
    </row>
    <row r="21" spans="1:18" ht="16.149999999999999" customHeight="1" x14ac:dyDescent="0.25">
      <c r="A21" s="38" t="s">
        <v>104</v>
      </c>
      <c r="B21" s="80"/>
      <c r="J21" s="93" t="str">
        <f>АТС!B33</f>
        <v>1350,33</v>
      </c>
    </row>
    <row r="22" spans="1:18" ht="16.149999999999999" customHeight="1" x14ac:dyDescent="0.25">
      <c r="A22" s="38" t="s">
        <v>89</v>
      </c>
      <c r="B22" s="80"/>
      <c r="I22" s="93" t="str">
        <f>АТС!B32</f>
        <v>302400,57</v>
      </c>
    </row>
    <row r="23" spans="1:18" ht="16.149999999999999" customHeight="1" x14ac:dyDescent="0.25">
      <c r="A23" s="38" t="s">
        <v>105</v>
      </c>
      <c r="B23" s="80"/>
      <c r="L23" s="253">
        <v>1.1768880000000001E-3</v>
      </c>
      <c r="M23" s="253"/>
    </row>
    <row r="24" spans="1:18" ht="16.149999999999999" customHeight="1" x14ac:dyDescent="0.25">
      <c r="A24" s="38" t="s">
        <v>87</v>
      </c>
      <c r="B24" s="80"/>
      <c r="I24" s="12">
        <v>889.42100000000005</v>
      </c>
    </row>
    <row r="25" spans="1:18" ht="16.149999999999999" customHeight="1" x14ac:dyDescent="0.25">
      <c r="A25" s="38" t="s">
        <v>88</v>
      </c>
      <c r="B25" s="80"/>
      <c r="Q25" s="95">
        <v>0</v>
      </c>
    </row>
    <row r="26" spans="1:18" ht="16.149999999999999" customHeight="1" x14ac:dyDescent="0.25">
      <c r="A26" s="38" t="s">
        <v>95</v>
      </c>
      <c r="B26" s="80"/>
      <c r="P26" s="94">
        <f>F28+F29+F30+F31+F32</f>
        <v>39.935000000000002</v>
      </c>
    </row>
    <row r="27" spans="1:18" ht="16.149999999999999" customHeight="1" x14ac:dyDescent="0.25">
      <c r="A27" s="38" t="s">
        <v>0</v>
      </c>
      <c r="B27" s="80"/>
    </row>
    <row r="28" spans="1:18" ht="16.149999999999999" customHeight="1" x14ac:dyDescent="0.25">
      <c r="A28" s="81" t="s">
        <v>90</v>
      </c>
      <c r="B28" s="80"/>
      <c r="F28" s="35">
        <v>26.908999999999999</v>
      </c>
    </row>
    <row r="29" spans="1:18" ht="16.149999999999999" customHeight="1" x14ac:dyDescent="0.25">
      <c r="A29" s="81" t="s">
        <v>91</v>
      </c>
      <c r="B29" s="80"/>
      <c r="F29" s="35">
        <v>1.7969999999999999</v>
      </c>
    </row>
    <row r="30" spans="1:18" ht="16.149999999999999" customHeight="1" x14ac:dyDescent="0.25">
      <c r="A30" s="81" t="s">
        <v>92</v>
      </c>
      <c r="B30" s="80"/>
      <c r="F30" s="35">
        <v>11.228999999999999</v>
      </c>
    </row>
    <row r="31" spans="1:18" ht="16.149999999999999" customHeight="1" x14ac:dyDescent="0.25">
      <c r="A31" s="81" t="s">
        <v>93</v>
      </c>
      <c r="B31" s="80"/>
      <c r="F31" s="35">
        <v>0</v>
      </c>
    </row>
    <row r="32" spans="1:18" ht="16.149999999999999" customHeight="1" x14ac:dyDescent="0.25">
      <c r="A32" s="81" t="s">
        <v>94</v>
      </c>
      <c r="B32" s="80"/>
      <c r="F32" s="35">
        <v>0</v>
      </c>
    </row>
    <row r="33" spans="1:15" ht="20.45" customHeight="1" x14ac:dyDescent="0.25">
      <c r="A33" s="38" t="s">
        <v>86</v>
      </c>
      <c r="B33" s="80"/>
      <c r="J33" s="12">
        <v>477.12400000000002</v>
      </c>
    </row>
    <row r="34" spans="1:15" ht="20.45" customHeight="1" x14ac:dyDescent="0.25">
      <c r="A34" s="38" t="s">
        <v>108</v>
      </c>
      <c r="B34" s="80"/>
      <c r="M34" s="78">
        <f>E36+E40</f>
        <v>9993.1530000000002</v>
      </c>
    </row>
    <row r="35" spans="1:15" ht="15.75" x14ac:dyDescent="0.25">
      <c r="A35" s="38" t="s">
        <v>0</v>
      </c>
      <c r="B35" s="80"/>
    </row>
    <row r="36" spans="1:15" ht="15.75" x14ac:dyDescent="0.25">
      <c r="A36" s="82" t="s">
        <v>107</v>
      </c>
      <c r="B36" s="80"/>
      <c r="D36" s="67"/>
      <c r="E36" s="79">
        <f>E37+E38+E39</f>
        <v>3902.3989999999999</v>
      </c>
      <c r="F36" s="67"/>
    </row>
    <row r="37" spans="1:15" ht="15.75" x14ac:dyDescent="0.25">
      <c r="A37" s="83" t="s">
        <v>15</v>
      </c>
      <c r="B37" s="80"/>
      <c r="D37" s="67"/>
      <c r="E37" s="84">
        <f>('[2]с разбивкой'!$D$185)/1000</f>
        <v>1154.2750000000001</v>
      </c>
      <c r="F37" s="67"/>
    </row>
    <row r="38" spans="1:15" ht="15.75" x14ac:dyDescent="0.25">
      <c r="A38" s="83" t="s">
        <v>16</v>
      </c>
      <c r="B38" s="80"/>
      <c r="D38" s="67"/>
      <c r="E38" s="84">
        <f>('[2]с разбивкой'!$D$184)/1000</f>
        <v>2112.31</v>
      </c>
      <c r="F38" s="67"/>
    </row>
    <row r="39" spans="1:15" ht="15.75" x14ac:dyDescent="0.25">
      <c r="A39" s="83" t="s">
        <v>17</v>
      </c>
      <c r="B39" s="80"/>
      <c r="D39" s="67"/>
      <c r="E39" s="84">
        <f>('[2]с разбивкой'!$D$183)/1000</f>
        <v>635.81399999999996</v>
      </c>
      <c r="F39" s="67"/>
    </row>
    <row r="40" spans="1:15" ht="15.75" x14ac:dyDescent="0.25">
      <c r="A40" s="82" t="s">
        <v>106</v>
      </c>
      <c r="B40" s="80"/>
      <c r="D40" s="67"/>
      <c r="E40" s="79">
        <f>E41+E42</f>
        <v>6090.7539999999999</v>
      </c>
      <c r="F40" s="67"/>
    </row>
    <row r="41" spans="1:15" ht="15.75" x14ac:dyDescent="0.25">
      <c r="A41" s="83" t="s">
        <v>18</v>
      </c>
      <c r="B41" s="80"/>
      <c r="D41" s="67"/>
      <c r="E41" s="84">
        <f>('[2]с разбивкой'!$D$188)/1000</f>
        <v>1735.299</v>
      </c>
      <c r="F41" s="67"/>
    </row>
    <row r="42" spans="1:15" ht="15.75" x14ac:dyDescent="0.25">
      <c r="A42" s="83" t="s">
        <v>17</v>
      </c>
      <c r="B42" s="80"/>
      <c r="D42" s="67"/>
      <c r="E42" s="84">
        <f>('[2]с разбивкой'!$D$187)/1000</f>
        <v>4355.4549999999999</v>
      </c>
      <c r="F42" s="67"/>
    </row>
    <row r="43" spans="1:15" ht="15.75" x14ac:dyDescent="0.25">
      <c r="A43" s="38" t="s">
        <v>170</v>
      </c>
      <c r="B43" s="80"/>
      <c r="K43" s="36">
        <v>507238.34600000002</v>
      </c>
    </row>
    <row r="44" spans="1:15" ht="15.75" x14ac:dyDescent="0.25">
      <c r="A44" s="38"/>
      <c r="B44" s="80"/>
    </row>
    <row r="45" spans="1:15" ht="18" customHeight="1" x14ac:dyDescent="0.25">
      <c r="A45" s="38" t="s">
        <v>96</v>
      </c>
      <c r="B45" s="80"/>
      <c r="N45" s="36">
        <v>0</v>
      </c>
    </row>
    <row r="46" spans="1:15" ht="18.600000000000001" customHeight="1" x14ac:dyDescent="0.25">
      <c r="A46" s="38" t="s">
        <v>102</v>
      </c>
      <c r="B46" s="80"/>
      <c r="O46" s="93">
        <f>F48+F49+F50+F51+F52</f>
        <v>17748.621999999999</v>
      </c>
    </row>
    <row r="47" spans="1:15" ht="15.75" x14ac:dyDescent="0.25">
      <c r="A47" s="38" t="s">
        <v>0</v>
      </c>
      <c r="B47" s="80"/>
    </row>
    <row r="48" spans="1:15" ht="15.75" x14ac:dyDescent="0.25">
      <c r="A48" s="83" t="s">
        <v>97</v>
      </c>
      <c r="B48" s="80"/>
      <c r="F48" s="35">
        <v>9847.1589999999997</v>
      </c>
    </row>
    <row r="49" spans="1:17" ht="15.75" x14ac:dyDescent="0.25">
      <c r="A49" s="83" t="s">
        <v>98</v>
      </c>
      <c r="B49" s="80"/>
      <c r="F49" s="35">
        <v>1923.393</v>
      </c>
    </row>
    <row r="50" spans="1:17" ht="15.75" x14ac:dyDescent="0.25">
      <c r="A50" s="5" t="s">
        <v>99</v>
      </c>
      <c r="F50" s="35">
        <v>5978.07</v>
      </c>
    </row>
    <row r="51" spans="1:17" ht="15.75" x14ac:dyDescent="0.25">
      <c r="A51" s="5" t="s">
        <v>101</v>
      </c>
      <c r="F51" s="35">
        <v>0</v>
      </c>
    </row>
    <row r="52" spans="1:17" ht="15.75" x14ac:dyDescent="0.25">
      <c r="A52" s="5" t="s">
        <v>100</v>
      </c>
      <c r="F52" s="35">
        <v>0</v>
      </c>
    </row>
    <row r="53" spans="1:17" ht="15.75" x14ac:dyDescent="0.25">
      <c r="A53" s="38" t="s">
        <v>169</v>
      </c>
      <c r="K53" s="77">
        <v>173095</v>
      </c>
    </row>
    <row r="54" spans="1:17" ht="12" customHeight="1" x14ac:dyDescent="0.25">
      <c r="A54" s="2"/>
    </row>
    <row r="55" spans="1:17" ht="15.75" x14ac:dyDescent="0.25">
      <c r="A55" s="2" t="s">
        <v>109</v>
      </c>
      <c r="Q55" s="41">
        <v>0</v>
      </c>
    </row>
    <row r="56" spans="1:17" ht="15.6" customHeight="1" x14ac:dyDescent="0.25">
      <c r="A56" s="2"/>
    </row>
    <row r="57" spans="1:17" ht="18" customHeight="1" x14ac:dyDescent="0.25">
      <c r="A57" s="2" t="s">
        <v>73</v>
      </c>
    </row>
    <row r="58" spans="1:17" ht="18" customHeight="1" x14ac:dyDescent="0.25">
      <c r="A58" s="2" t="s">
        <v>74</v>
      </c>
    </row>
    <row r="59" spans="1:17" ht="18" customHeight="1" x14ac:dyDescent="0.25">
      <c r="A59" s="2" t="s">
        <v>75</v>
      </c>
    </row>
    <row r="60" spans="1:17" ht="18.600000000000001" customHeight="1" x14ac:dyDescent="0.25">
      <c r="A60" s="2" t="s">
        <v>76</v>
      </c>
    </row>
    <row r="61" spans="1:17" s="12" customFormat="1" ht="15.75" x14ac:dyDescent="0.25">
      <c r="A61" s="11" t="s">
        <v>19</v>
      </c>
    </row>
    <row r="62" spans="1:17" ht="15.75" x14ac:dyDescent="0.25">
      <c r="A62" s="9" t="s">
        <v>20</v>
      </c>
    </row>
    <row r="63" spans="1:17" ht="15.75" x14ac:dyDescent="0.25">
      <c r="A63" s="9" t="s">
        <v>21</v>
      </c>
    </row>
    <row r="64" spans="1:17" ht="15.75" x14ac:dyDescent="0.25">
      <c r="A64" s="3"/>
    </row>
    <row r="65" spans="1:6" ht="15.75" x14ac:dyDescent="0.25">
      <c r="A65" s="2" t="s">
        <v>22</v>
      </c>
    </row>
    <row r="66" spans="1:6" ht="15.75" x14ac:dyDescent="0.25">
      <c r="A66" s="2"/>
    </row>
    <row r="67" spans="1:6" ht="15.75" customHeight="1" x14ac:dyDescent="0.25">
      <c r="A67" s="257" t="s">
        <v>23</v>
      </c>
      <c r="B67" s="258"/>
      <c r="C67" s="256" t="s">
        <v>8</v>
      </c>
      <c r="D67" s="254"/>
      <c r="E67" s="254"/>
      <c r="F67" s="255"/>
    </row>
    <row r="68" spans="1:6" ht="15.75" x14ac:dyDescent="0.25">
      <c r="A68" s="259"/>
      <c r="B68" s="260"/>
      <c r="C68" s="7" t="s">
        <v>9</v>
      </c>
      <c r="D68" s="7" t="s">
        <v>10</v>
      </c>
      <c r="E68" s="7" t="s">
        <v>11</v>
      </c>
      <c r="F68" s="7" t="s">
        <v>12</v>
      </c>
    </row>
    <row r="69" spans="1:6" ht="15.75" x14ac:dyDescent="0.25">
      <c r="A69" s="245" t="s">
        <v>24</v>
      </c>
      <c r="B69" s="245"/>
      <c r="C69" s="92">
        <f>('Расчет предельн ур.'!F17)*1000</f>
        <v>5156.01</v>
      </c>
      <c r="D69" s="92">
        <f>('Расчет предельн ур.'!F18)*1000</f>
        <v>0</v>
      </c>
      <c r="E69" s="92">
        <f>('Расчет предельн ур.'!F19)*1000</f>
        <v>3205.27</v>
      </c>
      <c r="F69" s="92">
        <f>('Расчет предельн ур.'!F20)*1000</f>
        <v>3414.6200000000003</v>
      </c>
    </row>
    <row r="70" spans="1:6" ht="18.75" customHeight="1" x14ac:dyDescent="0.25">
      <c r="A70" s="245" t="s">
        <v>25</v>
      </c>
      <c r="B70" s="245"/>
      <c r="C70" s="92">
        <f>('Расчет предельн ур.'!F22)*1000</f>
        <v>5094.2699999999995</v>
      </c>
      <c r="D70" s="92">
        <f>('Расчет предельн ур.'!F23)*1000</f>
        <v>0</v>
      </c>
      <c r="E70" s="92">
        <f>('Расчет предельн ур.'!F24)*1000</f>
        <v>3149.79</v>
      </c>
      <c r="F70" s="92">
        <f>('Расчет предельн ур.'!F25)*1000</f>
        <v>3359.14</v>
      </c>
    </row>
    <row r="71" spans="1:6" ht="15.75" x14ac:dyDescent="0.25">
      <c r="A71" s="245" t="s">
        <v>26</v>
      </c>
      <c r="B71" s="245"/>
      <c r="C71" s="92">
        <f>('Расчет предельн ур.'!F27)*1000</f>
        <v>5038.79</v>
      </c>
      <c r="D71" s="92">
        <f>('Расчет предельн ур.'!F28)*1000</f>
        <v>0</v>
      </c>
      <c r="E71" s="92">
        <f>('Расчет предельн ур.'!F29)*1000</f>
        <v>0</v>
      </c>
      <c r="F71" s="92">
        <f>('Расчет предельн ур.'!F30)*1000</f>
        <v>0</v>
      </c>
    </row>
    <row r="72" spans="1:6" ht="15.75" x14ac:dyDescent="0.25">
      <c r="A72" s="2"/>
    </row>
    <row r="73" spans="1:6" ht="15.75" x14ac:dyDescent="0.25">
      <c r="A73" s="2" t="s">
        <v>27</v>
      </c>
    </row>
    <row r="74" spans="1:6" ht="15.75" x14ac:dyDescent="0.25">
      <c r="A74" s="2"/>
    </row>
    <row r="75" spans="1:6" ht="15.75" customHeight="1" x14ac:dyDescent="0.25">
      <c r="A75" s="245" t="s">
        <v>23</v>
      </c>
      <c r="B75" s="245"/>
      <c r="C75" s="256" t="s">
        <v>8</v>
      </c>
      <c r="D75" s="254"/>
      <c r="E75" s="254"/>
      <c r="F75" s="255"/>
    </row>
    <row r="76" spans="1:6" ht="15.75" x14ac:dyDescent="0.25">
      <c r="A76" s="245"/>
      <c r="B76" s="245"/>
      <c r="C76" s="7" t="s">
        <v>9</v>
      </c>
      <c r="D76" s="7" t="s">
        <v>10</v>
      </c>
      <c r="E76" s="7" t="s">
        <v>11</v>
      </c>
      <c r="F76" s="7" t="s">
        <v>12</v>
      </c>
    </row>
    <row r="77" spans="1:6" ht="16.5" customHeight="1" x14ac:dyDescent="0.25">
      <c r="A77" s="245" t="s">
        <v>24</v>
      </c>
      <c r="B77" s="245"/>
      <c r="C77" s="92">
        <f>('Расчет предельн ур.'!F33)*1000</f>
        <v>2649.7099999999996</v>
      </c>
      <c r="D77" s="92">
        <f>('Расчет предельн ур.'!F34)*1000</f>
        <v>3469.9599999999996</v>
      </c>
      <c r="E77" s="92">
        <f>('Расчет предельн ур.'!F35)*1000</f>
        <v>4329.3599999999997</v>
      </c>
      <c r="F77" s="92">
        <f>('Расчет предельн ур.'!F36)*1000</f>
        <v>0</v>
      </c>
    </row>
    <row r="78" spans="1:6" ht="17.25" customHeight="1" x14ac:dyDescent="0.25">
      <c r="A78" s="245" t="s">
        <v>28</v>
      </c>
      <c r="B78" s="245"/>
      <c r="C78" s="92">
        <f>('Расчет предельн ур.'!F38)*1000</f>
        <v>2640.8199999999997</v>
      </c>
      <c r="D78" s="92">
        <f>('Расчет предельн ур.'!F39)*1000</f>
        <v>3461.07</v>
      </c>
      <c r="E78" s="92">
        <f>('Расчет предельн ур.'!F40)*1000</f>
        <v>4320.47</v>
      </c>
      <c r="F78" s="92">
        <f>('Расчет предельн ур.'!F41)*1000</f>
        <v>0</v>
      </c>
    </row>
    <row r="79" spans="1:6" ht="15.75" x14ac:dyDescent="0.25">
      <c r="A79" s="2"/>
    </row>
    <row r="80" spans="1:6" ht="15.75" x14ac:dyDescent="0.25">
      <c r="A80" s="3"/>
    </row>
    <row r="81" spans="1:25" s="22" customFormat="1" ht="15.75" x14ac:dyDescent="0.25">
      <c r="A81" s="11" t="s">
        <v>29</v>
      </c>
    </row>
    <row r="82" spans="1:25" ht="15.75" x14ac:dyDescent="0.25">
      <c r="A82" s="9" t="s">
        <v>30</v>
      </c>
    </row>
    <row r="83" spans="1:25" ht="15.75" x14ac:dyDescent="0.25">
      <c r="A83" s="3"/>
    </row>
    <row r="84" spans="1:25" ht="15.75" x14ac:dyDescent="0.25">
      <c r="A84" s="2" t="s">
        <v>31</v>
      </c>
    </row>
    <row r="85" spans="1:25" ht="15.75" x14ac:dyDescent="0.25">
      <c r="A85" s="2"/>
    </row>
    <row r="86" spans="1:25" ht="15.75" x14ac:dyDescent="0.25">
      <c r="A86" s="249" t="s">
        <v>32</v>
      </c>
      <c r="B86" s="249" t="s">
        <v>81</v>
      </c>
      <c r="C86" s="249"/>
      <c r="D86" s="249"/>
      <c r="E86" s="249"/>
      <c r="F86" s="249"/>
      <c r="G86" s="249"/>
      <c r="H86" s="249"/>
      <c r="I86" s="249"/>
      <c r="J86" s="249"/>
      <c r="K86" s="249"/>
      <c r="L86" s="249"/>
      <c r="M86" s="249"/>
      <c r="N86" s="249"/>
      <c r="O86" s="249"/>
      <c r="P86" s="249"/>
      <c r="Q86" s="249"/>
      <c r="R86" s="249"/>
      <c r="S86" s="249"/>
      <c r="T86" s="249"/>
      <c r="U86" s="249"/>
      <c r="V86" s="249"/>
      <c r="W86" s="249"/>
      <c r="X86" s="249"/>
      <c r="Y86" s="249"/>
    </row>
    <row r="87" spans="1:25" s="32" customFormat="1" ht="25.5" x14ac:dyDescent="0.25">
      <c r="A87" s="249"/>
      <c r="B87" s="31" t="s">
        <v>33</v>
      </c>
      <c r="C87" s="31" t="s">
        <v>34</v>
      </c>
      <c r="D87" s="31" t="s">
        <v>35</v>
      </c>
      <c r="E87" s="31" t="s">
        <v>36</v>
      </c>
      <c r="F87" s="31" t="s">
        <v>37</v>
      </c>
      <c r="G87" s="31" t="s">
        <v>38</v>
      </c>
      <c r="H87" s="31" t="s">
        <v>39</v>
      </c>
      <c r="I87" s="31" t="s">
        <v>40</v>
      </c>
      <c r="J87" s="31" t="s">
        <v>41</v>
      </c>
      <c r="K87" s="31" t="s">
        <v>42</v>
      </c>
      <c r="L87" s="31" t="s">
        <v>43</v>
      </c>
      <c r="M87" s="31" t="s">
        <v>44</v>
      </c>
      <c r="N87" s="31" t="s">
        <v>45</v>
      </c>
      <c r="O87" s="31" t="s">
        <v>46</v>
      </c>
      <c r="P87" s="31" t="s">
        <v>47</v>
      </c>
      <c r="Q87" s="31" t="s">
        <v>48</v>
      </c>
      <c r="R87" s="31" t="s">
        <v>49</v>
      </c>
      <c r="S87" s="31" t="s">
        <v>50</v>
      </c>
      <c r="T87" s="31" t="s">
        <v>51</v>
      </c>
      <c r="U87" s="31" t="s">
        <v>52</v>
      </c>
      <c r="V87" s="31" t="s">
        <v>53</v>
      </c>
      <c r="W87" s="31" t="s">
        <v>54</v>
      </c>
      <c r="X87" s="31" t="s">
        <v>55</v>
      </c>
      <c r="Y87" s="31" t="s">
        <v>56</v>
      </c>
    </row>
    <row r="88" spans="1:25" ht="15.75" x14ac:dyDescent="0.25">
      <c r="A88" s="17">
        <v>1</v>
      </c>
      <c r="B88" s="30">
        <f>'составляющая '!$I$3+ставка!B110</f>
        <v>1196.3900000000001</v>
      </c>
      <c r="C88" s="30">
        <f>'составляющая '!$I$3+ставка!C110</f>
        <v>1105.33</v>
      </c>
      <c r="D88" s="30">
        <f>'составляющая '!$I$3+ставка!D110</f>
        <v>1037.94</v>
      </c>
      <c r="E88" s="30">
        <f>'составляющая '!$I$3+ставка!E110</f>
        <v>1014.19</v>
      </c>
      <c r="F88" s="30">
        <f>'составляющая '!$I$3+ставка!F110</f>
        <v>1013</v>
      </c>
      <c r="G88" s="30">
        <f>'составляющая '!$I$3+ставка!G110</f>
        <v>1010.85</v>
      </c>
      <c r="H88" s="30">
        <f>'составляющая '!$I$3+ставка!H110</f>
        <v>983.66</v>
      </c>
      <c r="I88" s="30">
        <f>'составляющая '!$I$3+ставка!I110</f>
        <v>970.91</v>
      </c>
      <c r="J88" s="30">
        <f>'составляющая '!$I$3+ставка!J110</f>
        <v>1115.99</v>
      </c>
      <c r="K88" s="30">
        <f>'составляющая '!$I$3+ставка!K110</f>
        <v>1310.29</v>
      </c>
      <c r="L88" s="30">
        <f>'составляющая '!$I$3+ставка!L110</f>
        <v>1418.55</v>
      </c>
      <c r="M88" s="30">
        <f>'составляющая '!$I$3+ставка!M110</f>
        <v>1439.35</v>
      </c>
      <c r="N88" s="30">
        <f>'составляющая '!$I$3+ставка!N110</f>
        <v>1418.86</v>
      </c>
      <c r="O88" s="30">
        <f>'составляющая '!$I$3+ставка!O110</f>
        <v>1431.07</v>
      </c>
      <c r="P88" s="30">
        <f>'составляющая '!$I$3+ставка!P110</f>
        <v>1428.35</v>
      </c>
      <c r="Q88" s="30">
        <f>'составляющая '!$I$3+ставка!Q110</f>
        <v>1419.75</v>
      </c>
      <c r="R88" s="30">
        <f>'составляющая '!$I$3+ставка!R110</f>
        <v>1418.75</v>
      </c>
      <c r="S88" s="30">
        <f>'составляющая '!$I$3+ставка!S110</f>
        <v>1418.42</v>
      </c>
      <c r="T88" s="30">
        <f>'составляющая '!$I$3+ставка!T110</f>
        <v>1421.58</v>
      </c>
      <c r="U88" s="30">
        <f>'составляющая '!$I$3+ставка!U110</f>
        <v>1435</v>
      </c>
      <c r="V88" s="30">
        <f>'составляющая '!$I$3+ставка!V110</f>
        <v>1466.5</v>
      </c>
      <c r="W88" s="30">
        <f>'составляющая '!$I$3+ставка!W110</f>
        <v>1510.52</v>
      </c>
      <c r="X88" s="30">
        <f>'составляющая '!$I$3+ставка!X110</f>
        <v>1462.78</v>
      </c>
      <c r="Y88" s="30">
        <f>'составляющая '!$I$3+ставка!Y110</f>
        <v>1305.8900000000001</v>
      </c>
    </row>
    <row r="89" spans="1:25" ht="15.75" x14ac:dyDescent="0.25">
      <c r="A89" s="17">
        <v>2</v>
      </c>
      <c r="B89" s="30">
        <f>'составляющая '!$I$3+ставка!B111</f>
        <v>1139.1600000000001</v>
      </c>
      <c r="C89" s="30">
        <f>'составляющая '!$I$3+ставка!C111</f>
        <v>1029.42</v>
      </c>
      <c r="D89" s="30">
        <f>'составляющая '!$I$3+ставка!D111</f>
        <v>965.45</v>
      </c>
      <c r="E89" s="30">
        <f>'составляющая '!$I$3+ставка!E111</f>
        <v>894.51</v>
      </c>
      <c r="F89" s="30">
        <f>'составляющая '!$I$3+ставка!F111</f>
        <v>928.04</v>
      </c>
      <c r="G89" s="30">
        <f>'составляющая '!$I$3+ставка!G111</f>
        <v>965.77</v>
      </c>
      <c r="H89" s="30">
        <f>'составляющая '!$I$3+ставка!H111</f>
        <v>1047.21</v>
      </c>
      <c r="I89" s="30">
        <f>'составляющая '!$I$3+ставка!I111</f>
        <v>1128.55</v>
      </c>
      <c r="J89" s="30">
        <f>'составляющая '!$I$3+ставка!J111</f>
        <v>1413.51</v>
      </c>
      <c r="K89" s="30">
        <f>'составляющая '!$I$3+ставка!K111</f>
        <v>1511.19</v>
      </c>
      <c r="L89" s="30">
        <f>'составляющая '!$I$3+ставка!L111</f>
        <v>1527.18</v>
      </c>
      <c r="M89" s="30">
        <f>'составляющая '!$I$3+ставка!M111</f>
        <v>1530.07</v>
      </c>
      <c r="N89" s="30">
        <f>'составляющая '!$I$3+ставка!N111</f>
        <v>1504.47</v>
      </c>
      <c r="O89" s="30">
        <f>'составляющая '!$I$3+ставка!O111</f>
        <v>1521.44</v>
      </c>
      <c r="P89" s="30">
        <f>'составляющая '!$I$3+ставка!P111</f>
        <v>1535.96</v>
      </c>
      <c r="Q89" s="30">
        <f>'составляющая '!$I$3+ставка!Q111</f>
        <v>1538.02</v>
      </c>
      <c r="R89" s="30">
        <f>'составляющая '!$I$3+ставка!R111</f>
        <v>1533.27</v>
      </c>
      <c r="S89" s="30">
        <f>'составляющая '!$I$3+ставка!S111</f>
        <v>1497.85</v>
      </c>
      <c r="T89" s="30">
        <f>'составляющая '!$I$3+ставка!T111</f>
        <v>1471.73</v>
      </c>
      <c r="U89" s="30">
        <f>'составляющая '!$I$3+ставка!U111</f>
        <v>1466.22</v>
      </c>
      <c r="V89" s="30">
        <f>'составляющая '!$I$3+ставка!V111</f>
        <v>1517.71</v>
      </c>
      <c r="W89" s="30">
        <f>'составляющая '!$I$3+ставка!W111</f>
        <v>1601.86</v>
      </c>
      <c r="X89" s="30">
        <f>'составляющая '!$I$3+ставка!X111</f>
        <v>1463.29</v>
      </c>
      <c r="Y89" s="30">
        <f>'составляющая '!$I$3+ставка!Y111</f>
        <v>1221.6099999999999</v>
      </c>
    </row>
    <row r="90" spans="1:25" ht="15.75" x14ac:dyDescent="0.25">
      <c r="A90" s="17">
        <v>3</v>
      </c>
      <c r="B90" s="30">
        <f>'составляющая '!$I$3+ставка!B112</f>
        <v>1033.67</v>
      </c>
      <c r="C90" s="30">
        <f>'составляющая '!$I$3+ставка!C112</f>
        <v>829.95</v>
      </c>
      <c r="D90" s="30">
        <f>'составляющая '!$I$3+ставка!D112</f>
        <v>796.53</v>
      </c>
      <c r="E90" s="30">
        <f>'составляющая '!$I$3+ставка!E112</f>
        <v>780.13</v>
      </c>
      <c r="F90" s="30">
        <f>'составляющая '!$I$3+ставка!F112</f>
        <v>793.46</v>
      </c>
      <c r="G90" s="30">
        <f>'составляющая '!$I$3+ставка!G112</f>
        <v>811.74</v>
      </c>
      <c r="H90" s="30">
        <f>'составляющая '!$I$3+ставка!H112</f>
        <v>999.57</v>
      </c>
      <c r="I90" s="30">
        <f>'составляющая '!$I$3+ставка!I112</f>
        <v>1111.27</v>
      </c>
      <c r="J90" s="30">
        <f>'составляющая '!$I$3+ставка!J112</f>
        <v>1402.26</v>
      </c>
      <c r="K90" s="30">
        <f>'составляющая '!$I$3+ставка!K112</f>
        <v>1508.31</v>
      </c>
      <c r="L90" s="30">
        <f>'составляющая '!$I$3+ставка!L112</f>
        <v>1524.84</v>
      </c>
      <c r="M90" s="30">
        <f>'составляющая '!$I$3+ставка!M112</f>
        <v>1515.37</v>
      </c>
      <c r="N90" s="30">
        <f>'составляющая '!$I$3+ставка!N112</f>
        <v>1496.84</v>
      </c>
      <c r="O90" s="30">
        <f>'составляющая '!$I$3+ставка!O112</f>
        <v>1537.58</v>
      </c>
      <c r="P90" s="30">
        <f>'составляющая '!$I$3+ставка!P112</f>
        <v>1544.81</v>
      </c>
      <c r="Q90" s="30">
        <f>'составляющая '!$I$3+ставка!Q112</f>
        <v>1552.09</v>
      </c>
      <c r="R90" s="30">
        <f>'составляющая '!$I$3+ставка!R112</f>
        <v>1537.38</v>
      </c>
      <c r="S90" s="30">
        <f>'составляющая '!$I$3+ставка!S112</f>
        <v>1508.64</v>
      </c>
      <c r="T90" s="30">
        <f>'составляющая '!$I$3+ставка!T112</f>
        <v>1476.18</v>
      </c>
      <c r="U90" s="30">
        <f>'составляющая '!$I$3+ставка!U112</f>
        <v>1430.13</v>
      </c>
      <c r="V90" s="30">
        <f>'составляющая '!$I$3+ставка!V112</f>
        <v>1502.65</v>
      </c>
      <c r="W90" s="30">
        <f>'составляющая '!$I$3+ставка!W112</f>
        <v>1540.21</v>
      </c>
      <c r="X90" s="30">
        <f>'составляющая '!$I$3+ставка!X112</f>
        <v>1410.94</v>
      </c>
      <c r="Y90" s="30">
        <f>'составляющая '!$I$3+ставка!Y112</f>
        <v>1157.3399999999999</v>
      </c>
    </row>
    <row r="91" spans="1:25" ht="15.75" x14ac:dyDescent="0.25">
      <c r="A91" s="17">
        <v>4</v>
      </c>
      <c r="B91" s="30">
        <f>'составляющая '!$I$3+ставка!B113</f>
        <v>999.47</v>
      </c>
      <c r="C91" s="30">
        <f>'составляющая '!$I$3+ставка!C113</f>
        <v>831.71</v>
      </c>
      <c r="D91" s="30">
        <f>'составляющая '!$I$3+ставка!D113</f>
        <v>808.12</v>
      </c>
      <c r="E91" s="30">
        <f>'составляющая '!$I$3+ставка!E113</f>
        <v>779.94</v>
      </c>
      <c r="F91" s="30">
        <f>'составляющая '!$I$3+ставка!F113</f>
        <v>799.37</v>
      </c>
      <c r="G91" s="30">
        <f>'составляющая '!$I$3+ставка!G113</f>
        <v>848.88</v>
      </c>
      <c r="H91" s="30">
        <f>'составляющая '!$I$3+ставка!H113</f>
        <v>1019.32</v>
      </c>
      <c r="I91" s="30">
        <f>'составляющая '!$I$3+ставка!I113</f>
        <v>1107.6600000000001</v>
      </c>
      <c r="J91" s="30">
        <f>'составляющая '!$I$3+ставка!J113</f>
        <v>1384.62</v>
      </c>
      <c r="K91" s="30">
        <f>'составляющая '!$I$3+ставка!K113</f>
        <v>1440.4</v>
      </c>
      <c r="L91" s="30">
        <f>'составляющая '!$I$3+ставка!L113</f>
        <v>1459.48</v>
      </c>
      <c r="M91" s="30">
        <f>'составляющая '!$I$3+ставка!M113</f>
        <v>1462.58</v>
      </c>
      <c r="N91" s="30">
        <f>'составляющая '!$I$3+ставка!N113</f>
        <v>1429.71</v>
      </c>
      <c r="O91" s="30">
        <f>'составляющая '!$I$3+ставка!O113</f>
        <v>1474.83</v>
      </c>
      <c r="P91" s="30">
        <f>'составляющая '!$I$3+ставка!P113</f>
        <v>1495.13</v>
      </c>
      <c r="Q91" s="30">
        <f>'составляющая '!$I$3+ставка!Q113</f>
        <v>1502.59</v>
      </c>
      <c r="R91" s="30">
        <f>'составляющая '!$I$3+ставка!R113</f>
        <v>1487.22</v>
      </c>
      <c r="S91" s="30">
        <f>'составляющая '!$I$3+ставка!S113</f>
        <v>1426.97</v>
      </c>
      <c r="T91" s="30">
        <f>'составляющая '!$I$3+ставка!T113</f>
        <v>1402.71</v>
      </c>
      <c r="U91" s="30">
        <f>'составляющая '!$I$3+ставка!U113</f>
        <v>1398.84</v>
      </c>
      <c r="V91" s="30">
        <f>'составляющая '!$I$3+ставка!V113</f>
        <v>1493.29</v>
      </c>
      <c r="W91" s="30">
        <f>'составляющая '!$I$3+ставка!W113</f>
        <v>1513.49</v>
      </c>
      <c r="X91" s="30">
        <f>'составляющая '!$I$3+ставка!X113</f>
        <v>1394.65</v>
      </c>
      <c r="Y91" s="30">
        <f>'составляющая '!$I$3+ставка!Y113</f>
        <v>1132.6500000000001</v>
      </c>
    </row>
    <row r="92" spans="1:25" ht="15.75" x14ac:dyDescent="0.25">
      <c r="A92" s="17">
        <v>5</v>
      </c>
      <c r="B92" s="30">
        <f>'составляющая '!$I$3+ставка!B114</f>
        <v>1030.06</v>
      </c>
      <c r="C92" s="30">
        <f>'составляющая '!$I$3+ставка!C114</f>
        <v>935.28</v>
      </c>
      <c r="D92" s="30">
        <f>'составляющая '!$I$3+ставка!D114</f>
        <v>929.93</v>
      </c>
      <c r="E92" s="30">
        <f>'составляющая '!$I$3+ставка!E114</f>
        <v>915.27</v>
      </c>
      <c r="F92" s="30">
        <f>'составляющая '!$I$3+ставка!F114</f>
        <v>921.1</v>
      </c>
      <c r="G92" s="30">
        <f>'составляющая '!$I$3+ставка!G114</f>
        <v>951.98</v>
      </c>
      <c r="H92" s="30">
        <f>'составляющая '!$I$3+ставка!H114</f>
        <v>1020.73</v>
      </c>
      <c r="I92" s="30">
        <f>'составляющая '!$I$3+ставка!I114</f>
        <v>1109.26</v>
      </c>
      <c r="J92" s="30">
        <f>'составляющая '!$I$3+ставка!J114</f>
        <v>1395.39</v>
      </c>
      <c r="K92" s="30">
        <f>'составляющая '!$I$3+ставка!K114</f>
        <v>1491.71</v>
      </c>
      <c r="L92" s="30">
        <f>'составляющая '!$I$3+ставка!L114</f>
        <v>1502.68</v>
      </c>
      <c r="M92" s="30">
        <f>'составляющая '!$I$3+ставка!M114</f>
        <v>1476.01</v>
      </c>
      <c r="N92" s="30">
        <f>'составляющая '!$I$3+ставка!N114</f>
        <v>1466.4</v>
      </c>
      <c r="O92" s="30">
        <f>'составляющая '!$I$3+ставка!O114</f>
        <v>1506.11</v>
      </c>
      <c r="P92" s="30">
        <f>'составляющая '!$I$3+ставка!P114</f>
        <v>1508.26</v>
      </c>
      <c r="Q92" s="30">
        <f>'составляющая '!$I$3+ставка!Q114</f>
        <v>1507.22</v>
      </c>
      <c r="R92" s="30">
        <f>'составляющая '!$I$3+ставка!R114</f>
        <v>1506.83</v>
      </c>
      <c r="S92" s="30">
        <f>'составляющая '!$I$3+ставка!S114</f>
        <v>1456.05</v>
      </c>
      <c r="T92" s="30">
        <f>'составляющая '!$I$3+ставка!T114</f>
        <v>1403.77</v>
      </c>
      <c r="U92" s="30">
        <f>'составляющая '!$I$3+ставка!U114</f>
        <v>1401.72</v>
      </c>
      <c r="V92" s="30">
        <f>'составляющая '!$I$3+ставка!V114</f>
        <v>1528.35</v>
      </c>
      <c r="W92" s="30">
        <f>'составляющая '!$I$3+ставка!W114</f>
        <v>1529.23</v>
      </c>
      <c r="X92" s="30">
        <f>'составляющая '!$I$3+ставка!X114</f>
        <v>1395.99</v>
      </c>
      <c r="Y92" s="30">
        <f>'составляющая '!$I$3+ставка!Y114</f>
        <v>1172.4100000000001</v>
      </c>
    </row>
    <row r="93" spans="1:25" ht="15.75" x14ac:dyDescent="0.25">
      <c r="A93" s="17">
        <v>6</v>
      </c>
      <c r="B93" s="30">
        <f>'составляющая '!$I$3+ставка!B115</f>
        <v>1042.8599999999999</v>
      </c>
      <c r="C93" s="30">
        <f>'составляющая '!$I$3+ставка!C115</f>
        <v>1009.48</v>
      </c>
      <c r="D93" s="30">
        <f>'составляющая '!$I$3+ставка!D115</f>
        <v>981.01</v>
      </c>
      <c r="E93" s="30">
        <f>'составляющая '!$I$3+ставка!E115</f>
        <v>903.6</v>
      </c>
      <c r="F93" s="30">
        <f>'составляющая '!$I$3+ставка!F115</f>
        <v>974.23</v>
      </c>
      <c r="G93" s="30">
        <f>'составляющая '!$I$3+ставка!G115</f>
        <v>1009.84</v>
      </c>
      <c r="H93" s="30">
        <f>'составляющая '!$I$3+ставка!H115</f>
        <v>1060.32</v>
      </c>
      <c r="I93" s="30">
        <f>'составляющая '!$I$3+ставка!I115</f>
        <v>1222.1500000000001</v>
      </c>
      <c r="J93" s="30">
        <f>'составляющая '!$I$3+ставка!J115</f>
        <v>1413.08</v>
      </c>
      <c r="K93" s="30">
        <f>'составляющая '!$I$3+ставка!K115</f>
        <v>1507.55</v>
      </c>
      <c r="L93" s="30">
        <f>'составляющая '!$I$3+ставка!L115</f>
        <v>1524.04</v>
      </c>
      <c r="M93" s="30">
        <f>'составляющая '!$I$3+ставка!M115</f>
        <v>1513.36</v>
      </c>
      <c r="N93" s="30">
        <f>'составляющая '!$I$3+ставка!N115</f>
        <v>1512.9</v>
      </c>
      <c r="O93" s="30">
        <f>'составляющая '!$I$3+ставка!O115</f>
        <v>1524.96</v>
      </c>
      <c r="P93" s="30">
        <f>'составляющая '!$I$3+ставка!P115</f>
        <v>1526.27</v>
      </c>
      <c r="Q93" s="30">
        <f>'составляющая '!$I$3+ставка!Q115</f>
        <v>1526.11</v>
      </c>
      <c r="R93" s="30">
        <f>'составляющая '!$I$3+ставка!R115</f>
        <v>1524.21</v>
      </c>
      <c r="S93" s="30">
        <f>'составляющая '!$I$3+ставка!S115</f>
        <v>1519.57</v>
      </c>
      <c r="T93" s="30">
        <f>'составляющая '!$I$3+ставка!T115</f>
        <v>1485.49</v>
      </c>
      <c r="U93" s="30">
        <f>'составляющая '!$I$3+ставка!U115</f>
        <v>1487.55</v>
      </c>
      <c r="V93" s="30">
        <f>'составляющая '!$I$3+ставка!V115</f>
        <v>1549.37</v>
      </c>
      <c r="W93" s="30">
        <f>'составляющая '!$I$3+ставка!W115</f>
        <v>1563.71</v>
      </c>
      <c r="X93" s="30">
        <f>'составляющая '!$I$3+ставка!X115</f>
        <v>1439.96</v>
      </c>
      <c r="Y93" s="30">
        <f>'составляющая '!$I$3+ставка!Y115</f>
        <v>1189.23</v>
      </c>
    </row>
    <row r="94" spans="1:25" ht="15.75" x14ac:dyDescent="0.25">
      <c r="A94" s="17">
        <v>7</v>
      </c>
      <c r="B94" s="30">
        <f>'составляющая '!$I$3+ставка!B116</f>
        <v>1161.4100000000001</v>
      </c>
      <c r="C94" s="30">
        <f>'составляющая '!$I$3+ставка!C116</f>
        <v>1082.96</v>
      </c>
      <c r="D94" s="30">
        <f>'составляющая '!$I$3+ставка!D116</f>
        <v>1017</v>
      </c>
      <c r="E94" s="30">
        <f>'составляющая '!$I$3+ставка!E116</f>
        <v>1004.07</v>
      </c>
      <c r="F94" s="30">
        <f>'составляющая '!$I$3+ставка!F116</f>
        <v>1017.54</v>
      </c>
      <c r="G94" s="30">
        <f>'составляющая '!$I$3+ставка!G116</f>
        <v>1026.51</v>
      </c>
      <c r="H94" s="30">
        <f>'составляющая '!$I$3+ставка!H116</f>
        <v>1050.1099999999999</v>
      </c>
      <c r="I94" s="30">
        <f>'составляющая '!$I$3+ставка!I116</f>
        <v>1048.74</v>
      </c>
      <c r="J94" s="30">
        <f>'составляющая '!$I$3+ставка!J116</f>
        <v>1185.1400000000001</v>
      </c>
      <c r="K94" s="30">
        <f>'составляющая '!$I$3+ставка!K116</f>
        <v>1329.76</v>
      </c>
      <c r="L94" s="30">
        <f>'составляющая '!$I$3+ставка!L116</f>
        <v>1402.18</v>
      </c>
      <c r="M94" s="30">
        <f>'составляющая '!$I$3+ставка!M116</f>
        <v>1407.78</v>
      </c>
      <c r="N94" s="30">
        <f>'составляющая '!$I$3+ставка!N116</f>
        <v>1410.97</v>
      </c>
      <c r="O94" s="30">
        <f>'составляющая '!$I$3+ставка!O116</f>
        <v>1409.71</v>
      </c>
      <c r="P94" s="30">
        <f>'составляющая '!$I$3+ставка!P116</f>
        <v>1408.98</v>
      </c>
      <c r="Q94" s="30">
        <f>'составляющая '!$I$3+ставка!Q116</f>
        <v>1410.03</v>
      </c>
      <c r="R94" s="30">
        <f>'составляющая '!$I$3+ставка!R116</f>
        <v>1409.7</v>
      </c>
      <c r="S94" s="30">
        <f>'составляющая '!$I$3+ставка!S116</f>
        <v>1411.66</v>
      </c>
      <c r="T94" s="30">
        <f>'составляющая '!$I$3+ставка!T116</f>
        <v>1411.09</v>
      </c>
      <c r="U94" s="30">
        <f>'составляющая '!$I$3+ставка!U116</f>
        <v>1409.79</v>
      </c>
      <c r="V94" s="30">
        <f>'составляющая '!$I$3+ставка!V116</f>
        <v>1475.54</v>
      </c>
      <c r="W94" s="30">
        <f>'составляющая '!$I$3+ставка!W116</f>
        <v>1474.81</v>
      </c>
      <c r="X94" s="30">
        <f>'составляющая '!$I$3+ставка!X116</f>
        <v>1433.27</v>
      </c>
      <c r="Y94" s="30">
        <f>'составляющая '!$I$3+ставка!Y116</f>
        <v>1261.98</v>
      </c>
    </row>
    <row r="95" spans="1:25" ht="15.75" x14ac:dyDescent="0.25">
      <c r="A95" s="17">
        <v>8</v>
      </c>
      <c r="B95" s="30">
        <f>'составляющая '!$I$3+ставка!B117</f>
        <v>1175.53</v>
      </c>
      <c r="C95" s="30">
        <f>'составляющая '!$I$3+ставка!C117</f>
        <v>1060.08</v>
      </c>
      <c r="D95" s="30">
        <f>'составляющая '!$I$3+ставка!D117</f>
        <v>984.69</v>
      </c>
      <c r="E95" s="30">
        <f>'составляющая '!$I$3+ставка!E117</f>
        <v>922.1</v>
      </c>
      <c r="F95" s="30">
        <f>'составляющая '!$I$3+ставка!F117</f>
        <v>916.77</v>
      </c>
      <c r="G95" s="30">
        <f>'составляющая '!$I$3+ставка!G117</f>
        <v>913.6</v>
      </c>
      <c r="H95" s="30">
        <f>'составляющая '!$I$3+ставка!H117</f>
        <v>964.85</v>
      </c>
      <c r="I95" s="30">
        <f>'составляющая '!$I$3+ставка!I117</f>
        <v>901.5</v>
      </c>
      <c r="J95" s="30">
        <f>'составляющая '!$I$3+ставка!J117</f>
        <v>1079.21</v>
      </c>
      <c r="K95" s="30">
        <f>'составляющая '!$I$3+ставка!K117</f>
        <v>1210.8900000000001</v>
      </c>
      <c r="L95" s="30">
        <f>'составляющая '!$I$3+ставка!L117</f>
        <v>1285.3499999999999</v>
      </c>
      <c r="M95" s="30">
        <f>'составляющая '!$I$3+ставка!M117</f>
        <v>1298.6199999999999</v>
      </c>
      <c r="N95" s="30">
        <f>'составляющая '!$I$3+ставка!N117</f>
        <v>1308.54</v>
      </c>
      <c r="O95" s="30">
        <f>'составляющая '!$I$3+ставка!O117</f>
        <v>1321.63</v>
      </c>
      <c r="P95" s="30">
        <f>'составляющая '!$I$3+ставка!P117</f>
        <v>1337.73</v>
      </c>
      <c r="Q95" s="30">
        <f>'составляющая '!$I$3+ставка!Q117</f>
        <v>1355.3</v>
      </c>
      <c r="R95" s="30">
        <f>'составляющая '!$I$3+ставка!R117</f>
        <v>1394.3</v>
      </c>
      <c r="S95" s="30">
        <f>'составляющая '!$I$3+ставка!S117</f>
        <v>1396.48</v>
      </c>
      <c r="T95" s="30">
        <f>'составляющая '!$I$3+ставка!T117</f>
        <v>1401.19</v>
      </c>
      <c r="U95" s="30">
        <f>'составляющая '!$I$3+ставка!U117</f>
        <v>1434.54</v>
      </c>
      <c r="V95" s="30">
        <f>'составляющая '!$I$3+ставка!V117</f>
        <v>1478.67</v>
      </c>
      <c r="W95" s="30">
        <f>'составляющая '!$I$3+ставка!W117</f>
        <v>1480.52</v>
      </c>
      <c r="X95" s="30">
        <f>'составляющая '!$I$3+ставка!X117</f>
        <v>1433.72</v>
      </c>
      <c r="Y95" s="30">
        <f>'составляющая '!$I$3+ставка!Y117</f>
        <v>1286.99</v>
      </c>
    </row>
    <row r="96" spans="1:25" ht="15.75" x14ac:dyDescent="0.25">
      <c r="A96" s="17">
        <v>9</v>
      </c>
      <c r="B96" s="30">
        <f>'составляющая '!$I$3+ставка!B118</f>
        <v>1114.69</v>
      </c>
      <c r="C96" s="30">
        <f>'составляющая '!$I$3+ставка!C118</f>
        <v>1007.58</v>
      </c>
      <c r="D96" s="30">
        <f>'составляющая '!$I$3+ставка!D118</f>
        <v>961.27</v>
      </c>
      <c r="E96" s="30">
        <f>'составляющая '!$I$3+ставка!E118</f>
        <v>857.68</v>
      </c>
      <c r="F96" s="30">
        <f>'составляющая '!$I$3+ставка!F118</f>
        <v>938.39</v>
      </c>
      <c r="G96" s="30">
        <f>'составляющая '!$I$3+ставка!G118</f>
        <v>999.16</v>
      </c>
      <c r="H96" s="30">
        <f>'составляющая '!$I$3+ставка!H118</f>
        <v>1108.24</v>
      </c>
      <c r="I96" s="30">
        <f>'составляющая '!$I$3+ставка!I118</f>
        <v>1280.24</v>
      </c>
      <c r="J96" s="30">
        <f>'составляющая '!$I$3+ставка!J118</f>
        <v>1423.63</v>
      </c>
      <c r="K96" s="30">
        <f>'составляющая '!$I$3+ставка!K118</f>
        <v>1512.21</v>
      </c>
      <c r="L96" s="30">
        <f>'составляющая '!$I$3+ставка!L118</f>
        <v>1521.87</v>
      </c>
      <c r="M96" s="30">
        <f>'составляющая '!$I$3+ставка!M118</f>
        <v>1522.55</v>
      </c>
      <c r="N96" s="30">
        <f>'составляющая '!$I$3+ставка!N118</f>
        <v>1519.68</v>
      </c>
      <c r="O96" s="30">
        <f>'составляющая '!$I$3+ставка!O118</f>
        <v>1520.81</v>
      </c>
      <c r="P96" s="30">
        <f>'составляющая '!$I$3+ставка!P118</f>
        <v>1520.27</v>
      </c>
      <c r="Q96" s="30">
        <f>'составляющая '!$I$3+ставка!Q118</f>
        <v>1519.82</v>
      </c>
      <c r="R96" s="30">
        <f>'составляющая '!$I$3+ставка!R118</f>
        <v>1518.78</v>
      </c>
      <c r="S96" s="30">
        <f>'составляющая '!$I$3+ставка!S118</f>
        <v>1492.06</v>
      </c>
      <c r="T96" s="30">
        <f>'составляющая '!$I$3+ставка!T118</f>
        <v>1469.17</v>
      </c>
      <c r="U96" s="30">
        <f>'составляющая '!$I$3+ставка!U118</f>
        <v>1489.25</v>
      </c>
      <c r="V96" s="30">
        <f>'составляющая '!$I$3+ставка!V118</f>
        <v>1527.67</v>
      </c>
      <c r="W96" s="30">
        <f>'составляющая '!$I$3+ставка!W118</f>
        <v>1540.22</v>
      </c>
      <c r="X96" s="30">
        <f>'составляющая '!$I$3+ставка!X118</f>
        <v>1480.1</v>
      </c>
      <c r="Y96" s="30">
        <f>'составляющая '!$I$3+ставка!Y118</f>
        <v>1207.1400000000001</v>
      </c>
    </row>
    <row r="97" spans="1:25" ht="15.75" x14ac:dyDescent="0.25">
      <c r="A97" s="17">
        <v>10</v>
      </c>
      <c r="B97" s="30">
        <f>'составляющая '!$I$3+ставка!B119</f>
        <v>1116.1600000000001</v>
      </c>
      <c r="C97" s="30">
        <f>'составляющая '!$I$3+ставка!C119</f>
        <v>1027.51</v>
      </c>
      <c r="D97" s="30">
        <f>'составляющая '!$I$3+ставка!D119</f>
        <v>1010.59</v>
      </c>
      <c r="E97" s="30">
        <f>'составляющая '!$I$3+ставка!E119</f>
        <v>932.98</v>
      </c>
      <c r="F97" s="30">
        <f>'составляющая '!$I$3+ставка!F119</f>
        <v>995.13</v>
      </c>
      <c r="G97" s="30">
        <f>'составляющая '!$I$3+ставка!G119</f>
        <v>1019.37</v>
      </c>
      <c r="H97" s="30">
        <f>'составляющая '!$I$3+ставка!H119</f>
        <v>1094.0899999999999</v>
      </c>
      <c r="I97" s="30">
        <f>'составляющая '!$I$3+ставка!I119</f>
        <v>1204.94</v>
      </c>
      <c r="J97" s="30">
        <f>'составляющая '!$I$3+ставка!J119</f>
        <v>1406.18</v>
      </c>
      <c r="K97" s="30">
        <f>'составляющая '!$I$3+ставка!K119</f>
        <v>1505.66</v>
      </c>
      <c r="L97" s="30">
        <f>'составляющая '!$I$3+ставка!L119</f>
        <v>1512.26</v>
      </c>
      <c r="M97" s="30">
        <f>'составляющая '!$I$3+ставка!M119</f>
        <v>1511.94</v>
      </c>
      <c r="N97" s="30">
        <f>'составляющая '!$I$3+ставка!N119</f>
        <v>1470.46</v>
      </c>
      <c r="O97" s="30">
        <f>'составляющая '!$I$3+ставка!O119</f>
        <v>1468.04</v>
      </c>
      <c r="P97" s="30">
        <f>'составляющая '!$I$3+ставка!P119</f>
        <v>1497.13</v>
      </c>
      <c r="Q97" s="30">
        <f>'составляющая '!$I$3+ставка!Q119</f>
        <v>1502.11</v>
      </c>
      <c r="R97" s="30">
        <f>'составляющая '!$I$3+ставка!R119</f>
        <v>1504.37</v>
      </c>
      <c r="S97" s="30">
        <f>'составляющая '!$I$3+ставка!S119</f>
        <v>1503.02</v>
      </c>
      <c r="T97" s="30">
        <f>'составляющая '!$I$3+ставка!T119</f>
        <v>1494.26</v>
      </c>
      <c r="U97" s="30">
        <f>'составляющая '!$I$3+ставка!U119</f>
        <v>1485.82</v>
      </c>
      <c r="V97" s="30">
        <f>'составляющая '!$I$3+ставка!V119</f>
        <v>1536.2</v>
      </c>
      <c r="W97" s="30">
        <f>'составляющая '!$I$3+ставка!W119</f>
        <v>1533.21</v>
      </c>
      <c r="X97" s="30">
        <f>'составляющая '!$I$3+ставка!X119</f>
        <v>1453.92</v>
      </c>
      <c r="Y97" s="30">
        <f>'составляющая '!$I$3+ставка!Y119</f>
        <v>1278.46</v>
      </c>
    </row>
    <row r="98" spans="1:25" ht="15.75" x14ac:dyDescent="0.25">
      <c r="A98" s="17">
        <v>11</v>
      </c>
      <c r="B98" s="30">
        <f>'составляющая '!$I$3+ставка!B120</f>
        <v>1073.8499999999999</v>
      </c>
      <c r="C98" s="30">
        <f>'составляющая '!$I$3+ставка!C120</f>
        <v>957.21</v>
      </c>
      <c r="D98" s="30">
        <f>'составляющая '!$I$3+ставка!D120</f>
        <v>940.85</v>
      </c>
      <c r="E98" s="30">
        <f>'составляющая '!$I$3+ставка!E120</f>
        <v>921.72</v>
      </c>
      <c r="F98" s="30">
        <f>'составляющая '!$I$3+ставка!F120</f>
        <v>1015.5</v>
      </c>
      <c r="G98" s="30">
        <f>'составляющая '!$I$3+ставка!G120</f>
        <v>1060.22</v>
      </c>
      <c r="H98" s="30">
        <f>'составляющая '!$I$3+ставка!H120</f>
        <v>1088.79</v>
      </c>
      <c r="I98" s="30">
        <f>'составляющая '!$I$3+ставка!I120</f>
        <v>1402.19</v>
      </c>
      <c r="J98" s="30">
        <f>'составляющая '!$I$3+ставка!J120</f>
        <v>1457.45</v>
      </c>
      <c r="K98" s="30">
        <f>'составляющая '!$I$3+ставка!K120</f>
        <v>1479.05</v>
      </c>
      <c r="L98" s="30">
        <f>'составляющая '!$I$3+ставка!L120</f>
        <v>1519.23</v>
      </c>
      <c r="M98" s="30">
        <f>'составляющая '!$I$3+ставка!M120</f>
        <v>1518.18</v>
      </c>
      <c r="N98" s="30">
        <f>'составляющая '!$I$3+ставка!N120</f>
        <v>1516.46</v>
      </c>
      <c r="O98" s="30">
        <f>'составляющая '!$I$3+ставка!O120</f>
        <v>1515.96</v>
      </c>
      <c r="P98" s="30">
        <f>'составляющая '!$I$3+ставка!P120</f>
        <v>1513.31</v>
      </c>
      <c r="Q98" s="30">
        <f>'составляющая '!$I$3+ставка!Q120</f>
        <v>1510.1</v>
      </c>
      <c r="R98" s="30">
        <f>'составляющая '!$I$3+ставка!R120</f>
        <v>1509.44</v>
      </c>
      <c r="S98" s="30">
        <f>'составляющая '!$I$3+ставка!S120</f>
        <v>1509.89</v>
      </c>
      <c r="T98" s="30">
        <f>'составляющая '!$I$3+ставка!T120</f>
        <v>1441.12</v>
      </c>
      <c r="U98" s="30">
        <f>'составляющая '!$I$3+ставка!U120</f>
        <v>1462.61</v>
      </c>
      <c r="V98" s="30">
        <f>'составляющая '!$I$3+ставка!V120</f>
        <v>1493.92</v>
      </c>
      <c r="W98" s="30">
        <f>'составляющая '!$I$3+ставка!W120</f>
        <v>1533.7</v>
      </c>
      <c r="X98" s="30">
        <f>'составляющая '!$I$3+ставка!X120</f>
        <v>1468.82</v>
      </c>
      <c r="Y98" s="30">
        <f>'составляющая '!$I$3+ставка!Y120</f>
        <v>1270.22</v>
      </c>
    </row>
    <row r="99" spans="1:25" ht="15.75" x14ac:dyDescent="0.25">
      <c r="A99" s="17">
        <v>12</v>
      </c>
      <c r="B99" s="30">
        <f>'составляющая '!$I$3+ставка!B121</f>
        <v>1111.3699999999999</v>
      </c>
      <c r="C99" s="30">
        <f>'составляющая '!$I$3+ставка!C121</f>
        <v>1021.2</v>
      </c>
      <c r="D99" s="30">
        <f>'составляющая '!$I$3+ставка!D121</f>
        <v>993.7</v>
      </c>
      <c r="E99" s="30">
        <f>'составляющая '!$I$3+ставка!E121</f>
        <v>924.15</v>
      </c>
      <c r="F99" s="30">
        <f>'составляющая '!$I$3+ставка!F121</f>
        <v>1014.15</v>
      </c>
      <c r="G99" s="30">
        <f>'составляющая '!$I$3+ставка!G121</f>
        <v>1083.45</v>
      </c>
      <c r="H99" s="30">
        <f>'составляющая '!$I$3+ставка!H121</f>
        <v>1154.83</v>
      </c>
      <c r="I99" s="30">
        <f>'составляющая '!$I$3+ставка!I121</f>
        <v>1417.18</v>
      </c>
      <c r="J99" s="30">
        <f>'составляющая '!$I$3+ставка!J121</f>
        <v>1503.11</v>
      </c>
      <c r="K99" s="30">
        <f>'составляющая '!$I$3+ставка!K121</f>
        <v>1514.46</v>
      </c>
      <c r="L99" s="30">
        <f>'составляющая '!$I$3+ставка!L121</f>
        <v>1521.47</v>
      </c>
      <c r="M99" s="30">
        <f>'составляющая '!$I$3+ставка!M121</f>
        <v>1519.61</v>
      </c>
      <c r="N99" s="30">
        <f>'составляющая '!$I$3+ставка!N121</f>
        <v>1517.75</v>
      </c>
      <c r="O99" s="30">
        <f>'составляющая '!$I$3+ставка!O121</f>
        <v>1517.15</v>
      </c>
      <c r="P99" s="30">
        <f>'составляющая '!$I$3+ставка!P121</f>
        <v>1516.65</v>
      </c>
      <c r="Q99" s="30">
        <f>'составляющая '!$I$3+ставка!Q121</f>
        <v>1515.99</v>
      </c>
      <c r="R99" s="30">
        <f>'составляющая '!$I$3+ставка!R121</f>
        <v>1515.8</v>
      </c>
      <c r="S99" s="30">
        <f>'составляющая '!$I$3+ставка!S121</f>
        <v>1511.98</v>
      </c>
      <c r="T99" s="30">
        <f>'составляющая '!$I$3+ставка!T121</f>
        <v>1460.01</v>
      </c>
      <c r="U99" s="30">
        <f>'составляющая '!$I$3+ставка!U121</f>
        <v>1510.38</v>
      </c>
      <c r="V99" s="30">
        <f>'составляющая '!$I$3+ставка!V121</f>
        <v>1540.87</v>
      </c>
      <c r="W99" s="30">
        <f>'составляющая '!$I$3+ставка!W121</f>
        <v>1536.62</v>
      </c>
      <c r="X99" s="30">
        <f>'составляющая '!$I$3+ставка!X121</f>
        <v>1451.47</v>
      </c>
      <c r="Y99" s="30">
        <f>'составляющая '!$I$3+ставка!Y121</f>
        <v>1210.51</v>
      </c>
    </row>
    <row r="100" spans="1:25" ht="15.75" x14ac:dyDescent="0.25">
      <c r="A100" s="17">
        <v>13</v>
      </c>
      <c r="B100" s="30">
        <f>'составляющая '!$I$3+ставка!B122</f>
        <v>1083.05</v>
      </c>
      <c r="C100" s="30">
        <f>'составляющая '!$I$3+ставка!C122</f>
        <v>998.02</v>
      </c>
      <c r="D100" s="30">
        <f>'составляющая '!$I$3+ставка!D122</f>
        <v>936.31</v>
      </c>
      <c r="E100" s="30">
        <f>'составляющая '!$I$3+ставка!E122</f>
        <v>882.24</v>
      </c>
      <c r="F100" s="30">
        <f>'составляющая '!$I$3+ставка!F122</f>
        <v>999.87</v>
      </c>
      <c r="G100" s="30">
        <f>'составляющая '!$I$3+ставка!G122</f>
        <v>1049.74</v>
      </c>
      <c r="H100" s="30">
        <f>'составляющая '!$I$3+ставка!H122</f>
        <v>1087.49</v>
      </c>
      <c r="I100" s="30">
        <f>'составляющая '!$I$3+ставка!I122</f>
        <v>1269.1300000000001</v>
      </c>
      <c r="J100" s="30">
        <f>'составляющая '!$I$3+ставка!J122</f>
        <v>1459.58</v>
      </c>
      <c r="K100" s="30">
        <f>'составляющая '!$I$3+ставка!K122</f>
        <v>1510.76</v>
      </c>
      <c r="L100" s="30">
        <f>'составляющая '!$I$3+ставка!L122</f>
        <v>1517.23</v>
      </c>
      <c r="M100" s="30">
        <f>'составляющая '!$I$3+ставка!M122</f>
        <v>1515.33</v>
      </c>
      <c r="N100" s="30">
        <f>'составляющая '!$I$3+ставка!N122</f>
        <v>1494.36</v>
      </c>
      <c r="O100" s="30">
        <f>'составляющая '!$I$3+ставка!O122</f>
        <v>1511.18</v>
      </c>
      <c r="P100" s="30">
        <f>'составляющая '!$I$3+ставка!P122</f>
        <v>1492.42</v>
      </c>
      <c r="Q100" s="30">
        <f>'составляющая '!$I$3+ставка!Q122</f>
        <v>1488.98</v>
      </c>
      <c r="R100" s="30">
        <f>'составляющая '!$I$3+ставка!R122</f>
        <v>1505.78</v>
      </c>
      <c r="S100" s="30">
        <f>'составляющая '!$I$3+ставка!S122</f>
        <v>1474.95</v>
      </c>
      <c r="T100" s="30">
        <f>'составляющая '!$I$3+ставка!T122</f>
        <v>1434.35</v>
      </c>
      <c r="U100" s="30">
        <f>'составляющая '!$I$3+ставка!U122</f>
        <v>1455.13</v>
      </c>
      <c r="V100" s="30">
        <f>'составляющая '!$I$3+ставка!V122</f>
        <v>1530.81</v>
      </c>
      <c r="W100" s="30">
        <f>'составляющая '!$I$3+ставка!W122</f>
        <v>1529.08</v>
      </c>
      <c r="X100" s="30">
        <f>'составляющая '!$I$3+ставка!X122</f>
        <v>1449.08</v>
      </c>
      <c r="Y100" s="30">
        <f>'составляющая '!$I$3+ставка!Y122</f>
        <v>1282.55</v>
      </c>
    </row>
    <row r="101" spans="1:25" ht="15.75" x14ac:dyDescent="0.25">
      <c r="A101" s="17">
        <v>14</v>
      </c>
      <c r="B101" s="30">
        <f>'составляющая '!$I$3+ставка!B123</f>
        <v>1242.1300000000001</v>
      </c>
      <c r="C101" s="30">
        <f>'составляющая '!$I$3+ставка!C123</f>
        <v>1108.51</v>
      </c>
      <c r="D101" s="30">
        <f>'составляющая '!$I$3+ставка!D123</f>
        <v>1086.1600000000001</v>
      </c>
      <c r="E101" s="30">
        <f>'составляющая '!$I$3+ставка!E123</f>
        <v>1035.5899999999999</v>
      </c>
      <c r="F101" s="30">
        <f>'составляющая '!$I$3+ставка!F123</f>
        <v>1028.51</v>
      </c>
      <c r="G101" s="30">
        <f>'составляющая '!$I$3+ставка!G123</f>
        <v>1033.1099999999999</v>
      </c>
      <c r="H101" s="30">
        <f>'составляющая '!$I$3+ставка!H123</f>
        <v>1032.45</v>
      </c>
      <c r="I101" s="30">
        <f>'составляющая '!$I$3+ставка!I123</f>
        <v>1101.6400000000001</v>
      </c>
      <c r="J101" s="30">
        <f>'составляющая '!$I$3+ставка!J123</f>
        <v>1402.93</v>
      </c>
      <c r="K101" s="30">
        <f>'составляющая '!$I$3+ставка!K123</f>
        <v>1461.68</v>
      </c>
      <c r="L101" s="30">
        <f>'составляющая '!$I$3+ставка!L123</f>
        <v>1504.34</v>
      </c>
      <c r="M101" s="30">
        <f>'составляющая '!$I$3+ставка!M123</f>
        <v>1509.3</v>
      </c>
      <c r="N101" s="30">
        <f>'составляющая '!$I$3+ставка!N123</f>
        <v>1507.6</v>
      </c>
      <c r="O101" s="30">
        <f>'составляющая '!$I$3+ставка!O123</f>
        <v>1505.11</v>
      </c>
      <c r="P101" s="30">
        <f>'составляющая '!$I$3+ставка!P123</f>
        <v>1508.66</v>
      </c>
      <c r="Q101" s="30">
        <f>'составляющая '!$I$3+ставка!Q123</f>
        <v>1508.63</v>
      </c>
      <c r="R101" s="30">
        <f>'составляющая '!$I$3+ставка!R123</f>
        <v>1508.37</v>
      </c>
      <c r="S101" s="30">
        <f>'составляющая '!$I$3+ставка!S123</f>
        <v>1505.29</v>
      </c>
      <c r="T101" s="30">
        <f>'составляющая '!$I$3+ставка!T123</f>
        <v>1429.52</v>
      </c>
      <c r="U101" s="30">
        <f>'составляющая '!$I$3+ставка!U123</f>
        <v>1468.28</v>
      </c>
      <c r="V101" s="30">
        <f>'составляющая '!$I$3+ставка!V123</f>
        <v>1519.51</v>
      </c>
      <c r="W101" s="30">
        <f>'составляющая '!$I$3+ставка!W123</f>
        <v>1518.76</v>
      </c>
      <c r="X101" s="30">
        <f>'составляющая '!$I$3+ставка!X123</f>
        <v>1453.12</v>
      </c>
      <c r="Y101" s="30">
        <f>'составляющая '!$I$3+ставка!Y123</f>
        <v>1338.51</v>
      </c>
    </row>
    <row r="102" spans="1:25" ht="15.75" x14ac:dyDescent="0.25">
      <c r="A102" s="17">
        <v>15</v>
      </c>
      <c r="B102" s="30">
        <f>'составляющая '!$I$3+ставка!B124</f>
        <v>1189.74</v>
      </c>
      <c r="C102" s="30">
        <f>'составляющая '!$I$3+ставка!C124</f>
        <v>1063.56</v>
      </c>
      <c r="D102" s="30">
        <f>'составляющая '!$I$3+ставка!D124</f>
        <v>1017.52</v>
      </c>
      <c r="E102" s="30">
        <f>'составляющая '!$I$3+ставка!E124</f>
        <v>938.81</v>
      </c>
      <c r="F102" s="30">
        <f>'составляющая '!$I$3+ставка!F124</f>
        <v>937.09</v>
      </c>
      <c r="G102" s="30">
        <f>'составляющая '!$I$3+ставка!G124</f>
        <v>935.98</v>
      </c>
      <c r="H102" s="30">
        <f>'составляющая '!$I$3+ставка!H124</f>
        <v>940.83</v>
      </c>
      <c r="I102" s="30">
        <f>'составляющая '!$I$3+ставка!I124</f>
        <v>994.33</v>
      </c>
      <c r="J102" s="30">
        <f>'составляющая '!$I$3+ставка!J124</f>
        <v>1095.95</v>
      </c>
      <c r="K102" s="30">
        <f>'составляющая '!$I$3+ставка!K124</f>
        <v>1219.24</v>
      </c>
      <c r="L102" s="30">
        <f>'составляющая '!$I$3+ставка!L124</f>
        <v>1404.1</v>
      </c>
      <c r="M102" s="30">
        <f>'составляющая '!$I$3+ставка!M124</f>
        <v>1454.53</v>
      </c>
      <c r="N102" s="30">
        <f>'составляющая '!$I$3+ставка!N124</f>
        <v>1448.76</v>
      </c>
      <c r="O102" s="30">
        <f>'составляющая '!$I$3+ставка!O124</f>
        <v>1446.77</v>
      </c>
      <c r="P102" s="30">
        <f>'составляющая '!$I$3+ставка!P124</f>
        <v>1444.46</v>
      </c>
      <c r="Q102" s="30">
        <f>'составляющая '!$I$3+ставка!Q124</f>
        <v>1490.61</v>
      </c>
      <c r="R102" s="30">
        <f>'составляющая '!$I$3+ставка!R124</f>
        <v>1491.65</v>
      </c>
      <c r="S102" s="30">
        <f>'составляющая '!$I$3+ставка!S124</f>
        <v>1495.21</v>
      </c>
      <c r="T102" s="30">
        <f>'составляющая '!$I$3+ставка!T124</f>
        <v>1405.87</v>
      </c>
      <c r="U102" s="30">
        <f>'составляющая '!$I$3+ставка!U124</f>
        <v>1446.5</v>
      </c>
      <c r="V102" s="30">
        <f>'составляющая '!$I$3+ставка!V124</f>
        <v>1524.52</v>
      </c>
      <c r="W102" s="30">
        <f>'составляющая '!$I$3+ставка!W124</f>
        <v>1520.53</v>
      </c>
      <c r="X102" s="30">
        <f>'составляющая '!$I$3+ставка!X124</f>
        <v>1439.8</v>
      </c>
      <c r="Y102" s="30">
        <f>'составляющая '!$I$3+ставка!Y124</f>
        <v>1275.5</v>
      </c>
    </row>
    <row r="103" spans="1:25" ht="15.75" x14ac:dyDescent="0.25">
      <c r="A103" s="17">
        <v>16</v>
      </c>
      <c r="B103" s="30">
        <f>'составляющая '!$I$3+ставка!B125</f>
        <v>1104.96</v>
      </c>
      <c r="C103" s="30">
        <f>'составляющая '!$I$3+ставка!C125</f>
        <v>934.97</v>
      </c>
      <c r="D103" s="30">
        <f>'составляющая '!$I$3+ставка!D125</f>
        <v>937.12</v>
      </c>
      <c r="E103" s="30">
        <f>'составляющая '!$I$3+ставка!E125</f>
        <v>898.02</v>
      </c>
      <c r="F103" s="30">
        <f>'составляющая '!$I$3+ставка!F125</f>
        <v>918.08</v>
      </c>
      <c r="G103" s="30">
        <f>'составляющая '!$I$3+ставка!G125</f>
        <v>958.13</v>
      </c>
      <c r="H103" s="30">
        <f>'составляющая '!$I$3+ставка!H125</f>
        <v>1081.04</v>
      </c>
      <c r="I103" s="30">
        <f>'составляющая '!$I$3+ставка!I125</f>
        <v>1317.21</v>
      </c>
      <c r="J103" s="30">
        <f>'составляющая '!$I$3+ставка!J125</f>
        <v>1445.45</v>
      </c>
      <c r="K103" s="30">
        <f>'составляющая '!$I$3+ставка!K125</f>
        <v>1506.34</v>
      </c>
      <c r="L103" s="30">
        <f>'составляющая '!$I$3+ставка!L125</f>
        <v>1519.6</v>
      </c>
      <c r="M103" s="30">
        <f>'составляющая '!$I$3+ставка!M125</f>
        <v>1509.65</v>
      </c>
      <c r="N103" s="30">
        <f>'составляющая '!$I$3+ставка!N125</f>
        <v>1510.77</v>
      </c>
      <c r="O103" s="30">
        <f>'составляющая '!$I$3+ставка!O125</f>
        <v>1515.66</v>
      </c>
      <c r="P103" s="30">
        <f>'составляющая '!$I$3+ставка!P125</f>
        <v>1514.73</v>
      </c>
      <c r="Q103" s="30">
        <f>'составляющая '!$I$3+ставка!Q125</f>
        <v>1508.44</v>
      </c>
      <c r="R103" s="30">
        <f>'составляющая '!$I$3+ставка!R125</f>
        <v>1505.83</v>
      </c>
      <c r="S103" s="30">
        <f>'составляющая '!$I$3+ставка!S125</f>
        <v>1486.54</v>
      </c>
      <c r="T103" s="30">
        <f>'составляющая '!$I$3+ставка!T125</f>
        <v>1490.03</v>
      </c>
      <c r="U103" s="30">
        <f>'составляющая '!$I$3+ставка!U125</f>
        <v>1497.63</v>
      </c>
      <c r="V103" s="30">
        <f>'составляющая '!$I$3+ставка!V125</f>
        <v>1556.75</v>
      </c>
      <c r="W103" s="30">
        <f>'составляющая '!$I$3+ставка!W125</f>
        <v>1589.15</v>
      </c>
      <c r="X103" s="30">
        <f>'составляющая '!$I$3+ставка!X125</f>
        <v>1504.17</v>
      </c>
      <c r="Y103" s="30">
        <f>'составляющая '!$I$3+ставка!Y125</f>
        <v>1311.23</v>
      </c>
    </row>
    <row r="104" spans="1:25" ht="15.75" x14ac:dyDescent="0.25">
      <c r="A104" s="17">
        <v>17</v>
      </c>
      <c r="B104" s="30">
        <f>'составляющая '!$I$3+ставка!B126</f>
        <v>1126.01</v>
      </c>
      <c r="C104" s="30">
        <f>'составляющая '!$I$3+ставка!C126</f>
        <v>1015.01</v>
      </c>
      <c r="D104" s="30">
        <f>'составляющая '!$I$3+ставка!D126</f>
        <v>990.01</v>
      </c>
      <c r="E104" s="30">
        <f>'составляющая '!$I$3+ставка!E126</f>
        <v>941.16</v>
      </c>
      <c r="F104" s="30">
        <f>'составляющая '!$I$3+ставка!F126</f>
        <v>1000.25</v>
      </c>
      <c r="G104" s="30">
        <f>'составляющая '!$I$3+ставка!G126</f>
        <v>1027.4100000000001</v>
      </c>
      <c r="H104" s="30">
        <f>'составляющая '!$I$3+ставка!H126</f>
        <v>1117.29</v>
      </c>
      <c r="I104" s="30">
        <f>'составляющая '!$I$3+ставка!I126</f>
        <v>1316.92</v>
      </c>
      <c r="J104" s="30">
        <f>'составляющая '!$I$3+ставка!J126</f>
        <v>1414.02</v>
      </c>
      <c r="K104" s="30">
        <f>'составляющая '!$I$3+ставка!K126</f>
        <v>1515.75</v>
      </c>
      <c r="L104" s="30">
        <f>'составляющая '!$I$3+ставка!L126</f>
        <v>1527.94</v>
      </c>
      <c r="M104" s="30">
        <f>'составляющая '!$I$3+ставка!M126</f>
        <v>1524.57</v>
      </c>
      <c r="N104" s="30">
        <f>'составляющая '!$I$3+ставка!N126</f>
        <v>1513.5</v>
      </c>
      <c r="O104" s="30">
        <f>'составляющая '!$I$3+ставка!O126</f>
        <v>1524.98</v>
      </c>
      <c r="P104" s="30">
        <f>'составляющая '!$I$3+ставка!P126</f>
        <v>1525.16</v>
      </c>
      <c r="Q104" s="30">
        <f>'составляющая '!$I$3+ставка!Q126</f>
        <v>1524.32</v>
      </c>
      <c r="R104" s="30">
        <f>'составляющая '!$I$3+ставка!R126</f>
        <v>1523.01</v>
      </c>
      <c r="S104" s="30">
        <f>'составляющая '!$I$3+ставка!S126</f>
        <v>1509.92</v>
      </c>
      <c r="T104" s="30">
        <f>'составляющая '!$I$3+ставка!T126</f>
        <v>1513.79</v>
      </c>
      <c r="U104" s="30">
        <f>'составляющая '!$I$3+ставка!U126</f>
        <v>1494.28</v>
      </c>
      <c r="V104" s="30">
        <f>'составляющая '!$I$3+ставка!V126</f>
        <v>1569.78</v>
      </c>
      <c r="W104" s="30">
        <f>'составляющая '!$I$3+ставка!W126</f>
        <v>1595.39</v>
      </c>
      <c r="X104" s="30">
        <f>'составляющая '!$I$3+ставка!X126</f>
        <v>1498.51</v>
      </c>
      <c r="Y104" s="30">
        <f>'составляющая '!$I$3+ставка!Y126</f>
        <v>1303.6600000000001</v>
      </c>
    </row>
    <row r="105" spans="1:25" ht="15.75" x14ac:dyDescent="0.25">
      <c r="A105" s="17">
        <v>18</v>
      </c>
      <c r="B105" s="30">
        <f>'составляющая '!$I$3+ставка!B127</f>
        <v>1127.95</v>
      </c>
      <c r="C105" s="30">
        <f>'составляющая '!$I$3+ставка!C127</f>
        <v>1046.51</v>
      </c>
      <c r="D105" s="30">
        <f>'составляющая '!$I$3+ставка!D127</f>
        <v>1012.5</v>
      </c>
      <c r="E105" s="30">
        <f>'составляющая '!$I$3+ставка!E127</f>
        <v>957.64</v>
      </c>
      <c r="F105" s="30">
        <f>'составляющая '!$I$3+ставка!F127</f>
        <v>1010.83</v>
      </c>
      <c r="G105" s="30">
        <f>'составляющая '!$I$3+ставка!G127</f>
        <v>1058.55</v>
      </c>
      <c r="H105" s="30">
        <f>'составляющая '!$I$3+ставка!H127</f>
        <v>1148.56</v>
      </c>
      <c r="I105" s="30">
        <f>'составляющая '!$I$3+ставка!I127</f>
        <v>1314.76</v>
      </c>
      <c r="J105" s="30">
        <f>'составляющая '!$I$3+ставка!J127</f>
        <v>1472.73</v>
      </c>
      <c r="K105" s="30">
        <f>'составляющая '!$I$3+ставка!K127</f>
        <v>1514.98</v>
      </c>
      <c r="L105" s="30">
        <f>'составляющая '!$I$3+ставка!L127</f>
        <v>1523.26</v>
      </c>
      <c r="M105" s="30">
        <f>'составляющая '!$I$3+ставка!M127</f>
        <v>1520.05</v>
      </c>
      <c r="N105" s="30">
        <f>'составляющая '!$I$3+ставка!N127</f>
        <v>1507.02</v>
      </c>
      <c r="O105" s="30">
        <f>'составляющая '!$I$3+ставка!O127</f>
        <v>1517.26</v>
      </c>
      <c r="P105" s="30">
        <f>'составляющая '!$I$3+ставка!P127</f>
        <v>1517.36</v>
      </c>
      <c r="Q105" s="30">
        <f>'составляющая '!$I$3+ставка!Q127</f>
        <v>1505.64</v>
      </c>
      <c r="R105" s="30">
        <f>'составляющая '!$I$3+ставка!R127</f>
        <v>1504.87</v>
      </c>
      <c r="S105" s="30">
        <f>'составляющая '!$I$3+ставка!S127</f>
        <v>1500.25</v>
      </c>
      <c r="T105" s="30">
        <f>'составляющая '!$I$3+ставка!T127</f>
        <v>1501.49</v>
      </c>
      <c r="U105" s="30">
        <f>'составляющая '!$I$3+ставка!U127</f>
        <v>1517.4</v>
      </c>
      <c r="V105" s="30">
        <f>'составляющая '!$I$3+ставка!V127</f>
        <v>1548.12</v>
      </c>
      <c r="W105" s="30">
        <f>'составляющая '!$I$3+ставка!W127</f>
        <v>1543.87</v>
      </c>
      <c r="X105" s="30">
        <f>'составляющая '!$I$3+ставка!X127</f>
        <v>1498.44</v>
      </c>
      <c r="Y105" s="30">
        <f>'составляющая '!$I$3+ставка!Y127</f>
        <v>1267.27</v>
      </c>
    </row>
    <row r="106" spans="1:25" ht="15.75" x14ac:dyDescent="0.25">
      <c r="A106" s="17">
        <v>19</v>
      </c>
      <c r="B106" s="30">
        <f>'составляющая '!$I$3+ставка!B128</f>
        <v>1079.96</v>
      </c>
      <c r="C106" s="30">
        <f>'составляющая '!$I$3+ставка!C128</f>
        <v>913.97</v>
      </c>
      <c r="D106" s="30">
        <f>'составляющая '!$I$3+ставка!D128</f>
        <v>853</v>
      </c>
      <c r="E106" s="30">
        <f>'составляющая '!$I$3+ставка!E128</f>
        <v>807.17</v>
      </c>
      <c r="F106" s="30">
        <f>'составляющая '!$I$3+ставка!F128</f>
        <v>809.64</v>
      </c>
      <c r="G106" s="30">
        <f>'составляющая '!$I$3+ставка!G128</f>
        <v>969.92</v>
      </c>
      <c r="H106" s="30">
        <f>'составляющая '!$I$3+ставка!H128</f>
        <v>1447.85</v>
      </c>
      <c r="I106" s="30">
        <f>'составляющая '!$I$3+ставка!I128</f>
        <v>1476.14</v>
      </c>
      <c r="J106" s="30">
        <f>'составляющая '!$I$3+ставка!J128</f>
        <v>1510.41</v>
      </c>
      <c r="K106" s="30">
        <f>'составляющая '!$I$3+ставка!K128</f>
        <v>1533.72</v>
      </c>
      <c r="L106" s="30">
        <f>'составляющая '!$I$3+ставка!L128</f>
        <v>1538.4</v>
      </c>
      <c r="M106" s="30">
        <f>'составляющая '!$I$3+ставка!M128</f>
        <v>1536.46</v>
      </c>
      <c r="N106" s="30">
        <f>'составляющая '!$I$3+ставка!N128</f>
        <v>1521.92</v>
      </c>
      <c r="O106" s="30">
        <f>'составляющая '!$I$3+ставка!O128</f>
        <v>1532.81</v>
      </c>
      <c r="P106" s="30">
        <f>'составляющая '!$I$3+ставка!P128</f>
        <v>1531.51</v>
      </c>
      <c r="Q106" s="30">
        <f>'составляющая '!$I$3+ставка!Q128</f>
        <v>1519.51</v>
      </c>
      <c r="R106" s="30">
        <f>'составляющая '!$I$3+ставка!R128</f>
        <v>1519.08</v>
      </c>
      <c r="S106" s="30">
        <f>'составляющая '!$I$3+ставка!S128</f>
        <v>1517.36</v>
      </c>
      <c r="T106" s="30">
        <f>'составляющая '!$I$3+ставка!T128</f>
        <v>1517.08</v>
      </c>
      <c r="U106" s="30">
        <f>'составляющая '!$I$3+ставка!U128</f>
        <v>1549.13</v>
      </c>
      <c r="V106" s="30">
        <f>'составляющая '!$I$3+ставка!V128</f>
        <v>1570.78</v>
      </c>
      <c r="W106" s="30">
        <f>'составляющая '!$I$3+ставка!W128</f>
        <v>1566.32</v>
      </c>
      <c r="X106" s="30">
        <f>'составляющая '!$I$3+ставка!X128</f>
        <v>1533.44</v>
      </c>
      <c r="Y106" s="30">
        <f>'составляющая '!$I$3+ставка!Y128</f>
        <v>1459.94</v>
      </c>
    </row>
    <row r="107" spans="1:25" ht="15.75" x14ac:dyDescent="0.25">
      <c r="A107" s="17">
        <v>20</v>
      </c>
      <c r="B107" s="30">
        <f>'составляющая '!$I$3+ставка!B129</f>
        <v>1163.1099999999999</v>
      </c>
      <c r="C107" s="30">
        <f>'составляющая '!$I$3+ставка!C129</f>
        <v>1028.8399999999999</v>
      </c>
      <c r="D107" s="30">
        <f>'составляющая '!$I$3+ставка!D129</f>
        <v>963.04</v>
      </c>
      <c r="E107" s="30">
        <f>'составляющая '!$I$3+ставка!E129</f>
        <v>935.13</v>
      </c>
      <c r="F107" s="30">
        <f>'составляющая '!$I$3+ставка!F129</f>
        <v>963.88</v>
      </c>
      <c r="G107" s="30">
        <f>'составляющая '!$I$3+ставка!G129</f>
        <v>1030.21</v>
      </c>
      <c r="H107" s="30">
        <f>'составляющая '!$I$3+ставка!H129</f>
        <v>1156.04</v>
      </c>
      <c r="I107" s="30">
        <f>'составляющая '!$I$3+ставка!I129</f>
        <v>1472.11</v>
      </c>
      <c r="J107" s="30">
        <f>'составляющая '!$I$3+ставка!J129</f>
        <v>1526.16</v>
      </c>
      <c r="K107" s="30">
        <f>'составляющая '!$I$3+ставка!K129</f>
        <v>1594.75</v>
      </c>
      <c r="L107" s="30">
        <f>'составляющая '!$I$3+ставка!L129</f>
        <v>1614.96</v>
      </c>
      <c r="M107" s="30">
        <f>'составляющая '!$I$3+ставка!M129</f>
        <v>1590.48</v>
      </c>
      <c r="N107" s="30">
        <f>'составляющая '!$I$3+ставка!N129</f>
        <v>1554.27</v>
      </c>
      <c r="O107" s="30">
        <f>'составляющая '!$I$3+ставка!O129</f>
        <v>1564.36</v>
      </c>
      <c r="P107" s="30">
        <f>'составляющая '!$I$3+ставка!P129</f>
        <v>1564.66</v>
      </c>
      <c r="Q107" s="30">
        <f>'составляющая '!$I$3+ставка!Q129</f>
        <v>1561.87</v>
      </c>
      <c r="R107" s="30">
        <f>'составляющая '!$I$3+ставка!R129</f>
        <v>1556.75</v>
      </c>
      <c r="S107" s="30">
        <f>'составляющая '!$I$3+ставка!S129</f>
        <v>1538.22</v>
      </c>
      <c r="T107" s="30">
        <f>'составляющая '!$I$3+ставка!T129</f>
        <v>1536.15</v>
      </c>
      <c r="U107" s="30">
        <f>'составляющая '!$I$3+ставка!U129</f>
        <v>1547.64</v>
      </c>
      <c r="V107" s="30">
        <f>'составляющая '!$I$3+ставка!V129</f>
        <v>1664.3</v>
      </c>
      <c r="W107" s="30">
        <f>'составляющая '!$I$3+ставка!W129</f>
        <v>1662.93</v>
      </c>
      <c r="X107" s="30">
        <f>'составляющая '!$I$3+ставка!X129</f>
        <v>1531</v>
      </c>
      <c r="Y107" s="30">
        <f>'составляющая '!$I$3+ставка!Y129</f>
        <v>1458.55</v>
      </c>
    </row>
    <row r="108" spans="1:25" ht="15.75" x14ac:dyDescent="0.25">
      <c r="A108" s="17">
        <v>21</v>
      </c>
      <c r="B108" s="30">
        <f>'составляющая '!$I$3+ставка!B130</f>
        <v>1252.5999999999999</v>
      </c>
      <c r="C108" s="30">
        <f>'составляющая '!$I$3+ставка!C130</f>
        <v>1128.0999999999999</v>
      </c>
      <c r="D108" s="30">
        <f>'составляющая '!$I$3+ставка!D130</f>
        <v>1127.97</v>
      </c>
      <c r="E108" s="30">
        <f>'составляющая '!$I$3+ставка!E130</f>
        <v>1109.1199999999999</v>
      </c>
      <c r="F108" s="30">
        <f>'составляющая '!$I$3+ставка!F130</f>
        <v>1110.7</v>
      </c>
      <c r="G108" s="30">
        <f>'составляющая '!$I$3+ставка!G130</f>
        <v>1061.5</v>
      </c>
      <c r="H108" s="30">
        <f>'составляющая '!$I$3+ставка!H130</f>
        <v>1120.29</v>
      </c>
      <c r="I108" s="30">
        <f>'составляющая '!$I$3+ставка!I130</f>
        <v>1146.1600000000001</v>
      </c>
      <c r="J108" s="30">
        <f>'составляющая '!$I$3+ставка!J130</f>
        <v>1351.24</v>
      </c>
      <c r="K108" s="30">
        <f>'составляющая '!$I$3+ставка!K130</f>
        <v>1498.31</v>
      </c>
      <c r="L108" s="30">
        <f>'составляющая '!$I$3+ставка!L130</f>
        <v>1517.14</v>
      </c>
      <c r="M108" s="30">
        <f>'составляющая '!$I$3+ставка!M130</f>
        <v>1516.08</v>
      </c>
      <c r="N108" s="30">
        <f>'составляющая '!$I$3+ставка!N130</f>
        <v>1489.96</v>
      </c>
      <c r="O108" s="30">
        <f>'составляющая '!$I$3+ставка!O130</f>
        <v>1489.3</v>
      </c>
      <c r="P108" s="30">
        <f>'составляющая '!$I$3+ставка!P130</f>
        <v>1489.57</v>
      </c>
      <c r="Q108" s="30">
        <f>'составляющая '!$I$3+ставка!Q130</f>
        <v>1489.9</v>
      </c>
      <c r="R108" s="30">
        <f>'составляющая '!$I$3+ставка!R130</f>
        <v>1487.95</v>
      </c>
      <c r="S108" s="30">
        <f>'составляющая '!$I$3+ставка!S130</f>
        <v>1488.59</v>
      </c>
      <c r="T108" s="30">
        <f>'составляющая '!$I$3+ставка!T130</f>
        <v>1492.21</v>
      </c>
      <c r="U108" s="30">
        <f>'составляющая '!$I$3+ставка!U130</f>
        <v>1512.34</v>
      </c>
      <c r="V108" s="30">
        <f>'составляющая '!$I$3+ставка!V130</f>
        <v>1544.92</v>
      </c>
      <c r="W108" s="30">
        <f>'составляющая '!$I$3+ставка!W130</f>
        <v>1535.86</v>
      </c>
      <c r="X108" s="30">
        <f>'составляющая '!$I$3+ставка!X130</f>
        <v>1476.31</v>
      </c>
      <c r="Y108" s="30">
        <f>'составляющая '!$I$3+ставка!Y130</f>
        <v>1382.18</v>
      </c>
    </row>
    <row r="109" spans="1:25" ht="15.75" x14ac:dyDescent="0.25">
      <c r="A109" s="17">
        <v>22</v>
      </c>
      <c r="B109" s="30">
        <f>'составляющая '!$I$3+ставка!B131</f>
        <v>1122.77</v>
      </c>
      <c r="C109" s="30">
        <f>'составляющая '!$I$3+ставка!C131</f>
        <v>1046.5899999999999</v>
      </c>
      <c r="D109" s="30">
        <f>'составляющая '!$I$3+ставка!D131</f>
        <v>941.64</v>
      </c>
      <c r="E109" s="30">
        <f>'составляющая '!$I$3+ставка!E131</f>
        <v>889.51</v>
      </c>
      <c r="F109" s="30">
        <f>'составляющая '!$I$3+ставка!F131</f>
        <v>833.96</v>
      </c>
      <c r="G109" s="30">
        <f>'составляющая '!$I$3+ставка!G131</f>
        <v>901.86</v>
      </c>
      <c r="H109" s="30">
        <f>'составляющая '!$I$3+ставка!H131</f>
        <v>968.26</v>
      </c>
      <c r="I109" s="30">
        <f>'составляющая '!$I$3+ставка!I131</f>
        <v>1031.23</v>
      </c>
      <c r="J109" s="30">
        <f>'составляющая '!$I$3+ставка!J131</f>
        <v>1140.99</v>
      </c>
      <c r="K109" s="30">
        <f>'составляющая '!$I$3+ставка!K131</f>
        <v>1328.48</v>
      </c>
      <c r="L109" s="30">
        <f>'составляющая '!$I$3+ставка!L131</f>
        <v>1470.97</v>
      </c>
      <c r="M109" s="30">
        <f>'составляющая '!$I$3+ставка!M131</f>
        <v>1478.85</v>
      </c>
      <c r="N109" s="30">
        <f>'составляющая '!$I$3+ставка!N131</f>
        <v>1476.71</v>
      </c>
      <c r="O109" s="30">
        <f>'составляющая '!$I$3+ставка!O131</f>
        <v>1473.69</v>
      </c>
      <c r="P109" s="30">
        <f>'составляющая '!$I$3+ставка!P131</f>
        <v>1473.51</v>
      </c>
      <c r="Q109" s="30">
        <f>'составляющая '!$I$3+ставка!Q131</f>
        <v>1473.1</v>
      </c>
      <c r="R109" s="30">
        <f>'составляющая '!$I$3+ставка!R131</f>
        <v>1474.32</v>
      </c>
      <c r="S109" s="30">
        <f>'составляющая '!$I$3+ставка!S131</f>
        <v>1488.57</v>
      </c>
      <c r="T109" s="30">
        <f>'составляющая '!$I$3+ставка!T131</f>
        <v>1507.47</v>
      </c>
      <c r="U109" s="30">
        <f>'составляющая '!$I$3+ставка!U131</f>
        <v>1533.64</v>
      </c>
      <c r="V109" s="30">
        <f>'составляющая '!$I$3+ставка!V131</f>
        <v>1581.52</v>
      </c>
      <c r="W109" s="30">
        <f>'составляющая '!$I$3+ставка!W131</f>
        <v>1575.53</v>
      </c>
      <c r="X109" s="30">
        <f>'составляющая '!$I$3+ставка!X131</f>
        <v>1504.23</v>
      </c>
      <c r="Y109" s="30">
        <f>'составляющая '!$I$3+ставка!Y131</f>
        <v>1404.85</v>
      </c>
    </row>
    <row r="110" spans="1:25" ht="15.75" x14ac:dyDescent="0.25">
      <c r="A110" s="17">
        <v>23</v>
      </c>
      <c r="B110" s="30">
        <f>'составляющая '!$I$3+ставка!B132</f>
        <v>1153.57</v>
      </c>
      <c r="C110" s="30">
        <f>'составляющая '!$I$3+ставка!C132</f>
        <v>986.05</v>
      </c>
      <c r="D110" s="30">
        <f>'составляющая '!$I$3+ставка!D132</f>
        <v>869.16</v>
      </c>
      <c r="E110" s="30">
        <f>'составляющая '!$I$3+ставка!E132</f>
        <v>697.86</v>
      </c>
      <c r="F110" s="30">
        <f>'составляющая '!$I$3+ставка!F132</f>
        <v>873.99</v>
      </c>
      <c r="G110" s="30">
        <f>'составляющая '!$I$3+ставка!G132</f>
        <v>933.65</v>
      </c>
      <c r="H110" s="30">
        <f>'составляющая '!$I$3+ставка!H132</f>
        <v>1126.1099999999999</v>
      </c>
      <c r="I110" s="30">
        <f>'составляющая '!$I$3+ставка!I132</f>
        <v>1301.0999999999999</v>
      </c>
      <c r="J110" s="30">
        <f>'составляющая '!$I$3+ставка!J132</f>
        <v>1514.52</v>
      </c>
      <c r="K110" s="30">
        <f>'составляющая '!$I$3+ставка!K132</f>
        <v>1543.52</v>
      </c>
      <c r="L110" s="30">
        <f>'составляющая '!$I$3+ставка!L132</f>
        <v>1557.11</v>
      </c>
      <c r="M110" s="30">
        <f>'составляющая '!$I$3+ставка!M132</f>
        <v>1557.06</v>
      </c>
      <c r="N110" s="30">
        <f>'составляющая '!$I$3+ставка!N132</f>
        <v>1551.56</v>
      </c>
      <c r="O110" s="30">
        <f>'составляющая '!$I$3+ставка!O132</f>
        <v>1542.27</v>
      </c>
      <c r="P110" s="30">
        <f>'составляющая '!$I$3+ставка!P132</f>
        <v>1539.84</v>
      </c>
      <c r="Q110" s="30">
        <f>'составляющая '!$I$3+ставка!Q132</f>
        <v>1536.33</v>
      </c>
      <c r="R110" s="30">
        <f>'составляющая '!$I$3+ставка!R132</f>
        <v>1538.33</v>
      </c>
      <c r="S110" s="30">
        <f>'составляющая '!$I$3+ставка!S132</f>
        <v>1537.01</v>
      </c>
      <c r="T110" s="30">
        <f>'составляющая '!$I$3+ставка!T132</f>
        <v>1534.74</v>
      </c>
      <c r="U110" s="30">
        <f>'составляющая '!$I$3+ставка!U132</f>
        <v>1551.21</v>
      </c>
      <c r="V110" s="30">
        <f>'составляющая '!$I$3+ставка!V132</f>
        <v>1569.47</v>
      </c>
      <c r="W110" s="30">
        <f>'составляющая '!$I$3+ставка!W132</f>
        <v>1564.94</v>
      </c>
      <c r="X110" s="30">
        <f>'составляющая '!$I$3+ставка!X132</f>
        <v>1536.33</v>
      </c>
      <c r="Y110" s="30">
        <f>'составляющая '!$I$3+ставка!Y132</f>
        <v>1324.83</v>
      </c>
    </row>
    <row r="111" spans="1:25" ht="15.75" x14ac:dyDescent="0.25">
      <c r="A111" s="17">
        <v>24</v>
      </c>
      <c r="B111" s="30">
        <f>'составляющая '!$I$3+ставка!B133</f>
        <v>1010.68</v>
      </c>
      <c r="C111" s="30">
        <f>'составляющая '!$I$3+ставка!C133</f>
        <v>844.98</v>
      </c>
      <c r="D111" s="30">
        <f>'составляющая '!$I$3+ставка!D133</f>
        <v>614.91</v>
      </c>
      <c r="E111" s="30">
        <f>'составляющая '!$I$3+ставка!E133</f>
        <v>626.1</v>
      </c>
      <c r="F111" s="30">
        <f>'составляющая '!$I$3+ставка!F133</f>
        <v>683.39</v>
      </c>
      <c r="G111" s="30">
        <f>'составляющая '!$I$3+ставка!G133</f>
        <v>833.9</v>
      </c>
      <c r="H111" s="30">
        <f>'составляющая '!$I$3+ставка!H133</f>
        <v>991.27</v>
      </c>
      <c r="I111" s="30">
        <f>'составляющая '!$I$3+ставка!I133</f>
        <v>1161.24</v>
      </c>
      <c r="J111" s="30">
        <f>'составляющая '!$I$3+ставка!J133</f>
        <v>1452.11</v>
      </c>
      <c r="K111" s="30">
        <f>'составляющая '!$I$3+ставка!K133</f>
        <v>1540.91</v>
      </c>
      <c r="L111" s="30">
        <f>'составляющая '!$I$3+ставка!L133</f>
        <v>1545.49</v>
      </c>
      <c r="M111" s="30">
        <f>'составляющая '!$I$3+ставка!M133</f>
        <v>1541.69</v>
      </c>
      <c r="N111" s="30">
        <f>'составляющая '!$I$3+ставка!N133</f>
        <v>1520.65</v>
      </c>
      <c r="O111" s="30">
        <f>'составляющая '!$I$3+ставка!O133</f>
        <v>1533.74</v>
      </c>
      <c r="P111" s="30">
        <f>'составляющая '!$I$3+ставка!P133</f>
        <v>1533.89</v>
      </c>
      <c r="Q111" s="30">
        <f>'составляющая '!$I$3+ставка!Q133</f>
        <v>1527.92</v>
      </c>
      <c r="R111" s="30">
        <f>'составляющая '!$I$3+ставка!R133</f>
        <v>1520.05</v>
      </c>
      <c r="S111" s="30">
        <f>'составляющая '!$I$3+ставка!S133</f>
        <v>1491.41</v>
      </c>
      <c r="T111" s="30">
        <f>'составляющая '!$I$3+ставка!T133</f>
        <v>1492.67</v>
      </c>
      <c r="U111" s="30">
        <f>'составляющая '!$I$3+ставка!U133</f>
        <v>1549.84</v>
      </c>
      <c r="V111" s="30">
        <f>'составляющая '!$I$3+ставка!V133</f>
        <v>1589.94</v>
      </c>
      <c r="W111" s="30">
        <f>'составляющая '!$I$3+ставка!W133</f>
        <v>1564.99</v>
      </c>
      <c r="X111" s="30">
        <f>'составляющая '!$I$3+ставка!X133</f>
        <v>1485.25</v>
      </c>
      <c r="Y111" s="30">
        <f>'составляющая '!$I$3+ставка!Y133</f>
        <v>1198.8800000000001</v>
      </c>
    </row>
    <row r="112" spans="1:25" ht="15.75" x14ac:dyDescent="0.25">
      <c r="A112" s="17">
        <v>25</v>
      </c>
      <c r="B112" s="30">
        <f>'составляющая '!$I$3+ставка!B134</f>
        <v>1052.02</v>
      </c>
      <c r="C112" s="30">
        <f>'составляющая '!$I$3+ставка!C134</f>
        <v>908.14</v>
      </c>
      <c r="D112" s="30">
        <f>'составляющая '!$I$3+ставка!D134</f>
        <v>782.15</v>
      </c>
      <c r="E112" s="30">
        <f>'составляющая '!$I$3+ставка!E134</f>
        <v>737.68</v>
      </c>
      <c r="F112" s="30">
        <f>'составляющая '!$I$3+ставка!F134</f>
        <v>824.79</v>
      </c>
      <c r="G112" s="30">
        <f>'составляющая '!$I$3+ставка!G134</f>
        <v>930.64</v>
      </c>
      <c r="H112" s="30">
        <f>'составляющая '!$I$3+ставка!H134</f>
        <v>1164.76</v>
      </c>
      <c r="I112" s="30">
        <f>'составляющая '!$I$3+ставка!I134</f>
        <v>1277.8599999999999</v>
      </c>
      <c r="J112" s="30">
        <f>'составляющая '!$I$3+ставка!J134</f>
        <v>1538.36</v>
      </c>
      <c r="K112" s="30">
        <f>'составляющая '!$I$3+ставка!K134</f>
        <v>1563.76</v>
      </c>
      <c r="L112" s="30">
        <f>'составляющая '!$I$3+ставка!L134</f>
        <v>1597.36</v>
      </c>
      <c r="M112" s="30">
        <f>'составляющая '!$I$3+ставка!M134</f>
        <v>1581.09</v>
      </c>
      <c r="N112" s="30">
        <f>'составляющая '!$I$3+ставка!N134</f>
        <v>1560.54</v>
      </c>
      <c r="O112" s="30">
        <f>'составляющая '!$I$3+ставка!O134</f>
        <v>1563.38</v>
      </c>
      <c r="P112" s="30">
        <f>'составляющая '!$I$3+ставка!P134</f>
        <v>1560</v>
      </c>
      <c r="Q112" s="30">
        <f>'составляющая '!$I$3+ставка!Q134</f>
        <v>1558.72</v>
      </c>
      <c r="R112" s="30">
        <f>'составляющая '!$I$3+ставка!R134</f>
        <v>1558.2</v>
      </c>
      <c r="S112" s="30">
        <f>'составляющая '!$I$3+ставка!S134</f>
        <v>1549.38</v>
      </c>
      <c r="T112" s="30">
        <f>'составляющая '!$I$3+ставка!T134</f>
        <v>1530.38</v>
      </c>
      <c r="U112" s="30">
        <f>'составляющая '!$I$3+ставка!U134</f>
        <v>1585.91</v>
      </c>
      <c r="V112" s="30">
        <f>'составляющая '!$I$3+ставка!V134</f>
        <v>1610.8</v>
      </c>
      <c r="W112" s="30">
        <f>'составляющая '!$I$3+ставка!W134</f>
        <v>1605.02</v>
      </c>
      <c r="X112" s="30">
        <f>'составляющая '!$I$3+ставка!X134</f>
        <v>1528.82</v>
      </c>
      <c r="Y112" s="30">
        <f>'составляющая '!$I$3+ставка!Y134</f>
        <v>1296.72</v>
      </c>
    </row>
    <row r="113" spans="1:25" ht="15.75" x14ac:dyDescent="0.25">
      <c r="A113" s="17">
        <v>26</v>
      </c>
      <c r="B113" s="30">
        <f>'составляющая '!$I$3+ставка!B135</f>
        <v>1028.44</v>
      </c>
      <c r="C113" s="30">
        <f>'составляющая '!$I$3+ставка!C135</f>
        <v>873.84</v>
      </c>
      <c r="D113" s="30">
        <f>'составляющая '!$I$3+ставка!D135</f>
        <v>722.37</v>
      </c>
      <c r="E113" s="30">
        <f>'составляющая '!$I$3+ставка!E135</f>
        <v>678.86</v>
      </c>
      <c r="F113" s="30">
        <f>'составляющая '!$I$3+ставка!F135</f>
        <v>750</v>
      </c>
      <c r="G113" s="30">
        <f>'составляющая '!$I$3+ставка!G135</f>
        <v>877.88</v>
      </c>
      <c r="H113" s="30">
        <f>'составляющая '!$I$3+ставка!H135</f>
        <v>1031.82</v>
      </c>
      <c r="I113" s="30">
        <f>'составляющая '!$I$3+ставка!I135</f>
        <v>1198.8699999999999</v>
      </c>
      <c r="J113" s="30">
        <f>'составляющая '!$I$3+ставка!J135</f>
        <v>1474.68</v>
      </c>
      <c r="K113" s="30">
        <f>'составляющая '!$I$3+ставка!K135</f>
        <v>1512.77</v>
      </c>
      <c r="L113" s="30">
        <f>'составляющая '!$I$3+ставка!L135</f>
        <v>1526.68</v>
      </c>
      <c r="M113" s="30">
        <f>'составляющая '!$I$3+ставка!M135</f>
        <v>1522.73</v>
      </c>
      <c r="N113" s="30">
        <f>'составляющая '!$I$3+ставка!N135</f>
        <v>1510.96</v>
      </c>
      <c r="O113" s="30">
        <f>'составляющая '!$I$3+ставка!O135</f>
        <v>1518.06</v>
      </c>
      <c r="P113" s="30">
        <f>'составляющая '!$I$3+ставка!P135</f>
        <v>1515.46</v>
      </c>
      <c r="Q113" s="30">
        <f>'составляющая '!$I$3+ставка!Q135</f>
        <v>1507.66</v>
      </c>
      <c r="R113" s="30">
        <f>'составляющая '!$I$3+ставка!R135</f>
        <v>1506.79</v>
      </c>
      <c r="S113" s="30">
        <f>'составляющая '!$I$3+ставка!S135</f>
        <v>1501.25</v>
      </c>
      <c r="T113" s="30">
        <f>'составляющая '!$I$3+ставка!T135</f>
        <v>1512.08</v>
      </c>
      <c r="U113" s="30">
        <f>'составляющая '!$I$3+ставка!U135</f>
        <v>1555.98</v>
      </c>
      <c r="V113" s="30">
        <f>'составляющая '!$I$3+ставка!V135</f>
        <v>1599.83</v>
      </c>
      <c r="W113" s="30">
        <f>'составляющая '!$I$3+ставка!W135</f>
        <v>1580.34</v>
      </c>
      <c r="X113" s="30">
        <f>'составляющая '!$I$3+ставка!X135</f>
        <v>1482.27</v>
      </c>
      <c r="Y113" s="30">
        <f>'составляющая '!$I$3+ставка!Y135</f>
        <v>1239.73</v>
      </c>
    </row>
    <row r="114" spans="1:25" ht="15.75" x14ac:dyDescent="0.25">
      <c r="A114" s="17">
        <v>27</v>
      </c>
      <c r="B114" s="30">
        <f>'составляющая '!$I$3+ставка!B136</f>
        <v>1024.68</v>
      </c>
      <c r="C114" s="30">
        <f>'составляющая '!$I$3+ставка!C136</f>
        <v>828.29</v>
      </c>
      <c r="D114" s="30">
        <f>'составляющая '!$I$3+ставка!D136</f>
        <v>703.36</v>
      </c>
      <c r="E114" s="30">
        <f>'составляющая '!$I$3+ставка!E136</f>
        <v>676.14</v>
      </c>
      <c r="F114" s="30">
        <f>'составляющая '!$I$3+ставка!F136</f>
        <v>741.7</v>
      </c>
      <c r="G114" s="30">
        <f>'составляющая '!$I$3+ставка!G136</f>
        <v>881.75</v>
      </c>
      <c r="H114" s="30">
        <f>'составляющая '!$I$3+ставка!H136</f>
        <v>1068.69</v>
      </c>
      <c r="I114" s="30">
        <f>'составляющая '!$I$3+ставка!I136</f>
        <v>1266.6500000000001</v>
      </c>
      <c r="J114" s="30">
        <f>'составляющая '!$I$3+ставка!J136</f>
        <v>1472.77</v>
      </c>
      <c r="K114" s="30">
        <f>'составляющая '!$I$3+ставка!K136</f>
        <v>1559.01</v>
      </c>
      <c r="L114" s="30">
        <f>'составляющая '!$I$3+ставка!L136</f>
        <v>1705.42</v>
      </c>
      <c r="M114" s="30">
        <f>'составляющая '!$I$3+ставка!M136</f>
        <v>1649.72</v>
      </c>
      <c r="N114" s="30">
        <f>'составляющая '!$I$3+ставка!N136</f>
        <v>1529.7</v>
      </c>
      <c r="O114" s="30">
        <f>'составляющая '!$I$3+ставка!O136</f>
        <v>1531.86</v>
      </c>
      <c r="P114" s="30">
        <f>'составляющая '!$I$3+ставка!P136</f>
        <v>1533.14</v>
      </c>
      <c r="Q114" s="30">
        <f>'составляющая '!$I$3+ставка!Q136</f>
        <v>1528.82</v>
      </c>
      <c r="R114" s="30">
        <f>'составляющая '!$I$3+ставка!R136</f>
        <v>1521.31</v>
      </c>
      <c r="S114" s="30">
        <f>'составляющая '!$I$3+ставка!S136</f>
        <v>1516.47</v>
      </c>
      <c r="T114" s="30">
        <f>'составляющая '!$I$3+ставка!T136</f>
        <v>1519.37</v>
      </c>
      <c r="U114" s="30">
        <f>'составляющая '!$I$3+ставка!U136</f>
        <v>1545.18</v>
      </c>
      <c r="V114" s="30">
        <f>'составляющая '!$I$3+ставка!V136</f>
        <v>1909.78</v>
      </c>
      <c r="W114" s="30">
        <f>'составляющая '!$I$3+ставка!W136</f>
        <v>1664.22</v>
      </c>
      <c r="X114" s="30">
        <f>'составляющая '!$I$3+ставка!X136</f>
        <v>1489.03</v>
      </c>
      <c r="Y114" s="30">
        <f>'составляющая '!$I$3+ставка!Y136</f>
        <v>1271.9100000000001</v>
      </c>
    </row>
    <row r="115" spans="1:25" ht="15.75" x14ac:dyDescent="0.25">
      <c r="A115" s="17">
        <v>28</v>
      </c>
      <c r="B115" s="30">
        <f>'составляющая '!$I$3+ставка!B137</f>
        <v>1114.8800000000001</v>
      </c>
      <c r="C115" s="30">
        <f>'составляющая '!$I$3+ставка!C137</f>
        <v>1014.84</v>
      </c>
      <c r="D115" s="30">
        <f>'составляющая '!$I$3+ставка!D137</f>
        <v>924.15</v>
      </c>
      <c r="E115" s="30">
        <f>'составляющая '!$I$3+ставка!E137</f>
        <v>898.31</v>
      </c>
      <c r="F115" s="30">
        <f>'составляющая '!$I$3+ставка!F137</f>
        <v>902.95</v>
      </c>
      <c r="G115" s="30">
        <f>'составляющая '!$I$3+ставка!G137</f>
        <v>909.1</v>
      </c>
      <c r="H115" s="30">
        <f>'составляющая '!$I$3+ставка!H137</f>
        <v>983.63</v>
      </c>
      <c r="I115" s="30">
        <f>'составляющая '!$I$3+ставка!I137</f>
        <v>1068.48</v>
      </c>
      <c r="J115" s="30">
        <f>'составляющая '!$I$3+ставка!J137</f>
        <v>1283.8900000000001</v>
      </c>
      <c r="K115" s="30">
        <f>'составляющая '!$I$3+ставка!K137</f>
        <v>1417.09</v>
      </c>
      <c r="L115" s="30">
        <f>'составляющая '!$I$3+ставка!L137</f>
        <v>1447.15</v>
      </c>
      <c r="M115" s="30">
        <f>'составляющая '!$I$3+ставка!M137</f>
        <v>1460.04</v>
      </c>
      <c r="N115" s="30">
        <f>'составляющая '!$I$3+ставка!N137</f>
        <v>1446.94</v>
      </c>
      <c r="O115" s="30">
        <f>'составляющая '!$I$3+ставка!O137</f>
        <v>1448.63</v>
      </c>
      <c r="P115" s="30">
        <f>'составляющая '!$I$3+ставка!P137</f>
        <v>1436.85</v>
      </c>
      <c r="Q115" s="30">
        <f>'составляющая '!$I$3+ставка!Q137</f>
        <v>1434.68</v>
      </c>
      <c r="R115" s="30">
        <f>'составляющая '!$I$3+ставка!R137</f>
        <v>1433.66</v>
      </c>
      <c r="S115" s="30">
        <f>'составляющая '!$I$3+ставка!S137</f>
        <v>1441.69</v>
      </c>
      <c r="T115" s="30">
        <f>'составляющая '!$I$3+ставка!T137</f>
        <v>1472.99</v>
      </c>
      <c r="U115" s="30">
        <f>'составляющая '!$I$3+ставка!U137</f>
        <v>1533.11</v>
      </c>
      <c r="V115" s="30">
        <f>'составляющая '!$I$3+ставка!V137</f>
        <v>1548.55</v>
      </c>
      <c r="W115" s="30">
        <f>'составляющая '!$I$3+ставка!W137</f>
        <v>1536.29</v>
      </c>
      <c r="X115" s="30">
        <f>'составляющая '!$I$3+ставка!X137</f>
        <v>1507.04</v>
      </c>
      <c r="Y115" s="30">
        <f>'составляющая '!$I$3+ставка!Y137</f>
        <v>1353.91</v>
      </c>
    </row>
    <row r="116" spans="1:25" ht="15.75" x14ac:dyDescent="0.25">
      <c r="A116" s="17">
        <v>29</v>
      </c>
      <c r="B116" s="30">
        <f>'составляющая '!$I$3+ставка!B138</f>
        <v>1106.3499999999999</v>
      </c>
      <c r="C116" s="30">
        <f>'составляющая '!$I$3+ставка!C138</f>
        <v>972.57</v>
      </c>
      <c r="D116" s="30">
        <f>'составляющая '!$I$3+ставка!D138</f>
        <v>849.22</v>
      </c>
      <c r="E116" s="30">
        <f>'составляющая '!$I$3+ставка!E138</f>
        <v>766.78</v>
      </c>
      <c r="F116" s="30">
        <f>'составляющая '!$I$3+ставка!F138</f>
        <v>809.43</v>
      </c>
      <c r="G116" s="30">
        <f>'составляющая '!$I$3+ставка!G138</f>
        <v>790.11</v>
      </c>
      <c r="H116" s="30">
        <f>'составляющая '!$I$3+ставка!H138</f>
        <v>870.27</v>
      </c>
      <c r="I116" s="30">
        <f>'составляющая '!$I$3+ставка!I138</f>
        <v>962.67</v>
      </c>
      <c r="J116" s="30">
        <f>'составляющая '!$I$3+ставка!J138</f>
        <v>1085.8900000000001</v>
      </c>
      <c r="K116" s="30">
        <f>'составляющая '!$I$3+ставка!K138</f>
        <v>1263.97</v>
      </c>
      <c r="L116" s="30">
        <f>'составляющая '!$I$3+ставка!L138</f>
        <v>1316.11</v>
      </c>
      <c r="M116" s="30">
        <f>'составляющая '!$I$3+ставка!M138</f>
        <v>1328.76</v>
      </c>
      <c r="N116" s="30">
        <f>'составляющая '!$I$3+ставка!N138</f>
        <v>1323.45</v>
      </c>
      <c r="O116" s="30">
        <f>'составляющая '!$I$3+ставка!O138</f>
        <v>1335.07</v>
      </c>
      <c r="P116" s="30">
        <f>'составляющая '!$I$3+ставка!P138</f>
        <v>1337.52</v>
      </c>
      <c r="Q116" s="30">
        <f>'составляющая '!$I$3+ставка!Q138</f>
        <v>1346.27</v>
      </c>
      <c r="R116" s="30">
        <f>'составляющая '!$I$3+ставка!R138</f>
        <v>1352.7</v>
      </c>
      <c r="S116" s="30">
        <f>'составляющая '!$I$3+ставка!S138</f>
        <v>1369.59</v>
      </c>
      <c r="T116" s="30">
        <f>'составляющая '!$I$3+ставка!T138</f>
        <v>1468.6</v>
      </c>
      <c r="U116" s="30">
        <f>'составляющая '!$I$3+ставка!U138</f>
        <v>1526.38</v>
      </c>
      <c r="V116" s="30">
        <f>'составляющая '!$I$3+ставка!V138</f>
        <v>1552.02</v>
      </c>
      <c r="W116" s="30">
        <f>'составляющая '!$I$3+ставка!W138</f>
        <v>1544.21</v>
      </c>
      <c r="X116" s="30">
        <f>'составляющая '!$I$3+ставка!X138</f>
        <v>1507.98</v>
      </c>
      <c r="Y116" s="30">
        <f>'составляющая '!$I$3+ставка!Y138</f>
        <v>1166.6500000000001</v>
      </c>
    </row>
    <row r="117" spans="1:25" ht="16.149999999999999" customHeight="1" x14ac:dyDescent="0.25">
      <c r="A117" s="17">
        <v>30</v>
      </c>
      <c r="B117" s="30">
        <f>'составляющая '!$I$3+ставка!B139</f>
        <v>971.38</v>
      </c>
      <c r="C117" s="30">
        <f>'составляющая '!$I$3+ставка!C139</f>
        <v>867.98</v>
      </c>
      <c r="D117" s="30">
        <f>'составляющая '!$I$3+ставка!D139</f>
        <v>697.22</v>
      </c>
      <c r="E117" s="30">
        <f>'составляющая '!$I$3+ставка!E139</f>
        <v>693.03</v>
      </c>
      <c r="F117" s="30">
        <f>'составляющая '!$I$3+ставка!F139</f>
        <v>799.56</v>
      </c>
      <c r="G117" s="30">
        <f>'составляющая '!$I$3+ставка!G139</f>
        <v>919.44</v>
      </c>
      <c r="H117" s="30">
        <f>'составляющая '!$I$3+ставка!H139</f>
        <v>1139.27</v>
      </c>
      <c r="I117" s="30">
        <f>'составляющая '!$I$3+ставка!I139</f>
        <v>1353.75</v>
      </c>
      <c r="J117" s="30">
        <f>'составляющая '!$I$3+ставка!J139</f>
        <v>1525.74</v>
      </c>
      <c r="K117" s="30">
        <f>'составляющая '!$I$3+ставка!K139</f>
        <v>1557.29</v>
      </c>
      <c r="L117" s="30">
        <f>'составляющая '!$I$3+ставка!L139</f>
        <v>1563.26</v>
      </c>
      <c r="M117" s="30">
        <f>'составляющая '!$I$3+ставка!M139</f>
        <v>1560.43</v>
      </c>
      <c r="N117" s="30">
        <f>'составляющая '!$I$3+ставка!N139</f>
        <v>1550.6</v>
      </c>
      <c r="O117" s="30">
        <f>'составляющая '!$I$3+ставка!O139</f>
        <v>1556.07</v>
      </c>
      <c r="P117" s="30">
        <f>'составляющая '!$I$3+ставка!P139</f>
        <v>1550.39</v>
      </c>
      <c r="Q117" s="30">
        <f>'составляющая '!$I$3+ставка!Q139</f>
        <v>1547.9</v>
      </c>
      <c r="R117" s="30">
        <f>'составляющая '!$I$3+ставка!R139</f>
        <v>1546.05</v>
      </c>
      <c r="S117" s="30">
        <f>'составляющая '!$I$3+ставка!S139</f>
        <v>1544.11</v>
      </c>
      <c r="T117" s="30">
        <f>'составляющая '!$I$3+ставка!T139</f>
        <v>1510.8</v>
      </c>
      <c r="U117" s="30">
        <f>'составляющая '!$I$3+ставка!U139</f>
        <v>1541.83</v>
      </c>
      <c r="V117" s="30">
        <f>'составляющая '!$I$3+ставка!V139</f>
        <v>1545.59</v>
      </c>
      <c r="W117" s="30">
        <f>'составляющая '!$I$3+ставка!W139</f>
        <v>1537.66</v>
      </c>
      <c r="X117" s="30">
        <f>'составляющая '!$I$3+ставка!X139</f>
        <v>1503.98</v>
      </c>
      <c r="Y117" s="30">
        <f>'составляющая '!$I$3+ставка!Y139</f>
        <v>1273.23</v>
      </c>
    </row>
    <row r="118" spans="1:25" ht="15.75" hidden="1" x14ac:dyDescent="0.25">
      <c r="A118" s="17">
        <v>31</v>
      </c>
      <c r="B118" s="30">
        <f>'составляющая '!$I$3+ставка!B140</f>
        <v>0</v>
      </c>
      <c r="C118" s="30">
        <f>'составляющая '!$I$3+ставка!C140</f>
        <v>0</v>
      </c>
      <c r="D118" s="30">
        <f>'составляющая '!$I$3+ставка!D140</f>
        <v>0</v>
      </c>
      <c r="E118" s="30">
        <f>'составляющая '!$I$3+ставка!E140</f>
        <v>0</v>
      </c>
      <c r="F118" s="30">
        <f>'составляющая '!$I$3+ставка!F140</f>
        <v>0</v>
      </c>
      <c r="G118" s="30">
        <f>'составляющая '!$I$3+ставка!G140</f>
        <v>0</v>
      </c>
      <c r="H118" s="30">
        <f>'составляющая '!$I$3+ставка!H140</f>
        <v>0</v>
      </c>
      <c r="I118" s="30">
        <f>'составляющая '!$I$3+ставка!I140</f>
        <v>0</v>
      </c>
      <c r="J118" s="30">
        <f>'составляющая '!$I$3+ставка!J140</f>
        <v>0</v>
      </c>
      <c r="K118" s="30">
        <f>'составляющая '!$I$3+ставка!K140</f>
        <v>0</v>
      </c>
      <c r="L118" s="30">
        <f>'составляющая '!$I$3+ставка!L140</f>
        <v>0</v>
      </c>
      <c r="M118" s="30">
        <f>'составляющая '!$I$3+ставка!M140</f>
        <v>0</v>
      </c>
      <c r="N118" s="30">
        <f>'составляющая '!$I$3+ставка!N140</f>
        <v>0</v>
      </c>
      <c r="O118" s="30">
        <f>'составляющая '!$I$3+ставка!O140</f>
        <v>0</v>
      </c>
      <c r="P118" s="30">
        <f>'составляющая '!$I$3+ставка!P140</f>
        <v>0</v>
      </c>
      <c r="Q118" s="30">
        <f>'составляющая '!$I$3+ставка!Q140</f>
        <v>0</v>
      </c>
      <c r="R118" s="30">
        <f>'составляющая '!$I$3+ставка!R140</f>
        <v>0</v>
      </c>
      <c r="S118" s="30">
        <f>'составляющая '!$I$3+ставка!S140</f>
        <v>0</v>
      </c>
      <c r="T118" s="30">
        <f>'составляющая '!$I$3+ставка!T140</f>
        <v>0</v>
      </c>
      <c r="U118" s="30">
        <f>'составляющая '!$I$3+ставка!U140</f>
        <v>0</v>
      </c>
      <c r="V118" s="30">
        <f>'составляющая '!$I$3+ставка!V140</f>
        <v>0</v>
      </c>
      <c r="W118" s="30">
        <f>'составляющая '!$I$3+ставка!W140</f>
        <v>0</v>
      </c>
      <c r="X118" s="30">
        <f>'составляющая '!$I$3+ставка!X140</f>
        <v>0</v>
      </c>
      <c r="Y118" s="30">
        <f>'составляющая '!$I$3+ставка!Y140</f>
        <v>0</v>
      </c>
    </row>
    <row r="119" spans="1:25" ht="15.75" x14ac:dyDescent="0.25">
      <c r="A119" s="2"/>
    </row>
    <row r="120" spans="1:25" ht="15.75" x14ac:dyDescent="0.25">
      <c r="A120" s="249" t="s">
        <v>32</v>
      </c>
      <c r="B120" s="249" t="s">
        <v>82</v>
      </c>
      <c r="C120" s="249"/>
      <c r="D120" s="249"/>
      <c r="E120" s="249"/>
      <c r="F120" s="249"/>
      <c r="G120" s="249"/>
      <c r="H120" s="249"/>
      <c r="I120" s="249"/>
      <c r="J120" s="249"/>
      <c r="K120" s="249"/>
      <c r="L120" s="249"/>
      <c r="M120" s="249"/>
      <c r="N120" s="249"/>
      <c r="O120" s="249"/>
      <c r="P120" s="249"/>
      <c r="Q120" s="249"/>
      <c r="R120" s="249"/>
      <c r="S120" s="249"/>
      <c r="T120" s="249"/>
      <c r="U120" s="249"/>
      <c r="V120" s="249"/>
      <c r="W120" s="249"/>
      <c r="X120" s="249"/>
      <c r="Y120" s="249"/>
    </row>
    <row r="121" spans="1:25" s="32" customFormat="1" ht="25.5" x14ac:dyDescent="0.25">
      <c r="A121" s="249"/>
      <c r="B121" s="31" t="s">
        <v>33</v>
      </c>
      <c r="C121" s="31" t="s">
        <v>34</v>
      </c>
      <c r="D121" s="31" t="s">
        <v>35</v>
      </c>
      <c r="E121" s="31" t="s">
        <v>36</v>
      </c>
      <c r="F121" s="31" t="s">
        <v>37</v>
      </c>
      <c r="G121" s="31" t="s">
        <v>38</v>
      </c>
      <c r="H121" s="31" t="s">
        <v>39</v>
      </c>
      <c r="I121" s="31" t="s">
        <v>40</v>
      </c>
      <c r="J121" s="31" t="s">
        <v>41</v>
      </c>
      <c r="K121" s="31" t="s">
        <v>42</v>
      </c>
      <c r="L121" s="31" t="s">
        <v>43</v>
      </c>
      <c r="M121" s="31" t="s">
        <v>44</v>
      </c>
      <c r="N121" s="31" t="s">
        <v>45</v>
      </c>
      <c r="O121" s="31" t="s">
        <v>46</v>
      </c>
      <c r="P121" s="31" t="s">
        <v>47</v>
      </c>
      <c r="Q121" s="31" t="s">
        <v>48</v>
      </c>
      <c r="R121" s="31" t="s">
        <v>49</v>
      </c>
      <c r="S121" s="31" t="s">
        <v>50</v>
      </c>
      <c r="T121" s="31" t="s">
        <v>51</v>
      </c>
      <c r="U121" s="31" t="s">
        <v>52</v>
      </c>
      <c r="V121" s="31" t="s">
        <v>53</v>
      </c>
      <c r="W121" s="31" t="s">
        <v>54</v>
      </c>
      <c r="X121" s="31" t="s">
        <v>55</v>
      </c>
      <c r="Y121" s="31" t="s">
        <v>56</v>
      </c>
    </row>
    <row r="122" spans="1:25" ht="15.75" x14ac:dyDescent="0.25">
      <c r="A122" s="17">
        <v>1</v>
      </c>
      <c r="B122" s="30">
        <f>'составляющая '!$I$4+ставка!B110</f>
        <v>1196.3900000000001</v>
      </c>
      <c r="C122" s="30">
        <f>'составляющая '!$I$4+ставка!C110</f>
        <v>1105.33</v>
      </c>
      <c r="D122" s="30">
        <f>'составляющая '!$I$4+ставка!D110</f>
        <v>1037.94</v>
      </c>
      <c r="E122" s="30">
        <f>'составляющая '!$I$4+ставка!E110</f>
        <v>1014.19</v>
      </c>
      <c r="F122" s="30">
        <f>'составляющая '!$I$4+ставка!F110</f>
        <v>1013</v>
      </c>
      <c r="G122" s="30">
        <f>'составляющая '!$I$4+ставка!G110</f>
        <v>1010.85</v>
      </c>
      <c r="H122" s="30">
        <f>'составляющая '!$I$4+ставка!H110</f>
        <v>983.66</v>
      </c>
      <c r="I122" s="30">
        <f>'составляющая '!$I$4+ставка!I110</f>
        <v>970.91</v>
      </c>
      <c r="J122" s="30">
        <f>'составляющая '!$I$4+ставка!J110</f>
        <v>1115.99</v>
      </c>
      <c r="K122" s="30">
        <f>'составляющая '!$I$4+ставка!K110</f>
        <v>1310.29</v>
      </c>
      <c r="L122" s="30">
        <f>'составляющая '!$I$4+ставка!L110</f>
        <v>1418.55</v>
      </c>
      <c r="M122" s="30">
        <f>'составляющая '!$I$4+ставка!M110</f>
        <v>1439.35</v>
      </c>
      <c r="N122" s="30">
        <f>'составляющая '!$I$4+ставка!N110</f>
        <v>1418.86</v>
      </c>
      <c r="O122" s="30">
        <f>'составляющая '!$I$4+ставка!O110</f>
        <v>1431.07</v>
      </c>
      <c r="P122" s="30">
        <f>'составляющая '!$I$4+ставка!P110</f>
        <v>1428.35</v>
      </c>
      <c r="Q122" s="30">
        <f>'составляющая '!$I$4+ставка!Q110</f>
        <v>1419.75</v>
      </c>
      <c r="R122" s="30">
        <f>'составляющая '!$I$4+ставка!R110</f>
        <v>1418.75</v>
      </c>
      <c r="S122" s="30">
        <f>'составляющая '!$I$4+ставка!S110</f>
        <v>1418.42</v>
      </c>
      <c r="T122" s="30">
        <f>'составляющая '!$I$4+ставка!T110</f>
        <v>1421.58</v>
      </c>
      <c r="U122" s="30">
        <f>'составляющая '!$I$4+ставка!U110</f>
        <v>1435</v>
      </c>
      <c r="V122" s="30">
        <f>'составляющая '!$I$4+ставка!V110</f>
        <v>1466.5</v>
      </c>
      <c r="W122" s="30">
        <f>'составляющая '!$I$4+ставка!W110</f>
        <v>1510.52</v>
      </c>
      <c r="X122" s="30">
        <f>'составляющая '!$I$4+ставка!X110</f>
        <v>1462.78</v>
      </c>
      <c r="Y122" s="30">
        <f>'составляющая '!$I$4+ставка!Y110</f>
        <v>1305.8900000000001</v>
      </c>
    </row>
    <row r="123" spans="1:25" ht="15.75" x14ac:dyDescent="0.25">
      <c r="A123" s="17">
        <v>2</v>
      </c>
      <c r="B123" s="30">
        <f>'составляющая '!$I$4+ставка!B111</f>
        <v>1139.1600000000001</v>
      </c>
      <c r="C123" s="30">
        <f>'составляющая '!$I$4+ставка!C111</f>
        <v>1029.42</v>
      </c>
      <c r="D123" s="30">
        <f>'составляющая '!$I$4+ставка!D111</f>
        <v>965.45</v>
      </c>
      <c r="E123" s="30">
        <f>'составляющая '!$I$4+ставка!E111</f>
        <v>894.51</v>
      </c>
      <c r="F123" s="30">
        <f>'составляющая '!$I$4+ставка!F111</f>
        <v>928.04</v>
      </c>
      <c r="G123" s="30">
        <f>'составляющая '!$I$4+ставка!G111</f>
        <v>965.77</v>
      </c>
      <c r="H123" s="30">
        <f>'составляющая '!$I$4+ставка!H111</f>
        <v>1047.21</v>
      </c>
      <c r="I123" s="30">
        <f>'составляющая '!$I$4+ставка!I111</f>
        <v>1128.55</v>
      </c>
      <c r="J123" s="30">
        <f>'составляющая '!$I$4+ставка!J111</f>
        <v>1413.51</v>
      </c>
      <c r="K123" s="30">
        <f>'составляющая '!$I$4+ставка!K111</f>
        <v>1511.19</v>
      </c>
      <c r="L123" s="30">
        <f>'составляющая '!$I$4+ставка!L111</f>
        <v>1527.18</v>
      </c>
      <c r="M123" s="30">
        <f>'составляющая '!$I$4+ставка!M111</f>
        <v>1530.07</v>
      </c>
      <c r="N123" s="30">
        <f>'составляющая '!$I$4+ставка!N111</f>
        <v>1504.47</v>
      </c>
      <c r="O123" s="30">
        <f>'составляющая '!$I$4+ставка!O111</f>
        <v>1521.44</v>
      </c>
      <c r="P123" s="30">
        <f>'составляющая '!$I$4+ставка!P111</f>
        <v>1535.96</v>
      </c>
      <c r="Q123" s="30">
        <f>'составляющая '!$I$4+ставка!Q111</f>
        <v>1538.02</v>
      </c>
      <c r="R123" s="30">
        <f>'составляющая '!$I$4+ставка!R111</f>
        <v>1533.27</v>
      </c>
      <c r="S123" s="30">
        <f>'составляющая '!$I$4+ставка!S111</f>
        <v>1497.85</v>
      </c>
      <c r="T123" s="30">
        <f>'составляющая '!$I$4+ставка!T111</f>
        <v>1471.73</v>
      </c>
      <c r="U123" s="30">
        <f>'составляющая '!$I$4+ставка!U111</f>
        <v>1466.22</v>
      </c>
      <c r="V123" s="30">
        <f>'составляющая '!$I$4+ставка!V111</f>
        <v>1517.71</v>
      </c>
      <c r="W123" s="30">
        <f>'составляющая '!$I$4+ставка!W111</f>
        <v>1601.86</v>
      </c>
      <c r="X123" s="30">
        <f>'составляющая '!$I$4+ставка!X111</f>
        <v>1463.29</v>
      </c>
      <c r="Y123" s="30">
        <f>'составляющая '!$I$4+ставка!Y111</f>
        <v>1221.6099999999999</v>
      </c>
    </row>
    <row r="124" spans="1:25" ht="15.75" x14ac:dyDescent="0.25">
      <c r="A124" s="17">
        <v>3</v>
      </c>
      <c r="B124" s="30">
        <f>'составляющая '!$I$4+ставка!B112</f>
        <v>1033.67</v>
      </c>
      <c r="C124" s="30">
        <f>'составляющая '!$I$4+ставка!C112</f>
        <v>829.95</v>
      </c>
      <c r="D124" s="30">
        <f>'составляющая '!$I$4+ставка!D112</f>
        <v>796.53</v>
      </c>
      <c r="E124" s="30">
        <f>'составляющая '!$I$4+ставка!E112</f>
        <v>780.13</v>
      </c>
      <c r="F124" s="30">
        <f>'составляющая '!$I$4+ставка!F112</f>
        <v>793.46</v>
      </c>
      <c r="G124" s="30">
        <f>'составляющая '!$I$4+ставка!G112</f>
        <v>811.74</v>
      </c>
      <c r="H124" s="30">
        <f>'составляющая '!$I$4+ставка!H112</f>
        <v>999.57</v>
      </c>
      <c r="I124" s="30">
        <f>'составляющая '!$I$4+ставка!I112</f>
        <v>1111.27</v>
      </c>
      <c r="J124" s="30">
        <f>'составляющая '!$I$4+ставка!J112</f>
        <v>1402.26</v>
      </c>
      <c r="K124" s="30">
        <f>'составляющая '!$I$4+ставка!K112</f>
        <v>1508.31</v>
      </c>
      <c r="L124" s="30">
        <f>'составляющая '!$I$4+ставка!L112</f>
        <v>1524.84</v>
      </c>
      <c r="M124" s="30">
        <f>'составляющая '!$I$4+ставка!M112</f>
        <v>1515.37</v>
      </c>
      <c r="N124" s="30">
        <f>'составляющая '!$I$4+ставка!N112</f>
        <v>1496.84</v>
      </c>
      <c r="O124" s="30">
        <f>'составляющая '!$I$4+ставка!O112</f>
        <v>1537.58</v>
      </c>
      <c r="P124" s="30">
        <f>'составляющая '!$I$4+ставка!P112</f>
        <v>1544.81</v>
      </c>
      <c r="Q124" s="30">
        <f>'составляющая '!$I$4+ставка!Q112</f>
        <v>1552.09</v>
      </c>
      <c r="R124" s="30">
        <f>'составляющая '!$I$4+ставка!R112</f>
        <v>1537.38</v>
      </c>
      <c r="S124" s="30">
        <f>'составляющая '!$I$4+ставка!S112</f>
        <v>1508.64</v>
      </c>
      <c r="T124" s="30">
        <f>'составляющая '!$I$4+ставка!T112</f>
        <v>1476.18</v>
      </c>
      <c r="U124" s="30">
        <f>'составляющая '!$I$4+ставка!U112</f>
        <v>1430.13</v>
      </c>
      <c r="V124" s="30">
        <f>'составляющая '!$I$4+ставка!V112</f>
        <v>1502.65</v>
      </c>
      <c r="W124" s="30">
        <f>'составляющая '!$I$4+ставка!W112</f>
        <v>1540.21</v>
      </c>
      <c r="X124" s="30">
        <f>'составляющая '!$I$4+ставка!X112</f>
        <v>1410.94</v>
      </c>
      <c r="Y124" s="30">
        <f>'составляющая '!$I$4+ставка!Y112</f>
        <v>1157.3399999999999</v>
      </c>
    </row>
    <row r="125" spans="1:25" ht="15.75" x14ac:dyDescent="0.25">
      <c r="A125" s="17">
        <v>4</v>
      </c>
      <c r="B125" s="30">
        <f>'составляющая '!$I$4+ставка!B113</f>
        <v>999.47</v>
      </c>
      <c r="C125" s="30">
        <f>'составляющая '!$I$4+ставка!C113</f>
        <v>831.71</v>
      </c>
      <c r="D125" s="30">
        <f>'составляющая '!$I$4+ставка!D113</f>
        <v>808.12</v>
      </c>
      <c r="E125" s="30">
        <f>'составляющая '!$I$4+ставка!E113</f>
        <v>779.94</v>
      </c>
      <c r="F125" s="30">
        <f>'составляющая '!$I$4+ставка!F113</f>
        <v>799.37</v>
      </c>
      <c r="G125" s="30">
        <f>'составляющая '!$I$4+ставка!G113</f>
        <v>848.88</v>
      </c>
      <c r="H125" s="30">
        <f>'составляющая '!$I$4+ставка!H113</f>
        <v>1019.32</v>
      </c>
      <c r="I125" s="30">
        <f>'составляющая '!$I$4+ставка!I113</f>
        <v>1107.6600000000001</v>
      </c>
      <c r="J125" s="30">
        <f>'составляющая '!$I$4+ставка!J113</f>
        <v>1384.62</v>
      </c>
      <c r="K125" s="30">
        <f>'составляющая '!$I$4+ставка!K113</f>
        <v>1440.4</v>
      </c>
      <c r="L125" s="30">
        <f>'составляющая '!$I$4+ставка!L113</f>
        <v>1459.48</v>
      </c>
      <c r="M125" s="30">
        <f>'составляющая '!$I$4+ставка!M113</f>
        <v>1462.58</v>
      </c>
      <c r="N125" s="30">
        <f>'составляющая '!$I$4+ставка!N113</f>
        <v>1429.71</v>
      </c>
      <c r="O125" s="30">
        <f>'составляющая '!$I$4+ставка!O113</f>
        <v>1474.83</v>
      </c>
      <c r="P125" s="30">
        <f>'составляющая '!$I$4+ставка!P113</f>
        <v>1495.13</v>
      </c>
      <c r="Q125" s="30">
        <f>'составляющая '!$I$4+ставка!Q113</f>
        <v>1502.59</v>
      </c>
      <c r="R125" s="30">
        <f>'составляющая '!$I$4+ставка!R113</f>
        <v>1487.22</v>
      </c>
      <c r="S125" s="30">
        <f>'составляющая '!$I$4+ставка!S113</f>
        <v>1426.97</v>
      </c>
      <c r="T125" s="30">
        <f>'составляющая '!$I$4+ставка!T113</f>
        <v>1402.71</v>
      </c>
      <c r="U125" s="30">
        <f>'составляющая '!$I$4+ставка!U113</f>
        <v>1398.84</v>
      </c>
      <c r="V125" s="30">
        <f>'составляющая '!$I$4+ставка!V113</f>
        <v>1493.29</v>
      </c>
      <c r="W125" s="30">
        <f>'составляющая '!$I$4+ставка!W113</f>
        <v>1513.49</v>
      </c>
      <c r="X125" s="30">
        <f>'составляющая '!$I$4+ставка!X113</f>
        <v>1394.65</v>
      </c>
      <c r="Y125" s="30">
        <f>'составляющая '!$I$4+ставка!Y113</f>
        <v>1132.6500000000001</v>
      </c>
    </row>
    <row r="126" spans="1:25" ht="15.75" x14ac:dyDescent="0.25">
      <c r="A126" s="17">
        <v>5</v>
      </c>
      <c r="B126" s="30">
        <f>'составляющая '!$I$4+ставка!B114</f>
        <v>1030.06</v>
      </c>
      <c r="C126" s="30">
        <f>'составляющая '!$I$4+ставка!C114</f>
        <v>935.28</v>
      </c>
      <c r="D126" s="30">
        <f>'составляющая '!$I$4+ставка!D114</f>
        <v>929.93</v>
      </c>
      <c r="E126" s="30">
        <f>'составляющая '!$I$4+ставка!E114</f>
        <v>915.27</v>
      </c>
      <c r="F126" s="30">
        <f>'составляющая '!$I$4+ставка!F114</f>
        <v>921.1</v>
      </c>
      <c r="G126" s="30">
        <f>'составляющая '!$I$4+ставка!G114</f>
        <v>951.98</v>
      </c>
      <c r="H126" s="30">
        <f>'составляющая '!$I$4+ставка!H114</f>
        <v>1020.73</v>
      </c>
      <c r="I126" s="30">
        <f>'составляющая '!$I$4+ставка!I114</f>
        <v>1109.26</v>
      </c>
      <c r="J126" s="30">
        <f>'составляющая '!$I$4+ставка!J114</f>
        <v>1395.39</v>
      </c>
      <c r="K126" s="30">
        <f>'составляющая '!$I$4+ставка!K114</f>
        <v>1491.71</v>
      </c>
      <c r="L126" s="30">
        <f>'составляющая '!$I$4+ставка!L114</f>
        <v>1502.68</v>
      </c>
      <c r="M126" s="30">
        <f>'составляющая '!$I$4+ставка!M114</f>
        <v>1476.01</v>
      </c>
      <c r="N126" s="30">
        <f>'составляющая '!$I$4+ставка!N114</f>
        <v>1466.4</v>
      </c>
      <c r="O126" s="30">
        <f>'составляющая '!$I$4+ставка!O114</f>
        <v>1506.11</v>
      </c>
      <c r="P126" s="30">
        <f>'составляющая '!$I$4+ставка!P114</f>
        <v>1508.26</v>
      </c>
      <c r="Q126" s="30">
        <f>'составляющая '!$I$4+ставка!Q114</f>
        <v>1507.22</v>
      </c>
      <c r="R126" s="30">
        <f>'составляющая '!$I$4+ставка!R114</f>
        <v>1506.83</v>
      </c>
      <c r="S126" s="30">
        <f>'составляющая '!$I$4+ставка!S114</f>
        <v>1456.05</v>
      </c>
      <c r="T126" s="30">
        <f>'составляющая '!$I$4+ставка!T114</f>
        <v>1403.77</v>
      </c>
      <c r="U126" s="30">
        <f>'составляющая '!$I$4+ставка!U114</f>
        <v>1401.72</v>
      </c>
      <c r="V126" s="30">
        <f>'составляющая '!$I$4+ставка!V114</f>
        <v>1528.35</v>
      </c>
      <c r="W126" s="30">
        <f>'составляющая '!$I$4+ставка!W114</f>
        <v>1529.23</v>
      </c>
      <c r="X126" s="30">
        <f>'составляющая '!$I$4+ставка!X114</f>
        <v>1395.99</v>
      </c>
      <c r="Y126" s="30">
        <f>'составляющая '!$I$4+ставка!Y114</f>
        <v>1172.4100000000001</v>
      </c>
    </row>
    <row r="127" spans="1:25" ht="15.75" x14ac:dyDescent="0.25">
      <c r="A127" s="17">
        <v>6</v>
      </c>
      <c r="B127" s="30">
        <f>'составляющая '!$I$4+ставка!B115</f>
        <v>1042.8599999999999</v>
      </c>
      <c r="C127" s="30">
        <f>'составляющая '!$I$4+ставка!C115</f>
        <v>1009.48</v>
      </c>
      <c r="D127" s="30">
        <f>'составляющая '!$I$4+ставка!D115</f>
        <v>981.01</v>
      </c>
      <c r="E127" s="30">
        <f>'составляющая '!$I$4+ставка!E115</f>
        <v>903.6</v>
      </c>
      <c r="F127" s="30">
        <f>'составляющая '!$I$4+ставка!F115</f>
        <v>974.23</v>
      </c>
      <c r="G127" s="30">
        <f>'составляющая '!$I$4+ставка!G115</f>
        <v>1009.84</v>
      </c>
      <c r="H127" s="30">
        <f>'составляющая '!$I$4+ставка!H115</f>
        <v>1060.32</v>
      </c>
      <c r="I127" s="30">
        <f>'составляющая '!$I$4+ставка!I115</f>
        <v>1222.1500000000001</v>
      </c>
      <c r="J127" s="30">
        <f>'составляющая '!$I$4+ставка!J115</f>
        <v>1413.08</v>
      </c>
      <c r="K127" s="30">
        <f>'составляющая '!$I$4+ставка!K115</f>
        <v>1507.55</v>
      </c>
      <c r="L127" s="30">
        <f>'составляющая '!$I$4+ставка!L115</f>
        <v>1524.04</v>
      </c>
      <c r="M127" s="30">
        <f>'составляющая '!$I$4+ставка!M115</f>
        <v>1513.36</v>
      </c>
      <c r="N127" s="30">
        <f>'составляющая '!$I$4+ставка!N115</f>
        <v>1512.9</v>
      </c>
      <c r="O127" s="30">
        <f>'составляющая '!$I$4+ставка!O115</f>
        <v>1524.96</v>
      </c>
      <c r="P127" s="30">
        <f>'составляющая '!$I$4+ставка!P115</f>
        <v>1526.27</v>
      </c>
      <c r="Q127" s="30">
        <f>'составляющая '!$I$4+ставка!Q115</f>
        <v>1526.11</v>
      </c>
      <c r="R127" s="30">
        <f>'составляющая '!$I$4+ставка!R115</f>
        <v>1524.21</v>
      </c>
      <c r="S127" s="30">
        <f>'составляющая '!$I$4+ставка!S115</f>
        <v>1519.57</v>
      </c>
      <c r="T127" s="30">
        <f>'составляющая '!$I$4+ставка!T115</f>
        <v>1485.49</v>
      </c>
      <c r="U127" s="30">
        <f>'составляющая '!$I$4+ставка!U115</f>
        <v>1487.55</v>
      </c>
      <c r="V127" s="30">
        <f>'составляющая '!$I$4+ставка!V115</f>
        <v>1549.37</v>
      </c>
      <c r="W127" s="30">
        <f>'составляющая '!$I$4+ставка!W115</f>
        <v>1563.71</v>
      </c>
      <c r="X127" s="30">
        <f>'составляющая '!$I$4+ставка!X115</f>
        <v>1439.96</v>
      </c>
      <c r="Y127" s="30">
        <f>'составляющая '!$I$4+ставка!Y115</f>
        <v>1189.23</v>
      </c>
    </row>
    <row r="128" spans="1:25" ht="15.75" x14ac:dyDescent="0.25">
      <c r="A128" s="17">
        <v>7</v>
      </c>
      <c r="B128" s="30">
        <f>'составляющая '!$I$4+ставка!B116</f>
        <v>1161.4100000000001</v>
      </c>
      <c r="C128" s="30">
        <f>'составляющая '!$I$4+ставка!C116</f>
        <v>1082.96</v>
      </c>
      <c r="D128" s="30">
        <f>'составляющая '!$I$4+ставка!D116</f>
        <v>1017</v>
      </c>
      <c r="E128" s="30">
        <f>'составляющая '!$I$4+ставка!E116</f>
        <v>1004.07</v>
      </c>
      <c r="F128" s="30">
        <f>'составляющая '!$I$4+ставка!F116</f>
        <v>1017.54</v>
      </c>
      <c r="G128" s="30">
        <f>'составляющая '!$I$4+ставка!G116</f>
        <v>1026.51</v>
      </c>
      <c r="H128" s="30">
        <f>'составляющая '!$I$4+ставка!H116</f>
        <v>1050.1099999999999</v>
      </c>
      <c r="I128" s="30">
        <f>'составляющая '!$I$4+ставка!I116</f>
        <v>1048.74</v>
      </c>
      <c r="J128" s="30">
        <f>'составляющая '!$I$4+ставка!J116</f>
        <v>1185.1400000000001</v>
      </c>
      <c r="K128" s="30">
        <f>'составляющая '!$I$4+ставка!K116</f>
        <v>1329.76</v>
      </c>
      <c r="L128" s="30">
        <f>'составляющая '!$I$4+ставка!L116</f>
        <v>1402.18</v>
      </c>
      <c r="M128" s="30">
        <f>'составляющая '!$I$4+ставка!M116</f>
        <v>1407.78</v>
      </c>
      <c r="N128" s="30">
        <f>'составляющая '!$I$4+ставка!N116</f>
        <v>1410.97</v>
      </c>
      <c r="O128" s="30">
        <f>'составляющая '!$I$4+ставка!O116</f>
        <v>1409.71</v>
      </c>
      <c r="P128" s="30">
        <f>'составляющая '!$I$4+ставка!P116</f>
        <v>1408.98</v>
      </c>
      <c r="Q128" s="30">
        <f>'составляющая '!$I$4+ставка!Q116</f>
        <v>1410.03</v>
      </c>
      <c r="R128" s="30">
        <f>'составляющая '!$I$4+ставка!R116</f>
        <v>1409.7</v>
      </c>
      <c r="S128" s="30">
        <f>'составляющая '!$I$4+ставка!S116</f>
        <v>1411.66</v>
      </c>
      <c r="T128" s="30">
        <f>'составляющая '!$I$4+ставка!T116</f>
        <v>1411.09</v>
      </c>
      <c r="U128" s="30">
        <f>'составляющая '!$I$4+ставка!U116</f>
        <v>1409.79</v>
      </c>
      <c r="V128" s="30">
        <f>'составляющая '!$I$4+ставка!V116</f>
        <v>1475.54</v>
      </c>
      <c r="W128" s="30">
        <f>'составляющая '!$I$4+ставка!W116</f>
        <v>1474.81</v>
      </c>
      <c r="X128" s="30">
        <f>'составляющая '!$I$4+ставка!X116</f>
        <v>1433.27</v>
      </c>
      <c r="Y128" s="30">
        <f>'составляющая '!$I$4+ставка!Y116</f>
        <v>1261.98</v>
      </c>
    </row>
    <row r="129" spans="1:25" ht="15.75" x14ac:dyDescent="0.25">
      <c r="A129" s="17">
        <v>8</v>
      </c>
      <c r="B129" s="30">
        <f>'составляющая '!$I$4+ставка!B117</f>
        <v>1175.53</v>
      </c>
      <c r="C129" s="30">
        <f>'составляющая '!$I$4+ставка!C117</f>
        <v>1060.08</v>
      </c>
      <c r="D129" s="30">
        <f>'составляющая '!$I$4+ставка!D117</f>
        <v>984.69</v>
      </c>
      <c r="E129" s="30">
        <f>'составляющая '!$I$4+ставка!E117</f>
        <v>922.1</v>
      </c>
      <c r="F129" s="30">
        <f>'составляющая '!$I$4+ставка!F117</f>
        <v>916.77</v>
      </c>
      <c r="G129" s="30">
        <f>'составляющая '!$I$4+ставка!G117</f>
        <v>913.6</v>
      </c>
      <c r="H129" s="30">
        <f>'составляющая '!$I$4+ставка!H117</f>
        <v>964.85</v>
      </c>
      <c r="I129" s="30">
        <f>'составляющая '!$I$4+ставка!I117</f>
        <v>901.5</v>
      </c>
      <c r="J129" s="30">
        <f>'составляющая '!$I$4+ставка!J117</f>
        <v>1079.21</v>
      </c>
      <c r="K129" s="30">
        <f>'составляющая '!$I$4+ставка!K117</f>
        <v>1210.8900000000001</v>
      </c>
      <c r="L129" s="30">
        <f>'составляющая '!$I$4+ставка!L117</f>
        <v>1285.3499999999999</v>
      </c>
      <c r="M129" s="30">
        <f>'составляющая '!$I$4+ставка!M117</f>
        <v>1298.6199999999999</v>
      </c>
      <c r="N129" s="30">
        <f>'составляющая '!$I$4+ставка!N117</f>
        <v>1308.54</v>
      </c>
      <c r="O129" s="30">
        <f>'составляющая '!$I$4+ставка!O117</f>
        <v>1321.63</v>
      </c>
      <c r="P129" s="30">
        <f>'составляющая '!$I$4+ставка!P117</f>
        <v>1337.73</v>
      </c>
      <c r="Q129" s="30">
        <f>'составляющая '!$I$4+ставка!Q117</f>
        <v>1355.3</v>
      </c>
      <c r="R129" s="30">
        <f>'составляющая '!$I$4+ставка!R117</f>
        <v>1394.3</v>
      </c>
      <c r="S129" s="30">
        <f>'составляющая '!$I$4+ставка!S117</f>
        <v>1396.48</v>
      </c>
      <c r="T129" s="30">
        <f>'составляющая '!$I$4+ставка!T117</f>
        <v>1401.19</v>
      </c>
      <c r="U129" s="30">
        <f>'составляющая '!$I$4+ставка!U117</f>
        <v>1434.54</v>
      </c>
      <c r="V129" s="30">
        <f>'составляющая '!$I$4+ставка!V117</f>
        <v>1478.67</v>
      </c>
      <c r="W129" s="30">
        <f>'составляющая '!$I$4+ставка!W117</f>
        <v>1480.52</v>
      </c>
      <c r="X129" s="30">
        <f>'составляющая '!$I$4+ставка!X117</f>
        <v>1433.72</v>
      </c>
      <c r="Y129" s="30">
        <f>'составляющая '!$I$4+ставка!Y117</f>
        <v>1286.99</v>
      </c>
    </row>
    <row r="130" spans="1:25" ht="15.75" x14ac:dyDescent="0.25">
      <c r="A130" s="17">
        <v>9</v>
      </c>
      <c r="B130" s="30">
        <f>'составляющая '!$I$4+ставка!B118</f>
        <v>1114.69</v>
      </c>
      <c r="C130" s="30">
        <f>'составляющая '!$I$4+ставка!C118</f>
        <v>1007.58</v>
      </c>
      <c r="D130" s="30">
        <f>'составляющая '!$I$4+ставка!D118</f>
        <v>961.27</v>
      </c>
      <c r="E130" s="30">
        <f>'составляющая '!$I$4+ставка!E118</f>
        <v>857.68</v>
      </c>
      <c r="F130" s="30">
        <f>'составляющая '!$I$4+ставка!F118</f>
        <v>938.39</v>
      </c>
      <c r="G130" s="30">
        <f>'составляющая '!$I$4+ставка!G118</f>
        <v>999.16</v>
      </c>
      <c r="H130" s="30">
        <f>'составляющая '!$I$4+ставка!H118</f>
        <v>1108.24</v>
      </c>
      <c r="I130" s="30">
        <f>'составляющая '!$I$4+ставка!I118</f>
        <v>1280.24</v>
      </c>
      <c r="J130" s="30">
        <f>'составляющая '!$I$4+ставка!J118</f>
        <v>1423.63</v>
      </c>
      <c r="K130" s="30">
        <f>'составляющая '!$I$4+ставка!K118</f>
        <v>1512.21</v>
      </c>
      <c r="L130" s="30">
        <f>'составляющая '!$I$4+ставка!L118</f>
        <v>1521.87</v>
      </c>
      <c r="M130" s="30">
        <f>'составляющая '!$I$4+ставка!M118</f>
        <v>1522.55</v>
      </c>
      <c r="N130" s="30">
        <f>'составляющая '!$I$4+ставка!N118</f>
        <v>1519.68</v>
      </c>
      <c r="O130" s="30">
        <f>'составляющая '!$I$4+ставка!O118</f>
        <v>1520.81</v>
      </c>
      <c r="P130" s="30">
        <f>'составляющая '!$I$4+ставка!P118</f>
        <v>1520.27</v>
      </c>
      <c r="Q130" s="30">
        <f>'составляющая '!$I$4+ставка!Q118</f>
        <v>1519.82</v>
      </c>
      <c r="R130" s="30">
        <f>'составляющая '!$I$4+ставка!R118</f>
        <v>1518.78</v>
      </c>
      <c r="S130" s="30">
        <f>'составляющая '!$I$4+ставка!S118</f>
        <v>1492.06</v>
      </c>
      <c r="T130" s="30">
        <f>'составляющая '!$I$4+ставка!T118</f>
        <v>1469.17</v>
      </c>
      <c r="U130" s="30">
        <f>'составляющая '!$I$4+ставка!U118</f>
        <v>1489.25</v>
      </c>
      <c r="V130" s="30">
        <f>'составляющая '!$I$4+ставка!V118</f>
        <v>1527.67</v>
      </c>
      <c r="W130" s="30">
        <f>'составляющая '!$I$4+ставка!W118</f>
        <v>1540.22</v>
      </c>
      <c r="X130" s="30">
        <f>'составляющая '!$I$4+ставка!X118</f>
        <v>1480.1</v>
      </c>
      <c r="Y130" s="30">
        <f>'составляющая '!$I$4+ставка!Y118</f>
        <v>1207.1400000000001</v>
      </c>
    </row>
    <row r="131" spans="1:25" ht="15.75" x14ac:dyDescent="0.25">
      <c r="A131" s="17">
        <v>10</v>
      </c>
      <c r="B131" s="30">
        <f>'составляющая '!$I$4+ставка!B119</f>
        <v>1116.1600000000001</v>
      </c>
      <c r="C131" s="30">
        <f>'составляющая '!$I$4+ставка!C119</f>
        <v>1027.51</v>
      </c>
      <c r="D131" s="30">
        <f>'составляющая '!$I$4+ставка!D119</f>
        <v>1010.59</v>
      </c>
      <c r="E131" s="30">
        <f>'составляющая '!$I$4+ставка!E119</f>
        <v>932.98</v>
      </c>
      <c r="F131" s="30">
        <f>'составляющая '!$I$4+ставка!F119</f>
        <v>995.13</v>
      </c>
      <c r="G131" s="30">
        <f>'составляющая '!$I$4+ставка!G119</f>
        <v>1019.37</v>
      </c>
      <c r="H131" s="30">
        <f>'составляющая '!$I$4+ставка!H119</f>
        <v>1094.0899999999999</v>
      </c>
      <c r="I131" s="30">
        <f>'составляющая '!$I$4+ставка!I119</f>
        <v>1204.94</v>
      </c>
      <c r="J131" s="30">
        <f>'составляющая '!$I$4+ставка!J119</f>
        <v>1406.18</v>
      </c>
      <c r="K131" s="30">
        <f>'составляющая '!$I$4+ставка!K119</f>
        <v>1505.66</v>
      </c>
      <c r="L131" s="30">
        <f>'составляющая '!$I$4+ставка!L119</f>
        <v>1512.26</v>
      </c>
      <c r="M131" s="30">
        <f>'составляющая '!$I$4+ставка!M119</f>
        <v>1511.94</v>
      </c>
      <c r="N131" s="30">
        <f>'составляющая '!$I$4+ставка!N119</f>
        <v>1470.46</v>
      </c>
      <c r="O131" s="30">
        <f>'составляющая '!$I$4+ставка!O119</f>
        <v>1468.04</v>
      </c>
      <c r="P131" s="30">
        <f>'составляющая '!$I$4+ставка!P119</f>
        <v>1497.13</v>
      </c>
      <c r="Q131" s="30">
        <f>'составляющая '!$I$4+ставка!Q119</f>
        <v>1502.11</v>
      </c>
      <c r="R131" s="30">
        <f>'составляющая '!$I$4+ставка!R119</f>
        <v>1504.37</v>
      </c>
      <c r="S131" s="30">
        <f>'составляющая '!$I$4+ставка!S119</f>
        <v>1503.02</v>
      </c>
      <c r="T131" s="30">
        <f>'составляющая '!$I$4+ставка!T119</f>
        <v>1494.26</v>
      </c>
      <c r="U131" s="30">
        <f>'составляющая '!$I$4+ставка!U119</f>
        <v>1485.82</v>
      </c>
      <c r="V131" s="30">
        <f>'составляющая '!$I$4+ставка!V119</f>
        <v>1536.2</v>
      </c>
      <c r="W131" s="30">
        <f>'составляющая '!$I$4+ставка!W119</f>
        <v>1533.21</v>
      </c>
      <c r="X131" s="30">
        <f>'составляющая '!$I$4+ставка!X119</f>
        <v>1453.92</v>
      </c>
      <c r="Y131" s="30">
        <f>'составляющая '!$I$4+ставка!Y119</f>
        <v>1278.46</v>
      </c>
    </row>
    <row r="132" spans="1:25" ht="15.75" x14ac:dyDescent="0.25">
      <c r="A132" s="17">
        <v>11</v>
      </c>
      <c r="B132" s="30">
        <f>'составляющая '!$I$4+ставка!B120</f>
        <v>1073.8499999999999</v>
      </c>
      <c r="C132" s="30">
        <f>'составляющая '!$I$4+ставка!C120</f>
        <v>957.21</v>
      </c>
      <c r="D132" s="30">
        <f>'составляющая '!$I$4+ставка!D120</f>
        <v>940.85</v>
      </c>
      <c r="E132" s="30">
        <f>'составляющая '!$I$4+ставка!E120</f>
        <v>921.72</v>
      </c>
      <c r="F132" s="30">
        <f>'составляющая '!$I$4+ставка!F120</f>
        <v>1015.5</v>
      </c>
      <c r="G132" s="30">
        <f>'составляющая '!$I$4+ставка!G120</f>
        <v>1060.22</v>
      </c>
      <c r="H132" s="30">
        <f>'составляющая '!$I$4+ставка!H120</f>
        <v>1088.79</v>
      </c>
      <c r="I132" s="30">
        <f>'составляющая '!$I$4+ставка!I120</f>
        <v>1402.19</v>
      </c>
      <c r="J132" s="30">
        <f>'составляющая '!$I$4+ставка!J120</f>
        <v>1457.45</v>
      </c>
      <c r="K132" s="30">
        <f>'составляющая '!$I$4+ставка!K120</f>
        <v>1479.05</v>
      </c>
      <c r="L132" s="30">
        <f>'составляющая '!$I$4+ставка!L120</f>
        <v>1519.23</v>
      </c>
      <c r="M132" s="30">
        <f>'составляющая '!$I$4+ставка!M120</f>
        <v>1518.18</v>
      </c>
      <c r="N132" s="30">
        <f>'составляющая '!$I$4+ставка!N120</f>
        <v>1516.46</v>
      </c>
      <c r="O132" s="30">
        <f>'составляющая '!$I$4+ставка!O120</f>
        <v>1515.96</v>
      </c>
      <c r="P132" s="30">
        <f>'составляющая '!$I$4+ставка!P120</f>
        <v>1513.31</v>
      </c>
      <c r="Q132" s="30">
        <f>'составляющая '!$I$4+ставка!Q120</f>
        <v>1510.1</v>
      </c>
      <c r="R132" s="30">
        <f>'составляющая '!$I$4+ставка!R120</f>
        <v>1509.44</v>
      </c>
      <c r="S132" s="30">
        <f>'составляющая '!$I$4+ставка!S120</f>
        <v>1509.89</v>
      </c>
      <c r="T132" s="30">
        <f>'составляющая '!$I$4+ставка!T120</f>
        <v>1441.12</v>
      </c>
      <c r="U132" s="30">
        <f>'составляющая '!$I$4+ставка!U120</f>
        <v>1462.61</v>
      </c>
      <c r="V132" s="30">
        <f>'составляющая '!$I$4+ставка!V120</f>
        <v>1493.92</v>
      </c>
      <c r="W132" s="30">
        <f>'составляющая '!$I$4+ставка!W120</f>
        <v>1533.7</v>
      </c>
      <c r="X132" s="30">
        <f>'составляющая '!$I$4+ставка!X120</f>
        <v>1468.82</v>
      </c>
      <c r="Y132" s="30">
        <f>'составляющая '!$I$4+ставка!Y120</f>
        <v>1270.22</v>
      </c>
    </row>
    <row r="133" spans="1:25" ht="15.75" x14ac:dyDescent="0.25">
      <c r="A133" s="17">
        <v>12</v>
      </c>
      <c r="B133" s="30">
        <f>'составляющая '!$I$4+ставка!B121</f>
        <v>1111.3699999999999</v>
      </c>
      <c r="C133" s="30">
        <f>'составляющая '!$I$4+ставка!C121</f>
        <v>1021.2</v>
      </c>
      <c r="D133" s="30">
        <f>'составляющая '!$I$4+ставка!D121</f>
        <v>993.7</v>
      </c>
      <c r="E133" s="30">
        <f>'составляющая '!$I$4+ставка!E121</f>
        <v>924.15</v>
      </c>
      <c r="F133" s="30">
        <f>'составляющая '!$I$4+ставка!F121</f>
        <v>1014.15</v>
      </c>
      <c r="G133" s="30">
        <f>'составляющая '!$I$4+ставка!G121</f>
        <v>1083.45</v>
      </c>
      <c r="H133" s="30">
        <f>'составляющая '!$I$4+ставка!H121</f>
        <v>1154.83</v>
      </c>
      <c r="I133" s="30">
        <f>'составляющая '!$I$4+ставка!I121</f>
        <v>1417.18</v>
      </c>
      <c r="J133" s="30">
        <f>'составляющая '!$I$4+ставка!J121</f>
        <v>1503.11</v>
      </c>
      <c r="K133" s="30">
        <f>'составляющая '!$I$4+ставка!K121</f>
        <v>1514.46</v>
      </c>
      <c r="L133" s="30">
        <f>'составляющая '!$I$4+ставка!L121</f>
        <v>1521.47</v>
      </c>
      <c r="M133" s="30">
        <f>'составляющая '!$I$4+ставка!M121</f>
        <v>1519.61</v>
      </c>
      <c r="N133" s="30">
        <f>'составляющая '!$I$4+ставка!N121</f>
        <v>1517.75</v>
      </c>
      <c r="O133" s="30">
        <f>'составляющая '!$I$4+ставка!O121</f>
        <v>1517.15</v>
      </c>
      <c r="P133" s="30">
        <f>'составляющая '!$I$4+ставка!P121</f>
        <v>1516.65</v>
      </c>
      <c r="Q133" s="30">
        <f>'составляющая '!$I$4+ставка!Q121</f>
        <v>1515.99</v>
      </c>
      <c r="R133" s="30">
        <f>'составляющая '!$I$4+ставка!R121</f>
        <v>1515.8</v>
      </c>
      <c r="S133" s="30">
        <f>'составляющая '!$I$4+ставка!S121</f>
        <v>1511.98</v>
      </c>
      <c r="T133" s="30">
        <f>'составляющая '!$I$4+ставка!T121</f>
        <v>1460.01</v>
      </c>
      <c r="U133" s="30">
        <f>'составляющая '!$I$4+ставка!U121</f>
        <v>1510.38</v>
      </c>
      <c r="V133" s="30">
        <f>'составляющая '!$I$4+ставка!V121</f>
        <v>1540.87</v>
      </c>
      <c r="W133" s="30">
        <f>'составляющая '!$I$4+ставка!W121</f>
        <v>1536.62</v>
      </c>
      <c r="X133" s="30">
        <f>'составляющая '!$I$4+ставка!X121</f>
        <v>1451.47</v>
      </c>
      <c r="Y133" s="30">
        <f>'составляющая '!$I$4+ставка!Y121</f>
        <v>1210.51</v>
      </c>
    </row>
    <row r="134" spans="1:25" ht="15.75" x14ac:dyDescent="0.25">
      <c r="A134" s="17">
        <v>13</v>
      </c>
      <c r="B134" s="30">
        <f>'составляющая '!$I$4+ставка!B122</f>
        <v>1083.05</v>
      </c>
      <c r="C134" s="30">
        <f>'составляющая '!$I$4+ставка!C122</f>
        <v>998.02</v>
      </c>
      <c r="D134" s="30">
        <f>'составляющая '!$I$4+ставка!D122</f>
        <v>936.31</v>
      </c>
      <c r="E134" s="30">
        <f>'составляющая '!$I$4+ставка!E122</f>
        <v>882.24</v>
      </c>
      <c r="F134" s="30">
        <f>'составляющая '!$I$4+ставка!F122</f>
        <v>999.87</v>
      </c>
      <c r="G134" s="30">
        <f>'составляющая '!$I$4+ставка!G122</f>
        <v>1049.74</v>
      </c>
      <c r="H134" s="30">
        <f>'составляющая '!$I$4+ставка!H122</f>
        <v>1087.49</v>
      </c>
      <c r="I134" s="30">
        <f>'составляющая '!$I$4+ставка!I122</f>
        <v>1269.1300000000001</v>
      </c>
      <c r="J134" s="30">
        <f>'составляющая '!$I$4+ставка!J122</f>
        <v>1459.58</v>
      </c>
      <c r="K134" s="30">
        <f>'составляющая '!$I$4+ставка!K122</f>
        <v>1510.76</v>
      </c>
      <c r="L134" s="30">
        <f>'составляющая '!$I$4+ставка!L122</f>
        <v>1517.23</v>
      </c>
      <c r="M134" s="30">
        <f>'составляющая '!$I$4+ставка!M122</f>
        <v>1515.33</v>
      </c>
      <c r="N134" s="30">
        <f>'составляющая '!$I$4+ставка!N122</f>
        <v>1494.36</v>
      </c>
      <c r="O134" s="30">
        <f>'составляющая '!$I$4+ставка!O122</f>
        <v>1511.18</v>
      </c>
      <c r="P134" s="30">
        <f>'составляющая '!$I$4+ставка!P122</f>
        <v>1492.42</v>
      </c>
      <c r="Q134" s="30">
        <f>'составляющая '!$I$4+ставка!Q122</f>
        <v>1488.98</v>
      </c>
      <c r="R134" s="30">
        <f>'составляющая '!$I$4+ставка!R122</f>
        <v>1505.78</v>
      </c>
      <c r="S134" s="30">
        <f>'составляющая '!$I$4+ставка!S122</f>
        <v>1474.95</v>
      </c>
      <c r="T134" s="30">
        <f>'составляющая '!$I$4+ставка!T122</f>
        <v>1434.35</v>
      </c>
      <c r="U134" s="30">
        <f>'составляющая '!$I$4+ставка!U122</f>
        <v>1455.13</v>
      </c>
      <c r="V134" s="30">
        <f>'составляющая '!$I$4+ставка!V122</f>
        <v>1530.81</v>
      </c>
      <c r="W134" s="30">
        <f>'составляющая '!$I$4+ставка!W122</f>
        <v>1529.08</v>
      </c>
      <c r="X134" s="30">
        <f>'составляющая '!$I$4+ставка!X122</f>
        <v>1449.08</v>
      </c>
      <c r="Y134" s="30">
        <f>'составляющая '!$I$4+ставка!Y122</f>
        <v>1282.55</v>
      </c>
    </row>
    <row r="135" spans="1:25" ht="15.75" x14ac:dyDescent="0.25">
      <c r="A135" s="17">
        <v>14</v>
      </c>
      <c r="B135" s="30">
        <f>'составляющая '!$I$4+ставка!B123</f>
        <v>1242.1300000000001</v>
      </c>
      <c r="C135" s="30">
        <f>'составляющая '!$I$4+ставка!C123</f>
        <v>1108.51</v>
      </c>
      <c r="D135" s="30">
        <f>'составляющая '!$I$4+ставка!D123</f>
        <v>1086.1600000000001</v>
      </c>
      <c r="E135" s="30">
        <f>'составляющая '!$I$4+ставка!E123</f>
        <v>1035.5899999999999</v>
      </c>
      <c r="F135" s="30">
        <f>'составляющая '!$I$4+ставка!F123</f>
        <v>1028.51</v>
      </c>
      <c r="G135" s="30">
        <f>'составляющая '!$I$4+ставка!G123</f>
        <v>1033.1099999999999</v>
      </c>
      <c r="H135" s="30">
        <f>'составляющая '!$I$4+ставка!H123</f>
        <v>1032.45</v>
      </c>
      <c r="I135" s="30">
        <f>'составляющая '!$I$4+ставка!I123</f>
        <v>1101.6400000000001</v>
      </c>
      <c r="J135" s="30">
        <f>'составляющая '!$I$4+ставка!J123</f>
        <v>1402.93</v>
      </c>
      <c r="K135" s="30">
        <f>'составляющая '!$I$4+ставка!K123</f>
        <v>1461.68</v>
      </c>
      <c r="L135" s="30">
        <f>'составляющая '!$I$4+ставка!L123</f>
        <v>1504.34</v>
      </c>
      <c r="M135" s="30">
        <f>'составляющая '!$I$4+ставка!M123</f>
        <v>1509.3</v>
      </c>
      <c r="N135" s="30">
        <f>'составляющая '!$I$4+ставка!N123</f>
        <v>1507.6</v>
      </c>
      <c r="O135" s="30">
        <f>'составляющая '!$I$4+ставка!O123</f>
        <v>1505.11</v>
      </c>
      <c r="P135" s="30">
        <f>'составляющая '!$I$4+ставка!P123</f>
        <v>1508.66</v>
      </c>
      <c r="Q135" s="30">
        <f>'составляющая '!$I$4+ставка!Q123</f>
        <v>1508.63</v>
      </c>
      <c r="R135" s="30">
        <f>'составляющая '!$I$4+ставка!R123</f>
        <v>1508.37</v>
      </c>
      <c r="S135" s="30">
        <f>'составляющая '!$I$4+ставка!S123</f>
        <v>1505.29</v>
      </c>
      <c r="T135" s="30">
        <f>'составляющая '!$I$4+ставка!T123</f>
        <v>1429.52</v>
      </c>
      <c r="U135" s="30">
        <f>'составляющая '!$I$4+ставка!U123</f>
        <v>1468.28</v>
      </c>
      <c r="V135" s="30">
        <f>'составляющая '!$I$4+ставка!V123</f>
        <v>1519.51</v>
      </c>
      <c r="W135" s="30">
        <f>'составляющая '!$I$4+ставка!W123</f>
        <v>1518.76</v>
      </c>
      <c r="X135" s="30">
        <f>'составляющая '!$I$4+ставка!X123</f>
        <v>1453.12</v>
      </c>
      <c r="Y135" s="30">
        <f>'составляющая '!$I$4+ставка!Y123</f>
        <v>1338.51</v>
      </c>
    </row>
    <row r="136" spans="1:25" ht="15.75" x14ac:dyDescent="0.25">
      <c r="A136" s="17">
        <v>15</v>
      </c>
      <c r="B136" s="30">
        <f>'составляющая '!$I$4+ставка!B124</f>
        <v>1189.74</v>
      </c>
      <c r="C136" s="30">
        <f>'составляющая '!$I$4+ставка!C124</f>
        <v>1063.56</v>
      </c>
      <c r="D136" s="30">
        <f>'составляющая '!$I$4+ставка!D124</f>
        <v>1017.52</v>
      </c>
      <c r="E136" s="30">
        <f>'составляющая '!$I$4+ставка!E124</f>
        <v>938.81</v>
      </c>
      <c r="F136" s="30">
        <f>'составляющая '!$I$4+ставка!F124</f>
        <v>937.09</v>
      </c>
      <c r="G136" s="30">
        <f>'составляющая '!$I$4+ставка!G124</f>
        <v>935.98</v>
      </c>
      <c r="H136" s="30">
        <f>'составляющая '!$I$4+ставка!H124</f>
        <v>940.83</v>
      </c>
      <c r="I136" s="30">
        <f>'составляющая '!$I$4+ставка!I124</f>
        <v>994.33</v>
      </c>
      <c r="J136" s="30">
        <f>'составляющая '!$I$4+ставка!J124</f>
        <v>1095.95</v>
      </c>
      <c r="K136" s="30">
        <f>'составляющая '!$I$4+ставка!K124</f>
        <v>1219.24</v>
      </c>
      <c r="L136" s="30">
        <f>'составляющая '!$I$4+ставка!L124</f>
        <v>1404.1</v>
      </c>
      <c r="M136" s="30">
        <f>'составляющая '!$I$4+ставка!M124</f>
        <v>1454.53</v>
      </c>
      <c r="N136" s="30">
        <f>'составляющая '!$I$4+ставка!N124</f>
        <v>1448.76</v>
      </c>
      <c r="O136" s="30">
        <f>'составляющая '!$I$4+ставка!O124</f>
        <v>1446.77</v>
      </c>
      <c r="P136" s="30">
        <f>'составляющая '!$I$4+ставка!P124</f>
        <v>1444.46</v>
      </c>
      <c r="Q136" s="30">
        <f>'составляющая '!$I$4+ставка!Q124</f>
        <v>1490.61</v>
      </c>
      <c r="R136" s="30">
        <f>'составляющая '!$I$4+ставка!R124</f>
        <v>1491.65</v>
      </c>
      <c r="S136" s="30">
        <f>'составляющая '!$I$4+ставка!S124</f>
        <v>1495.21</v>
      </c>
      <c r="T136" s="30">
        <f>'составляющая '!$I$4+ставка!T124</f>
        <v>1405.87</v>
      </c>
      <c r="U136" s="30">
        <f>'составляющая '!$I$4+ставка!U124</f>
        <v>1446.5</v>
      </c>
      <c r="V136" s="30">
        <f>'составляющая '!$I$4+ставка!V124</f>
        <v>1524.52</v>
      </c>
      <c r="W136" s="30">
        <f>'составляющая '!$I$4+ставка!W124</f>
        <v>1520.53</v>
      </c>
      <c r="X136" s="30">
        <f>'составляющая '!$I$4+ставка!X124</f>
        <v>1439.8</v>
      </c>
      <c r="Y136" s="30">
        <f>'составляющая '!$I$4+ставка!Y124</f>
        <v>1275.5</v>
      </c>
    </row>
    <row r="137" spans="1:25" ht="15.75" x14ac:dyDescent="0.25">
      <c r="A137" s="17">
        <v>16</v>
      </c>
      <c r="B137" s="30">
        <f>'составляющая '!$I$4+ставка!B125</f>
        <v>1104.96</v>
      </c>
      <c r="C137" s="30">
        <f>'составляющая '!$I$4+ставка!C125</f>
        <v>934.97</v>
      </c>
      <c r="D137" s="30">
        <f>'составляющая '!$I$4+ставка!D125</f>
        <v>937.12</v>
      </c>
      <c r="E137" s="30">
        <f>'составляющая '!$I$4+ставка!E125</f>
        <v>898.02</v>
      </c>
      <c r="F137" s="30">
        <f>'составляющая '!$I$4+ставка!F125</f>
        <v>918.08</v>
      </c>
      <c r="G137" s="30">
        <f>'составляющая '!$I$4+ставка!G125</f>
        <v>958.13</v>
      </c>
      <c r="H137" s="30">
        <f>'составляющая '!$I$4+ставка!H125</f>
        <v>1081.04</v>
      </c>
      <c r="I137" s="30">
        <f>'составляющая '!$I$4+ставка!I125</f>
        <v>1317.21</v>
      </c>
      <c r="J137" s="30">
        <f>'составляющая '!$I$4+ставка!J125</f>
        <v>1445.45</v>
      </c>
      <c r="K137" s="30">
        <f>'составляющая '!$I$4+ставка!K125</f>
        <v>1506.34</v>
      </c>
      <c r="L137" s="30">
        <f>'составляющая '!$I$4+ставка!L125</f>
        <v>1519.6</v>
      </c>
      <c r="M137" s="30">
        <f>'составляющая '!$I$4+ставка!M125</f>
        <v>1509.65</v>
      </c>
      <c r="N137" s="30">
        <f>'составляющая '!$I$4+ставка!N125</f>
        <v>1510.77</v>
      </c>
      <c r="O137" s="30">
        <f>'составляющая '!$I$4+ставка!O125</f>
        <v>1515.66</v>
      </c>
      <c r="P137" s="30">
        <f>'составляющая '!$I$4+ставка!P125</f>
        <v>1514.73</v>
      </c>
      <c r="Q137" s="30">
        <f>'составляющая '!$I$4+ставка!Q125</f>
        <v>1508.44</v>
      </c>
      <c r="R137" s="30">
        <f>'составляющая '!$I$4+ставка!R125</f>
        <v>1505.83</v>
      </c>
      <c r="S137" s="30">
        <f>'составляющая '!$I$4+ставка!S125</f>
        <v>1486.54</v>
      </c>
      <c r="T137" s="30">
        <f>'составляющая '!$I$4+ставка!T125</f>
        <v>1490.03</v>
      </c>
      <c r="U137" s="30">
        <f>'составляющая '!$I$4+ставка!U125</f>
        <v>1497.63</v>
      </c>
      <c r="V137" s="30">
        <f>'составляющая '!$I$4+ставка!V125</f>
        <v>1556.75</v>
      </c>
      <c r="W137" s="30">
        <f>'составляющая '!$I$4+ставка!W125</f>
        <v>1589.15</v>
      </c>
      <c r="X137" s="30">
        <f>'составляющая '!$I$4+ставка!X125</f>
        <v>1504.17</v>
      </c>
      <c r="Y137" s="30">
        <f>'составляющая '!$I$4+ставка!Y125</f>
        <v>1311.23</v>
      </c>
    </row>
    <row r="138" spans="1:25" ht="15.75" x14ac:dyDescent="0.25">
      <c r="A138" s="17">
        <v>17</v>
      </c>
      <c r="B138" s="30">
        <f>'составляющая '!$I$4+ставка!B126</f>
        <v>1126.01</v>
      </c>
      <c r="C138" s="30">
        <f>'составляющая '!$I$4+ставка!C126</f>
        <v>1015.01</v>
      </c>
      <c r="D138" s="30">
        <f>'составляющая '!$I$4+ставка!D126</f>
        <v>990.01</v>
      </c>
      <c r="E138" s="30">
        <f>'составляющая '!$I$4+ставка!E126</f>
        <v>941.16</v>
      </c>
      <c r="F138" s="30">
        <f>'составляющая '!$I$4+ставка!F126</f>
        <v>1000.25</v>
      </c>
      <c r="G138" s="30">
        <f>'составляющая '!$I$4+ставка!G126</f>
        <v>1027.4100000000001</v>
      </c>
      <c r="H138" s="30">
        <f>'составляющая '!$I$4+ставка!H126</f>
        <v>1117.29</v>
      </c>
      <c r="I138" s="30">
        <f>'составляющая '!$I$4+ставка!I126</f>
        <v>1316.92</v>
      </c>
      <c r="J138" s="30">
        <f>'составляющая '!$I$4+ставка!J126</f>
        <v>1414.02</v>
      </c>
      <c r="K138" s="30">
        <f>'составляющая '!$I$4+ставка!K126</f>
        <v>1515.75</v>
      </c>
      <c r="L138" s="30">
        <f>'составляющая '!$I$4+ставка!L126</f>
        <v>1527.94</v>
      </c>
      <c r="M138" s="30">
        <f>'составляющая '!$I$4+ставка!M126</f>
        <v>1524.57</v>
      </c>
      <c r="N138" s="30">
        <f>'составляющая '!$I$4+ставка!N126</f>
        <v>1513.5</v>
      </c>
      <c r="O138" s="30">
        <f>'составляющая '!$I$4+ставка!O126</f>
        <v>1524.98</v>
      </c>
      <c r="P138" s="30">
        <f>'составляющая '!$I$4+ставка!P126</f>
        <v>1525.16</v>
      </c>
      <c r="Q138" s="30">
        <f>'составляющая '!$I$4+ставка!Q126</f>
        <v>1524.32</v>
      </c>
      <c r="R138" s="30">
        <f>'составляющая '!$I$4+ставка!R126</f>
        <v>1523.01</v>
      </c>
      <c r="S138" s="30">
        <f>'составляющая '!$I$4+ставка!S126</f>
        <v>1509.92</v>
      </c>
      <c r="T138" s="30">
        <f>'составляющая '!$I$4+ставка!T126</f>
        <v>1513.79</v>
      </c>
      <c r="U138" s="30">
        <f>'составляющая '!$I$4+ставка!U126</f>
        <v>1494.28</v>
      </c>
      <c r="V138" s="30">
        <f>'составляющая '!$I$4+ставка!V126</f>
        <v>1569.78</v>
      </c>
      <c r="W138" s="30">
        <f>'составляющая '!$I$4+ставка!W126</f>
        <v>1595.39</v>
      </c>
      <c r="X138" s="30">
        <f>'составляющая '!$I$4+ставка!X126</f>
        <v>1498.51</v>
      </c>
      <c r="Y138" s="30">
        <f>'составляющая '!$I$4+ставка!Y126</f>
        <v>1303.6600000000001</v>
      </c>
    </row>
    <row r="139" spans="1:25" ht="15.75" x14ac:dyDescent="0.25">
      <c r="A139" s="17">
        <v>18</v>
      </c>
      <c r="B139" s="30">
        <f>'составляющая '!$I$4+ставка!B127</f>
        <v>1127.95</v>
      </c>
      <c r="C139" s="30">
        <f>'составляющая '!$I$4+ставка!C127</f>
        <v>1046.51</v>
      </c>
      <c r="D139" s="30">
        <f>'составляющая '!$I$4+ставка!D127</f>
        <v>1012.5</v>
      </c>
      <c r="E139" s="30">
        <f>'составляющая '!$I$4+ставка!E127</f>
        <v>957.64</v>
      </c>
      <c r="F139" s="30">
        <f>'составляющая '!$I$4+ставка!F127</f>
        <v>1010.83</v>
      </c>
      <c r="G139" s="30">
        <f>'составляющая '!$I$4+ставка!G127</f>
        <v>1058.55</v>
      </c>
      <c r="H139" s="30">
        <f>'составляющая '!$I$4+ставка!H127</f>
        <v>1148.56</v>
      </c>
      <c r="I139" s="30">
        <f>'составляющая '!$I$4+ставка!I127</f>
        <v>1314.76</v>
      </c>
      <c r="J139" s="30">
        <f>'составляющая '!$I$4+ставка!J127</f>
        <v>1472.73</v>
      </c>
      <c r="K139" s="30">
        <f>'составляющая '!$I$4+ставка!K127</f>
        <v>1514.98</v>
      </c>
      <c r="L139" s="30">
        <f>'составляющая '!$I$4+ставка!L127</f>
        <v>1523.26</v>
      </c>
      <c r="M139" s="30">
        <f>'составляющая '!$I$4+ставка!M127</f>
        <v>1520.05</v>
      </c>
      <c r="N139" s="30">
        <f>'составляющая '!$I$4+ставка!N127</f>
        <v>1507.02</v>
      </c>
      <c r="O139" s="30">
        <f>'составляющая '!$I$4+ставка!O127</f>
        <v>1517.26</v>
      </c>
      <c r="P139" s="30">
        <f>'составляющая '!$I$4+ставка!P127</f>
        <v>1517.36</v>
      </c>
      <c r="Q139" s="30">
        <f>'составляющая '!$I$4+ставка!Q127</f>
        <v>1505.64</v>
      </c>
      <c r="R139" s="30">
        <f>'составляющая '!$I$4+ставка!R127</f>
        <v>1504.87</v>
      </c>
      <c r="S139" s="30">
        <f>'составляющая '!$I$4+ставка!S127</f>
        <v>1500.25</v>
      </c>
      <c r="T139" s="30">
        <f>'составляющая '!$I$4+ставка!T127</f>
        <v>1501.49</v>
      </c>
      <c r="U139" s="30">
        <f>'составляющая '!$I$4+ставка!U127</f>
        <v>1517.4</v>
      </c>
      <c r="V139" s="30">
        <f>'составляющая '!$I$4+ставка!V127</f>
        <v>1548.12</v>
      </c>
      <c r="W139" s="30">
        <f>'составляющая '!$I$4+ставка!W127</f>
        <v>1543.87</v>
      </c>
      <c r="X139" s="30">
        <f>'составляющая '!$I$4+ставка!X127</f>
        <v>1498.44</v>
      </c>
      <c r="Y139" s="30">
        <f>'составляющая '!$I$4+ставка!Y127</f>
        <v>1267.27</v>
      </c>
    </row>
    <row r="140" spans="1:25" ht="15.75" x14ac:dyDescent="0.25">
      <c r="A140" s="17">
        <v>19</v>
      </c>
      <c r="B140" s="30">
        <f>'составляющая '!$I$4+ставка!B128</f>
        <v>1079.96</v>
      </c>
      <c r="C140" s="30">
        <f>'составляющая '!$I$4+ставка!C128</f>
        <v>913.97</v>
      </c>
      <c r="D140" s="30">
        <f>'составляющая '!$I$4+ставка!D128</f>
        <v>853</v>
      </c>
      <c r="E140" s="30">
        <f>'составляющая '!$I$4+ставка!E128</f>
        <v>807.17</v>
      </c>
      <c r="F140" s="30">
        <f>'составляющая '!$I$4+ставка!F128</f>
        <v>809.64</v>
      </c>
      <c r="G140" s="30">
        <f>'составляющая '!$I$4+ставка!G128</f>
        <v>969.92</v>
      </c>
      <c r="H140" s="30">
        <f>'составляющая '!$I$4+ставка!H128</f>
        <v>1447.85</v>
      </c>
      <c r="I140" s="30">
        <f>'составляющая '!$I$4+ставка!I128</f>
        <v>1476.14</v>
      </c>
      <c r="J140" s="30">
        <f>'составляющая '!$I$4+ставка!J128</f>
        <v>1510.41</v>
      </c>
      <c r="K140" s="30">
        <f>'составляющая '!$I$4+ставка!K128</f>
        <v>1533.72</v>
      </c>
      <c r="L140" s="30">
        <f>'составляющая '!$I$4+ставка!L128</f>
        <v>1538.4</v>
      </c>
      <c r="M140" s="30">
        <f>'составляющая '!$I$4+ставка!M128</f>
        <v>1536.46</v>
      </c>
      <c r="N140" s="30">
        <f>'составляющая '!$I$4+ставка!N128</f>
        <v>1521.92</v>
      </c>
      <c r="O140" s="30">
        <f>'составляющая '!$I$4+ставка!O128</f>
        <v>1532.81</v>
      </c>
      <c r="P140" s="30">
        <f>'составляющая '!$I$4+ставка!P128</f>
        <v>1531.51</v>
      </c>
      <c r="Q140" s="30">
        <f>'составляющая '!$I$4+ставка!Q128</f>
        <v>1519.51</v>
      </c>
      <c r="R140" s="30">
        <f>'составляющая '!$I$4+ставка!R128</f>
        <v>1519.08</v>
      </c>
      <c r="S140" s="30">
        <f>'составляющая '!$I$4+ставка!S128</f>
        <v>1517.36</v>
      </c>
      <c r="T140" s="30">
        <f>'составляющая '!$I$4+ставка!T128</f>
        <v>1517.08</v>
      </c>
      <c r="U140" s="30">
        <f>'составляющая '!$I$4+ставка!U128</f>
        <v>1549.13</v>
      </c>
      <c r="V140" s="30">
        <f>'составляющая '!$I$4+ставка!V128</f>
        <v>1570.78</v>
      </c>
      <c r="W140" s="30">
        <f>'составляющая '!$I$4+ставка!W128</f>
        <v>1566.32</v>
      </c>
      <c r="X140" s="30">
        <f>'составляющая '!$I$4+ставка!X128</f>
        <v>1533.44</v>
      </c>
      <c r="Y140" s="30">
        <f>'составляющая '!$I$4+ставка!Y128</f>
        <v>1459.94</v>
      </c>
    </row>
    <row r="141" spans="1:25" ht="15.75" x14ac:dyDescent="0.25">
      <c r="A141" s="17">
        <v>20</v>
      </c>
      <c r="B141" s="30">
        <f>'составляющая '!$I$4+ставка!B129</f>
        <v>1163.1099999999999</v>
      </c>
      <c r="C141" s="30">
        <f>'составляющая '!$I$4+ставка!C129</f>
        <v>1028.8399999999999</v>
      </c>
      <c r="D141" s="30">
        <f>'составляющая '!$I$4+ставка!D129</f>
        <v>963.04</v>
      </c>
      <c r="E141" s="30">
        <f>'составляющая '!$I$4+ставка!E129</f>
        <v>935.13</v>
      </c>
      <c r="F141" s="30">
        <f>'составляющая '!$I$4+ставка!F129</f>
        <v>963.88</v>
      </c>
      <c r="G141" s="30">
        <f>'составляющая '!$I$4+ставка!G129</f>
        <v>1030.21</v>
      </c>
      <c r="H141" s="30">
        <f>'составляющая '!$I$4+ставка!H129</f>
        <v>1156.04</v>
      </c>
      <c r="I141" s="30">
        <f>'составляющая '!$I$4+ставка!I129</f>
        <v>1472.11</v>
      </c>
      <c r="J141" s="30">
        <f>'составляющая '!$I$4+ставка!J129</f>
        <v>1526.16</v>
      </c>
      <c r="K141" s="30">
        <f>'составляющая '!$I$4+ставка!K129</f>
        <v>1594.75</v>
      </c>
      <c r="L141" s="30">
        <f>'составляющая '!$I$4+ставка!L129</f>
        <v>1614.96</v>
      </c>
      <c r="M141" s="30">
        <f>'составляющая '!$I$4+ставка!M129</f>
        <v>1590.48</v>
      </c>
      <c r="N141" s="30">
        <f>'составляющая '!$I$4+ставка!N129</f>
        <v>1554.27</v>
      </c>
      <c r="O141" s="30">
        <f>'составляющая '!$I$4+ставка!O129</f>
        <v>1564.36</v>
      </c>
      <c r="P141" s="30">
        <f>'составляющая '!$I$4+ставка!P129</f>
        <v>1564.66</v>
      </c>
      <c r="Q141" s="30">
        <f>'составляющая '!$I$4+ставка!Q129</f>
        <v>1561.87</v>
      </c>
      <c r="R141" s="30">
        <f>'составляющая '!$I$4+ставка!R129</f>
        <v>1556.75</v>
      </c>
      <c r="S141" s="30">
        <f>'составляющая '!$I$4+ставка!S129</f>
        <v>1538.22</v>
      </c>
      <c r="T141" s="30">
        <f>'составляющая '!$I$4+ставка!T129</f>
        <v>1536.15</v>
      </c>
      <c r="U141" s="30">
        <f>'составляющая '!$I$4+ставка!U129</f>
        <v>1547.64</v>
      </c>
      <c r="V141" s="30">
        <f>'составляющая '!$I$4+ставка!V129</f>
        <v>1664.3</v>
      </c>
      <c r="W141" s="30">
        <f>'составляющая '!$I$4+ставка!W129</f>
        <v>1662.93</v>
      </c>
      <c r="X141" s="30">
        <f>'составляющая '!$I$4+ставка!X129</f>
        <v>1531</v>
      </c>
      <c r="Y141" s="30">
        <f>'составляющая '!$I$4+ставка!Y129</f>
        <v>1458.55</v>
      </c>
    </row>
    <row r="142" spans="1:25" ht="15.75" x14ac:dyDescent="0.25">
      <c r="A142" s="17">
        <v>21</v>
      </c>
      <c r="B142" s="30">
        <f>'составляющая '!$I$4+ставка!B130</f>
        <v>1252.5999999999999</v>
      </c>
      <c r="C142" s="30">
        <f>'составляющая '!$I$4+ставка!C130</f>
        <v>1128.0999999999999</v>
      </c>
      <c r="D142" s="30">
        <f>'составляющая '!$I$4+ставка!D130</f>
        <v>1127.97</v>
      </c>
      <c r="E142" s="30">
        <f>'составляющая '!$I$4+ставка!E130</f>
        <v>1109.1199999999999</v>
      </c>
      <c r="F142" s="30">
        <f>'составляющая '!$I$4+ставка!F130</f>
        <v>1110.7</v>
      </c>
      <c r="G142" s="30">
        <f>'составляющая '!$I$4+ставка!G130</f>
        <v>1061.5</v>
      </c>
      <c r="H142" s="30">
        <f>'составляющая '!$I$4+ставка!H130</f>
        <v>1120.29</v>
      </c>
      <c r="I142" s="30">
        <f>'составляющая '!$I$4+ставка!I130</f>
        <v>1146.1600000000001</v>
      </c>
      <c r="J142" s="30">
        <f>'составляющая '!$I$4+ставка!J130</f>
        <v>1351.24</v>
      </c>
      <c r="K142" s="30">
        <f>'составляющая '!$I$4+ставка!K130</f>
        <v>1498.31</v>
      </c>
      <c r="L142" s="30">
        <f>'составляющая '!$I$4+ставка!L130</f>
        <v>1517.14</v>
      </c>
      <c r="M142" s="30">
        <f>'составляющая '!$I$4+ставка!M130</f>
        <v>1516.08</v>
      </c>
      <c r="N142" s="30">
        <f>'составляющая '!$I$4+ставка!N130</f>
        <v>1489.96</v>
      </c>
      <c r="O142" s="30">
        <f>'составляющая '!$I$4+ставка!O130</f>
        <v>1489.3</v>
      </c>
      <c r="P142" s="30">
        <f>'составляющая '!$I$4+ставка!P130</f>
        <v>1489.57</v>
      </c>
      <c r="Q142" s="30">
        <f>'составляющая '!$I$4+ставка!Q130</f>
        <v>1489.9</v>
      </c>
      <c r="R142" s="30">
        <f>'составляющая '!$I$4+ставка!R130</f>
        <v>1487.95</v>
      </c>
      <c r="S142" s="30">
        <f>'составляющая '!$I$4+ставка!S130</f>
        <v>1488.59</v>
      </c>
      <c r="T142" s="30">
        <f>'составляющая '!$I$4+ставка!T130</f>
        <v>1492.21</v>
      </c>
      <c r="U142" s="30">
        <f>'составляющая '!$I$4+ставка!U130</f>
        <v>1512.34</v>
      </c>
      <c r="V142" s="30">
        <f>'составляющая '!$I$4+ставка!V130</f>
        <v>1544.92</v>
      </c>
      <c r="W142" s="30">
        <f>'составляющая '!$I$4+ставка!W130</f>
        <v>1535.86</v>
      </c>
      <c r="X142" s="30">
        <f>'составляющая '!$I$4+ставка!X130</f>
        <v>1476.31</v>
      </c>
      <c r="Y142" s="30">
        <f>'составляющая '!$I$4+ставка!Y130</f>
        <v>1382.18</v>
      </c>
    </row>
    <row r="143" spans="1:25" ht="15.75" x14ac:dyDescent="0.25">
      <c r="A143" s="17">
        <v>22</v>
      </c>
      <c r="B143" s="30">
        <f>'составляющая '!$I$4+ставка!B131</f>
        <v>1122.77</v>
      </c>
      <c r="C143" s="30">
        <f>'составляющая '!$I$4+ставка!C131</f>
        <v>1046.5899999999999</v>
      </c>
      <c r="D143" s="30">
        <f>'составляющая '!$I$4+ставка!D131</f>
        <v>941.64</v>
      </c>
      <c r="E143" s="30">
        <f>'составляющая '!$I$4+ставка!E131</f>
        <v>889.51</v>
      </c>
      <c r="F143" s="30">
        <f>'составляющая '!$I$4+ставка!F131</f>
        <v>833.96</v>
      </c>
      <c r="G143" s="30">
        <f>'составляющая '!$I$4+ставка!G131</f>
        <v>901.86</v>
      </c>
      <c r="H143" s="30">
        <f>'составляющая '!$I$4+ставка!H131</f>
        <v>968.26</v>
      </c>
      <c r="I143" s="30">
        <f>'составляющая '!$I$4+ставка!I131</f>
        <v>1031.23</v>
      </c>
      <c r="J143" s="30">
        <f>'составляющая '!$I$4+ставка!J131</f>
        <v>1140.99</v>
      </c>
      <c r="K143" s="30">
        <f>'составляющая '!$I$4+ставка!K131</f>
        <v>1328.48</v>
      </c>
      <c r="L143" s="30">
        <f>'составляющая '!$I$4+ставка!L131</f>
        <v>1470.97</v>
      </c>
      <c r="M143" s="30">
        <f>'составляющая '!$I$4+ставка!M131</f>
        <v>1478.85</v>
      </c>
      <c r="N143" s="30">
        <f>'составляющая '!$I$4+ставка!N131</f>
        <v>1476.71</v>
      </c>
      <c r="O143" s="30">
        <f>'составляющая '!$I$4+ставка!O131</f>
        <v>1473.69</v>
      </c>
      <c r="P143" s="30">
        <f>'составляющая '!$I$4+ставка!P131</f>
        <v>1473.51</v>
      </c>
      <c r="Q143" s="30">
        <f>'составляющая '!$I$4+ставка!Q131</f>
        <v>1473.1</v>
      </c>
      <c r="R143" s="30">
        <f>'составляющая '!$I$4+ставка!R131</f>
        <v>1474.32</v>
      </c>
      <c r="S143" s="30">
        <f>'составляющая '!$I$4+ставка!S131</f>
        <v>1488.57</v>
      </c>
      <c r="T143" s="30">
        <f>'составляющая '!$I$4+ставка!T131</f>
        <v>1507.47</v>
      </c>
      <c r="U143" s="30">
        <f>'составляющая '!$I$4+ставка!U131</f>
        <v>1533.64</v>
      </c>
      <c r="V143" s="30">
        <f>'составляющая '!$I$4+ставка!V131</f>
        <v>1581.52</v>
      </c>
      <c r="W143" s="30">
        <f>'составляющая '!$I$4+ставка!W131</f>
        <v>1575.53</v>
      </c>
      <c r="X143" s="30">
        <f>'составляющая '!$I$4+ставка!X131</f>
        <v>1504.23</v>
      </c>
      <c r="Y143" s="30">
        <f>'составляющая '!$I$4+ставка!Y131</f>
        <v>1404.85</v>
      </c>
    </row>
    <row r="144" spans="1:25" ht="15.75" x14ac:dyDescent="0.25">
      <c r="A144" s="17">
        <v>23</v>
      </c>
      <c r="B144" s="30">
        <f>'составляющая '!$I$4+ставка!B132</f>
        <v>1153.57</v>
      </c>
      <c r="C144" s="30">
        <f>'составляющая '!$I$4+ставка!C132</f>
        <v>986.05</v>
      </c>
      <c r="D144" s="30">
        <f>'составляющая '!$I$4+ставка!D132</f>
        <v>869.16</v>
      </c>
      <c r="E144" s="30">
        <f>'составляющая '!$I$4+ставка!E132</f>
        <v>697.86</v>
      </c>
      <c r="F144" s="30">
        <f>'составляющая '!$I$4+ставка!F132</f>
        <v>873.99</v>
      </c>
      <c r="G144" s="30">
        <f>'составляющая '!$I$4+ставка!G132</f>
        <v>933.65</v>
      </c>
      <c r="H144" s="30">
        <f>'составляющая '!$I$4+ставка!H132</f>
        <v>1126.1099999999999</v>
      </c>
      <c r="I144" s="30">
        <f>'составляющая '!$I$4+ставка!I132</f>
        <v>1301.0999999999999</v>
      </c>
      <c r="J144" s="30">
        <f>'составляющая '!$I$4+ставка!J132</f>
        <v>1514.52</v>
      </c>
      <c r="K144" s="30">
        <f>'составляющая '!$I$4+ставка!K132</f>
        <v>1543.52</v>
      </c>
      <c r="L144" s="30">
        <f>'составляющая '!$I$4+ставка!L132</f>
        <v>1557.11</v>
      </c>
      <c r="M144" s="30">
        <f>'составляющая '!$I$4+ставка!M132</f>
        <v>1557.06</v>
      </c>
      <c r="N144" s="30">
        <f>'составляющая '!$I$4+ставка!N132</f>
        <v>1551.56</v>
      </c>
      <c r="O144" s="30">
        <f>'составляющая '!$I$4+ставка!O132</f>
        <v>1542.27</v>
      </c>
      <c r="P144" s="30">
        <f>'составляющая '!$I$4+ставка!P132</f>
        <v>1539.84</v>
      </c>
      <c r="Q144" s="30">
        <f>'составляющая '!$I$4+ставка!Q132</f>
        <v>1536.33</v>
      </c>
      <c r="R144" s="30">
        <f>'составляющая '!$I$4+ставка!R132</f>
        <v>1538.33</v>
      </c>
      <c r="S144" s="30">
        <f>'составляющая '!$I$4+ставка!S132</f>
        <v>1537.01</v>
      </c>
      <c r="T144" s="30">
        <f>'составляющая '!$I$4+ставка!T132</f>
        <v>1534.74</v>
      </c>
      <c r="U144" s="30">
        <f>'составляющая '!$I$4+ставка!U132</f>
        <v>1551.21</v>
      </c>
      <c r="V144" s="30">
        <f>'составляющая '!$I$4+ставка!V132</f>
        <v>1569.47</v>
      </c>
      <c r="W144" s="30">
        <f>'составляющая '!$I$4+ставка!W132</f>
        <v>1564.94</v>
      </c>
      <c r="X144" s="30">
        <f>'составляющая '!$I$4+ставка!X132</f>
        <v>1536.33</v>
      </c>
      <c r="Y144" s="30">
        <f>'составляющая '!$I$4+ставка!Y132</f>
        <v>1324.83</v>
      </c>
    </row>
    <row r="145" spans="1:25" ht="15.75" x14ac:dyDescent="0.25">
      <c r="A145" s="17">
        <v>24</v>
      </c>
      <c r="B145" s="30">
        <f>'составляющая '!$I$4+ставка!B133</f>
        <v>1010.68</v>
      </c>
      <c r="C145" s="30">
        <f>'составляющая '!$I$4+ставка!C133</f>
        <v>844.98</v>
      </c>
      <c r="D145" s="30">
        <f>'составляющая '!$I$4+ставка!D133</f>
        <v>614.91</v>
      </c>
      <c r="E145" s="30">
        <f>'составляющая '!$I$4+ставка!E133</f>
        <v>626.1</v>
      </c>
      <c r="F145" s="30">
        <f>'составляющая '!$I$4+ставка!F133</f>
        <v>683.39</v>
      </c>
      <c r="G145" s="30">
        <f>'составляющая '!$I$4+ставка!G133</f>
        <v>833.9</v>
      </c>
      <c r="H145" s="30">
        <f>'составляющая '!$I$4+ставка!H133</f>
        <v>991.27</v>
      </c>
      <c r="I145" s="30">
        <f>'составляющая '!$I$4+ставка!I133</f>
        <v>1161.24</v>
      </c>
      <c r="J145" s="30">
        <f>'составляющая '!$I$4+ставка!J133</f>
        <v>1452.11</v>
      </c>
      <c r="K145" s="30">
        <f>'составляющая '!$I$4+ставка!K133</f>
        <v>1540.91</v>
      </c>
      <c r="L145" s="30">
        <f>'составляющая '!$I$4+ставка!L133</f>
        <v>1545.49</v>
      </c>
      <c r="M145" s="30">
        <f>'составляющая '!$I$4+ставка!M133</f>
        <v>1541.69</v>
      </c>
      <c r="N145" s="30">
        <f>'составляющая '!$I$4+ставка!N133</f>
        <v>1520.65</v>
      </c>
      <c r="O145" s="30">
        <f>'составляющая '!$I$4+ставка!O133</f>
        <v>1533.74</v>
      </c>
      <c r="P145" s="30">
        <f>'составляющая '!$I$4+ставка!P133</f>
        <v>1533.89</v>
      </c>
      <c r="Q145" s="30">
        <f>'составляющая '!$I$4+ставка!Q133</f>
        <v>1527.92</v>
      </c>
      <c r="R145" s="30">
        <f>'составляющая '!$I$4+ставка!R133</f>
        <v>1520.05</v>
      </c>
      <c r="S145" s="30">
        <f>'составляющая '!$I$4+ставка!S133</f>
        <v>1491.41</v>
      </c>
      <c r="T145" s="30">
        <f>'составляющая '!$I$4+ставка!T133</f>
        <v>1492.67</v>
      </c>
      <c r="U145" s="30">
        <f>'составляющая '!$I$4+ставка!U133</f>
        <v>1549.84</v>
      </c>
      <c r="V145" s="30">
        <f>'составляющая '!$I$4+ставка!V133</f>
        <v>1589.94</v>
      </c>
      <c r="W145" s="30">
        <f>'составляющая '!$I$4+ставка!W133</f>
        <v>1564.99</v>
      </c>
      <c r="X145" s="30">
        <f>'составляющая '!$I$4+ставка!X133</f>
        <v>1485.25</v>
      </c>
      <c r="Y145" s="30">
        <f>'составляющая '!$I$4+ставка!Y133</f>
        <v>1198.8800000000001</v>
      </c>
    </row>
    <row r="146" spans="1:25" ht="15.75" x14ac:dyDescent="0.25">
      <c r="A146" s="17">
        <v>25</v>
      </c>
      <c r="B146" s="30">
        <f>'составляющая '!$I$4+ставка!B134</f>
        <v>1052.02</v>
      </c>
      <c r="C146" s="30">
        <f>'составляющая '!$I$4+ставка!C134</f>
        <v>908.14</v>
      </c>
      <c r="D146" s="30">
        <f>'составляющая '!$I$4+ставка!D134</f>
        <v>782.15</v>
      </c>
      <c r="E146" s="30">
        <f>'составляющая '!$I$4+ставка!E134</f>
        <v>737.68</v>
      </c>
      <c r="F146" s="30">
        <f>'составляющая '!$I$4+ставка!F134</f>
        <v>824.79</v>
      </c>
      <c r="G146" s="30">
        <f>'составляющая '!$I$4+ставка!G134</f>
        <v>930.64</v>
      </c>
      <c r="H146" s="30">
        <f>'составляющая '!$I$4+ставка!H134</f>
        <v>1164.76</v>
      </c>
      <c r="I146" s="30">
        <f>'составляющая '!$I$4+ставка!I134</f>
        <v>1277.8599999999999</v>
      </c>
      <c r="J146" s="30">
        <f>'составляющая '!$I$4+ставка!J134</f>
        <v>1538.36</v>
      </c>
      <c r="K146" s="30">
        <f>'составляющая '!$I$4+ставка!K134</f>
        <v>1563.76</v>
      </c>
      <c r="L146" s="30">
        <f>'составляющая '!$I$4+ставка!L134</f>
        <v>1597.36</v>
      </c>
      <c r="M146" s="30">
        <f>'составляющая '!$I$4+ставка!M134</f>
        <v>1581.09</v>
      </c>
      <c r="N146" s="30">
        <f>'составляющая '!$I$4+ставка!N134</f>
        <v>1560.54</v>
      </c>
      <c r="O146" s="30">
        <f>'составляющая '!$I$4+ставка!O134</f>
        <v>1563.38</v>
      </c>
      <c r="P146" s="30">
        <f>'составляющая '!$I$4+ставка!P134</f>
        <v>1560</v>
      </c>
      <c r="Q146" s="30">
        <f>'составляющая '!$I$4+ставка!Q134</f>
        <v>1558.72</v>
      </c>
      <c r="R146" s="30">
        <f>'составляющая '!$I$4+ставка!R134</f>
        <v>1558.2</v>
      </c>
      <c r="S146" s="30">
        <f>'составляющая '!$I$4+ставка!S134</f>
        <v>1549.38</v>
      </c>
      <c r="T146" s="30">
        <f>'составляющая '!$I$4+ставка!T134</f>
        <v>1530.38</v>
      </c>
      <c r="U146" s="30">
        <f>'составляющая '!$I$4+ставка!U134</f>
        <v>1585.91</v>
      </c>
      <c r="V146" s="30">
        <f>'составляющая '!$I$4+ставка!V134</f>
        <v>1610.8</v>
      </c>
      <c r="W146" s="30">
        <f>'составляющая '!$I$4+ставка!W134</f>
        <v>1605.02</v>
      </c>
      <c r="X146" s="30">
        <f>'составляющая '!$I$4+ставка!X134</f>
        <v>1528.82</v>
      </c>
      <c r="Y146" s="30">
        <f>'составляющая '!$I$4+ставка!Y134</f>
        <v>1296.72</v>
      </c>
    </row>
    <row r="147" spans="1:25" ht="15.75" x14ac:dyDescent="0.25">
      <c r="A147" s="17">
        <v>26</v>
      </c>
      <c r="B147" s="30">
        <f>'составляющая '!$I$4+ставка!B135</f>
        <v>1028.44</v>
      </c>
      <c r="C147" s="30">
        <f>'составляющая '!$I$4+ставка!C135</f>
        <v>873.84</v>
      </c>
      <c r="D147" s="30">
        <f>'составляющая '!$I$4+ставка!D135</f>
        <v>722.37</v>
      </c>
      <c r="E147" s="30">
        <f>'составляющая '!$I$4+ставка!E135</f>
        <v>678.86</v>
      </c>
      <c r="F147" s="30">
        <f>'составляющая '!$I$4+ставка!F135</f>
        <v>750</v>
      </c>
      <c r="G147" s="30">
        <f>'составляющая '!$I$4+ставка!G135</f>
        <v>877.88</v>
      </c>
      <c r="H147" s="30">
        <f>'составляющая '!$I$4+ставка!H135</f>
        <v>1031.82</v>
      </c>
      <c r="I147" s="30">
        <f>'составляющая '!$I$4+ставка!I135</f>
        <v>1198.8699999999999</v>
      </c>
      <c r="J147" s="30">
        <f>'составляющая '!$I$4+ставка!J135</f>
        <v>1474.68</v>
      </c>
      <c r="K147" s="30">
        <f>'составляющая '!$I$4+ставка!K135</f>
        <v>1512.77</v>
      </c>
      <c r="L147" s="30">
        <f>'составляющая '!$I$4+ставка!L135</f>
        <v>1526.68</v>
      </c>
      <c r="M147" s="30">
        <f>'составляющая '!$I$4+ставка!M135</f>
        <v>1522.73</v>
      </c>
      <c r="N147" s="30">
        <f>'составляющая '!$I$4+ставка!N135</f>
        <v>1510.96</v>
      </c>
      <c r="O147" s="30">
        <f>'составляющая '!$I$4+ставка!O135</f>
        <v>1518.06</v>
      </c>
      <c r="P147" s="30">
        <f>'составляющая '!$I$4+ставка!P135</f>
        <v>1515.46</v>
      </c>
      <c r="Q147" s="30">
        <f>'составляющая '!$I$4+ставка!Q135</f>
        <v>1507.66</v>
      </c>
      <c r="R147" s="30">
        <f>'составляющая '!$I$4+ставка!R135</f>
        <v>1506.79</v>
      </c>
      <c r="S147" s="30">
        <f>'составляющая '!$I$4+ставка!S135</f>
        <v>1501.25</v>
      </c>
      <c r="T147" s="30">
        <f>'составляющая '!$I$4+ставка!T135</f>
        <v>1512.08</v>
      </c>
      <c r="U147" s="30">
        <f>'составляющая '!$I$4+ставка!U135</f>
        <v>1555.98</v>
      </c>
      <c r="V147" s="30">
        <f>'составляющая '!$I$4+ставка!V135</f>
        <v>1599.83</v>
      </c>
      <c r="W147" s="30">
        <f>'составляющая '!$I$4+ставка!W135</f>
        <v>1580.34</v>
      </c>
      <c r="X147" s="30">
        <f>'составляющая '!$I$4+ставка!X135</f>
        <v>1482.27</v>
      </c>
      <c r="Y147" s="30">
        <f>'составляющая '!$I$4+ставка!Y135</f>
        <v>1239.73</v>
      </c>
    </row>
    <row r="148" spans="1:25" ht="15.75" x14ac:dyDescent="0.25">
      <c r="A148" s="17">
        <v>27</v>
      </c>
      <c r="B148" s="30">
        <f>'составляющая '!$I$4+ставка!B136</f>
        <v>1024.68</v>
      </c>
      <c r="C148" s="30">
        <f>'составляющая '!$I$4+ставка!C136</f>
        <v>828.29</v>
      </c>
      <c r="D148" s="30">
        <f>'составляющая '!$I$4+ставка!D136</f>
        <v>703.36</v>
      </c>
      <c r="E148" s="30">
        <f>'составляющая '!$I$4+ставка!E136</f>
        <v>676.14</v>
      </c>
      <c r="F148" s="30">
        <f>'составляющая '!$I$4+ставка!F136</f>
        <v>741.7</v>
      </c>
      <c r="G148" s="30">
        <f>'составляющая '!$I$4+ставка!G136</f>
        <v>881.75</v>
      </c>
      <c r="H148" s="30">
        <f>'составляющая '!$I$4+ставка!H136</f>
        <v>1068.69</v>
      </c>
      <c r="I148" s="30">
        <f>'составляющая '!$I$4+ставка!I136</f>
        <v>1266.6500000000001</v>
      </c>
      <c r="J148" s="30">
        <f>'составляющая '!$I$4+ставка!J136</f>
        <v>1472.77</v>
      </c>
      <c r="K148" s="30">
        <f>'составляющая '!$I$4+ставка!K136</f>
        <v>1559.01</v>
      </c>
      <c r="L148" s="30">
        <f>'составляющая '!$I$4+ставка!L136</f>
        <v>1705.42</v>
      </c>
      <c r="M148" s="30">
        <f>'составляющая '!$I$4+ставка!M136</f>
        <v>1649.72</v>
      </c>
      <c r="N148" s="30">
        <f>'составляющая '!$I$4+ставка!N136</f>
        <v>1529.7</v>
      </c>
      <c r="O148" s="30">
        <f>'составляющая '!$I$4+ставка!O136</f>
        <v>1531.86</v>
      </c>
      <c r="P148" s="30">
        <f>'составляющая '!$I$4+ставка!P136</f>
        <v>1533.14</v>
      </c>
      <c r="Q148" s="30">
        <f>'составляющая '!$I$4+ставка!Q136</f>
        <v>1528.82</v>
      </c>
      <c r="R148" s="30">
        <f>'составляющая '!$I$4+ставка!R136</f>
        <v>1521.31</v>
      </c>
      <c r="S148" s="30">
        <f>'составляющая '!$I$4+ставка!S136</f>
        <v>1516.47</v>
      </c>
      <c r="T148" s="30">
        <f>'составляющая '!$I$4+ставка!T136</f>
        <v>1519.37</v>
      </c>
      <c r="U148" s="30">
        <f>'составляющая '!$I$4+ставка!U136</f>
        <v>1545.18</v>
      </c>
      <c r="V148" s="30">
        <f>'составляющая '!$I$4+ставка!V136</f>
        <v>1909.78</v>
      </c>
      <c r="W148" s="30">
        <f>'составляющая '!$I$4+ставка!W136</f>
        <v>1664.22</v>
      </c>
      <c r="X148" s="30">
        <f>'составляющая '!$I$4+ставка!X136</f>
        <v>1489.03</v>
      </c>
      <c r="Y148" s="30">
        <f>'составляющая '!$I$4+ставка!Y136</f>
        <v>1271.9100000000001</v>
      </c>
    </row>
    <row r="149" spans="1:25" ht="15.75" x14ac:dyDescent="0.25">
      <c r="A149" s="17">
        <v>28</v>
      </c>
      <c r="B149" s="30">
        <f>'составляющая '!$I$4+ставка!B137</f>
        <v>1114.8800000000001</v>
      </c>
      <c r="C149" s="30">
        <f>'составляющая '!$I$4+ставка!C137</f>
        <v>1014.84</v>
      </c>
      <c r="D149" s="30">
        <f>'составляющая '!$I$4+ставка!D137</f>
        <v>924.15</v>
      </c>
      <c r="E149" s="30">
        <f>'составляющая '!$I$4+ставка!E137</f>
        <v>898.31</v>
      </c>
      <c r="F149" s="30">
        <f>'составляющая '!$I$4+ставка!F137</f>
        <v>902.95</v>
      </c>
      <c r="G149" s="30">
        <f>'составляющая '!$I$4+ставка!G137</f>
        <v>909.1</v>
      </c>
      <c r="H149" s="30">
        <f>'составляющая '!$I$4+ставка!H137</f>
        <v>983.63</v>
      </c>
      <c r="I149" s="30">
        <f>'составляющая '!$I$4+ставка!I137</f>
        <v>1068.48</v>
      </c>
      <c r="J149" s="30">
        <f>'составляющая '!$I$4+ставка!J137</f>
        <v>1283.8900000000001</v>
      </c>
      <c r="K149" s="30">
        <f>'составляющая '!$I$4+ставка!K137</f>
        <v>1417.09</v>
      </c>
      <c r="L149" s="30">
        <f>'составляющая '!$I$4+ставка!L137</f>
        <v>1447.15</v>
      </c>
      <c r="M149" s="30">
        <f>'составляющая '!$I$4+ставка!M137</f>
        <v>1460.04</v>
      </c>
      <c r="N149" s="30">
        <f>'составляющая '!$I$4+ставка!N137</f>
        <v>1446.94</v>
      </c>
      <c r="O149" s="30">
        <f>'составляющая '!$I$4+ставка!O137</f>
        <v>1448.63</v>
      </c>
      <c r="P149" s="30">
        <f>'составляющая '!$I$4+ставка!P137</f>
        <v>1436.85</v>
      </c>
      <c r="Q149" s="30">
        <f>'составляющая '!$I$4+ставка!Q137</f>
        <v>1434.68</v>
      </c>
      <c r="R149" s="30">
        <f>'составляющая '!$I$4+ставка!R137</f>
        <v>1433.66</v>
      </c>
      <c r="S149" s="30">
        <f>'составляющая '!$I$4+ставка!S137</f>
        <v>1441.69</v>
      </c>
      <c r="T149" s="30">
        <f>'составляющая '!$I$4+ставка!T137</f>
        <v>1472.99</v>
      </c>
      <c r="U149" s="30">
        <f>'составляющая '!$I$4+ставка!U137</f>
        <v>1533.11</v>
      </c>
      <c r="V149" s="30">
        <f>'составляющая '!$I$4+ставка!V137</f>
        <v>1548.55</v>
      </c>
      <c r="W149" s="30">
        <f>'составляющая '!$I$4+ставка!W137</f>
        <v>1536.29</v>
      </c>
      <c r="X149" s="30">
        <f>'составляющая '!$I$4+ставка!X137</f>
        <v>1507.04</v>
      </c>
      <c r="Y149" s="30">
        <f>'составляющая '!$I$4+ставка!Y137</f>
        <v>1353.91</v>
      </c>
    </row>
    <row r="150" spans="1:25" ht="15.75" x14ac:dyDescent="0.25">
      <c r="A150" s="17">
        <v>29</v>
      </c>
      <c r="B150" s="30">
        <f>'составляющая '!$I$4+ставка!B138</f>
        <v>1106.3499999999999</v>
      </c>
      <c r="C150" s="30">
        <f>'составляющая '!$I$4+ставка!C138</f>
        <v>972.57</v>
      </c>
      <c r="D150" s="30">
        <f>'составляющая '!$I$4+ставка!D138</f>
        <v>849.22</v>
      </c>
      <c r="E150" s="30">
        <f>'составляющая '!$I$4+ставка!E138</f>
        <v>766.78</v>
      </c>
      <c r="F150" s="30">
        <f>'составляющая '!$I$4+ставка!F138</f>
        <v>809.43</v>
      </c>
      <c r="G150" s="30">
        <f>'составляющая '!$I$4+ставка!G138</f>
        <v>790.11</v>
      </c>
      <c r="H150" s="30">
        <f>'составляющая '!$I$4+ставка!H138</f>
        <v>870.27</v>
      </c>
      <c r="I150" s="30">
        <f>'составляющая '!$I$4+ставка!I138</f>
        <v>962.67</v>
      </c>
      <c r="J150" s="30">
        <f>'составляющая '!$I$4+ставка!J138</f>
        <v>1085.8900000000001</v>
      </c>
      <c r="K150" s="30">
        <f>'составляющая '!$I$4+ставка!K138</f>
        <v>1263.97</v>
      </c>
      <c r="L150" s="30">
        <f>'составляющая '!$I$4+ставка!L138</f>
        <v>1316.11</v>
      </c>
      <c r="M150" s="30">
        <f>'составляющая '!$I$4+ставка!M138</f>
        <v>1328.76</v>
      </c>
      <c r="N150" s="30">
        <f>'составляющая '!$I$4+ставка!N138</f>
        <v>1323.45</v>
      </c>
      <c r="O150" s="30">
        <f>'составляющая '!$I$4+ставка!O138</f>
        <v>1335.07</v>
      </c>
      <c r="P150" s="30">
        <f>'составляющая '!$I$4+ставка!P138</f>
        <v>1337.52</v>
      </c>
      <c r="Q150" s="30">
        <f>'составляющая '!$I$4+ставка!Q138</f>
        <v>1346.27</v>
      </c>
      <c r="R150" s="30">
        <f>'составляющая '!$I$4+ставка!R138</f>
        <v>1352.7</v>
      </c>
      <c r="S150" s="30">
        <f>'составляющая '!$I$4+ставка!S138</f>
        <v>1369.59</v>
      </c>
      <c r="T150" s="30">
        <f>'составляющая '!$I$4+ставка!T138</f>
        <v>1468.6</v>
      </c>
      <c r="U150" s="30">
        <f>'составляющая '!$I$4+ставка!U138</f>
        <v>1526.38</v>
      </c>
      <c r="V150" s="30">
        <f>'составляющая '!$I$4+ставка!V138</f>
        <v>1552.02</v>
      </c>
      <c r="W150" s="30">
        <f>'составляющая '!$I$4+ставка!W138</f>
        <v>1544.21</v>
      </c>
      <c r="X150" s="30">
        <f>'составляющая '!$I$4+ставка!X138</f>
        <v>1507.98</v>
      </c>
      <c r="Y150" s="30">
        <f>'составляющая '!$I$4+ставка!Y138</f>
        <v>1166.6500000000001</v>
      </c>
    </row>
    <row r="151" spans="1:25" ht="15.75" x14ac:dyDescent="0.25">
      <c r="A151" s="17">
        <v>30</v>
      </c>
      <c r="B151" s="30">
        <f>'составляющая '!$I$4+ставка!B139</f>
        <v>971.38</v>
      </c>
      <c r="C151" s="30">
        <f>'составляющая '!$I$4+ставка!C139</f>
        <v>867.98</v>
      </c>
      <c r="D151" s="30">
        <f>'составляющая '!$I$4+ставка!D139</f>
        <v>697.22</v>
      </c>
      <c r="E151" s="30">
        <f>'составляющая '!$I$4+ставка!E139</f>
        <v>693.03</v>
      </c>
      <c r="F151" s="30">
        <f>'составляющая '!$I$4+ставка!F139</f>
        <v>799.56</v>
      </c>
      <c r="G151" s="30">
        <f>'составляющая '!$I$4+ставка!G139</f>
        <v>919.44</v>
      </c>
      <c r="H151" s="30">
        <f>'составляющая '!$I$4+ставка!H139</f>
        <v>1139.27</v>
      </c>
      <c r="I151" s="30">
        <f>'составляющая '!$I$4+ставка!I139</f>
        <v>1353.75</v>
      </c>
      <c r="J151" s="30">
        <f>'составляющая '!$I$4+ставка!J139</f>
        <v>1525.74</v>
      </c>
      <c r="K151" s="30">
        <f>'составляющая '!$I$4+ставка!K139</f>
        <v>1557.29</v>
      </c>
      <c r="L151" s="30">
        <f>'составляющая '!$I$4+ставка!L139</f>
        <v>1563.26</v>
      </c>
      <c r="M151" s="30">
        <f>'составляющая '!$I$4+ставка!M139</f>
        <v>1560.43</v>
      </c>
      <c r="N151" s="30">
        <f>'составляющая '!$I$4+ставка!N139</f>
        <v>1550.6</v>
      </c>
      <c r="O151" s="30">
        <f>'составляющая '!$I$4+ставка!O139</f>
        <v>1556.07</v>
      </c>
      <c r="P151" s="30">
        <f>'составляющая '!$I$4+ставка!P139</f>
        <v>1550.39</v>
      </c>
      <c r="Q151" s="30">
        <f>'составляющая '!$I$4+ставка!Q139</f>
        <v>1547.9</v>
      </c>
      <c r="R151" s="30">
        <f>'составляющая '!$I$4+ставка!R139</f>
        <v>1546.05</v>
      </c>
      <c r="S151" s="30">
        <f>'составляющая '!$I$4+ставка!S139</f>
        <v>1544.11</v>
      </c>
      <c r="T151" s="30">
        <f>'составляющая '!$I$4+ставка!T139</f>
        <v>1510.8</v>
      </c>
      <c r="U151" s="30">
        <f>'составляющая '!$I$4+ставка!U139</f>
        <v>1541.83</v>
      </c>
      <c r="V151" s="30">
        <f>'составляющая '!$I$4+ставка!V139</f>
        <v>1545.59</v>
      </c>
      <c r="W151" s="30">
        <f>'составляющая '!$I$4+ставка!W139</f>
        <v>1537.66</v>
      </c>
      <c r="X151" s="30">
        <f>'составляющая '!$I$4+ставка!X139</f>
        <v>1503.98</v>
      </c>
      <c r="Y151" s="30">
        <f>'составляющая '!$I$4+ставка!Y139</f>
        <v>1273.23</v>
      </c>
    </row>
    <row r="152" spans="1:25" ht="15.75" hidden="1" x14ac:dyDescent="0.25">
      <c r="A152" s="17">
        <v>31</v>
      </c>
      <c r="B152" s="30">
        <f>'составляющая '!$I$4+ставка!B140</f>
        <v>0</v>
      </c>
      <c r="C152" s="30">
        <f>'составляющая '!$I$4+ставка!C140</f>
        <v>0</v>
      </c>
      <c r="D152" s="30">
        <f>'составляющая '!$I$4+ставка!D140</f>
        <v>0</v>
      </c>
      <c r="E152" s="30">
        <f>'составляющая '!$I$4+ставка!E140</f>
        <v>0</v>
      </c>
      <c r="F152" s="30">
        <f>'составляющая '!$I$4+ставка!F140</f>
        <v>0</v>
      </c>
      <c r="G152" s="30">
        <f>'составляющая '!$I$4+ставка!G140</f>
        <v>0</v>
      </c>
      <c r="H152" s="30">
        <f>'составляющая '!$I$4+ставка!H140</f>
        <v>0</v>
      </c>
      <c r="I152" s="30">
        <f>'составляющая '!$I$4+ставка!I140</f>
        <v>0</v>
      </c>
      <c r="J152" s="30">
        <f>'составляющая '!$I$4+ставка!J140</f>
        <v>0</v>
      </c>
      <c r="K152" s="30">
        <f>'составляющая '!$I$4+ставка!K140</f>
        <v>0</v>
      </c>
      <c r="L152" s="30">
        <f>'составляющая '!$I$4+ставка!L140</f>
        <v>0</v>
      </c>
      <c r="M152" s="30">
        <f>'составляющая '!$I$4+ставка!M140</f>
        <v>0</v>
      </c>
      <c r="N152" s="30">
        <f>'составляющая '!$I$4+ставка!N140</f>
        <v>0</v>
      </c>
      <c r="O152" s="30">
        <f>'составляющая '!$I$4+ставка!O140</f>
        <v>0</v>
      </c>
      <c r="P152" s="30">
        <f>'составляющая '!$I$4+ставка!P140</f>
        <v>0</v>
      </c>
      <c r="Q152" s="30">
        <f>'составляющая '!$I$4+ставка!Q140</f>
        <v>0</v>
      </c>
      <c r="R152" s="30">
        <f>'составляющая '!$I$4+ставка!R140</f>
        <v>0</v>
      </c>
      <c r="S152" s="30">
        <f>'составляющая '!$I$4+ставка!S140</f>
        <v>0</v>
      </c>
      <c r="T152" s="30">
        <f>'составляющая '!$I$4+ставка!T140</f>
        <v>0</v>
      </c>
      <c r="U152" s="30">
        <f>'составляющая '!$I$4+ставка!U140</f>
        <v>0</v>
      </c>
      <c r="V152" s="30">
        <f>'составляющая '!$I$4+ставка!V140</f>
        <v>0</v>
      </c>
      <c r="W152" s="30">
        <f>'составляющая '!$I$4+ставка!W140</f>
        <v>0</v>
      </c>
      <c r="X152" s="30">
        <f>'составляющая '!$I$4+ставка!X140</f>
        <v>0</v>
      </c>
      <c r="Y152" s="30">
        <f>'составляющая '!$I$4+ставка!Y140</f>
        <v>0</v>
      </c>
    </row>
    <row r="153" spans="1:25" ht="15.75" x14ac:dyDescent="0.25">
      <c r="A153" s="2"/>
    </row>
    <row r="154" spans="1:25" ht="15.75" x14ac:dyDescent="0.25">
      <c r="A154" s="249" t="s">
        <v>32</v>
      </c>
      <c r="B154" s="249" t="s">
        <v>83</v>
      </c>
      <c r="C154" s="249"/>
      <c r="D154" s="249"/>
      <c r="E154" s="249"/>
      <c r="F154" s="249"/>
      <c r="G154" s="249"/>
      <c r="H154" s="249"/>
      <c r="I154" s="249"/>
      <c r="J154" s="249"/>
      <c r="K154" s="249"/>
      <c r="L154" s="249"/>
      <c r="M154" s="249"/>
      <c r="N154" s="249"/>
      <c r="O154" s="249"/>
      <c r="P154" s="249"/>
      <c r="Q154" s="249"/>
      <c r="R154" s="249"/>
      <c r="S154" s="249"/>
      <c r="T154" s="249"/>
      <c r="U154" s="249"/>
      <c r="V154" s="249"/>
      <c r="W154" s="249"/>
      <c r="X154" s="249"/>
      <c r="Y154" s="249"/>
    </row>
    <row r="155" spans="1:25" s="32" customFormat="1" ht="25.5" x14ac:dyDescent="0.25">
      <c r="A155" s="249"/>
      <c r="B155" s="31" t="s">
        <v>33</v>
      </c>
      <c r="C155" s="31" t="s">
        <v>34</v>
      </c>
      <c r="D155" s="31" t="s">
        <v>35</v>
      </c>
      <c r="E155" s="31" t="s">
        <v>36</v>
      </c>
      <c r="F155" s="31" t="s">
        <v>37</v>
      </c>
      <c r="G155" s="31" t="s">
        <v>38</v>
      </c>
      <c r="H155" s="31" t="s">
        <v>39</v>
      </c>
      <c r="I155" s="31" t="s">
        <v>40</v>
      </c>
      <c r="J155" s="31" t="s">
        <v>41</v>
      </c>
      <c r="K155" s="31" t="s">
        <v>42</v>
      </c>
      <c r="L155" s="31" t="s">
        <v>43</v>
      </c>
      <c r="M155" s="31" t="s">
        <v>44</v>
      </c>
      <c r="N155" s="31" t="s">
        <v>45</v>
      </c>
      <c r="O155" s="31" t="s">
        <v>46</v>
      </c>
      <c r="P155" s="31" t="s">
        <v>47</v>
      </c>
      <c r="Q155" s="31" t="s">
        <v>48</v>
      </c>
      <c r="R155" s="31" t="s">
        <v>49</v>
      </c>
      <c r="S155" s="31" t="s">
        <v>50</v>
      </c>
      <c r="T155" s="31" t="s">
        <v>51</v>
      </c>
      <c r="U155" s="31" t="s">
        <v>52</v>
      </c>
      <c r="V155" s="31" t="s">
        <v>53</v>
      </c>
      <c r="W155" s="31" t="s">
        <v>54</v>
      </c>
      <c r="X155" s="31" t="s">
        <v>55</v>
      </c>
      <c r="Y155" s="31" t="s">
        <v>56</v>
      </c>
    </row>
    <row r="156" spans="1:25" ht="15.75" x14ac:dyDescent="0.25">
      <c r="A156" s="17">
        <v>1</v>
      </c>
      <c r="B156" s="30">
        <f>'составляющая '!$I$5+ставка!B110</f>
        <v>1196.3900000000001</v>
      </c>
      <c r="C156" s="30">
        <f>'составляющая '!$I$5+ставка!C110</f>
        <v>1105.33</v>
      </c>
      <c r="D156" s="30">
        <f>'составляющая '!$I$5+ставка!D110</f>
        <v>1037.94</v>
      </c>
      <c r="E156" s="30">
        <f>'составляющая '!$I$5+ставка!E110</f>
        <v>1014.19</v>
      </c>
      <c r="F156" s="30">
        <f>'составляющая '!$I$5+ставка!F110</f>
        <v>1013</v>
      </c>
      <c r="G156" s="30">
        <f>'составляющая '!$I$5+ставка!G110</f>
        <v>1010.85</v>
      </c>
      <c r="H156" s="30">
        <f>'составляющая '!$I$5+ставка!H110</f>
        <v>983.66</v>
      </c>
      <c r="I156" s="30">
        <f>'составляющая '!$I$5+ставка!I110</f>
        <v>970.91</v>
      </c>
      <c r="J156" s="30">
        <f>'составляющая '!$I$5+ставка!J110</f>
        <v>1115.99</v>
      </c>
      <c r="K156" s="30">
        <f>'составляющая '!$I$5+ставка!K110</f>
        <v>1310.29</v>
      </c>
      <c r="L156" s="30">
        <f>'составляющая '!$I$5+ставка!L110</f>
        <v>1418.55</v>
      </c>
      <c r="M156" s="30">
        <f>'составляющая '!$I$5+ставка!M110</f>
        <v>1439.35</v>
      </c>
      <c r="N156" s="30">
        <f>'составляющая '!$I$5+ставка!N110</f>
        <v>1418.86</v>
      </c>
      <c r="O156" s="30">
        <f>'составляющая '!$I$5+ставка!O110</f>
        <v>1431.07</v>
      </c>
      <c r="P156" s="30">
        <f>'составляющая '!$I$5+ставка!P110</f>
        <v>1428.35</v>
      </c>
      <c r="Q156" s="30">
        <f>'составляющая '!$I$5+ставка!Q110</f>
        <v>1419.75</v>
      </c>
      <c r="R156" s="30">
        <f>'составляющая '!$I$5+ставка!R110</f>
        <v>1418.75</v>
      </c>
      <c r="S156" s="30">
        <f>'составляющая '!$I$5+ставка!S110</f>
        <v>1418.42</v>
      </c>
      <c r="T156" s="30">
        <f>'составляющая '!$I$5+ставка!T110</f>
        <v>1421.58</v>
      </c>
      <c r="U156" s="30">
        <f>'составляющая '!$I$5+ставка!U110</f>
        <v>1435</v>
      </c>
      <c r="V156" s="30">
        <f>'составляющая '!$I$5+ставка!V110</f>
        <v>1466.5</v>
      </c>
      <c r="W156" s="30">
        <f>'составляющая '!$I$5+ставка!W110</f>
        <v>1510.52</v>
      </c>
      <c r="X156" s="30">
        <f>'составляющая '!$I$5+ставка!X110</f>
        <v>1462.78</v>
      </c>
      <c r="Y156" s="30">
        <f>'составляющая '!$I$5+ставка!Y110</f>
        <v>1305.8900000000001</v>
      </c>
    </row>
    <row r="157" spans="1:25" ht="15.75" x14ac:dyDescent="0.25">
      <c r="A157" s="17">
        <v>2</v>
      </c>
      <c r="B157" s="30">
        <f>'составляющая '!$I$5+ставка!B111</f>
        <v>1139.1600000000001</v>
      </c>
      <c r="C157" s="30">
        <f>'составляющая '!$I$5+ставка!C111</f>
        <v>1029.42</v>
      </c>
      <c r="D157" s="30">
        <f>'составляющая '!$I$5+ставка!D111</f>
        <v>965.45</v>
      </c>
      <c r="E157" s="30">
        <f>'составляющая '!$I$5+ставка!E111</f>
        <v>894.51</v>
      </c>
      <c r="F157" s="30">
        <f>'составляющая '!$I$5+ставка!F111</f>
        <v>928.04</v>
      </c>
      <c r="G157" s="30">
        <f>'составляющая '!$I$5+ставка!G111</f>
        <v>965.77</v>
      </c>
      <c r="H157" s="30">
        <f>'составляющая '!$I$5+ставка!H111</f>
        <v>1047.21</v>
      </c>
      <c r="I157" s="30">
        <f>'составляющая '!$I$5+ставка!I111</f>
        <v>1128.55</v>
      </c>
      <c r="J157" s="30">
        <f>'составляющая '!$I$5+ставка!J111</f>
        <v>1413.51</v>
      </c>
      <c r="K157" s="30">
        <f>'составляющая '!$I$5+ставка!K111</f>
        <v>1511.19</v>
      </c>
      <c r="L157" s="30">
        <f>'составляющая '!$I$5+ставка!L111</f>
        <v>1527.18</v>
      </c>
      <c r="M157" s="30">
        <f>'составляющая '!$I$5+ставка!M111</f>
        <v>1530.07</v>
      </c>
      <c r="N157" s="30">
        <f>'составляющая '!$I$5+ставка!N111</f>
        <v>1504.47</v>
      </c>
      <c r="O157" s="30">
        <f>'составляющая '!$I$5+ставка!O111</f>
        <v>1521.44</v>
      </c>
      <c r="P157" s="30">
        <f>'составляющая '!$I$5+ставка!P111</f>
        <v>1535.96</v>
      </c>
      <c r="Q157" s="30">
        <f>'составляющая '!$I$5+ставка!Q111</f>
        <v>1538.02</v>
      </c>
      <c r="R157" s="30">
        <f>'составляющая '!$I$5+ставка!R111</f>
        <v>1533.27</v>
      </c>
      <c r="S157" s="30">
        <f>'составляющая '!$I$5+ставка!S111</f>
        <v>1497.85</v>
      </c>
      <c r="T157" s="30">
        <f>'составляющая '!$I$5+ставка!T111</f>
        <v>1471.73</v>
      </c>
      <c r="U157" s="30">
        <f>'составляющая '!$I$5+ставка!U111</f>
        <v>1466.22</v>
      </c>
      <c r="V157" s="30">
        <f>'составляющая '!$I$5+ставка!V111</f>
        <v>1517.71</v>
      </c>
      <c r="W157" s="30">
        <f>'составляющая '!$I$5+ставка!W111</f>
        <v>1601.86</v>
      </c>
      <c r="X157" s="30">
        <f>'составляющая '!$I$5+ставка!X111</f>
        <v>1463.29</v>
      </c>
      <c r="Y157" s="30">
        <f>'составляющая '!$I$5+ставка!Y111</f>
        <v>1221.6099999999999</v>
      </c>
    </row>
    <row r="158" spans="1:25" ht="15.75" x14ac:dyDescent="0.25">
      <c r="A158" s="17">
        <v>3</v>
      </c>
      <c r="B158" s="30">
        <f>'составляющая '!$I$5+ставка!B112</f>
        <v>1033.67</v>
      </c>
      <c r="C158" s="30">
        <f>'составляющая '!$I$5+ставка!C112</f>
        <v>829.95</v>
      </c>
      <c r="D158" s="30">
        <f>'составляющая '!$I$5+ставка!D112</f>
        <v>796.53</v>
      </c>
      <c r="E158" s="30">
        <f>'составляющая '!$I$5+ставка!E112</f>
        <v>780.13</v>
      </c>
      <c r="F158" s="30">
        <f>'составляющая '!$I$5+ставка!F112</f>
        <v>793.46</v>
      </c>
      <c r="G158" s="30">
        <f>'составляющая '!$I$5+ставка!G112</f>
        <v>811.74</v>
      </c>
      <c r="H158" s="30">
        <f>'составляющая '!$I$5+ставка!H112</f>
        <v>999.57</v>
      </c>
      <c r="I158" s="30">
        <f>'составляющая '!$I$5+ставка!I112</f>
        <v>1111.27</v>
      </c>
      <c r="J158" s="30">
        <f>'составляющая '!$I$5+ставка!J112</f>
        <v>1402.26</v>
      </c>
      <c r="K158" s="30">
        <f>'составляющая '!$I$5+ставка!K112</f>
        <v>1508.31</v>
      </c>
      <c r="L158" s="30">
        <f>'составляющая '!$I$5+ставка!L112</f>
        <v>1524.84</v>
      </c>
      <c r="M158" s="30">
        <f>'составляющая '!$I$5+ставка!M112</f>
        <v>1515.37</v>
      </c>
      <c r="N158" s="30">
        <f>'составляющая '!$I$5+ставка!N112</f>
        <v>1496.84</v>
      </c>
      <c r="O158" s="30">
        <f>'составляющая '!$I$5+ставка!O112</f>
        <v>1537.58</v>
      </c>
      <c r="P158" s="30">
        <f>'составляющая '!$I$5+ставка!P112</f>
        <v>1544.81</v>
      </c>
      <c r="Q158" s="30">
        <f>'составляющая '!$I$5+ставка!Q112</f>
        <v>1552.09</v>
      </c>
      <c r="R158" s="30">
        <f>'составляющая '!$I$5+ставка!R112</f>
        <v>1537.38</v>
      </c>
      <c r="S158" s="30">
        <f>'составляющая '!$I$5+ставка!S112</f>
        <v>1508.64</v>
      </c>
      <c r="T158" s="30">
        <f>'составляющая '!$I$5+ставка!T112</f>
        <v>1476.18</v>
      </c>
      <c r="U158" s="30">
        <f>'составляющая '!$I$5+ставка!U112</f>
        <v>1430.13</v>
      </c>
      <c r="V158" s="30">
        <f>'составляющая '!$I$5+ставка!V112</f>
        <v>1502.65</v>
      </c>
      <c r="W158" s="30">
        <f>'составляющая '!$I$5+ставка!W112</f>
        <v>1540.21</v>
      </c>
      <c r="X158" s="30">
        <f>'составляющая '!$I$5+ставка!X112</f>
        <v>1410.94</v>
      </c>
      <c r="Y158" s="30">
        <f>'составляющая '!$I$5+ставка!Y112</f>
        <v>1157.3399999999999</v>
      </c>
    </row>
    <row r="159" spans="1:25" ht="15.75" x14ac:dyDescent="0.25">
      <c r="A159" s="17">
        <v>4</v>
      </c>
      <c r="B159" s="30">
        <f>'составляющая '!$I$5+ставка!B113</f>
        <v>999.47</v>
      </c>
      <c r="C159" s="30">
        <f>'составляющая '!$I$5+ставка!C113</f>
        <v>831.71</v>
      </c>
      <c r="D159" s="30">
        <f>'составляющая '!$I$5+ставка!D113</f>
        <v>808.12</v>
      </c>
      <c r="E159" s="30">
        <f>'составляющая '!$I$5+ставка!E113</f>
        <v>779.94</v>
      </c>
      <c r="F159" s="30">
        <f>'составляющая '!$I$5+ставка!F113</f>
        <v>799.37</v>
      </c>
      <c r="G159" s="30">
        <f>'составляющая '!$I$5+ставка!G113</f>
        <v>848.88</v>
      </c>
      <c r="H159" s="30">
        <f>'составляющая '!$I$5+ставка!H113</f>
        <v>1019.32</v>
      </c>
      <c r="I159" s="30">
        <f>'составляющая '!$I$5+ставка!I113</f>
        <v>1107.6600000000001</v>
      </c>
      <c r="J159" s="30">
        <f>'составляющая '!$I$5+ставка!J113</f>
        <v>1384.62</v>
      </c>
      <c r="K159" s="30">
        <f>'составляющая '!$I$5+ставка!K113</f>
        <v>1440.4</v>
      </c>
      <c r="L159" s="30">
        <f>'составляющая '!$I$5+ставка!L113</f>
        <v>1459.48</v>
      </c>
      <c r="M159" s="30">
        <f>'составляющая '!$I$5+ставка!M113</f>
        <v>1462.58</v>
      </c>
      <c r="N159" s="30">
        <f>'составляющая '!$I$5+ставка!N113</f>
        <v>1429.71</v>
      </c>
      <c r="O159" s="30">
        <f>'составляющая '!$I$5+ставка!O113</f>
        <v>1474.83</v>
      </c>
      <c r="P159" s="30">
        <f>'составляющая '!$I$5+ставка!P113</f>
        <v>1495.13</v>
      </c>
      <c r="Q159" s="30">
        <f>'составляющая '!$I$5+ставка!Q113</f>
        <v>1502.59</v>
      </c>
      <c r="R159" s="30">
        <f>'составляющая '!$I$5+ставка!R113</f>
        <v>1487.22</v>
      </c>
      <c r="S159" s="30">
        <f>'составляющая '!$I$5+ставка!S113</f>
        <v>1426.97</v>
      </c>
      <c r="T159" s="30">
        <f>'составляющая '!$I$5+ставка!T113</f>
        <v>1402.71</v>
      </c>
      <c r="U159" s="30">
        <f>'составляющая '!$I$5+ставка!U113</f>
        <v>1398.84</v>
      </c>
      <c r="V159" s="30">
        <f>'составляющая '!$I$5+ставка!V113</f>
        <v>1493.29</v>
      </c>
      <c r="W159" s="30">
        <f>'составляющая '!$I$5+ставка!W113</f>
        <v>1513.49</v>
      </c>
      <c r="X159" s="30">
        <f>'составляющая '!$I$5+ставка!X113</f>
        <v>1394.65</v>
      </c>
      <c r="Y159" s="30">
        <f>'составляющая '!$I$5+ставка!Y113</f>
        <v>1132.6500000000001</v>
      </c>
    </row>
    <row r="160" spans="1:25" ht="15.75" x14ac:dyDescent="0.25">
      <c r="A160" s="17">
        <v>5</v>
      </c>
      <c r="B160" s="30">
        <f>'составляющая '!$I$5+ставка!B114</f>
        <v>1030.06</v>
      </c>
      <c r="C160" s="30">
        <f>'составляющая '!$I$5+ставка!C114</f>
        <v>935.28</v>
      </c>
      <c r="D160" s="30">
        <f>'составляющая '!$I$5+ставка!D114</f>
        <v>929.93</v>
      </c>
      <c r="E160" s="30">
        <f>'составляющая '!$I$5+ставка!E114</f>
        <v>915.27</v>
      </c>
      <c r="F160" s="30">
        <f>'составляющая '!$I$5+ставка!F114</f>
        <v>921.1</v>
      </c>
      <c r="G160" s="30">
        <f>'составляющая '!$I$5+ставка!G114</f>
        <v>951.98</v>
      </c>
      <c r="H160" s="30">
        <f>'составляющая '!$I$5+ставка!H114</f>
        <v>1020.73</v>
      </c>
      <c r="I160" s="30">
        <f>'составляющая '!$I$5+ставка!I114</f>
        <v>1109.26</v>
      </c>
      <c r="J160" s="30">
        <f>'составляющая '!$I$5+ставка!J114</f>
        <v>1395.39</v>
      </c>
      <c r="K160" s="30">
        <f>'составляющая '!$I$5+ставка!K114</f>
        <v>1491.71</v>
      </c>
      <c r="L160" s="30">
        <f>'составляющая '!$I$5+ставка!L114</f>
        <v>1502.68</v>
      </c>
      <c r="M160" s="30">
        <f>'составляющая '!$I$5+ставка!M114</f>
        <v>1476.01</v>
      </c>
      <c r="N160" s="30">
        <f>'составляющая '!$I$5+ставка!N114</f>
        <v>1466.4</v>
      </c>
      <c r="O160" s="30">
        <f>'составляющая '!$I$5+ставка!O114</f>
        <v>1506.11</v>
      </c>
      <c r="P160" s="30">
        <f>'составляющая '!$I$5+ставка!P114</f>
        <v>1508.26</v>
      </c>
      <c r="Q160" s="30">
        <f>'составляющая '!$I$5+ставка!Q114</f>
        <v>1507.22</v>
      </c>
      <c r="R160" s="30">
        <f>'составляющая '!$I$5+ставка!R114</f>
        <v>1506.83</v>
      </c>
      <c r="S160" s="30">
        <f>'составляющая '!$I$5+ставка!S114</f>
        <v>1456.05</v>
      </c>
      <c r="T160" s="30">
        <f>'составляющая '!$I$5+ставка!T114</f>
        <v>1403.77</v>
      </c>
      <c r="U160" s="30">
        <f>'составляющая '!$I$5+ставка!U114</f>
        <v>1401.72</v>
      </c>
      <c r="V160" s="30">
        <f>'составляющая '!$I$5+ставка!V114</f>
        <v>1528.35</v>
      </c>
      <c r="W160" s="30">
        <f>'составляющая '!$I$5+ставка!W114</f>
        <v>1529.23</v>
      </c>
      <c r="X160" s="30">
        <f>'составляющая '!$I$5+ставка!X114</f>
        <v>1395.99</v>
      </c>
      <c r="Y160" s="30">
        <f>'составляющая '!$I$5+ставка!Y114</f>
        <v>1172.4100000000001</v>
      </c>
    </row>
    <row r="161" spans="1:25" ht="15.75" x14ac:dyDescent="0.25">
      <c r="A161" s="17">
        <v>6</v>
      </c>
      <c r="B161" s="30">
        <f>'составляющая '!$I$5+ставка!B115</f>
        <v>1042.8599999999999</v>
      </c>
      <c r="C161" s="30">
        <f>'составляющая '!$I$5+ставка!C115</f>
        <v>1009.48</v>
      </c>
      <c r="D161" s="30">
        <f>'составляющая '!$I$5+ставка!D115</f>
        <v>981.01</v>
      </c>
      <c r="E161" s="30">
        <f>'составляющая '!$I$5+ставка!E115</f>
        <v>903.6</v>
      </c>
      <c r="F161" s="30">
        <f>'составляющая '!$I$5+ставка!F115</f>
        <v>974.23</v>
      </c>
      <c r="G161" s="30">
        <f>'составляющая '!$I$5+ставка!G115</f>
        <v>1009.84</v>
      </c>
      <c r="H161" s="30">
        <f>'составляющая '!$I$5+ставка!H115</f>
        <v>1060.32</v>
      </c>
      <c r="I161" s="30">
        <f>'составляющая '!$I$5+ставка!I115</f>
        <v>1222.1500000000001</v>
      </c>
      <c r="J161" s="30">
        <f>'составляющая '!$I$5+ставка!J115</f>
        <v>1413.08</v>
      </c>
      <c r="K161" s="30">
        <f>'составляющая '!$I$5+ставка!K115</f>
        <v>1507.55</v>
      </c>
      <c r="L161" s="30">
        <f>'составляющая '!$I$5+ставка!L115</f>
        <v>1524.04</v>
      </c>
      <c r="M161" s="30">
        <f>'составляющая '!$I$5+ставка!M115</f>
        <v>1513.36</v>
      </c>
      <c r="N161" s="30">
        <f>'составляющая '!$I$5+ставка!N115</f>
        <v>1512.9</v>
      </c>
      <c r="O161" s="30">
        <f>'составляющая '!$I$5+ставка!O115</f>
        <v>1524.96</v>
      </c>
      <c r="P161" s="30">
        <f>'составляющая '!$I$5+ставка!P115</f>
        <v>1526.27</v>
      </c>
      <c r="Q161" s="30">
        <f>'составляющая '!$I$5+ставка!Q115</f>
        <v>1526.11</v>
      </c>
      <c r="R161" s="30">
        <f>'составляющая '!$I$5+ставка!R115</f>
        <v>1524.21</v>
      </c>
      <c r="S161" s="30">
        <f>'составляющая '!$I$5+ставка!S115</f>
        <v>1519.57</v>
      </c>
      <c r="T161" s="30">
        <f>'составляющая '!$I$5+ставка!T115</f>
        <v>1485.49</v>
      </c>
      <c r="U161" s="30">
        <f>'составляющая '!$I$5+ставка!U115</f>
        <v>1487.55</v>
      </c>
      <c r="V161" s="30">
        <f>'составляющая '!$I$5+ставка!V115</f>
        <v>1549.37</v>
      </c>
      <c r="W161" s="30">
        <f>'составляющая '!$I$5+ставка!W115</f>
        <v>1563.71</v>
      </c>
      <c r="X161" s="30">
        <f>'составляющая '!$I$5+ставка!X115</f>
        <v>1439.96</v>
      </c>
      <c r="Y161" s="30">
        <f>'составляющая '!$I$5+ставка!Y115</f>
        <v>1189.23</v>
      </c>
    </row>
    <row r="162" spans="1:25" ht="15.75" x14ac:dyDescent="0.25">
      <c r="A162" s="17">
        <v>7</v>
      </c>
      <c r="B162" s="30">
        <f>'составляющая '!$I$5+ставка!B116</f>
        <v>1161.4100000000001</v>
      </c>
      <c r="C162" s="30">
        <f>'составляющая '!$I$5+ставка!C116</f>
        <v>1082.96</v>
      </c>
      <c r="D162" s="30">
        <f>'составляющая '!$I$5+ставка!D116</f>
        <v>1017</v>
      </c>
      <c r="E162" s="30">
        <f>'составляющая '!$I$5+ставка!E116</f>
        <v>1004.07</v>
      </c>
      <c r="F162" s="30">
        <f>'составляющая '!$I$5+ставка!F116</f>
        <v>1017.54</v>
      </c>
      <c r="G162" s="30">
        <f>'составляющая '!$I$5+ставка!G116</f>
        <v>1026.51</v>
      </c>
      <c r="H162" s="30">
        <f>'составляющая '!$I$5+ставка!H116</f>
        <v>1050.1099999999999</v>
      </c>
      <c r="I162" s="30">
        <f>'составляющая '!$I$5+ставка!I116</f>
        <v>1048.74</v>
      </c>
      <c r="J162" s="30">
        <f>'составляющая '!$I$5+ставка!J116</f>
        <v>1185.1400000000001</v>
      </c>
      <c r="K162" s="30">
        <f>'составляющая '!$I$5+ставка!K116</f>
        <v>1329.76</v>
      </c>
      <c r="L162" s="30">
        <f>'составляющая '!$I$5+ставка!L116</f>
        <v>1402.18</v>
      </c>
      <c r="M162" s="30">
        <f>'составляющая '!$I$5+ставка!M116</f>
        <v>1407.78</v>
      </c>
      <c r="N162" s="30">
        <f>'составляющая '!$I$5+ставка!N116</f>
        <v>1410.97</v>
      </c>
      <c r="O162" s="30">
        <f>'составляющая '!$I$5+ставка!O116</f>
        <v>1409.71</v>
      </c>
      <c r="P162" s="30">
        <f>'составляющая '!$I$5+ставка!P116</f>
        <v>1408.98</v>
      </c>
      <c r="Q162" s="30">
        <f>'составляющая '!$I$5+ставка!Q116</f>
        <v>1410.03</v>
      </c>
      <c r="R162" s="30">
        <f>'составляющая '!$I$5+ставка!R116</f>
        <v>1409.7</v>
      </c>
      <c r="S162" s="30">
        <f>'составляющая '!$I$5+ставка!S116</f>
        <v>1411.66</v>
      </c>
      <c r="T162" s="30">
        <f>'составляющая '!$I$5+ставка!T116</f>
        <v>1411.09</v>
      </c>
      <c r="U162" s="30">
        <f>'составляющая '!$I$5+ставка!U116</f>
        <v>1409.79</v>
      </c>
      <c r="V162" s="30">
        <f>'составляющая '!$I$5+ставка!V116</f>
        <v>1475.54</v>
      </c>
      <c r="W162" s="30">
        <f>'составляющая '!$I$5+ставка!W116</f>
        <v>1474.81</v>
      </c>
      <c r="X162" s="30">
        <f>'составляющая '!$I$5+ставка!X116</f>
        <v>1433.27</v>
      </c>
      <c r="Y162" s="30">
        <f>'составляющая '!$I$5+ставка!Y116</f>
        <v>1261.98</v>
      </c>
    </row>
    <row r="163" spans="1:25" ht="15.75" x14ac:dyDescent="0.25">
      <c r="A163" s="17">
        <v>8</v>
      </c>
      <c r="B163" s="30">
        <f>'составляющая '!$I$5+ставка!B117</f>
        <v>1175.53</v>
      </c>
      <c r="C163" s="30">
        <f>'составляющая '!$I$5+ставка!C117</f>
        <v>1060.08</v>
      </c>
      <c r="D163" s="30">
        <f>'составляющая '!$I$5+ставка!D117</f>
        <v>984.69</v>
      </c>
      <c r="E163" s="30">
        <f>'составляющая '!$I$5+ставка!E117</f>
        <v>922.1</v>
      </c>
      <c r="F163" s="30">
        <f>'составляющая '!$I$5+ставка!F117</f>
        <v>916.77</v>
      </c>
      <c r="G163" s="30">
        <f>'составляющая '!$I$5+ставка!G117</f>
        <v>913.6</v>
      </c>
      <c r="H163" s="30">
        <f>'составляющая '!$I$5+ставка!H117</f>
        <v>964.85</v>
      </c>
      <c r="I163" s="30">
        <f>'составляющая '!$I$5+ставка!I117</f>
        <v>901.5</v>
      </c>
      <c r="J163" s="30">
        <f>'составляющая '!$I$5+ставка!J117</f>
        <v>1079.21</v>
      </c>
      <c r="K163" s="30">
        <f>'составляющая '!$I$5+ставка!K117</f>
        <v>1210.8900000000001</v>
      </c>
      <c r="L163" s="30">
        <f>'составляющая '!$I$5+ставка!L117</f>
        <v>1285.3499999999999</v>
      </c>
      <c r="M163" s="30">
        <f>'составляющая '!$I$5+ставка!M117</f>
        <v>1298.6199999999999</v>
      </c>
      <c r="N163" s="30">
        <f>'составляющая '!$I$5+ставка!N117</f>
        <v>1308.54</v>
      </c>
      <c r="O163" s="30">
        <f>'составляющая '!$I$5+ставка!O117</f>
        <v>1321.63</v>
      </c>
      <c r="P163" s="30">
        <f>'составляющая '!$I$5+ставка!P117</f>
        <v>1337.73</v>
      </c>
      <c r="Q163" s="30">
        <f>'составляющая '!$I$5+ставка!Q117</f>
        <v>1355.3</v>
      </c>
      <c r="R163" s="30">
        <f>'составляющая '!$I$5+ставка!R117</f>
        <v>1394.3</v>
      </c>
      <c r="S163" s="30">
        <f>'составляющая '!$I$5+ставка!S117</f>
        <v>1396.48</v>
      </c>
      <c r="T163" s="30">
        <f>'составляющая '!$I$5+ставка!T117</f>
        <v>1401.19</v>
      </c>
      <c r="U163" s="30">
        <f>'составляющая '!$I$5+ставка!U117</f>
        <v>1434.54</v>
      </c>
      <c r="V163" s="30">
        <f>'составляющая '!$I$5+ставка!V117</f>
        <v>1478.67</v>
      </c>
      <c r="W163" s="30">
        <f>'составляющая '!$I$5+ставка!W117</f>
        <v>1480.52</v>
      </c>
      <c r="X163" s="30">
        <f>'составляющая '!$I$5+ставка!X117</f>
        <v>1433.72</v>
      </c>
      <c r="Y163" s="30">
        <f>'составляющая '!$I$5+ставка!Y117</f>
        <v>1286.99</v>
      </c>
    </row>
    <row r="164" spans="1:25" ht="15.75" x14ac:dyDescent="0.25">
      <c r="A164" s="17">
        <v>9</v>
      </c>
      <c r="B164" s="30">
        <f>'составляющая '!$I$5+ставка!B118</f>
        <v>1114.69</v>
      </c>
      <c r="C164" s="30">
        <f>'составляющая '!$I$5+ставка!C118</f>
        <v>1007.58</v>
      </c>
      <c r="D164" s="30">
        <f>'составляющая '!$I$5+ставка!D118</f>
        <v>961.27</v>
      </c>
      <c r="E164" s="30">
        <f>'составляющая '!$I$5+ставка!E118</f>
        <v>857.68</v>
      </c>
      <c r="F164" s="30">
        <f>'составляющая '!$I$5+ставка!F118</f>
        <v>938.39</v>
      </c>
      <c r="G164" s="30">
        <f>'составляющая '!$I$5+ставка!G118</f>
        <v>999.16</v>
      </c>
      <c r="H164" s="30">
        <f>'составляющая '!$I$5+ставка!H118</f>
        <v>1108.24</v>
      </c>
      <c r="I164" s="30">
        <f>'составляющая '!$I$5+ставка!I118</f>
        <v>1280.24</v>
      </c>
      <c r="J164" s="30">
        <f>'составляющая '!$I$5+ставка!J118</f>
        <v>1423.63</v>
      </c>
      <c r="K164" s="30">
        <f>'составляющая '!$I$5+ставка!K118</f>
        <v>1512.21</v>
      </c>
      <c r="L164" s="30">
        <f>'составляющая '!$I$5+ставка!L118</f>
        <v>1521.87</v>
      </c>
      <c r="M164" s="30">
        <f>'составляющая '!$I$5+ставка!M118</f>
        <v>1522.55</v>
      </c>
      <c r="N164" s="30">
        <f>'составляющая '!$I$5+ставка!N118</f>
        <v>1519.68</v>
      </c>
      <c r="O164" s="30">
        <f>'составляющая '!$I$5+ставка!O118</f>
        <v>1520.81</v>
      </c>
      <c r="P164" s="30">
        <f>'составляющая '!$I$5+ставка!P118</f>
        <v>1520.27</v>
      </c>
      <c r="Q164" s="30">
        <f>'составляющая '!$I$5+ставка!Q118</f>
        <v>1519.82</v>
      </c>
      <c r="R164" s="30">
        <f>'составляющая '!$I$5+ставка!R118</f>
        <v>1518.78</v>
      </c>
      <c r="S164" s="30">
        <f>'составляющая '!$I$5+ставка!S118</f>
        <v>1492.06</v>
      </c>
      <c r="T164" s="30">
        <f>'составляющая '!$I$5+ставка!T118</f>
        <v>1469.17</v>
      </c>
      <c r="U164" s="30">
        <f>'составляющая '!$I$5+ставка!U118</f>
        <v>1489.25</v>
      </c>
      <c r="V164" s="30">
        <f>'составляющая '!$I$5+ставка!V118</f>
        <v>1527.67</v>
      </c>
      <c r="W164" s="30">
        <f>'составляющая '!$I$5+ставка!W118</f>
        <v>1540.22</v>
      </c>
      <c r="X164" s="30">
        <f>'составляющая '!$I$5+ставка!X118</f>
        <v>1480.1</v>
      </c>
      <c r="Y164" s="30">
        <f>'составляющая '!$I$5+ставка!Y118</f>
        <v>1207.1400000000001</v>
      </c>
    </row>
    <row r="165" spans="1:25" ht="15.75" x14ac:dyDescent="0.25">
      <c r="A165" s="17">
        <v>10</v>
      </c>
      <c r="B165" s="30">
        <f>'составляющая '!$I$5+ставка!B119</f>
        <v>1116.1600000000001</v>
      </c>
      <c r="C165" s="30">
        <f>'составляющая '!$I$5+ставка!C119</f>
        <v>1027.51</v>
      </c>
      <c r="D165" s="30">
        <f>'составляющая '!$I$5+ставка!D119</f>
        <v>1010.59</v>
      </c>
      <c r="E165" s="30">
        <f>'составляющая '!$I$5+ставка!E119</f>
        <v>932.98</v>
      </c>
      <c r="F165" s="30">
        <f>'составляющая '!$I$5+ставка!F119</f>
        <v>995.13</v>
      </c>
      <c r="G165" s="30">
        <f>'составляющая '!$I$5+ставка!G119</f>
        <v>1019.37</v>
      </c>
      <c r="H165" s="30">
        <f>'составляющая '!$I$5+ставка!H119</f>
        <v>1094.0899999999999</v>
      </c>
      <c r="I165" s="30">
        <f>'составляющая '!$I$5+ставка!I119</f>
        <v>1204.94</v>
      </c>
      <c r="J165" s="30">
        <f>'составляющая '!$I$5+ставка!J119</f>
        <v>1406.18</v>
      </c>
      <c r="K165" s="30">
        <f>'составляющая '!$I$5+ставка!K119</f>
        <v>1505.66</v>
      </c>
      <c r="L165" s="30">
        <f>'составляющая '!$I$5+ставка!L119</f>
        <v>1512.26</v>
      </c>
      <c r="M165" s="30">
        <f>'составляющая '!$I$5+ставка!M119</f>
        <v>1511.94</v>
      </c>
      <c r="N165" s="30">
        <f>'составляющая '!$I$5+ставка!N119</f>
        <v>1470.46</v>
      </c>
      <c r="O165" s="30">
        <f>'составляющая '!$I$5+ставка!O119</f>
        <v>1468.04</v>
      </c>
      <c r="P165" s="30">
        <f>'составляющая '!$I$5+ставка!P119</f>
        <v>1497.13</v>
      </c>
      <c r="Q165" s="30">
        <f>'составляющая '!$I$5+ставка!Q119</f>
        <v>1502.11</v>
      </c>
      <c r="R165" s="30">
        <f>'составляющая '!$I$5+ставка!R119</f>
        <v>1504.37</v>
      </c>
      <c r="S165" s="30">
        <f>'составляющая '!$I$5+ставка!S119</f>
        <v>1503.02</v>
      </c>
      <c r="T165" s="30">
        <f>'составляющая '!$I$5+ставка!T119</f>
        <v>1494.26</v>
      </c>
      <c r="U165" s="30">
        <f>'составляющая '!$I$5+ставка!U119</f>
        <v>1485.82</v>
      </c>
      <c r="V165" s="30">
        <f>'составляющая '!$I$5+ставка!V119</f>
        <v>1536.2</v>
      </c>
      <c r="W165" s="30">
        <f>'составляющая '!$I$5+ставка!W119</f>
        <v>1533.21</v>
      </c>
      <c r="X165" s="30">
        <f>'составляющая '!$I$5+ставка!X119</f>
        <v>1453.92</v>
      </c>
      <c r="Y165" s="30">
        <f>'составляющая '!$I$5+ставка!Y119</f>
        <v>1278.46</v>
      </c>
    </row>
    <row r="166" spans="1:25" ht="15.75" x14ac:dyDescent="0.25">
      <c r="A166" s="17">
        <v>11</v>
      </c>
      <c r="B166" s="30">
        <f>'составляющая '!$I$5+ставка!B120</f>
        <v>1073.8499999999999</v>
      </c>
      <c r="C166" s="30">
        <f>'составляющая '!$I$5+ставка!C120</f>
        <v>957.21</v>
      </c>
      <c r="D166" s="30">
        <f>'составляющая '!$I$5+ставка!D120</f>
        <v>940.85</v>
      </c>
      <c r="E166" s="30">
        <f>'составляющая '!$I$5+ставка!E120</f>
        <v>921.72</v>
      </c>
      <c r="F166" s="30">
        <f>'составляющая '!$I$5+ставка!F120</f>
        <v>1015.5</v>
      </c>
      <c r="G166" s="30">
        <f>'составляющая '!$I$5+ставка!G120</f>
        <v>1060.22</v>
      </c>
      <c r="H166" s="30">
        <f>'составляющая '!$I$5+ставка!H120</f>
        <v>1088.79</v>
      </c>
      <c r="I166" s="30">
        <f>'составляющая '!$I$5+ставка!I120</f>
        <v>1402.19</v>
      </c>
      <c r="J166" s="30">
        <f>'составляющая '!$I$5+ставка!J120</f>
        <v>1457.45</v>
      </c>
      <c r="K166" s="30">
        <f>'составляющая '!$I$5+ставка!K120</f>
        <v>1479.05</v>
      </c>
      <c r="L166" s="30">
        <f>'составляющая '!$I$5+ставка!L120</f>
        <v>1519.23</v>
      </c>
      <c r="M166" s="30">
        <f>'составляющая '!$I$5+ставка!M120</f>
        <v>1518.18</v>
      </c>
      <c r="N166" s="30">
        <f>'составляющая '!$I$5+ставка!N120</f>
        <v>1516.46</v>
      </c>
      <c r="O166" s="30">
        <f>'составляющая '!$I$5+ставка!O120</f>
        <v>1515.96</v>
      </c>
      <c r="P166" s="30">
        <f>'составляющая '!$I$5+ставка!P120</f>
        <v>1513.31</v>
      </c>
      <c r="Q166" s="30">
        <f>'составляющая '!$I$5+ставка!Q120</f>
        <v>1510.1</v>
      </c>
      <c r="R166" s="30">
        <f>'составляющая '!$I$5+ставка!R120</f>
        <v>1509.44</v>
      </c>
      <c r="S166" s="30">
        <f>'составляющая '!$I$5+ставка!S120</f>
        <v>1509.89</v>
      </c>
      <c r="T166" s="30">
        <f>'составляющая '!$I$5+ставка!T120</f>
        <v>1441.12</v>
      </c>
      <c r="U166" s="30">
        <f>'составляющая '!$I$5+ставка!U120</f>
        <v>1462.61</v>
      </c>
      <c r="V166" s="30">
        <f>'составляющая '!$I$5+ставка!V120</f>
        <v>1493.92</v>
      </c>
      <c r="W166" s="30">
        <f>'составляющая '!$I$5+ставка!W120</f>
        <v>1533.7</v>
      </c>
      <c r="X166" s="30">
        <f>'составляющая '!$I$5+ставка!X120</f>
        <v>1468.82</v>
      </c>
      <c r="Y166" s="30">
        <f>'составляющая '!$I$5+ставка!Y120</f>
        <v>1270.22</v>
      </c>
    </row>
    <row r="167" spans="1:25" ht="15.75" x14ac:dyDescent="0.25">
      <c r="A167" s="17">
        <v>12</v>
      </c>
      <c r="B167" s="30">
        <f>'составляющая '!$I$5+ставка!B121</f>
        <v>1111.3699999999999</v>
      </c>
      <c r="C167" s="30">
        <f>'составляющая '!$I$5+ставка!C121</f>
        <v>1021.2</v>
      </c>
      <c r="D167" s="30">
        <f>'составляющая '!$I$5+ставка!D121</f>
        <v>993.7</v>
      </c>
      <c r="E167" s="30">
        <f>'составляющая '!$I$5+ставка!E121</f>
        <v>924.15</v>
      </c>
      <c r="F167" s="30">
        <f>'составляющая '!$I$5+ставка!F121</f>
        <v>1014.15</v>
      </c>
      <c r="G167" s="30">
        <f>'составляющая '!$I$5+ставка!G121</f>
        <v>1083.45</v>
      </c>
      <c r="H167" s="30">
        <f>'составляющая '!$I$5+ставка!H121</f>
        <v>1154.83</v>
      </c>
      <c r="I167" s="30">
        <f>'составляющая '!$I$5+ставка!I121</f>
        <v>1417.18</v>
      </c>
      <c r="J167" s="30">
        <f>'составляющая '!$I$5+ставка!J121</f>
        <v>1503.11</v>
      </c>
      <c r="K167" s="30">
        <f>'составляющая '!$I$5+ставка!K121</f>
        <v>1514.46</v>
      </c>
      <c r="L167" s="30">
        <f>'составляющая '!$I$5+ставка!L121</f>
        <v>1521.47</v>
      </c>
      <c r="M167" s="30">
        <f>'составляющая '!$I$5+ставка!M121</f>
        <v>1519.61</v>
      </c>
      <c r="N167" s="30">
        <f>'составляющая '!$I$5+ставка!N121</f>
        <v>1517.75</v>
      </c>
      <c r="O167" s="30">
        <f>'составляющая '!$I$5+ставка!O121</f>
        <v>1517.15</v>
      </c>
      <c r="P167" s="30">
        <f>'составляющая '!$I$5+ставка!P121</f>
        <v>1516.65</v>
      </c>
      <c r="Q167" s="30">
        <f>'составляющая '!$I$5+ставка!Q121</f>
        <v>1515.99</v>
      </c>
      <c r="R167" s="30">
        <f>'составляющая '!$I$5+ставка!R121</f>
        <v>1515.8</v>
      </c>
      <c r="S167" s="30">
        <f>'составляющая '!$I$5+ставка!S121</f>
        <v>1511.98</v>
      </c>
      <c r="T167" s="30">
        <f>'составляющая '!$I$5+ставка!T121</f>
        <v>1460.01</v>
      </c>
      <c r="U167" s="30">
        <f>'составляющая '!$I$5+ставка!U121</f>
        <v>1510.38</v>
      </c>
      <c r="V167" s="30">
        <f>'составляющая '!$I$5+ставка!V121</f>
        <v>1540.87</v>
      </c>
      <c r="W167" s="30">
        <f>'составляющая '!$I$5+ставка!W121</f>
        <v>1536.62</v>
      </c>
      <c r="X167" s="30">
        <f>'составляющая '!$I$5+ставка!X121</f>
        <v>1451.47</v>
      </c>
      <c r="Y167" s="30">
        <f>'составляющая '!$I$5+ставка!Y121</f>
        <v>1210.51</v>
      </c>
    </row>
    <row r="168" spans="1:25" ht="15.75" x14ac:dyDescent="0.25">
      <c r="A168" s="17">
        <v>13</v>
      </c>
      <c r="B168" s="30">
        <f>'составляющая '!$I$5+ставка!B122</f>
        <v>1083.05</v>
      </c>
      <c r="C168" s="30">
        <f>'составляющая '!$I$5+ставка!C122</f>
        <v>998.02</v>
      </c>
      <c r="D168" s="30">
        <f>'составляющая '!$I$5+ставка!D122</f>
        <v>936.31</v>
      </c>
      <c r="E168" s="30">
        <f>'составляющая '!$I$5+ставка!E122</f>
        <v>882.24</v>
      </c>
      <c r="F168" s="30">
        <f>'составляющая '!$I$5+ставка!F122</f>
        <v>999.87</v>
      </c>
      <c r="G168" s="30">
        <f>'составляющая '!$I$5+ставка!G122</f>
        <v>1049.74</v>
      </c>
      <c r="H168" s="30">
        <f>'составляющая '!$I$5+ставка!H122</f>
        <v>1087.49</v>
      </c>
      <c r="I168" s="30">
        <f>'составляющая '!$I$5+ставка!I122</f>
        <v>1269.1300000000001</v>
      </c>
      <c r="J168" s="30">
        <f>'составляющая '!$I$5+ставка!J122</f>
        <v>1459.58</v>
      </c>
      <c r="K168" s="30">
        <f>'составляющая '!$I$5+ставка!K122</f>
        <v>1510.76</v>
      </c>
      <c r="L168" s="30">
        <f>'составляющая '!$I$5+ставка!L122</f>
        <v>1517.23</v>
      </c>
      <c r="M168" s="30">
        <f>'составляющая '!$I$5+ставка!M122</f>
        <v>1515.33</v>
      </c>
      <c r="N168" s="30">
        <f>'составляющая '!$I$5+ставка!N122</f>
        <v>1494.36</v>
      </c>
      <c r="O168" s="30">
        <f>'составляющая '!$I$5+ставка!O122</f>
        <v>1511.18</v>
      </c>
      <c r="P168" s="30">
        <f>'составляющая '!$I$5+ставка!P122</f>
        <v>1492.42</v>
      </c>
      <c r="Q168" s="30">
        <f>'составляющая '!$I$5+ставка!Q122</f>
        <v>1488.98</v>
      </c>
      <c r="R168" s="30">
        <f>'составляющая '!$I$5+ставка!R122</f>
        <v>1505.78</v>
      </c>
      <c r="S168" s="30">
        <f>'составляющая '!$I$5+ставка!S122</f>
        <v>1474.95</v>
      </c>
      <c r="T168" s="30">
        <f>'составляющая '!$I$5+ставка!T122</f>
        <v>1434.35</v>
      </c>
      <c r="U168" s="30">
        <f>'составляющая '!$I$5+ставка!U122</f>
        <v>1455.13</v>
      </c>
      <c r="V168" s="30">
        <f>'составляющая '!$I$5+ставка!V122</f>
        <v>1530.81</v>
      </c>
      <c r="W168" s="30">
        <f>'составляющая '!$I$5+ставка!W122</f>
        <v>1529.08</v>
      </c>
      <c r="X168" s="30">
        <f>'составляющая '!$I$5+ставка!X122</f>
        <v>1449.08</v>
      </c>
      <c r="Y168" s="30">
        <f>'составляющая '!$I$5+ставка!Y122</f>
        <v>1282.55</v>
      </c>
    </row>
    <row r="169" spans="1:25" ht="15.75" x14ac:dyDescent="0.25">
      <c r="A169" s="17">
        <v>14</v>
      </c>
      <c r="B169" s="30">
        <f>'составляющая '!$I$5+ставка!B123</f>
        <v>1242.1300000000001</v>
      </c>
      <c r="C169" s="30">
        <f>'составляющая '!$I$5+ставка!C123</f>
        <v>1108.51</v>
      </c>
      <c r="D169" s="30">
        <f>'составляющая '!$I$5+ставка!D123</f>
        <v>1086.1600000000001</v>
      </c>
      <c r="E169" s="30">
        <f>'составляющая '!$I$5+ставка!E123</f>
        <v>1035.5899999999999</v>
      </c>
      <c r="F169" s="30">
        <f>'составляющая '!$I$5+ставка!F123</f>
        <v>1028.51</v>
      </c>
      <c r="G169" s="30">
        <f>'составляющая '!$I$5+ставка!G123</f>
        <v>1033.1099999999999</v>
      </c>
      <c r="H169" s="30">
        <f>'составляющая '!$I$5+ставка!H123</f>
        <v>1032.45</v>
      </c>
      <c r="I169" s="30">
        <f>'составляющая '!$I$5+ставка!I123</f>
        <v>1101.6400000000001</v>
      </c>
      <c r="J169" s="30">
        <f>'составляющая '!$I$5+ставка!J123</f>
        <v>1402.93</v>
      </c>
      <c r="K169" s="30">
        <f>'составляющая '!$I$5+ставка!K123</f>
        <v>1461.68</v>
      </c>
      <c r="L169" s="30">
        <f>'составляющая '!$I$5+ставка!L123</f>
        <v>1504.34</v>
      </c>
      <c r="M169" s="30">
        <f>'составляющая '!$I$5+ставка!M123</f>
        <v>1509.3</v>
      </c>
      <c r="N169" s="30">
        <f>'составляющая '!$I$5+ставка!N123</f>
        <v>1507.6</v>
      </c>
      <c r="O169" s="30">
        <f>'составляющая '!$I$5+ставка!O123</f>
        <v>1505.11</v>
      </c>
      <c r="P169" s="30">
        <f>'составляющая '!$I$5+ставка!P123</f>
        <v>1508.66</v>
      </c>
      <c r="Q169" s="30">
        <f>'составляющая '!$I$5+ставка!Q123</f>
        <v>1508.63</v>
      </c>
      <c r="R169" s="30">
        <f>'составляющая '!$I$5+ставка!R123</f>
        <v>1508.37</v>
      </c>
      <c r="S169" s="30">
        <f>'составляющая '!$I$5+ставка!S123</f>
        <v>1505.29</v>
      </c>
      <c r="T169" s="30">
        <f>'составляющая '!$I$5+ставка!T123</f>
        <v>1429.52</v>
      </c>
      <c r="U169" s="30">
        <f>'составляющая '!$I$5+ставка!U123</f>
        <v>1468.28</v>
      </c>
      <c r="V169" s="30">
        <f>'составляющая '!$I$5+ставка!V123</f>
        <v>1519.51</v>
      </c>
      <c r="W169" s="30">
        <f>'составляющая '!$I$5+ставка!W123</f>
        <v>1518.76</v>
      </c>
      <c r="X169" s="30">
        <f>'составляющая '!$I$5+ставка!X123</f>
        <v>1453.12</v>
      </c>
      <c r="Y169" s="30">
        <f>'составляющая '!$I$5+ставка!Y123</f>
        <v>1338.51</v>
      </c>
    </row>
    <row r="170" spans="1:25" ht="15.75" x14ac:dyDescent="0.25">
      <c r="A170" s="17">
        <v>15</v>
      </c>
      <c r="B170" s="30">
        <f>'составляющая '!$I$5+ставка!B124</f>
        <v>1189.74</v>
      </c>
      <c r="C170" s="30">
        <f>'составляющая '!$I$5+ставка!C124</f>
        <v>1063.56</v>
      </c>
      <c r="D170" s="30">
        <f>'составляющая '!$I$5+ставка!D124</f>
        <v>1017.52</v>
      </c>
      <c r="E170" s="30">
        <f>'составляющая '!$I$5+ставка!E124</f>
        <v>938.81</v>
      </c>
      <c r="F170" s="30">
        <f>'составляющая '!$I$5+ставка!F124</f>
        <v>937.09</v>
      </c>
      <c r="G170" s="30">
        <f>'составляющая '!$I$5+ставка!G124</f>
        <v>935.98</v>
      </c>
      <c r="H170" s="30">
        <f>'составляющая '!$I$5+ставка!H124</f>
        <v>940.83</v>
      </c>
      <c r="I170" s="30">
        <f>'составляющая '!$I$5+ставка!I124</f>
        <v>994.33</v>
      </c>
      <c r="J170" s="30">
        <f>'составляющая '!$I$5+ставка!J124</f>
        <v>1095.95</v>
      </c>
      <c r="K170" s="30">
        <f>'составляющая '!$I$5+ставка!K124</f>
        <v>1219.24</v>
      </c>
      <c r="L170" s="30">
        <f>'составляющая '!$I$5+ставка!L124</f>
        <v>1404.1</v>
      </c>
      <c r="M170" s="30">
        <f>'составляющая '!$I$5+ставка!M124</f>
        <v>1454.53</v>
      </c>
      <c r="N170" s="30">
        <f>'составляющая '!$I$5+ставка!N124</f>
        <v>1448.76</v>
      </c>
      <c r="O170" s="30">
        <f>'составляющая '!$I$5+ставка!O124</f>
        <v>1446.77</v>
      </c>
      <c r="P170" s="30">
        <f>'составляющая '!$I$5+ставка!P124</f>
        <v>1444.46</v>
      </c>
      <c r="Q170" s="30">
        <f>'составляющая '!$I$5+ставка!Q124</f>
        <v>1490.61</v>
      </c>
      <c r="R170" s="30">
        <f>'составляющая '!$I$5+ставка!R124</f>
        <v>1491.65</v>
      </c>
      <c r="S170" s="30">
        <f>'составляющая '!$I$5+ставка!S124</f>
        <v>1495.21</v>
      </c>
      <c r="T170" s="30">
        <f>'составляющая '!$I$5+ставка!T124</f>
        <v>1405.87</v>
      </c>
      <c r="U170" s="30">
        <f>'составляющая '!$I$5+ставка!U124</f>
        <v>1446.5</v>
      </c>
      <c r="V170" s="30">
        <f>'составляющая '!$I$5+ставка!V124</f>
        <v>1524.52</v>
      </c>
      <c r="W170" s="30">
        <f>'составляющая '!$I$5+ставка!W124</f>
        <v>1520.53</v>
      </c>
      <c r="X170" s="30">
        <f>'составляющая '!$I$5+ставка!X124</f>
        <v>1439.8</v>
      </c>
      <c r="Y170" s="30">
        <f>'составляющая '!$I$5+ставка!Y124</f>
        <v>1275.5</v>
      </c>
    </row>
    <row r="171" spans="1:25" ht="15.75" x14ac:dyDescent="0.25">
      <c r="A171" s="17">
        <v>16</v>
      </c>
      <c r="B171" s="30">
        <f>'составляющая '!$I$5+ставка!B125</f>
        <v>1104.96</v>
      </c>
      <c r="C171" s="30">
        <f>'составляющая '!$I$5+ставка!C125</f>
        <v>934.97</v>
      </c>
      <c r="D171" s="30">
        <f>'составляющая '!$I$5+ставка!D125</f>
        <v>937.12</v>
      </c>
      <c r="E171" s="30">
        <f>'составляющая '!$I$5+ставка!E125</f>
        <v>898.02</v>
      </c>
      <c r="F171" s="30">
        <f>'составляющая '!$I$5+ставка!F125</f>
        <v>918.08</v>
      </c>
      <c r="G171" s="30">
        <f>'составляющая '!$I$5+ставка!G125</f>
        <v>958.13</v>
      </c>
      <c r="H171" s="30">
        <f>'составляющая '!$I$5+ставка!H125</f>
        <v>1081.04</v>
      </c>
      <c r="I171" s="30">
        <f>'составляющая '!$I$5+ставка!I125</f>
        <v>1317.21</v>
      </c>
      <c r="J171" s="30">
        <f>'составляющая '!$I$5+ставка!J125</f>
        <v>1445.45</v>
      </c>
      <c r="K171" s="30">
        <f>'составляющая '!$I$5+ставка!K125</f>
        <v>1506.34</v>
      </c>
      <c r="L171" s="30">
        <f>'составляющая '!$I$5+ставка!L125</f>
        <v>1519.6</v>
      </c>
      <c r="M171" s="30">
        <f>'составляющая '!$I$5+ставка!M125</f>
        <v>1509.65</v>
      </c>
      <c r="N171" s="30">
        <f>'составляющая '!$I$5+ставка!N125</f>
        <v>1510.77</v>
      </c>
      <c r="O171" s="30">
        <f>'составляющая '!$I$5+ставка!O125</f>
        <v>1515.66</v>
      </c>
      <c r="P171" s="30">
        <f>'составляющая '!$I$5+ставка!P125</f>
        <v>1514.73</v>
      </c>
      <c r="Q171" s="30">
        <f>'составляющая '!$I$5+ставка!Q125</f>
        <v>1508.44</v>
      </c>
      <c r="R171" s="30">
        <f>'составляющая '!$I$5+ставка!R125</f>
        <v>1505.83</v>
      </c>
      <c r="S171" s="30">
        <f>'составляющая '!$I$5+ставка!S125</f>
        <v>1486.54</v>
      </c>
      <c r="T171" s="30">
        <f>'составляющая '!$I$5+ставка!T125</f>
        <v>1490.03</v>
      </c>
      <c r="U171" s="30">
        <f>'составляющая '!$I$5+ставка!U125</f>
        <v>1497.63</v>
      </c>
      <c r="V171" s="30">
        <f>'составляющая '!$I$5+ставка!V125</f>
        <v>1556.75</v>
      </c>
      <c r="W171" s="30">
        <f>'составляющая '!$I$5+ставка!W125</f>
        <v>1589.15</v>
      </c>
      <c r="X171" s="30">
        <f>'составляющая '!$I$5+ставка!X125</f>
        <v>1504.17</v>
      </c>
      <c r="Y171" s="30">
        <f>'составляющая '!$I$5+ставка!Y125</f>
        <v>1311.23</v>
      </c>
    </row>
    <row r="172" spans="1:25" ht="15.75" x14ac:dyDescent="0.25">
      <c r="A172" s="17">
        <v>17</v>
      </c>
      <c r="B172" s="30">
        <f>'составляющая '!$I$5+ставка!B126</f>
        <v>1126.01</v>
      </c>
      <c r="C172" s="30">
        <f>'составляющая '!$I$5+ставка!C126</f>
        <v>1015.01</v>
      </c>
      <c r="D172" s="30">
        <f>'составляющая '!$I$5+ставка!D126</f>
        <v>990.01</v>
      </c>
      <c r="E172" s="30">
        <f>'составляющая '!$I$5+ставка!E126</f>
        <v>941.16</v>
      </c>
      <c r="F172" s="30">
        <f>'составляющая '!$I$5+ставка!F126</f>
        <v>1000.25</v>
      </c>
      <c r="G172" s="30">
        <f>'составляющая '!$I$5+ставка!G126</f>
        <v>1027.4100000000001</v>
      </c>
      <c r="H172" s="30">
        <f>'составляющая '!$I$5+ставка!H126</f>
        <v>1117.29</v>
      </c>
      <c r="I172" s="30">
        <f>'составляющая '!$I$5+ставка!I126</f>
        <v>1316.92</v>
      </c>
      <c r="J172" s="30">
        <f>'составляющая '!$I$5+ставка!J126</f>
        <v>1414.02</v>
      </c>
      <c r="K172" s="30">
        <f>'составляющая '!$I$5+ставка!K126</f>
        <v>1515.75</v>
      </c>
      <c r="L172" s="30">
        <f>'составляющая '!$I$5+ставка!L126</f>
        <v>1527.94</v>
      </c>
      <c r="M172" s="30">
        <f>'составляющая '!$I$5+ставка!M126</f>
        <v>1524.57</v>
      </c>
      <c r="N172" s="30">
        <f>'составляющая '!$I$5+ставка!N126</f>
        <v>1513.5</v>
      </c>
      <c r="O172" s="30">
        <f>'составляющая '!$I$5+ставка!O126</f>
        <v>1524.98</v>
      </c>
      <c r="P172" s="30">
        <f>'составляющая '!$I$5+ставка!P126</f>
        <v>1525.16</v>
      </c>
      <c r="Q172" s="30">
        <f>'составляющая '!$I$5+ставка!Q126</f>
        <v>1524.32</v>
      </c>
      <c r="R172" s="30">
        <f>'составляющая '!$I$5+ставка!R126</f>
        <v>1523.01</v>
      </c>
      <c r="S172" s="30">
        <f>'составляющая '!$I$5+ставка!S126</f>
        <v>1509.92</v>
      </c>
      <c r="T172" s="30">
        <f>'составляющая '!$I$5+ставка!T126</f>
        <v>1513.79</v>
      </c>
      <c r="U172" s="30">
        <f>'составляющая '!$I$5+ставка!U126</f>
        <v>1494.28</v>
      </c>
      <c r="V172" s="30">
        <f>'составляющая '!$I$5+ставка!V126</f>
        <v>1569.78</v>
      </c>
      <c r="W172" s="30">
        <f>'составляющая '!$I$5+ставка!W126</f>
        <v>1595.39</v>
      </c>
      <c r="X172" s="30">
        <f>'составляющая '!$I$5+ставка!X126</f>
        <v>1498.51</v>
      </c>
      <c r="Y172" s="30">
        <f>'составляющая '!$I$5+ставка!Y126</f>
        <v>1303.6600000000001</v>
      </c>
    </row>
    <row r="173" spans="1:25" ht="15.75" x14ac:dyDescent="0.25">
      <c r="A173" s="17">
        <v>18</v>
      </c>
      <c r="B173" s="30">
        <f>'составляющая '!$I$5+ставка!B127</f>
        <v>1127.95</v>
      </c>
      <c r="C173" s="30">
        <f>'составляющая '!$I$5+ставка!C127</f>
        <v>1046.51</v>
      </c>
      <c r="D173" s="30">
        <f>'составляющая '!$I$5+ставка!D127</f>
        <v>1012.5</v>
      </c>
      <c r="E173" s="30">
        <f>'составляющая '!$I$5+ставка!E127</f>
        <v>957.64</v>
      </c>
      <c r="F173" s="30">
        <f>'составляющая '!$I$5+ставка!F127</f>
        <v>1010.83</v>
      </c>
      <c r="G173" s="30">
        <f>'составляющая '!$I$5+ставка!G127</f>
        <v>1058.55</v>
      </c>
      <c r="H173" s="30">
        <f>'составляющая '!$I$5+ставка!H127</f>
        <v>1148.56</v>
      </c>
      <c r="I173" s="30">
        <f>'составляющая '!$I$5+ставка!I127</f>
        <v>1314.76</v>
      </c>
      <c r="J173" s="30">
        <f>'составляющая '!$I$5+ставка!J127</f>
        <v>1472.73</v>
      </c>
      <c r="K173" s="30">
        <f>'составляющая '!$I$5+ставка!K127</f>
        <v>1514.98</v>
      </c>
      <c r="L173" s="30">
        <f>'составляющая '!$I$5+ставка!L127</f>
        <v>1523.26</v>
      </c>
      <c r="M173" s="30">
        <f>'составляющая '!$I$5+ставка!M127</f>
        <v>1520.05</v>
      </c>
      <c r="N173" s="30">
        <f>'составляющая '!$I$5+ставка!N127</f>
        <v>1507.02</v>
      </c>
      <c r="O173" s="30">
        <f>'составляющая '!$I$5+ставка!O127</f>
        <v>1517.26</v>
      </c>
      <c r="P173" s="30">
        <f>'составляющая '!$I$5+ставка!P127</f>
        <v>1517.36</v>
      </c>
      <c r="Q173" s="30">
        <f>'составляющая '!$I$5+ставка!Q127</f>
        <v>1505.64</v>
      </c>
      <c r="R173" s="30">
        <f>'составляющая '!$I$5+ставка!R127</f>
        <v>1504.87</v>
      </c>
      <c r="S173" s="30">
        <f>'составляющая '!$I$5+ставка!S127</f>
        <v>1500.25</v>
      </c>
      <c r="T173" s="30">
        <f>'составляющая '!$I$5+ставка!T127</f>
        <v>1501.49</v>
      </c>
      <c r="U173" s="30">
        <f>'составляющая '!$I$5+ставка!U127</f>
        <v>1517.4</v>
      </c>
      <c r="V173" s="30">
        <f>'составляющая '!$I$5+ставка!V127</f>
        <v>1548.12</v>
      </c>
      <c r="W173" s="30">
        <f>'составляющая '!$I$5+ставка!W127</f>
        <v>1543.87</v>
      </c>
      <c r="X173" s="30">
        <f>'составляющая '!$I$5+ставка!X127</f>
        <v>1498.44</v>
      </c>
      <c r="Y173" s="30">
        <f>'составляющая '!$I$5+ставка!Y127</f>
        <v>1267.27</v>
      </c>
    </row>
    <row r="174" spans="1:25" ht="15.75" x14ac:dyDescent="0.25">
      <c r="A174" s="17">
        <v>19</v>
      </c>
      <c r="B174" s="30">
        <f>'составляющая '!$I$5+ставка!B128</f>
        <v>1079.96</v>
      </c>
      <c r="C174" s="30">
        <f>'составляющая '!$I$5+ставка!C128</f>
        <v>913.97</v>
      </c>
      <c r="D174" s="30">
        <f>'составляющая '!$I$5+ставка!D128</f>
        <v>853</v>
      </c>
      <c r="E174" s="30">
        <f>'составляющая '!$I$5+ставка!E128</f>
        <v>807.17</v>
      </c>
      <c r="F174" s="30">
        <f>'составляющая '!$I$5+ставка!F128</f>
        <v>809.64</v>
      </c>
      <c r="G174" s="30">
        <f>'составляющая '!$I$5+ставка!G128</f>
        <v>969.92</v>
      </c>
      <c r="H174" s="30">
        <f>'составляющая '!$I$5+ставка!H128</f>
        <v>1447.85</v>
      </c>
      <c r="I174" s="30">
        <f>'составляющая '!$I$5+ставка!I128</f>
        <v>1476.14</v>
      </c>
      <c r="J174" s="30">
        <f>'составляющая '!$I$5+ставка!J128</f>
        <v>1510.41</v>
      </c>
      <c r="K174" s="30">
        <f>'составляющая '!$I$5+ставка!K128</f>
        <v>1533.72</v>
      </c>
      <c r="L174" s="30">
        <f>'составляющая '!$I$5+ставка!L128</f>
        <v>1538.4</v>
      </c>
      <c r="M174" s="30">
        <f>'составляющая '!$I$5+ставка!M128</f>
        <v>1536.46</v>
      </c>
      <c r="N174" s="30">
        <f>'составляющая '!$I$5+ставка!N128</f>
        <v>1521.92</v>
      </c>
      <c r="O174" s="30">
        <f>'составляющая '!$I$5+ставка!O128</f>
        <v>1532.81</v>
      </c>
      <c r="P174" s="30">
        <f>'составляющая '!$I$5+ставка!P128</f>
        <v>1531.51</v>
      </c>
      <c r="Q174" s="30">
        <f>'составляющая '!$I$5+ставка!Q128</f>
        <v>1519.51</v>
      </c>
      <c r="R174" s="30">
        <f>'составляющая '!$I$5+ставка!R128</f>
        <v>1519.08</v>
      </c>
      <c r="S174" s="30">
        <f>'составляющая '!$I$5+ставка!S128</f>
        <v>1517.36</v>
      </c>
      <c r="T174" s="30">
        <f>'составляющая '!$I$5+ставка!T128</f>
        <v>1517.08</v>
      </c>
      <c r="U174" s="30">
        <f>'составляющая '!$I$5+ставка!U128</f>
        <v>1549.13</v>
      </c>
      <c r="V174" s="30">
        <f>'составляющая '!$I$5+ставка!V128</f>
        <v>1570.78</v>
      </c>
      <c r="W174" s="30">
        <f>'составляющая '!$I$5+ставка!W128</f>
        <v>1566.32</v>
      </c>
      <c r="X174" s="30">
        <f>'составляющая '!$I$5+ставка!X128</f>
        <v>1533.44</v>
      </c>
      <c r="Y174" s="30">
        <f>'составляющая '!$I$5+ставка!Y128</f>
        <v>1459.94</v>
      </c>
    </row>
    <row r="175" spans="1:25" ht="15.75" x14ac:dyDescent="0.25">
      <c r="A175" s="17">
        <v>20</v>
      </c>
      <c r="B175" s="30">
        <f>'составляющая '!$I$5+ставка!B129</f>
        <v>1163.1099999999999</v>
      </c>
      <c r="C175" s="30">
        <f>'составляющая '!$I$5+ставка!C129</f>
        <v>1028.8399999999999</v>
      </c>
      <c r="D175" s="30">
        <f>'составляющая '!$I$5+ставка!D129</f>
        <v>963.04</v>
      </c>
      <c r="E175" s="30">
        <f>'составляющая '!$I$5+ставка!E129</f>
        <v>935.13</v>
      </c>
      <c r="F175" s="30">
        <f>'составляющая '!$I$5+ставка!F129</f>
        <v>963.88</v>
      </c>
      <c r="G175" s="30">
        <f>'составляющая '!$I$5+ставка!G129</f>
        <v>1030.21</v>
      </c>
      <c r="H175" s="30">
        <f>'составляющая '!$I$5+ставка!H129</f>
        <v>1156.04</v>
      </c>
      <c r="I175" s="30">
        <f>'составляющая '!$I$5+ставка!I129</f>
        <v>1472.11</v>
      </c>
      <c r="J175" s="30">
        <f>'составляющая '!$I$5+ставка!J129</f>
        <v>1526.16</v>
      </c>
      <c r="K175" s="30">
        <f>'составляющая '!$I$5+ставка!K129</f>
        <v>1594.75</v>
      </c>
      <c r="L175" s="30">
        <f>'составляющая '!$I$5+ставка!L129</f>
        <v>1614.96</v>
      </c>
      <c r="M175" s="30">
        <f>'составляющая '!$I$5+ставка!M129</f>
        <v>1590.48</v>
      </c>
      <c r="N175" s="30">
        <f>'составляющая '!$I$5+ставка!N129</f>
        <v>1554.27</v>
      </c>
      <c r="O175" s="30">
        <f>'составляющая '!$I$5+ставка!O129</f>
        <v>1564.36</v>
      </c>
      <c r="P175" s="30">
        <f>'составляющая '!$I$5+ставка!P129</f>
        <v>1564.66</v>
      </c>
      <c r="Q175" s="30">
        <f>'составляющая '!$I$5+ставка!Q129</f>
        <v>1561.87</v>
      </c>
      <c r="R175" s="30">
        <f>'составляющая '!$I$5+ставка!R129</f>
        <v>1556.75</v>
      </c>
      <c r="S175" s="30">
        <f>'составляющая '!$I$5+ставка!S129</f>
        <v>1538.22</v>
      </c>
      <c r="T175" s="30">
        <f>'составляющая '!$I$5+ставка!T129</f>
        <v>1536.15</v>
      </c>
      <c r="U175" s="30">
        <f>'составляющая '!$I$5+ставка!U129</f>
        <v>1547.64</v>
      </c>
      <c r="V175" s="30">
        <f>'составляющая '!$I$5+ставка!V129</f>
        <v>1664.3</v>
      </c>
      <c r="W175" s="30">
        <f>'составляющая '!$I$5+ставка!W129</f>
        <v>1662.93</v>
      </c>
      <c r="X175" s="30">
        <f>'составляющая '!$I$5+ставка!X129</f>
        <v>1531</v>
      </c>
      <c r="Y175" s="30">
        <f>'составляющая '!$I$5+ставка!Y129</f>
        <v>1458.55</v>
      </c>
    </row>
    <row r="176" spans="1:25" ht="15.75" x14ac:dyDescent="0.25">
      <c r="A176" s="17">
        <v>21</v>
      </c>
      <c r="B176" s="30">
        <f>'составляющая '!$I$5+ставка!B130</f>
        <v>1252.5999999999999</v>
      </c>
      <c r="C176" s="30">
        <f>'составляющая '!$I$5+ставка!C130</f>
        <v>1128.0999999999999</v>
      </c>
      <c r="D176" s="30">
        <f>'составляющая '!$I$5+ставка!D130</f>
        <v>1127.97</v>
      </c>
      <c r="E176" s="30">
        <f>'составляющая '!$I$5+ставка!E130</f>
        <v>1109.1199999999999</v>
      </c>
      <c r="F176" s="30">
        <f>'составляющая '!$I$5+ставка!F130</f>
        <v>1110.7</v>
      </c>
      <c r="G176" s="30">
        <f>'составляющая '!$I$5+ставка!G130</f>
        <v>1061.5</v>
      </c>
      <c r="H176" s="30">
        <f>'составляющая '!$I$5+ставка!H130</f>
        <v>1120.29</v>
      </c>
      <c r="I176" s="30">
        <f>'составляющая '!$I$5+ставка!I130</f>
        <v>1146.1600000000001</v>
      </c>
      <c r="J176" s="30">
        <f>'составляющая '!$I$5+ставка!J130</f>
        <v>1351.24</v>
      </c>
      <c r="K176" s="30">
        <f>'составляющая '!$I$5+ставка!K130</f>
        <v>1498.31</v>
      </c>
      <c r="L176" s="30">
        <f>'составляющая '!$I$5+ставка!L130</f>
        <v>1517.14</v>
      </c>
      <c r="M176" s="30">
        <f>'составляющая '!$I$5+ставка!M130</f>
        <v>1516.08</v>
      </c>
      <c r="N176" s="30">
        <f>'составляющая '!$I$5+ставка!N130</f>
        <v>1489.96</v>
      </c>
      <c r="O176" s="30">
        <f>'составляющая '!$I$5+ставка!O130</f>
        <v>1489.3</v>
      </c>
      <c r="P176" s="30">
        <f>'составляющая '!$I$5+ставка!P130</f>
        <v>1489.57</v>
      </c>
      <c r="Q176" s="30">
        <f>'составляющая '!$I$5+ставка!Q130</f>
        <v>1489.9</v>
      </c>
      <c r="R176" s="30">
        <f>'составляющая '!$I$5+ставка!R130</f>
        <v>1487.95</v>
      </c>
      <c r="S176" s="30">
        <f>'составляющая '!$I$5+ставка!S130</f>
        <v>1488.59</v>
      </c>
      <c r="T176" s="30">
        <f>'составляющая '!$I$5+ставка!T130</f>
        <v>1492.21</v>
      </c>
      <c r="U176" s="30">
        <f>'составляющая '!$I$5+ставка!U130</f>
        <v>1512.34</v>
      </c>
      <c r="V176" s="30">
        <f>'составляющая '!$I$5+ставка!V130</f>
        <v>1544.92</v>
      </c>
      <c r="W176" s="30">
        <f>'составляющая '!$I$5+ставка!W130</f>
        <v>1535.86</v>
      </c>
      <c r="X176" s="30">
        <f>'составляющая '!$I$5+ставка!X130</f>
        <v>1476.31</v>
      </c>
      <c r="Y176" s="30">
        <f>'составляющая '!$I$5+ставка!Y130</f>
        <v>1382.18</v>
      </c>
    </row>
    <row r="177" spans="1:25" ht="15.75" x14ac:dyDescent="0.25">
      <c r="A177" s="17">
        <v>22</v>
      </c>
      <c r="B177" s="30">
        <f>'составляющая '!$I$5+ставка!B131</f>
        <v>1122.77</v>
      </c>
      <c r="C177" s="30">
        <f>'составляющая '!$I$5+ставка!C131</f>
        <v>1046.5899999999999</v>
      </c>
      <c r="D177" s="30">
        <f>'составляющая '!$I$5+ставка!D131</f>
        <v>941.64</v>
      </c>
      <c r="E177" s="30">
        <f>'составляющая '!$I$5+ставка!E131</f>
        <v>889.51</v>
      </c>
      <c r="F177" s="30">
        <f>'составляющая '!$I$5+ставка!F131</f>
        <v>833.96</v>
      </c>
      <c r="G177" s="30">
        <f>'составляющая '!$I$5+ставка!G131</f>
        <v>901.86</v>
      </c>
      <c r="H177" s="30">
        <f>'составляющая '!$I$5+ставка!H131</f>
        <v>968.26</v>
      </c>
      <c r="I177" s="30">
        <f>'составляющая '!$I$5+ставка!I131</f>
        <v>1031.23</v>
      </c>
      <c r="J177" s="30">
        <f>'составляющая '!$I$5+ставка!J131</f>
        <v>1140.99</v>
      </c>
      <c r="K177" s="30">
        <f>'составляющая '!$I$5+ставка!K131</f>
        <v>1328.48</v>
      </c>
      <c r="L177" s="30">
        <f>'составляющая '!$I$5+ставка!L131</f>
        <v>1470.97</v>
      </c>
      <c r="M177" s="30">
        <f>'составляющая '!$I$5+ставка!M131</f>
        <v>1478.85</v>
      </c>
      <c r="N177" s="30">
        <f>'составляющая '!$I$5+ставка!N131</f>
        <v>1476.71</v>
      </c>
      <c r="O177" s="30">
        <f>'составляющая '!$I$5+ставка!O131</f>
        <v>1473.69</v>
      </c>
      <c r="P177" s="30">
        <f>'составляющая '!$I$5+ставка!P131</f>
        <v>1473.51</v>
      </c>
      <c r="Q177" s="30">
        <f>'составляющая '!$I$5+ставка!Q131</f>
        <v>1473.1</v>
      </c>
      <c r="R177" s="30">
        <f>'составляющая '!$I$5+ставка!R131</f>
        <v>1474.32</v>
      </c>
      <c r="S177" s="30">
        <f>'составляющая '!$I$5+ставка!S131</f>
        <v>1488.57</v>
      </c>
      <c r="T177" s="30">
        <f>'составляющая '!$I$5+ставка!T131</f>
        <v>1507.47</v>
      </c>
      <c r="U177" s="30">
        <f>'составляющая '!$I$5+ставка!U131</f>
        <v>1533.64</v>
      </c>
      <c r="V177" s="30">
        <f>'составляющая '!$I$5+ставка!V131</f>
        <v>1581.52</v>
      </c>
      <c r="W177" s="30">
        <f>'составляющая '!$I$5+ставка!W131</f>
        <v>1575.53</v>
      </c>
      <c r="X177" s="30">
        <f>'составляющая '!$I$5+ставка!X131</f>
        <v>1504.23</v>
      </c>
      <c r="Y177" s="30">
        <f>'составляющая '!$I$5+ставка!Y131</f>
        <v>1404.85</v>
      </c>
    </row>
    <row r="178" spans="1:25" ht="15.75" x14ac:dyDescent="0.25">
      <c r="A178" s="17">
        <v>23</v>
      </c>
      <c r="B178" s="30">
        <f>'составляющая '!$I$5+ставка!B132</f>
        <v>1153.57</v>
      </c>
      <c r="C178" s="30">
        <f>'составляющая '!$I$5+ставка!C132</f>
        <v>986.05</v>
      </c>
      <c r="D178" s="30">
        <f>'составляющая '!$I$5+ставка!D132</f>
        <v>869.16</v>
      </c>
      <c r="E178" s="30">
        <f>'составляющая '!$I$5+ставка!E132</f>
        <v>697.86</v>
      </c>
      <c r="F178" s="30">
        <f>'составляющая '!$I$5+ставка!F132</f>
        <v>873.99</v>
      </c>
      <c r="G178" s="30">
        <f>'составляющая '!$I$5+ставка!G132</f>
        <v>933.65</v>
      </c>
      <c r="H178" s="30">
        <f>'составляющая '!$I$5+ставка!H132</f>
        <v>1126.1099999999999</v>
      </c>
      <c r="I178" s="30">
        <f>'составляющая '!$I$5+ставка!I132</f>
        <v>1301.0999999999999</v>
      </c>
      <c r="J178" s="30">
        <f>'составляющая '!$I$5+ставка!J132</f>
        <v>1514.52</v>
      </c>
      <c r="K178" s="30">
        <f>'составляющая '!$I$5+ставка!K132</f>
        <v>1543.52</v>
      </c>
      <c r="L178" s="30">
        <f>'составляющая '!$I$5+ставка!L132</f>
        <v>1557.11</v>
      </c>
      <c r="M178" s="30">
        <f>'составляющая '!$I$5+ставка!M132</f>
        <v>1557.06</v>
      </c>
      <c r="N178" s="30">
        <f>'составляющая '!$I$5+ставка!N132</f>
        <v>1551.56</v>
      </c>
      <c r="O178" s="30">
        <f>'составляющая '!$I$5+ставка!O132</f>
        <v>1542.27</v>
      </c>
      <c r="P178" s="30">
        <f>'составляющая '!$I$5+ставка!P132</f>
        <v>1539.84</v>
      </c>
      <c r="Q178" s="30">
        <f>'составляющая '!$I$5+ставка!Q132</f>
        <v>1536.33</v>
      </c>
      <c r="R178" s="30">
        <f>'составляющая '!$I$5+ставка!R132</f>
        <v>1538.33</v>
      </c>
      <c r="S178" s="30">
        <f>'составляющая '!$I$5+ставка!S132</f>
        <v>1537.01</v>
      </c>
      <c r="T178" s="30">
        <f>'составляющая '!$I$5+ставка!T132</f>
        <v>1534.74</v>
      </c>
      <c r="U178" s="30">
        <f>'составляющая '!$I$5+ставка!U132</f>
        <v>1551.21</v>
      </c>
      <c r="V178" s="30">
        <f>'составляющая '!$I$5+ставка!V132</f>
        <v>1569.47</v>
      </c>
      <c r="W178" s="30">
        <f>'составляющая '!$I$5+ставка!W132</f>
        <v>1564.94</v>
      </c>
      <c r="X178" s="30">
        <f>'составляющая '!$I$5+ставка!X132</f>
        <v>1536.33</v>
      </c>
      <c r="Y178" s="30">
        <f>'составляющая '!$I$5+ставка!Y132</f>
        <v>1324.83</v>
      </c>
    </row>
    <row r="179" spans="1:25" ht="15.75" x14ac:dyDescent="0.25">
      <c r="A179" s="17">
        <v>24</v>
      </c>
      <c r="B179" s="30">
        <f>'составляющая '!$I$5+ставка!B133</f>
        <v>1010.68</v>
      </c>
      <c r="C179" s="30">
        <f>'составляющая '!$I$5+ставка!C133</f>
        <v>844.98</v>
      </c>
      <c r="D179" s="30">
        <f>'составляющая '!$I$5+ставка!D133</f>
        <v>614.91</v>
      </c>
      <c r="E179" s="30">
        <f>'составляющая '!$I$5+ставка!E133</f>
        <v>626.1</v>
      </c>
      <c r="F179" s="30">
        <f>'составляющая '!$I$5+ставка!F133</f>
        <v>683.39</v>
      </c>
      <c r="G179" s="30">
        <f>'составляющая '!$I$5+ставка!G133</f>
        <v>833.9</v>
      </c>
      <c r="H179" s="30">
        <f>'составляющая '!$I$5+ставка!H133</f>
        <v>991.27</v>
      </c>
      <c r="I179" s="30">
        <f>'составляющая '!$I$5+ставка!I133</f>
        <v>1161.24</v>
      </c>
      <c r="J179" s="30">
        <f>'составляющая '!$I$5+ставка!J133</f>
        <v>1452.11</v>
      </c>
      <c r="K179" s="30">
        <f>'составляющая '!$I$5+ставка!K133</f>
        <v>1540.91</v>
      </c>
      <c r="L179" s="30">
        <f>'составляющая '!$I$5+ставка!L133</f>
        <v>1545.49</v>
      </c>
      <c r="M179" s="30">
        <f>'составляющая '!$I$5+ставка!M133</f>
        <v>1541.69</v>
      </c>
      <c r="N179" s="30">
        <f>'составляющая '!$I$5+ставка!N133</f>
        <v>1520.65</v>
      </c>
      <c r="O179" s="30">
        <f>'составляющая '!$I$5+ставка!O133</f>
        <v>1533.74</v>
      </c>
      <c r="P179" s="30">
        <f>'составляющая '!$I$5+ставка!P133</f>
        <v>1533.89</v>
      </c>
      <c r="Q179" s="30">
        <f>'составляющая '!$I$5+ставка!Q133</f>
        <v>1527.92</v>
      </c>
      <c r="R179" s="30">
        <f>'составляющая '!$I$5+ставка!R133</f>
        <v>1520.05</v>
      </c>
      <c r="S179" s="30">
        <f>'составляющая '!$I$5+ставка!S133</f>
        <v>1491.41</v>
      </c>
      <c r="T179" s="30">
        <f>'составляющая '!$I$5+ставка!T133</f>
        <v>1492.67</v>
      </c>
      <c r="U179" s="30">
        <f>'составляющая '!$I$5+ставка!U133</f>
        <v>1549.84</v>
      </c>
      <c r="V179" s="30">
        <f>'составляющая '!$I$5+ставка!V133</f>
        <v>1589.94</v>
      </c>
      <c r="W179" s="30">
        <f>'составляющая '!$I$5+ставка!W133</f>
        <v>1564.99</v>
      </c>
      <c r="X179" s="30">
        <f>'составляющая '!$I$5+ставка!X133</f>
        <v>1485.25</v>
      </c>
      <c r="Y179" s="30">
        <f>'составляющая '!$I$5+ставка!Y133</f>
        <v>1198.8800000000001</v>
      </c>
    </row>
    <row r="180" spans="1:25" ht="15.75" x14ac:dyDescent="0.25">
      <c r="A180" s="17">
        <v>25</v>
      </c>
      <c r="B180" s="30">
        <f>'составляющая '!$I$5+ставка!B134</f>
        <v>1052.02</v>
      </c>
      <c r="C180" s="30">
        <f>'составляющая '!$I$5+ставка!C134</f>
        <v>908.14</v>
      </c>
      <c r="D180" s="30">
        <f>'составляющая '!$I$5+ставка!D134</f>
        <v>782.15</v>
      </c>
      <c r="E180" s="30">
        <f>'составляющая '!$I$5+ставка!E134</f>
        <v>737.68</v>
      </c>
      <c r="F180" s="30">
        <f>'составляющая '!$I$5+ставка!F134</f>
        <v>824.79</v>
      </c>
      <c r="G180" s="30">
        <f>'составляющая '!$I$5+ставка!G134</f>
        <v>930.64</v>
      </c>
      <c r="H180" s="30">
        <f>'составляющая '!$I$5+ставка!H134</f>
        <v>1164.76</v>
      </c>
      <c r="I180" s="30">
        <f>'составляющая '!$I$5+ставка!I134</f>
        <v>1277.8599999999999</v>
      </c>
      <c r="J180" s="30">
        <f>'составляющая '!$I$5+ставка!J134</f>
        <v>1538.36</v>
      </c>
      <c r="K180" s="30">
        <f>'составляющая '!$I$5+ставка!K134</f>
        <v>1563.76</v>
      </c>
      <c r="L180" s="30">
        <f>'составляющая '!$I$5+ставка!L134</f>
        <v>1597.36</v>
      </c>
      <c r="M180" s="30">
        <f>'составляющая '!$I$5+ставка!M134</f>
        <v>1581.09</v>
      </c>
      <c r="N180" s="30">
        <f>'составляющая '!$I$5+ставка!N134</f>
        <v>1560.54</v>
      </c>
      <c r="O180" s="30">
        <f>'составляющая '!$I$5+ставка!O134</f>
        <v>1563.38</v>
      </c>
      <c r="P180" s="30">
        <f>'составляющая '!$I$5+ставка!P134</f>
        <v>1560</v>
      </c>
      <c r="Q180" s="30">
        <f>'составляющая '!$I$5+ставка!Q134</f>
        <v>1558.72</v>
      </c>
      <c r="R180" s="30">
        <f>'составляющая '!$I$5+ставка!R134</f>
        <v>1558.2</v>
      </c>
      <c r="S180" s="30">
        <f>'составляющая '!$I$5+ставка!S134</f>
        <v>1549.38</v>
      </c>
      <c r="T180" s="30">
        <f>'составляющая '!$I$5+ставка!T134</f>
        <v>1530.38</v>
      </c>
      <c r="U180" s="30">
        <f>'составляющая '!$I$5+ставка!U134</f>
        <v>1585.91</v>
      </c>
      <c r="V180" s="30">
        <f>'составляющая '!$I$5+ставка!V134</f>
        <v>1610.8</v>
      </c>
      <c r="W180" s="30">
        <f>'составляющая '!$I$5+ставка!W134</f>
        <v>1605.02</v>
      </c>
      <c r="X180" s="30">
        <f>'составляющая '!$I$5+ставка!X134</f>
        <v>1528.82</v>
      </c>
      <c r="Y180" s="30">
        <f>'составляющая '!$I$5+ставка!Y134</f>
        <v>1296.72</v>
      </c>
    </row>
    <row r="181" spans="1:25" ht="15.75" x14ac:dyDescent="0.25">
      <c r="A181" s="17">
        <v>26</v>
      </c>
      <c r="B181" s="30">
        <f>'составляющая '!$I$5+ставка!B135</f>
        <v>1028.44</v>
      </c>
      <c r="C181" s="30">
        <f>'составляющая '!$I$5+ставка!C135</f>
        <v>873.84</v>
      </c>
      <c r="D181" s="30">
        <f>'составляющая '!$I$5+ставка!D135</f>
        <v>722.37</v>
      </c>
      <c r="E181" s="30">
        <f>'составляющая '!$I$5+ставка!E135</f>
        <v>678.86</v>
      </c>
      <c r="F181" s="30">
        <f>'составляющая '!$I$5+ставка!F135</f>
        <v>750</v>
      </c>
      <c r="G181" s="30">
        <f>'составляющая '!$I$5+ставка!G135</f>
        <v>877.88</v>
      </c>
      <c r="H181" s="30">
        <f>'составляющая '!$I$5+ставка!H135</f>
        <v>1031.82</v>
      </c>
      <c r="I181" s="30">
        <f>'составляющая '!$I$5+ставка!I135</f>
        <v>1198.8699999999999</v>
      </c>
      <c r="J181" s="30">
        <f>'составляющая '!$I$5+ставка!J135</f>
        <v>1474.68</v>
      </c>
      <c r="K181" s="30">
        <f>'составляющая '!$I$5+ставка!K135</f>
        <v>1512.77</v>
      </c>
      <c r="L181" s="30">
        <f>'составляющая '!$I$5+ставка!L135</f>
        <v>1526.68</v>
      </c>
      <c r="M181" s="30">
        <f>'составляющая '!$I$5+ставка!M135</f>
        <v>1522.73</v>
      </c>
      <c r="N181" s="30">
        <f>'составляющая '!$I$5+ставка!N135</f>
        <v>1510.96</v>
      </c>
      <c r="O181" s="30">
        <f>'составляющая '!$I$5+ставка!O135</f>
        <v>1518.06</v>
      </c>
      <c r="P181" s="30">
        <f>'составляющая '!$I$5+ставка!P135</f>
        <v>1515.46</v>
      </c>
      <c r="Q181" s="30">
        <f>'составляющая '!$I$5+ставка!Q135</f>
        <v>1507.66</v>
      </c>
      <c r="R181" s="30">
        <f>'составляющая '!$I$5+ставка!R135</f>
        <v>1506.79</v>
      </c>
      <c r="S181" s="30">
        <f>'составляющая '!$I$5+ставка!S135</f>
        <v>1501.25</v>
      </c>
      <c r="T181" s="30">
        <f>'составляющая '!$I$5+ставка!T135</f>
        <v>1512.08</v>
      </c>
      <c r="U181" s="30">
        <f>'составляющая '!$I$5+ставка!U135</f>
        <v>1555.98</v>
      </c>
      <c r="V181" s="30">
        <f>'составляющая '!$I$5+ставка!V135</f>
        <v>1599.83</v>
      </c>
      <c r="W181" s="30">
        <f>'составляющая '!$I$5+ставка!W135</f>
        <v>1580.34</v>
      </c>
      <c r="X181" s="30">
        <f>'составляющая '!$I$5+ставка!X135</f>
        <v>1482.27</v>
      </c>
      <c r="Y181" s="30">
        <f>'составляющая '!$I$5+ставка!Y135</f>
        <v>1239.73</v>
      </c>
    </row>
    <row r="182" spans="1:25" ht="15.75" x14ac:dyDescent="0.25">
      <c r="A182" s="17">
        <v>27</v>
      </c>
      <c r="B182" s="30">
        <f>'составляющая '!$I$5+ставка!B136</f>
        <v>1024.68</v>
      </c>
      <c r="C182" s="30">
        <f>'составляющая '!$I$5+ставка!C136</f>
        <v>828.29</v>
      </c>
      <c r="D182" s="30">
        <f>'составляющая '!$I$5+ставка!D136</f>
        <v>703.36</v>
      </c>
      <c r="E182" s="30">
        <f>'составляющая '!$I$5+ставка!E136</f>
        <v>676.14</v>
      </c>
      <c r="F182" s="30">
        <f>'составляющая '!$I$5+ставка!F136</f>
        <v>741.7</v>
      </c>
      <c r="G182" s="30">
        <f>'составляющая '!$I$5+ставка!G136</f>
        <v>881.75</v>
      </c>
      <c r="H182" s="30">
        <f>'составляющая '!$I$5+ставка!H136</f>
        <v>1068.69</v>
      </c>
      <c r="I182" s="30">
        <f>'составляющая '!$I$5+ставка!I136</f>
        <v>1266.6500000000001</v>
      </c>
      <c r="J182" s="30">
        <f>'составляющая '!$I$5+ставка!J136</f>
        <v>1472.77</v>
      </c>
      <c r="K182" s="30">
        <f>'составляющая '!$I$5+ставка!K136</f>
        <v>1559.01</v>
      </c>
      <c r="L182" s="30">
        <f>'составляющая '!$I$5+ставка!L136</f>
        <v>1705.42</v>
      </c>
      <c r="M182" s="30">
        <f>'составляющая '!$I$5+ставка!M136</f>
        <v>1649.72</v>
      </c>
      <c r="N182" s="30">
        <f>'составляющая '!$I$5+ставка!N136</f>
        <v>1529.7</v>
      </c>
      <c r="O182" s="30">
        <f>'составляющая '!$I$5+ставка!O136</f>
        <v>1531.86</v>
      </c>
      <c r="P182" s="30">
        <f>'составляющая '!$I$5+ставка!P136</f>
        <v>1533.14</v>
      </c>
      <c r="Q182" s="30">
        <f>'составляющая '!$I$5+ставка!Q136</f>
        <v>1528.82</v>
      </c>
      <c r="R182" s="30">
        <f>'составляющая '!$I$5+ставка!R136</f>
        <v>1521.31</v>
      </c>
      <c r="S182" s="30">
        <f>'составляющая '!$I$5+ставка!S136</f>
        <v>1516.47</v>
      </c>
      <c r="T182" s="30">
        <f>'составляющая '!$I$5+ставка!T136</f>
        <v>1519.37</v>
      </c>
      <c r="U182" s="30">
        <f>'составляющая '!$I$5+ставка!U136</f>
        <v>1545.18</v>
      </c>
      <c r="V182" s="30">
        <f>'составляющая '!$I$5+ставка!V136</f>
        <v>1909.78</v>
      </c>
      <c r="W182" s="30">
        <f>'составляющая '!$I$5+ставка!W136</f>
        <v>1664.22</v>
      </c>
      <c r="X182" s="30">
        <f>'составляющая '!$I$5+ставка!X136</f>
        <v>1489.03</v>
      </c>
      <c r="Y182" s="30">
        <f>'составляющая '!$I$5+ставка!Y136</f>
        <v>1271.9100000000001</v>
      </c>
    </row>
    <row r="183" spans="1:25" ht="15.75" x14ac:dyDescent="0.25">
      <c r="A183" s="17">
        <v>28</v>
      </c>
      <c r="B183" s="30">
        <f>'составляющая '!$I$5+ставка!B137</f>
        <v>1114.8800000000001</v>
      </c>
      <c r="C183" s="30">
        <f>'составляющая '!$I$5+ставка!C137</f>
        <v>1014.84</v>
      </c>
      <c r="D183" s="30">
        <f>'составляющая '!$I$5+ставка!D137</f>
        <v>924.15</v>
      </c>
      <c r="E183" s="30">
        <f>'составляющая '!$I$5+ставка!E137</f>
        <v>898.31</v>
      </c>
      <c r="F183" s="30">
        <f>'составляющая '!$I$5+ставка!F137</f>
        <v>902.95</v>
      </c>
      <c r="G183" s="30">
        <f>'составляющая '!$I$5+ставка!G137</f>
        <v>909.1</v>
      </c>
      <c r="H183" s="30">
        <f>'составляющая '!$I$5+ставка!H137</f>
        <v>983.63</v>
      </c>
      <c r="I183" s="30">
        <f>'составляющая '!$I$5+ставка!I137</f>
        <v>1068.48</v>
      </c>
      <c r="J183" s="30">
        <f>'составляющая '!$I$5+ставка!J137</f>
        <v>1283.8900000000001</v>
      </c>
      <c r="K183" s="30">
        <f>'составляющая '!$I$5+ставка!K137</f>
        <v>1417.09</v>
      </c>
      <c r="L183" s="30">
        <f>'составляющая '!$I$5+ставка!L137</f>
        <v>1447.15</v>
      </c>
      <c r="M183" s="30">
        <f>'составляющая '!$I$5+ставка!M137</f>
        <v>1460.04</v>
      </c>
      <c r="N183" s="30">
        <f>'составляющая '!$I$5+ставка!N137</f>
        <v>1446.94</v>
      </c>
      <c r="O183" s="30">
        <f>'составляющая '!$I$5+ставка!O137</f>
        <v>1448.63</v>
      </c>
      <c r="P183" s="30">
        <f>'составляющая '!$I$5+ставка!P137</f>
        <v>1436.85</v>
      </c>
      <c r="Q183" s="30">
        <f>'составляющая '!$I$5+ставка!Q137</f>
        <v>1434.68</v>
      </c>
      <c r="R183" s="30">
        <f>'составляющая '!$I$5+ставка!R137</f>
        <v>1433.66</v>
      </c>
      <c r="S183" s="30">
        <f>'составляющая '!$I$5+ставка!S137</f>
        <v>1441.69</v>
      </c>
      <c r="T183" s="30">
        <f>'составляющая '!$I$5+ставка!T137</f>
        <v>1472.99</v>
      </c>
      <c r="U183" s="30">
        <f>'составляющая '!$I$5+ставка!U137</f>
        <v>1533.11</v>
      </c>
      <c r="V183" s="30">
        <f>'составляющая '!$I$5+ставка!V137</f>
        <v>1548.55</v>
      </c>
      <c r="W183" s="30">
        <f>'составляющая '!$I$5+ставка!W137</f>
        <v>1536.29</v>
      </c>
      <c r="X183" s="30">
        <f>'составляющая '!$I$5+ставка!X137</f>
        <v>1507.04</v>
      </c>
      <c r="Y183" s="30">
        <f>'составляющая '!$I$5+ставка!Y137</f>
        <v>1353.91</v>
      </c>
    </row>
    <row r="184" spans="1:25" ht="15.75" x14ac:dyDescent="0.25">
      <c r="A184" s="17">
        <v>29</v>
      </c>
      <c r="B184" s="30">
        <f>'составляющая '!$I$5+ставка!B138</f>
        <v>1106.3499999999999</v>
      </c>
      <c r="C184" s="30">
        <f>'составляющая '!$I$5+ставка!C138</f>
        <v>972.57</v>
      </c>
      <c r="D184" s="30">
        <f>'составляющая '!$I$5+ставка!D138</f>
        <v>849.22</v>
      </c>
      <c r="E184" s="30">
        <f>'составляющая '!$I$5+ставка!E138</f>
        <v>766.78</v>
      </c>
      <c r="F184" s="30">
        <f>'составляющая '!$I$5+ставка!F138</f>
        <v>809.43</v>
      </c>
      <c r="G184" s="30">
        <f>'составляющая '!$I$5+ставка!G138</f>
        <v>790.11</v>
      </c>
      <c r="H184" s="30">
        <f>'составляющая '!$I$5+ставка!H138</f>
        <v>870.27</v>
      </c>
      <c r="I184" s="30">
        <f>'составляющая '!$I$5+ставка!I138</f>
        <v>962.67</v>
      </c>
      <c r="J184" s="30">
        <f>'составляющая '!$I$5+ставка!J138</f>
        <v>1085.8900000000001</v>
      </c>
      <c r="K184" s="30">
        <f>'составляющая '!$I$5+ставка!K138</f>
        <v>1263.97</v>
      </c>
      <c r="L184" s="30">
        <f>'составляющая '!$I$5+ставка!L138</f>
        <v>1316.11</v>
      </c>
      <c r="M184" s="30">
        <f>'составляющая '!$I$5+ставка!M138</f>
        <v>1328.76</v>
      </c>
      <c r="N184" s="30">
        <f>'составляющая '!$I$5+ставка!N138</f>
        <v>1323.45</v>
      </c>
      <c r="O184" s="30">
        <f>'составляющая '!$I$5+ставка!O138</f>
        <v>1335.07</v>
      </c>
      <c r="P184" s="30">
        <f>'составляющая '!$I$5+ставка!P138</f>
        <v>1337.52</v>
      </c>
      <c r="Q184" s="30">
        <f>'составляющая '!$I$5+ставка!Q138</f>
        <v>1346.27</v>
      </c>
      <c r="R184" s="30">
        <f>'составляющая '!$I$5+ставка!R138</f>
        <v>1352.7</v>
      </c>
      <c r="S184" s="30">
        <f>'составляющая '!$I$5+ставка!S138</f>
        <v>1369.59</v>
      </c>
      <c r="T184" s="30">
        <f>'составляющая '!$I$5+ставка!T138</f>
        <v>1468.6</v>
      </c>
      <c r="U184" s="30">
        <f>'составляющая '!$I$5+ставка!U138</f>
        <v>1526.38</v>
      </c>
      <c r="V184" s="30">
        <f>'составляющая '!$I$5+ставка!V138</f>
        <v>1552.02</v>
      </c>
      <c r="W184" s="30">
        <f>'составляющая '!$I$5+ставка!W138</f>
        <v>1544.21</v>
      </c>
      <c r="X184" s="30">
        <f>'составляющая '!$I$5+ставка!X138</f>
        <v>1507.98</v>
      </c>
      <c r="Y184" s="30">
        <f>'составляющая '!$I$5+ставка!Y138</f>
        <v>1166.6500000000001</v>
      </c>
    </row>
    <row r="185" spans="1:25" ht="15.75" x14ac:dyDescent="0.25">
      <c r="A185" s="17">
        <v>30</v>
      </c>
      <c r="B185" s="30">
        <f>'составляющая '!$I$5+ставка!B139</f>
        <v>971.38</v>
      </c>
      <c r="C185" s="30">
        <f>'составляющая '!$I$5+ставка!C139</f>
        <v>867.98</v>
      </c>
      <c r="D185" s="30">
        <f>'составляющая '!$I$5+ставка!D139</f>
        <v>697.22</v>
      </c>
      <c r="E185" s="30">
        <f>'составляющая '!$I$5+ставка!E139</f>
        <v>693.03</v>
      </c>
      <c r="F185" s="30">
        <f>'составляющая '!$I$5+ставка!F139</f>
        <v>799.56</v>
      </c>
      <c r="G185" s="30">
        <f>'составляющая '!$I$5+ставка!G139</f>
        <v>919.44</v>
      </c>
      <c r="H185" s="30">
        <f>'составляющая '!$I$5+ставка!H139</f>
        <v>1139.27</v>
      </c>
      <c r="I185" s="30">
        <f>'составляющая '!$I$5+ставка!I139</f>
        <v>1353.75</v>
      </c>
      <c r="J185" s="30">
        <f>'составляющая '!$I$5+ставка!J139</f>
        <v>1525.74</v>
      </c>
      <c r="K185" s="30">
        <f>'составляющая '!$I$5+ставка!K139</f>
        <v>1557.29</v>
      </c>
      <c r="L185" s="30">
        <f>'составляющая '!$I$5+ставка!L139</f>
        <v>1563.26</v>
      </c>
      <c r="M185" s="30">
        <f>'составляющая '!$I$5+ставка!M139</f>
        <v>1560.43</v>
      </c>
      <c r="N185" s="30">
        <f>'составляющая '!$I$5+ставка!N139</f>
        <v>1550.6</v>
      </c>
      <c r="O185" s="30">
        <f>'составляющая '!$I$5+ставка!O139</f>
        <v>1556.07</v>
      </c>
      <c r="P185" s="30">
        <f>'составляющая '!$I$5+ставка!P139</f>
        <v>1550.39</v>
      </c>
      <c r="Q185" s="30">
        <f>'составляющая '!$I$5+ставка!Q139</f>
        <v>1547.9</v>
      </c>
      <c r="R185" s="30">
        <f>'составляющая '!$I$5+ставка!R139</f>
        <v>1546.05</v>
      </c>
      <c r="S185" s="30">
        <f>'составляющая '!$I$5+ставка!S139</f>
        <v>1544.11</v>
      </c>
      <c r="T185" s="30">
        <f>'составляющая '!$I$5+ставка!T139</f>
        <v>1510.8</v>
      </c>
      <c r="U185" s="30">
        <f>'составляющая '!$I$5+ставка!U139</f>
        <v>1541.83</v>
      </c>
      <c r="V185" s="30">
        <f>'составляющая '!$I$5+ставка!V139</f>
        <v>1545.59</v>
      </c>
      <c r="W185" s="30">
        <f>'составляющая '!$I$5+ставка!W139</f>
        <v>1537.66</v>
      </c>
      <c r="X185" s="30">
        <f>'составляющая '!$I$5+ставка!X139</f>
        <v>1503.98</v>
      </c>
      <c r="Y185" s="30">
        <f>'составляющая '!$I$5+ставка!Y139</f>
        <v>1273.23</v>
      </c>
    </row>
    <row r="186" spans="1:25" ht="15.75" hidden="1" x14ac:dyDescent="0.25">
      <c r="A186" s="17">
        <v>31</v>
      </c>
      <c r="B186" s="30">
        <f>'составляющая '!$I$5+ставка!B140</f>
        <v>0</v>
      </c>
      <c r="C186" s="30">
        <f>'составляющая '!$I$5+ставка!C140</f>
        <v>0</v>
      </c>
      <c r="D186" s="30">
        <f>'составляющая '!$I$5+ставка!D140</f>
        <v>0</v>
      </c>
      <c r="E186" s="30">
        <f>'составляющая '!$I$5+ставка!E140</f>
        <v>0</v>
      </c>
      <c r="F186" s="30">
        <f>'составляющая '!$I$5+ставка!F140</f>
        <v>0</v>
      </c>
      <c r="G186" s="30">
        <f>'составляющая '!$I$5+ставка!G140</f>
        <v>0</v>
      </c>
      <c r="H186" s="30">
        <f>'составляющая '!$I$5+ставка!H140</f>
        <v>0</v>
      </c>
      <c r="I186" s="30">
        <f>'составляющая '!$I$5+ставка!I140</f>
        <v>0</v>
      </c>
      <c r="J186" s="30">
        <f>'составляющая '!$I$5+ставка!J140</f>
        <v>0</v>
      </c>
      <c r="K186" s="30">
        <f>'составляющая '!$I$5+ставка!K140</f>
        <v>0</v>
      </c>
      <c r="L186" s="30">
        <f>'составляющая '!$I$5+ставка!L140</f>
        <v>0</v>
      </c>
      <c r="M186" s="30">
        <f>'составляющая '!$I$5+ставка!M140</f>
        <v>0</v>
      </c>
      <c r="N186" s="30">
        <f>'составляющая '!$I$5+ставка!N140</f>
        <v>0</v>
      </c>
      <c r="O186" s="30">
        <f>'составляющая '!$I$5+ставка!O140</f>
        <v>0</v>
      </c>
      <c r="P186" s="30">
        <f>'составляющая '!$I$5+ставка!P140</f>
        <v>0</v>
      </c>
      <c r="Q186" s="30">
        <f>'составляющая '!$I$5+ставка!Q140</f>
        <v>0</v>
      </c>
      <c r="R186" s="30">
        <f>'составляющая '!$I$5+ставка!R140</f>
        <v>0</v>
      </c>
      <c r="S186" s="30">
        <f>'составляющая '!$I$5+ставка!S140</f>
        <v>0</v>
      </c>
      <c r="T186" s="30">
        <f>'составляющая '!$I$5+ставка!T140</f>
        <v>0</v>
      </c>
      <c r="U186" s="30">
        <f>'составляющая '!$I$5+ставка!U140</f>
        <v>0</v>
      </c>
      <c r="V186" s="30">
        <f>'составляющая '!$I$5+ставка!V140</f>
        <v>0</v>
      </c>
      <c r="W186" s="30">
        <f>'составляющая '!$I$5+ставка!W140</f>
        <v>0</v>
      </c>
      <c r="X186" s="30">
        <f>'составляющая '!$I$5+ставка!X140</f>
        <v>0</v>
      </c>
      <c r="Y186" s="30">
        <f>'составляющая '!$I$5+ставка!Y140</f>
        <v>0</v>
      </c>
    </row>
    <row r="187" spans="1:25" ht="15.75" x14ac:dyDescent="0.25">
      <c r="A187" s="2"/>
    </row>
    <row r="188" spans="1:25" ht="15.75" x14ac:dyDescent="0.25">
      <c r="A188" s="249" t="s">
        <v>32</v>
      </c>
      <c r="B188" s="249" t="s">
        <v>84</v>
      </c>
      <c r="C188" s="249"/>
      <c r="D188" s="249"/>
      <c r="E188" s="249"/>
      <c r="F188" s="249"/>
      <c r="G188" s="249"/>
      <c r="H188" s="249"/>
      <c r="I188" s="249"/>
      <c r="J188" s="249"/>
      <c r="K188" s="249"/>
      <c r="L188" s="249"/>
      <c r="M188" s="249"/>
      <c r="N188" s="249"/>
      <c r="O188" s="249"/>
      <c r="P188" s="249"/>
      <c r="Q188" s="249"/>
      <c r="R188" s="249"/>
      <c r="S188" s="249"/>
      <c r="T188" s="249"/>
      <c r="U188" s="249"/>
      <c r="V188" s="249"/>
      <c r="W188" s="249"/>
      <c r="X188" s="249"/>
      <c r="Y188" s="249"/>
    </row>
    <row r="189" spans="1:25" s="25" customFormat="1" ht="25.5" x14ac:dyDescent="0.2">
      <c r="A189" s="249"/>
      <c r="B189" s="26" t="s">
        <v>33</v>
      </c>
      <c r="C189" s="26" t="s">
        <v>34</v>
      </c>
      <c r="D189" s="26" t="s">
        <v>35</v>
      </c>
      <c r="E189" s="26" t="s">
        <v>36</v>
      </c>
      <c r="F189" s="26" t="s">
        <v>37</v>
      </c>
      <c r="G189" s="26" t="s">
        <v>38</v>
      </c>
      <c r="H189" s="26" t="s">
        <v>39</v>
      </c>
      <c r="I189" s="26" t="s">
        <v>40</v>
      </c>
      <c r="J189" s="26" t="s">
        <v>41</v>
      </c>
      <c r="K189" s="26" t="s">
        <v>42</v>
      </c>
      <c r="L189" s="26" t="s">
        <v>43</v>
      </c>
      <c r="M189" s="26" t="s">
        <v>44</v>
      </c>
      <c r="N189" s="26" t="s">
        <v>45</v>
      </c>
      <c r="O189" s="26" t="s">
        <v>46</v>
      </c>
      <c r="P189" s="26" t="s">
        <v>47</v>
      </c>
      <c r="Q189" s="26" t="s">
        <v>48</v>
      </c>
      <c r="R189" s="26" t="s">
        <v>49</v>
      </c>
      <c r="S189" s="26" t="s">
        <v>50</v>
      </c>
      <c r="T189" s="26" t="s">
        <v>51</v>
      </c>
      <c r="U189" s="26" t="s">
        <v>52</v>
      </c>
      <c r="V189" s="26" t="s">
        <v>53</v>
      </c>
      <c r="W189" s="26" t="s">
        <v>54</v>
      </c>
      <c r="X189" s="26" t="s">
        <v>55</v>
      </c>
      <c r="Y189" s="26" t="s">
        <v>56</v>
      </c>
    </row>
    <row r="190" spans="1:25" ht="15.75" x14ac:dyDescent="0.25">
      <c r="A190" s="17">
        <v>1</v>
      </c>
      <c r="B190" s="17">
        <f>'составляющая '!$I$6+ставка!B110</f>
        <v>1196.3900000000001</v>
      </c>
      <c r="C190" s="76">
        <f>'составляющая '!$I$6+ставка!C110</f>
        <v>1105.33</v>
      </c>
      <c r="D190" s="76">
        <f>'составляющая '!$I$6+ставка!D110</f>
        <v>1037.94</v>
      </c>
      <c r="E190" s="76">
        <f>'составляющая '!$I$6+ставка!E110</f>
        <v>1014.19</v>
      </c>
      <c r="F190" s="76">
        <f>'составляющая '!$I$6+ставка!F110</f>
        <v>1013</v>
      </c>
      <c r="G190" s="76">
        <f>'составляющая '!$I$6+ставка!G110</f>
        <v>1010.85</v>
      </c>
      <c r="H190" s="76">
        <f>'составляющая '!$I$6+ставка!H110</f>
        <v>983.66</v>
      </c>
      <c r="I190" s="76">
        <f>'составляющая '!$I$6+ставка!I110</f>
        <v>970.91</v>
      </c>
      <c r="J190" s="76">
        <f>'составляющая '!$I$6+ставка!J110</f>
        <v>1115.99</v>
      </c>
      <c r="K190" s="76">
        <f>'составляющая '!$I$6+ставка!K110</f>
        <v>1310.29</v>
      </c>
      <c r="L190" s="76">
        <f>'составляющая '!$I$6+ставка!L110</f>
        <v>1418.55</v>
      </c>
      <c r="M190" s="76">
        <f>'составляющая '!$I$6+ставка!M110</f>
        <v>1439.35</v>
      </c>
      <c r="N190" s="76">
        <f>'составляющая '!$I$6+ставка!N110</f>
        <v>1418.86</v>
      </c>
      <c r="O190" s="76">
        <f>'составляющая '!$I$6+ставка!O110</f>
        <v>1431.07</v>
      </c>
      <c r="P190" s="76">
        <f>'составляющая '!$I$6+ставка!P110</f>
        <v>1428.35</v>
      </c>
      <c r="Q190" s="76">
        <f>'составляющая '!$I$6+ставка!Q110</f>
        <v>1419.75</v>
      </c>
      <c r="R190" s="76">
        <f>'составляющая '!$I$6+ставка!R110</f>
        <v>1418.75</v>
      </c>
      <c r="S190" s="76">
        <f>'составляющая '!$I$6+ставка!S110</f>
        <v>1418.42</v>
      </c>
      <c r="T190" s="76">
        <f>'составляющая '!$I$6+ставка!T110</f>
        <v>1421.58</v>
      </c>
      <c r="U190" s="76">
        <f>'составляющая '!$I$6+ставка!U110</f>
        <v>1435</v>
      </c>
      <c r="V190" s="76">
        <f>'составляющая '!$I$6+ставка!V110</f>
        <v>1466.5</v>
      </c>
      <c r="W190" s="76">
        <f>'составляющая '!$I$6+ставка!W110</f>
        <v>1510.52</v>
      </c>
      <c r="X190" s="76">
        <f>'составляющая '!$I$6+ставка!X110</f>
        <v>1462.78</v>
      </c>
      <c r="Y190" s="76">
        <f>'составляющая '!$I$6+ставка!Y110</f>
        <v>1305.8900000000001</v>
      </c>
    </row>
    <row r="191" spans="1:25" ht="15.75" x14ac:dyDescent="0.25">
      <c r="A191" s="17">
        <v>2</v>
      </c>
      <c r="B191" s="76">
        <f>'составляющая '!$I$6+ставка!B111</f>
        <v>1139.1600000000001</v>
      </c>
      <c r="C191" s="76">
        <f>'составляющая '!$I$6+ставка!C111</f>
        <v>1029.42</v>
      </c>
      <c r="D191" s="76">
        <f>'составляющая '!$I$6+ставка!D111</f>
        <v>965.45</v>
      </c>
      <c r="E191" s="76">
        <f>'составляющая '!$I$6+ставка!E111</f>
        <v>894.51</v>
      </c>
      <c r="F191" s="76">
        <f>'составляющая '!$I$6+ставка!F111</f>
        <v>928.04</v>
      </c>
      <c r="G191" s="76">
        <f>'составляющая '!$I$6+ставка!G111</f>
        <v>965.77</v>
      </c>
      <c r="H191" s="76">
        <f>'составляющая '!$I$6+ставка!H111</f>
        <v>1047.21</v>
      </c>
      <c r="I191" s="76">
        <f>'составляющая '!$I$6+ставка!I111</f>
        <v>1128.55</v>
      </c>
      <c r="J191" s="76">
        <f>'составляющая '!$I$6+ставка!J111</f>
        <v>1413.51</v>
      </c>
      <c r="K191" s="76">
        <f>'составляющая '!$I$6+ставка!K111</f>
        <v>1511.19</v>
      </c>
      <c r="L191" s="76">
        <f>'составляющая '!$I$6+ставка!L111</f>
        <v>1527.18</v>
      </c>
      <c r="M191" s="76">
        <f>'составляющая '!$I$6+ставка!M111</f>
        <v>1530.07</v>
      </c>
      <c r="N191" s="76">
        <f>'составляющая '!$I$6+ставка!N111</f>
        <v>1504.47</v>
      </c>
      <c r="O191" s="76">
        <f>'составляющая '!$I$6+ставка!O111</f>
        <v>1521.44</v>
      </c>
      <c r="P191" s="76">
        <f>'составляющая '!$I$6+ставка!P111</f>
        <v>1535.96</v>
      </c>
      <c r="Q191" s="76">
        <f>'составляющая '!$I$6+ставка!Q111</f>
        <v>1538.02</v>
      </c>
      <c r="R191" s="76">
        <f>'составляющая '!$I$6+ставка!R111</f>
        <v>1533.27</v>
      </c>
      <c r="S191" s="76">
        <f>'составляющая '!$I$6+ставка!S111</f>
        <v>1497.85</v>
      </c>
      <c r="T191" s="76">
        <f>'составляющая '!$I$6+ставка!T111</f>
        <v>1471.73</v>
      </c>
      <c r="U191" s="76">
        <f>'составляющая '!$I$6+ставка!U111</f>
        <v>1466.22</v>
      </c>
      <c r="V191" s="76">
        <f>'составляющая '!$I$6+ставка!V111</f>
        <v>1517.71</v>
      </c>
      <c r="W191" s="76">
        <f>'составляющая '!$I$6+ставка!W111</f>
        <v>1601.86</v>
      </c>
      <c r="X191" s="76">
        <f>'составляющая '!$I$6+ставка!X111</f>
        <v>1463.29</v>
      </c>
      <c r="Y191" s="76">
        <f>'составляющая '!$I$6+ставка!Y111</f>
        <v>1221.6099999999999</v>
      </c>
    </row>
    <row r="192" spans="1:25" ht="15.75" x14ac:dyDescent="0.25">
      <c r="A192" s="17">
        <v>3</v>
      </c>
      <c r="B192" s="76">
        <f>'составляющая '!$I$6+ставка!B112</f>
        <v>1033.67</v>
      </c>
      <c r="C192" s="76">
        <f>'составляющая '!$I$6+ставка!C112</f>
        <v>829.95</v>
      </c>
      <c r="D192" s="76">
        <f>'составляющая '!$I$6+ставка!D112</f>
        <v>796.53</v>
      </c>
      <c r="E192" s="76">
        <f>'составляющая '!$I$6+ставка!E112</f>
        <v>780.13</v>
      </c>
      <c r="F192" s="76">
        <f>'составляющая '!$I$6+ставка!F112</f>
        <v>793.46</v>
      </c>
      <c r="G192" s="76">
        <f>'составляющая '!$I$6+ставка!G112</f>
        <v>811.74</v>
      </c>
      <c r="H192" s="76">
        <f>'составляющая '!$I$6+ставка!H112</f>
        <v>999.57</v>
      </c>
      <c r="I192" s="76">
        <f>'составляющая '!$I$6+ставка!I112</f>
        <v>1111.27</v>
      </c>
      <c r="J192" s="76">
        <f>'составляющая '!$I$6+ставка!J112</f>
        <v>1402.26</v>
      </c>
      <c r="K192" s="76">
        <f>'составляющая '!$I$6+ставка!K112</f>
        <v>1508.31</v>
      </c>
      <c r="L192" s="76">
        <f>'составляющая '!$I$6+ставка!L112</f>
        <v>1524.84</v>
      </c>
      <c r="M192" s="76">
        <f>'составляющая '!$I$6+ставка!M112</f>
        <v>1515.37</v>
      </c>
      <c r="N192" s="76">
        <f>'составляющая '!$I$6+ставка!N112</f>
        <v>1496.84</v>
      </c>
      <c r="O192" s="76">
        <f>'составляющая '!$I$6+ставка!O112</f>
        <v>1537.58</v>
      </c>
      <c r="P192" s="76">
        <f>'составляющая '!$I$6+ставка!P112</f>
        <v>1544.81</v>
      </c>
      <c r="Q192" s="76">
        <f>'составляющая '!$I$6+ставка!Q112</f>
        <v>1552.09</v>
      </c>
      <c r="R192" s="76">
        <f>'составляющая '!$I$6+ставка!R112</f>
        <v>1537.38</v>
      </c>
      <c r="S192" s="76">
        <f>'составляющая '!$I$6+ставка!S112</f>
        <v>1508.64</v>
      </c>
      <c r="T192" s="76">
        <f>'составляющая '!$I$6+ставка!T112</f>
        <v>1476.18</v>
      </c>
      <c r="U192" s="76">
        <f>'составляющая '!$I$6+ставка!U112</f>
        <v>1430.13</v>
      </c>
      <c r="V192" s="76">
        <f>'составляющая '!$I$6+ставка!V112</f>
        <v>1502.65</v>
      </c>
      <c r="W192" s="76">
        <f>'составляющая '!$I$6+ставка!W112</f>
        <v>1540.21</v>
      </c>
      <c r="X192" s="76">
        <f>'составляющая '!$I$6+ставка!X112</f>
        <v>1410.94</v>
      </c>
      <c r="Y192" s="76">
        <f>'составляющая '!$I$6+ставка!Y112</f>
        <v>1157.3399999999999</v>
      </c>
    </row>
    <row r="193" spans="1:25" ht="15.75" x14ac:dyDescent="0.25">
      <c r="A193" s="17">
        <v>4</v>
      </c>
      <c r="B193" s="76">
        <f>'составляющая '!$I$6+ставка!B113</f>
        <v>999.47</v>
      </c>
      <c r="C193" s="76">
        <f>'составляющая '!$I$6+ставка!C113</f>
        <v>831.71</v>
      </c>
      <c r="D193" s="76">
        <f>'составляющая '!$I$6+ставка!D113</f>
        <v>808.12</v>
      </c>
      <c r="E193" s="76">
        <f>'составляющая '!$I$6+ставка!E113</f>
        <v>779.94</v>
      </c>
      <c r="F193" s="76">
        <f>'составляющая '!$I$6+ставка!F113</f>
        <v>799.37</v>
      </c>
      <c r="G193" s="76">
        <f>'составляющая '!$I$6+ставка!G113</f>
        <v>848.88</v>
      </c>
      <c r="H193" s="76">
        <f>'составляющая '!$I$6+ставка!H113</f>
        <v>1019.32</v>
      </c>
      <c r="I193" s="76">
        <f>'составляющая '!$I$6+ставка!I113</f>
        <v>1107.6600000000001</v>
      </c>
      <c r="J193" s="76">
        <f>'составляющая '!$I$6+ставка!J113</f>
        <v>1384.62</v>
      </c>
      <c r="K193" s="76">
        <f>'составляющая '!$I$6+ставка!K113</f>
        <v>1440.4</v>
      </c>
      <c r="L193" s="76">
        <f>'составляющая '!$I$6+ставка!L113</f>
        <v>1459.48</v>
      </c>
      <c r="M193" s="76">
        <f>'составляющая '!$I$6+ставка!M113</f>
        <v>1462.58</v>
      </c>
      <c r="N193" s="76">
        <f>'составляющая '!$I$6+ставка!N113</f>
        <v>1429.71</v>
      </c>
      <c r="O193" s="76">
        <f>'составляющая '!$I$6+ставка!O113</f>
        <v>1474.83</v>
      </c>
      <c r="P193" s="76">
        <f>'составляющая '!$I$6+ставка!P113</f>
        <v>1495.13</v>
      </c>
      <c r="Q193" s="76">
        <f>'составляющая '!$I$6+ставка!Q113</f>
        <v>1502.59</v>
      </c>
      <c r="R193" s="76">
        <f>'составляющая '!$I$6+ставка!R113</f>
        <v>1487.22</v>
      </c>
      <c r="S193" s="76">
        <f>'составляющая '!$I$6+ставка!S113</f>
        <v>1426.97</v>
      </c>
      <c r="T193" s="76">
        <f>'составляющая '!$I$6+ставка!T113</f>
        <v>1402.71</v>
      </c>
      <c r="U193" s="76">
        <f>'составляющая '!$I$6+ставка!U113</f>
        <v>1398.84</v>
      </c>
      <c r="V193" s="76">
        <f>'составляющая '!$I$6+ставка!V113</f>
        <v>1493.29</v>
      </c>
      <c r="W193" s="76">
        <f>'составляющая '!$I$6+ставка!W113</f>
        <v>1513.49</v>
      </c>
      <c r="X193" s="76">
        <f>'составляющая '!$I$6+ставка!X113</f>
        <v>1394.65</v>
      </c>
      <c r="Y193" s="76">
        <f>'составляющая '!$I$6+ставка!Y113</f>
        <v>1132.6500000000001</v>
      </c>
    </row>
    <row r="194" spans="1:25" ht="15.75" x14ac:dyDescent="0.25">
      <c r="A194" s="17">
        <v>5</v>
      </c>
      <c r="B194" s="76">
        <f>'составляющая '!$I$6+ставка!B114</f>
        <v>1030.06</v>
      </c>
      <c r="C194" s="76">
        <f>'составляющая '!$I$6+ставка!C114</f>
        <v>935.28</v>
      </c>
      <c r="D194" s="76">
        <f>'составляющая '!$I$6+ставка!D114</f>
        <v>929.93</v>
      </c>
      <c r="E194" s="76">
        <f>'составляющая '!$I$6+ставка!E114</f>
        <v>915.27</v>
      </c>
      <c r="F194" s="76">
        <f>'составляющая '!$I$6+ставка!F114</f>
        <v>921.1</v>
      </c>
      <c r="G194" s="76">
        <f>'составляющая '!$I$6+ставка!G114</f>
        <v>951.98</v>
      </c>
      <c r="H194" s="76">
        <f>'составляющая '!$I$6+ставка!H114</f>
        <v>1020.73</v>
      </c>
      <c r="I194" s="76">
        <f>'составляющая '!$I$6+ставка!I114</f>
        <v>1109.26</v>
      </c>
      <c r="J194" s="76">
        <f>'составляющая '!$I$6+ставка!J114</f>
        <v>1395.39</v>
      </c>
      <c r="K194" s="76">
        <f>'составляющая '!$I$6+ставка!K114</f>
        <v>1491.71</v>
      </c>
      <c r="L194" s="76">
        <f>'составляющая '!$I$6+ставка!L114</f>
        <v>1502.68</v>
      </c>
      <c r="M194" s="76">
        <f>'составляющая '!$I$6+ставка!M114</f>
        <v>1476.01</v>
      </c>
      <c r="N194" s="76">
        <f>'составляющая '!$I$6+ставка!N114</f>
        <v>1466.4</v>
      </c>
      <c r="O194" s="76">
        <f>'составляющая '!$I$6+ставка!O114</f>
        <v>1506.11</v>
      </c>
      <c r="P194" s="76">
        <f>'составляющая '!$I$6+ставка!P114</f>
        <v>1508.26</v>
      </c>
      <c r="Q194" s="76">
        <f>'составляющая '!$I$6+ставка!Q114</f>
        <v>1507.22</v>
      </c>
      <c r="R194" s="76">
        <f>'составляющая '!$I$6+ставка!R114</f>
        <v>1506.83</v>
      </c>
      <c r="S194" s="76">
        <f>'составляющая '!$I$6+ставка!S114</f>
        <v>1456.05</v>
      </c>
      <c r="T194" s="76">
        <f>'составляющая '!$I$6+ставка!T114</f>
        <v>1403.77</v>
      </c>
      <c r="U194" s="76">
        <f>'составляющая '!$I$6+ставка!U114</f>
        <v>1401.72</v>
      </c>
      <c r="V194" s="76">
        <f>'составляющая '!$I$6+ставка!V114</f>
        <v>1528.35</v>
      </c>
      <c r="W194" s="76">
        <f>'составляющая '!$I$6+ставка!W114</f>
        <v>1529.23</v>
      </c>
      <c r="X194" s="76">
        <f>'составляющая '!$I$6+ставка!X114</f>
        <v>1395.99</v>
      </c>
      <c r="Y194" s="76">
        <f>'составляющая '!$I$6+ставка!Y114</f>
        <v>1172.4100000000001</v>
      </c>
    </row>
    <row r="195" spans="1:25" ht="15.75" x14ac:dyDescent="0.25">
      <c r="A195" s="17">
        <v>6</v>
      </c>
      <c r="B195" s="76">
        <f>'составляющая '!$I$6+ставка!B115</f>
        <v>1042.8599999999999</v>
      </c>
      <c r="C195" s="76">
        <f>'составляющая '!$I$6+ставка!C115</f>
        <v>1009.48</v>
      </c>
      <c r="D195" s="76">
        <f>'составляющая '!$I$6+ставка!D115</f>
        <v>981.01</v>
      </c>
      <c r="E195" s="76">
        <f>'составляющая '!$I$6+ставка!E115</f>
        <v>903.6</v>
      </c>
      <c r="F195" s="76">
        <f>'составляющая '!$I$6+ставка!F115</f>
        <v>974.23</v>
      </c>
      <c r="G195" s="76">
        <f>'составляющая '!$I$6+ставка!G115</f>
        <v>1009.84</v>
      </c>
      <c r="H195" s="76">
        <f>'составляющая '!$I$6+ставка!H115</f>
        <v>1060.32</v>
      </c>
      <c r="I195" s="76">
        <f>'составляющая '!$I$6+ставка!I115</f>
        <v>1222.1500000000001</v>
      </c>
      <c r="J195" s="76">
        <f>'составляющая '!$I$6+ставка!J115</f>
        <v>1413.08</v>
      </c>
      <c r="K195" s="76">
        <f>'составляющая '!$I$6+ставка!K115</f>
        <v>1507.55</v>
      </c>
      <c r="L195" s="76">
        <f>'составляющая '!$I$6+ставка!L115</f>
        <v>1524.04</v>
      </c>
      <c r="M195" s="76">
        <f>'составляющая '!$I$6+ставка!M115</f>
        <v>1513.36</v>
      </c>
      <c r="N195" s="76">
        <f>'составляющая '!$I$6+ставка!N115</f>
        <v>1512.9</v>
      </c>
      <c r="O195" s="76">
        <f>'составляющая '!$I$6+ставка!O115</f>
        <v>1524.96</v>
      </c>
      <c r="P195" s="76">
        <f>'составляющая '!$I$6+ставка!P115</f>
        <v>1526.27</v>
      </c>
      <c r="Q195" s="76">
        <f>'составляющая '!$I$6+ставка!Q115</f>
        <v>1526.11</v>
      </c>
      <c r="R195" s="76">
        <f>'составляющая '!$I$6+ставка!R115</f>
        <v>1524.21</v>
      </c>
      <c r="S195" s="76">
        <f>'составляющая '!$I$6+ставка!S115</f>
        <v>1519.57</v>
      </c>
      <c r="T195" s="76">
        <f>'составляющая '!$I$6+ставка!T115</f>
        <v>1485.49</v>
      </c>
      <c r="U195" s="76">
        <f>'составляющая '!$I$6+ставка!U115</f>
        <v>1487.55</v>
      </c>
      <c r="V195" s="76">
        <f>'составляющая '!$I$6+ставка!V115</f>
        <v>1549.37</v>
      </c>
      <c r="W195" s="76">
        <f>'составляющая '!$I$6+ставка!W115</f>
        <v>1563.71</v>
      </c>
      <c r="X195" s="76">
        <f>'составляющая '!$I$6+ставка!X115</f>
        <v>1439.96</v>
      </c>
      <c r="Y195" s="76">
        <f>'составляющая '!$I$6+ставка!Y115</f>
        <v>1189.23</v>
      </c>
    </row>
    <row r="196" spans="1:25" ht="15.75" x14ac:dyDescent="0.25">
      <c r="A196" s="17">
        <v>7</v>
      </c>
      <c r="B196" s="76">
        <f>'составляющая '!$I$6+ставка!B116</f>
        <v>1161.4100000000001</v>
      </c>
      <c r="C196" s="76">
        <f>'составляющая '!$I$6+ставка!C116</f>
        <v>1082.96</v>
      </c>
      <c r="D196" s="76">
        <f>'составляющая '!$I$6+ставка!D116</f>
        <v>1017</v>
      </c>
      <c r="E196" s="76">
        <f>'составляющая '!$I$6+ставка!E116</f>
        <v>1004.07</v>
      </c>
      <c r="F196" s="76">
        <f>'составляющая '!$I$6+ставка!F116</f>
        <v>1017.54</v>
      </c>
      <c r="G196" s="76">
        <f>'составляющая '!$I$6+ставка!G116</f>
        <v>1026.51</v>
      </c>
      <c r="H196" s="76">
        <f>'составляющая '!$I$6+ставка!H116</f>
        <v>1050.1099999999999</v>
      </c>
      <c r="I196" s="76">
        <f>'составляющая '!$I$6+ставка!I116</f>
        <v>1048.74</v>
      </c>
      <c r="J196" s="76">
        <f>'составляющая '!$I$6+ставка!J116</f>
        <v>1185.1400000000001</v>
      </c>
      <c r="K196" s="76">
        <f>'составляющая '!$I$6+ставка!K116</f>
        <v>1329.76</v>
      </c>
      <c r="L196" s="76">
        <f>'составляющая '!$I$6+ставка!L116</f>
        <v>1402.18</v>
      </c>
      <c r="M196" s="76">
        <f>'составляющая '!$I$6+ставка!M116</f>
        <v>1407.78</v>
      </c>
      <c r="N196" s="76">
        <f>'составляющая '!$I$6+ставка!N116</f>
        <v>1410.97</v>
      </c>
      <c r="O196" s="76">
        <f>'составляющая '!$I$6+ставка!O116</f>
        <v>1409.71</v>
      </c>
      <c r="P196" s="76">
        <f>'составляющая '!$I$6+ставка!P116</f>
        <v>1408.98</v>
      </c>
      <c r="Q196" s="76">
        <f>'составляющая '!$I$6+ставка!Q116</f>
        <v>1410.03</v>
      </c>
      <c r="R196" s="76">
        <f>'составляющая '!$I$6+ставка!R116</f>
        <v>1409.7</v>
      </c>
      <c r="S196" s="76">
        <f>'составляющая '!$I$6+ставка!S116</f>
        <v>1411.66</v>
      </c>
      <c r="T196" s="76">
        <f>'составляющая '!$I$6+ставка!T116</f>
        <v>1411.09</v>
      </c>
      <c r="U196" s="76">
        <f>'составляющая '!$I$6+ставка!U116</f>
        <v>1409.79</v>
      </c>
      <c r="V196" s="76">
        <f>'составляющая '!$I$6+ставка!V116</f>
        <v>1475.54</v>
      </c>
      <c r="W196" s="76">
        <f>'составляющая '!$I$6+ставка!W116</f>
        <v>1474.81</v>
      </c>
      <c r="X196" s="76">
        <f>'составляющая '!$I$6+ставка!X116</f>
        <v>1433.27</v>
      </c>
      <c r="Y196" s="76">
        <f>'составляющая '!$I$6+ставка!Y116</f>
        <v>1261.98</v>
      </c>
    </row>
    <row r="197" spans="1:25" ht="15.75" x14ac:dyDescent="0.25">
      <c r="A197" s="17">
        <v>8</v>
      </c>
      <c r="B197" s="76">
        <f>'составляющая '!$I$6+ставка!B117</f>
        <v>1175.53</v>
      </c>
      <c r="C197" s="76">
        <f>'составляющая '!$I$6+ставка!C117</f>
        <v>1060.08</v>
      </c>
      <c r="D197" s="76">
        <f>'составляющая '!$I$6+ставка!D117</f>
        <v>984.69</v>
      </c>
      <c r="E197" s="76">
        <f>'составляющая '!$I$6+ставка!E117</f>
        <v>922.1</v>
      </c>
      <c r="F197" s="76">
        <f>'составляющая '!$I$6+ставка!F117</f>
        <v>916.77</v>
      </c>
      <c r="G197" s="76">
        <f>'составляющая '!$I$6+ставка!G117</f>
        <v>913.6</v>
      </c>
      <c r="H197" s="76">
        <f>'составляющая '!$I$6+ставка!H117</f>
        <v>964.85</v>
      </c>
      <c r="I197" s="76">
        <f>'составляющая '!$I$6+ставка!I117</f>
        <v>901.5</v>
      </c>
      <c r="J197" s="76">
        <f>'составляющая '!$I$6+ставка!J117</f>
        <v>1079.21</v>
      </c>
      <c r="K197" s="76">
        <f>'составляющая '!$I$6+ставка!K117</f>
        <v>1210.8900000000001</v>
      </c>
      <c r="L197" s="76">
        <f>'составляющая '!$I$6+ставка!L117</f>
        <v>1285.3499999999999</v>
      </c>
      <c r="M197" s="76">
        <f>'составляющая '!$I$6+ставка!M117</f>
        <v>1298.6199999999999</v>
      </c>
      <c r="N197" s="76">
        <f>'составляющая '!$I$6+ставка!N117</f>
        <v>1308.54</v>
      </c>
      <c r="O197" s="76">
        <f>'составляющая '!$I$6+ставка!O117</f>
        <v>1321.63</v>
      </c>
      <c r="P197" s="76">
        <f>'составляющая '!$I$6+ставка!P117</f>
        <v>1337.73</v>
      </c>
      <c r="Q197" s="76">
        <f>'составляющая '!$I$6+ставка!Q117</f>
        <v>1355.3</v>
      </c>
      <c r="R197" s="76">
        <f>'составляющая '!$I$6+ставка!R117</f>
        <v>1394.3</v>
      </c>
      <c r="S197" s="76">
        <f>'составляющая '!$I$6+ставка!S117</f>
        <v>1396.48</v>
      </c>
      <c r="T197" s="76">
        <f>'составляющая '!$I$6+ставка!T117</f>
        <v>1401.19</v>
      </c>
      <c r="U197" s="76">
        <f>'составляющая '!$I$6+ставка!U117</f>
        <v>1434.54</v>
      </c>
      <c r="V197" s="76">
        <f>'составляющая '!$I$6+ставка!V117</f>
        <v>1478.67</v>
      </c>
      <c r="W197" s="76">
        <f>'составляющая '!$I$6+ставка!W117</f>
        <v>1480.52</v>
      </c>
      <c r="X197" s="76">
        <f>'составляющая '!$I$6+ставка!X117</f>
        <v>1433.72</v>
      </c>
      <c r="Y197" s="76">
        <f>'составляющая '!$I$6+ставка!Y117</f>
        <v>1286.99</v>
      </c>
    </row>
    <row r="198" spans="1:25" ht="15.75" x14ac:dyDescent="0.25">
      <c r="A198" s="17">
        <v>9</v>
      </c>
      <c r="B198" s="76">
        <f>'составляющая '!$I$6+ставка!B118</f>
        <v>1114.69</v>
      </c>
      <c r="C198" s="76">
        <f>'составляющая '!$I$6+ставка!C118</f>
        <v>1007.58</v>
      </c>
      <c r="D198" s="76">
        <f>'составляющая '!$I$6+ставка!D118</f>
        <v>961.27</v>
      </c>
      <c r="E198" s="76">
        <f>'составляющая '!$I$6+ставка!E118</f>
        <v>857.68</v>
      </c>
      <c r="F198" s="76">
        <f>'составляющая '!$I$6+ставка!F118</f>
        <v>938.39</v>
      </c>
      <c r="G198" s="76">
        <f>'составляющая '!$I$6+ставка!G118</f>
        <v>999.16</v>
      </c>
      <c r="H198" s="76">
        <f>'составляющая '!$I$6+ставка!H118</f>
        <v>1108.24</v>
      </c>
      <c r="I198" s="76">
        <f>'составляющая '!$I$6+ставка!I118</f>
        <v>1280.24</v>
      </c>
      <c r="J198" s="76">
        <f>'составляющая '!$I$6+ставка!J118</f>
        <v>1423.63</v>
      </c>
      <c r="K198" s="76">
        <f>'составляющая '!$I$6+ставка!K118</f>
        <v>1512.21</v>
      </c>
      <c r="L198" s="76">
        <f>'составляющая '!$I$6+ставка!L118</f>
        <v>1521.87</v>
      </c>
      <c r="M198" s="76">
        <f>'составляющая '!$I$6+ставка!M118</f>
        <v>1522.55</v>
      </c>
      <c r="N198" s="76">
        <f>'составляющая '!$I$6+ставка!N118</f>
        <v>1519.68</v>
      </c>
      <c r="O198" s="76">
        <f>'составляющая '!$I$6+ставка!O118</f>
        <v>1520.81</v>
      </c>
      <c r="P198" s="76">
        <f>'составляющая '!$I$6+ставка!P118</f>
        <v>1520.27</v>
      </c>
      <c r="Q198" s="76">
        <f>'составляющая '!$I$6+ставка!Q118</f>
        <v>1519.82</v>
      </c>
      <c r="R198" s="76">
        <f>'составляющая '!$I$6+ставка!R118</f>
        <v>1518.78</v>
      </c>
      <c r="S198" s="76">
        <f>'составляющая '!$I$6+ставка!S118</f>
        <v>1492.06</v>
      </c>
      <c r="T198" s="76">
        <f>'составляющая '!$I$6+ставка!T118</f>
        <v>1469.17</v>
      </c>
      <c r="U198" s="76">
        <f>'составляющая '!$I$6+ставка!U118</f>
        <v>1489.25</v>
      </c>
      <c r="V198" s="76">
        <f>'составляющая '!$I$6+ставка!V118</f>
        <v>1527.67</v>
      </c>
      <c r="W198" s="76">
        <f>'составляющая '!$I$6+ставка!W118</f>
        <v>1540.22</v>
      </c>
      <c r="X198" s="76">
        <f>'составляющая '!$I$6+ставка!X118</f>
        <v>1480.1</v>
      </c>
      <c r="Y198" s="76">
        <f>'составляющая '!$I$6+ставка!Y118</f>
        <v>1207.1400000000001</v>
      </c>
    </row>
    <row r="199" spans="1:25" ht="15.75" x14ac:dyDescent="0.25">
      <c r="A199" s="17">
        <v>10</v>
      </c>
      <c r="B199" s="76">
        <f>'составляющая '!$I$6+ставка!B119</f>
        <v>1116.1600000000001</v>
      </c>
      <c r="C199" s="76">
        <f>'составляющая '!$I$6+ставка!C119</f>
        <v>1027.51</v>
      </c>
      <c r="D199" s="76">
        <f>'составляющая '!$I$6+ставка!D119</f>
        <v>1010.59</v>
      </c>
      <c r="E199" s="76">
        <f>'составляющая '!$I$6+ставка!E119</f>
        <v>932.98</v>
      </c>
      <c r="F199" s="76">
        <f>'составляющая '!$I$6+ставка!F119</f>
        <v>995.13</v>
      </c>
      <c r="G199" s="76">
        <f>'составляющая '!$I$6+ставка!G119</f>
        <v>1019.37</v>
      </c>
      <c r="H199" s="76">
        <f>'составляющая '!$I$6+ставка!H119</f>
        <v>1094.0899999999999</v>
      </c>
      <c r="I199" s="76">
        <f>'составляющая '!$I$6+ставка!I119</f>
        <v>1204.94</v>
      </c>
      <c r="J199" s="76">
        <f>'составляющая '!$I$6+ставка!J119</f>
        <v>1406.18</v>
      </c>
      <c r="K199" s="76">
        <f>'составляющая '!$I$6+ставка!K119</f>
        <v>1505.66</v>
      </c>
      <c r="L199" s="76">
        <f>'составляющая '!$I$6+ставка!L119</f>
        <v>1512.26</v>
      </c>
      <c r="M199" s="76">
        <f>'составляющая '!$I$6+ставка!M119</f>
        <v>1511.94</v>
      </c>
      <c r="N199" s="76">
        <f>'составляющая '!$I$6+ставка!N119</f>
        <v>1470.46</v>
      </c>
      <c r="O199" s="76">
        <f>'составляющая '!$I$6+ставка!O119</f>
        <v>1468.04</v>
      </c>
      <c r="P199" s="76">
        <f>'составляющая '!$I$6+ставка!P119</f>
        <v>1497.13</v>
      </c>
      <c r="Q199" s="76">
        <f>'составляющая '!$I$6+ставка!Q119</f>
        <v>1502.11</v>
      </c>
      <c r="R199" s="76">
        <f>'составляющая '!$I$6+ставка!R119</f>
        <v>1504.37</v>
      </c>
      <c r="S199" s="76">
        <f>'составляющая '!$I$6+ставка!S119</f>
        <v>1503.02</v>
      </c>
      <c r="T199" s="76">
        <f>'составляющая '!$I$6+ставка!T119</f>
        <v>1494.26</v>
      </c>
      <c r="U199" s="76">
        <f>'составляющая '!$I$6+ставка!U119</f>
        <v>1485.82</v>
      </c>
      <c r="V199" s="76">
        <f>'составляющая '!$I$6+ставка!V119</f>
        <v>1536.2</v>
      </c>
      <c r="W199" s="76">
        <f>'составляющая '!$I$6+ставка!W119</f>
        <v>1533.21</v>
      </c>
      <c r="X199" s="76">
        <f>'составляющая '!$I$6+ставка!X119</f>
        <v>1453.92</v>
      </c>
      <c r="Y199" s="76">
        <f>'составляющая '!$I$6+ставка!Y119</f>
        <v>1278.46</v>
      </c>
    </row>
    <row r="200" spans="1:25" ht="15.75" x14ac:dyDescent="0.25">
      <c r="A200" s="17">
        <v>11</v>
      </c>
      <c r="B200" s="76">
        <f>'составляющая '!$I$6+ставка!B120</f>
        <v>1073.8499999999999</v>
      </c>
      <c r="C200" s="76">
        <f>'составляющая '!$I$6+ставка!C120</f>
        <v>957.21</v>
      </c>
      <c r="D200" s="76">
        <f>'составляющая '!$I$6+ставка!D120</f>
        <v>940.85</v>
      </c>
      <c r="E200" s="76">
        <f>'составляющая '!$I$6+ставка!E120</f>
        <v>921.72</v>
      </c>
      <c r="F200" s="76">
        <f>'составляющая '!$I$6+ставка!F120</f>
        <v>1015.5</v>
      </c>
      <c r="G200" s="76">
        <f>'составляющая '!$I$6+ставка!G120</f>
        <v>1060.22</v>
      </c>
      <c r="H200" s="76">
        <f>'составляющая '!$I$6+ставка!H120</f>
        <v>1088.79</v>
      </c>
      <c r="I200" s="76">
        <f>'составляющая '!$I$6+ставка!I120</f>
        <v>1402.19</v>
      </c>
      <c r="J200" s="76">
        <f>'составляющая '!$I$6+ставка!J120</f>
        <v>1457.45</v>
      </c>
      <c r="K200" s="76">
        <f>'составляющая '!$I$6+ставка!K120</f>
        <v>1479.05</v>
      </c>
      <c r="L200" s="76">
        <f>'составляющая '!$I$6+ставка!L120</f>
        <v>1519.23</v>
      </c>
      <c r="M200" s="76">
        <f>'составляющая '!$I$6+ставка!M120</f>
        <v>1518.18</v>
      </c>
      <c r="N200" s="76">
        <f>'составляющая '!$I$6+ставка!N120</f>
        <v>1516.46</v>
      </c>
      <c r="O200" s="76">
        <f>'составляющая '!$I$6+ставка!O120</f>
        <v>1515.96</v>
      </c>
      <c r="P200" s="76">
        <f>'составляющая '!$I$6+ставка!P120</f>
        <v>1513.31</v>
      </c>
      <c r="Q200" s="76">
        <f>'составляющая '!$I$6+ставка!Q120</f>
        <v>1510.1</v>
      </c>
      <c r="R200" s="76">
        <f>'составляющая '!$I$6+ставка!R120</f>
        <v>1509.44</v>
      </c>
      <c r="S200" s="76">
        <f>'составляющая '!$I$6+ставка!S120</f>
        <v>1509.89</v>
      </c>
      <c r="T200" s="76">
        <f>'составляющая '!$I$6+ставка!T120</f>
        <v>1441.12</v>
      </c>
      <c r="U200" s="76">
        <f>'составляющая '!$I$6+ставка!U120</f>
        <v>1462.61</v>
      </c>
      <c r="V200" s="76">
        <f>'составляющая '!$I$6+ставка!V120</f>
        <v>1493.92</v>
      </c>
      <c r="W200" s="76">
        <f>'составляющая '!$I$6+ставка!W120</f>
        <v>1533.7</v>
      </c>
      <c r="X200" s="76">
        <f>'составляющая '!$I$6+ставка!X120</f>
        <v>1468.82</v>
      </c>
      <c r="Y200" s="76">
        <f>'составляющая '!$I$6+ставка!Y120</f>
        <v>1270.22</v>
      </c>
    </row>
    <row r="201" spans="1:25" ht="15.75" x14ac:dyDescent="0.25">
      <c r="A201" s="17">
        <v>12</v>
      </c>
      <c r="B201" s="76">
        <f>'составляющая '!$I$6+ставка!B121</f>
        <v>1111.3699999999999</v>
      </c>
      <c r="C201" s="76">
        <f>'составляющая '!$I$6+ставка!C121</f>
        <v>1021.2</v>
      </c>
      <c r="D201" s="76">
        <f>'составляющая '!$I$6+ставка!D121</f>
        <v>993.7</v>
      </c>
      <c r="E201" s="76">
        <f>'составляющая '!$I$6+ставка!E121</f>
        <v>924.15</v>
      </c>
      <c r="F201" s="76">
        <f>'составляющая '!$I$6+ставка!F121</f>
        <v>1014.15</v>
      </c>
      <c r="G201" s="76">
        <f>'составляющая '!$I$6+ставка!G121</f>
        <v>1083.45</v>
      </c>
      <c r="H201" s="76">
        <f>'составляющая '!$I$6+ставка!H121</f>
        <v>1154.83</v>
      </c>
      <c r="I201" s="76">
        <f>'составляющая '!$I$6+ставка!I121</f>
        <v>1417.18</v>
      </c>
      <c r="J201" s="76">
        <f>'составляющая '!$I$6+ставка!J121</f>
        <v>1503.11</v>
      </c>
      <c r="K201" s="76">
        <f>'составляющая '!$I$6+ставка!K121</f>
        <v>1514.46</v>
      </c>
      <c r="L201" s="76">
        <f>'составляющая '!$I$6+ставка!L121</f>
        <v>1521.47</v>
      </c>
      <c r="M201" s="76">
        <f>'составляющая '!$I$6+ставка!M121</f>
        <v>1519.61</v>
      </c>
      <c r="N201" s="76">
        <f>'составляющая '!$I$6+ставка!N121</f>
        <v>1517.75</v>
      </c>
      <c r="O201" s="76">
        <f>'составляющая '!$I$6+ставка!O121</f>
        <v>1517.15</v>
      </c>
      <c r="P201" s="76">
        <f>'составляющая '!$I$6+ставка!P121</f>
        <v>1516.65</v>
      </c>
      <c r="Q201" s="76">
        <f>'составляющая '!$I$6+ставка!Q121</f>
        <v>1515.99</v>
      </c>
      <c r="R201" s="76">
        <f>'составляющая '!$I$6+ставка!R121</f>
        <v>1515.8</v>
      </c>
      <c r="S201" s="76">
        <f>'составляющая '!$I$6+ставка!S121</f>
        <v>1511.98</v>
      </c>
      <c r="T201" s="76">
        <f>'составляющая '!$I$6+ставка!T121</f>
        <v>1460.01</v>
      </c>
      <c r="U201" s="76">
        <f>'составляющая '!$I$6+ставка!U121</f>
        <v>1510.38</v>
      </c>
      <c r="V201" s="76">
        <f>'составляющая '!$I$6+ставка!V121</f>
        <v>1540.87</v>
      </c>
      <c r="W201" s="76">
        <f>'составляющая '!$I$6+ставка!W121</f>
        <v>1536.62</v>
      </c>
      <c r="X201" s="76">
        <f>'составляющая '!$I$6+ставка!X121</f>
        <v>1451.47</v>
      </c>
      <c r="Y201" s="76">
        <f>'составляющая '!$I$6+ставка!Y121</f>
        <v>1210.51</v>
      </c>
    </row>
    <row r="202" spans="1:25" ht="15.75" x14ac:dyDescent="0.25">
      <c r="A202" s="17">
        <v>13</v>
      </c>
      <c r="B202" s="76">
        <f>'составляющая '!$I$6+ставка!B122</f>
        <v>1083.05</v>
      </c>
      <c r="C202" s="76">
        <f>'составляющая '!$I$6+ставка!C122</f>
        <v>998.02</v>
      </c>
      <c r="D202" s="76">
        <f>'составляющая '!$I$6+ставка!D122</f>
        <v>936.31</v>
      </c>
      <c r="E202" s="76">
        <f>'составляющая '!$I$6+ставка!E122</f>
        <v>882.24</v>
      </c>
      <c r="F202" s="76">
        <f>'составляющая '!$I$6+ставка!F122</f>
        <v>999.87</v>
      </c>
      <c r="G202" s="76">
        <f>'составляющая '!$I$6+ставка!G122</f>
        <v>1049.74</v>
      </c>
      <c r="H202" s="76">
        <f>'составляющая '!$I$6+ставка!H122</f>
        <v>1087.49</v>
      </c>
      <c r="I202" s="76">
        <f>'составляющая '!$I$6+ставка!I122</f>
        <v>1269.1300000000001</v>
      </c>
      <c r="J202" s="76">
        <f>'составляющая '!$I$6+ставка!J122</f>
        <v>1459.58</v>
      </c>
      <c r="K202" s="76">
        <f>'составляющая '!$I$6+ставка!K122</f>
        <v>1510.76</v>
      </c>
      <c r="L202" s="76">
        <f>'составляющая '!$I$6+ставка!L122</f>
        <v>1517.23</v>
      </c>
      <c r="M202" s="76">
        <f>'составляющая '!$I$6+ставка!M122</f>
        <v>1515.33</v>
      </c>
      <c r="N202" s="76">
        <f>'составляющая '!$I$6+ставка!N122</f>
        <v>1494.36</v>
      </c>
      <c r="O202" s="76">
        <f>'составляющая '!$I$6+ставка!O122</f>
        <v>1511.18</v>
      </c>
      <c r="P202" s="76">
        <f>'составляющая '!$I$6+ставка!P122</f>
        <v>1492.42</v>
      </c>
      <c r="Q202" s="76">
        <f>'составляющая '!$I$6+ставка!Q122</f>
        <v>1488.98</v>
      </c>
      <c r="R202" s="76">
        <f>'составляющая '!$I$6+ставка!R122</f>
        <v>1505.78</v>
      </c>
      <c r="S202" s="76">
        <f>'составляющая '!$I$6+ставка!S122</f>
        <v>1474.95</v>
      </c>
      <c r="T202" s="76">
        <f>'составляющая '!$I$6+ставка!T122</f>
        <v>1434.35</v>
      </c>
      <c r="U202" s="76">
        <f>'составляющая '!$I$6+ставка!U122</f>
        <v>1455.13</v>
      </c>
      <c r="V202" s="76">
        <f>'составляющая '!$I$6+ставка!V122</f>
        <v>1530.81</v>
      </c>
      <c r="W202" s="76">
        <f>'составляющая '!$I$6+ставка!W122</f>
        <v>1529.08</v>
      </c>
      <c r="X202" s="76">
        <f>'составляющая '!$I$6+ставка!X122</f>
        <v>1449.08</v>
      </c>
      <c r="Y202" s="76">
        <f>'составляющая '!$I$6+ставка!Y122</f>
        <v>1282.55</v>
      </c>
    </row>
    <row r="203" spans="1:25" ht="15.75" x14ac:dyDescent="0.25">
      <c r="A203" s="17">
        <v>14</v>
      </c>
      <c r="B203" s="76">
        <f>'составляющая '!$I$6+ставка!B123</f>
        <v>1242.1300000000001</v>
      </c>
      <c r="C203" s="76">
        <f>'составляющая '!$I$6+ставка!C123</f>
        <v>1108.51</v>
      </c>
      <c r="D203" s="76">
        <f>'составляющая '!$I$6+ставка!D123</f>
        <v>1086.1600000000001</v>
      </c>
      <c r="E203" s="76">
        <f>'составляющая '!$I$6+ставка!E123</f>
        <v>1035.5899999999999</v>
      </c>
      <c r="F203" s="76">
        <f>'составляющая '!$I$6+ставка!F123</f>
        <v>1028.51</v>
      </c>
      <c r="G203" s="76">
        <f>'составляющая '!$I$6+ставка!G123</f>
        <v>1033.1099999999999</v>
      </c>
      <c r="H203" s="76">
        <f>'составляющая '!$I$6+ставка!H123</f>
        <v>1032.45</v>
      </c>
      <c r="I203" s="76">
        <f>'составляющая '!$I$6+ставка!I123</f>
        <v>1101.6400000000001</v>
      </c>
      <c r="J203" s="76">
        <f>'составляющая '!$I$6+ставка!J123</f>
        <v>1402.93</v>
      </c>
      <c r="K203" s="76">
        <f>'составляющая '!$I$6+ставка!K123</f>
        <v>1461.68</v>
      </c>
      <c r="L203" s="76">
        <f>'составляющая '!$I$6+ставка!L123</f>
        <v>1504.34</v>
      </c>
      <c r="M203" s="76">
        <f>'составляющая '!$I$6+ставка!M123</f>
        <v>1509.3</v>
      </c>
      <c r="N203" s="76">
        <f>'составляющая '!$I$6+ставка!N123</f>
        <v>1507.6</v>
      </c>
      <c r="O203" s="76">
        <f>'составляющая '!$I$6+ставка!O123</f>
        <v>1505.11</v>
      </c>
      <c r="P203" s="76">
        <f>'составляющая '!$I$6+ставка!P123</f>
        <v>1508.66</v>
      </c>
      <c r="Q203" s="76">
        <f>'составляющая '!$I$6+ставка!Q123</f>
        <v>1508.63</v>
      </c>
      <c r="R203" s="76">
        <f>'составляющая '!$I$6+ставка!R123</f>
        <v>1508.37</v>
      </c>
      <c r="S203" s="76">
        <f>'составляющая '!$I$6+ставка!S123</f>
        <v>1505.29</v>
      </c>
      <c r="T203" s="76">
        <f>'составляющая '!$I$6+ставка!T123</f>
        <v>1429.52</v>
      </c>
      <c r="U203" s="76">
        <f>'составляющая '!$I$6+ставка!U123</f>
        <v>1468.28</v>
      </c>
      <c r="V203" s="76">
        <f>'составляющая '!$I$6+ставка!V123</f>
        <v>1519.51</v>
      </c>
      <c r="W203" s="76">
        <f>'составляющая '!$I$6+ставка!W123</f>
        <v>1518.76</v>
      </c>
      <c r="X203" s="76">
        <f>'составляющая '!$I$6+ставка!X123</f>
        <v>1453.12</v>
      </c>
      <c r="Y203" s="76">
        <f>'составляющая '!$I$6+ставка!Y123</f>
        <v>1338.51</v>
      </c>
    </row>
    <row r="204" spans="1:25" ht="15.75" x14ac:dyDescent="0.25">
      <c r="A204" s="17">
        <v>15</v>
      </c>
      <c r="B204" s="76">
        <f>'составляющая '!$I$6+ставка!B124</f>
        <v>1189.74</v>
      </c>
      <c r="C204" s="76">
        <f>'составляющая '!$I$6+ставка!C124</f>
        <v>1063.56</v>
      </c>
      <c r="D204" s="76">
        <f>'составляющая '!$I$6+ставка!D124</f>
        <v>1017.52</v>
      </c>
      <c r="E204" s="76">
        <f>'составляющая '!$I$6+ставка!E124</f>
        <v>938.81</v>
      </c>
      <c r="F204" s="76">
        <f>'составляющая '!$I$6+ставка!F124</f>
        <v>937.09</v>
      </c>
      <c r="G204" s="76">
        <f>'составляющая '!$I$6+ставка!G124</f>
        <v>935.98</v>
      </c>
      <c r="H204" s="76">
        <f>'составляющая '!$I$6+ставка!H124</f>
        <v>940.83</v>
      </c>
      <c r="I204" s="76">
        <f>'составляющая '!$I$6+ставка!I124</f>
        <v>994.33</v>
      </c>
      <c r="J204" s="76">
        <f>'составляющая '!$I$6+ставка!J124</f>
        <v>1095.95</v>
      </c>
      <c r="K204" s="76">
        <f>'составляющая '!$I$6+ставка!K124</f>
        <v>1219.24</v>
      </c>
      <c r="L204" s="76">
        <f>'составляющая '!$I$6+ставка!L124</f>
        <v>1404.1</v>
      </c>
      <c r="M204" s="76">
        <f>'составляющая '!$I$6+ставка!M124</f>
        <v>1454.53</v>
      </c>
      <c r="N204" s="76">
        <f>'составляющая '!$I$6+ставка!N124</f>
        <v>1448.76</v>
      </c>
      <c r="O204" s="76">
        <f>'составляющая '!$I$6+ставка!O124</f>
        <v>1446.77</v>
      </c>
      <c r="P204" s="76">
        <f>'составляющая '!$I$6+ставка!P124</f>
        <v>1444.46</v>
      </c>
      <c r="Q204" s="76">
        <f>'составляющая '!$I$6+ставка!Q124</f>
        <v>1490.61</v>
      </c>
      <c r="R204" s="76">
        <f>'составляющая '!$I$6+ставка!R124</f>
        <v>1491.65</v>
      </c>
      <c r="S204" s="76">
        <f>'составляющая '!$I$6+ставка!S124</f>
        <v>1495.21</v>
      </c>
      <c r="T204" s="76">
        <f>'составляющая '!$I$6+ставка!T124</f>
        <v>1405.87</v>
      </c>
      <c r="U204" s="76">
        <f>'составляющая '!$I$6+ставка!U124</f>
        <v>1446.5</v>
      </c>
      <c r="V204" s="76">
        <f>'составляющая '!$I$6+ставка!V124</f>
        <v>1524.52</v>
      </c>
      <c r="W204" s="76">
        <f>'составляющая '!$I$6+ставка!W124</f>
        <v>1520.53</v>
      </c>
      <c r="X204" s="76">
        <f>'составляющая '!$I$6+ставка!X124</f>
        <v>1439.8</v>
      </c>
      <c r="Y204" s="76">
        <f>'составляющая '!$I$6+ставка!Y124</f>
        <v>1275.5</v>
      </c>
    </row>
    <row r="205" spans="1:25" ht="15.75" x14ac:dyDescent="0.25">
      <c r="A205" s="17">
        <v>16</v>
      </c>
      <c r="B205" s="76">
        <f>'составляющая '!$I$6+ставка!B125</f>
        <v>1104.96</v>
      </c>
      <c r="C205" s="76">
        <f>'составляющая '!$I$6+ставка!C125</f>
        <v>934.97</v>
      </c>
      <c r="D205" s="76">
        <f>'составляющая '!$I$6+ставка!D125</f>
        <v>937.12</v>
      </c>
      <c r="E205" s="76">
        <f>'составляющая '!$I$6+ставка!E125</f>
        <v>898.02</v>
      </c>
      <c r="F205" s="76">
        <f>'составляющая '!$I$6+ставка!F125</f>
        <v>918.08</v>
      </c>
      <c r="G205" s="76">
        <f>'составляющая '!$I$6+ставка!G125</f>
        <v>958.13</v>
      </c>
      <c r="H205" s="76">
        <f>'составляющая '!$I$6+ставка!H125</f>
        <v>1081.04</v>
      </c>
      <c r="I205" s="76">
        <f>'составляющая '!$I$6+ставка!I125</f>
        <v>1317.21</v>
      </c>
      <c r="J205" s="76">
        <f>'составляющая '!$I$6+ставка!J125</f>
        <v>1445.45</v>
      </c>
      <c r="K205" s="76">
        <f>'составляющая '!$I$6+ставка!K125</f>
        <v>1506.34</v>
      </c>
      <c r="L205" s="76">
        <f>'составляющая '!$I$6+ставка!L125</f>
        <v>1519.6</v>
      </c>
      <c r="M205" s="76">
        <f>'составляющая '!$I$6+ставка!M125</f>
        <v>1509.65</v>
      </c>
      <c r="N205" s="76">
        <f>'составляющая '!$I$6+ставка!N125</f>
        <v>1510.77</v>
      </c>
      <c r="O205" s="76">
        <f>'составляющая '!$I$6+ставка!O125</f>
        <v>1515.66</v>
      </c>
      <c r="P205" s="76">
        <f>'составляющая '!$I$6+ставка!P125</f>
        <v>1514.73</v>
      </c>
      <c r="Q205" s="76">
        <f>'составляющая '!$I$6+ставка!Q125</f>
        <v>1508.44</v>
      </c>
      <c r="R205" s="76">
        <f>'составляющая '!$I$6+ставка!R125</f>
        <v>1505.83</v>
      </c>
      <c r="S205" s="76">
        <f>'составляющая '!$I$6+ставка!S125</f>
        <v>1486.54</v>
      </c>
      <c r="T205" s="76">
        <f>'составляющая '!$I$6+ставка!T125</f>
        <v>1490.03</v>
      </c>
      <c r="U205" s="76">
        <f>'составляющая '!$I$6+ставка!U125</f>
        <v>1497.63</v>
      </c>
      <c r="V205" s="76">
        <f>'составляющая '!$I$6+ставка!V125</f>
        <v>1556.75</v>
      </c>
      <c r="W205" s="76">
        <f>'составляющая '!$I$6+ставка!W125</f>
        <v>1589.15</v>
      </c>
      <c r="X205" s="76">
        <f>'составляющая '!$I$6+ставка!X125</f>
        <v>1504.17</v>
      </c>
      <c r="Y205" s="76">
        <f>'составляющая '!$I$6+ставка!Y125</f>
        <v>1311.23</v>
      </c>
    </row>
    <row r="206" spans="1:25" ht="15.75" x14ac:dyDescent="0.25">
      <c r="A206" s="17">
        <v>17</v>
      </c>
      <c r="B206" s="76">
        <f>'составляющая '!$I$6+ставка!B126</f>
        <v>1126.01</v>
      </c>
      <c r="C206" s="76">
        <f>'составляющая '!$I$6+ставка!C126</f>
        <v>1015.01</v>
      </c>
      <c r="D206" s="76">
        <f>'составляющая '!$I$6+ставка!D126</f>
        <v>990.01</v>
      </c>
      <c r="E206" s="76">
        <f>'составляющая '!$I$6+ставка!E126</f>
        <v>941.16</v>
      </c>
      <c r="F206" s="76">
        <f>'составляющая '!$I$6+ставка!F126</f>
        <v>1000.25</v>
      </c>
      <c r="G206" s="76">
        <f>'составляющая '!$I$6+ставка!G126</f>
        <v>1027.4100000000001</v>
      </c>
      <c r="H206" s="76">
        <f>'составляющая '!$I$6+ставка!H126</f>
        <v>1117.29</v>
      </c>
      <c r="I206" s="76">
        <f>'составляющая '!$I$6+ставка!I126</f>
        <v>1316.92</v>
      </c>
      <c r="J206" s="76">
        <f>'составляющая '!$I$6+ставка!J126</f>
        <v>1414.02</v>
      </c>
      <c r="K206" s="76">
        <f>'составляющая '!$I$6+ставка!K126</f>
        <v>1515.75</v>
      </c>
      <c r="L206" s="76">
        <f>'составляющая '!$I$6+ставка!L126</f>
        <v>1527.94</v>
      </c>
      <c r="M206" s="76">
        <f>'составляющая '!$I$6+ставка!M126</f>
        <v>1524.57</v>
      </c>
      <c r="N206" s="76">
        <f>'составляющая '!$I$6+ставка!N126</f>
        <v>1513.5</v>
      </c>
      <c r="O206" s="76">
        <f>'составляющая '!$I$6+ставка!O126</f>
        <v>1524.98</v>
      </c>
      <c r="P206" s="76">
        <f>'составляющая '!$I$6+ставка!P126</f>
        <v>1525.16</v>
      </c>
      <c r="Q206" s="76">
        <f>'составляющая '!$I$6+ставка!Q126</f>
        <v>1524.32</v>
      </c>
      <c r="R206" s="76">
        <f>'составляющая '!$I$6+ставка!R126</f>
        <v>1523.01</v>
      </c>
      <c r="S206" s="76">
        <f>'составляющая '!$I$6+ставка!S126</f>
        <v>1509.92</v>
      </c>
      <c r="T206" s="76">
        <f>'составляющая '!$I$6+ставка!T126</f>
        <v>1513.79</v>
      </c>
      <c r="U206" s="76">
        <f>'составляющая '!$I$6+ставка!U126</f>
        <v>1494.28</v>
      </c>
      <c r="V206" s="76">
        <f>'составляющая '!$I$6+ставка!V126</f>
        <v>1569.78</v>
      </c>
      <c r="W206" s="76">
        <f>'составляющая '!$I$6+ставка!W126</f>
        <v>1595.39</v>
      </c>
      <c r="X206" s="76">
        <f>'составляющая '!$I$6+ставка!X126</f>
        <v>1498.51</v>
      </c>
      <c r="Y206" s="76">
        <f>'составляющая '!$I$6+ставка!Y126</f>
        <v>1303.6600000000001</v>
      </c>
    </row>
    <row r="207" spans="1:25" ht="15.75" x14ac:dyDescent="0.25">
      <c r="A207" s="17">
        <v>18</v>
      </c>
      <c r="B207" s="76">
        <f>'составляющая '!$I$6+ставка!B127</f>
        <v>1127.95</v>
      </c>
      <c r="C207" s="76">
        <f>'составляющая '!$I$6+ставка!C127</f>
        <v>1046.51</v>
      </c>
      <c r="D207" s="76">
        <f>'составляющая '!$I$6+ставка!D127</f>
        <v>1012.5</v>
      </c>
      <c r="E207" s="76">
        <f>'составляющая '!$I$6+ставка!E127</f>
        <v>957.64</v>
      </c>
      <c r="F207" s="76">
        <f>'составляющая '!$I$6+ставка!F127</f>
        <v>1010.83</v>
      </c>
      <c r="G207" s="76">
        <f>'составляющая '!$I$6+ставка!G127</f>
        <v>1058.55</v>
      </c>
      <c r="H207" s="76">
        <f>'составляющая '!$I$6+ставка!H127</f>
        <v>1148.56</v>
      </c>
      <c r="I207" s="76">
        <f>'составляющая '!$I$6+ставка!I127</f>
        <v>1314.76</v>
      </c>
      <c r="J207" s="76">
        <f>'составляющая '!$I$6+ставка!J127</f>
        <v>1472.73</v>
      </c>
      <c r="K207" s="76">
        <f>'составляющая '!$I$6+ставка!K127</f>
        <v>1514.98</v>
      </c>
      <c r="L207" s="76">
        <f>'составляющая '!$I$6+ставка!L127</f>
        <v>1523.26</v>
      </c>
      <c r="M207" s="76">
        <f>'составляющая '!$I$6+ставка!M127</f>
        <v>1520.05</v>
      </c>
      <c r="N207" s="76">
        <f>'составляющая '!$I$6+ставка!N127</f>
        <v>1507.02</v>
      </c>
      <c r="O207" s="76">
        <f>'составляющая '!$I$6+ставка!O127</f>
        <v>1517.26</v>
      </c>
      <c r="P207" s="76">
        <f>'составляющая '!$I$6+ставка!P127</f>
        <v>1517.36</v>
      </c>
      <c r="Q207" s="76">
        <f>'составляющая '!$I$6+ставка!Q127</f>
        <v>1505.64</v>
      </c>
      <c r="R207" s="76">
        <f>'составляющая '!$I$6+ставка!R127</f>
        <v>1504.87</v>
      </c>
      <c r="S207" s="76">
        <f>'составляющая '!$I$6+ставка!S127</f>
        <v>1500.25</v>
      </c>
      <c r="T207" s="76">
        <f>'составляющая '!$I$6+ставка!T127</f>
        <v>1501.49</v>
      </c>
      <c r="U207" s="76">
        <f>'составляющая '!$I$6+ставка!U127</f>
        <v>1517.4</v>
      </c>
      <c r="V207" s="76">
        <f>'составляющая '!$I$6+ставка!V127</f>
        <v>1548.12</v>
      </c>
      <c r="W207" s="76">
        <f>'составляющая '!$I$6+ставка!W127</f>
        <v>1543.87</v>
      </c>
      <c r="X207" s="76">
        <f>'составляющая '!$I$6+ставка!X127</f>
        <v>1498.44</v>
      </c>
      <c r="Y207" s="76">
        <f>'составляющая '!$I$6+ставка!Y127</f>
        <v>1267.27</v>
      </c>
    </row>
    <row r="208" spans="1:25" ht="15.75" x14ac:dyDescent="0.25">
      <c r="A208" s="17">
        <v>19</v>
      </c>
      <c r="B208" s="76">
        <f>'составляющая '!$I$6+ставка!B128</f>
        <v>1079.96</v>
      </c>
      <c r="C208" s="76">
        <f>'составляющая '!$I$6+ставка!C128</f>
        <v>913.97</v>
      </c>
      <c r="D208" s="76">
        <f>'составляющая '!$I$6+ставка!D128</f>
        <v>853</v>
      </c>
      <c r="E208" s="76">
        <f>'составляющая '!$I$6+ставка!E128</f>
        <v>807.17</v>
      </c>
      <c r="F208" s="76">
        <f>'составляющая '!$I$6+ставка!F128</f>
        <v>809.64</v>
      </c>
      <c r="G208" s="76">
        <f>'составляющая '!$I$6+ставка!G128</f>
        <v>969.92</v>
      </c>
      <c r="H208" s="76">
        <f>'составляющая '!$I$6+ставка!H128</f>
        <v>1447.85</v>
      </c>
      <c r="I208" s="76">
        <f>'составляющая '!$I$6+ставка!I128</f>
        <v>1476.14</v>
      </c>
      <c r="J208" s="76">
        <f>'составляющая '!$I$6+ставка!J128</f>
        <v>1510.41</v>
      </c>
      <c r="K208" s="76">
        <f>'составляющая '!$I$6+ставка!K128</f>
        <v>1533.72</v>
      </c>
      <c r="L208" s="76">
        <f>'составляющая '!$I$6+ставка!L128</f>
        <v>1538.4</v>
      </c>
      <c r="M208" s="76">
        <f>'составляющая '!$I$6+ставка!M128</f>
        <v>1536.46</v>
      </c>
      <c r="N208" s="76">
        <f>'составляющая '!$I$6+ставка!N128</f>
        <v>1521.92</v>
      </c>
      <c r="O208" s="76">
        <f>'составляющая '!$I$6+ставка!O128</f>
        <v>1532.81</v>
      </c>
      <c r="P208" s="76">
        <f>'составляющая '!$I$6+ставка!P128</f>
        <v>1531.51</v>
      </c>
      <c r="Q208" s="76">
        <f>'составляющая '!$I$6+ставка!Q128</f>
        <v>1519.51</v>
      </c>
      <c r="R208" s="76">
        <f>'составляющая '!$I$6+ставка!R128</f>
        <v>1519.08</v>
      </c>
      <c r="S208" s="76">
        <f>'составляющая '!$I$6+ставка!S128</f>
        <v>1517.36</v>
      </c>
      <c r="T208" s="76">
        <f>'составляющая '!$I$6+ставка!T128</f>
        <v>1517.08</v>
      </c>
      <c r="U208" s="76">
        <f>'составляющая '!$I$6+ставка!U128</f>
        <v>1549.13</v>
      </c>
      <c r="V208" s="76">
        <f>'составляющая '!$I$6+ставка!V128</f>
        <v>1570.78</v>
      </c>
      <c r="W208" s="76">
        <f>'составляющая '!$I$6+ставка!W128</f>
        <v>1566.32</v>
      </c>
      <c r="X208" s="76">
        <f>'составляющая '!$I$6+ставка!X128</f>
        <v>1533.44</v>
      </c>
      <c r="Y208" s="76">
        <f>'составляющая '!$I$6+ставка!Y128</f>
        <v>1459.94</v>
      </c>
    </row>
    <row r="209" spans="1:25" ht="15.75" x14ac:dyDescent="0.25">
      <c r="A209" s="17">
        <v>20</v>
      </c>
      <c r="B209" s="76">
        <f>'составляющая '!$I$6+ставка!B129</f>
        <v>1163.1099999999999</v>
      </c>
      <c r="C209" s="76">
        <f>'составляющая '!$I$6+ставка!C129</f>
        <v>1028.8399999999999</v>
      </c>
      <c r="D209" s="76">
        <f>'составляющая '!$I$6+ставка!D129</f>
        <v>963.04</v>
      </c>
      <c r="E209" s="76">
        <f>'составляющая '!$I$6+ставка!E129</f>
        <v>935.13</v>
      </c>
      <c r="F209" s="76">
        <f>'составляющая '!$I$6+ставка!F129</f>
        <v>963.88</v>
      </c>
      <c r="G209" s="76">
        <f>'составляющая '!$I$6+ставка!G129</f>
        <v>1030.21</v>
      </c>
      <c r="H209" s="76">
        <f>'составляющая '!$I$6+ставка!H129</f>
        <v>1156.04</v>
      </c>
      <c r="I209" s="76">
        <f>'составляющая '!$I$6+ставка!I129</f>
        <v>1472.11</v>
      </c>
      <c r="J209" s="76">
        <f>'составляющая '!$I$6+ставка!J129</f>
        <v>1526.16</v>
      </c>
      <c r="K209" s="76">
        <f>'составляющая '!$I$6+ставка!K129</f>
        <v>1594.75</v>
      </c>
      <c r="L209" s="76">
        <f>'составляющая '!$I$6+ставка!L129</f>
        <v>1614.96</v>
      </c>
      <c r="M209" s="76">
        <f>'составляющая '!$I$6+ставка!M129</f>
        <v>1590.48</v>
      </c>
      <c r="N209" s="76">
        <f>'составляющая '!$I$6+ставка!N129</f>
        <v>1554.27</v>
      </c>
      <c r="O209" s="76">
        <f>'составляющая '!$I$6+ставка!O129</f>
        <v>1564.36</v>
      </c>
      <c r="P209" s="76">
        <f>'составляющая '!$I$6+ставка!P129</f>
        <v>1564.66</v>
      </c>
      <c r="Q209" s="76">
        <f>'составляющая '!$I$6+ставка!Q129</f>
        <v>1561.87</v>
      </c>
      <c r="R209" s="76">
        <f>'составляющая '!$I$6+ставка!R129</f>
        <v>1556.75</v>
      </c>
      <c r="S209" s="76">
        <f>'составляющая '!$I$6+ставка!S129</f>
        <v>1538.22</v>
      </c>
      <c r="T209" s="76">
        <f>'составляющая '!$I$6+ставка!T129</f>
        <v>1536.15</v>
      </c>
      <c r="U209" s="76">
        <f>'составляющая '!$I$6+ставка!U129</f>
        <v>1547.64</v>
      </c>
      <c r="V209" s="76">
        <f>'составляющая '!$I$6+ставка!V129</f>
        <v>1664.3</v>
      </c>
      <c r="W209" s="76">
        <f>'составляющая '!$I$6+ставка!W129</f>
        <v>1662.93</v>
      </c>
      <c r="X209" s="76">
        <f>'составляющая '!$I$6+ставка!X129</f>
        <v>1531</v>
      </c>
      <c r="Y209" s="76">
        <f>'составляющая '!$I$6+ставка!Y129</f>
        <v>1458.55</v>
      </c>
    </row>
    <row r="210" spans="1:25" ht="15.75" x14ac:dyDescent="0.25">
      <c r="A210" s="17">
        <v>21</v>
      </c>
      <c r="B210" s="76">
        <f>'составляющая '!$I$6+ставка!B130</f>
        <v>1252.5999999999999</v>
      </c>
      <c r="C210" s="76">
        <f>'составляющая '!$I$6+ставка!C130</f>
        <v>1128.0999999999999</v>
      </c>
      <c r="D210" s="76">
        <f>'составляющая '!$I$6+ставка!D130</f>
        <v>1127.97</v>
      </c>
      <c r="E210" s="76">
        <f>'составляющая '!$I$6+ставка!E130</f>
        <v>1109.1199999999999</v>
      </c>
      <c r="F210" s="76">
        <f>'составляющая '!$I$6+ставка!F130</f>
        <v>1110.7</v>
      </c>
      <c r="G210" s="76">
        <f>'составляющая '!$I$6+ставка!G130</f>
        <v>1061.5</v>
      </c>
      <c r="H210" s="76">
        <f>'составляющая '!$I$6+ставка!H130</f>
        <v>1120.29</v>
      </c>
      <c r="I210" s="76">
        <f>'составляющая '!$I$6+ставка!I130</f>
        <v>1146.1600000000001</v>
      </c>
      <c r="J210" s="76">
        <f>'составляющая '!$I$6+ставка!J130</f>
        <v>1351.24</v>
      </c>
      <c r="K210" s="76">
        <f>'составляющая '!$I$6+ставка!K130</f>
        <v>1498.31</v>
      </c>
      <c r="L210" s="76">
        <f>'составляющая '!$I$6+ставка!L130</f>
        <v>1517.14</v>
      </c>
      <c r="M210" s="76">
        <f>'составляющая '!$I$6+ставка!M130</f>
        <v>1516.08</v>
      </c>
      <c r="N210" s="76">
        <f>'составляющая '!$I$6+ставка!N130</f>
        <v>1489.96</v>
      </c>
      <c r="O210" s="76">
        <f>'составляющая '!$I$6+ставка!O130</f>
        <v>1489.3</v>
      </c>
      <c r="P210" s="76">
        <f>'составляющая '!$I$6+ставка!P130</f>
        <v>1489.57</v>
      </c>
      <c r="Q210" s="76">
        <f>'составляющая '!$I$6+ставка!Q130</f>
        <v>1489.9</v>
      </c>
      <c r="R210" s="76">
        <f>'составляющая '!$I$6+ставка!R130</f>
        <v>1487.95</v>
      </c>
      <c r="S210" s="76">
        <f>'составляющая '!$I$6+ставка!S130</f>
        <v>1488.59</v>
      </c>
      <c r="T210" s="76">
        <f>'составляющая '!$I$6+ставка!T130</f>
        <v>1492.21</v>
      </c>
      <c r="U210" s="76">
        <f>'составляющая '!$I$6+ставка!U130</f>
        <v>1512.34</v>
      </c>
      <c r="V210" s="76">
        <f>'составляющая '!$I$6+ставка!V130</f>
        <v>1544.92</v>
      </c>
      <c r="W210" s="76">
        <f>'составляющая '!$I$6+ставка!W130</f>
        <v>1535.86</v>
      </c>
      <c r="X210" s="76">
        <f>'составляющая '!$I$6+ставка!X130</f>
        <v>1476.31</v>
      </c>
      <c r="Y210" s="76">
        <f>'составляющая '!$I$6+ставка!Y130</f>
        <v>1382.18</v>
      </c>
    </row>
    <row r="211" spans="1:25" ht="15.75" x14ac:dyDescent="0.25">
      <c r="A211" s="17">
        <v>22</v>
      </c>
      <c r="B211" s="76">
        <f>'составляющая '!$I$6+ставка!B131</f>
        <v>1122.77</v>
      </c>
      <c r="C211" s="76">
        <f>'составляющая '!$I$6+ставка!C131</f>
        <v>1046.5899999999999</v>
      </c>
      <c r="D211" s="76">
        <f>'составляющая '!$I$6+ставка!D131</f>
        <v>941.64</v>
      </c>
      <c r="E211" s="76">
        <f>'составляющая '!$I$6+ставка!E131</f>
        <v>889.51</v>
      </c>
      <c r="F211" s="76">
        <f>'составляющая '!$I$6+ставка!F131</f>
        <v>833.96</v>
      </c>
      <c r="G211" s="76">
        <f>'составляющая '!$I$6+ставка!G131</f>
        <v>901.86</v>
      </c>
      <c r="H211" s="76">
        <f>'составляющая '!$I$6+ставка!H131</f>
        <v>968.26</v>
      </c>
      <c r="I211" s="76">
        <f>'составляющая '!$I$6+ставка!I131</f>
        <v>1031.23</v>
      </c>
      <c r="J211" s="76">
        <f>'составляющая '!$I$6+ставка!J131</f>
        <v>1140.99</v>
      </c>
      <c r="K211" s="76">
        <f>'составляющая '!$I$6+ставка!K131</f>
        <v>1328.48</v>
      </c>
      <c r="L211" s="76">
        <f>'составляющая '!$I$6+ставка!L131</f>
        <v>1470.97</v>
      </c>
      <c r="M211" s="76">
        <f>'составляющая '!$I$6+ставка!M131</f>
        <v>1478.85</v>
      </c>
      <c r="N211" s="76">
        <f>'составляющая '!$I$6+ставка!N131</f>
        <v>1476.71</v>
      </c>
      <c r="O211" s="76">
        <f>'составляющая '!$I$6+ставка!O131</f>
        <v>1473.69</v>
      </c>
      <c r="P211" s="76">
        <f>'составляющая '!$I$6+ставка!P131</f>
        <v>1473.51</v>
      </c>
      <c r="Q211" s="76">
        <f>'составляющая '!$I$6+ставка!Q131</f>
        <v>1473.1</v>
      </c>
      <c r="R211" s="76">
        <f>'составляющая '!$I$6+ставка!R131</f>
        <v>1474.32</v>
      </c>
      <c r="S211" s="76">
        <f>'составляющая '!$I$6+ставка!S131</f>
        <v>1488.57</v>
      </c>
      <c r="T211" s="76">
        <f>'составляющая '!$I$6+ставка!T131</f>
        <v>1507.47</v>
      </c>
      <c r="U211" s="76">
        <f>'составляющая '!$I$6+ставка!U131</f>
        <v>1533.64</v>
      </c>
      <c r="V211" s="76">
        <f>'составляющая '!$I$6+ставка!V131</f>
        <v>1581.52</v>
      </c>
      <c r="W211" s="76">
        <f>'составляющая '!$I$6+ставка!W131</f>
        <v>1575.53</v>
      </c>
      <c r="X211" s="76">
        <f>'составляющая '!$I$6+ставка!X131</f>
        <v>1504.23</v>
      </c>
      <c r="Y211" s="76">
        <f>'составляющая '!$I$6+ставка!Y131</f>
        <v>1404.85</v>
      </c>
    </row>
    <row r="212" spans="1:25" ht="15.75" x14ac:dyDescent="0.25">
      <c r="A212" s="17">
        <v>23</v>
      </c>
      <c r="B212" s="76">
        <f>'составляющая '!$I$6+ставка!B132</f>
        <v>1153.57</v>
      </c>
      <c r="C212" s="76">
        <f>'составляющая '!$I$6+ставка!C132</f>
        <v>986.05</v>
      </c>
      <c r="D212" s="76">
        <f>'составляющая '!$I$6+ставка!D132</f>
        <v>869.16</v>
      </c>
      <c r="E212" s="76">
        <f>'составляющая '!$I$6+ставка!E132</f>
        <v>697.86</v>
      </c>
      <c r="F212" s="76">
        <f>'составляющая '!$I$6+ставка!F132</f>
        <v>873.99</v>
      </c>
      <c r="G212" s="76">
        <f>'составляющая '!$I$6+ставка!G132</f>
        <v>933.65</v>
      </c>
      <c r="H212" s="76">
        <f>'составляющая '!$I$6+ставка!H132</f>
        <v>1126.1099999999999</v>
      </c>
      <c r="I212" s="76">
        <f>'составляющая '!$I$6+ставка!I132</f>
        <v>1301.0999999999999</v>
      </c>
      <c r="J212" s="76">
        <f>'составляющая '!$I$6+ставка!J132</f>
        <v>1514.52</v>
      </c>
      <c r="K212" s="76">
        <f>'составляющая '!$I$6+ставка!K132</f>
        <v>1543.52</v>
      </c>
      <c r="L212" s="76">
        <f>'составляющая '!$I$6+ставка!L132</f>
        <v>1557.11</v>
      </c>
      <c r="M212" s="76">
        <f>'составляющая '!$I$6+ставка!M132</f>
        <v>1557.06</v>
      </c>
      <c r="N212" s="76">
        <f>'составляющая '!$I$6+ставка!N132</f>
        <v>1551.56</v>
      </c>
      <c r="O212" s="76">
        <f>'составляющая '!$I$6+ставка!O132</f>
        <v>1542.27</v>
      </c>
      <c r="P212" s="76">
        <f>'составляющая '!$I$6+ставка!P132</f>
        <v>1539.84</v>
      </c>
      <c r="Q212" s="76">
        <f>'составляющая '!$I$6+ставка!Q132</f>
        <v>1536.33</v>
      </c>
      <c r="R212" s="76">
        <f>'составляющая '!$I$6+ставка!R132</f>
        <v>1538.33</v>
      </c>
      <c r="S212" s="76">
        <f>'составляющая '!$I$6+ставка!S132</f>
        <v>1537.01</v>
      </c>
      <c r="T212" s="76">
        <f>'составляющая '!$I$6+ставка!T132</f>
        <v>1534.74</v>
      </c>
      <c r="U212" s="76">
        <f>'составляющая '!$I$6+ставка!U132</f>
        <v>1551.21</v>
      </c>
      <c r="V212" s="76">
        <f>'составляющая '!$I$6+ставка!V132</f>
        <v>1569.47</v>
      </c>
      <c r="W212" s="76">
        <f>'составляющая '!$I$6+ставка!W132</f>
        <v>1564.94</v>
      </c>
      <c r="X212" s="76">
        <f>'составляющая '!$I$6+ставка!X132</f>
        <v>1536.33</v>
      </c>
      <c r="Y212" s="76">
        <f>'составляющая '!$I$6+ставка!Y132</f>
        <v>1324.83</v>
      </c>
    </row>
    <row r="213" spans="1:25" ht="15.75" x14ac:dyDescent="0.25">
      <c r="A213" s="17">
        <v>24</v>
      </c>
      <c r="B213" s="76">
        <f>'составляющая '!$I$6+ставка!B133</f>
        <v>1010.68</v>
      </c>
      <c r="C213" s="76">
        <f>'составляющая '!$I$6+ставка!C133</f>
        <v>844.98</v>
      </c>
      <c r="D213" s="76">
        <f>'составляющая '!$I$6+ставка!D133</f>
        <v>614.91</v>
      </c>
      <c r="E213" s="76">
        <f>'составляющая '!$I$6+ставка!E133</f>
        <v>626.1</v>
      </c>
      <c r="F213" s="76">
        <f>'составляющая '!$I$6+ставка!F133</f>
        <v>683.39</v>
      </c>
      <c r="G213" s="76">
        <f>'составляющая '!$I$6+ставка!G133</f>
        <v>833.9</v>
      </c>
      <c r="H213" s="76">
        <f>'составляющая '!$I$6+ставка!H133</f>
        <v>991.27</v>
      </c>
      <c r="I213" s="76">
        <f>'составляющая '!$I$6+ставка!I133</f>
        <v>1161.24</v>
      </c>
      <c r="J213" s="76">
        <f>'составляющая '!$I$6+ставка!J133</f>
        <v>1452.11</v>
      </c>
      <c r="K213" s="76">
        <f>'составляющая '!$I$6+ставка!K133</f>
        <v>1540.91</v>
      </c>
      <c r="L213" s="76">
        <f>'составляющая '!$I$6+ставка!L133</f>
        <v>1545.49</v>
      </c>
      <c r="M213" s="76">
        <f>'составляющая '!$I$6+ставка!M133</f>
        <v>1541.69</v>
      </c>
      <c r="N213" s="76">
        <f>'составляющая '!$I$6+ставка!N133</f>
        <v>1520.65</v>
      </c>
      <c r="O213" s="76">
        <f>'составляющая '!$I$6+ставка!O133</f>
        <v>1533.74</v>
      </c>
      <c r="P213" s="76">
        <f>'составляющая '!$I$6+ставка!P133</f>
        <v>1533.89</v>
      </c>
      <c r="Q213" s="76">
        <f>'составляющая '!$I$6+ставка!Q133</f>
        <v>1527.92</v>
      </c>
      <c r="R213" s="76">
        <f>'составляющая '!$I$6+ставка!R133</f>
        <v>1520.05</v>
      </c>
      <c r="S213" s="76">
        <f>'составляющая '!$I$6+ставка!S133</f>
        <v>1491.41</v>
      </c>
      <c r="T213" s="76">
        <f>'составляющая '!$I$6+ставка!T133</f>
        <v>1492.67</v>
      </c>
      <c r="U213" s="76">
        <f>'составляющая '!$I$6+ставка!U133</f>
        <v>1549.84</v>
      </c>
      <c r="V213" s="76">
        <f>'составляющая '!$I$6+ставка!V133</f>
        <v>1589.94</v>
      </c>
      <c r="W213" s="76">
        <f>'составляющая '!$I$6+ставка!W133</f>
        <v>1564.99</v>
      </c>
      <c r="X213" s="76">
        <f>'составляющая '!$I$6+ставка!X133</f>
        <v>1485.25</v>
      </c>
      <c r="Y213" s="76">
        <f>'составляющая '!$I$6+ставка!Y133</f>
        <v>1198.8800000000001</v>
      </c>
    </row>
    <row r="214" spans="1:25" ht="15.75" x14ac:dyDescent="0.25">
      <c r="A214" s="17">
        <v>25</v>
      </c>
      <c r="B214" s="76">
        <f>'составляющая '!$I$6+ставка!B134</f>
        <v>1052.02</v>
      </c>
      <c r="C214" s="76">
        <f>'составляющая '!$I$6+ставка!C134</f>
        <v>908.14</v>
      </c>
      <c r="D214" s="76">
        <f>'составляющая '!$I$6+ставка!D134</f>
        <v>782.15</v>
      </c>
      <c r="E214" s="76">
        <f>'составляющая '!$I$6+ставка!E134</f>
        <v>737.68</v>
      </c>
      <c r="F214" s="76">
        <f>'составляющая '!$I$6+ставка!F134</f>
        <v>824.79</v>
      </c>
      <c r="G214" s="76">
        <f>'составляющая '!$I$6+ставка!G134</f>
        <v>930.64</v>
      </c>
      <c r="H214" s="76">
        <f>'составляющая '!$I$6+ставка!H134</f>
        <v>1164.76</v>
      </c>
      <c r="I214" s="76">
        <f>'составляющая '!$I$6+ставка!I134</f>
        <v>1277.8599999999999</v>
      </c>
      <c r="J214" s="76">
        <f>'составляющая '!$I$6+ставка!J134</f>
        <v>1538.36</v>
      </c>
      <c r="K214" s="76">
        <f>'составляющая '!$I$6+ставка!K134</f>
        <v>1563.76</v>
      </c>
      <c r="L214" s="76">
        <f>'составляющая '!$I$6+ставка!L134</f>
        <v>1597.36</v>
      </c>
      <c r="M214" s="76">
        <f>'составляющая '!$I$6+ставка!M134</f>
        <v>1581.09</v>
      </c>
      <c r="N214" s="76">
        <f>'составляющая '!$I$6+ставка!N134</f>
        <v>1560.54</v>
      </c>
      <c r="O214" s="76">
        <f>'составляющая '!$I$6+ставка!O134</f>
        <v>1563.38</v>
      </c>
      <c r="P214" s="76">
        <f>'составляющая '!$I$6+ставка!P134</f>
        <v>1560</v>
      </c>
      <c r="Q214" s="76">
        <f>'составляющая '!$I$6+ставка!Q134</f>
        <v>1558.72</v>
      </c>
      <c r="R214" s="76">
        <f>'составляющая '!$I$6+ставка!R134</f>
        <v>1558.2</v>
      </c>
      <c r="S214" s="76">
        <f>'составляющая '!$I$6+ставка!S134</f>
        <v>1549.38</v>
      </c>
      <c r="T214" s="76">
        <f>'составляющая '!$I$6+ставка!T134</f>
        <v>1530.38</v>
      </c>
      <c r="U214" s="76">
        <f>'составляющая '!$I$6+ставка!U134</f>
        <v>1585.91</v>
      </c>
      <c r="V214" s="76">
        <f>'составляющая '!$I$6+ставка!V134</f>
        <v>1610.8</v>
      </c>
      <c r="W214" s="76">
        <f>'составляющая '!$I$6+ставка!W134</f>
        <v>1605.02</v>
      </c>
      <c r="X214" s="76">
        <f>'составляющая '!$I$6+ставка!X134</f>
        <v>1528.82</v>
      </c>
      <c r="Y214" s="76">
        <f>'составляющая '!$I$6+ставка!Y134</f>
        <v>1296.72</v>
      </c>
    </row>
    <row r="215" spans="1:25" ht="15.75" x14ac:dyDescent="0.25">
      <c r="A215" s="17">
        <v>26</v>
      </c>
      <c r="B215" s="76">
        <f>'составляющая '!$I$6+ставка!B135</f>
        <v>1028.44</v>
      </c>
      <c r="C215" s="76">
        <f>'составляющая '!$I$6+ставка!C135</f>
        <v>873.84</v>
      </c>
      <c r="D215" s="76">
        <f>'составляющая '!$I$6+ставка!D135</f>
        <v>722.37</v>
      </c>
      <c r="E215" s="76">
        <f>'составляющая '!$I$6+ставка!E135</f>
        <v>678.86</v>
      </c>
      <c r="F215" s="76">
        <f>'составляющая '!$I$6+ставка!F135</f>
        <v>750</v>
      </c>
      <c r="G215" s="76">
        <f>'составляющая '!$I$6+ставка!G135</f>
        <v>877.88</v>
      </c>
      <c r="H215" s="76">
        <f>'составляющая '!$I$6+ставка!H135</f>
        <v>1031.82</v>
      </c>
      <c r="I215" s="76">
        <f>'составляющая '!$I$6+ставка!I135</f>
        <v>1198.8699999999999</v>
      </c>
      <c r="J215" s="76">
        <f>'составляющая '!$I$6+ставка!J135</f>
        <v>1474.68</v>
      </c>
      <c r="K215" s="76">
        <f>'составляющая '!$I$6+ставка!K135</f>
        <v>1512.77</v>
      </c>
      <c r="L215" s="76">
        <f>'составляющая '!$I$6+ставка!L135</f>
        <v>1526.68</v>
      </c>
      <c r="M215" s="76">
        <f>'составляющая '!$I$6+ставка!M135</f>
        <v>1522.73</v>
      </c>
      <c r="N215" s="76">
        <f>'составляющая '!$I$6+ставка!N135</f>
        <v>1510.96</v>
      </c>
      <c r="O215" s="76">
        <f>'составляющая '!$I$6+ставка!O135</f>
        <v>1518.06</v>
      </c>
      <c r="P215" s="76">
        <f>'составляющая '!$I$6+ставка!P135</f>
        <v>1515.46</v>
      </c>
      <c r="Q215" s="76">
        <f>'составляющая '!$I$6+ставка!Q135</f>
        <v>1507.66</v>
      </c>
      <c r="R215" s="76">
        <f>'составляющая '!$I$6+ставка!R135</f>
        <v>1506.79</v>
      </c>
      <c r="S215" s="76">
        <f>'составляющая '!$I$6+ставка!S135</f>
        <v>1501.25</v>
      </c>
      <c r="T215" s="76">
        <f>'составляющая '!$I$6+ставка!T135</f>
        <v>1512.08</v>
      </c>
      <c r="U215" s="76">
        <f>'составляющая '!$I$6+ставка!U135</f>
        <v>1555.98</v>
      </c>
      <c r="V215" s="76">
        <f>'составляющая '!$I$6+ставка!V135</f>
        <v>1599.83</v>
      </c>
      <c r="W215" s="76">
        <f>'составляющая '!$I$6+ставка!W135</f>
        <v>1580.34</v>
      </c>
      <c r="X215" s="76">
        <f>'составляющая '!$I$6+ставка!X135</f>
        <v>1482.27</v>
      </c>
      <c r="Y215" s="76">
        <f>'составляющая '!$I$6+ставка!Y135</f>
        <v>1239.73</v>
      </c>
    </row>
    <row r="216" spans="1:25" ht="15.75" x14ac:dyDescent="0.25">
      <c r="A216" s="17">
        <v>27</v>
      </c>
      <c r="B216" s="76">
        <f>'составляющая '!$I$6+ставка!B136</f>
        <v>1024.68</v>
      </c>
      <c r="C216" s="76">
        <f>'составляющая '!$I$6+ставка!C136</f>
        <v>828.29</v>
      </c>
      <c r="D216" s="76">
        <f>'составляющая '!$I$6+ставка!D136</f>
        <v>703.36</v>
      </c>
      <c r="E216" s="76">
        <f>'составляющая '!$I$6+ставка!E136</f>
        <v>676.14</v>
      </c>
      <c r="F216" s="76">
        <f>'составляющая '!$I$6+ставка!F136</f>
        <v>741.7</v>
      </c>
      <c r="G216" s="76">
        <f>'составляющая '!$I$6+ставка!G136</f>
        <v>881.75</v>
      </c>
      <c r="H216" s="76">
        <f>'составляющая '!$I$6+ставка!H136</f>
        <v>1068.69</v>
      </c>
      <c r="I216" s="76">
        <f>'составляющая '!$I$6+ставка!I136</f>
        <v>1266.6500000000001</v>
      </c>
      <c r="J216" s="76">
        <f>'составляющая '!$I$6+ставка!J136</f>
        <v>1472.77</v>
      </c>
      <c r="K216" s="76">
        <f>'составляющая '!$I$6+ставка!K136</f>
        <v>1559.01</v>
      </c>
      <c r="L216" s="76">
        <f>'составляющая '!$I$6+ставка!L136</f>
        <v>1705.42</v>
      </c>
      <c r="M216" s="76">
        <f>'составляющая '!$I$6+ставка!M136</f>
        <v>1649.72</v>
      </c>
      <c r="N216" s="76">
        <f>'составляющая '!$I$6+ставка!N136</f>
        <v>1529.7</v>
      </c>
      <c r="O216" s="76">
        <f>'составляющая '!$I$6+ставка!O136</f>
        <v>1531.86</v>
      </c>
      <c r="P216" s="76">
        <f>'составляющая '!$I$6+ставка!P136</f>
        <v>1533.14</v>
      </c>
      <c r="Q216" s="76">
        <f>'составляющая '!$I$6+ставка!Q136</f>
        <v>1528.82</v>
      </c>
      <c r="R216" s="76">
        <f>'составляющая '!$I$6+ставка!R136</f>
        <v>1521.31</v>
      </c>
      <c r="S216" s="76">
        <f>'составляющая '!$I$6+ставка!S136</f>
        <v>1516.47</v>
      </c>
      <c r="T216" s="76">
        <f>'составляющая '!$I$6+ставка!T136</f>
        <v>1519.37</v>
      </c>
      <c r="U216" s="76">
        <f>'составляющая '!$I$6+ставка!U136</f>
        <v>1545.18</v>
      </c>
      <c r="V216" s="76">
        <f>'составляющая '!$I$6+ставка!V136</f>
        <v>1909.78</v>
      </c>
      <c r="W216" s="76">
        <f>'составляющая '!$I$6+ставка!W136</f>
        <v>1664.22</v>
      </c>
      <c r="X216" s="76">
        <f>'составляющая '!$I$6+ставка!X136</f>
        <v>1489.03</v>
      </c>
      <c r="Y216" s="76">
        <f>'составляющая '!$I$6+ставка!Y136</f>
        <v>1271.9100000000001</v>
      </c>
    </row>
    <row r="217" spans="1:25" ht="15.75" x14ac:dyDescent="0.25">
      <c r="A217" s="17">
        <v>28</v>
      </c>
      <c r="B217" s="76">
        <f>'составляющая '!$I$6+ставка!B137</f>
        <v>1114.8800000000001</v>
      </c>
      <c r="C217" s="76">
        <f>'составляющая '!$I$6+ставка!C137</f>
        <v>1014.84</v>
      </c>
      <c r="D217" s="76">
        <f>'составляющая '!$I$6+ставка!D137</f>
        <v>924.15</v>
      </c>
      <c r="E217" s="76">
        <f>'составляющая '!$I$6+ставка!E137</f>
        <v>898.31</v>
      </c>
      <c r="F217" s="76">
        <f>'составляющая '!$I$6+ставка!F137</f>
        <v>902.95</v>
      </c>
      <c r="G217" s="76">
        <f>'составляющая '!$I$6+ставка!G137</f>
        <v>909.1</v>
      </c>
      <c r="H217" s="76">
        <f>'составляющая '!$I$6+ставка!H137</f>
        <v>983.63</v>
      </c>
      <c r="I217" s="76">
        <f>'составляющая '!$I$6+ставка!I137</f>
        <v>1068.48</v>
      </c>
      <c r="J217" s="76">
        <f>'составляющая '!$I$6+ставка!J137</f>
        <v>1283.8900000000001</v>
      </c>
      <c r="K217" s="76">
        <f>'составляющая '!$I$6+ставка!K137</f>
        <v>1417.09</v>
      </c>
      <c r="L217" s="76">
        <f>'составляющая '!$I$6+ставка!L137</f>
        <v>1447.15</v>
      </c>
      <c r="M217" s="76">
        <f>'составляющая '!$I$6+ставка!M137</f>
        <v>1460.04</v>
      </c>
      <c r="N217" s="76">
        <f>'составляющая '!$I$6+ставка!N137</f>
        <v>1446.94</v>
      </c>
      <c r="O217" s="76">
        <f>'составляющая '!$I$6+ставка!O137</f>
        <v>1448.63</v>
      </c>
      <c r="P217" s="76">
        <f>'составляющая '!$I$6+ставка!P137</f>
        <v>1436.85</v>
      </c>
      <c r="Q217" s="76">
        <f>'составляющая '!$I$6+ставка!Q137</f>
        <v>1434.68</v>
      </c>
      <c r="R217" s="76">
        <f>'составляющая '!$I$6+ставка!R137</f>
        <v>1433.66</v>
      </c>
      <c r="S217" s="76">
        <f>'составляющая '!$I$6+ставка!S137</f>
        <v>1441.69</v>
      </c>
      <c r="T217" s="76">
        <f>'составляющая '!$I$6+ставка!T137</f>
        <v>1472.99</v>
      </c>
      <c r="U217" s="76">
        <f>'составляющая '!$I$6+ставка!U137</f>
        <v>1533.11</v>
      </c>
      <c r="V217" s="76">
        <f>'составляющая '!$I$6+ставка!V137</f>
        <v>1548.55</v>
      </c>
      <c r="W217" s="76">
        <f>'составляющая '!$I$6+ставка!W137</f>
        <v>1536.29</v>
      </c>
      <c r="X217" s="76">
        <f>'составляющая '!$I$6+ставка!X137</f>
        <v>1507.04</v>
      </c>
      <c r="Y217" s="76">
        <f>'составляющая '!$I$6+ставка!Y137</f>
        <v>1353.91</v>
      </c>
    </row>
    <row r="218" spans="1:25" ht="15.75" x14ac:dyDescent="0.25">
      <c r="A218" s="17">
        <v>29</v>
      </c>
      <c r="B218" s="76">
        <f>'составляющая '!$I$6+ставка!B138</f>
        <v>1106.3499999999999</v>
      </c>
      <c r="C218" s="76">
        <f>'составляющая '!$I$6+ставка!C138</f>
        <v>972.57</v>
      </c>
      <c r="D218" s="76">
        <f>'составляющая '!$I$6+ставка!D138</f>
        <v>849.22</v>
      </c>
      <c r="E218" s="76">
        <f>'составляющая '!$I$6+ставка!E138</f>
        <v>766.78</v>
      </c>
      <c r="F218" s="76">
        <f>'составляющая '!$I$6+ставка!F138</f>
        <v>809.43</v>
      </c>
      <c r="G218" s="76">
        <f>'составляющая '!$I$6+ставка!G138</f>
        <v>790.11</v>
      </c>
      <c r="H218" s="76">
        <f>'составляющая '!$I$6+ставка!H138</f>
        <v>870.27</v>
      </c>
      <c r="I218" s="76">
        <f>'составляющая '!$I$6+ставка!I138</f>
        <v>962.67</v>
      </c>
      <c r="J218" s="76">
        <f>'составляющая '!$I$6+ставка!J138</f>
        <v>1085.8900000000001</v>
      </c>
      <c r="K218" s="76">
        <f>'составляющая '!$I$6+ставка!K138</f>
        <v>1263.97</v>
      </c>
      <c r="L218" s="76">
        <f>'составляющая '!$I$6+ставка!L138</f>
        <v>1316.11</v>
      </c>
      <c r="M218" s="76">
        <f>'составляющая '!$I$6+ставка!M138</f>
        <v>1328.76</v>
      </c>
      <c r="N218" s="76">
        <f>'составляющая '!$I$6+ставка!N138</f>
        <v>1323.45</v>
      </c>
      <c r="O218" s="76">
        <f>'составляющая '!$I$6+ставка!O138</f>
        <v>1335.07</v>
      </c>
      <c r="P218" s="76">
        <f>'составляющая '!$I$6+ставка!P138</f>
        <v>1337.52</v>
      </c>
      <c r="Q218" s="76">
        <f>'составляющая '!$I$6+ставка!Q138</f>
        <v>1346.27</v>
      </c>
      <c r="R218" s="76">
        <f>'составляющая '!$I$6+ставка!R138</f>
        <v>1352.7</v>
      </c>
      <c r="S218" s="76">
        <f>'составляющая '!$I$6+ставка!S138</f>
        <v>1369.59</v>
      </c>
      <c r="T218" s="76">
        <f>'составляющая '!$I$6+ставка!T138</f>
        <v>1468.6</v>
      </c>
      <c r="U218" s="76">
        <f>'составляющая '!$I$6+ставка!U138</f>
        <v>1526.38</v>
      </c>
      <c r="V218" s="76">
        <f>'составляющая '!$I$6+ставка!V138</f>
        <v>1552.02</v>
      </c>
      <c r="W218" s="76">
        <f>'составляющая '!$I$6+ставка!W138</f>
        <v>1544.21</v>
      </c>
      <c r="X218" s="76">
        <f>'составляющая '!$I$6+ставка!X138</f>
        <v>1507.98</v>
      </c>
      <c r="Y218" s="76">
        <f>'составляющая '!$I$6+ставка!Y138</f>
        <v>1166.6500000000001</v>
      </c>
    </row>
    <row r="219" spans="1:25" ht="15.75" x14ac:dyDescent="0.25">
      <c r="A219" s="17">
        <v>30</v>
      </c>
      <c r="B219" s="76">
        <f>'составляющая '!$I$6+ставка!B139</f>
        <v>971.38</v>
      </c>
      <c r="C219" s="76">
        <f>'составляющая '!$I$6+ставка!C139</f>
        <v>867.98</v>
      </c>
      <c r="D219" s="76">
        <f>'составляющая '!$I$6+ставка!D139</f>
        <v>697.22</v>
      </c>
      <c r="E219" s="76">
        <f>'составляющая '!$I$6+ставка!E139</f>
        <v>693.03</v>
      </c>
      <c r="F219" s="76">
        <f>'составляющая '!$I$6+ставка!F139</f>
        <v>799.56</v>
      </c>
      <c r="G219" s="76">
        <f>'составляющая '!$I$6+ставка!G139</f>
        <v>919.44</v>
      </c>
      <c r="H219" s="76">
        <f>'составляющая '!$I$6+ставка!H139</f>
        <v>1139.27</v>
      </c>
      <c r="I219" s="76">
        <f>'составляющая '!$I$6+ставка!I139</f>
        <v>1353.75</v>
      </c>
      <c r="J219" s="76">
        <f>'составляющая '!$I$6+ставка!J139</f>
        <v>1525.74</v>
      </c>
      <c r="K219" s="76">
        <f>'составляющая '!$I$6+ставка!K139</f>
        <v>1557.29</v>
      </c>
      <c r="L219" s="76">
        <f>'составляющая '!$I$6+ставка!L139</f>
        <v>1563.26</v>
      </c>
      <c r="M219" s="76">
        <f>'составляющая '!$I$6+ставка!M139</f>
        <v>1560.43</v>
      </c>
      <c r="N219" s="76">
        <f>'составляющая '!$I$6+ставка!N139</f>
        <v>1550.6</v>
      </c>
      <c r="O219" s="76">
        <f>'составляющая '!$I$6+ставка!O139</f>
        <v>1556.07</v>
      </c>
      <c r="P219" s="76">
        <f>'составляющая '!$I$6+ставка!P139</f>
        <v>1550.39</v>
      </c>
      <c r="Q219" s="76">
        <f>'составляющая '!$I$6+ставка!Q139</f>
        <v>1547.9</v>
      </c>
      <c r="R219" s="76">
        <f>'составляющая '!$I$6+ставка!R139</f>
        <v>1546.05</v>
      </c>
      <c r="S219" s="76">
        <f>'составляющая '!$I$6+ставка!S139</f>
        <v>1544.11</v>
      </c>
      <c r="T219" s="76">
        <f>'составляющая '!$I$6+ставка!T139</f>
        <v>1510.8</v>
      </c>
      <c r="U219" s="76">
        <f>'составляющая '!$I$6+ставка!U139</f>
        <v>1541.83</v>
      </c>
      <c r="V219" s="76">
        <f>'составляющая '!$I$6+ставка!V139</f>
        <v>1545.59</v>
      </c>
      <c r="W219" s="76">
        <f>'составляющая '!$I$6+ставка!W139</f>
        <v>1537.66</v>
      </c>
      <c r="X219" s="76">
        <f>'составляющая '!$I$6+ставка!X139</f>
        <v>1503.98</v>
      </c>
      <c r="Y219" s="76">
        <f>'составляющая '!$I$6+ставка!Y139</f>
        <v>1273.23</v>
      </c>
    </row>
    <row r="220" spans="1:25" ht="15.75" hidden="1" x14ac:dyDescent="0.25">
      <c r="A220" s="17">
        <v>31</v>
      </c>
      <c r="B220" s="76">
        <f>'составляющая '!$I$6+ставка!B140</f>
        <v>0</v>
      </c>
      <c r="C220" s="76">
        <f>'составляющая '!$I$6+ставка!C140</f>
        <v>0</v>
      </c>
      <c r="D220" s="76">
        <f>'составляющая '!$I$6+ставка!D140</f>
        <v>0</v>
      </c>
      <c r="E220" s="76">
        <f>'составляющая '!$I$6+ставка!E140</f>
        <v>0</v>
      </c>
      <c r="F220" s="76">
        <f>'составляющая '!$I$6+ставка!F140</f>
        <v>0</v>
      </c>
      <c r="G220" s="76">
        <f>'составляющая '!$I$6+ставка!G140</f>
        <v>0</v>
      </c>
      <c r="H220" s="76">
        <f>'составляющая '!$I$6+ставка!H140</f>
        <v>0</v>
      </c>
      <c r="I220" s="76">
        <f>'составляющая '!$I$6+ставка!I140</f>
        <v>0</v>
      </c>
      <c r="J220" s="76">
        <f>'составляющая '!$I$6+ставка!J140</f>
        <v>0</v>
      </c>
      <c r="K220" s="76">
        <f>'составляющая '!$I$6+ставка!K140</f>
        <v>0</v>
      </c>
      <c r="L220" s="76">
        <f>'составляющая '!$I$6+ставка!L140</f>
        <v>0</v>
      </c>
      <c r="M220" s="76">
        <f>'составляющая '!$I$6+ставка!M140</f>
        <v>0</v>
      </c>
      <c r="N220" s="76">
        <f>'составляющая '!$I$6+ставка!N140</f>
        <v>0</v>
      </c>
      <c r="O220" s="76">
        <f>'составляющая '!$I$6+ставка!O140</f>
        <v>0</v>
      </c>
      <c r="P220" s="76">
        <f>'составляющая '!$I$6+ставка!P140</f>
        <v>0</v>
      </c>
      <c r="Q220" s="76">
        <f>'составляющая '!$I$6+ставка!Q140</f>
        <v>0</v>
      </c>
      <c r="R220" s="76">
        <f>'составляющая '!$I$6+ставка!R140</f>
        <v>0</v>
      </c>
      <c r="S220" s="76">
        <f>'составляющая '!$I$6+ставка!S140</f>
        <v>0</v>
      </c>
      <c r="T220" s="76">
        <f>'составляющая '!$I$6+ставка!T140</f>
        <v>0</v>
      </c>
      <c r="U220" s="76">
        <f>'составляющая '!$I$6+ставка!U140</f>
        <v>0</v>
      </c>
      <c r="V220" s="76">
        <f>'составляющая '!$I$6+ставка!V140</f>
        <v>0</v>
      </c>
      <c r="W220" s="76">
        <f>'составляющая '!$I$6+ставка!W140</f>
        <v>0</v>
      </c>
      <c r="X220" s="76">
        <f>'составляющая '!$I$6+ставка!X140</f>
        <v>0</v>
      </c>
      <c r="Y220" s="76">
        <f>'составляющая '!$I$6+ставка!Y140</f>
        <v>0</v>
      </c>
    </row>
    <row r="221" spans="1:25" ht="15.75" x14ac:dyDescent="0.25">
      <c r="A221" s="2" t="s">
        <v>57</v>
      </c>
    </row>
    <row r="222" spans="1:25" ht="15.75" x14ac:dyDescent="0.25">
      <c r="A222" s="2"/>
    </row>
    <row r="223" spans="1:25" ht="15.75" x14ac:dyDescent="0.25">
      <c r="A223" s="2" t="s">
        <v>85</v>
      </c>
      <c r="P223" s="33" t="str">
        <f>I22</f>
        <v>302400,57</v>
      </c>
    </row>
    <row r="224" spans="1:25" ht="15.75" x14ac:dyDescent="0.25">
      <c r="A224" s="2"/>
    </row>
    <row r="225" spans="1:25" ht="15.75" x14ac:dyDescent="0.25">
      <c r="A225" s="2"/>
    </row>
    <row r="226" spans="1:25" s="12" customFormat="1" ht="15.75" x14ac:dyDescent="0.25">
      <c r="A226" s="11" t="s">
        <v>58</v>
      </c>
    </row>
    <row r="227" spans="1:25" ht="15.75" x14ac:dyDescent="0.25">
      <c r="A227" s="9" t="s">
        <v>77</v>
      </c>
    </row>
    <row r="228" spans="1:25" ht="15.75" x14ac:dyDescent="0.25">
      <c r="A228" s="3" t="s">
        <v>78</v>
      </c>
    </row>
    <row r="229" spans="1:25" ht="15.75" x14ac:dyDescent="0.25">
      <c r="A229" s="2" t="s">
        <v>31</v>
      </c>
    </row>
    <row r="230" spans="1:25" ht="15.75" x14ac:dyDescent="0.25">
      <c r="A230" s="2"/>
    </row>
    <row r="231" spans="1:25" ht="15.75" x14ac:dyDescent="0.25">
      <c r="A231" s="249" t="s">
        <v>32</v>
      </c>
      <c r="B231" s="249" t="s">
        <v>81</v>
      </c>
      <c r="C231" s="249"/>
      <c r="D231" s="249"/>
      <c r="E231" s="249"/>
      <c r="F231" s="249"/>
      <c r="G231" s="249"/>
      <c r="H231" s="249"/>
      <c r="I231" s="249"/>
      <c r="J231" s="249"/>
      <c r="K231" s="249"/>
      <c r="L231" s="249"/>
      <c r="M231" s="249"/>
      <c r="N231" s="249"/>
      <c r="O231" s="249"/>
      <c r="P231" s="249"/>
      <c r="Q231" s="249"/>
      <c r="R231" s="249"/>
      <c r="S231" s="249"/>
      <c r="T231" s="249"/>
      <c r="U231" s="249"/>
      <c r="V231" s="249"/>
      <c r="W231" s="249"/>
      <c r="X231" s="249"/>
      <c r="Y231" s="249"/>
    </row>
    <row r="232" spans="1:25" s="25" customFormat="1" ht="25.5" x14ac:dyDescent="0.2">
      <c r="A232" s="249"/>
      <c r="B232" s="26" t="s">
        <v>33</v>
      </c>
      <c r="C232" s="26" t="s">
        <v>34</v>
      </c>
      <c r="D232" s="26" t="s">
        <v>35</v>
      </c>
      <c r="E232" s="26" t="s">
        <v>36</v>
      </c>
      <c r="F232" s="26" t="s">
        <v>37</v>
      </c>
      <c r="G232" s="26" t="s">
        <v>38</v>
      </c>
      <c r="H232" s="26" t="s">
        <v>39</v>
      </c>
      <c r="I232" s="26" t="s">
        <v>40</v>
      </c>
      <c r="J232" s="26" t="s">
        <v>41</v>
      </c>
      <c r="K232" s="26" t="s">
        <v>42</v>
      </c>
      <c r="L232" s="26" t="s">
        <v>43</v>
      </c>
      <c r="M232" s="26" t="s">
        <v>44</v>
      </c>
      <c r="N232" s="26" t="s">
        <v>45</v>
      </c>
      <c r="O232" s="26" t="s">
        <v>46</v>
      </c>
      <c r="P232" s="26" t="s">
        <v>47</v>
      </c>
      <c r="Q232" s="26" t="s">
        <v>48</v>
      </c>
      <c r="R232" s="26" t="s">
        <v>49</v>
      </c>
      <c r="S232" s="26" t="s">
        <v>50</v>
      </c>
      <c r="T232" s="26" t="s">
        <v>51</v>
      </c>
      <c r="U232" s="26" t="s">
        <v>52</v>
      </c>
      <c r="V232" s="26" t="s">
        <v>53</v>
      </c>
      <c r="W232" s="26" t="s">
        <v>54</v>
      </c>
      <c r="X232" s="26" t="s">
        <v>55</v>
      </c>
      <c r="Y232" s="26" t="s">
        <v>56</v>
      </c>
    </row>
    <row r="233" spans="1:25" ht="15.75" x14ac:dyDescent="0.25">
      <c r="A233" s="17">
        <v>1</v>
      </c>
      <c r="B233" s="17" t="e">
        <f>'составляющая '!#REF!+ставка!B110</f>
        <v>#REF!</v>
      </c>
      <c r="C233" s="76" t="e">
        <f>'составляющая '!#REF!+ставка!C110</f>
        <v>#REF!</v>
      </c>
      <c r="D233" s="76" t="e">
        <f>'составляющая '!#REF!+ставка!D110</f>
        <v>#REF!</v>
      </c>
      <c r="E233" s="76" t="e">
        <f>'составляющая '!#REF!+ставка!E110</f>
        <v>#REF!</v>
      </c>
      <c r="F233" s="76" t="e">
        <f>'составляющая '!#REF!+ставка!F110</f>
        <v>#REF!</v>
      </c>
      <c r="G233" s="76" t="e">
        <f>'составляющая '!#REF!+ставка!G110</f>
        <v>#REF!</v>
      </c>
      <c r="H233" s="76" t="e">
        <f>'составляющая '!#REF!+ставка!H110</f>
        <v>#REF!</v>
      </c>
      <c r="I233" s="76" t="e">
        <f>'составляющая '!#REF!+ставка!I110</f>
        <v>#REF!</v>
      </c>
      <c r="J233" s="76" t="e">
        <f>'составляющая '!#REF!+ставка!J110</f>
        <v>#REF!</v>
      </c>
      <c r="K233" s="76" t="e">
        <f>'составляющая '!#REF!+ставка!K110</f>
        <v>#REF!</v>
      </c>
      <c r="L233" s="76" t="e">
        <f>'составляющая '!#REF!+ставка!L110</f>
        <v>#REF!</v>
      </c>
      <c r="M233" s="76" t="e">
        <f>'составляющая '!#REF!+ставка!M110</f>
        <v>#REF!</v>
      </c>
      <c r="N233" s="76" t="e">
        <f>'составляющая '!#REF!+ставка!N110</f>
        <v>#REF!</v>
      </c>
      <c r="O233" s="76" t="e">
        <f>'составляющая '!#REF!+ставка!O110</f>
        <v>#REF!</v>
      </c>
      <c r="P233" s="76" t="e">
        <f>'составляющая '!#REF!+ставка!P110</f>
        <v>#REF!</v>
      </c>
      <c r="Q233" s="76" t="e">
        <f>'составляющая '!#REF!+ставка!Q110</f>
        <v>#REF!</v>
      </c>
      <c r="R233" s="76" t="e">
        <f>'составляющая '!#REF!+ставка!R110</f>
        <v>#REF!</v>
      </c>
      <c r="S233" s="76" t="e">
        <f>'составляющая '!#REF!+ставка!S110</f>
        <v>#REF!</v>
      </c>
      <c r="T233" s="76" t="e">
        <f>'составляющая '!#REF!+ставка!T110</f>
        <v>#REF!</v>
      </c>
      <c r="U233" s="76" t="e">
        <f>'составляющая '!#REF!+ставка!U110</f>
        <v>#REF!</v>
      </c>
      <c r="V233" s="76" t="e">
        <f>'составляющая '!#REF!+ставка!V110</f>
        <v>#REF!</v>
      </c>
      <c r="W233" s="76" t="e">
        <f>'составляющая '!#REF!+ставка!W110</f>
        <v>#REF!</v>
      </c>
      <c r="X233" s="76" t="e">
        <f>'составляющая '!#REF!+ставка!X110</f>
        <v>#REF!</v>
      </c>
      <c r="Y233" s="76" t="e">
        <f>'составляющая '!#REF!+ставка!Y110</f>
        <v>#REF!</v>
      </c>
    </row>
    <row r="234" spans="1:25" ht="15.75" x14ac:dyDescent="0.25">
      <c r="A234" s="17">
        <v>2</v>
      </c>
      <c r="B234" s="76" t="e">
        <f>'составляющая '!#REF!+ставка!B111</f>
        <v>#REF!</v>
      </c>
      <c r="C234" s="76" t="e">
        <f>'составляющая '!#REF!+ставка!C111</f>
        <v>#REF!</v>
      </c>
      <c r="D234" s="76" t="e">
        <f>'составляющая '!#REF!+ставка!D111</f>
        <v>#REF!</v>
      </c>
      <c r="E234" s="76" t="e">
        <f>'составляющая '!#REF!+ставка!E111</f>
        <v>#REF!</v>
      </c>
      <c r="F234" s="76" t="e">
        <f>'составляющая '!#REF!+ставка!F111</f>
        <v>#REF!</v>
      </c>
      <c r="G234" s="76" t="e">
        <f>'составляющая '!#REF!+ставка!G111</f>
        <v>#REF!</v>
      </c>
      <c r="H234" s="76" t="e">
        <f>'составляющая '!#REF!+ставка!H111</f>
        <v>#REF!</v>
      </c>
      <c r="I234" s="76" t="e">
        <f>'составляющая '!#REF!+ставка!I111</f>
        <v>#REF!</v>
      </c>
      <c r="J234" s="76" t="e">
        <f>'составляющая '!#REF!+ставка!J111</f>
        <v>#REF!</v>
      </c>
      <c r="K234" s="76" t="e">
        <f>'составляющая '!#REF!+ставка!K111</f>
        <v>#REF!</v>
      </c>
      <c r="L234" s="76" t="e">
        <f>'составляющая '!#REF!+ставка!L111</f>
        <v>#REF!</v>
      </c>
      <c r="M234" s="76" t="e">
        <f>'составляющая '!#REF!+ставка!M111</f>
        <v>#REF!</v>
      </c>
      <c r="N234" s="76" t="e">
        <f>'составляющая '!#REF!+ставка!N111</f>
        <v>#REF!</v>
      </c>
      <c r="O234" s="76" t="e">
        <f>'составляющая '!#REF!+ставка!O111</f>
        <v>#REF!</v>
      </c>
      <c r="P234" s="76" t="e">
        <f>'составляющая '!#REF!+ставка!P111</f>
        <v>#REF!</v>
      </c>
      <c r="Q234" s="76" t="e">
        <f>'составляющая '!#REF!+ставка!Q111</f>
        <v>#REF!</v>
      </c>
      <c r="R234" s="76" t="e">
        <f>'составляющая '!#REF!+ставка!R111</f>
        <v>#REF!</v>
      </c>
      <c r="S234" s="76" t="e">
        <f>'составляющая '!#REF!+ставка!S111</f>
        <v>#REF!</v>
      </c>
      <c r="T234" s="76" t="e">
        <f>'составляющая '!#REF!+ставка!T111</f>
        <v>#REF!</v>
      </c>
      <c r="U234" s="76" t="e">
        <f>'составляющая '!#REF!+ставка!U111</f>
        <v>#REF!</v>
      </c>
      <c r="V234" s="76" t="e">
        <f>'составляющая '!#REF!+ставка!V111</f>
        <v>#REF!</v>
      </c>
      <c r="W234" s="76" t="e">
        <f>'составляющая '!#REF!+ставка!W111</f>
        <v>#REF!</v>
      </c>
      <c r="X234" s="76" t="e">
        <f>'составляющая '!#REF!+ставка!X111</f>
        <v>#REF!</v>
      </c>
      <c r="Y234" s="76" t="e">
        <f>'составляющая '!#REF!+ставка!Y111</f>
        <v>#REF!</v>
      </c>
    </row>
    <row r="235" spans="1:25" ht="15.75" x14ac:dyDescent="0.25">
      <c r="A235" s="17">
        <v>3</v>
      </c>
      <c r="B235" s="76" t="e">
        <f>'составляющая '!#REF!+ставка!B112</f>
        <v>#REF!</v>
      </c>
      <c r="C235" s="76" t="e">
        <f>'составляющая '!#REF!+ставка!C112</f>
        <v>#REF!</v>
      </c>
      <c r="D235" s="76" t="e">
        <f>'составляющая '!#REF!+ставка!D112</f>
        <v>#REF!</v>
      </c>
      <c r="E235" s="76" t="e">
        <f>'составляющая '!#REF!+ставка!E112</f>
        <v>#REF!</v>
      </c>
      <c r="F235" s="76" t="e">
        <f>'составляющая '!#REF!+ставка!F112</f>
        <v>#REF!</v>
      </c>
      <c r="G235" s="76" t="e">
        <f>'составляющая '!#REF!+ставка!G112</f>
        <v>#REF!</v>
      </c>
      <c r="H235" s="76" t="e">
        <f>'составляющая '!#REF!+ставка!H112</f>
        <v>#REF!</v>
      </c>
      <c r="I235" s="76" t="e">
        <f>'составляющая '!#REF!+ставка!I112</f>
        <v>#REF!</v>
      </c>
      <c r="J235" s="76" t="e">
        <f>'составляющая '!#REF!+ставка!J112</f>
        <v>#REF!</v>
      </c>
      <c r="K235" s="76" t="e">
        <f>'составляющая '!#REF!+ставка!K112</f>
        <v>#REF!</v>
      </c>
      <c r="L235" s="76" t="e">
        <f>'составляющая '!#REF!+ставка!L112</f>
        <v>#REF!</v>
      </c>
      <c r="M235" s="76" t="e">
        <f>'составляющая '!#REF!+ставка!M112</f>
        <v>#REF!</v>
      </c>
      <c r="N235" s="76" t="e">
        <f>'составляющая '!#REF!+ставка!N112</f>
        <v>#REF!</v>
      </c>
      <c r="O235" s="76" t="e">
        <f>'составляющая '!#REF!+ставка!O112</f>
        <v>#REF!</v>
      </c>
      <c r="P235" s="76" t="e">
        <f>'составляющая '!#REF!+ставка!P112</f>
        <v>#REF!</v>
      </c>
      <c r="Q235" s="76" t="e">
        <f>'составляющая '!#REF!+ставка!Q112</f>
        <v>#REF!</v>
      </c>
      <c r="R235" s="76" t="e">
        <f>'составляющая '!#REF!+ставка!R112</f>
        <v>#REF!</v>
      </c>
      <c r="S235" s="76" t="e">
        <f>'составляющая '!#REF!+ставка!S112</f>
        <v>#REF!</v>
      </c>
      <c r="T235" s="76" t="e">
        <f>'составляющая '!#REF!+ставка!T112</f>
        <v>#REF!</v>
      </c>
      <c r="U235" s="76" t="e">
        <f>'составляющая '!#REF!+ставка!U112</f>
        <v>#REF!</v>
      </c>
      <c r="V235" s="76" t="e">
        <f>'составляющая '!#REF!+ставка!V112</f>
        <v>#REF!</v>
      </c>
      <c r="W235" s="76" t="e">
        <f>'составляющая '!#REF!+ставка!W112</f>
        <v>#REF!</v>
      </c>
      <c r="X235" s="76" t="e">
        <f>'составляющая '!#REF!+ставка!X112</f>
        <v>#REF!</v>
      </c>
      <c r="Y235" s="76" t="e">
        <f>'составляющая '!#REF!+ставка!Y112</f>
        <v>#REF!</v>
      </c>
    </row>
    <row r="236" spans="1:25" ht="15.75" x14ac:dyDescent="0.25">
      <c r="A236" s="17">
        <v>4</v>
      </c>
      <c r="B236" s="76" t="e">
        <f>'составляющая '!#REF!+ставка!B113</f>
        <v>#REF!</v>
      </c>
      <c r="C236" s="76" t="e">
        <f>'составляющая '!#REF!+ставка!C113</f>
        <v>#REF!</v>
      </c>
      <c r="D236" s="76" t="e">
        <f>'составляющая '!#REF!+ставка!D113</f>
        <v>#REF!</v>
      </c>
      <c r="E236" s="76" t="e">
        <f>'составляющая '!#REF!+ставка!E113</f>
        <v>#REF!</v>
      </c>
      <c r="F236" s="76" t="e">
        <f>'составляющая '!#REF!+ставка!F113</f>
        <v>#REF!</v>
      </c>
      <c r="G236" s="76" t="e">
        <f>'составляющая '!#REF!+ставка!G113</f>
        <v>#REF!</v>
      </c>
      <c r="H236" s="76" t="e">
        <f>'составляющая '!#REF!+ставка!H113</f>
        <v>#REF!</v>
      </c>
      <c r="I236" s="76" t="e">
        <f>'составляющая '!#REF!+ставка!I113</f>
        <v>#REF!</v>
      </c>
      <c r="J236" s="76" t="e">
        <f>'составляющая '!#REF!+ставка!J113</f>
        <v>#REF!</v>
      </c>
      <c r="K236" s="76" t="e">
        <f>'составляющая '!#REF!+ставка!K113</f>
        <v>#REF!</v>
      </c>
      <c r="L236" s="76" t="e">
        <f>'составляющая '!#REF!+ставка!L113</f>
        <v>#REF!</v>
      </c>
      <c r="M236" s="76" t="e">
        <f>'составляющая '!#REF!+ставка!M113</f>
        <v>#REF!</v>
      </c>
      <c r="N236" s="76" t="e">
        <f>'составляющая '!#REF!+ставка!N113</f>
        <v>#REF!</v>
      </c>
      <c r="O236" s="76" t="e">
        <f>'составляющая '!#REF!+ставка!O113</f>
        <v>#REF!</v>
      </c>
      <c r="P236" s="76" t="e">
        <f>'составляющая '!#REF!+ставка!P113</f>
        <v>#REF!</v>
      </c>
      <c r="Q236" s="76" t="e">
        <f>'составляющая '!#REF!+ставка!Q113</f>
        <v>#REF!</v>
      </c>
      <c r="R236" s="76" t="e">
        <f>'составляющая '!#REF!+ставка!R113</f>
        <v>#REF!</v>
      </c>
      <c r="S236" s="76" t="e">
        <f>'составляющая '!#REF!+ставка!S113</f>
        <v>#REF!</v>
      </c>
      <c r="T236" s="76" t="e">
        <f>'составляющая '!#REF!+ставка!T113</f>
        <v>#REF!</v>
      </c>
      <c r="U236" s="76" t="e">
        <f>'составляющая '!#REF!+ставка!U113</f>
        <v>#REF!</v>
      </c>
      <c r="V236" s="76" t="e">
        <f>'составляющая '!#REF!+ставка!V113</f>
        <v>#REF!</v>
      </c>
      <c r="W236" s="76" t="e">
        <f>'составляющая '!#REF!+ставка!W113</f>
        <v>#REF!</v>
      </c>
      <c r="X236" s="76" t="e">
        <f>'составляющая '!#REF!+ставка!X113</f>
        <v>#REF!</v>
      </c>
      <c r="Y236" s="76" t="e">
        <f>'составляющая '!#REF!+ставка!Y113</f>
        <v>#REF!</v>
      </c>
    </row>
    <row r="237" spans="1:25" ht="15.75" x14ac:dyDescent="0.25">
      <c r="A237" s="17">
        <v>5</v>
      </c>
      <c r="B237" s="76" t="e">
        <f>'составляющая '!#REF!+ставка!B114</f>
        <v>#REF!</v>
      </c>
      <c r="C237" s="76" t="e">
        <f>'составляющая '!#REF!+ставка!C114</f>
        <v>#REF!</v>
      </c>
      <c r="D237" s="76" t="e">
        <f>'составляющая '!#REF!+ставка!D114</f>
        <v>#REF!</v>
      </c>
      <c r="E237" s="76" t="e">
        <f>'составляющая '!#REF!+ставка!E114</f>
        <v>#REF!</v>
      </c>
      <c r="F237" s="76" t="e">
        <f>'составляющая '!#REF!+ставка!F114</f>
        <v>#REF!</v>
      </c>
      <c r="G237" s="76" t="e">
        <f>'составляющая '!#REF!+ставка!G114</f>
        <v>#REF!</v>
      </c>
      <c r="H237" s="76" t="e">
        <f>'составляющая '!#REF!+ставка!H114</f>
        <v>#REF!</v>
      </c>
      <c r="I237" s="76" t="e">
        <f>'составляющая '!#REF!+ставка!I114</f>
        <v>#REF!</v>
      </c>
      <c r="J237" s="76" t="e">
        <f>'составляющая '!#REF!+ставка!J114</f>
        <v>#REF!</v>
      </c>
      <c r="K237" s="76" t="e">
        <f>'составляющая '!#REF!+ставка!K114</f>
        <v>#REF!</v>
      </c>
      <c r="L237" s="76" t="e">
        <f>'составляющая '!#REF!+ставка!L114</f>
        <v>#REF!</v>
      </c>
      <c r="M237" s="76" t="e">
        <f>'составляющая '!#REF!+ставка!M114</f>
        <v>#REF!</v>
      </c>
      <c r="N237" s="76" t="e">
        <f>'составляющая '!#REF!+ставка!N114</f>
        <v>#REF!</v>
      </c>
      <c r="O237" s="76" t="e">
        <f>'составляющая '!#REF!+ставка!O114</f>
        <v>#REF!</v>
      </c>
      <c r="P237" s="76" t="e">
        <f>'составляющая '!#REF!+ставка!P114</f>
        <v>#REF!</v>
      </c>
      <c r="Q237" s="76" t="e">
        <f>'составляющая '!#REF!+ставка!Q114</f>
        <v>#REF!</v>
      </c>
      <c r="R237" s="76" t="e">
        <f>'составляющая '!#REF!+ставка!R114</f>
        <v>#REF!</v>
      </c>
      <c r="S237" s="76" t="e">
        <f>'составляющая '!#REF!+ставка!S114</f>
        <v>#REF!</v>
      </c>
      <c r="T237" s="76" t="e">
        <f>'составляющая '!#REF!+ставка!T114</f>
        <v>#REF!</v>
      </c>
      <c r="U237" s="76" t="e">
        <f>'составляющая '!#REF!+ставка!U114</f>
        <v>#REF!</v>
      </c>
      <c r="V237" s="76" t="e">
        <f>'составляющая '!#REF!+ставка!V114</f>
        <v>#REF!</v>
      </c>
      <c r="W237" s="76" t="e">
        <f>'составляющая '!#REF!+ставка!W114</f>
        <v>#REF!</v>
      </c>
      <c r="X237" s="76" t="e">
        <f>'составляющая '!#REF!+ставка!X114</f>
        <v>#REF!</v>
      </c>
      <c r="Y237" s="76" t="e">
        <f>'составляющая '!#REF!+ставка!Y114</f>
        <v>#REF!</v>
      </c>
    </row>
    <row r="238" spans="1:25" ht="15.75" x14ac:dyDescent="0.25">
      <c r="A238" s="17">
        <v>6</v>
      </c>
      <c r="B238" s="76" t="e">
        <f>'составляющая '!#REF!+ставка!B115</f>
        <v>#REF!</v>
      </c>
      <c r="C238" s="76" t="e">
        <f>'составляющая '!#REF!+ставка!C115</f>
        <v>#REF!</v>
      </c>
      <c r="D238" s="76" t="e">
        <f>'составляющая '!#REF!+ставка!D115</f>
        <v>#REF!</v>
      </c>
      <c r="E238" s="76" t="e">
        <f>'составляющая '!#REF!+ставка!E115</f>
        <v>#REF!</v>
      </c>
      <c r="F238" s="76" t="e">
        <f>'составляющая '!#REF!+ставка!F115</f>
        <v>#REF!</v>
      </c>
      <c r="G238" s="76" t="e">
        <f>'составляющая '!#REF!+ставка!G115</f>
        <v>#REF!</v>
      </c>
      <c r="H238" s="76" t="e">
        <f>'составляющая '!#REF!+ставка!H115</f>
        <v>#REF!</v>
      </c>
      <c r="I238" s="76" t="e">
        <f>'составляющая '!#REF!+ставка!I115</f>
        <v>#REF!</v>
      </c>
      <c r="J238" s="76" t="e">
        <f>'составляющая '!#REF!+ставка!J115</f>
        <v>#REF!</v>
      </c>
      <c r="K238" s="76" t="e">
        <f>'составляющая '!#REF!+ставка!K115</f>
        <v>#REF!</v>
      </c>
      <c r="L238" s="76" t="e">
        <f>'составляющая '!#REF!+ставка!L115</f>
        <v>#REF!</v>
      </c>
      <c r="M238" s="76" t="e">
        <f>'составляющая '!#REF!+ставка!M115</f>
        <v>#REF!</v>
      </c>
      <c r="N238" s="76" t="e">
        <f>'составляющая '!#REF!+ставка!N115</f>
        <v>#REF!</v>
      </c>
      <c r="O238" s="76" t="e">
        <f>'составляющая '!#REF!+ставка!O115</f>
        <v>#REF!</v>
      </c>
      <c r="P238" s="76" t="e">
        <f>'составляющая '!#REF!+ставка!P115</f>
        <v>#REF!</v>
      </c>
      <c r="Q238" s="76" t="e">
        <f>'составляющая '!#REF!+ставка!Q115</f>
        <v>#REF!</v>
      </c>
      <c r="R238" s="76" t="e">
        <f>'составляющая '!#REF!+ставка!R115</f>
        <v>#REF!</v>
      </c>
      <c r="S238" s="76" t="e">
        <f>'составляющая '!#REF!+ставка!S115</f>
        <v>#REF!</v>
      </c>
      <c r="T238" s="76" t="e">
        <f>'составляющая '!#REF!+ставка!T115</f>
        <v>#REF!</v>
      </c>
      <c r="U238" s="76" t="e">
        <f>'составляющая '!#REF!+ставка!U115</f>
        <v>#REF!</v>
      </c>
      <c r="V238" s="76" t="e">
        <f>'составляющая '!#REF!+ставка!V115</f>
        <v>#REF!</v>
      </c>
      <c r="W238" s="76" t="e">
        <f>'составляющая '!#REF!+ставка!W115</f>
        <v>#REF!</v>
      </c>
      <c r="X238" s="76" t="e">
        <f>'составляющая '!#REF!+ставка!X115</f>
        <v>#REF!</v>
      </c>
      <c r="Y238" s="76" t="e">
        <f>'составляющая '!#REF!+ставка!Y115</f>
        <v>#REF!</v>
      </c>
    </row>
    <row r="239" spans="1:25" ht="15.75" x14ac:dyDescent="0.25">
      <c r="A239" s="17">
        <v>7</v>
      </c>
      <c r="B239" s="76" t="e">
        <f>'составляющая '!#REF!+ставка!B116</f>
        <v>#REF!</v>
      </c>
      <c r="C239" s="76" t="e">
        <f>'составляющая '!#REF!+ставка!C116</f>
        <v>#REF!</v>
      </c>
      <c r="D239" s="76" t="e">
        <f>'составляющая '!#REF!+ставка!D116</f>
        <v>#REF!</v>
      </c>
      <c r="E239" s="76" t="e">
        <f>'составляющая '!#REF!+ставка!E116</f>
        <v>#REF!</v>
      </c>
      <c r="F239" s="76" t="e">
        <f>'составляющая '!#REF!+ставка!F116</f>
        <v>#REF!</v>
      </c>
      <c r="G239" s="76" t="e">
        <f>'составляющая '!#REF!+ставка!G116</f>
        <v>#REF!</v>
      </c>
      <c r="H239" s="76" t="e">
        <f>'составляющая '!#REF!+ставка!H116</f>
        <v>#REF!</v>
      </c>
      <c r="I239" s="76" t="e">
        <f>'составляющая '!#REF!+ставка!I116</f>
        <v>#REF!</v>
      </c>
      <c r="J239" s="76" t="e">
        <f>'составляющая '!#REF!+ставка!J116</f>
        <v>#REF!</v>
      </c>
      <c r="K239" s="76" t="e">
        <f>'составляющая '!#REF!+ставка!K116</f>
        <v>#REF!</v>
      </c>
      <c r="L239" s="76" t="e">
        <f>'составляющая '!#REF!+ставка!L116</f>
        <v>#REF!</v>
      </c>
      <c r="M239" s="76" t="e">
        <f>'составляющая '!#REF!+ставка!M116</f>
        <v>#REF!</v>
      </c>
      <c r="N239" s="76" t="e">
        <f>'составляющая '!#REF!+ставка!N116</f>
        <v>#REF!</v>
      </c>
      <c r="O239" s="76" t="e">
        <f>'составляющая '!#REF!+ставка!O116</f>
        <v>#REF!</v>
      </c>
      <c r="P239" s="76" t="e">
        <f>'составляющая '!#REF!+ставка!P116</f>
        <v>#REF!</v>
      </c>
      <c r="Q239" s="76" t="e">
        <f>'составляющая '!#REF!+ставка!Q116</f>
        <v>#REF!</v>
      </c>
      <c r="R239" s="76" t="e">
        <f>'составляющая '!#REF!+ставка!R116</f>
        <v>#REF!</v>
      </c>
      <c r="S239" s="76" t="e">
        <f>'составляющая '!#REF!+ставка!S116</f>
        <v>#REF!</v>
      </c>
      <c r="T239" s="76" t="e">
        <f>'составляющая '!#REF!+ставка!T116</f>
        <v>#REF!</v>
      </c>
      <c r="U239" s="76" t="e">
        <f>'составляющая '!#REF!+ставка!U116</f>
        <v>#REF!</v>
      </c>
      <c r="V239" s="76" t="e">
        <f>'составляющая '!#REF!+ставка!V116</f>
        <v>#REF!</v>
      </c>
      <c r="W239" s="76" t="e">
        <f>'составляющая '!#REF!+ставка!W116</f>
        <v>#REF!</v>
      </c>
      <c r="X239" s="76" t="e">
        <f>'составляющая '!#REF!+ставка!X116</f>
        <v>#REF!</v>
      </c>
      <c r="Y239" s="76" t="e">
        <f>'составляющая '!#REF!+ставка!Y116</f>
        <v>#REF!</v>
      </c>
    </row>
    <row r="240" spans="1:25" ht="15.75" x14ac:dyDescent="0.25">
      <c r="A240" s="17">
        <v>8</v>
      </c>
      <c r="B240" s="76" t="e">
        <f>'составляющая '!#REF!+ставка!B117</f>
        <v>#REF!</v>
      </c>
      <c r="C240" s="76" t="e">
        <f>'составляющая '!#REF!+ставка!C117</f>
        <v>#REF!</v>
      </c>
      <c r="D240" s="76" t="e">
        <f>'составляющая '!#REF!+ставка!D117</f>
        <v>#REF!</v>
      </c>
      <c r="E240" s="76" t="e">
        <f>'составляющая '!#REF!+ставка!E117</f>
        <v>#REF!</v>
      </c>
      <c r="F240" s="76" t="e">
        <f>'составляющая '!#REF!+ставка!F117</f>
        <v>#REF!</v>
      </c>
      <c r="G240" s="76" t="e">
        <f>'составляющая '!#REF!+ставка!G117</f>
        <v>#REF!</v>
      </c>
      <c r="H240" s="76" t="e">
        <f>'составляющая '!#REF!+ставка!H117</f>
        <v>#REF!</v>
      </c>
      <c r="I240" s="76" t="e">
        <f>'составляющая '!#REF!+ставка!I117</f>
        <v>#REF!</v>
      </c>
      <c r="J240" s="76" t="e">
        <f>'составляющая '!#REF!+ставка!J117</f>
        <v>#REF!</v>
      </c>
      <c r="K240" s="76" t="e">
        <f>'составляющая '!#REF!+ставка!K117</f>
        <v>#REF!</v>
      </c>
      <c r="L240" s="76" t="e">
        <f>'составляющая '!#REF!+ставка!L117</f>
        <v>#REF!</v>
      </c>
      <c r="M240" s="76" t="e">
        <f>'составляющая '!#REF!+ставка!M117</f>
        <v>#REF!</v>
      </c>
      <c r="N240" s="76" t="e">
        <f>'составляющая '!#REF!+ставка!N117</f>
        <v>#REF!</v>
      </c>
      <c r="O240" s="76" t="e">
        <f>'составляющая '!#REF!+ставка!O117</f>
        <v>#REF!</v>
      </c>
      <c r="P240" s="76" t="e">
        <f>'составляющая '!#REF!+ставка!P117</f>
        <v>#REF!</v>
      </c>
      <c r="Q240" s="76" t="e">
        <f>'составляющая '!#REF!+ставка!Q117</f>
        <v>#REF!</v>
      </c>
      <c r="R240" s="76" t="e">
        <f>'составляющая '!#REF!+ставка!R117</f>
        <v>#REF!</v>
      </c>
      <c r="S240" s="76" t="e">
        <f>'составляющая '!#REF!+ставка!S117</f>
        <v>#REF!</v>
      </c>
      <c r="T240" s="76" t="e">
        <f>'составляющая '!#REF!+ставка!T117</f>
        <v>#REF!</v>
      </c>
      <c r="U240" s="76" t="e">
        <f>'составляющая '!#REF!+ставка!U117</f>
        <v>#REF!</v>
      </c>
      <c r="V240" s="76" t="e">
        <f>'составляющая '!#REF!+ставка!V117</f>
        <v>#REF!</v>
      </c>
      <c r="W240" s="76" t="e">
        <f>'составляющая '!#REF!+ставка!W117</f>
        <v>#REF!</v>
      </c>
      <c r="X240" s="76" t="e">
        <f>'составляющая '!#REF!+ставка!X117</f>
        <v>#REF!</v>
      </c>
      <c r="Y240" s="76" t="e">
        <f>'составляющая '!#REF!+ставка!Y117</f>
        <v>#REF!</v>
      </c>
    </row>
    <row r="241" spans="1:25" ht="15.75" x14ac:dyDescent="0.25">
      <c r="A241" s="17">
        <v>9</v>
      </c>
      <c r="B241" s="76" t="e">
        <f>'составляющая '!#REF!+ставка!B118</f>
        <v>#REF!</v>
      </c>
      <c r="C241" s="76" t="e">
        <f>'составляющая '!#REF!+ставка!C118</f>
        <v>#REF!</v>
      </c>
      <c r="D241" s="76" t="e">
        <f>'составляющая '!#REF!+ставка!D118</f>
        <v>#REF!</v>
      </c>
      <c r="E241" s="76" t="e">
        <f>'составляющая '!#REF!+ставка!E118</f>
        <v>#REF!</v>
      </c>
      <c r="F241" s="76" t="e">
        <f>'составляющая '!#REF!+ставка!F118</f>
        <v>#REF!</v>
      </c>
      <c r="G241" s="76" t="e">
        <f>'составляющая '!#REF!+ставка!G118</f>
        <v>#REF!</v>
      </c>
      <c r="H241" s="76" t="e">
        <f>'составляющая '!#REF!+ставка!H118</f>
        <v>#REF!</v>
      </c>
      <c r="I241" s="76" t="e">
        <f>'составляющая '!#REF!+ставка!I118</f>
        <v>#REF!</v>
      </c>
      <c r="J241" s="76" t="e">
        <f>'составляющая '!#REF!+ставка!J118</f>
        <v>#REF!</v>
      </c>
      <c r="K241" s="76" t="e">
        <f>'составляющая '!#REF!+ставка!K118</f>
        <v>#REF!</v>
      </c>
      <c r="L241" s="76" t="e">
        <f>'составляющая '!#REF!+ставка!L118</f>
        <v>#REF!</v>
      </c>
      <c r="M241" s="76" t="e">
        <f>'составляющая '!#REF!+ставка!M118</f>
        <v>#REF!</v>
      </c>
      <c r="N241" s="76" t="e">
        <f>'составляющая '!#REF!+ставка!N118</f>
        <v>#REF!</v>
      </c>
      <c r="O241" s="76" t="e">
        <f>'составляющая '!#REF!+ставка!O118</f>
        <v>#REF!</v>
      </c>
      <c r="P241" s="76" t="e">
        <f>'составляющая '!#REF!+ставка!P118</f>
        <v>#REF!</v>
      </c>
      <c r="Q241" s="76" t="e">
        <f>'составляющая '!#REF!+ставка!Q118</f>
        <v>#REF!</v>
      </c>
      <c r="R241" s="76" t="e">
        <f>'составляющая '!#REF!+ставка!R118</f>
        <v>#REF!</v>
      </c>
      <c r="S241" s="76" t="e">
        <f>'составляющая '!#REF!+ставка!S118</f>
        <v>#REF!</v>
      </c>
      <c r="T241" s="76" t="e">
        <f>'составляющая '!#REF!+ставка!T118</f>
        <v>#REF!</v>
      </c>
      <c r="U241" s="76" t="e">
        <f>'составляющая '!#REF!+ставка!U118</f>
        <v>#REF!</v>
      </c>
      <c r="V241" s="76" t="e">
        <f>'составляющая '!#REF!+ставка!V118</f>
        <v>#REF!</v>
      </c>
      <c r="W241" s="76" t="e">
        <f>'составляющая '!#REF!+ставка!W118</f>
        <v>#REF!</v>
      </c>
      <c r="X241" s="76" t="e">
        <f>'составляющая '!#REF!+ставка!X118</f>
        <v>#REF!</v>
      </c>
      <c r="Y241" s="76" t="e">
        <f>'составляющая '!#REF!+ставка!Y118</f>
        <v>#REF!</v>
      </c>
    </row>
    <row r="242" spans="1:25" ht="15.75" x14ac:dyDescent="0.25">
      <c r="A242" s="17">
        <v>10</v>
      </c>
      <c r="B242" s="76" t="e">
        <f>'составляющая '!#REF!+ставка!B119</f>
        <v>#REF!</v>
      </c>
      <c r="C242" s="76" t="e">
        <f>'составляющая '!#REF!+ставка!C119</f>
        <v>#REF!</v>
      </c>
      <c r="D242" s="76" t="e">
        <f>'составляющая '!#REF!+ставка!D119</f>
        <v>#REF!</v>
      </c>
      <c r="E242" s="76" t="e">
        <f>'составляющая '!#REF!+ставка!E119</f>
        <v>#REF!</v>
      </c>
      <c r="F242" s="76" t="e">
        <f>'составляющая '!#REF!+ставка!F119</f>
        <v>#REF!</v>
      </c>
      <c r="G242" s="76" t="e">
        <f>'составляющая '!#REF!+ставка!G119</f>
        <v>#REF!</v>
      </c>
      <c r="H242" s="76" t="e">
        <f>'составляющая '!#REF!+ставка!H119</f>
        <v>#REF!</v>
      </c>
      <c r="I242" s="76" t="e">
        <f>'составляющая '!#REF!+ставка!I119</f>
        <v>#REF!</v>
      </c>
      <c r="J242" s="76" t="e">
        <f>'составляющая '!#REF!+ставка!J119</f>
        <v>#REF!</v>
      </c>
      <c r="K242" s="76" t="e">
        <f>'составляющая '!#REF!+ставка!K119</f>
        <v>#REF!</v>
      </c>
      <c r="L242" s="76" t="e">
        <f>'составляющая '!#REF!+ставка!L119</f>
        <v>#REF!</v>
      </c>
      <c r="M242" s="76" t="e">
        <f>'составляющая '!#REF!+ставка!M119</f>
        <v>#REF!</v>
      </c>
      <c r="N242" s="76" t="e">
        <f>'составляющая '!#REF!+ставка!N119</f>
        <v>#REF!</v>
      </c>
      <c r="O242" s="76" t="e">
        <f>'составляющая '!#REF!+ставка!O119</f>
        <v>#REF!</v>
      </c>
      <c r="P242" s="76" t="e">
        <f>'составляющая '!#REF!+ставка!P119</f>
        <v>#REF!</v>
      </c>
      <c r="Q242" s="76" t="e">
        <f>'составляющая '!#REF!+ставка!Q119</f>
        <v>#REF!</v>
      </c>
      <c r="R242" s="76" t="e">
        <f>'составляющая '!#REF!+ставка!R119</f>
        <v>#REF!</v>
      </c>
      <c r="S242" s="76" t="e">
        <f>'составляющая '!#REF!+ставка!S119</f>
        <v>#REF!</v>
      </c>
      <c r="T242" s="76" t="e">
        <f>'составляющая '!#REF!+ставка!T119</f>
        <v>#REF!</v>
      </c>
      <c r="U242" s="76" t="e">
        <f>'составляющая '!#REF!+ставка!U119</f>
        <v>#REF!</v>
      </c>
      <c r="V242" s="76" t="e">
        <f>'составляющая '!#REF!+ставка!V119</f>
        <v>#REF!</v>
      </c>
      <c r="W242" s="76" t="e">
        <f>'составляющая '!#REF!+ставка!W119</f>
        <v>#REF!</v>
      </c>
      <c r="X242" s="76" t="e">
        <f>'составляющая '!#REF!+ставка!X119</f>
        <v>#REF!</v>
      </c>
      <c r="Y242" s="76" t="e">
        <f>'составляющая '!#REF!+ставка!Y119</f>
        <v>#REF!</v>
      </c>
    </row>
    <row r="243" spans="1:25" ht="15.75" x14ac:dyDescent="0.25">
      <c r="A243" s="17">
        <v>11</v>
      </c>
      <c r="B243" s="76" t="e">
        <f>'составляющая '!#REF!+ставка!B120</f>
        <v>#REF!</v>
      </c>
      <c r="C243" s="76" t="e">
        <f>'составляющая '!#REF!+ставка!C120</f>
        <v>#REF!</v>
      </c>
      <c r="D243" s="76" t="e">
        <f>'составляющая '!#REF!+ставка!D120</f>
        <v>#REF!</v>
      </c>
      <c r="E243" s="76" t="e">
        <f>'составляющая '!#REF!+ставка!E120</f>
        <v>#REF!</v>
      </c>
      <c r="F243" s="76" t="e">
        <f>'составляющая '!#REF!+ставка!F120</f>
        <v>#REF!</v>
      </c>
      <c r="G243" s="76" t="e">
        <f>'составляющая '!#REF!+ставка!G120</f>
        <v>#REF!</v>
      </c>
      <c r="H243" s="76" t="e">
        <f>'составляющая '!#REF!+ставка!H120</f>
        <v>#REF!</v>
      </c>
      <c r="I243" s="76" t="e">
        <f>'составляющая '!#REF!+ставка!I120</f>
        <v>#REF!</v>
      </c>
      <c r="J243" s="76" t="e">
        <f>'составляющая '!#REF!+ставка!J120</f>
        <v>#REF!</v>
      </c>
      <c r="K243" s="76" t="e">
        <f>'составляющая '!#REF!+ставка!K120</f>
        <v>#REF!</v>
      </c>
      <c r="L243" s="76" t="e">
        <f>'составляющая '!#REF!+ставка!L120</f>
        <v>#REF!</v>
      </c>
      <c r="M243" s="76" t="e">
        <f>'составляющая '!#REF!+ставка!M120</f>
        <v>#REF!</v>
      </c>
      <c r="N243" s="76" t="e">
        <f>'составляющая '!#REF!+ставка!N120</f>
        <v>#REF!</v>
      </c>
      <c r="O243" s="76" t="e">
        <f>'составляющая '!#REF!+ставка!O120</f>
        <v>#REF!</v>
      </c>
      <c r="P243" s="76" t="e">
        <f>'составляющая '!#REF!+ставка!P120</f>
        <v>#REF!</v>
      </c>
      <c r="Q243" s="76" t="e">
        <f>'составляющая '!#REF!+ставка!Q120</f>
        <v>#REF!</v>
      </c>
      <c r="R243" s="76" t="e">
        <f>'составляющая '!#REF!+ставка!R120</f>
        <v>#REF!</v>
      </c>
      <c r="S243" s="76" t="e">
        <f>'составляющая '!#REF!+ставка!S120</f>
        <v>#REF!</v>
      </c>
      <c r="T243" s="76" t="e">
        <f>'составляющая '!#REF!+ставка!T120</f>
        <v>#REF!</v>
      </c>
      <c r="U243" s="76" t="e">
        <f>'составляющая '!#REF!+ставка!U120</f>
        <v>#REF!</v>
      </c>
      <c r="V243" s="76" t="e">
        <f>'составляющая '!#REF!+ставка!V120</f>
        <v>#REF!</v>
      </c>
      <c r="W243" s="76" t="e">
        <f>'составляющая '!#REF!+ставка!W120</f>
        <v>#REF!</v>
      </c>
      <c r="X243" s="76" t="e">
        <f>'составляющая '!#REF!+ставка!X120</f>
        <v>#REF!</v>
      </c>
      <c r="Y243" s="76" t="e">
        <f>'составляющая '!#REF!+ставка!Y120</f>
        <v>#REF!</v>
      </c>
    </row>
    <row r="244" spans="1:25" ht="15.75" x14ac:dyDescent="0.25">
      <c r="A244" s="17">
        <v>12</v>
      </c>
      <c r="B244" s="76" t="e">
        <f>'составляющая '!#REF!+ставка!B121</f>
        <v>#REF!</v>
      </c>
      <c r="C244" s="76" t="e">
        <f>'составляющая '!#REF!+ставка!C121</f>
        <v>#REF!</v>
      </c>
      <c r="D244" s="76" t="e">
        <f>'составляющая '!#REF!+ставка!D121</f>
        <v>#REF!</v>
      </c>
      <c r="E244" s="76" t="e">
        <f>'составляющая '!#REF!+ставка!E121</f>
        <v>#REF!</v>
      </c>
      <c r="F244" s="76" t="e">
        <f>'составляющая '!#REF!+ставка!F121</f>
        <v>#REF!</v>
      </c>
      <c r="G244" s="76" t="e">
        <f>'составляющая '!#REF!+ставка!G121</f>
        <v>#REF!</v>
      </c>
      <c r="H244" s="76" t="e">
        <f>'составляющая '!#REF!+ставка!H121</f>
        <v>#REF!</v>
      </c>
      <c r="I244" s="76" t="e">
        <f>'составляющая '!#REF!+ставка!I121</f>
        <v>#REF!</v>
      </c>
      <c r="J244" s="76" t="e">
        <f>'составляющая '!#REF!+ставка!J121</f>
        <v>#REF!</v>
      </c>
      <c r="K244" s="76" t="e">
        <f>'составляющая '!#REF!+ставка!K121</f>
        <v>#REF!</v>
      </c>
      <c r="L244" s="76" t="e">
        <f>'составляющая '!#REF!+ставка!L121</f>
        <v>#REF!</v>
      </c>
      <c r="M244" s="76" t="e">
        <f>'составляющая '!#REF!+ставка!M121</f>
        <v>#REF!</v>
      </c>
      <c r="N244" s="76" t="e">
        <f>'составляющая '!#REF!+ставка!N121</f>
        <v>#REF!</v>
      </c>
      <c r="O244" s="76" t="e">
        <f>'составляющая '!#REF!+ставка!O121</f>
        <v>#REF!</v>
      </c>
      <c r="P244" s="76" t="e">
        <f>'составляющая '!#REF!+ставка!P121</f>
        <v>#REF!</v>
      </c>
      <c r="Q244" s="76" t="e">
        <f>'составляющая '!#REF!+ставка!Q121</f>
        <v>#REF!</v>
      </c>
      <c r="R244" s="76" t="e">
        <f>'составляющая '!#REF!+ставка!R121</f>
        <v>#REF!</v>
      </c>
      <c r="S244" s="76" t="e">
        <f>'составляющая '!#REF!+ставка!S121</f>
        <v>#REF!</v>
      </c>
      <c r="T244" s="76" t="e">
        <f>'составляющая '!#REF!+ставка!T121</f>
        <v>#REF!</v>
      </c>
      <c r="U244" s="76" t="e">
        <f>'составляющая '!#REF!+ставка!U121</f>
        <v>#REF!</v>
      </c>
      <c r="V244" s="76" t="e">
        <f>'составляющая '!#REF!+ставка!V121</f>
        <v>#REF!</v>
      </c>
      <c r="W244" s="76" t="e">
        <f>'составляющая '!#REF!+ставка!W121</f>
        <v>#REF!</v>
      </c>
      <c r="X244" s="76" t="e">
        <f>'составляющая '!#REF!+ставка!X121</f>
        <v>#REF!</v>
      </c>
      <c r="Y244" s="76" t="e">
        <f>'составляющая '!#REF!+ставка!Y121</f>
        <v>#REF!</v>
      </c>
    </row>
    <row r="245" spans="1:25" ht="15.75" x14ac:dyDescent="0.25">
      <c r="A245" s="17">
        <v>13</v>
      </c>
      <c r="B245" s="76" t="e">
        <f>'составляющая '!#REF!+ставка!B122</f>
        <v>#REF!</v>
      </c>
      <c r="C245" s="76" t="e">
        <f>'составляющая '!#REF!+ставка!C122</f>
        <v>#REF!</v>
      </c>
      <c r="D245" s="76" t="e">
        <f>'составляющая '!#REF!+ставка!D122</f>
        <v>#REF!</v>
      </c>
      <c r="E245" s="76" t="e">
        <f>'составляющая '!#REF!+ставка!E122</f>
        <v>#REF!</v>
      </c>
      <c r="F245" s="76" t="e">
        <f>'составляющая '!#REF!+ставка!F122</f>
        <v>#REF!</v>
      </c>
      <c r="G245" s="76" t="e">
        <f>'составляющая '!#REF!+ставка!G122</f>
        <v>#REF!</v>
      </c>
      <c r="H245" s="76" t="e">
        <f>'составляющая '!#REF!+ставка!H122</f>
        <v>#REF!</v>
      </c>
      <c r="I245" s="76" t="e">
        <f>'составляющая '!#REF!+ставка!I122</f>
        <v>#REF!</v>
      </c>
      <c r="J245" s="76" t="e">
        <f>'составляющая '!#REF!+ставка!J122</f>
        <v>#REF!</v>
      </c>
      <c r="K245" s="76" t="e">
        <f>'составляющая '!#REF!+ставка!K122</f>
        <v>#REF!</v>
      </c>
      <c r="L245" s="76" t="e">
        <f>'составляющая '!#REF!+ставка!L122</f>
        <v>#REF!</v>
      </c>
      <c r="M245" s="76" t="e">
        <f>'составляющая '!#REF!+ставка!M122</f>
        <v>#REF!</v>
      </c>
      <c r="N245" s="76" t="e">
        <f>'составляющая '!#REF!+ставка!N122</f>
        <v>#REF!</v>
      </c>
      <c r="O245" s="76" t="e">
        <f>'составляющая '!#REF!+ставка!O122</f>
        <v>#REF!</v>
      </c>
      <c r="P245" s="76" t="e">
        <f>'составляющая '!#REF!+ставка!P122</f>
        <v>#REF!</v>
      </c>
      <c r="Q245" s="76" t="e">
        <f>'составляющая '!#REF!+ставка!Q122</f>
        <v>#REF!</v>
      </c>
      <c r="R245" s="76" t="e">
        <f>'составляющая '!#REF!+ставка!R122</f>
        <v>#REF!</v>
      </c>
      <c r="S245" s="76" t="e">
        <f>'составляющая '!#REF!+ставка!S122</f>
        <v>#REF!</v>
      </c>
      <c r="T245" s="76" t="e">
        <f>'составляющая '!#REF!+ставка!T122</f>
        <v>#REF!</v>
      </c>
      <c r="U245" s="76" t="e">
        <f>'составляющая '!#REF!+ставка!U122</f>
        <v>#REF!</v>
      </c>
      <c r="V245" s="76" t="e">
        <f>'составляющая '!#REF!+ставка!V122</f>
        <v>#REF!</v>
      </c>
      <c r="W245" s="76" t="e">
        <f>'составляющая '!#REF!+ставка!W122</f>
        <v>#REF!</v>
      </c>
      <c r="X245" s="76" t="e">
        <f>'составляющая '!#REF!+ставка!X122</f>
        <v>#REF!</v>
      </c>
      <c r="Y245" s="76" t="e">
        <f>'составляющая '!#REF!+ставка!Y122</f>
        <v>#REF!</v>
      </c>
    </row>
    <row r="246" spans="1:25" ht="15.75" x14ac:dyDescent="0.25">
      <c r="A246" s="17">
        <v>14</v>
      </c>
      <c r="B246" s="76" t="e">
        <f>'составляющая '!#REF!+ставка!B123</f>
        <v>#REF!</v>
      </c>
      <c r="C246" s="76" t="e">
        <f>'составляющая '!#REF!+ставка!C123</f>
        <v>#REF!</v>
      </c>
      <c r="D246" s="76" t="e">
        <f>'составляющая '!#REF!+ставка!D123</f>
        <v>#REF!</v>
      </c>
      <c r="E246" s="76" t="e">
        <f>'составляющая '!#REF!+ставка!E123</f>
        <v>#REF!</v>
      </c>
      <c r="F246" s="76" t="e">
        <f>'составляющая '!#REF!+ставка!F123</f>
        <v>#REF!</v>
      </c>
      <c r="G246" s="76" t="e">
        <f>'составляющая '!#REF!+ставка!G123</f>
        <v>#REF!</v>
      </c>
      <c r="H246" s="76" t="e">
        <f>'составляющая '!#REF!+ставка!H123</f>
        <v>#REF!</v>
      </c>
      <c r="I246" s="76" t="e">
        <f>'составляющая '!#REF!+ставка!I123</f>
        <v>#REF!</v>
      </c>
      <c r="J246" s="76" t="e">
        <f>'составляющая '!#REF!+ставка!J123</f>
        <v>#REF!</v>
      </c>
      <c r="K246" s="76" t="e">
        <f>'составляющая '!#REF!+ставка!K123</f>
        <v>#REF!</v>
      </c>
      <c r="L246" s="76" t="e">
        <f>'составляющая '!#REF!+ставка!L123</f>
        <v>#REF!</v>
      </c>
      <c r="M246" s="76" t="e">
        <f>'составляющая '!#REF!+ставка!M123</f>
        <v>#REF!</v>
      </c>
      <c r="N246" s="76" t="e">
        <f>'составляющая '!#REF!+ставка!N123</f>
        <v>#REF!</v>
      </c>
      <c r="O246" s="76" t="e">
        <f>'составляющая '!#REF!+ставка!O123</f>
        <v>#REF!</v>
      </c>
      <c r="P246" s="76" t="e">
        <f>'составляющая '!#REF!+ставка!P123</f>
        <v>#REF!</v>
      </c>
      <c r="Q246" s="76" t="e">
        <f>'составляющая '!#REF!+ставка!Q123</f>
        <v>#REF!</v>
      </c>
      <c r="R246" s="76" t="e">
        <f>'составляющая '!#REF!+ставка!R123</f>
        <v>#REF!</v>
      </c>
      <c r="S246" s="76" t="e">
        <f>'составляющая '!#REF!+ставка!S123</f>
        <v>#REF!</v>
      </c>
      <c r="T246" s="76" t="e">
        <f>'составляющая '!#REF!+ставка!T123</f>
        <v>#REF!</v>
      </c>
      <c r="U246" s="76" t="e">
        <f>'составляющая '!#REF!+ставка!U123</f>
        <v>#REF!</v>
      </c>
      <c r="V246" s="76" t="e">
        <f>'составляющая '!#REF!+ставка!V123</f>
        <v>#REF!</v>
      </c>
      <c r="W246" s="76" t="e">
        <f>'составляющая '!#REF!+ставка!W123</f>
        <v>#REF!</v>
      </c>
      <c r="X246" s="76" t="e">
        <f>'составляющая '!#REF!+ставка!X123</f>
        <v>#REF!</v>
      </c>
      <c r="Y246" s="76" t="e">
        <f>'составляющая '!#REF!+ставка!Y123</f>
        <v>#REF!</v>
      </c>
    </row>
    <row r="247" spans="1:25" ht="15.75" x14ac:dyDescent="0.25">
      <c r="A247" s="17">
        <v>15</v>
      </c>
      <c r="B247" s="76" t="e">
        <f>'составляющая '!#REF!+ставка!B124</f>
        <v>#REF!</v>
      </c>
      <c r="C247" s="76" t="e">
        <f>'составляющая '!#REF!+ставка!C124</f>
        <v>#REF!</v>
      </c>
      <c r="D247" s="76" t="e">
        <f>'составляющая '!#REF!+ставка!D124</f>
        <v>#REF!</v>
      </c>
      <c r="E247" s="76" t="e">
        <f>'составляющая '!#REF!+ставка!E124</f>
        <v>#REF!</v>
      </c>
      <c r="F247" s="76" t="e">
        <f>'составляющая '!#REF!+ставка!F124</f>
        <v>#REF!</v>
      </c>
      <c r="G247" s="76" t="e">
        <f>'составляющая '!#REF!+ставка!G124</f>
        <v>#REF!</v>
      </c>
      <c r="H247" s="76" t="e">
        <f>'составляющая '!#REF!+ставка!H124</f>
        <v>#REF!</v>
      </c>
      <c r="I247" s="76" t="e">
        <f>'составляющая '!#REF!+ставка!I124</f>
        <v>#REF!</v>
      </c>
      <c r="J247" s="76" t="e">
        <f>'составляющая '!#REF!+ставка!J124</f>
        <v>#REF!</v>
      </c>
      <c r="K247" s="76" t="e">
        <f>'составляющая '!#REF!+ставка!K124</f>
        <v>#REF!</v>
      </c>
      <c r="L247" s="76" t="e">
        <f>'составляющая '!#REF!+ставка!L124</f>
        <v>#REF!</v>
      </c>
      <c r="M247" s="76" t="e">
        <f>'составляющая '!#REF!+ставка!M124</f>
        <v>#REF!</v>
      </c>
      <c r="N247" s="76" t="e">
        <f>'составляющая '!#REF!+ставка!N124</f>
        <v>#REF!</v>
      </c>
      <c r="O247" s="76" t="e">
        <f>'составляющая '!#REF!+ставка!O124</f>
        <v>#REF!</v>
      </c>
      <c r="P247" s="76" t="e">
        <f>'составляющая '!#REF!+ставка!P124</f>
        <v>#REF!</v>
      </c>
      <c r="Q247" s="76" t="e">
        <f>'составляющая '!#REF!+ставка!Q124</f>
        <v>#REF!</v>
      </c>
      <c r="R247" s="76" t="e">
        <f>'составляющая '!#REF!+ставка!R124</f>
        <v>#REF!</v>
      </c>
      <c r="S247" s="76" t="e">
        <f>'составляющая '!#REF!+ставка!S124</f>
        <v>#REF!</v>
      </c>
      <c r="T247" s="76" t="e">
        <f>'составляющая '!#REF!+ставка!T124</f>
        <v>#REF!</v>
      </c>
      <c r="U247" s="76" t="e">
        <f>'составляющая '!#REF!+ставка!U124</f>
        <v>#REF!</v>
      </c>
      <c r="V247" s="76" t="e">
        <f>'составляющая '!#REF!+ставка!V124</f>
        <v>#REF!</v>
      </c>
      <c r="W247" s="76" t="e">
        <f>'составляющая '!#REF!+ставка!W124</f>
        <v>#REF!</v>
      </c>
      <c r="X247" s="76" t="e">
        <f>'составляющая '!#REF!+ставка!X124</f>
        <v>#REF!</v>
      </c>
      <c r="Y247" s="76" t="e">
        <f>'составляющая '!#REF!+ставка!Y124</f>
        <v>#REF!</v>
      </c>
    </row>
    <row r="248" spans="1:25" ht="15.75" x14ac:dyDescent="0.25">
      <c r="A248" s="17">
        <v>16</v>
      </c>
      <c r="B248" s="76" t="e">
        <f>'составляющая '!#REF!+ставка!B125</f>
        <v>#REF!</v>
      </c>
      <c r="C248" s="76" t="e">
        <f>'составляющая '!#REF!+ставка!C125</f>
        <v>#REF!</v>
      </c>
      <c r="D248" s="76" t="e">
        <f>'составляющая '!#REF!+ставка!D125</f>
        <v>#REF!</v>
      </c>
      <c r="E248" s="76" t="e">
        <f>'составляющая '!#REF!+ставка!E125</f>
        <v>#REF!</v>
      </c>
      <c r="F248" s="76" t="e">
        <f>'составляющая '!#REF!+ставка!F125</f>
        <v>#REF!</v>
      </c>
      <c r="G248" s="76" t="e">
        <f>'составляющая '!#REF!+ставка!G125</f>
        <v>#REF!</v>
      </c>
      <c r="H248" s="76" t="e">
        <f>'составляющая '!#REF!+ставка!H125</f>
        <v>#REF!</v>
      </c>
      <c r="I248" s="76" t="e">
        <f>'составляющая '!#REF!+ставка!I125</f>
        <v>#REF!</v>
      </c>
      <c r="J248" s="76" t="e">
        <f>'составляющая '!#REF!+ставка!J125</f>
        <v>#REF!</v>
      </c>
      <c r="K248" s="76" t="e">
        <f>'составляющая '!#REF!+ставка!K125</f>
        <v>#REF!</v>
      </c>
      <c r="L248" s="76" t="e">
        <f>'составляющая '!#REF!+ставка!L125</f>
        <v>#REF!</v>
      </c>
      <c r="M248" s="76" t="e">
        <f>'составляющая '!#REF!+ставка!M125</f>
        <v>#REF!</v>
      </c>
      <c r="N248" s="76" t="e">
        <f>'составляющая '!#REF!+ставка!N125</f>
        <v>#REF!</v>
      </c>
      <c r="O248" s="76" t="e">
        <f>'составляющая '!#REF!+ставка!O125</f>
        <v>#REF!</v>
      </c>
      <c r="P248" s="76" t="e">
        <f>'составляющая '!#REF!+ставка!P125</f>
        <v>#REF!</v>
      </c>
      <c r="Q248" s="76" t="e">
        <f>'составляющая '!#REF!+ставка!Q125</f>
        <v>#REF!</v>
      </c>
      <c r="R248" s="76" t="e">
        <f>'составляющая '!#REF!+ставка!R125</f>
        <v>#REF!</v>
      </c>
      <c r="S248" s="76" t="e">
        <f>'составляющая '!#REF!+ставка!S125</f>
        <v>#REF!</v>
      </c>
      <c r="T248" s="76" t="e">
        <f>'составляющая '!#REF!+ставка!T125</f>
        <v>#REF!</v>
      </c>
      <c r="U248" s="76" t="e">
        <f>'составляющая '!#REF!+ставка!U125</f>
        <v>#REF!</v>
      </c>
      <c r="V248" s="76" t="e">
        <f>'составляющая '!#REF!+ставка!V125</f>
        <v>#REF!</v>
      </c>
      <c r="W248" s="76" t="e">
        <f>'составляющая '!#REF!+ставка!W125</f>
        <v>#REF!</v>
      </c>
      <c r="X248" s="76" t="e">
        <f>'составляющая '!#REF!+ставка!X125</f>
        <v>#REF!</v>
      </c>
      <c r="Y248" s="76" t="e">
        <f>'составляющая '!#REF!+ставка!Y125</f>
        <v>#REF!</v>
      </c>
    </row>
    <row r="249" spans="1:25" ht="15.75" x14ac:dyDescent="0.25">
      <c r="A249" s="17">
        <v>17</v>
      </c>
      <c r="B249" s="76" t="e">
        <f>'составляющая '!#REF!+ставка!B126</f>
        <v>#REF!</v>
      </c>
      <c r="C249" s="76" t="e">
        <f>'составляющая '!#REF!+ставка!C126</f>
        <v>#REF!</v>
      </c>
      <c r="D249" s="76" t="e">
        <f>'составляющая '!#REF!+ставка!D126</f>
        <v>#REF!</v>
      </c>
      <c r="E249" s="76" t="e">
        <f>'составляющая '!#REF!+ставка!E126</f>
        <v>#REF!</v>
      </c>
      <c r="F249" s="76" t="e">
        <f>'составляющая '!#REF!+ставка!F126</f>
        <v>#REF!</v>
      </c>
      <c r="G249" s="76" t="e">
        <f>'составляющая '!#REF!+ставка!G126</f>
        <v>#REF!</v>
      </c>
      <c r="H249" s="76" t="e">
        <f>'составляющая '!#REF!+ставка!H126</f>
        <v>#REF!</v>
      </c>
      <c r="I249" s="76" t="e">
        <f>'составляющая '!#REF!+ставка!I126</f>
        <v>#REF!</v>
      </c>
      <c r="J249" s="76" t="e">
        <f>'составляющая '!#REF!+ставка!J126</f>
        <v>#REF!</v>
      </c>
      <c r="K249" s="76" t="e">
        <f>'составляющая '!#REF!+ставка!K126</f>
        <v>#REF!</v>
      </c>
      <c r="L249" s="76" t="e">
        <f>'составляющая '!#REF!+ставка!L126</f>
        <v>#REF!</v>
      </c>
      <c r="M249" s="76" t="e">
        <f>'составляющая '!#REF!+ставка!M126</f>
        <v>#REF!</v>
      </c>
      <c r="N249" s="76" t="e">
        <f>'составляющая '!#REF!+ставка!N126</f>
        <v>#REF!</v>
      </c>
      <c r="O249" s="76" t="e">
        <f>'составляющая '!#REF!+ставка!O126</f>
        <v>#REF!</v>
      </c>
      <c r="P249" s="76" t="e">
        <f>'составляющая '!#REF!+ставка!P126</f>
        <v>#REF!</v>
      </c>
      <c r="Q249" s="76" t="e">
        <f>'составляющая '!#REF!+ставка!Q126</f>
        <v>#REF!</v>
      </c>
      <c r="R249" s="76" t="e">
        <f>'составляющая '!#REF!+ставка!R126</f>
        <v>#REF!</v>
      </c>
      <c r="S249" s="76" t="e">
        <f>'составляющая '!#REF!+ставка!S126</f>
        <v>#REF!</v>
      </c>
      <c r="T249" s="76" t="e">
        <f>'составляющая '!#REF!+ставка!T126</f>
        <v>#REF!</v>
      </c>
      <c r="U249" s="76" t="e">
        <f>'составляющая '!#REF!+ставка!U126</f>
        <v>#REF!</v>
      </c>
      <c r="V249" s="76" t="e">
        <f>'составляющая '!#REF!+ставка!V126</f>
        <v>#REF!</v>
      </c>
      <c r="W249" s="76" t="e">
        <f>'составляющая '!#REF!+ставка!W126</f>
        <v>#REF!</v>
      </c>
      <c r="X249" s="76" t="e">
        <f>'составляющая '!#REF!+ставка!X126</f>
        <v>#REF!</v>
      </c>
      <c r="Y249" s="76" t="e">
        <f>'составляющая '!#REF!+ставка!Y126</f>
        <v>#REF!</v>
      </c>
    </row>
    <row r="250" spans="1:25" ht="15.75" x14ac:dyDescent="0.25">
      <c r="A250" s="17">
        <v>18</v>
      </c>
      <c r="B250" s="76" t="e">
        <f>'составляющая '!#REF!+ставка!B127</f>
        <v>#REF!</v>
      </c>
      <c r="C250" s="76" t="e">
        <f>'составляющая '!#REF!+ставка!C127</f>
        <v>#REF!</v>
      </c>
      <c r="D250" s="76" t="e">
        <f>'составляющая '!#REF!+ставка!D127</f>
        <v>#REF!</v>
      </c>
      <c r="E250" s="76" t="e">
        <f>'составляющая '!#REF!+ставка!E127</f>
        <v>#REF!</v>
      </c>
      <c r="F250" s="76" t="e">
        <f>'составляющая '!#REF!+ставка!F127</f>
        <v>#REF!</v>
      </c>
      <c r="G250" s="76" t="e">
        <f>'составляющая '!#REF!+ставка!G127</f>
        <v>#REF!</v>
      </c>
      <c r="H250" s="76" t="e">
        <f>'составляющая '!#REF!+ставка!H127</f>
        <v>#REF!</v>
      </c>
      <c r="I250" s="76" t="e">
        <f>'составляющая '!#REF!+ставка!I127</f>
        <v>#REF!</v>
      </c>
      <c r="J250" s="76" t="e">
        <f>'составляющая '!#REF!+ставка!J127</f>
        <v>#REF!</v>
      </c>
      <c r="K250" s="76" t="e">
        <f>'составляющая '!#REF!+ставка!K127</f>
        <v>#REF!</v>
      </c>
      <c r="L250" s="76" t="e">
        <f>'составляющая '!#REF!+ставка!L127</f>
        <v>#REF!</v>
      </c>
      <c r="M250" s="76" t="e">
        <f>'составляющая '!#REF!+ставка!M127</f>
        <v>#REF!</v>
      </c>
      <c r="N250" s="76" t="e">
        <f>'составляющая '!#REF!+ставка!N127</f>
        <v>#REF!</v>
      </c>
      <c r="O250" s="76" t="e">
        <f>'составляющая '!#REF!+ставка!O127</f>
        <v>#REF!</v>
      </c>
      <c r="P250" s="76" t="e">
        <f>'составляющая '!#REF!+ставка!P127</f>
        <v>#REF!</v>
      </c>
      <c r="Q250" s="76" t="e">
        <f>'составляющая '!#REF!+ставка!Q127</f>
        <v>#REF!</v>
      </c>
      <c r="R250" s="76" t="e">
        <f>'составляющая '!#REF!+ставка!R127</f>
        <v>#REF!</v>
      </c>
      <c r="S250" s="76" t="e">
        <f>'составляющая '!#REF!+ставка!S127</f>
        <v>#REF!</v>
      </c>
      <c r="T250" s="76" t="e">
        <f>'составляющая '!#REF!+ставка!T127</f>
        <v>#REF!</v>
      </c>
      <c r="U250" s="76" t="e">
        <f>'составляющая '!#REF!+ставка!U127</f>
        <v>#REF!</v>
      </c>
      <c r="V250" s="76" t="e">
        <f>'составляющая '!#REF!+ставка!V127</f>
        <v>#REF!</v>
      </c>
      <c r="W250" s="76" t="e">
        <f>'составляющая '!#REF!+ставка!W127</f>
        <v>#REF!</v>
      </c>
      <c r="X250" s="76" t="e">
        <f>'составляющая '!#REF!+ставка!X127</f>
        <v>#REF!</v>
      </c>
      <c r="Y250" s="76" t="e">
        <f>'составляющая '!#REF!+ставка!Y127</f>
        <v>#REF!</v>
      </c>
    </row>
    <row r="251" spans="1:25" ht="15.75" x14ac:dyDescent="0.25">
      <c r="A251" s="17">
        <v>19</v>
      </c>
      <c r="B251" s="76" t="e">
        <f>'составляющая '!#REF!+ставка!B128</f>
        <v>#REF!</v>
      </c>
      <c r="C251" s="76" t="e">
        <f>'составляющая '!#REF!+ставка!C128</f>
        <v>#REF!</v>
      </c>
      <c r="D251" s="76" t="e">
        <f>'составляющая '!#REF!+ставка!D128</f>
        <v>#REF!</v>
      </c>
      <c r="E251" s="76" t="e">
        <f>'составляющая '!#REF!+ставка!E128</f>
        <v>#REF!</v>
      </c>
      <c r="F251" s="76" t="e">
        <f>'составляющая '!#REF!+ставка!F128</f>
        <v>#REF!</v>
      </c>
      <c r="G251" s="76" t="e">
        <f>'составляющая '!#REF!+ставка!G128</f>
        <v>#REF!</v>
      </c>
      <c r="H251" s="76" t="e">
        <f>'составляющая '!#REF!+ставка!H128</f>
        <v>#REF!</v>
      </c>
      <c r="I251" s="76" t="e">
        <f>'составляющая '!#REF!+ставка!I128</f>
        <v>#REF!</v>
      </c>
      <c r="J251" s="76" t="e">
        <f>'составляющая '!#REF!+ставка!J128</f>
        <v>#REF!</v>
      </c>
      <c r="K251" s="76" t="e">
        <f>'составляющая '!#REF!+ставка!K128</f>
        <v>#REF!</v>
      </c>
      <c r="L251" s="76" t="e">
        <f>'составляющая '!#REF!+ставка!L128</f>
        <v>#REF!</v>
      </c>
      <c r="M251" s="76" t="e">
        <f>'составляющая '!#REF!+ставка!M128</f>
        <v>#REF!</v>
      </c>
      <c r="N251" s="76" t="e">
        <f>'составляющая '!#REF!+ставка!N128</f>
        <v>#REF!</v>
      </c>
      <c r="O251" s="76" t="e">
        <f>'составляющая '!#REF!+ставка!O128</f>
        <v>#REF!</v>
      </c>
      <c r="P251" s="76" t="e">
        <f>'составляющая '!#REF!+ставка!P128</f>
        <v>#REF!</v>
      </c>
      <c r="Q251" s="76" t="e">
        <f>'составляющая '!#REF!+ставка!Q128</f>
        <v>#REF!</v>
      </c>
      <c r="R251" s="76" t="e">
        <f>'составляющая '!#REF!+ставка!R128</f>
        <v>#REF!</v>
      </c>
      <c r="S251" s="76" t="e">
        <f>'составляющая '!#REF!+ставка!S128</f>
        <v>#REF!</v>
      </c>
      <c r="T251" s="76" t="e">
        <f>'составляющая '!#REF!+ставка!T128</f>
        <v>#REF!</v>
      </c>
      <c r="U251" s="76" t="e">
        <f>'составляющая '!#REF!+ставка!U128</f>
        <v>#REF!</v>
      </c>
      <c r="V251" s="76" t="e">
        <f>'составляющая '!#REF!+ставка!V128</f>
        <v>#REF!</v>
      </c>
      <c r="W251" s="76" t="e">
        <f>'составляющая '!#REF!+ставка!W128</f>
        <v>#REF!</v>
      </c>
      <c r="X251" s="76" t="e">
        <f>'составляющая '!#REF!+ставка!X128</f>
        <v>#REF!</v>
      </c>
      <c r="Y251" s="76" t="e">
        <f>'составляющая '!#REF!+ставка!Y128</f>
        <v>#REF!</v>
      </c>
    </row>
    <row r="252" spans="1:25" ht="15.75" x14ac:dyDescent="0.25">
      <c r="A252" s="17">
        <v>20</v>
      </c>
      <c r="B252" s="76" t="e">
        <f>'составляющая '!#REF!+ставка!B129</f>
        <v>#REF!</v>
      </c>
      <c r="C252" s="76" t="e">
        <f>'составляющая '!#REF!+ставка!C129</f>
        <v>#REF!</v>
      </c>
      <c r="D252" s="76" t="e">
        <f>'составляющая '!#REF!+ставка!D129</f>
        <v>#REF!</v>
      </c>
      <c r="E252" s="76" t="e">
        <f>'составляющая '!#REF!+ставка!E129</f>
        <v>#REF!</v>
      </c>
      <c r="F252" s="76" t="e">
        <f>'составляющая '!#REF!+ставка!F129</f>
        <v>#REF!</v>
      </c>
      <c r="G252" s="76" t="e">
        <f>'составляющая '!#REF!+ставка!G129</f>
        <v>#REF!</v>
      </c>
      <c r="H252" s="76" t="e">
        <f>'составляющая '!#REF!+ставка!H129</f>
        <v>#REF!</v>
      </c>
      <c r="I252" s="76" t="e">
        <f>'составляющая '!#REF!+ставка!I129</f>
        <v>#REF!</v>
      </c>
      <c r="J252" s="76" t="e">
        <f>'составляющая '!#REF!+ставка!J129</f>
        <v>#REF!</v>
      </c>
      <c r="K252" s="76" t="e">
        <f>'составляющая '!#REF!+ставка!K129</f>
        <v>#REF!</v>
      </c>
      <c r="L252" s="76" t="e">
        <f>'составляющая '!#REF!+ставка!L129</f>
        <v>#REF!</v>
      </c>
      <c r="M252" s="76" t="e">
        <f>'составляющая '!#REF!+ставка!M129</f>
        <v>#REF!</v>
      </c>
      <c r="N252" s="76" t="e">
        <f>'составляющая '!#REF!+ставка!N129</f>
        <v>#REF!</v>
      </c>
      <c r="O252" s="76" t="e">
        <f>'составляющая '!#REF!+ставка!O129</f>
        <v>#REF!</v>
      </c>
      <c r="P252" s="76" t="e">
        <f>'составляющая '!#REF!+ставка!P129</f>
        <v>#REF!</v>
      </c>
      <c r="Q252" s="76" t="e">
        <f>'составляющая '!#REF!+ставка!Q129</f>
        <v>#REF!</v>
      </c>
      <c r="R252" s="76" t="e">
        <f>'составляющая '!#REF!+ставка!R129</f>
        <v>#REF!</v>
      </c>
      <c r="S252" s="76" t="e">
        <f>'составляющая '!#REF!+ставка!S129</f>
        <v>#REF!</v>
      </c>
      <c r="T252" s="76" t="e">
        <f>'составляющая '!#REF!+ставка!T129</f>
        <v>#REF!</v>
      </c>
      <c r="U252" s="76" t="e">
        <f>'составляющая '!#REF!+ставка!U129</f>
        <v>#REF!</v>
      </c>
      <c r="V252" s="76" t="e">
        <f>'составляющая '!#REF!+ставка!V129</f>
        <v>#REF!</v>
      </c>
      <c r="W252" s="76" t="e">
        <f>'составляющая '!#REF!+ставка!W129</f>
        <v>#REF!</v>
      </c>
      <c r="X252" s="76" t="e">
        <f>'составляющая '!#REF!+ставка!X129</f>
        <v>#REF!</v>
      </c>
      <c r="Y252" s="76" t="e">
        <f>'составляющая '!#REF!+ставка!Y129</f>
        <v>#REF!</v>
      </c>
    </row>
    <row r="253" spans="1:25" ht="15.75" x14ac:dyDescent="0.25">
      <c r="A253" s="17">
        <v>21</v>
      </c>
      <c r="B253" s="76" t="e">
        <f>'составляющая '!#REF!+ставка!B130</f>
        <v>#REF!</v>
      </c>
      <c r="C253" s="76" t="e">
        <f>'составляющая '!#REF!+ставка!C130</f>
        <v>#REF!</v>
      </c>
      <c r="D253" s="76" t="e">
        <f>'составляющая '!#REF!+ставка!D130</f>
        <v>#REF!</v>
      </c>
      <c r="E253" s="76" t="e">
        <f>'составляющая '!#REF!+ставка!E130</f>
        <v>#REF!</v>
      </c>
      <c r="F253" s="76" t="e">
        <f>'составляющая '!#REF!+ставка!F130</f>
        <v>#REF!</v>
      </c>
      <c r="G253" s="76" t="e">
        <f>'составляющая '!#REF!+ставка!G130</f>
        <v>#REF!</v>
      </c>
      <c r="H253" s="76" t="e">
        <f>'составляющая '!#REF!+ставка!H130</f>
        <v>#REF!</v>
      </c>
      <c r="I253" s="76" t="e">
        <f>'составляющая '!#REF!+ставка!I130</f>
        <v>#REF!</v>
      </c>
      <c r="J253" s="76" t="e">
        <f>'составляющая '!#REF!+ставка!J130</f>
        <v>#REF!</v>
      </c>
      <c r="K253" s="76" t="e">
        <f>'составляющая '!#REF!+ставка!K130</f>
        <v>#REF!</v>
      </c>
      <c r="L253" s="76" t="e">
        <f>'составляющая '!#REF!+ставка!L130</f>
        <v>#REF!</v>
      </c>
      <c r="M253" s="76" t="e">
        <f>'составляющая '!#REF!+ставка!M130</f>
        <v>#REF!</v>
      </c>
      <c r="N253" s="76" t="e">
        <f>'составляющая '!#REF!+ставка!N130</f>
        <v>#REF!</v>
      </c>
      <c r="O253" s="76" t="e">
        <f>'составляющая '!#REF!+ставка!O130</f>
        <v>#REF!</v>
      </c>
      <c r="P253" s="76" t="e">
        <f>'составляющая '!#REF!+ставка!P130</f>
        <v>#REF!</v>
      </c>
      <c r="Q253" s="76" t="e">
        <f>'составляющая '!#REF!+ставка!Q130</f>
        <v>#REF!</v>
      </c>
      <c r="R253" s="76" t="e">
        <f>'составляющая '!#REF!+ставка!R130</f>
        <v>#REF!</v>
      </c>
      <c r="S253" s="76" t="e">
        <f>'составляющая '!#REF!+ставка!S130</f>
        <v>#REF!</v>
      </c>
      <c r="T253" s="76" t="e">
        <f>'составляющая '!#REF!+ставка!T130</f>
        <v>#REF!</v>
      </c>
      <c r="U253" s="76" t="e">
        <f>'составляющая '!#REF!+ставка!U130</f>
        <v>#REF!</v>
      </c>
      <c r="V253" s="76" t="e">
        <f>'составляющая '!#REF!+ставка!V130</f>
        <v>#REF!</v>
      </c>
      <c r="W253" s="76" t="e">
        <f>'составляющая '!#REF!+ставка!W130</f>
        <v>#REF!</v>
      </c>
      <c r="X253" s="76" t="e">
        <f>'составляющая '!#REF!+ставка!X130</f>
        <v>#REF!</v>
      </c>
      <c r="Y253" s="76" t="e">
        <f>'составляющая '!#REF!+ставка!Y130</f>
        <v>#REF!</v>
      </c>
    </row>
    <row r="254" spans="1:25" ht="15.75" x14ac:dyDescent="0.25">
      <c r="A254" s="17">
        <v>22</v>
      </c>
      <c r="B254" s="76" t="e">
        <f>'составляющая '!#REF!+ставка!B131</f>
        <v>#REF!</v>
      </c>
      <c r="C254" s="76" t="e">
        <f>'составляющая '!#REF!+ставка!C131</f>
        <v>#REF!</v>
      </c>
      <c r="D254" s="76" t="e">
        <f>'составляющая '!#REF!+ставка!D131</f>
        <v>#REF!</v>
      </c>
      <c r="E254" s="76" t="e">
        <f>'составляющая '!#REF!+ставка!E131</f>
        <v>#REF!</v>
      </c>
      <c r="F254" s="76" t="e">
        <f>'составляющая '!#REF!+ставка!F131</f>
        <v>#REF!</v>
      </c>
      <c r="G254" s="76" t="e">
        <f>'составляющая '!#REF!+ставка!G131</f>
        <v>#REF!</v>
      </c>
      <c r="H254" s="76" t="e">
        <f>'составляющая '!#REF!+ставка!H131</f>
        <v>#REF!</v>
      </c>
      <c r="I254" s="76" t="e">
        <f>'составляющая '!#REF!+ставка!I131</f>
        <v>#REF!</v>
      </c>
      <c r="J254" s="76" t="e">
        <f>'составляющая '!#REF!+ставка!J131</f>
        <v>#REF!</v>
      </c>
      <c r="K254" s="76" t="e">
        <f>'составляющая '!#REF!+ставка!K131</f>
        <v>#REF!</v>
      </c>
      <c r="L254" s="76" t="e">
        <f>'составляющая '!#REF!+ставка!L131</f>
        <v>#REF!</v>
      </c>
      <c r="M254" s="76" t="e">
        <f>'составляющая '!#REF!+ставка!M131</f>
        <v>#REF!</v>
      </c>
      <c r="N254" s="76" t="e">
        <f>'составляющая '!#REF!+ставка!N131</f>
        <v>#REF!</v>
      </c>
      <c r="O254" s="76" t="e">
        <f>'составляющая '!#REF!+ставка!O131</f>
        <v>#REF!</v>
      </c>
      <c r="P254" s="76" t="e">
        <f>'составляющая '!#REF!+ставка!P131</f>
        <v>#REF!</v>
      </c>
      <c r="Q254" s="76" t="e">
        <f>'составляющая '!#REF!+ставка!Q131</f>
        <v>#REF!</v>
      </c>
      <c r="R254" s="76" t="e">
        <f>'составляющая '!#REF!+ставка!R131</f>
        <v>#REF!</v>
      </c>
      <c r="S254" s="76" t="e">
        <f>'составляющая '!#REF!+ставка!S131</f>
        <v>#REF!</v>
      </c>
      <c r="T254" s="76" t="e">
        <f>'составляющая '!#REF!+ставка!T131</f>
        <v>#REF!</v>
      </c>
      <c r="U254" s="76" t="e">
        <f>'составляющая '!#REF!+ставка!U131</f>
        <v>#REF!</v>
      </c>
      <c r="V254" s="76" t="e">
        <f>'составляющая '!#REF!+ставка!V131</f>
        <v>#REF!</v>
      </c>
      <c r="W254" s="76" t="e">
        <f>'составляющая '!#REF!+ставка!W131</f>
        <v>#REF!</v>
      </c>
      <c r="X254" s="76" t="e">
        <f>'составляющая '!#REF!+ставка!X131</f>
        <v>#REF!</v>
      </c>
      <c r="Y254" s="76" t="e">
        <f>'составляющая '!#REF!+ставка!Y131</f>
        <v>#REF!</v>
      </c>
    </row>
    <row r="255" spans="1:25" ht="15.75" x14ac:dyDescent="0.25">
      <c r="A255" s="17">
        <v>23</v>
      </c>
      <c r="B255" s="76" t="e">
        <f>'составляющая '!#REF!+ставка!B132</f>
        <v>#REF!</v>
      </c>
      <c r="C255" s="76" t="e">
        <f>'составляющая '!#REF!+ставка!C132</f>
        <v>#REF!</v>
      </c>
      <c r="D255" s="76" t="e">
        <f>'составляющая '!#REF!+ставка!D132</f>
        <v>#REF!</v>
      </c>
      <c r="E255" s="76" t="e">
        <f>'составляющая '!#REF!+ставка!E132</f>
        <v>#REF!</v>
      </c>
      <c r="F255" s="76" t="e">
        <f>'составляющая '!#REF!+ставка!F132</f>
        <v>#REF!</v>
      </c>
      <c r="G255" s="76" t="e">
        <f>'составляющая '!#REF!+ставка!G132</f>
        <v>#REF!</v>
      </c>
      <c r="H255" s="76" t="e">
        <f>'составляющая '!#REF!+ставка!H132</f>
        <v>#REF!</v>
      </c>
      <c r="I255" s="76" t="e">
        <f>'составляющая '!#REF!+ставка!I132</f>
        <v>#REF!</v>
      </c>
      <c r="J255" s="76" t="e">
        <f>'составляющая '!#REF!+ставка!J132</f>
        <v>#REF!</v>
      </c>
      <c r="K255" s="76" t="e">
        <f>'составляющая '!#REF!+ставка!K132</f>
        <v>#REF!</v>
      </c>
      <c r="L255" s="76" t="e">
        <f>'составляющая '!#REF!+ставка!L132</f>
        <v>#REF!</v>
      </c>
      <c r="M255" s="76" t="e">
        <f>'составляющая '!#REF!+ставка!M132</f>
        <v>#REF!</v>
      </c>
      <c r="N255" s="76" t="e">
        <f>'составляющая '!#REF!+ставка!N132</f>
        <v>#REF!</v>
      </c>
      <c r="O255" s="76" t="e">
        <f>'составляющая '!#REF!+ставка!O132</f>
        <v>#REF!</v>
      </c>
      <c r="P255" s="76" t="e">
        <f>'составляющая '!#REF!+ставка!P132</f>
        <v>#REF!</v>
      </c>
      <c r="Q255" s="76" t="e">
        <f>'составляющая '!#REF!+ставка!Q132</f>
        <v>#REF!</v>
      </c>
      <c r="R255" s="76" t="e">
        <f>'составляющая '!#REF!+ставка!R132</f>
        <v>#REF!</v>
      </c>
      <c r="S255" s="76" t="e">
        <f>'составляющая '!#REF!+ставка!S132</f>
        <v>#REF!</v>
      </c>
      <c r="T255" s="76" t="e">
        <f>'составляющая '!#REF!+ставка!T132</f>
        <v>#REF!</v>
      </c>
      <c r="U255" s="76" t="e">
        <f>'составляющая '!#REF!+ставка!U132</f>
        <v>#REF!</v>
      </c>
      <c r="V255" s="76" t="e">
        <f>'составляющая '!#REF!+ставка!V132</f>
        <v>#REF!</v>
      </c>
      <c r="W255" s="76" t="e">
        <f>'составляющая '!#REF!+ставка!W132</f>
        <v>#REF!</v>
      </c>
      <c r="X255" s="76" t="e">
        <f>'составляющая '!#REF!+ставка!X132</f>
        <v>#REF!</v>
      </c>
      <c r="Y255" s="76" t="e">
        <f>'составляющая '!#REF!+ставка!Y132</f>
        <v>#REF!</v>
      </c>
    </row>
    <row r="256" spans="1:25" ht="15.75" x14ac:dyDescent="0.25">
      <c r="A256" s="17">
        <v>24</v>
      </c>
      <c r="B256" s="76" t="e">
        <f>'составляющая '!#REF!+ставка!B133</f>
        <v>#REF!</v>
      </c>
      <c r="C256" s="76" t="e">
        <f>'составляющая '!#REF!+ставка!C133</f>
        <v>#REF!</v>
      </c>
      <c r="D256" s="76" t="e">
        <f>'составляющая '!#REF!+ставка!D133</f>
        <v>#REF!</v>
      </c>
      <c r="E256" s="76" t="e">
        <f>'составляющая '!#REF!+ставка!E133</f>
        <v>#REF!</v>
      </c>
      <c r="F256" s="76" t="e">
        <f>'составляющая '!#REF!+ставка!F133</f>
        <v>#REF!</v>
      </c>
      <c r="G256" s="76" t="e">
        <f>'составляющая '!#REF!+ставка!G133</f>
        <v>#REF!</v>
      </c>
      <c r="H256" s="76" t="e">
        <f>'составляющая '!#REF!+ставка!H133</f>
        <v>#REF!</v>
      </c>
      <c r="I256" s="76" t="e">
        <f>'составляющая '!#REF!+ставка!I133</f>
        <v>#REF!</v>
      </c>
      <c r="J256" s="76" t="e">
        <f>'составляющая '!#REF!+ставка!J133</f>
        <v>#REF!</v>
      </c>
      <c r="K256" s="76" t="e">
        <f>'составляющая '!#REF!+ставка!K133</f>
        <v>#REF!</v>
      </c>
      <c r="L256" s="76" t="e">
        <f>'составляющая '!#REF!+ставка!L133</f>
        <v>#REF!</v>
      </c>
      <c r="M256" s="76" t="e">
        <f>'составляющая '!#REF!+ставка!M133</f>
        <v>#REF!</v>
      </c>
      <c r="N256" s="76" t="e">
        <f>'составляющая '!#REF!+ставка!N133</f>
        <v>#REF!</v>
      </c>
      <c r="O256" s="76" t="e">
        <f>'составляющая '!#REF!+ставка!O133</f>
        <v>#REF!</v>
      </c>
      <c r="P256" s="76" t="e">
        <f>'составляющая '!#REF!+ставка!P133</f>
        <v>#REF!</v>
      </c>
      <c r="Q256" s="76" t="e">
        <f>'составляющая '!#REF!+ставка!Q133</f>
        <v>#REF!</v>
      </c>
      <c r="R256" s="76" t="e">
        <f>'составляющая '!#REF!+ставка!R133</f>
        <v>#REF!</v>
      </c>
      <c r="S256" s="76" t="e">
        <f>'составляющая '!#REF!+ставка!S133</f>
        <v>#REF!</v>
      </c>
      <c r="T256" s="76" t="e">
        <f>'составляющая '!#REF!+ставка!T133</f>
        <v>#REF!</v>
      </c>
      <c r="U256" s="76" t="e">
        <f>'составляющая '!#REF!+ставка!U133</f>
        <v>#REF!</v>
      </c>
      <c r="V256" s="76" t="e">
        <f>'составляющая '!#REF!+ставка!V133</f>
        <v>#REF!</v>
      </c>
      <c r="W256" s="76" t="e">
        <f>'составляющая '!#REF!+ставка!W133</f>
        <v>#REF!</v>
      </c>
      <c r="X256" s="76" t="e">
        <f>'составляющая '!#REF!+ставка!X133</f>
        <v>#REF!</v>
      </c>
      <c r="Y256" s="76" t="e">
        <f>'составляющая '!#REF!+ставка!Y133</f>
        <v>#REF!</v>
      </c>
    </row>
    <row r="257" spans="1:25" ht="15.75" x14ac:dyDescent="0.25">
      <c r="A257" s="17">
        <v>25</v>
      </c>
      <c r="B257" s="76" t="e">
        <f>'составляющая '!#REF!+ставка!B134</f>
        <v>#REF!</v>
      </c>
      <c r="C257" s="76" t="e">
        <f>'составляющая '!#REF!+ставка!C134</f>
        <v>#REF!</v>
      </c>
      <c r="D257" s="76" t="e">
        <f>'составляющая '!#REF!+ставка!D134</f>
        <v>#REF!</v>
      </c>
      <c r="E257" s="76" t="e">
        <f>'составляющая '!#REF!+ставка!E134</f>
        <v>#REF!</v>
      </c>
      <c r="F257" s="76" t="e">
        <f>'составляющая '!#REF!+ставка!F134</f>
        <v>#REF!</v>
      </c>
      <c r="G257" s="76" t="e">
        <f>'составляющая '!#REF!+ставка!G134</f>
        <v>#REF!</v>
      </c>
      <c r="H257" s="76" t="e">
        <f>'составляющая '!#REF!+ставка!H134</f>
        <v>#REF!</v>
      </c>
      <c r="I257" s="76" t="e">
        <f>'составляющая '!#REF!+ставка!I134</f>
        <v>#REF!</v>
      </c>
      <c r="J257" s="76" t="e">
        <f>'составляющая '!#REF!+ставка!J134</f>
        <v>#REF!</v>
      </c>
      <c r="K257" s="76" t="e">
        <f>'составляющая '!#REF!+ставка!K134</f>
        <v>#REF!</v>
      </c>
      <c r="L257" s="76" t="e">
        <f>'составляющая '!#REF!+ставка!L134</f>
        <v>#REF!</v>
      </c>
      <c r="M257" s="76" t="e">
        <f>'составляющая '!#REF!+ставка!M134</f>
        <v>#REF!</v>
      </c>
      <c r="N257" s="76" t="e">
        <f>'составляющая '!#REF!+ставка!N134</f>
        <v>#REF!</v>
      </c>
      <c r="O257" s="76" t="e">
        <f>'составляющая '!#REF!+ставка!O134</f>
        <v>#REF!</v>
      </c>
      <c r="P257" s="76" t="e">
        <f>'составляющая '!#REF!+ставка!P134</f>
        <v>#REF!</v>
      </c>
      <c r="Q257" s="76" t="e">
        <f>'составляющая '!#REF!+ставка!Q134</f>
        <v>#REF!</v>
      </c>
      <c r="R257" s="76" t="e">
        <f>'составляющая '!#REF!+ставка!R134</f>
        <v>#REF!</v>
      </c>
      <c r="S257" s="76" t="e">
        <f>'составляющая '!#REF!+ставка!S134</f>
        <v>#REF!</v>
      </c>
      <c r="T257" s="76" t="e">
        <f>'составляющая '!#REF!+ставка!T134</f>
        <v>#REF!</v>
      </c>
      <c r="U257" s="76" t="e">
        <f>'составляющая '!#REF!+ставка!U134</f>
        <v>#REF!</v>
      </c>
      <c r="V257" s="76" t="e">
        <f>'составляющая '!#REF!+ставка!V134</f>
        <v>#REF!</v>
      </c>
      <c r="W257" s="76" t="e">
        <f>'составляющая '!#REF!+ставка!W134</f>
        <v>#REF!</v>
      </c>
      <c r="X257" s="76" t="e">
        <f>'составляющая '!#REF!+ставка!X134</f>
        <v>#REF!</v>
      </c>
      <c r="Y257" s="76" t="e">
        <f>'составляющая '!#REF!+ставка!Y134</f>
        <v>#REF!</v>
      </c>
    </row>
    <row r="258" spans="1:25" ht="15.75" x14ac:dyDescent="0.25">
      <c r="A258" s="17">
        <v>26</v>
      </c>
      <c r="B258" s="76" t="e">
        <f>'составляющая '!#REF!+ставка!B135</f>
        <v>#REF!</v>
      </c>
      <c r="C258" s="76" t="e">
        <f>'составляющая '!#REF!+ставка!C135</f>
        <v>#REF!</v>
      </c>
      <c r="D258" s="76" t="e">
        <f>'составляющая '!#REF!+ставка!D135</f>
        <v>#REF!</v>
      </c>
      <c r="E258" s="76" t="e">
        <f>'составляющая '!#REF!+ставка!E135</f>
        <v>#REF!</v>
      </c>
      <c r="F258" s="76" t="e">
        <f>'составляющая '!#REF!+ставка!F135</f>
        <v>#REF!</v>
      </c>
      <c r="G258" s="76" t="e">
        <f>'составляющая '!#REF!+ставка!G135</f>
        <v>#REF!</v>
      </c>
      <c r="H258" s="76" t="e">
        <f>'составляющая '!#REF!+ставка!H135</f>
        <v>#REF!</v>
      </c>
      <c r="I258" s="76" t="e">
        <f>'составляющая '!#REF!+ставка!I135</f>
        <v>#REF!</v>
      </c>
      <c r="J258" s="76" t="e">
        <f>'составляющая '!#REF!+ставка!J135</f>
        <v>#REF!</v>
      </c>
      <c r="K258" s="76" t="e">
        <f>'составляющая '!#REF!+ставка!K135</f>
        <v>#REF!</v>
      </c>
      <c r="L258" s="76" t="e">
        <f>'составляющая '!#REF!+ставка!L135</f>
        <v>#REF!</v>
      </c>
      <c r="M258" s="76" t="e">
        <f>'составляющая '!#REF!+ставка!M135</f>
        <v>#REF!</v>
      </c>
      <c r="N258" s="76" t="e">
        <f>'составляющая '!#REF!+ставка!N135</f>
        <v>#REF!</v>
      </c>
      <c r="O258" s="76" t="e">
        <f>'составляющая '!#REF!+ставка!O135</f>
        <v>#REF!</v>
      </c>
      <c r="P258" s="76" t="e">
        <f>'составляющая '!#REF!+ставка!P135</f>
        <v>#REF!</v>
      </c>
      <c r="Q258" s="76" t="e">
        <f>'составляющая '!#REF!+ставка!Q135</f>
        <v>#REF!</v>
      </c>
      <c r="R258" s="76" t="e">
        <f>'составляющая '!#REF!+ставка!R135</f>
        <v>#REF!</v>
      </c>
      <c r="S258" s="76" t="e">
        <f>'составляющая '!#REF!+ставка!S135</f>
        <v>#REF!</v>
      </c>
      <c r="T258" s="76" t="e">
        <f>'составляющая '!#REF!+ставка!T135</f>
        <v>#REF!</v>
      </c>
      <c r="U258" s="76" t="e">
        <f>'составляющая '!#REF!+ставка!U135</f>
        <v>#REF!</v>
      </c>
      <c r="V258" s="76" t="e">
        <f>'составляющая '!#REF!+ставка!V135</f>
        <v>#REF!</v>
      </c>
      <c r="W258" s="76" t="e">
        <f>'составляющая '!#REF!+ставка!W135</f>
        <v>#REF!</v>
      </c>
      <c r="X258" s="76" t="e">
        <f>'составляющая '!#REF!+ставка!X135</f>
        <v>#REF!</v>
      </c>
      <c r="Y258" s="76" t="e">
        <f>'составляющая '!#REF!+ставка!Y135</f>
        <v>#REF!</v>
      </c>
    </row>
    <row r="259" spans="1:25" ht="15.75" x14ac:dyDescent="0.25">
      <c r="A259" s="17">
        <v>27</v>
      </c>
      <c r="B259" s="76" t="e">
        <f>'составляющая '!#REF!+ставка!B136</f>
        <v>#REF!</v>
      </c>
      <c r="C259" s="76" t="e">
        <f>'составляющая '!#REF!+ставка!C136</f>
        <v>#REF!</v>
      </c>
      <c r="D259" s="76" t="e">
        <f>'составляющая '!#REF!+ставка!D136</f>
        <v>#REF!</v>
      </c>
      <c r="E259" s="76" t="e">
        <f>'составляющая '!#REF!+ставка!E136</f>
        <v>#REF!</v>
      </c>
      <c r="F259" s="76" t="e">
        <f>'составляющая '!#REF!+ставка!F136</f>
        <v>#REF!</v>
      </c>
      <c r="G259" s="76" t="e">
        <f>'составляющая '!#REF!+ставка!G136</f>
        <v>#REF!</v>
      </c>
      <c r="H259" s="76" t="e">
        <f>'составляющая '!#REF!+ставка!H136</f>
        <v>#REF!</v>
      </c>
      <c r="I259" s="76" t="e">
        <f>'составляющая '!#REF!+ставка!I136</f>
        <v>#REF!</v>
      </c>
      <c r="J259" s="76" t="e">
        <f>'составляющая '!#REF!+ставка!J136</f>
        <v>#REF!</v>
      </c>
      <c r="K259" s="76" t="e">
        <f>'составляющая '!#REF!+ставка!K136</f>
        <v>#REF!</v>
      </c>
      <c r="L259" s="76" t="e">
        <f>'составляющая '!#REF!+ставка!L136</f>
        <v>#REF!</v>
      </c>
      <c r="M259" s="76" t="e">
        <f>'составляющая '!#REF!+ставка!M136</f>
        <v>#REF!</v>
      </c>
      <c r="N259" s="76" t="e">
        <f>'составляющая '!#REF!+ставка!N136</f>
        <v>#REF!</v>
      </c>
      <c r="O259" s="76" t="e">
        <f>'составляющая '!#REF!+ставка!O136</f>
        <v>#REF!</v>
      </c>
      <c r="P259" s="76" t="e">
        <f>'составляющая '!#REF!+ставка!P136</f>
        <v>#REF!</v>
      </c>
      <c r="Q259" s="76" t="e">
        <f>'составляющая '!#REF!+ставка!Q136</f>
        <v>#REF!</v>
      </c>
      <c r="R259" s="76" t="e">
        <f>'составляющая '!#REF!+ставка!R136</f>
        <v>#REF!</v>
      </c>
      <c r="S259" s="76" t="e">
        <f>'составляющая '!#REF!+ставка!S136</f>
        <v>#REF!</v>
      </c>
      <c r="T259" s="76" t="e">
        <f>'составляющая '!#REF!+ставка!T136</f>
        <v>#REF!</v>
      </c>
      <c r="U259" s="76" t="e">
        <f>'составляющая '!#REF!+ставка!U136</f>
        <v>#REF!</v>
      </c>
      <c r="V259" s="76" t="e">
        <f>'составляющая '!#REF!+ставка!V136</f>
        <v>#REF!</v>
      </c>
      <c r="W259" s="76" t="e">
        <f>'составляющая '!#REF!+ставка!W136</f>
        <v>#REF!</v>
      </c>
      <c r="X259" s="76" t="e">
        <f>'составляющая '!#REF!+ставка!X136</f>
        <v>#REF!</v>
      </c>
      <c r="Y259" s="76" t="e">
        <f>'составляющая '!#REF!+ставка!Y136</f>
        <v>#REF!</v>
      </c>
    </row>
    <row r="260" spans="1:25" ht="15.75" x14ac:dyDescent="0.25">
      <c r="A260" s="17">
        <v>28</v>
      </c>
      <c r="B260" s="76" t="e">
        <f>'составляющая '!#REF!+ставка!B137</f>
        <v>#REF!</v>
      </c>
      <c r="C260" s="76" t="e">
        <f>'составляющая '!#REF!+ставка!C137</f>
        <v>#REF!</v>
      </c>
      <c r="D260" s="76" t="e">
        <f>'составляющая '!#REF!+ставка!D137</f>
        <v>#REF!</v>
      </c>
      <c r="E260" s="76" t="e">
        <f>'составляющая '!#REF!+ставка!E137</f>
        <v>#REF!</v>
      </c>
      <c r="F260" s="76" t="e">
        <f>'составляющая '!#REF!+ставка!F137</f>
        <v>#REF!</v>
      </c>
      <c r="G260" s="76" t="e">
        <f>'составляющая '!#REF!+ставка!G137</f>
        <v>#REF!</v>
      </c>
      <c r="H260" s="76" t="e">
        <f>'составляющая '!#REF!+ставка!H137</f>
        <v>#REF!</v>
      </c>
      <c r="I260" s="76" t="e">
        <f>'составляющая '!#REF!+ставка!I137</f>
        <v>#REF!</v>
      </c>
      <c r="J260" s="76" t="e">
        <f>'составляющая '!#REF!+ставка!J137</f>
        <v>#REF!</v>
      </c>
      <c r="K260" s="76" t="e">
        <f>'составляющая '!#REF!+ставка!K137</f>
        <v>#REF!</v>
      </c>
      <c r="L260" s="76" t="e">
        <f>'составляющая '!#REF!+ставка!L137</f>
        <v>#REF!</v>
      </c>
      <c r="M260" s="76" t="e">
        <f>'составляющая '!#REF!+ставка!M137</f>
        <v>#REF!</v>
      </c>
      <c r="N260" s="76" t="e">
        <f>'составляющая '!#REF!+ставка!N137</f>
        <v>#REF!</v>
      </c>
      <c r="O260" s="76" t="e">
        <f>'составляющая '!#REF!+ставка!O137</f>
        <v>#REF!</v>
      </c>
      <c r="P260" s="76" t="e">
        <f>'составляющая '!#REF!+ставка!P137</f>
        <v>#REF!</v>
      </c>
      <c r="Q260" s="76" t="e">
        <f>'составляющая '!#REF!+ставка!Q137</f>
        <v>#REF!</v>
      </c>
      <c r="R260" s="76" t="e">
        <f>'составляющая '!#REF!+ставка!R137</f>
        <v>#REF!</v>
      </c>
      <c r="S260" s="76" t="e">
        <f>'составляющая '!#REF!+ставка!S137</f>
        <v>#REF!</v>
      </c>
      <c r="T260" s="76" t="e">
        <f>'составляющая '!#REF!+ставка!T137</f>
        <v>#REF!</v>
      </c>
      <c r="U260" s="76" t="e">
        <f>'составляющая '!#REF!+ставка!U137</f>
        <v>#REF!</v>
      </c>
      <c r="V260" s="76" t="e">
        <f>'составляющая '!#REF!+ставка!V137</f>
        <v>#REF!</v>
      </c>
      <c r="W260" s="76" t="e">
        <f>'составляющая '!#REF!+ставка!W137</f>
        <v>#REF!</v>
      </c>
      <c r="X260" s="76" t="e">
        <f>'составляющая '!#REF!+ставка!X137</f>
        <v>#REF!</v>
      </c>
      <c r="Y260" s="76" t="e">
        <f>'составляющая '!#REF!+ставка!Y137</f>
        <v>#REF!</v>
      </c>
    </row>
    <row r="261" spans="1:25" ht="15.75" x14ac:dyDescent="0.25">
      <c r="A261" s="17">
        <v>29</v>
      </c>
      <c r="B261" s="76" t="e">
        <f>'составляющая '!#REF!+ставка!B138</f>
        <v>#REF!</v>
      </c>
      <c r="C261" s="76" t="e">
        <f>'составляющая '!#REF!+ставка!C138</f>
        <v>#REF!</v>
      </c>
      <c r="D261" s="76" t="e">
        <f>'составляющая '!#REF!+ставка!D138</f>
        <v>#REF!</v>
      </c>
      <c r="E261" s="76" t="e">
        <f>'составляющая '!#REF!+ставка!E138</f>
        <v>#REF!</v>
      </c>
      <c r="F261" s="76" t="e">
        <f>'составляющая '!#REF!+ставка!F138</f>
        <v>#REF!</v>
      </c>
      <c r="G261" s="76" t="e">
        <f>'составляющая '!#REF!+ставка!G138</f>
        <v>#REF!</v>
      </c>
      <c r="H261" s="76" t="e">
        <f>'составляющая '!#REF!+ставка!H138</f>
        <v>#REF!</v>
      </c>
      <c r="I261" s="76" t="e">
        <f>'составляющая '!#REF!+ставка!I138</f>
        <v>#REF!</v>
      </c>
      <c r="J261" s="76" t="e">
        <f>'составляющая '!#REF!+ставка!J138</f>
        <v>#REF!</v>
      </c>
      <c r="K261" s="76" t="e">
        <f>'составляющая '!#REF!+ставка!K138</f>
        <v>#REF!</v>
      </c>
      <c r="L261" s="76" t="e">
        <f>'составляющая '!#REF!+ставка!L138</f>
        <v>#REF!</v>
      </c>
      <c r="M261" s="76" t="e">
        <f>'составляющая '!#REF!+ставка!M138</f>
        <v>#REF!</v>
      </c>
      <c r="N261" s="76" t="e">
        <f>'составляющая '!#REF!+ставка!N138</f>
        <v>#REF!</v>
      </c>
      <c r="O261" s="76" t="e">
        <f>'составляющая '!#REF!+ставка!O138</f>
        <v>#REF!</v>
      </c>
      <c r="P261" s="76" t="e">
        <f>'составляющая '!#REF!+ставка!P138</f>
        <v>#REF!</v>
      </c>
      <c r="Q261" s="76" t="e">
        <f>'составляющая '!#REF!+ставка!Q138</f>
        <v>#REF!</v>
      </c>
      <c r="R261" s="76" t="e">
        <f>'составляющая '!#REF!+ставка!R138</f>
        <v>#REF!</v>
      </c>
      <c r="S261" s="76" t="e">
        <f>'составляющая '!#REF!+ставка!S138</f>
        <v>#REF!</v>
      </c>
      <c r="T261" s="76" t="e">
        <f>'составляющая '!#REF!+ставка!T138</f>
        <v>#REF!</v>
      </c>
      <c r="U261" s="76" t="e">
        <f>'составляющая '!#REF!+ставка!U138</f>
        <v>#REF!</v>
      </c>
      <c r="V261" s="76" t="e">
        <f>'составляющая '!#REF!+ставка!V138</f>
        <v>#REF!</v>
      </c>
      <c r="W261" s="76" t="e">
        <f>'составляющая '!#REF!+ставка!W138</f>
        <v>#REF!</v>
      </c>
      <c r="X261" s="76" t="e">
        <f>'составляющая '!#REF!+ставка!X138</f>
        <v>#REF!</v>
      </c>
      <c r="Y261" s="76" t="e">
        <f>'составляющая '!#REF!+ставка!Y138</f>
        <v>#REF!</v>
      </c>
    </row>
    <row r="262" spans="1:25" ht="15.75" x14ac:dyDescent="0.25">
      <c r="A262" s="17">
        <v>30</v>
      </c>
      <c r="B262" s="76" t="e">
        <f>'составляющая '!#REF!+ставка!B139</f>
        <v>#REF!</v>
      </c>
      <c r="C262" s="76" t="e">
        <f>'составляющая '!#REF!+ставка!C139</f>
        <v>#REF!</v>
      </c>
      <c r="D262" s="76" t="e">
        <f>'составляющая '!#REF!+ставка!D139</f>
        <v>#REF!</v>
      </c>
      <c r="E262" s="76" t="e">
        <f>'составляющая '!#REF!+ставка!E139</f>
        <v>#REF!</v>
      </c>
      <c r="F262" s="76" t="e">
        <f>'составляющая '!#REF!+ставка!F139</f>
        <v>#REF!</v>
      </c>
      <c r="G262" s="76" t="e">
        <f>'составляющая '!#REF!+ставка!G139</f>
        <v>#REF!</v>
      </c>
      <c r="H262" s="76" t="e">
        <f>'составляющая '!#REF!+ставка!H139</f>
        <v>#REF!</v>
      </c>
      <c r="I262" s="76" t="e">
        <f>'составляющая '!#REF!+ставка!I139</f>
        <v>#REF!</v>
      </c>
      <c r="J262" s="76" t="e">
        <f>'составляющая '!#REF!+ставка!J139</f>
        <v>#REF!</v>
      </c>
      <c r="K262" s="76" t="e">
        <f>'составляющая '!#REF!+ставка!K139</f>
        <v>#REF!</v>
      </c>
      <c r="L262" s="76" t="e">
        <f>'составляющая '!#REF!+ставка!L139</f>
        <v>#REF!</v>
      </c>
      <c r="M262" s="76" t="e">
        <f>'составляющая '!#REF!+ставка!M139</f>
        <v>#REF!</v>
      </c>
      <c r="N262" s="76" t="e">
        <f>'составляющая '!#REF!+ставка!N139</f>
        <v>#REF!</v>
      </c>
      <c r="O262" s="76" t="e">
        <f>'составляющая '!#REF!+ставка!O139</f>
        <v>#REF!</v>
      </c>
      <c r="P262" s="76" t="e">
        <f>'составляющая '!#REF!+ставка!P139</f>
        <v>#REF!</v>
      </c>
      <c r="Q262" s="76" t="e">
        <f>'составляющая '!#REF!+ставка!Q139</f>
        <v>#REF!</v>
      </c>
      <c r="R262" s="76" t="e">
        <f>'составляющая '!#REF!+ставка!R139</f>
        <v>#REF!</v>
      </c>
      <c r="S262" s="76" t="e">
        <f>'составляющая '!#REF!+ставка!S139</f>
        <v>#REF!</v>
      </c>
      <c r="T262" s="76" t="e">
        <f>'составляющая '!#REF!+ставка!T139</f>
        <v>#REF!</v>
      </c>
      <c r="U262" s="76" t="e">
        <f>'составляющая '!#REF!+ставка!U139</f>
        <v>#REF!</v>
      </c>
      <c r="V262" s="76" t="e">
        <f>'составляющая '!#REF!+ставка!V139</f>
        <v>#REF!</v>
      </c>
      <c r="W262" s="76" t="e">
        <f>'составляющая '!#REF!+ставка!W139</f>
        <v>#REF!</v>
      </c>
      <c r="X262" s="76" t="e">
        <f>'составляющая '!#REF!+ставка!X139</f>
        <v>#REF!</v>
      </c>
      <c r="Y262" s="76" t="e">
        <f>'составляющая '!#REF!+ставка!Y139</f>
        <v>#REF!</v>
      </c>
    </row>
    <row r="263" spans="1:25" ht="15.75" x14ac:dyDescent="0.25">
      <c r="A263" s="17">
        <v>31</v>
      </c>
      <c r="B263" s="76" t="e">
        <f>'составляющая '!#REF!+ставка!B140</f>
        <v>#REF!</v>
      </c>
      <c r="C263" s="76" t="e">
        <f>'составляющая '!#REF!+ставка!C140</f>
        <v>#REF!</v>
      </c>
      <c r="D263" s="76" t="e">
        <f>'составляющая '!#REF!+ставка!D140</f>
        <v>#REF!</v>
      </c>
      <c r="E263" s="76" t="e">
        <f>'составляющая '!#REF!+ставка!E140</f>
        <v>#REF!</v>
      </c>
      <c r="F263" s="76" t="e">
        <f>'составляющая '!#REF!+ставка!F140</f>
        <v>#REF!</v>
      </c>
      <c r="G263" s="76" t="e">
        <f>'составляющая '!#REF!+ставка!G140</f>
        <v>#REF!</v>
      </c>
      <c r="H263" s="76" t="e">
        <f>'составляющая '!#REF!+ставка!H140</f>
        <v>#REF!</v>
      </c>
      <c r="I263" s="76" t="e">
        <f>'составляющая '!#REF!+ставка!I140</f>
        <v>#REF!</v>
      </c>
      <c r="J263" s="76" t="e">
        <f>'составляющая '!#REF!+ставка!J140</f>
        <v>#REF!</v>
      </c>
      <c r="K263" s="76" t="e">
        <f>'составляющая '!#REF!+ставка!K140</f>
        <v>#REF!</v>
      </c>
      <c r="L263" s="76" t="e">
        <f>'составляющая '!#REF!+ставка!L140</f>
        <v>#REF!</v>
      </c>
      <c r="M263" s="76" t="e">
        <f>'составляющая '!#REF!+ставка!M140</f>
        <v>#REF!</v>
      </c>
      <c r="N263" s="76" t="e">
        <f>'составляющая '!#REF!+ставка!N140</f>
        <v>#REF!</v>
      </c>
      <c r="O263" s="76" t="e">
        <f>'составляющая '!#REF!+ставка!O140</f>
        <v>#REF!</v>
      </c>
      <c r="P263" s="76" t="e">
        <f>'составляющая '!#REF!+ставка!P140</f>
        <v>#REF!</v>
      </c>
      <c r="Q263" s="76" t="e">
        <f>'составляющая '!#REF!+ставка!Q140</f>
        <v>#REF!</v>
      </c>
      <c r="R263" s="76" t="e">
        <f>'составляющая '!#REF!+ставка!R140</f>
        <v>#REF!</v>
      </c>
      <c r="S263" s="76" t="e">
        <f>'составляющая '!#REF!+ставка!S140</f>
        <v>#REF!</v>
      </c>
      <c r="T263" s="76" t="e">
        <f>'составляющая '!#REF!+ставка!T140</f>
        <v>#REF!</v>
      </c>
      <c r="U263" s="76" t="e">
        <f>'составляющая '!#REF!+ставка!U140</f>
        <v>#REF!</v>
      </c>
      <c r="V263" s="76" t="e">
        <f>'составляющая '!#REF!+ставка!V140</f>
        <v>#REF!</v>
      </c>
      <c r="W263" s="76" t="e">
        <f>'составляющая '!#REF!+ставка!W140</f>
        <v>#REF!</v>
      </c>
      <c r="X263" s="76" t="e">
        <f>'составляющая '!#REF!+ставка!X140</f>
        <v>#REF!</v>
      </c>
      <c r="Y263" s="76" t="e">
        <f>'составляющая '!#REF!+ставка!Y140</f>
        <v>#REF!</v>
      </c>
    </row>
    <row r="264" spans="1:25" ht="15.75" x14ac:dyDescent="0.25">
      <c r="A264" s="2"/>
    </row>
    <row r="265" spans="1:25" ht="15.75" x14ac:dyDescent="0.25">
      <c r="A265" s="249" t="s">
        <v>32</v>
      </c>
      <c r="B265" s="249" t="s">
        <v>82</v>
      </c>
      <c r="C265" s="249"/>
      <c r="D265" s="249"/>
      <c r="E265" s="249"/>
      <c r="F265" s="249"/>
      <c r="G265" s="249"/>
      <c r="H265" s="249"/>
      <c r="I265" s="249"/>
      <c r="J265" s="249"/>
      <c r="K265" s="249"/>
      <c r="L265" s="249"/>
      <c r="M265" s="249"/>
      <c r="N265" s="249"/>
      <c r="O265" s="249"/>
      <c r="P265" s="249"/>
      <c r="Q265" s="249"/>
      <c r="R265" s="249"/>
      <c r="S265" s="249"/>
      <c r="T265" s="249"/>
      <c r="U265" s="249"/>
      <c r="V265" s="249"/>
      <c r="W265" s="249"/>
      <c r="X265" s="249"/>
      <c r="Y265" s="249"/>
    </row>
    <row r="266" spans="1:25" s="25" customFormat="1" ht="25.5" x14ac:dyDescent="0.2">
      <c r="A266" s="249"/>
      <c r="B266" s="26" t="s">
        <v>33</v>
      </c>
      <c r="C266" s="26" t="s">
        <v>34</v>
      </c>
      <c r="D266" s="26" t="s">
        <v>35</v>
      </c>
      <c r="E266" s="26" t="s">
        <v>36</v>
      </c>
      <c r="F266" s="26" t="s">
        <v>37</v>
      </c>
      <c r="G266" s="26" t="s">
        <v>38</v>
      </c>
      <c r="H266" s="26" t="s">
        <v>39</v>
      </c>
      <c r="I266" s="26" t="s">
        <v>40</v>
      </c>
      <c r="J266" s="26" t="s">
        <v>41</v>
      </c>
      <c r="K266" s="26" t="s">
        <v>42</v>
      </c>
      <c r="L266" s="26" t="s">
        <v>43</v>
      </c>
      <c r="M266" s="26" t="s">
        <v>44</v>
      </c>
      <c r="N266" s="26" t="s">
        <v>45</v>
      </c>
      <c r="O266" s="26" t="s">
        <v>46</v>
      </c>
      <c r="P266" s="26" t="s">
        <v>47</v>
      </c>
      <c r="Q266" s="26" t="s">
        <v>48</v>
      </c>
      <c r="R266" s="26" t="s">
        <v>49</v>
      </c>
      <c r="S266" s="26" t="s">
        <v>50</v>
      </c>
      <c r="T266" s="26" t="s">
        <v>51</v>
      </c>
      <c r="U266" s="26" t="s">
        <v>52</v>
      </c>
      <c r="V266" s="26" t="s">
        <v>53</v>
      </c>
      <c r="W266" s="26" t="s">
        <v>54</v>
      </c>
      <c r="X266" s="26" t="s">
        <v>55</v>
      </c>
      <c r="Y266" s="26" t="s">
        <v>56</v>
      </c>
    </row>
    <row r="267" spans="1:25" ht="15.75" x14ac:dyDescent="0.25">
      <c r="A267" s="17">
        <v>1</v>
      </c>
      <c r="B267" s="17" t="e">
        <f>'составляющая '!#REF!+ставка!B110</f>
        <v>#REF!</v>
      </c>
      <c r="C267" s="76" t="e">
        <f>'составляющая '!#REF!+ставка!C110</f>
        <v>#REF!</v>
      </c>
      <c r="D267" s="76" t="e">
        <f>'составляющая '!#REF!+ставка!D110</f>
        <v>#REF!</v>
      </c>
      <c r="E267" s="76" t="e">
        <f>'составляющая '!#REF!+ставка!E110</f>
        <v>#REF!</v>
      </c>
      <c r="F267" s="76" t="e">
        <f>'составляющая '!#REF!+ставка!F110</f>
        <v>#REF!</v>
      </c>
      <c r="G267" s="76" t="e">
        <f>'составляющая '!#REF!+ставка!G110</f>
        <v>#REF!</v>
      </c>
      <c r="H267" s="76" t="e">
        <f>'составляющая '!#REF!+ставка!H110</f>
        <v>#REF!</v>
      </c>
      <c r="I267" s="76" t="e">
        <f>'составляющая '!#REF!+ставка!I110</f>
        <v>#REF!</v>
      </c>
      <c r="J267" s="76" t="e">
        <f>'составляющая '!#REF!+ставка!J110</f>
        <v>#REF!</v>
      </c>
      <c r="K267" s="76" t="e">
        <f>'составляющая '!#REF!+ставка!K110</f>
        <v>#REF!</v>
      </c>
      <c r="L267" s="76" t="e">
        <f>'составляющая '!#REF!+ставка!L110</f>
        <v>#REF!</v>
      </c>
      <c r="M267" s="76" t="e">
        <f>'составляющая '!#REF!+ставка!M110</f>
        <v>#REF!</v>
      </c>
      <c r="N267" s="76" t="e">
        <f>'составляющая '!#REF!+ставка!N110</f>
        <v>#REF!</v>
      </c>
      <c r="O267" s="76" t="e">
        <f>'составляющая '!#REF!+ставка!O110</f>
        <v>#REF!</v>
      </c>
      <c r="P267" s="76" t="e">
        <f>'составляющая '!#REF!+ставка!P110</f>
        <v>#REF!</v>
      </c>
      <c r="Q267" s="76" t="e">
        <f>'составляющая '!#REF!+ставка!Q110</f>
        <v>#REF!</v>
      </c>
      <c r="R267" s="76" t="e">
        <f>'составляющая '!#REF!+ставка!R110</f>
        <v>#REF!</v>
      </c>
      <c r="S267" s="76" t="e">
        <f>'составляющая '!#REF!+ставка!S110</f>
        <v>#REF!</v>
      </c>
      <c r="T267" s="76" t="e">
        <f>'составляющая '!#REF!+ставка!T110</f>
        <v>#REF!</v>
      </c>
      <c r="U267" s="76" t="e">
        <f>'составляющая '!#REF!+ставка!U110</f>
        <v>#REF!</v>
      </c>
      <c r="V267" s="76" t="e">
        <f>'составляющая '!#REF!+ставка!V110</f>
        <v>#REF!</v>
      </c>
      <c r="W267" s="76" t="e">
        <f>'составляющая '!#REF!+ставка!W110</f>
        <v>#REF!</v>
      </c>
      <c r="X267" s="76" t="e">
        <f>'составляющая '!#REF!+ставка!X110</f>
        <v>#REF!</v>
      </c>
      <c r="Y267" s="76" t="e">
        <f>'составляющая '!#REF!+ставка!Y110</f>
        <v>#REF!</v>
      </c>
    </row>
    <row r="268" spans="1:25" ht="15.75" x14ac:dyDescent="0.25">
      <c r="A268" s="17">
        <v>2</v>
      </c>
      <c r="B268" s="76" t="e">
        <f>'составляющая '!#REF!+ставка!B111</f>
        <v>#REF!</v>
      </c>
      <c r="C268" s="76" t="e">
        <f>'составляющая '!#REF!+ставка!C111</f>
        <v>#REF!</v>
      </c>
      <c r="D268" s="76" t="e">
        <f>'составляющая '!#REF!+ставка!D111</f>
        <v>#REF!</v>
      </c>
      <c r="E268" s="76" t="e">
        <f>'составляющая '!#REF!+ставка!E111</f>
        <v>#REF!</v>
      </c>
      <c r="F268" s="76" t="e">
        <f>'составляющая '!#REF!+ставка!F111</f>
        <v>#REF!</v>
      </c>
      <c r="G268" s="76" t="e">
        <f>'составляющая '!#REF!+ставка!G111</f>
        <v>#REF!</v>
      </c>
      <c r="H268" s="76" t="e">
        <f>'составляющая '!#REF!+ставка!H111</f>
        <v>#REF!</v>
      </c>
      <c r="I268" s="76" t="e">
        <f>'составляющая '!#REF!+ставка!I111</f>
        <v>#REF!</v>
      </c>
      <c r="J268" s="76" t="e">
        <f>'составляющая '!#REF!+ставка!J111</f>
        <v>#REF!</v>
      </c>
      <c r="K268" s="76" t="e">
        <f>'составляющая '!#REF!+ставка!K111</f>
        <v>#REF!</v>
      </c>
      <c r="L268" s="76" t="e">
        <f>'составляющая '!#REF!+ставка!L111</f>
        <v>#REF!</v>
      </c>
      <c r="M268" s="76" t="e">
        <f>'составляющая '!#REF!+ставка!M111</f>
        <v>#REF!</v>
      </c>
      <c r="N268" s="76" t="e">
        <f>'составляющая '!#REF!+ставка!N111</f>
        <v>#REF!</v>
      </c>
      <c r="O268" s="76" t="e">
        <f>'составляющая '!#REF!+ставка!O111</f>
        <v>#REF!</v>
      </c>
      <c r="P268" s="76" t="e">
        <f>'составляющая '!#REF!+ставка!P111</f>
        <v>#REF!</v>
      </c>
      <c r="Q268" s="76" t="e">
        <f>'составляющая '!#REF!+ставка!Q111</f>
        <v>#REF!</v>
      </c>
      <c r="R268" s="76" t="e">
        <f>'составляющая '!#REF!+ставка!R111</f>
        <v>#REF!</v>
      </c>
      <c r="S268" s="76" t="e">
        <f>'составляющая '!#REF!+ставка!S111</f>
        <v>#REF!</v>
      </c>
      <c r="T268" s="76" t="e">
        <f>'составляющая '!#REF!+ставка!T111</f>
        <v>#REF!</v>
      </c>
      <c r="U268" s="76" t="e">
        <f>'составляющая '!#REF!+ставка!U111</f>
        <v>#REF!</v>
      </c>
      <c r="V268" s="76" t="e">
        <f>'составляющая '!#REF!+ставка!V111</f>
        <v>#REF!</v>
      </c>
      <c r="W268" s="76" t="e">
        <f>'составляющая '!#REF!+ставка!W111</f>
        <v>#REF!</v>
      </c>
      <c r="X268" s="76" t="e">
        <f>'составляющая '!#REF!+ставка!X111</f>
        <v>#REF!</v>
      </c>
      <c r="Y268" s="76" t="e">
        <f>'составляющая '!#REF!+ставка!Y111</f>
        <v>#REF!</v>
      </c>
    </row>
    <row r="269" spans="1:25" ht="15.75" x14ac:dyDescent="0.25">
      <c r="A269" s="17">
        <v>3</v>
      </c>
      <c r="B269" s="76" t="e">
        <f>'составляющая '!#REF!+ставка!B112</f>
        <v>#REF!</v>
      </c>
      <c r="C269" s="76" t="e">
        <f>'составляющая '!#REF!+ставка!C112</f>
        <v>#REF!</v>
      </c>
      <c r="D269" s="76" t="e">
        <f>'составляющая '!#REF!+ставка!D112</f>
        <v>#REF!</v>
      </c>
      <c r="E269" s="76" t="e">
        <f>'составляющая '!#REF!+ставка!E112</f>
        <v>#REF!</v>
      </c>
      <c r="F269" s="76" t="e">
        <f>'составляющая '!#REF!+ставка!F112</f>
        <v>#REF!</v>
      </c>
      <c r="G269" s="76" t="e">
        <f>'составляющая '!#REF!+ставка!G112</f>
        <v>#REF!</v>
      </c>
      <c r="H269" s="76" t="e">
        <f>'составляющая '!#REF!+ставка!H112</f>
        <v>#REF!</v>
      </c>
      <c r="I269" s="76" t="e">
        <f>'составляющая '!#REF!+ставка!I112</f>
        <v>#REF!</v>
      </c>
      <c r="J269" s="76" t="e">
        <f>'составляющая '!#REF!+ставка!J112</f>
        <v>#REF!</v>
      </c>
      <c r="K269" s="76" t="e">
        <f>'составляющая '!#REF!+ставка!K112</f>
        <v>#REF!</v>
      </c>
      <c r="L269" s="76" t="e">
        <f>'составляющая '!#REF!+ставка!L112</f>
        <v>#REF!</v>
      </c>
      <c r="M269" s="76" t="e">
        <f>'составляющая '!#REF!+ставка!M112</f>
        <v>#REF!</v>
      </c>
      <c r="N269" s="76" t="e">
        <f>'составляющая '!#REF!+ставка!N112</f>
        <v>#REF!</v>
      </c>
      <c r="O269" s="76" t="e">
        <f>'составляющая '!#REF!+ставка!O112</f>
        <v>#REF!</v>
      </c>
      <c r="P269" s="76" t="e">
        <f>'составляющая '!#REF!+ставка!P112</f>
        <v>#REF!</v>
      </c>
      <c r="Q269" s="76" t="e">
        <f>'составляющая '!#REF!+ставка!Q112</f>
        <v>#REF!</v>
      </c>
      <c r="R269" s="76" t="e">
        <f>'составляющая '!#REF!+ставка!R112</f>
        <v>#REF!</v>
      </c>
      <c r="S269" s="76" t="e">
        <f>'составляющая '!#REF!+ставка!S112</f>
        <v>#REF!</v>
      </c>
      <c r="T269" s="76" t="e">
        <f>'составляющая '!#REF!+ставка!T112</f>
        <v>#REF!</v>
      </c>
      <c r="U269" s="76" t="e">
        <f>'составляющая '!#REF!+ставка!U112</f>
        <v>#REF!</v>
      </c>
      <c r="V269" s="76" t="e">
        <f>'составляющая '!#REF!+ставка!V112</f>
        <v>#REF!</v>
      </c>
      <c r="W269" s="76" t="e">
        <f>'составляющая '!#REF!+ставка!W112</f>
        <v>#REF!</v>
      </c>
      <c r="X269" s="76" t="e">
        <f>'составляющая '!#REF!+ставка!X112</f>
        <v>#REF!</v>
      </c>
      <c r="Y269" s="76" t="e">
        <f>'составляющая '!#REF!+ставка!Y112</f>
        <v>#REF!</v>
      </c>
    </row>
    <row r="270" spans="1:25" ht="15.75" x14ac:dyDescent="0.25">
      <c r="A270" s="17">
        <v>4</v>
      </c>
      <c r="B270" s="76" t="e">
        <f>'составляющая '!#REF!+ставка!B113</f>
        <v>#REF!</v>
      </c>
      <c r="C270" s="76" t="e">
        <f>'составляющая '!#REF!+ставка!C113</f>
        <v>#REF!</v>
      </c>
      <c r="D270" s="76" t="e">
        <f>'составляющая '!#REF!+ставка!D113</f>
        <v>#REF!</v>
      </c>
      <c r="E270" s="76" t="e">
        <f>'составляющая '!#REF!+ставка!E113</f>
        <v>#REF!</v>
      </c>
      <c r="F270" s="76" t="e">
        <f>'составляющая '!#REF!+ставка!F113</f>
        <v>#REF!</v>
      </c>
      <c r="G270" s="76" t="e">
        <f>'составляющая '!#REF!+ставка!G113</f>
        <v>#REF!</v>
      </c>
      <c r="H270" s="76" t="e">
        <f>'составляющая '!#REF!+ставка!H113</f>
        <v>#REF!</v>
      </c>
      <c r="I270" s="76" t="e">
        <f>'составляющая '!#REF!+ставка!I113</f>
        <v>#REF!</v>
      </c>
      <c r="J270" s="76" t="e">
        <f>'составляющая '!#REF!+ставка!J113</f>
        <v>#REF!</v>
      </c>
      <c r="K270" s="76" t="e">
        <f>'составляющая '!#REF!+ставка!K113</f>
        <v>#REF!</v>
      </c>
      <c r="L270" s="76" t="e">
        <f>'составляющая '!#REF!+ставка!L113</f>
        <v>#REF!</v>
      </c>
      <c r="M270" s="76" t="e">
        <f>'составляющая '!#REF!+ставка!M113</f>
        <v>#REF!</v>
      </c>
      <c r="N270" s="76" t="e">
        <f>'составляющая '!#REF!+ставка!N113</f>
        <v>#REF!</v>
      </c>
      <c r="O270" s="76" t="e">
        <f>'составляющая '!#REF!+ставка!O113</f>
        <v>#REF!</v>
      </c>
      <c r="P270" s="76" t="e">
        <f>'составляющая '!#REF!+ставка!P113</f>
        <v>#REF!</v>
      </c>
      <c r="Q270" s="76" t="e">
        <f>'составляющая '!#REF!+ставка!Q113</f>
        <v>#REF!</v>
      </c>
      <c r="R270" s="76" t="e">
        <f>'составляющая '!#REF!+ставка!R113</f>
        <v>#REF!</v>
      </c>
      <c r="S270" s="76" t="e">
        <f>'составляющая '!#REF!+ставка!S113</f>
        <v>#REF!</v>
      </c>
      <c r="T270" s="76" t="e">
        <f>'составляющая '!#REF!+ставка!T113</f>
        <v>#REF!</v>
      </c>
      <c r="U270" s="76" t="e">
        <f>'составляющая '!#REF!+ставка!U113</f>
        <v>#REF!</v>
      </c>
      <c r="V270" s="76" t="e">
        <f>'составляющая '!#REF!+ставка!V113</f>
        <v>#REF!</v>
      </c>
      <c r="W270" s="76" t="e">
        <f>'составляющая '!#REF!+ставка!W113</f>
        <v>#REF!</v>
      </c>
      <c r="X270" s="76" t="e">
        <f>'составляющая '!#REF!+ставка!X113</f>
        <v>#REF!</v>
      </c>
      <c r="Y270" s="76" t="e">
        <f>'составляющая '!#REF!+ставка!Y113</f>
        <v>#REF!</v>
      </c>
    </row>
    <row r="271" spans="1:25" ht="15.75" x14ac:dyDescent="0.25">
      <c r="A271" s="17">
        <v>5</v>
      </c>
      <c r="B271" s="76" t="e">
        <f>'составляющая '!#REF!+ставка!B114</f>
        <v>#REF!</v>
      </c>
      <c r="C271" s="76" t="e">
        <f>'составляющая '!#REF!+ставка!C114</f>
        <v>#REF!</v>
      </c>
      <c r="D271" s="76" t="e">
        <f>'составляющая '!#REF!+ставка!D114</f>
        <v>#REF!</v>
      </c>
      <c r="E271" s="76" t="e">
        <f>'составляющая '!#REF!+ставка!E114</f>
        <v>#REF!</v>
      </c>
      <c r="F271" s="76" t="e">
        <f>'составляющая '!#REF!+ставка!F114</f>
        <v>#REF!</v>
      </c>
      <c r="G271" s="76" t="e">
        <f>'составляющая '!#REF!+ставка!G114</f>
        <v>#REF!</v>
      </c>
      <c r="H271" s="76" t="e">
        <f>'составляющая '!#REF!+ставка!H114</f>
        <v>#REF!</v>
      </c>
      <c r="I271" s="76" t="e">
        <f>'составляющая '!#REF!+ставка!I114</f>
        <v>#REF!</v>
      </c>
      <c r="J271" s="76" t="e">
        <f>'составляющая '!#REF!+ставка!J114</f>
        <v>#REF!</v>
      </c>
      <c r="K271" s="76" t="e">
        <f>'составляющая '!#REF!+ставка!K114</f>
        <v>#REF!</v>
      </c>
      <c r="L271" s="76" t="e">
        <f>'составляющая '!#REF!+ставка!L114</f>
        <v>#REF!</v>
      </c>
      <c r="M271" s="76" t="e">
        <f>'составляющая '!#REF!+ставка!M114</f>
        <v>#REF!</v>
      </c>
      <c r="N271" s="76" t="e">
        <f>'составляющая '!#REF!+ставка!N114</f>
        <v>#REF!</v>
      </c>
      <c r="O271" s="76" t="e">
        <f>'составляющая '!#REF!+ставка!O114</f>
        <v>#REF!</v>
      </c>
      <c r="P271" s="76" t="e">
        <f>'составляющая '!#REF!+ставка!P114</f>
        <v>#REF!</v>
      </c>
      <c r="Q271" s="76" t="e">
        <f>'составляющая '!#REF!+ставка!Q114</f>
        <v>#REF!</v>
      </c>
      <c r="R271" s="76" t="e">
        <f>'составляющая '!#REF!+ставка!R114</f>
        <v>#REF!</v>
      </c>
      <c r="S271" s="76" t="e">
        <f>'составляющая '!#REF!+ставка!S114</f>
        <v>#REF!</v>
      </c>
      <c r="T271" s="76" t="e">
        <f>'составляющая '!#REF!+ставка!T114</f>
        <v>#REF!</v>
      </c>
      <c r="U271" s="76" t="e">
        <f>'составляющая '!#REF!+ставка!U114</f>
        <v>#REF!</v>
      </c>
      <c r="V271" s="76" t="e">
        <f>'составляющая '!#REF!+ставка!V114</f>
        <v>#REF!</v>
      </c>
      <c r="W271" s="76" t="e">
        <f>'составляющая '!#REF!+ставка!W114</f>
        <v>#REF!</v>
      </c>
      <c r="X271" s="76" t="e">
        <f>'составляющая '!#REF!+ставка!X114</f>
        <v>#REF!</v>
      </c>
      <c r="Y271" s="76" t="e">
        <f>'составляющая '!#REF!+ставка!Y114</f>
        <v>#REF!</v>
      </c>
    </row>
    <row r="272" spans="1:25" ht="15.75" x14ac:dyDescent="0.25">
      <c r="A272" s="17">
        <v>6</v>
      </c>
      <c r="B272" s="76" t="e">
        <f>'составляющая '!#REF!+ставка!B115</f>
        <v>#REF!</v>
      </c>
      <c r="C272" s="76" t="e">
        <f>'составляющая '!#REF!+ставка!C115</f>
        <v>#REF!</v>
      </c>
      <c r="D272" s="76" t="e">
        <f>'составляющая '!#REF!+ставка!D115</f>
        <v>#REF!</v>
      </c>
      <c r="E272" s="76" t="e">
        <f>'составляющая '!#REF!+ставка!E115</f>
        <v>#REF!</v>
      </c>
      <c r="F272" s="76" t="e">
        <f>'составляющая '!#REF!+ставка!F115</f>
        <v>#REF!</v>
      </c>
      <c r="G272" s="76" t="e">
        <f>'составляющая '!#REF!+ставка!G115</f>
        <v>#REF!</v>
      </c>
      <c r="H272" s="76" t="e">
        <f>'составляющая '!#REF!+ставка!H115</f>
        <v>#REF!</v>
      </c>
      <c r="I272" s="76" t="e">
        <f>'составляющая '!#REF!+ставка!I115</f>
        <v>#REF!</v>
      </c>
      <c r="J272" s="76" t="e">
        <f>'составляющая '!#REF!+ставка!J115</f>
        <v>#REF!</v>
      </c>
      <c r="K272" s="76" t="e">
        <f>'составляющая '!#REF!+ставка!K115</f>
        <v>#REF!</v>
      </c>
      <c r="L272" s="76" t="e">
        <f>'составляющая '!#REF!+ставка!L115</f>
        <v>#REF!</v>
      </c>
      <c r="M272" s="76" t="e">
        <f>'составляющая '!#REF!+ставка!M115</f>
        <v>#REF!</v>
      </c>
      <c r="N272" s="76" t="e">
        <f>'составляющая '!#REF!+ставка!N115</f>
        <v>#REF!</v>
      </c>
      <c r="O272" s="76" t="e">
        <f>'составляющая '!#REF!+ставка!O115</f>
        <v>#REF!</v>
      </c>
      <c r="P272" s="76" t="e">
        <f>'составляющая '!#REF!+ставка!P115</f>
        <v>#REF!</v>
      </c>
      <c r="Q272" s="76" t="e">
        <f>'составляющая '!#REF!+ставка!Q115</f>
        <v>#REF!</v>
      </c>
      <c r="R272" s="76" t="e">
        <f>'составляющая '!#REF!+ставка!R115</f>
        <v>#REF!</v>
      </c>
      <c r="S272" s="76" t="e">
        <f>'составляющая '!#REF!+ставка!S115</f>
        <v>#REF!</v>
      </c>
      <c r="T272" s="76" t="e">
        <f>'составляющая '!#REF!+ставка!T115</f>
        <v>#REF!</v>
      </c>
      <c r="U272" s="76" t="e">
        <f>'составляющая '!#REF!+ставка!U115</f>
        <v>#REF!</v>
      </c>
      <c r="V272" s="76" t="e">
        <f>'составляющая '!#REF!+ставка!V115</f>
        <v>#REF!</v>
      </c>
      <c r="W272" s="76" t="e">
        <f>'составляющая '!#REF!+ставка!W115</f>
        <v>#REF!</v>
      </c>
      <c r="X272" s="76" t="e">
        <f>'составляющая '!#REF!+ставка!X115</f>
        <v>#REF!</v>
      </c>
      <c r="Y272" s="76" t="e">
        <f>'составляющая '!#REF!+ставка!Y115</f>
        <v>#REF!</v>
      </c>
    </row>
    <row r="273" spans="1:25" ht="15.75" x14ac:dyDescent="0.25">
      <c r="A273" s="17">
        <v>7</v>
      </c>
      <c r="B273" s="76" t="e">
        <f>'составляющая '!#REF!+ставка!B116</f>
        <v>#REF!</v>
      </c>
      <c r="C273" s="76" t="e">
        <f>'составляющая '!#REF!+ставка!C116</f>
        <v>#REF!</v>
      </c>
      <c r="D273" s="76" t="e">
        <f>'составляющая '!#REF!+ставка!D116</f>
        <v>#REF!</v>
      </c>
      <c r="E273" s="76" t="e">
        <f>'составляющая '!#REF!+ставка!E116</f>
        <v>#REF!</v>
      </c>
      <c r="F273" s="76" t="e">
        <f>'составляющая '!#REF!+ставка!F116</f>
        <v>#REF!</v>
      </c>
      <c r="G273" s="76" t="e">
        <f>'составляющая '!#REF!+ставка!G116</f>
        <v>#REF!</v>
      </c>
      <c r="H273" s="76" t="e">
        <f>'составляющая '!#REF!+ставка!H116</f>
        <v>#REF!</v>
      </c>
      <c r="I273" s="76" t="e">
        <f>'составляющая '!#REF!+ставка!I116</f>
        <v>#REF!</v>
      </c>
      <c r="J273" s="76" t="e">
        <f>'составляющая '!#REF!+ставка!J116</f>
        <v>#REF!</v>
      </c>
      <c r="K273" s="76" t="e">
        <f>'составляющая '!#REF!+ставка!K116</f>
        <v>#REF!</v>
      </c>
      <c r="L273" s="76" t="e">
        <f>'составляющая '!#REF!+ставка!L116</f>
        <v>#REF!</v>
      </c>
      <c r="M273" s="76" t="e">
        <f>'составляющая '!#REF!+ставка!M116</f>
        <v>#REF!</v>
      </c>
      <c r="N273" s="76" t="e">
        <f>'составляющая '!#REF!+ставка!N116</f>
        <v>#REF!</v>
      </c>
      <c r="O273" s="76" t="e">
        <f>'составляющая '!#REF!+ставка!O116</f>
        <v>#REF!</v>
      </c>
      <c r="P273" s="76" t="e">
        <f>'составляющая '!#REF!+ставка!P116</f>
        <v>#REF!</v>
      </c>
      <c r="Q273" s="76" t="e">
        <f>'составляющая '!#REF!+ставка!Q116</f>
        <v>#REF!</v>
      </c>
      <c r="R273" s="76" t="e">
        <f>'составляющая '!#REF!+ставка!R116</f>
        <v>#REF!</v>
      </c>
      <c r="S273" s="76" t="e">
        <f>'составляющая '!#REF!+ставка!S116</f>
        <v>#REF!</v>
      </c>
      <c r="T273" s="76" t="e">
        <f>'составляющая '!#REF!+ставка!T116</f>
        <v>#REF!</v>
      </c>
      <c r="U273" s="76" t="e">
        <f>'составляющая '!#REF!+ставка!U116</f>
        <v>#REF!</v>
      </c>
      <c r="V273" s="76" t="e">
        <f>'составляющая '!#REF!+ставка!V116</f>
        <v>#REF!</v>
      </c>
      <c r="W273" s="76" t="e">
        <f>'составляющая '!#REF!+ставка!W116</f>
        <v>#REF!</v>
      </c>
      <c r="X273" s="76" t="e">
        <f>'составляющая '!#REF!+ставка!X116</f>
        <v>#REF!</v>
      </c>
      <c r="Y273" s="76" t="e">
        <f>'составляющая '!#REF!+ставка!Y116</f>
        <v>#REF!</v>
      </c>
    </row>
    <row r="274" spans="1:25" ht="15.75" x14ac:dyDescent="0.25">
      <c r="A274" s="17">
        <v>8</v>
      </c>
      <c r="B274" s="76" t="e">
        <f>'составляющая '!#REF!+ставка!B117</f>
        <v>#REF!</v>
      </c>
      <c r="C274" s="76" t="e">
        <f>'составляющая '!#REF!+ставка!C117</f>
        <v>#REF!</v>
      </c>
      <c r="D274" s="76" t="e">
        <f>'составляющая '!#REF!+ставка!D117</f>
        <v>#REF!</v>
      </c>
      <c r="E274" s="76" t="e">
        <f>'составляющая '!#REF!+ставка!E117</f>
        <v>#REF!</v>
      </c>
      <c r="F274" s="76" t="e">
        <f>'составляющая '!#REF!+ставка!F117</f>
        <v>#REF!</v>
      </c>
      <c r="G274" s="76" t="e">
        <f>'составляющая '!#REF!+ставка!G117</f>
        <v>#REF!</v>
      </c>
      <c r="H274" s="76" t="e">
        <f>'составляющая '!#REF!+ставка!H117</f>
        <v>#REF!</v>
      </c>
      <c r="I274" s="76" t="e">
        <f>'составляющая '!#REF!+ставка!I117</f>
        <v>#REF!</v>
      </c>
      <c r="J274" s="76" t="e">
        <f>'составляющая '!#REF!+ставка!J117</f>
        <v>#REF!</v>
      </c>
      <c r="K274" s="76" t="e">
        <f>'составляющая '!#REF!+ставка!K117</f>
        <v>#REF!</v>
      </c>
      <c r="L274" s="76" t="e">
        <f>'составляющая '!#REF!+ставка!L117</f>
        <v>#REF!</v>
      </c>
      <c r="M274" s="76" t="e">
        <f>'составляющая '!#REF!+ставка!M117</f>
        <v>#REF!</v>
      </c>
      <c r="N274" s="76" t="e">
        <f>'составляющая '!#REF!+ставка!N117</f>
        <v>#REF!</v>
      </c>
      <c r="O274" s="76" t="e">
        <f>'составляющая '!#REF!+ставка!O117</f>
        <v>#REF!</v>
      </c>
      <c r="P274" s="76" t="e">
        <f>'составляющая '!#REF!+ставка!P117</f>
        <v>#REF!</v>
      </c>
      <c r="Q274" s="76" t="e">
        <f>'составляющая '!#REF!+ставка!Q117</f>
        <v>#REF!</v>
      </c>
      <c r="R274" s="76" t="e">
        <f>'составляющая '!#REF!+ставка!R117</f>
        <v>#REF!</v>
      </c>
      <c r="S274" s="76" t="e">
        <f>'составляющая '!#REF!+ставка!S117</f>
        <v>#REF!</v>
      </c>
      <c r="T274" s="76" t="e">
        <f>'составляющая '!#REF!+ставка!T117</f>
        <v>#REF!</v>
      </c>
      <c r="U274" s="76" t="e">
        <f>'составляющая '!#REF!+ставка!U117</f>
        <v>#REF!</v>
      </c>
      <c r="V274" s="76" t="e">
        <f>'составляющая '!#REF!+ставка!V117</f>
        <v>#REF!</v>
      </c>
      <c r="W274" s="76" t="e">
        <f>'составляющая '!#REF!+ставка!W117</f>
        <v>#REF!</v>
      </c>
      <c r="X274" s="76" t="e">
        <f>'составляющая '!#REF!+ставка!X117</f>
        <v>#REF!</v>
      </c>
      <c r="Y274" s="76" t="e">
        <f>'составляющая '!#REF!+ставка!Y117</f>
        <v>#REF!</v>
      </c>
    </row>
    <row r="275" spans="1:25" ht="15.75" x14ac:dyDescent="0.25">
      <c r="A275" s="17">
        <v>9</v>
      </c>
      <c r="B275" s="76" t="e">
        <f>'составляющая '!#REF!+ставка!B118</f>
        <v>#REF!</v>
      </c>
      <c r="C275" s="76" t="e">
        <f>'составляющая '!#REF!+ставка!C118</f>
        <v>#REF!</v>
      </c>
      <c r="D275" s="76" t="e">
        <f>'составляющая '!#REF!+ставка!D118</f>
        <v>#REF!</v>
      </c>
      <c r="E275" s="76" t="e">
        <f>'составляющая '!#REF!+ставка!E118</f>
        <v>#REF!</v>
      </c>
      <c r="F275" s="76" t="e">
        <f>'составляющая '!#REF!+ставка!F118</f>
        <v>#REF!</v>
      </c>
      <c r="G275" s="76" t="e">
        <f>'составляющая '!#REF!+ставка!G118</f>
        <v>#REF!</v>
      </c>
      <c r="H275" s="76" t="e">
        <f>'составляющая '!#REF!+ставка!H118</f>
        <v>#REF!</v>
      </c>
      <c r="I275" s="76" t="e">
        <f>'составляющая '!#REF!+ставка!I118</f>
        <v>#REF!</v>
      </c>
      <c r="J275" s="76" t="e">
        <f>'составляющая '!#REF!+ставка!J118</f>
        <v>#REF!</v>
      </c>
      <c r="K275" s="76" t="e">
        <f>'составляющая '!#REF!+ставка!K118</f>
        <v>#REF!</v>
      </c>
      <c r="L275" s="76" t="e">
        <f>'составляющая '!#REF!+ставка!L118</f>
        <v>#REF!</v>
      </c>
      <c r="M275" s="76" t="e">
        <f>'составляющая '!#REF!+ставка!M118</f>
        <v>#REF!</v>
      </c>
      <c r="N275" s="76" t="e">
        <f>'составляющая '!#REF!+ставка!N118</f>
        <v>#REF!</v>
      </c>
      <c r="O275" s="76" t="e">
        <f>'составляющая '!#REF!+ставка!O118</f>
        <v>#REF!</v>
      </c>
      <c r="P275" s="76" t="e">
        <f>'составляющая '!#REF!+ставка!P118</f>
        <v>#REF!</v>
      </c>
      <c r="Q275" s="76" t="e">
        <f>'составляющая '!#REF!+ставка!Q118</f>
        <v>#REF!</v>
      </c>
      <c r="R275" s="76" t="e">
        <f>'составляющая '!#REF!+ставка!R118</f>
        <v>#REF!</v>
      </c>
      <c r="S275" s="76" t="e">
        <f>'составляющая '!#REF!+ставка!S118</f>
        <v>#REF!</v>
      </c>
      <c r="T275" s="76" t="e">
        <f>'составляющая '!#REF!+ставка!T118</f>
        <v>#REF!</v>
      </c>
      <c r="U275" s="76" t="e">
        <f>'составляющая '!#REF!+ставка!U118</f>
        <v>#REF!</v>
      </c>
      <c r="V275" s="76" t="e">
        <f>'составляющая '!#REF!+ставка!V118</f>
        <v>#REF!</v>
      </c>
      <c r="W275" s="76" t="e">
        <f>'составляющая '!#REF!+ставка!W118</f>
        <v>#REF!</v>
      </c>
      <c r="X275" s="76" t="e">
        <f>'составляющая '!#REF!+ставка!X118</f>
        <v>#REF!</v>
      </c>
      <c r="Y275" s="76" t="e">
        <f>'составляющая '!#REF!+ставка!Y118</f>
        <v>#REF!</v>
      </c>
    </row>
    <row r="276" spans="1:25" ht="15.75" x14ac:dyDescent="0.25">
      <c r="A276" s="17">
        <v>10</v>
      </c>
      <c r="B276" s="76" t="e">
        <f>'составляющая '!#REF!+ставка!B119</f>
        <v>#REF!</v>
      </c>
      <c r="C276" s="76" t="e">
        <f>'составляющая '!#REF!+ставка!C119</f>
        <v>#REF!</v>
      </c>
      <c r="D276" s="76" t="e">
        <f>'составляющая '!#REF!+ставка!D119</f>
        <v>#REF!</v>
      </c>
      <c r="E276" s="76" t="e">
        <f>'составляющая '!#REF!+ставка!E119</f>
        <v>#REF!</v>
      </c>
      <c r="F276" s="76" t="e">
        <f>'составляющая '!#REF!+ставка!F119</f>
        <v>#REF!</v>
      </c>
      <c r="G276" s="76" t="e">
        <f>'составляющая '!#REF!+ставка!G119</f>
        <v>#REF!</v>
      </c>
      <c r="H276" s="76" t="e">
        <f>'составляющая '!#REF!+ставка!H119</f>
        <v>#REF!</v>
      </c>
      <c r="I276" s="76" t="e">
        <f>'составляющая '!#REF!+ставка!I119</f>
        <v>#REF!</v>
      </c>
      <c r="J276" s="76" t="e">
        <f>'составляющая '!#REF!+ставка!J119</f>
        <v>#REF!</v>
      </c>
      <c r="K276" s="76" t="e">
        <f>'составляющая '!#REF!+ставка!K119</f>
        <v>#REF!</v>
      </c>
      <c r="L276" s="76" t="e">
        <f>'составляющая '!#REF!+ставка!L119</f>
        <v>#REF!</v>
      </c>
      <c r="M276" s="76" t="e">
        <f>'составляющая '!#REF!+ставка!M119</f>
        <v>#REF!</v>
      </c>
      <c r="N276" s="76" t="e">
        <f>'составляющая '!#REF!+ставка!N119</f>
        <v>#REF!</v>
      </c>
      <c r="O276" s="76" t="e">
        <f>'составляющая '!#REF!+ставка!O119</f>
        <v>#REF!</v>
      </c>
      <c r="P276" s="76" t="e">
        <f>'составляющая '!#REF!+ставка!P119</f>
        <v>#REF!</v>
      </c>
      <c r="Q276" s="76" t="e">
        <f>'составляющая '!#REF!+ставка!Q119</f>
        <v>#REF!</v>
      </c>
      <c r="R276" s="76" t="e">
        <f>'составляющая '!#REF!+ставка!R119</f>
        <v>#REF!</v>
      </c>
      <c r="S276" s="76" t="e">
        <f>'составляющая '!#REF!+ставка!S119</f>
        <v>#REF!</v>
      </c>
      <c r="T276" s="76" t="e">
        <f>'составляющая '!#REF!+ставка!T119</f>
        <v>#REF!</v>
      </c>
      <c r="U276" s="76" t="e">
        <f>'составляющая '!#REF!+ставка!U119</f>
        <v>#REF!</v>
      </c>
      <c r="V276" s="76" t="e">
        <f>'составляющая '!#REF!+ставка!V119</f>
        <v>#REF!</v>
      </c>
      <c r="W276" s="76" t="e">
        <f>'составляющая '!#REF!+ставка!W119</f>
        <v>#REF!</v>
      </c>
      <c r="X276" s="76" t="e">
        <f>'составляющая '!#REF!+ставка!X119</f>
        <v>#REF!</v>
      </c>
      <c r="Y276" s="76" t="e">
        <f>'составляющая '!#REF!+ставка!Y119</f>
        <v>#REF!</v>
      </c>
    </row>
    <row r="277" spans="1:25" ht="15.75" x14ac:dyDescent="0.25">
      <c r="A277" s="17">
        <v>11</v>
      </c>
      <c r="B277" s="76" t="e">
        <f>'составляющая '!#REF!+ставка!B120</f>
        <v>#REF!</v>
      </c>
      <c r="C277" s="76" t="e">
        <f>'составляющая '!#REF!+ставка!C120</f>
        <v>#REF!</v>
      </c>
      <c r="D277" s="76" t="e">
        <f>'составляющая '!#REF!+ставка!D120</f>
        <v>#REF!</v>
      </c>
      <c r="E277" s="76" t="e">
        <f>'составляющая '!#REF!+ставка!E120</f>
        <v>#REF!</v>
      </c>
      <c r="F277" s="76" t="e">
        <f>'составляющая '!#REF!+ставка!F120</f>
        <v>#REF!</v>
      </c>
      <c r="G277" s="76" t="e">
        <f>'составляющая '!#REF!+ставка!G120</f>
        <v>#REF!</v>
      </c>
      <c r="H277" s="76" t="e">
        <f>'составляющая '!#REF!+ставка!H120</f>
        <v>#REF!</v>
      </c>
      <c r="I277" s="76" t="e">
        <f>'составляющая '!#REF!+ставка!I120</f>
        <v>#REF!</v>
      </c>
      <c r="J277" s="76" t="e">
        <f>'составляющая '!#REF!+ставка!J120</f>
        <v>#REF!</v>
      </c>
      <c r="K277" s="76" t="e">
        <f>'составляющая '!#REF!+ставка!K120</f>
        <v>#REF!</v>
      </c>
      <c r="L277" s="76" t="e">
        <f>'составляющая '!#REF!+ставка!L120</f>
        <v>#REF!</v>
      </c>
      <c r="M277" s="76" t="e">
        <f>'составляющая '!#REF!+ставка!M120</f>
        <v>#REF!</v>
      </c>
      <c r="N277" s="76" t="e">
        <f>'составляющая '!#REF!+ставка!N120</f>
        <v>#REF!</v>
      </c>
      <c r="O277" s="76" t="e">
        <f>'составляющая '!#REF!+ставка!O120</f>
        <v>#REF!</v>
      </c>
      <c r="P277" s="76" t="e">
        <f>'составляющая '!#REF!+ставка!P120</f>
        <v>#REF!</v>
      </c>
      <c r="Q277" s="76" t="e">
        <f>'составляющая '!#REF!+ставка!Q120</f>
        <v>#REF!</v>
      </c>
      <c r="R277" s="76" t="e">
        <f>'составляющая '!#REF!+ставка!R120</f>
        <v>#REF!</v>
      </c>
      <c r="S277" s="76" t="e">
        <f>'составляющая '!#REF!+ставка!S120</f>
        <v>#REF!</v>
      </c>
      <c r="T277" s="76" t="e">
        <f>'составляющая '!#REF!+ставка!T120</f>
        <v>#REF!</v>
      </c>
      <c r="U277" s="76" t="e">
        <f>'составляющая '!#REF!+ставка!U120</f>
        <v>#REF!</v>
      </c>
      <c r="V277" s="76" t="e">
        <f>'составляющая '!#REF!+ставка!V120</f>
        <v>#REF!</v>
      </c>
      <c r="W277" s="76" t="e">
        <f>'составляющая '!#REF!+ставка!W120</f>
        <v>#REF!</v>
      </c>
      <c r="X277" s="76" t="e">
        <f>'составляющая '!#REF!+ставка!X120</f>
        <v>#REF!</v>
      </c>
      <c r="Y277" s="76" t="e">
        <f>'составляющая '!#REF!+ставка!Y120</f>
        <v>#REF!</v>
      </c>
    </row>
    <row r="278" spans="1:25" ht="15.75" x14ac:dyDescent="0.25">
      <c r="A278" s="17">
        <v>12</v>
      </c>
      <c r="B278" s="76" t="e">
        <f>'составляющая '!#REF!+ставка!B121</f>
        <v>#REF!</v>
      </c>
      <c r="C278" s="76" t="e">
        <f>'составляющая '!#REF!+ставка!C121</f>
        <v>#REF!</v>
      </c>
      <c r="D278" s="76" t="e">
        <f>'составляющая '!#REF!+ставка!D121</f>
        <v>#REF!</v>
      </c>
      <c r="E278" s="76" t="e">
        <f>'составляющая '!#REF!+ставка!E121</f>
        <v>#REF!</v>
      </c>
      <c r="F278" s="76" t="e">
        <f>'составляющая '!#REF!+ставка!F121</f>
        <v>#REF!</v>
      </c>
      <c r="G278" s="76" t="e">
        <f>'составляющая '!#REF!+ставка!G121</f>
        <v>#REF!</v>
      </c>
      <c r="H278" s="76" t="e">
        <f>'составляющая '!#REF!+ставка!H121</f>
        <v>#REF!</v>
      </c>
      <c r="I278" s="76" t="e">
        <f>'составляющая '!#REF!+ставка!I121</f>
        <v>#REF!</v>
      </c>
      <c r="J278" s="76" t="e">
        <f>'составляющая '!#REF!+ставка!J121</f>
        <v>#REF!</v>
      </c>
      <c r="K278" s="76" t="e">
        <f>'составляющая '!#REF!+ставка!K121</f>
        <v>#REF!</v>
      </c>
      <c r="L278" s="76" t="e">
        <f>'составляющая '!#REF!+ставка!L121</f>
        <v>#REF!</v>
      </c>
      <c r="M278" s="76" t="e">
        <f>'составляющая '!#REF!+ставка!M121</f>
        <v>#REF!</v>
      </c>
      <c r="N278" s="76" t="e">
        <f>'составляющая '!#REF!+ставка!N121</f>
        <v>#REF!</v>
      </c>
      <c r="O278" s="76" t="e">
        <f>'составляющая '!#REF!+ставка!O121</f>
        <v>#REF!</v>
      </c>
      <c r="P278" s="76" t="e">
        <f>'составляющая '!#REF!+ставка!P121</f>
        <v>#REF!</v>
      </c>
      <c r="Q278" s="76" t="e">
        <f>'составляющая '!#REF!+ставка!Q121</f>
        <v>#REF!</v>
      </c>
      <c r="R278" s="76" t="e">
        <f>'составляющая '!#REF!+ставка!R121</f>
        <v>#REF!</v>
      </c>
      <c r="S278" s="76" t="e">
        <f>'составляющая '!#REF!+ставка!S121</f>
        <v>#REF!</v>
      </c>
      <c r="T278" s="76" t="e">
        <f>'составляющая '!#REF!+ставка!T121</f>
        <v>#REF!</v>
      </c>
      <c r="U278" s="76" t="e">
        <f>'составляющая '!#REF!+ставка!U121</f>
        <v>#REF!</v>
      </c>
      <c r="V278" s="76" t="e">
        <f>'составляющая '!#REF!+ставка!V121</f>
        <v>#REF!</v>
      </c>
      <c r="W278" s="76" t="e">
        <f>'составляющая '!#REF!+ставка!W121</f>
        <v>#REF!</v>
      </c>
      <c r="X278" s="76" t="e">
        <f>'составляющая '!#REF!+ставка!X121</f>
        <v>#REF!</v>
      </c>
      <c r="Y278" s="76" t="e">
        <f>'составляющая '!#REF!+ставка!Y121</f>
        <v>#REF!</v>
      </c>
    </row>
    <row r="279" spans="1:25" ht="15.75" x14ac:dyDescent="0.25">
      <c r="A279" s="17">
        <v>13</v>
      </c>
      <c r="B279" s="76" t="e">
        <f>'составляющая '!#REF!+ставка!B122</f>
        <v>#REF!</v>
      </c>
      <c r="C279" s="76" t="e">
        <f>'составляющая '!#REF!+ставка!C122</f>
        <v>#REF!</v>
      </c>
      <c r="D279" s="76" t="e">
        <f>'составляющая '!#REF!+ставка!D122</f>
        <v>#REF!</v>
      </c>
      <c r="E279" s="76" t="e">
        <f>'составляющая '!#REF!+ставка!E122</f>
        <v>#REF!</v>
      </c>
      <c r="F279" s="76" t="e">
        <f>'составляющая '!#REF!+ставка!F122</f>
        <v>#REF!</v>
      </c>
      <c r="G279" s="76" t="e">
        <f>'составляющая '!#REF!+ставка!G122</f>
        <v>#REF!</v>
      </c>
      <c r="H279" s="76" t="e">
        <f>'составляющая '!#REF!+ставка!H122</f>
        <v>#REF!</v>
      </c>
      <c r="I279" s="76" t="e">
        <f>'составляющая '!#REF!+ставка!I122</f>
        <v>#REF!</v>
      </c>
      <c r="J279" s="76" t="e">
        <f>'составляющая '!#REF!+ставка!J122</f>
        <v>#REF!</v>
      </c>
      <c r="K279" s="76" t="e">
        <f>'составляющая '!#REF!+ставка!K122</f>
        <v>#REF!</v>
      </c>
      <c r="L279" s="76" t="e">
        <f>'составляющая '!#REF!+ставка!L122</f>
        <v>#REF!</v>
      </c>
      <c r="M279" s="76" t="e">
        <f>'составляющая '!#REF!+ставка!M122</f>
        <v>#REF!</v>
      </c>
      <c r="N279" s="76" t="e">
        <f>'составляющая '!#REF!+ставка!N122</f>
        <v>#REF!</v>
      </c>
      <c r="O279" s="76" t="e">
        <f>'составляющая '!#REF!+ставка!O122</f>
        <v>#REF!</v>
      </c>
      <c r="P279" s="76" t="e">
        <f>'составляющая '!#REF!+ставка!P122</f>
        <v>#REF!</v>
      </c>
      <c r="Q279" s="76" t="e">
        <f>'составляющая '!#REF!+ставка!Q122</f>
        <v>#REF!</v>
      </c>
      <c r="R279" s="76" t="e">
        <f>'составляющая '!#REF!+ставка!R122</f>
        <v>#REF!</v>
      </c>
      <c r="S279" s="76" t="e">
        <f>'составляющая '!#REF!+ставка!S122</f>
        <v>#REF!</v>
      </c>
      <c r="T279" s="76" t="e">
        <f>'составляющая '!#REF!+ставка!T122</f>
        <v>#REF!</v>
      </c>
      <c r="U279" s="76" t="e">
        <f>'составляющая '!#REF!+ставка!U122</f>
        <v>#REF!</v>
      </c>
      <c r="V279" s="76" t="e">
        <f>'составляющая '!#REF!+ставка!V122</f>
        <v>#REF!</v>
      </c>
      <c r="W279" s="76" t="e">
        <f>'составляющая '!#REF!+ставка!W122</f>
        <v>#REF!</v>
      </c>
      <c r="X279" s="76" t="e">
        <f>'составляющая '!#REF!+ставка!X122</f>
        <v>#REF!</v>
      </c>
      <c r="Y279" s="76" t="e">
        <f>'составляющая '!#REF!+ставка!Y122</f>
        <v>#REF!</v>
      </c>
    </row>
    <row r="280" spans="1:25" ht="15.75" x14ac:dyDescent="0.25">
      <c r="A280" s="17">
        <v>14</v>
      </c>
      <c r="B280" s="76" t="e">
        <f>'составляющая '!#REF!+ставка!B123</f>
        <v>#REF!</v>
      </c>
      <c r="C280" s="76" t="e">
        <f>'составляющая '!#REF!+ставка!C123</f>
        <v>#REF!</v>
      </c>
      <c r="D280" s="76" t="e">
        <f>'составляющая '!#REF!+ставка!D123</f>
        <v>#REF!</v>
      </c>
      <c r="E280" s="76" t="e">
        <f>'составляющая '!#REF!+ставка!E123</f>
        <v>#REF!</v>
      </c>
      <c r="F280" s="76" t="e">
        <f>'составляющая '!#REF!+ставка!F123</f>
        <v>#REF!</v>
      </c>
      <c r="G280" s="76" t="e">
        <f>'составляющая '!#REF!+ставка!G123</f>
        <v>#REF!</v>
      </c>
      <c r="H280" s="76" t="e">
        <f>'составляющая '!#REF!+ставка!H123</f>
        <v>#REF!</v>
      </c>
      <c r="I280" s="76" t="e">
        <f>'составляющая '!#REF!+ставка!I123</f>
        <v>#REF!</v>
      </c>
      <c r="J280" s="76" t="e">
        <f>'составляющая '!#REF!+ставка!J123</f>
        <v>#REF!</v>
      </c>
      <c r="K280" s="76" t="e">
        <f>'составляющая '!#REF!+ставка!K123</f>
        <v>#REF!</v>
      </c>
      <c r="L280" s="76" t="e">
        <f>'составляющая '!#REF!+ставка!L123</f>
        <v>#REF!</v>
      </c>
      <c r="M280" s="76" t="e">
        <f>'составляющая '!#REF!+ставка!M123</f>
        <v>#REF!</v>
      </c>
      <c r="N280" s="76" t="e">
        <f>'составляющая '!#REF!+ставка!N123</f>
        <v>#REF!</v>
      </c>
      <c r="O280" s="76" t="e">
        <f>'составляющая '!#REF!+ставка!O123</f>
        <v>#REF!</v>
      </c>
      <c r="P280" s="76" t="e">
        <f>'составляющая '!#REF!+ставка!P123</f>
        <v>#REF!</v>
      </c>
      <c r="Q280" s="76" t="e">
        <f>'составляющая '!#REF!+ставка!Q123</f>
        <v>#REF!</v>
      </c>
      <c r="R280" s="76" t="e">
        <f>'составляющая '!#REF!+ставка!R123</f>
        <v>#REF!</v>
      </c>
      <c r="S280" s="76" t="e">
        <f>'составляющая '!#REF!+ставка!S123</f>
        <v>#REF!</v>
      </c>
      <c r="T280" s="76" t="e">
        <f>'составляющая '!#REF!+ставка!T123</f>
        <v>#REF!</v>
      </c>
      <c r="U280" s="76" t="e">
        <f>'составляющая '!#REF!+ставка!U123</f>
        <v>#REF!</v>
      </c>
      <c r="V280" s="76" t="e">
        <f>'составляющая '!#REF!+ставка!V123</f>
        <v>#REF!</v>
      </c>
      <c r="W280" s="76" t="e">
        <f>'составляющая '!#REF!+ставка!W123</f>
        <v>#REF!</v>
      </c>
      <c r="X280" s="76" t="e">
        <f>'составляющая '!#REF!+ставка!X123</f>
        <v>#REF!</v>
      </c>
      <c r="Y280" s="76" t="e">
        <f>'составляющая '!#REF!+ставка!Y123</f>
        <v>#REF!</v>
      </c>
    </row>
    <row r="281" spans="1:25" ht="15.75" x14ac:dyDescent="0.25">
      <c r="A281" s="17">
        <v>15</v>
      </c>
      <c r="B281" s="76" t="e">
        <f>'составляющая '!#REF!+ставка!B124</f>
        <v>#REF!</v>
      </c>
      <c r="C281" s="76" t="e">
        <f>'составляющая '!#REF!+ставка!C124</f>
        <v>#REF!</v>
      </c>
      <c r="D281" s="76" t="e">
        <f>'составляющая '!#REF!+ставка!D124</f>
        <v>#REF!</v>
      </c>
      <c r="E281" s="76" t="e">
        <f>'составляющая '!#REF!+ставка!E124</f>
        <v>#REF!</v>
      </c>
      <c r="F281" s="76" t="e">
        <f>'составляющая '!#REF!+ставка!F124</f>
        <v>#REF!</v>
      </c>
      <c r="G281" s="76" t="e">
        <f>'составляющая '!#REF!+ставка!G124</f>
        <v>#REF!</v>
      </c>
      <c r="H281" s="76" t="e">
        <f>'составляющая '!#REF!+ставка!H124</f>
        <v>#REF!</v>
      </c>
      <c r="I281" s="76" t="e">
        <f>'составляющая '!#REF!+ставка!I124</f>
        <v>#REF!</v>
      </c>
      <c r="J281" s="76" t="e">
        <f>'составляющая '!#REF!+ставка!J124</f>
        <v>#REF!</v>
      </c>
      <c r="K281" s="76" t="e">
        <f>'составляющая '!#REF!+ставка!K124</f>
        <v>#REF!</v>
      </c>
      <c r="L281" s="76" t="e">
        <f>'составляющая '!#REF!+ставка!L124</f>
        <v>#REF!</v>
      </c>
      <c r="M281" s="76" t="e">
        <f>'составляющая '!#REF!+ставка!M124</f>
        <v>#REF!</v>
      </c>
      <c r="N281" s="76" t="e">
        <f>'составляющая '!#REF!+ставка!N124</f>
        <v>#REF!</v>
      </c>
      <c r="O281" s="76" t="e">
        <f>'составляющая '!#REF!+ставка!O124</f>
        <v>#REF!</v>
      </c>
      <c r="P281" s="76" t="e">
        <f>'составляющая '!#REF!+ставка!P124</f>
        <v>#REF!</v>
      </c>
      <c r="Q281" s="76" t="e">
        <f>'составляющая '!#REF!+ставка!Q124</f>
        <v>#REF!</v>
      </c>
      <c r="R281" s="76" t="e">
        <f>'составляющая '!#REF!+ставка!R124</f>
        <v>#REF!</v>
      </c>
      <c r="S281" s="76" t="e">
        <f>'составляющая '!#REF!+ставка!S124</f>
        <v>#REF!</v>
      </c>
      <c r="T281" s="76" t="e">
        <f>'составляющая '!#REF!+ставка!T124</f>
        <v>#REF!</v>
      </c>
      <c r="U281" s="76" t="e">
        <f>'составляющая '!#REF!+ставка!U124</f>
        <v>#REF!</v>
      </c>
      <c r="V281" s="76" t="e">
        <f>'составляющая '!#REF!+ставка!V124</f>
        <v>#REF!</v>
      </c>
      <c r="W281" s="76" t="e">
        <f>'составляющая '!#REF!+ставка!W124</f>
        <v>#REF!</v>
      </c>
      <c r="X281" s="76" t="e">
        <f>'составляющая '!#REF!+ставка!X124</f>
        <v>#REF!</v>
      </c>
      <c r="Y281" s="76" t="e">
        <f>'составляющая '!#REF!+ставка!Y124</f>
        <v>#REF!</v>
      </c>
    </row>
    <row r="282" spans="1:25" ht="15.75" x14ac:dyDescent="0.25">
      <c r="A282" s="17">
        <v>16</v>
      </c>
      <c r="B282" s="76" t="e">
        <f>'составляющая '!#REF!+ставка!B125</f>
        <v>#REF!</v>
      </c>
      <c r="C282" s="76" t="e">
        <f>'составляющая '!#REF!+ставка!C125</f>
        <v>#REF!</v>
      </c>
      <c r="D282" s="76" t="e">
        <f>'составляющая '!#REF!+ставка!D125</f>
        <v>#REF!</v>
      </c>
      <c r="E282" s="76" t="e">
        <f>'составляющая '!#REF!+ставка!E125</f>
        <v>#REF!</v>
      </c>
      <c r="F282" s="76" t="e">
        <f>'составляющая '!#REF!+ставка!F125</f>
        <v>#REF!</v>
      </c>
      <c r="G282" s="76" t="e">
        <f>'составляющая '!#REF!+ставка!G125</f>
        <v>#REF!</v>
      </c>
      <c r="H282" s="76" t="e">
        <f>'составляющая '!#REF!+ставка!H125</f>
        <v>#REF!</v>
      </c>
      <c r="I282" s="76" t="e">
        <f>'составляющая '!#REF!+ставка!I125</f>
        <v>#REF!</v>
      </c>
      <c r="J282" s="76" t="e">
        <f>'составляющая '!#REF!+ставка!J125</f>
        <v>#REF!</v>
      </c>
      <c r="K282" s="76" t="e">
        <f>'составляющая '!#REF!+ставка!K125</f>
        <v>#REF!</v>
      </c>
      <c r="L282" s="76" t="e">
        <f>'составляющая '!#REF!+ставка!L125</f>
        <v>#REF!</v>
      </c>
      <c r="M282" s="76" t="e">
        <f>'составляющая '!#REF!+ставка!M125</f>
        <v>#REF!</v>
      </c>
      <c r="N282" s="76" t="e">
        <f>'составляющая '!#REF!+ставка!N125</f>
        <v>#REF!</v>
      </c>
      <c r="O282" s="76" t="e">
        <f>'составляющая '!#REF!+ставка!O125</f>
        <v>#REF!</v>
      </c>
      <c r="P282" s="76" t="e">
        <f>'составляющая '!#REF!+ставка!P125</f>
        <v>#REF!</v>
      </c>
      <c r="Q282" s="76" t="e">
        <f>'составляющая '!#REF!+ставка!Q125</f>
        <v>#REF!</v>
      </c>
      <c r="R282" s="76" t="e">
        <f>'составляющая '!#REF!+ставка!R125</f>
        <v>#REF!</v>
      </c>
      <c r="S282" s="76" t="e">
        <f>'составляющая '!#REF!+ставка!S125</f>
        <v>#REF!</v>
      </c>
      <c r="T282" s="76" t="e">
        <f>'составляющая '!#REF!+ставка!T125</f>
        <v>#REF!</v>
      </c>
      <c r="U282" s="76" t="e">
        <f>'составляющая '!#REF!+ставка!U125</f>
        <v>#REF!</v>
      </c>
      <c r="V282" s="76" t="e">
        <f>'составляющая '!#REF!+ставка!V125</f>
        <v>#REF!</v>
      </c>
      <c r="W282" s="76" t="e">
        <f>'составляющая '!#REF!+ставка!W125</f>
        <v>#REF!</v>
      </c>
      <c r="X282" s="76" t="e">
        <f>'составляющая '!#REF!+ставка!X125</f>
        <v>#REF!</v>
      </c>
      <c r="Y282" s="76" t="e">
        <f>'составляющая '!#REF!+ставка!Y125</f>
        <v>#REF!</v>
      </c>
    </row>
    <row r="283" spans="1:25" ht="15.75" x14ac:dyDescent="0.25">
      <c r="A283" s="17">
        <v>17</v>
      </c>
      <c r="B283" s="76" t="e">
        <f>'составляющая '!#REF!+ставка!B126</f>
        <v>#REF!</v>
      </c>
      <c r="C283" s="76" t="e">
        <f>'составляющая '!#REF!+ставка!C126</f>
        <v>#REF!</v>
      </c>
      <c r="D283" s="76" t="e">
        <f>'составляющая '!#REF!+ставка!D126</f>
        <v>#REF!</v>
      </c>
      <c r="E283" s="76" t="e">
        <f>'составляющая '!#REF!+ставка!E126</f>
        <v>#REF!</v>
      </c>
      <c r="F283" s="76" t="e">
        <f>'составляющая '!#REF!+ставка!F126</f>
        <v>#REF!</v>
      </c>
      <c r="G283" s="76" t="e">
        <f>'составляющая '!#REF!+ставка!G126</f>
        <v>#REF!</v>
      </c>
      <c r="H283" s="76" t="e">
        <f>'составляющая '!#REF!+ставка!H126</f>
        <v>#REF!</v>
      </c>
      <c r="I283" s="76" t="e">
        <f>'составляющая '!#REF!+ставка!I126</f>
        <v>#REF!</v>
      </c>
      <c r="J283" s="76" t="e">
        <f>'составляющая '!#REF!+ставка!J126</f>
        <v>#REF!</v>
      </c>
      <c r="K283" s="76" t="e">
        <f>'составляющая '!#REF!+ставка!K126</f>
        <v>#REF!</v>
      </c>
      <c r="L283" s="76" t="e">
        <f>'составляющая '!#REF!+ставка!L126</f>
        <v>#REF!</v>
      </c>
      <c r="M283" s="76" t="e">
        <f>'составляющая '!#REF!+ставка!M126</f>
        <v>#REF!</v>
      </c>
      <c r="N283" s="76" t="e">
        <f>'составляющая '!#REF!+ставка!N126</f>
        <v>#REF!</v>
      </c>
      <c r="O283" s="76" t="e">
        <f>'составляющая '!#REF!+ставка!O126</f>
        <v>#REF!</v>
      </c>
      <c r="P283" s="76" t="e">
        <f>'составляющая '!#REF!+ставка!P126</f>
        <v>#REF!</v>
      </c>
      <c r="Q283" s="76" t="e">
        <f>'составляющая '!#REF!+ставка!Q126</f>
        <v>#REF!</v>
      </c>
      <c r="R283" s="76" t="e">
        <f>'составляющая '!#REF!+ставка!R126</f>
        <v>#REF!</v>
      </c>
      <c r="S283" s="76" t="e">
        <f>'составляющая '!#REF!+ставка!S126</f>
        <v>#REF!</v>
      </c>
      <c r="T283" s="76" t="e">
        <f>'составляющая '!#REF!+ставка!T126</f>
        <v>#REF!</v>
      </c>
      <c r="U283" s="76" t="e">
        <f>'составляющая '!#REF!+ставка!U126</f>
        <v>#REF!</v>
      </c>
      <c r="V283" s="76" t="e">
        <f>'составляющая '!#REF!+ставка!V126</f>
        <v>#REF!</v>
      </c>
      <c r="W283" s="76" t="e">
        <f>'составляющая '!#REF!+ставка!W126</f>
        <v>#REF!</v>
      </c>
      <c r="X283" s="76" t="e">
        <f>'составляющая '!#REF!+ставка!X126</f>
        <v>#REF!</v>
      </c>
      <c r="Y283" s="76" t="e">
        <f>'составляющая '!#REF!+ставка!Y126</f>
        <v>#REF!</v>
      </c>
    </row>
    <row r="284" spans="1:25" ht="15.75" x14ac:dyDescent="0.25">
      <c r="A284" s="17">
        <v>18</v>
      </c>
      <c r="B284" s="76" t="e">
        <f>'составляющая '!#REF!+ставка!B127</f>
        <v>#REF!</v>
      </c>
      <c r="C284" s="76" t="e">
        <f>'составляющая '!#REF!+ставка!C127</f>
        <v>#REF!</v>
      </c>
      <c r="D284" s="76" t="e">
        <f>'составляющая '!#REF!+ставка!D127</f>
        <v>#REF!</v>
      </c>
      <c r="E284" s="76" t="e">
        <f>'составляющая '!#REF!+ставка!E127</f>
        <v>#REF!</v>
      </c>
      <c r="F284" s="76" t="e">
        <f>'составляющая '!#REF!+ставка!F127</f>
        <v>#REF!</v>
      </c>
      <c r="G284" s="76" t="e">
        <f>'составляющая '!#REF!+ставка!G127</f>
        <v>#REF!</v>
      </c>
      <c r="H284" s="76" t="e">
        <f>'составляющая '!#REF!+ставка!H127</f>
        <v>#REF!</v>
      </c>
      <c r="I284" s="76" t="e">
        <f>'составляющая '!#REF!+ставка!I127</f>
        <v>#REF!</v>
      </c>
      <c r="J284" s="76" t="e">
        <f>'составляющая '!#REF!+ставка!J127</f>
        <v>#REF!</v>
      </c>
      <c r="K284" s="76" t="e">
        <f>'составляющая '!#REF!+ставка!K127</f>
        <v>#REF!</v>
      </c>
      <c r="L284" s="76" t="e">
        <f>'составляющая '!#REF!+ставка!L127</f>
        <v>#REF!</v>
      </c>
      <c r="M284" s="76" t="e">
        <f>'составляющая '!#REF!+ставка!M127</f>
        <v>#REF!</v>
      </c>
      <c r="N284" s="76" t="e">
        <f>'составляющая '!#REF!+ставка!N127</f>
        <v>#REF!</v>
      </c>
      <c r="O284" s="76" t="e">
        <f>'составляющая '!#REF!+ставка!O127</f>
        <v>#REF!</v>
      </c>
      <c r="P284" s="76" t="e">
        <f>'составляющая '!#REF!+ставка!P127</f>
        <v>#REF!</v>
      </c>
      <c r="Q284" s="76" t="e">
        <f>'составляющая '!#REF!+ставка!Q127</f>
        <v>#REF!</v>
      </c>
      <c r="R284" s="76" t="e">
        <f>'составляющая '!#REF!+ставка!R127</f>
        <v>#REF!</v>
      </c>
      <c r="S284" s="76" t="e">
        <f>'составляющая '!#REF!+ставка!S127</f>
        <v>#REF!</v>
      </c>
      <c r="T284" s="76" t="e">
        <f>'составляющая '!#REF!+ставка!T127</f>
        <v>#REF!</v>
      </c>
      <c r="U284" s="76" t="e">
        <f>'составляющая '!#REF!+ставка!U127</f>
        <v>#REF!</v>
      </c>
      <c r="V284" s="76" t="e">
        <f>'составляющая '!#REF!+ставка!V127</f>
        <v>#REF!</v>
      </c>
      <c r="W284" s="76" t="e">
        <f>'составляющая '!#REF!+ставка!W127</f>
        <v>#REF!</v>
      </c>
      <c r="X284" s="76" t="e">
        <f>'составляющая '!#REF!+ставка!X127</f>
        <v>#REF!</v>
      </c>
      <c r="Y284" s="76" t="e">
        <f>'составляющая '!#REF!+ставка!Y127</f>
        <v>#REF!</v>
      </c>
    </row>
    <row r="285" spans="1:25" ht="15.75" x14ac:dyDescent="0.25">
      <c r="A285" s="17">
        <v>19</v>
      </c>
      <c r="B285" s="76" t="e">
        <f>'составляющая '!#REF!+ставка!B128</f>
        <v>#REF!</v>
      </c>
      <c r="C285" s="76" t="e">
        <f>'составляющая '!#REF!+ставка!C128</f>
        <v>#REF!</v>
      </c>
      <c r="D285" s="76" t="e">
        <f>'составляющая '!#REF!+ставка!D128</f>
        <v>#REF!</v>
      </c>
      <c r="E285" s="76" t="e">
        <f>'составляющая '!#REF!+ставка!E128</f>
        <v>#REF!</v>
      </c>
      <c r="F285" s="76" t="e">
        <f>'составляющая '!#REF!+ставка!F128</f>
        <v>#REF!</v>
      </c>
      <c r="G285" s="76" t="e">
        <f>'составляющая '!#REF!+ставка!G128</f>
        <v>#REF!</v>
      </c>
      <c r="H285" s="76" t="e">
        <f>'составляющая '!#REF!+ставка!H128</f>
        <v>#REF!</v>
      </c>
      <c r="I285" s="76" t="e">
        <f>'составляющая '!#REF!+ставка!I128</f>
        <v>#REF!</v>
      </c>
      <c r="J285" s="76" t="e">
        <f>'составляющая '!#REF!+ставка!J128</f>
        <v>#REF!</v>
      </c>
      <c r="K285" s="76" t="e">
        <f>'составляющая '!#REF!+ставка!K128</f>
        <v>#REF!</v>
      </c>
      <c r="L285" s="76" t="e">
        <f>'составляющая '!#REF!+ставка!L128</f>
        <v>#REF!</v>
      </c>
      <c r="M285" s="76" t="e">
        <f>'составляющая '!#REF!+ставка!M128</f>
        <v>#REF!</v>
      </c>
      <c r="N285" s="76" t="e">
        <f>'составляющая '!#REF!+ставка!N128</f>
        <v>#REF!</v>
      </c>
      <c r="O285" s="76" t="e">
        <f>'составляющая '!#REF!+ставка!O128</f>
        <v>#REF!</v>
      </c>
      <c r="P285" s="76" t="e">
        <f>'составляющая '!#REF!+ставка!P128</f>
        <v>#REF!</v>
      </c>
      <c r="Q285" s="76" t="e">
        <f>'составляющая '!#REF!+ставка!Q128</f>
        <v>#REF!</v>
      </c>
      <c r="R285" s="76" t="e">
        <f>'составляющая '!#REF!+ставка!R128</f>
        <v>#REF!</v>
      </c>
      <c r="S285" s="76" t="e">
        <f>'составляющая '!#REF!+ставка!S128</f>
        <v>#REF!</v>
      </c>
      <c r="T285" s="76" t="e">
        <f>'составляющая '!#REF!+ставка!T128</f>
        <v>#REF!</v>
      </c>
      <c r="U285" s="76" t="e">
        <f>'составляющая '!#REF!+ставка!U128</f>
        <v>#REF!</v>
      </c>
      <c r="V285" s="76" t="e">
        <f>'составляющая '!#REF!+ставка!V128</f>
        <v>#REF!</v>
      </c>
      <c r="W285" s="76" t="e">
        <f>'составляющая '!#REF!+ставка!W128</f>
        <v>#REF!</v>
      </c>
      <c r="X285" s="76" t="e">
        <f>'составляющая '!#REF!+ставка!X128</f>
        <v>#REF!</v>
      </c>
      <c r="Y285" s="76" t="e">
        <f>'составляющая '!#REF!+ставка!Y128</f>
        <v>#REF!</v>
      </c>
    </row>
    <row r="286" spans="1:25" ht="15.75" x14ac:dyDescent="0.25">
      <c r="A286" s="17">
        <v>20</v>
      </c>
      <c r="B286" s="76" t="e">
        <f>'составляющая '!#REF!+ставка!B129</f>
        <v>#REF!</v>
      </c>
      <c r="C286" s="76" t="e">
        <f>'составляющая '!#REF!+ставка!C129</f>
        <v>#REF!</v>
      </c>
      <c r="D286" s="76" t="e">
        <f>'составляющая '!#REF!+ставка!D129</f>
        <v>#REF!</v>
      </c>
      <c r="E286" s="76" t="e">
        <f>'составляющая '!#REF!+ставка!E129</f>
        <v>#REF!</v>
      </c>
      <c r="F286" s="76" t="e">
        <f>'составляющая '!#REF!+ставка!F129</f>
        <v>#REF!</v>
      </c>
      <c r="G286" s="76" t="e">
        <f>'составляющая '!#REF!+ставка!G129</f>
        <v>#REF!</v>
      </c>
      <c r="H286" s="76" t="e">
        <f>'составляющая '!#REF!+ставка!H129</f>
        <v>#REF!</v>
      </c>
      <c r="I286" s="76" t="e">
        <f>'составляющая '!#REF!+ставка!I129</f>
        <v>#REF!</v>
      </c>
      <c r="J286" s="76" t="e">
        <f>'составляющая '!#REF!+ставка!J129</f>
        <v>#REF!</v>
      </c>
      <c r="K286" s="76" t="e">
        <f>'составляющая '!#REF!+ставка!K129</f>
        <v>#REF!</v>
      </c>
      <c r="L286" s="76" t="e">
        <f>'составляющая '!#REF!+ставка!L129</f>
        <v>#REF!</v>
      </c>
      <c r="M286" s="76" t="e">
        <f>'составляющая '!#REF!+ставка!M129</f>
        <v>#REF!</v>
      </c>
      <c r="N286" s="76" t="e">
        <f>'составляющая '!#REF!+ставка!N129</f>
        <v>#REF!</v>
      </c>
      <c r="O286" s="76" t="e">
        <f>'составляющая '!#REF!+ставка!O129</f>
        <v>#REF!</v>
      </c>
      <c r="P286" s="76" t="e">
        <f>'составляющая '!#REF!+ставка!P129</f>
        <v>#REF!</v>
      </c>
      <c r="Q286" s="76" t="e">
        <f>'составляющая '!#REF!+ставка!Q129</f>
        <v>#REF!</v>
      </c>
      <c r="R286" s="76" t="e">
        <f>'составляющая '!#REF!+ставка!R129</f>
        <v>#REF!</v>
      </c>
      <c r="S286" s="76" t="e">
        <f>'составляющая '!#REF!+ставка!S129</f>
        <v>#REF!</v>
      </c>
      <c r="T286" s="76" t="e">
        <f>'составляющая '!#REF!+ставка!T129</f>
        <v>#REF!</v>
      </c>
      <c r="U286" s="76" t="e">
        <f>'составляющая '!#REF!+ставка!U129</f>
        <v>#REF!</v>
      </c>
      <c r="V286" s="76" t="e">
        <f>'составляющая '!#REF!+ставка!V129</f>
        <v>#REF!</v>
      </c>
      <c r="W286" s="76" t="e">
        <f>'составляющая '!#REF!+ставка!W129</f>
        <v>#REF!</v>
      </c>
      <c r="X286" s="76" t="e">
        <f>'составляющая '!#REF!+ставка!X129</f>
        <v>#REF!</v>
      </c>
      <c r="Y286" s="76" t="e">
        <f>'составляющая '!#REF!+ставка!Y129</f>
        <v>#REF!</v>
      </c>
    </row>
    <row r="287" spans="1:25" ht="15.75" x14ac:dyDescent="0.25">
      <c r="A287" s="17">
        <v>21</v>
      </c>
      <c r="B287" s="76" t="e">
        <f>'составляющая '!#REF!+ставка!B130</f>
        <v>#REF!</v>
      </c>
      <c r="C287" s="76" t="e">
        <f>'составляющая '!#REF!+ставка!C130</f>
        <v>#REF!</v>
      </c>
      <c r="D287" s="76" t="e">
        <f>'составляющая '!#REF!+ставка!D130</f>
        <v>#REF!</v>
      </c>
      <c r="E287" s="76" t="e">
        <f>'составляющая '!#REF!+ставка!E130</f>
        <v>#REF!</v>
      </c>
      <c r="F287" s="76" t="e">
        <f>'составляющая '!#REF!+ставка!F130</f>
        <v>#REF!</v>
      </c>
      <c r="G287" s="76" t="e">
        <f>'составляющая '!#REF!+ставка!G130</f>
        <v>#REF!</v>
      </c>
      <c r="H287" s="76" t="e">
        <f>'составляющая '!#REF!+ставка!H130</f>
        <v>#REF!</v>
      </c>
      <c r="I287" s="76" t="e">
        <f>'составляющая '!#REF!+ставка!I130</f>
        <v>#REF!</v>
      </c>
      <c r="J287" s="76" t="e">
        <f>'составляющая '!#REF!+ставка!J130</f>
        <v>#REF!</v>
      </c>
      <c r="K287" s="76" t="e">
        <f>'составляющая '!#REF!+ставка!K130</f>
        <v>#REF!</v>
      </c>
      <c r="L287" s="76" t="e">
        <f>'составляющая '!#REF!+ставка!L130</f>
        <v>#REF!</v>
      </c>
      <c r="M287" s="76" t="e">
        <f>'составляющая '!#REF!+ставка!M130</f>
        <v>#REF!</v>
      </c>
      <c r="N287" s="76" t="e">
        <f>'составляющая '!#REF!+ставка!N130</f>
        <v>#REF!</v>
      </c>
      <c r="O287" s="76" t="e">
        <f>'составляющая '!#REF!+ставка!O130</f>
        <v>#REF!</v>
      </c>
      <c r="P287" s="76" t="e">
        <f>'составляющая '!#REF!+ставка!P130</f>
        <v>#REF!</v>
      </c>
      <c r="Q287" s="76" t="e">
        <f>'составляющая '!#REF!+ставка!Q130</f>
        <v>#REF!</v>
      </c>
      <c r="R287" s="76" t="e">
        <f>'составляющая '!#REF!+ставка!R130</f>
        <v>#REF!</v>
      </c>
      <c r="S287" s="76" t="e">
        <f>'составляющая '!#REF!+ставка!S130</f>
        <v>#REF!</v>
      </c>
      <c r="T287" s="76" t="e">
        <f>'составляющая '!#REF!+ставка!T130</f>
        <v>#REF!</v>
      </c>
      <c r="U287" s="76" t="e">
        <f>'составляющая '!#REF!+ставка!U130</f>
        <v>#REF!</v>
      </c>
      <c r="V287" s="76" t="e">
        <f>'составляющая '!#REF!+ставка!V130</f>
        <v>#REF!</v>
      </c>
      <c r="W287" s="76" t="e">
        <f>'составляющая '!#REF!+ставка!W130</f>
        <v>#REF!</v>
      </c>
      <c r="X287" s="76" t="e">
        <f>'составляющая '!#REF!+ставка!X130</f>
        <v>#REF!</v>
      </c>
      <c r="Y287" s="76" t="e">
        <f>'составляющая '!#REF!+ставка!Y130</f>
        <v>#REF!</v>
      </c>
    </row>
    <row r="288" spans="1:25" ht="15.75" x14ac:dyDescent="0.25">
      <c r="A288" s="17">
        <v>22</v>
      </c>
      <c r="B288" s="76" t="e">
        <f>'составляющая '!#REF!+ставка!B131</f>
        <v>#REF!</v>
      </c>
      <c r="C288" s="76" t="e">
        <f>'составляющая '!#REF!+ставка!C131</f>
        <v>#REF!</v>
      </c>
      <c r="D288" s="76" t="e">
        <f>'составляющая '!#REF!+ставка!D131</f>
        <v>#REF!</v>
      </c>
      <c r="E288" s="76" t="e">
        <f>'составляющая '!#REF!+ставка!E131</f>
        <v>#REF!</v>
      </c>
      <c r="F288" s="76" t="e">
        <f>'составляющая '!#REF!+ставка!F131</f>
        <v>#REF!</v>
      </c>
      <c r="G288" s="76" t="e">
        <f>'составляющая '!#REF!+ставка!G131</f>
        <v>#REF!</v>
      </c>
      <c r="H288" s="76" t="e">
        <f>'составляющая '!#REF!+ставка!H131</f>
        <v>#REF!</v>
      </c>
      <c r="I288" s="76" t="e">
        <f>'составляющая '!#REF!+ставка!I131</f>
        <v>#REF!</v>
      </c>
      <c r="J288" s="76" t="e">
        <f>'составляющая '!#REF!+ставка!J131</f>
        <v>#REF!</v>
      </c>
      <c r="K288" s="76" t="e">
        <f>'составляющая '!#REF!+ставка!K131</f>
        <v>#REF!</v>
      </c>
      <c r="L288" s="76" t="e">
        <f>'составляющая '!#REF!+ставка!L131</f>
        <v>#REF!</v>
      </c>
      <c r="M288" s="76" t="e">
        <f>'составляющая '!#REF!+ставка!M131</f>
        <v>#REF!</v>
      </c>
      <c r="N288" s="76" t="e">
        <f>'составляющая '!#REF!+ставка!N131</f>
        <v>#REF!</v>
      </c>
      <c r="O288" s="76" t="e">
        <f>'составляющая '!#REF!+ставка!O131</f>
        <v>#REF!</v>
      </c>
      <c r="P288" s="76" t="e">
        <f>'составляющая '!#REF!+ставка!P131</f>
        <v>#REF!</v>
      </c>
      <c r="Q288" s="76" t="e">
        <f>'составляющая '!#REF!+ставка!Q131</f>
        <v>#REF!</v>
      </c>
      <c r="R288" s="76" t="e">
        <f>'составляющая '!#REF!+ставка!R131</f>
        <v>#REF!</v>
      </c>
      <c r="S288" s="76" t="e">
        <f>'составляющая '!#REF!+ставка!S131</f>
        <v>#REF!</v>
      </c>
      <c r="T288" s="76" t="e">
        <f>'составляющая '!#REF!+ставка!T131</f>
        <v>#REF!</v>
      </c>
      <c r="U288" s="76" t="e">
        <f>'составляющая '!#REF!+ставка!U131</f>
        <v>#REF!</v>
      </c>
      <c r="V288" s="76" t="e">
        <f>'составляющая '!#REF!+ставка!V131</f>
        <v>#REF!</v>
      </c>
      <c r="W288" s="76" t="e">
        <f>'составляющая '!#REF!+ставка!W131</f>
        <v>#REF!</v>
      </c>
      <c r="X288" s="76" t="e">
        <f>'составляющая '!#REF!+ставка!X131</f>
        <v>#REF!</v>
      </c>
      <c r="Y288" s="76" t="e">
        <f>'составляющая '!#REF!+ставка!Y131</f>
        <v>#REF!</v>
      </c>
    </row>
    <row r="289" spans="1:25" ht="15.75" x14ac:dyDescent="0.25">
      <c r="A289" s="17">
        <v>23</v>
      </c>
      <c r="B289" s="76" t="e">
        <f>'составляющая '!#REF!+ставка!B132</f>
        <v>#REF!</v>
      </c>
      <c r="C289" s="76" t="e">
        <f>'составляющая '!#REF!+ставка!C132</f>
        <v>#REF!</v>
      </c>
      <c r="D289" s="76" t="e">
        <f>'составляющая '!#REF!+ставка!D132</f>
        <v>#REF!</v>
      </c>
      <c r="E289" s="76" t="e">
        <f>'составляющая '!#REF!+ставка!E132</f>
        <v>#REF!</v>
      </c>
      <c r="F289" s="76" t="e">
        <f>'составляющая '!#REF!+ставка!F132</f>
        <v>#REF!</v>
      </c>
      <c r="G289" s="76" t="e">
        <f>'составляющая '!#REF!+ставка!G132</f>
        <v>#REF!</v>
      </c>
      <c r="H289" s="76" t="e">
        <f>'составляющая '!#REF!+ставка!H132</f>
        <v>#REF!</v>
      </c>
      <c r="I289" s="76" t="e">
        <f>'составляющая '!#REF!+ставка!I132</f>
        <v>#REF!</v>
      </c>
      <c r="J289" s="76" t="e">
        <f>'составляющая '!#REF!+ставка!J132</f>
        <v>#REF!</v>
      </c>
      <c r="K289" s="76" t="e">
        <f>'составляющая '!#REF!+ставка!K132</f>
        <v>#REF!</v>
      </c>
      <c r="L289" s="76" t="e">
        <f>'составляющая '!#REF!+ставка!L132</f>
        <v>#REF!</v>
      </c>
      <c r="M289" s="76" t="e">
        <f>'составляющая '!#REF!+ставка!M132</f>
        <v>#REF!</v>
      </c>
      <c r="N289" s="76" t="e">
        <f>'составляющая '!#REF!+ставка!N132</f>
        <v>#REF!</v>
      </c>
      <c r="O289" s="76" t="e">
        <f>'составляющая '!#REF!+ставка!O132</f>
        <v>#REF!</v>
      </c>
      <c r="P289" s="76" t="e">
        <f>'составляющая '!#REF!+ставка!P132</f>
        <v>#REF!</v>
      </c>
      <c r="Q289" s="76" t="e">
        <f>'составляющая '!#REF!+ставка!Q132</f>
        <v>#REF!</v>
      </c>
      <c r="R289" s="76" t="e">
        <f>'составляющая '!#REF!+ставка!R132</f>
        <v>#REF!</v>
      </c>
      <c r="S289" s="76" t="e">
        <f>'составляющая '!#REF!+ставка!S132</f>
        <v>#REF!</v>
      </c>
      <c r="T289" s="76" t="e">
        <f>'составляющая '!#REF!+ставка!T132</f>
        <v>#REF!</v>
      </c>
      <c r="U289" s="76" t="e">
        <f>'составляющая '!#REF!+ставка!U132</f>
        <v>#REF!</v>
      </c>
      <c r="V289" s="76" t="e">
        <f>'составляющая '!#REF!+ставка!V132</f>
        <v>#REF!</v>
      </c>
      <c r="W289" s="76" t="e">
        <f>'составляющая '!#REF!+ставка!W132</f>
        <v>#REF!</v>
      </c>
      <c r="X289" s="76" t="e">
        <f>'составляющая '!#REF!+ставка!X132</f>
        <v>#REF!</v>
      </c>
      <c r="Y289" s="76" t="e">
        <f>'составляющая '!#REF!+ставка!Y132</f>
        <v>#REF!</v>
      </c>
    </row>
    <row r="290" spans="1:25" ht="15.75" x14ac:dyDescent="0.25">
      <c r="A290" s="17">
        <v>24</v>
      </c>
      <c r="B290" s="76" t="e">
        <f>'составляющая '!#REF!+ставка!B133</f>
        <v>#REF!</v>
      </c>
      <c r="C290" s="76" t="e">
        <f>'составляющая '!#REF!+ставка!C133</f>
        <v>#REF!</v>
      </c>
      <c r="D290" s="76" t="e">
        <f>'составляющая '!#REF!+ставка!D133</f>
        <v>#REF!</v>
      </c>
      <c r="E290" s="76" t="e">
        <f>'составляющая '!#REF!+ставка!E133</f>
        <v>#REF!</v>
      </c>
      <c r="F290" s="76" t="e">
        <f>'составляющая '!#REF!+ставка!F133</f>
        <v>#REF!</v>
      </c>
      <c r="G290" s="76" t="e">
        <f>'составляющая '!#REF!+ставка!G133</f>
        <v>#REF!</v>
      </c>
      <c r="H290" s="76" t="e">
        <f>'составляющая '!#REF!+ставка!H133</f>
        <v>#REF!</v>
      </c>
      <c r="I290" s="76" t="e">
        <f>'составляющая '!#REF!+ставка!I133</f>
        <v>#REF!</v>
      </c>
      <c r="J290" s="76" t="e">
        <f>'составляющая '!#REF!+ставка!J133</f>
        <v>#REF!</v>
      </c>
      <c r="K290" s="76" t="e">
        <f>'составляющая '!#REF!+ставка!K133</f>
        <v>#REF!</v>
      </c>
      <c r="L290" s="76" t="e">
        <f>'составляющая '!#REF!+ставка!L133</f>
        <v>#REF!</v>
      </c>
      <c r="M290" s="76" t="e">
        <f>'составляющая '!#REF!+ставка!M133</f>
        <v>#REF!</v>
      </c>
      <c r="N290" s="76" t="e">
        <f>'составляющая '!#REF!+ставка!N133</f>
        <v>#REF!</v>
      </c>
      <c r="O290" s="76" t="e">
        <f>'составляющая '!#REF!+ставка!O133</f>
        <v>#REF!</v>
      </c>
      <c r="P290" s="76" t="e">
        <f>'составляющая '!#REF!+ставка!P133</f>
        <v>#REF!</v>
      </c>
      <c r="Q290" s="76" t="e">
        <f>'составляющая '!#REF!+ставка!Q133</f>
        <v>#REF!</v>
      </c>
      <c r="R290" s="76" t="e">
        <f>'составляющая '!#REF!+ставка!R133</f>
        <v>#REF!</v>
      </c>
      <c r="S290" s="76" t="e">
        <f>'составляющая '!#REF!+ставка!S133</f>
        <v>#REF!</v>
      </c>
      <c r="T290" s="76" t="e">
        <f>'составляющая '!#REF!+ставка!T133</f>
        <v>#REF!</v>
      </c>
      <c r="U290" s="76" t="e">
        <f>'составляющая '!#REF!+ставка!U133</f>
        <v>#REF!</v>
      </c>
      <c r="V290" s="76" t="e">
        <f>'составляющая '!#REF!+ставка!V133</f>
        <v>#REF!</v>
      </c>
      <c r="W290" s="76" t="e">
        <f>'составляющая '!#REF!+ставка!W133</f>
        <v>#REF!</v>
      </c>
      <c r="X290" s="76" t="e">
        <f>'составляющая '!#REF!+ставка!X133</f>
        <v>#REF!</v>
      </c>
      <c r="Y290" s="76" t="e">
        <f>'составляющая '!#REF!+ставка!Y133</f>
        <v>#REF!</v>
      </c>
    </row>
    <row r="291" spans="1:25" ht="15.75" x14ac:dyDescent="0.25">
      <c r="A291" s="17">
        <v>25</v>
      </c>
      <c r="B291" s="76" t="e">
        <f>'составляющая '!#REF!+ставка!B134</f>
        <v>#REF!</v>
      </c>
      <c r="C291" s="76" t="e">
        <f>'составляющая '!#REF!+ставка!C134</f>
        <v>#REF!</v>
      </c>
      <c r="D291" s="76" t="e">
        <f>'составляющая '!#REF!+ставка!D134</f>
        <v>#REF!</v>
      </c>
      <c r="E291" s="76" t="e">
        <f>'составляющая '!#REF!+ставка!E134</f>
        <v>#REF!</v>
      </c>
      <c r="F291" s="76" t="e">
        <f>'составляющая '!#REF!+ставка!F134</f>
        <v>#REF!</v>
      </c>
      <c r="G291" s="76" t="e">
        <f>'составляющая '!#REF!+ставка!G134</f>
        <v>#REF!</v>
      </c>
      <c r="H291" s="76" t="e">
        <f>'составляющая '!#REF!+ставка!H134</f>
        <v>#REF!</v>
      </c>
      <c r="I291" s="76" t="e">
        <f>'составляющая '!#REF!+ставка!I134</f>
        <v>#REF!</v>
      </c>
      <c r="J291" s="76" t="e">
        <f>'составляющая '!#REF!+ставка!J134</f>
        <v>#REF!</v>
      </c>
      <c r="K291" s="76" t="e">
        <f>'составляющая '!#REF!+ставка!K134</f>
        <v>#REF!</v>
      </c>
      <c r="L291" s="76" t="e">
        <f>'составляющая '!#REF!+ставка!L134</f>
        <v>#REF!</v>
      </c>
      <c r="M291" s="76" t="e">
        <f>'составляющая '!#REF!+ставка!M134</f>
        <v>#REF!</v>
      </c>
      <c r="N291" s="76" t="e">
        <f>'составляющая '!#REF!+ставка!N134</f>
        <v>#REF!</v>
      </c>
      <c r="O291" s="76" t="e">
        <f>'составляющая '!#REF!+ставка!O134</f>
        <v>#REF!</v>
      </c>
      <c r="P291" s="76" t="e">
        <f>'составляющая '!#REF!+ставка!P134</f>
        <v>#REF!</v>
      </c>
      <c r="Q291" s="76" t="e">
        <f>'составляющая '!#REF!+ставка!Q134</f>
        <v>#REF!</v>
      </c>
      <c r="R291" s="76" t="e">
        <f>'составляющая '!#REF!+ставка!R134</f>
        <v>#REF!</v>
      </c>
      <c r="S291" s="76" t="e">
        <f>'составляющая '!#REF!+ставка!S134</f>
        <v>#REF!</v>
      </c>
      <c r="T291" s="76" t="e">
        <f>'составляющая '!#REF!+ставка!T134</f>
        <v>#REF!</v>
      </c>
      <c r="U291" s="76" t="e">
        <f>'составляющая '!#REF!+ставка!U134</f>
        <v>#REF!</v>
      </c>
      <c r="V291" s="76" t="e">
        <f>'составляющая '!#REF!+ставка!V134</f>
        <v>#REF!</v>
      </c>
      <c r="W291" s="76" t="e">
        <f>'составляющая '!#REF!+ставка!W134</f>
        <v>#REF!</v>
      </c>
      <c r="X291" s="76" t="e">
        <f>'составляющая '!#REF!+ставка!X134</f>
        <v>#REF!</v>
      </c>
      <c r="Y291" s="76" t="e">
        <f>'составляющая '!#REF!+ставка!Y134</f>
        <v>#REF!</v>
      </c>
    </row>
    <row r="292" spans="1:25" ht="15.75" x14ac:dyDescent="0.25">
      <c r="A292" s="17">
        <v>26</v>
      </c>
      <c r="B292" s="76" t="e">
        <f>'составляющая '!#REF!+ставка!B135</f>
        <v>#REF!</v>
      </c>
      <c r="C292" s="76" t="e">
        <f>'составляющая '!#REF!+ставка!C135</f>
        <v>#REF!</v>
      </c>
      <c r="D292" s="76" t="e">
        <f>'составляющая '!#REF!+ставка!D135</f>
        <v>#REF!</v>
      </c>
      <c r="E292" s="76" t="e">
        <f>'составляющая '!#REF!+ставка!E135</f>
        <v>#REF!</v>
      </c>
      <c r="F292" s="76" t="e">
        <f>'составляющая '!#REF!+ставка!F135</f>
        <v>#REF!</v>
      </c>
      <c r="G292" s="76" t="e">
        <f>'составляющая '!#REF!+ставка!G135</f>
        <v>#REF!</v>
      </c>
      <c r="H292" s="76" t="e">
        <f>'составляющая '!#REF!+ставка!H135</f>
        <v>#REF!</v>
      </c>
      <c r="I292" s="76" t="e">
        <f>'составляющая '!#REF!+ставка!I135</f>
        <v>#REF!</v>
      </c>
      <c r="J292" s="76" t="e">
        <f>'составляющая '!#REF!+ставка!J135</f>
        <v>#REF!</v>
      </c>
      <c r="K292" s="76" t="e">
        <f>'составляющая '!#REF!+ставка!K135</f>
        <v>#REF!</v>
      </c>
      <c r="L292" s="76" t="e">
        <f>'составляющая '!#REF!+ставка!L135</f>
        <v>#REF!</v>
      </c>
      <c r="M292" s="76" t="e">
        <f>'составляющая '!#REF!+ставка!M135</f>
        <v>#REF!</v>
      </c>
      <c r="N292" s="76" t="e">
        <f>'составляющая '!#REF!+ставка!N135</f>
        <v>#REF!</v>
      </c>
      <c r="O292" s="76" t="e">
        <f>'составляющая '!#REF!+ставка!O135</f>
        <v>#REF!</v>
      </c>
      <c r="P292" s="76" t="e">
        <f>'составляющая '!#REF!+ставка!P135</f>
        <v>#REF!</v>
      </c>
      <c r="Q292" s="76" t="e">
        <f>'составляющая '!#REF!+ставка!Q135</f>
        <v>#REF!</v>
      </c>
      <c r="R292" s="76" t="e">
        <f>'составляющая '!#REF!+ставка!R135</f>
        <v>#REF!</v>
      </c>
      <c r="S292" s="76" t="e">
        <f>'составляющая '!#REF!+ставка!S135</f>
        <v>#REF!</v>
      </c>
      <c r="T292" s="76" t="e">
        <f>'составляющая '!#REF!+ставка!T135</f>
        <v>#REF!</v>
      </c>
      <c r="U292" s="76" t="e">
        <f>'составляющая '!#REF!+ставка!U135</f>
        <v>#REF!</v>
      </c>
      <c r="V292" s="76" t="e">
        <f>'составляющая '!#REF!+ставка!V135</f>
        <v>#REF!</v>
      </c>
      <c r="W292" s="76" t="e">
        <f>'составляющая '!#REF!+ставка!W135</f>
        <v>#REF!</v>
      </c>
      <c r="X292" s="76" t="e">
        <f>'составляющая '!#REF!+ставка!X135</f>
        <v>#REF!</v>
      </c>
      <c r="Y292" s="76" t="e">
        <f>'составляющая '!#REF!+ставка!Y135</f>
        <v>#REF!</v>
      </c>
    </row>
    <row r="293" spans="1:25" ht="15.75" x14ac:dyDescent="0.25">
      <c r="A293" s="17">
        <v>27</v>
      </c>
      <c r="B293" s="76" t="e">
        <f>'составляющая '!#REF!+ставка!B136</f>
        <v>#REF!</v>
      </c>
      <c r="C293" s="76" t="e">
        <f>'составляющая '!#REF!+ставка!C136</f>
        <v>#REF!</v>
      </c>
      <c r="D293" s="76" t="e">
        <f>'составляющая '!#REF!+ставка!D136</f>
        <v>#REF!</v>
      </c>
      <c r="E293" s="76" t="e">
        <f>'составляющая '!#REF!+ставка!E136</f>
        <v>#REF!</v>
      </c>
      <c r="F293" s="76" t="e">
        <f>'составляющая '!#REF!+ставка!F136</f>
        <v>#REF!</v>
      </c>
      <c r="G293" s="76" t="e">
        <f>'составляющая '!#REF!+ставка!G136</f>
        <v>#REF!</v>
      </c>
      <c r="H293" s="76" t="e">
        <f>'составляющая '!#REF!+ставка!H136</f>
        <v>#REF!</v>
      </c>
      <c r="I293" s="76" t="e">
        <f>'составляющая '!#REF!+ставка!I136</f>
        <v>#REF!</v>
      </c>
      <c r="J293" s="76" t="e">
        <f>'составляющая '!#REF!+ставка!J136</f>
        <v>#REF!</v>
      </c>
      <c r="K293" s="76" t="e">
        <f>'составляющая '!#REF!+ставка!K136</f>
        <v>#REF!</v>
      </c>
      <c r="L293" s="76" t="e">
        <f>'составляющая '!#REF!+ставка!L136</f>
        <v>#REF!</v>
      </c>
      <c r="M293" s="76" t="e">
        <f>'составляющая '!#REF!+ставка!M136</f>
        <v>#REF!</v>
      </c>
      <c r="N293" s="76" t="e">
        <f>'составляющая '!#REF!+ставка!N136</f>
        <v>#REF!</v>
      </c>
      <c r="O293" s="76" t="e">
        <f>'составляющая '!#REF!+ставка!O136</f>
        <v>#REF!</v>
      </c>
      <c r="P293" s="76" t="e">
        <f>'составляющая '!#REF!+ставка!P136</f>
        <v>#REF!</v>
      </c>
      <c r="Q293" s="76" t="e">
        <f>'составляющая '!#REF!+ставка!Q136</f>
        <v>#REF!</v>
      </c>
      <c r="R293" s="76" t="e">
        <f>'составляющая '!#REF!+ставка!R136</f>
        <v>#REF!</v>
      </c>
      <c r="S293" s="76" t="e">
        <f>'составляющая '!#REF!+ставка!S136</f>
        <v>#REF!</v>
      </c>
      <c r="T293" s="76" t="e">
        <f>'составляющая '!#REF!+ставка!T136</f>
        <v>#REF!</v>
      </c>
      <c r="U293" s="76" t="e">
        <f>'составляющая '!#REF!+ставка!U136</f>
        <v>#REF!</v>
      </c>
      <c r="V293" s="76" t="e">
        <f>'составляющая '!#REF!+ставка!V136</f>
        <v>#REF!</v>
      </c>
      <c r="W293" s="76" t="e">
        <f>'составляющая '!#REF!+ставка!W136</f>
        <v>#REF!</v>
      </c>
      <c r="X293" s="76" t="e">
        <f>'составляющая '!#REF!+ставка!X136</f>
        <v>#REF!</v>
      </c>
      <c r="Y293" s="76" t="e">
        <f>'составляющая '!#REF!+ставка!Y136</f>
        <v>#REF!</v>
      </c>
    </row>
    <row r="294" spans="1:25" ht="15.75" x14ac:dyDescent="0.25">
      <c r="A294" s="17">
        <v>28</v>
      </c>
      <c r="B294" s="76" t="e">
        <f>'составляющая '!#REF!+ставка!B137</f>
        <v>#REF!</v>
      </c>
      <c r="C294" s="76" t="e">
        <f>'составляющая '!#REF!+ставка!C137</f>
        <v>#REF!</v>
      </c>
      <c r="D294" s="76" t="e">
        <f>'составляющая '!#REF!+ставка!D137</f>
        <v>#REF!</v>
      </c>
      <c r="E294" s="76" t="e">
        <f>'составляющая '!#REF!+ставка!E137</f>
        <v>#REF!</v>
      </c>
      <c r="F294" s="76" t="e">
        <f>'составляющая '!#REF!+ставка!F137</f>
        <v>#REF!</v>
      </c>
      <c r="G294" s="76" t="e">
        <f>'составляющая '!#REF!+ставка!G137</f>
        <v>#REF!</v>
      </c>
      <c r="H294" s="76" t="e">
        <f>'составляющая '!#REF!+ставка!H137</f>
        <v>#REF!</v>
      </c>
      <c r="I294" s="76" t="e">
        <f>'составляющая '!#REF!+ставка!I137</f>
        <v>#REF!</v>
      </c>
      <c r="J294" s="76" t="e">
        <f>'составляющая '!#REF!+ставка!J137</f>
        <v>#REF!</v>
      </c>
      <c r="K294" s="76" t="e">
        <f>'составляющая '!#REF!+ставка!K137</f>
        <v>#REF!</v>
      </c>
      <c r="L294" s="76" t="e">
        <f>'составляющая '!#REF!+ставка!L137</f>
        <v>#REF!</v>
      </c>
      <c r="M294" s="76" t="e">
        <f>'составляющая '!#REF!+ставка!M137</f>
        <v>#REF!</v>
      </c>
      <c r="N294" s="76" t="e">
        <f>'составляющая '!#REF!+ставка!N137</f>
        <v>#REF!</v>
      </c>
      <c r="O294" s="76" t="e">
        <f>'составляющая '!#REF!+ставка!O137</f>
        <v>#REF!</v>
      </c>
      <c r="P294" s="76" t="e">
        <f>'составляющая '!#REF!+ставка!P137</f>
        <v>#REF!</v>
      </c>
      <c r="Q294" s="76" t="e">
        <f>'составляющая '!#REF!+ставка!Q137</f>
        <v>#REF!</v>
      </c>
      <c r="R294" s="76" t="e">
        <f>'составляющая '!#REF!+ставка!R137</f>
        <v>#REF!</v>
      </c>
      <c r="S294" s="76" t="e">
        <f>'составляющая '!#REF!+ставка!S137</f>
        <v>#REF!</v>
      </c>
      <c r="T294" s="76" t="e">
        <f>'составляющая '!#REF!+ставка!T137</f>
        <v>#REF!</v>
      </c>
      <c r="U294" s="76" t="e">
        <f>'составляющая '!#REF!+ставка!U137</f>
        <v>#REF!</v>
      </c>
      <c r="V294" s="76" t="e">
        <f>'составляющая '!#REF!+ставка!V137</f>
        <v>#REF!</v>
      </c>
      <c r="W294" s="76" t="e">
        <f>'составляющая '!#REF!+ставка!W137</f>
        <v>#REF!</v>
      </c>
      <c r="X294" s="76" t="e">
        <f>'составляющая '!#REF!+ставка!X137</f>
        <v>#REF!</v>
      </c>
      <c r="Y294" s="76" t="e">
        <f>'составляющая '!#REF!+ставка!Y137</f>
        <v>#REF!</v>
      </c>
    </row>
    <row r="295" spans="1:25" ht="15.75" x14ac:dyDescent="0.25">
      <c r="A295" s="17">
        <v>29</v>
      </c>
      <c r="B295" s="76" t="e">
        <f>'составляющая '!#REF!+ставка!B138</f>
        <v>#REF!</v>
      </c>
      <c r="C295" s="76" t="e">
        <f>'составляющая '!#REF!+ставка!C138</f>
        <v>#REF!</v>
      </c>
      <c r="D295" s="76" t="e">
        <f>'составляющая '!#REF!+ставка!D138</f>
        <v>#REF!</v>
      </c>
      <c r="E295" s="76" t="e">
        <f>'составляющая '!#REF!+ставка!E138</f>
        <v>#REF!</v>
      </c>
      <c r="F295" s="76" t="e">
        <f>'составляющая '!#REF!+ставка!F138</f>
        <v>#REF!</v>
      </c>
      <c r="G295" s="76" t="e">
        <f>'составляющая '!#REF!+ставка!G138</f>
        <v>#REF!</v>
      </c>
      <c r="H295" s="76" t="e">
        <f>'составляющая '!#REF!+ставка!H138</f>
        <v>#REF!</v>
      </c>
      <c r="I295" s="76" t="e">
        <f>'составляющая '!#REF!+ставка!I138</f>
        <v>#REF!</v>
      </c>
      <c r="J295" s="76" t="e">
        <f>'составляющая '!#REF!+ставка!J138</f>
        <v>#REF!</v>
      </c>
      <c r="K295" s="76" t="e">
        <f>'составляющая '!#REF!+ставка!K138</f>
        <v>#REF!</v>
      </c>
      <c r="L295" s="76" t="e">
        <f>'составляющая '!#REF!+ставка!L138</f>
        <v>#REF!</v>
      </c>
      <c r="M295" s="76" t="e">
        <f>'составляющая '!#REF!+ставка!M138</f>
        <v>#REF!</v>
      </c>
      <c r="N295" s="76" t="e">
        <f>'составляющая '!#REF!+ставка!N138</f>
        <v>#REF!</v>
      </c>
      <c r="O295" s="76" t="e">
        <f>'составляющая '!#REF!+ставка!O138</f>
        <v>#REF!</v>
      </c>
      <c r="P295" s="76" t="e">
        <f>'составляющая '!#REF!+ставка!P138</f>
        <v>#REF!</v>
      </c>
      <c r="Q295" s="76" t="e">
        <f>'составляющая '!#REF!+ставка!Q138</f>
        <v>#REF!</v>
      </c>
      <c r="R295" s="76" t="e">
        <f>'составляющая '!#REF!+ставка!R138</f>
        <v>#REF!</v>
      </c>
      <c r="S295" s="76" t="e">
        <f>'составляющая '!#REF!+ставка!S138</f>
        <v>#REF!</v>
      </c>
      <c r="T295" s="76" t="e">
        <f>'составляющая '!#REF!+ставка!T138</f>
        <v>#REF!</v>
      </c>
      <c r="U295" s="76" t="e">
        <f>'составляющая '!#REF!+ставка!U138</f>
        <v>#REF!</v>
      </c>
      <c r="V295" s="76" t="e">
        <f>'составляющая '!#REF!+ставка!V138</f>
        <v>#REF!</v>
      </c>
      <c r="W295" s="76" t="e">
        <f>'составляющая '!#REF!+ставка!W138</f>
        <v>#REF!</v>
      </c>
      <c r="X295" s="76" t="e">
        <f>'составляющая '!#REF!+ставка!X138</f>
        <v>#REF!</v>
      </c>
      <c r="Y295" s="76" t="e">
        <f>'составляющая '!#REF!+ставка!Y138</f>
        <v>#REF!</v>
      </c>
    </row>
    <row r="296" spans="1:25" ht="15.75" x14ac:dyDescent="0.25">
      <c r="A296" s="17">
        <v>30</v>
      </c>
      <c r="B296" s="76" t="e">
        <f>'составляющая '!#REF!+ставка!B139</f>
        <v>#REF!</v>
      </c>
      <c r="C296" s="76" t="e">
        <f>'составляющая '!#REF!+ставка!C139</f>
        <v>#REF!</v>
      </c>
      <c r="D296" s="76" t="e">
        <f>'составляющая '!#REF!+ставка!D139</f>
        <v>#REF!</v>
      </c>
      <c r="E296" s="76" t="e">
        <f>'составляющая '!#REF!+ставка!E139</f>
        <v>#REF!</v>
      </c>
      <c r="F296" s="76" t="e">
        <f>'составляющая '!#REF!+ставка!F139</f>
        <v>#REF!</v>
      </c>
      <c r="G296" s="76" t="e">
        <f>'составляющая '!#REF!+ставка!G139</f>
        <v>#REF!</v>
      </c>
      <c r="H296" s="76" t="e">
        <f>'составляющая '!#REF!+ставка!H139</f>
        <v>#REF!</v>
      </c>
      <c r="I296" s="76" t="e">
        <f>'составляющая '!#REF!+ставка!I139</f>
        <v>#REF!</v>
      </c>
      <c r="J296" s="76" t="e">
        <f>'составляющая '!#REF!+ставка!J139</f>
        <v>#REF!</v>
      </c>
      <c r="K296" s="76" t="e">
        <f>'составляющая '!#REF!+ставка!K139</f>
        <v>#REF!</v>
      </c>
      <c r="L296" s="76" t="e">
        <f>'составляющая '!#REF!+ставка!L139</f>
        <v>#REF!</v>
      </c>
      <c r="M296" s="76" t="e">
        <f>'составляющая '!#REF!+ставка!M139</f>
        <v>#REF!</v>
      </c>
      <c r="N296" s="76" t="e">
        <f>'составляющая '!#REF!+ставка!N139</f>
        <v>#REF!</v>
      </c>
      <c r="O296" s="76" t="e">
        <f>'составляющая '!#REF!+ставка!O139</f>
        <v>#REF!</v>
      </c>
      <c r="P296" s="76" t="e">
        <f>'составляющая '!#REF!+ставка!P139</f>
        <v>#REF!</v>
      </c>
      <c r="Q296" s="76" t="e">
        <f>'составляющая '!#REF!+ставка!Q139</f>
        <v>#REF!</v>
      </c>
      <c r="R296" s="76" t="e">
        <f>'составляющая '!#REF!+ставка!R139</f>
        <v>#REF!</v>
      </c>
      <c r="S296" s="76" t="e">
        <f>'составляющая '!#REF!+ставка!S139</f>
        <v>#REF!</v>
      </c>
      <c r="T296" s="76" t="e">
        <f>'составляющая '!#REF!+ставка!T139</f>
        <v>#REF!</v>
      </c>
      <c r="U296" s="76" t="e">
        <f>'составляющая '!#REF!+ставка!U139</f>
        <v>#REF!</v>
      </c>
      <c r="V296" s="76" t="e">
        <f>'составляющая '!#REF!+ставка!V139</f>
        <v>#REF!</v>
      </c>
      <c r="W296" s="76" t="e">
        <f>'составляющая '!#REF!+ставка!W139</f>
        <v>#REF!</v>
      </c>
      <c r="X296" s="76" t="e">
        <f>'составляющая '!#REF!+ставка!X139</f>
        <v>#REF!</v>
      </c>
      <c r="Y296" s="76" t="e">
        <f>'составляющая '!#REF!+ставка!Y139</f>
        <v>#REF!</v>
      </c>
    </row>
    <row r="297" spans="1:25" ht="15.75" hidden="1" x14ac:dyDescent="0.25">
      <c r="A297" s="17">
        <v>31</v>
      </c>
      <c r="B297" s="76" t="e">
        <f>'составляющая '!#REF!+ставка!B140</f>
        <v>#REF!</v>
      </c>
      <c r="C297" s="76" t="e">
        <f>'составляющая '!#REF!+ставка!C140</f>
        <v>#REF!</v>
      </c>
      <c r="D297" s="76" t="e">
        <f>'составляющая '!#REF!+ставка!D140</f>
        <v>#REF!</v>
      </c>
      <c r="E297" s="76" t="e">
        <f>'составляющая '!#REF!+ставка!E140</f>
        <v>#REF!</v>
      </c>
      <c r="F297" s="76" t="e">
        <f>'составляющая '!#REF!+ставка!F140</f>
        <v>#REF!</v>
      </c>
      <c r="G297" s="76" t="e">
        <f>'составляющая '!#REF!+ставка!G140</f>
        <v>#REF!</v>
      </c>
      <c r="H297" s="76" t="e">
        <f>'составляющая '!#REF!+ставка!H140</f>
        <v>#REF!</v>
      </c>
      <c r="I297" s="76" t="e">
        <f>'составляющая '!#REF!+ставка!I140</f>
        <v>#REF!</v>
      </c>
      <c r="J297" s="76" t="e">
        <f>'составляющая '!#REF!+ставка!J140</f>
        <v>#REF!</v>
      </c>
      <c r="K297" s="76" t="e">
        <f>'составляющая '!#REF!+ставка!K140</f>
        <v>#REF!</v>
      </c>
      <c r="L297" s="76" t="e">
        <f>'составляющая '!#REF!+ставка!L140</f>
        <v>#REF!</v>
      </c>
      <c r="M297" s="76" t="e">
        <f>'составляющая '!#REF!+ставка!M140</f>
        <v>#REF!</v>
      </c>
      <c r="N297" s="76" t="e">
        <f>'составляющая '!#REF!+ставка!N140</f>
        <v>#REF!</v>
      </c>
      <c r="O297" s="76" t="e">
        <f>'составляющая '!#REF!+ставка!O140</f>
        <v>#REF!</v>
      </c>
      <c r="P297" s="76" t="e">
        <f>'составляющая '!#REF!+ставка!P140</f>
        <v>#REF!</v>
      </c>
      <c r="Q297" s="76" t="e">
        <f>'составляющая '!#REF!+ставка!Q140</f>
        <v>#REF!</v>
      </c>
      <c r="R297" s="76" t="e">
        <f>'составляющая '!#REF!+ставка!R140</f>
        <v>#REF!</v>
      </c>
      <c r="S297" s="76" t="e">
        <f>'составляющая '!#REF!+ставка!S140</f>
        <v>#REF!</v>
      </c>
      <c r="T297" s="76" t="e">
        <f>'составляющая '!#REF!+ставка!T140</f>
        <v>#REF!</v>
      </c>
      <c r="U297" s="76" t="e">
        <f>'составляющая '!#REF!+ставка!U140</f>
        <v>#REF!</v>
      </c>
      <c r="V297" s="76" t="e">
        <f>'составляющая '!#REF!+ставка!V140</f>
        <v>#REF!</v>
      </c>
      <c r="W297" s="76" t="e">
        <f>'составляющая '!#REF!+ставка!W140</f>
        <v>#REF!</v>
      </c>
      <c r="X297" s="76" t="e">
        <f>'составляющая '!#REF!+ставка!X140</f>
        <v>#REF!</v>
      </c>
      <c r="Y297" s="76" t="e">
        <f>'составляющая '!#REF!+ставка!Y140</f>
        <v>#REF!</v>
      </c>
    </row>
    <row r="298" spans="1:25" ht="15.75" x14ac:dyDescent="0.25">
      <c r="A298" s="2"/>
    </row>
    <row r="299" spans="1:25" ht="15.75" x14ac:dyDescent="0.25">
      <c r="A299" s="249" t="s">
        <v>32</v>
      </c>
      <c r="B299" s="249" t="s">
        <v>83</v>
      </c>
      <c r="C299" s="249"/>
      <c r="D299" s="249"/>
      <c r="E299" s="249"/>
      <c r="F299" s="249"/>
      <c r="G299" s="249"/>
      <c r="H299" s="249"/>
      <c r="I299" s="249"/>
      <c r="J299" s="249"/>
      <c r="K299" s="249"/>
      <c r="L299" s="249"/>
      <c r="M299" s="249"/>
      <c r="N299" s="249"/>
      <c r="O299" s="249"/>
      <c r="P299" s="249"/>
      <c r="Q299" s="249"/>
      <c r="R299" s="249"/>
      <c r="S299" s="249"/>
      <c r="T299" s="249"/>
      <c r="U299" s="249"/>
      <c r="V299" s="249"/>
      <c r="W299" s="249"/>
      <c r="X299" s="249"/>
      <c r="Y299" s="249"/>
    </row>
    <row r="300" spans="1:25" s="25" customFormat="1" ht="25.5" x14ac:dyDescent="0.2">
      <c r="A300" s="249"/>
      <c r="B300" s="26" t="s">
        <v>33</v>
      </c>
      <c r="C300" s="26" t="s">
        <v>34</v>
      </c>
      <c r="D300" s="26" t="s">
        <v>35</v>
      </c>
      <c r="E300" s="26" t="s">
        <v>36</v>
      </c>
      <c r="F300" s="26" t="s">
        <v>37</v>
      </c>
      <c r="G300" s="26" t="s">
        <v>38</v>
      </c>
      <c r="H300" s="26" t="s">
        <v>39</v>
      </c>
      <c r="I300" s="26" t="s">
        <v>40</v>
      </c>
      <c r="J300" s="26" t="s">
        <v>41</v>
      </c>
      <c r="K300" s="26" t="s">
        <v>42</v>
      </c>
      <c r="L300" s="26" t="s">
        <v>43</v>
      </c>
      <c r="M300" s="26" t="s">
        <v>44</v>
      </c>
      <c r="N300" s="26" t="s">
        <v>45</v>
      </c>
      <c r="O300" s="26" t="s">
        <v>46</v>
      </c>
      <c r="P300" s="26" t="s">
        <v>47</v>
      </c>
      <c r="Q300" s="26" t="s">
        <v>48</v>
      </c>
      <c r="R300" s="26" t="s">
        <v>49</v>
      </c>
      <c r="S300" s="26" t="s">
        <v>50</v>
      </c>
      <c r="T300" s="26" t="s">
        <v>51</v>
      </c>
      <c r="U300" s="26" t="s">
        <v>52</v>
      </c>
      <c r="V300" s="26" t="s">
        <v>53</v>
      </c>
      <c r="W300" s="26" t="s">
        <v>54</v>
      </c>
      <c r="X300" s="26" t="s">
        <v>55</v>
      </c>
      <c r="Y300" s="26" t="s">
        <v>56</v>
      </c>
    </row>
    <row r="301" spans="1:25" ht="15.75" x14ac:dyDescent="0.25">
      <c r="A301" s="17">
        <v>1</v>
      </c>
      <c r="B301" s="17" t="e">
        <f>'составляющая '!#REF!+ставка!B110</f>
        <v>#REF!</v>
      </c>
      <c r="C301" s="76" t="e">
        <f>'составляющая '!#REF!+ставка!C110</f>
        <v>#REF!</v>
      </c>
      <c r="D301" s="76" t="e">
        <f>'составляющая '!#REF!+ставка!D110</f>
        <v>#REF!</v>
      </c>
      <c r="E301" s="76" t="e">
        <f>'составляющая '!#REF!+ставка!E110</f>
        <v>#REF!</v>
      </c>
      <c r="F301" s="76" t="e">
        <f>'составляющая '!#REF!+ставка!F110</f>
        <v>#REF!</v>
      </c>
      <c r="G301" s="76" t="e">
        <f>'составляющая '!#REF!+ставка!G110</f>
        <v>#REF!</v>
      </c>
      <c r="H301" s="76" t="e">
        <f>'составляющая '!#REF!+ставка!H110</f>
        <v>#REF!</v>
      </c>
      <c r="I301" s="76" t="e">
        <f>'составляющая '!#REF!+ставка!I110</f>
        <v>#REF!</v>
      </c>
      <c r="J301" s="76" t="e">
        <f>'составляющая '!#REF!+ставка!J110</f>
        <v>#REF!</v>
      </c>
      <c r="K301" s="76" t="e">
        <f>'составляющая '!#REF!+ставка!K110</f>
        <v>#REF!</v>
      </c>
      <c r="L301" s="76" t="e">
        <f>'составляющая '!#REF!+ставка!L110</f>
        <v>#REF!</v>
      </c>
      <c r="M301" s="76" t="e">
        <f>'составляющая '!#REF!+ставка!M110</f>
        <v>#REF!</v>
      </c>
      <c r="N301" s="76" t="e">
        <f>'составляющая '!#REF!+ставка!N110</f>
        <v>#REF!</v>
      </c>
      <c r="O301" s="76" t="e">
        <f>'составляющая '!#REF!+ставка!O110</f>
        <v>#REF!</v>
      </c>
      <c r="P301" s="76" t="e">
        <f>'составляющая '!#REF!+ставка!P110</f>
        <v>#REF!</v>
      </c>
      <c r="Q301" s="76" t="e">
        <f>'составляющая '!#REF!+ставка!Q110</f>
        <v>#REF!</v>
      </c>
      <c r="R301" s="76" t="e">
        <f>'составляющая '!#REF!+ставка!R110</f>
        <v>#REF!</v>
      </c>
      <c r="S301" s="76" t="e">
        <f>'составляющая '!#REF!+ставка!S110</f>
        <v>#REF!</v>
      </c>
      <c r="T301" s="76" t="e">
        <f>'составляющая '!#REF!+ставка!T110</f>
        <v>#REF!</v>
      </c>
      <c r="U301" s="76" t="e">
        <f>'составляющая '!#REF!+ставка!U110</f>
        <v>#REF!</v>
      </c>
      <c r="V301" s="76" t="e">
        <f>'составляющая '!#REF!+ставка!V110</f>
        <v>#REF!</v>
      </c>
      <c r="W301" s="76" t="e">
        <f>'составляющая '!#REF!+ставка!W110</f>
        <v>#REF!</v>
      </c>
      <c r="X301" s="76" t="e">
        <f>'составляющая '!#REF!+ставка!X110</f>
        <v>#REF!</v>
      </c>
      <c r="Y301" s="76" t="e">
        <f>'составляющая '!#REF!+ставка!Y110</f>
        <v>#REF!</v>
      </c>
    </row>
    <row r="302" spans="1:25" ht="15.75" x14ac:dyDescent="0.25">
      <c r="A302" s="17">
        <v>2</v>
      </c>
      <c r="B302" s="76" t="e">
        <f>'составляющая '!#REF!+ставка!B111</f>
        <v>#REF!</v>
      </c>
      <c r="C302" s="76" t="e">
        <f>'составляющая '!#REF!+ставка!C111</f>
        <v>#REF!</v>
      </c>
      <c r="D302" s="76" t="e">
        <f>'составляющая '!#REF!+ставка!D111</f>
        <v>#REF!</v>
      </c>
      <c r="E302" s="76" t="e">
        <f>'составляющая '!#REF!+ставка!E111</f>
        <v>#REF!</v>
      </c>
      <c r="F302" s="76" t="e">
        <f>'составляющая '!#REF!+ставка!F111</f>
        <v>#REF!</v>
      </c>
      <c r="G302" s="76" t="e">
        <f>'составляющая '!#REF!+ставка!G111</f>
        <v>#REF!</v>
      </c>
      <c r="H302" s="76" t="e">
        <f>'составляющая '!#REF!+ставка!H111</f>
        <v>#REF!</v>
      </c>
      <c r="I302" s="76" t="e">
        <f>'составляющая '!#REF!+ставка!I111</f>
        <v>#REF!</v>
      </c>
      <c r="J302" s="76" t="e">
        <f>'составляющая '!#REF!+ставка!J111</f>
        <v>#REF!</v>
      </c>
      <c r="K302" s="76" t="e">
        <f>'составляющая '!#REF!+ставка!K111</f>
        <v>#REF!</v>
      </c>
      <c r="L302" s="76" t="e">
        <f>'составляющая '!#REF!+ставка!L111</f>
        <v>#REF!</v>
      </c>
      <c r="M302" s="76" t="e">
        <f>'составляющая '!#REF!+ставка!M111</f>
        <v>#REF!</v>
      </c>
      <c r="N302" s="76" t="e">
        <f>'составляющая '!#REF!+ставка!N111</f>
        <v>#REF!</v>
      </c>
      <c r="O302" s="76" t="e">
        <f>'составляющая '!#REF!+ставка!O111</f>
        <v>#REF!</v>
      </c>
      <c r="P302" s="76" t="e">
        <f>'составляющая '!#REF!+ставка!P111</f>
        <v>#REF!</v>
      </c>
      <c r="Q302" s="76" t="e">
        <f>'составляющая '!#REF!+ставка!Q111</f>
        <v>#REF!</v>
      </c>
      <c r="R302" s="76" t="e">
        <f>'составляющая '!#REF!+ставка!R111</f>
        <v>#REF!</v>
      </c>
      <c r="S302" s="76" t="e">
        <f>'составляющая '!#REF!+ставка!S111</f>
        <v>#REF!</v>
      </c>
      <c r="T302" s="76" t="e">
        <f>'составляющая '!#REF!+ставка!T111</f>
        <v>#REF!</v>
      </c>
      <c r="U302" s="76" t="e">
        <f>'составляющая '!#REF!+ставка!U111</f>
        <v>#REF!</v>
      </c>
      <c r="V302" s="76" t="e">
        <f>'составляющая '!#REF!+ставка!V111</f>
        <v>#REF!</v>
      </c>
      <c r="W302" s="76" t="e">
        <f>'составляющая '!#REF!+ставка!W111</f>
        <v>#REF!</v>
      </c>
      <c r="X302" s="76" t="e">
        <f>'составляющая '!#REF!+ставка!X111</f>
        <v>#REF!</v>
      </c>
      <c r="Y302" s="76" t="e">
        <f>'составляющая '!#REF!+ставка!Y111</f>
        <v>#REF!</v>
      </c>
    </row>
    <row r="303" spans="1:25" ht="15.75" x14ac:dyDescent="0.25">
      <c r="A303" s="17">
        <v>3</v>
      </c>
      <c r="B303" s="76" t="e">
        <f>'составляющая '!#REF!+ставка!B112</f>
        <v>#REF!</v>
      </c>
      <c r="C303" s="76" t="e">
        <f>'составляющая '!#REF!+ставка!C112</f>
        <v>#REF!</v>
      </c>
      <c r="D303" s="76" t="e">
        <f>'составляющая '!#REF!+ставка!D112</f>
        <v>#REF!</v>
      </c>
      <c r="E303" s="76" t="e">
        <f>'составляющая '!#REF!+ставка!E112</f>
        <v>#REF!</v>
      </c>
      <c r="F303" s="76" t="e">
        <f>'составляющая '!#REF!+ставка!F112</f>
        <v>#REF!</v>
      </c>
      <c r="G303" s="76" t="e">
        <f>'составляющая '!#REF!+ставка!G112</f>
        <v>#REF!</v>
      </c>
      <c r="H303" s="76" t="e">
        <f>'составляющая '!#REF!+ставка!H112</f>
        <v>#REF!</v>
      </c>
      <c r="I303" s="76" t="e">
        <f>'составляющая '!#REF!+ставка!I112</f>
        <v>#REF!</v>
      </c>
      <c r="J303" s="76" t="e">
        <f>'составляющая '!#REF!+ставка!J112</f>
        <v>#REF!</v>
      </c>
      <c r="K303" s="76" t="e">
        <f>'составляющая '!#REF!+ставка!K112</f>
        <v>#REF!</v>
      </c>
      <c r="L303" s="76" t="e">
        <f>'составляющая '!#REF!+ставка!L112</f>
        <v>#REF!</v>
      </c>
      <c r="M303" s="76" t="e">
        <f>'составляющая '!#REF!+ставка!M112</f>
        <v>#REF!</v>
      </c>
      <c r="N303" s="76" t="e">
        <f>'составляющая '!#REF!+ставка!N112</f>
        <v>#REF!</v>
      </c>
      <c r="O303" s="76" t="e">
        <f>'составляющая '!#REF!+ставка!O112</f>
        <v>#REF!</v>
      </c>
      <c r="P303" s="76" t="e">
        <f>'составляющая '!#REF!+ставка!P112</f>
        <v>#REF!</v>
      </c>
      <c r="Q303" s="76" t="e">
        <f>'составляющая '!#REF!+ставка!Q112</f>
        <v>#REF!</v>
      </c>
      <c r="R303" s="76" t="e">
        <f>'составляющая '!#REF!+ставка!R112</f>
        <v>#REF!</v>
      </c>
      <c r="S303" s="76" t="e">
        <f>'составляющая '!#REF!+ставка!S112</f>
        <v>#REF!</v>
      </c>
      <c r="T303" s="76" t="e">
        <f>'составляющая '!#REF!+ставка!T112</f>
        <v>#REF!</v>
      </c>
      <c r="U303" s="76" t="e">
        <f>'составляющая '!#REF!+ставка!U112</f>
        <v>#REF!</v>
      </c>
      <c r="V303" s="76" t="e">
        <f>'составляющая '!#REF!+ставка!V112</f>
        <v>#REF!</v>
      </c>
      <c r="W303" s="76" t="e">
        <f>'составляющая '!#REF!+ставка!W112</f>
        <v>#REF!</v>
      </c>
      <c r="X303" s="76" t="e">
        <f>'составляющая '!#REF!+ставка!X112</f>
        <v>#REF!</v>
      </c>
      <c r="Y303" s="76" t="e">
        <f>'составляющая '!#REF!+ставка!Y112</f>
        <v>#REF!</v>
      </c>
    </row>
    <row r="304" spans="1:25" ht="15.75" x14ac:dyDescent="0.25">
      <c r="A304" s="17">
        <v>4</v>
      </c>
      <c r="B304" s="76" t="e">
        <f>'составляющая '!#REF!+ставка!B113</f>
        <v>#REF!</v>
      </c>
      <c r="C304" s="76" t="e">
        <f>'составляющая '!#REF!+ставка!C113</f>
        <v>#REF!</v>
      </c>
      <c r="D304" s="76" t="e">
        <f>'составляющая '!#REF!+ставка!D113</f>
        <v>#REF!</v>
      </c>
      <c r="E304" s="76" t="e">
        <f>'составляющая '!#REF!+ставка!E113</f>
        <v>#REF!</v>
      </c>
      <c r="F304" s="76" t="e">
        <f>'составляющая '!#REF!+ставка!F113</f>
        <v>#REF!</v>
      </c>
      <c r="G304" s="76" t="e">
        <f>'составляющая '!#REF!+ставка!G113</f>
        <v>#REF!</v>
      </c>
      <c r="H304" s="76" t="e">
        <f>'составляющая '!#REF!+ставка!H113</f>
        <v>#REF!</v>
      </c>
      <c r="I304" s="76" t="e">
        <f>'составляющая '!#REF!+ставка!I113</f>
        <v>#REF!</v>
      </c>
      <c r="J304" s="76" t="e">
        <f>'составляющая '!#REF!+ставка!J113</f>
        <v>#REF!</v>
      </c>
      <c r="K304" s="76" t="e">
        <f>'составляющая '!#REF!+ставка!K113</f>
        <v>#REF!</v>
      </c>
      <c r="L304" s="76" t="e">
        <f>'составляющая '!#REF!+ставка!L113</f>
        <v>#REF!</v>
      </c>
      <c r="M304" s="76" t="e">
        <f>'составляющая '!#REF!+ставка!M113</f>
        <v>#REF!</v>
      </c>
      <c r="N304" s="76" t="e">
        <f>'составляющая '!#REF!+ставка!N113</f>
        <v>#REF!</v>
      </c>
      <c r="O304" s="76" t="e">
        <f>'составляющая '!#REF!+ставка!O113</f>
        <v>#REF!</v>
      </c>
      <c r="P304" s="76" t="e">
        <f>'составляющая '!#REF!+ставка!P113</f>
        <v>#REF!</v>
      </c>
      <c r="Q304" s="76" t="e">
        <f>'составляющая '!#REF!+ставка!Q113</f>
        <v>#REF!</v>
      </c>
      <c r="R304" s="76" t="e">
        <f>'составляющая '!#REF!+ставка!R113</f>
        <v>#REF!</v>
      </c>
      <c r="S304" s="76" t="e">
        <f>'составляющая '!#REF!+ставка!S113</f>
        <v>#REF!</v>
      </c>
      <c r="T304" s="76" t="e">
        <f>'составляющая '!#REF!+ставка!T113</f>
        <v>#REF!</v>
      </c>
      <c r="U304" s="76" t="e">
        <f>'составляющая '!#REF!+ставка!U113</f>
        <v>#REF!</v>
      </c>
      <c r="V304" s="76" t="e">
        <f>'составляющая '!#REF!+ставка!V113</f>
        <v>#REF!</v>
      </c>
      <c r="W304" s="76" t="e">
        <f>'составляющая '!#REF!+ставка!W113</f>
        <v>#REF!</v>
      </c>
      <c r="X304" s="76" t="e">
        <f>'составляющая '!#REF!+ставка!X113</f>
        <v>#REF!</v>
      </c>
      <c r="Y304" s="76" t="e">
        <f>'составляющая '!#REF!+ставка!Y113</f>
        <v>#REF!</v>
      </c>
    </row>
    <row r="305" spans="1:25" ht="15.75" x14ac:dyDescent="0.25">
      <c r="A305" s="17">
        <v>5</v>
      </c>
      <c r="B305" s="76" t="e">
        <f>'составляющая '!#REF!+ставка!B114</f>
        <v>#REF!</v>
      </c>
      <c r="C305" s="76" t="e">
        <f>'составляющая '!#REF!+ставка!C114</f>
        <v>#REF!</v>
      </c>
      <c r="D305" s="76" t="e">
        <f>'составляющая '!#REF!+ставка!D114</f>
        <v>#REF!</v>
      </c>
      <c r="E305" s="76" t="e">
        <f>'составляющая '!#REF!+ставка!E114</f>
        <v>#REF!</v>
      </c>
      <c r="F305" s="76" t="e">
        <f>'составляющая '!#REF!+ставка!F114</f>
        <v>#REF!</v>
      </c>
      <c r="G305" s="76" t="e">
        <f>'составляющая '!#REF!+ставка!G114</f>
        <v>#REF!</v>
      </c>
      <c r="H305" s="76" t="e">
        <f>'составляющая '!#REF!+ставка!H114</f>
        <v>#REF!</v>
      </c>
      <c r="I305" s="76" t="e">
        <f>'составляющая '!#REF!+ставка!I114</f>
        <v>#REF!</v>
      </c>
      <c r="J305" s="76" t="e">
        <f>'составляющая '!#REF!+ставка!J114</f>
        <v>#REF!</v>
      </c>
      <c r="K305" s="76" t="e">
        <f>'составляющая '!#REF!+ставка!K114</f>
        <v>#REF!</v>
      </c>
      <c r="L305" s="76" t="e">
        <f>'составляющая '!#REF!+ставка!L114</f>
        <v>#REF!</v>
      </c>
      <c r="M305" s="76" t="e">
        <f>'составляющая '!#REF!+ставка!M114</f>
        <v>#REF!</v>
      </c>
      <c r="N305" s="76" t="e">
        <f>'составляющая '!#REF!+ставка!N114</f>
        <v>#REF!</v>
      </c>
      <c r="O305" s="76" t="e">
        <f>'составляющая '!#REF!+ставка!O114</f>
        <v>#REF!</v>
      </c>
      <c r="P305" s="76" t="e">
        <f>'составляющая '!#REF!+ставка!P114</f>
        <v>#REF!</v>
      </c>
      <c r="Q305" s="76" t="e">
        <f>'составляющая '!#REF!+ставка!Q114</f>
        <v>#REF!</v>
      </c>
      <c r="R305" s="76" t="e">
        <f>'составляющая '!#REF!+ставка!R114</f>
        <v>#REF!</v>
      </c>
      <c r="S305" s="76" t="e">
        <f>'составляющая '!#REF!+ставка!S114</f>
        <v>#REF!</v>
      </c>
      <c r="T305" s="76" t="e">
        <f>'составляющая '!#REF!+ставка!T114</f>
        <v>#REF!</v>
      </c>
      <c r="U305" s="76" t="e">
        <f>'составляющая '!#REF!+ставка!U114</f>
        <v>#REF!</v>
      </c>
      <c r="V305" s="76" t="e">
        <f>'составляющая '!#REF!+ставка!V114</f>
        <v>#REF!</v>
      </c>
      <c r="W305" s="76" t="e">
        <f>'составляющая '!#REF!+ставка!W114</f>
        <v>#REF!</v>
      </c>
      <c r="X305" s="76" t="e">
        <f>'составляющая '!#REF!+ставка!X114</f>
        <v>#REF!</v>
      </c>
      <c r="Y305" s="76" t="e">
        <f>'составляющая '!#REF!+ставка!Y114</f>
        <v>#REF!</v>
      </c>
    </row>
    <row r="306" spans="1:25" ht="15.75" x14ac:dyDescent="0.25">
      <c r="A306" s="17">
        <v>6</v>
      </c>
      <c r="B306" s="76" t="e">
        <f>'составляющая '!#REF!+ставка!B115</f>
        <v>#REF!</v>
      </c>
      <c r="C306" s="76" t="e">
        <f>'составляющая '!#REF!+ставка!C115</f>
        <v>#REF!</v>
      </c>
      <c r="D306" s="76" t="e">
        <f>'составляющая '!#REF!+ставка!D115</f>
        <v>#REF!</v>
      </c>
      <c r="E306" s="76" t="e">
        <f>'составляющая '!#REF!+ставка!E115</f>
        <v>#REF!</v>
      </c>
      <c r="F306" s="76" t="e">
        <f>'составляющая '!#REF!+ставка!F115</f>
        <v>#REF!</v>
      </c>
      <c r="G306" s="76" t="e">
        <f>'составляющая '!#REF!+ставка!G115</f>
        <v>#REF!</v>
      </c>
      <c r="H306" s="76" t="e">
        <f>'составляющая '!#REF!+ставка!H115</f>
        <v>#REF!</v>
      </c>
      <c r="I306" s="76" t="e">
        <f>'составляющая '!#REF!+ставка!I115</f>
        <v>#REF!</v>
      </c>
      <c r="J306" s="76" t="e">
        <f>'составляющая '!#REF!+ставка!J115</f>
        <v>#REF!</v>
      </c>
      <c r="K306" s="76" t="e">
        <f>'составляющая '!#REF!+ставка!K115</f>
        <v>#REF!</v>
      </c>
      <c r="L306" s="76" t="e">
        <f>'составляющая '!#REF!+ставка!L115</f>
        <v>#REF!</v>
      </c>
      <c r="M306" s="76" t="e">
        <f>'составляющая '!#REF!+ставка!M115</f>
        <v>#REF!</v>
      </c>
      <c r="N306" s="76" t="e">
        <f>'составляющая '!#REF!+ставка!N115</f>
        <v>#REF!</v>
      </c>
      <c r="O306" s="76" t="e">
        <f>'составляющая '!#REF!+ставка!O115</f>
        <v>#REF!</v>
      </c>
      <c r="P306" s="76" t="e">
        <f>'составляющая '!#REF!+ставка!P115</f>
        <v>#REF!</v>
      </c>
      <c r="Q306" s="76" t="e">
        <f>'составляющая '!#REF!+ставка!Q115</f>
        <v>#REF!</v>
      </c>
      <c r="R306" s="76" t="e">
        <f>'составляющая '!#REF!+ставка!R115</f>
        <v>#REF!</v>
      </c>
      <c r="S306" s="76" t="e">
        <f>'составляющая '!#REF!+ставка!S115</f>
        <v>#REF!</v>
      </c>
      <c r="T306" s="76" t="e">
        <f>'составляющая '!#REF!+ставка!T115</f>
        <v>#REF!</v>
      </c>
      <c r="U306" s="76" t="e">
        <f>'составляющая '!#REF!+ставка!U115</f>
        <v>#REF!</v>
      </c>
      <c r="V306" s="76" t="e">
        <f>'составляющая '!#REF!+ставка!V115</f>
        <v>#REF!</v>
      </c>
      <c r="W306" s="76" t="e">
        <f>'составляющая '!#REF!+ставка!W115</f>
        <v>#REF!</v>
      </c>
      <c r="X306" s="76" t="e">
        <f>'составляющая '!#REF!+ставка!X115</f>
        <v>#REF!</v>
      </c>
      <c r="Y306" s="76" t="e">
        <f>'составляющая '!#REF!+ставка!Y115</f>
        <v>#REF!</v>
      </c>
    </row>
    <row r="307" spans="1:25" ht="15.75" x14ac:dyDescent="0.25">
      <c r="A307" s="17">
        <v>7</v>
      </c>
      <c r="B307" s="76" t="e">
        <f>'составляющая '!#REF!+ставка!B116</f>
        <v>#REF!</v>
      </c>
      <c r="C307" s="76" t="e">
        <f>'составляющая '!#REF!+ставка!C116</f>
        <v>#REF!</v>
      </c>
      <c r="D307" s="76" t="e">
        <f>'составляющая '!#REF!+ставка!D116</f>
        <v>#REF!</v>
      </c>
      <c r="E307" s="76" t="e">
        <f>'составляющая '!#REF!+ставка!E116</f>
        <v>#REF!</v>
      </c>
      <c r="F307" s="76" t="e">
        <f>'составляющая '!#REF!+ставка!F116</f>
        <v>#REF!</v>
      </c>
      <c r="G307" s="76" t="e">
        <f>'составляющая '!#REF!+ставка!G116</f>
        <v>#REF!</v>
      </c>
      <c r="H307" s="76" t="e">
        <f>'составляющая '!#REF!+ставка!H116</f>
        <v>#REF!</v>
      </c>
      <c r="I307" s="76" t="e">
        <f>'составляющая '!#REF!+ставка!I116</f>
        <v>#REF!</v>
      </c>
      <c r="J307" s="76" t="e">
        <f>'составляющая '!#REF!+ставка!J116</f>
        <v>#REF!</v>
      </c>
      <c r="K307" s="76" t="e">
        <f>'составляющая '!#REF!+ставка!K116</f>
        <v>#REF!</v>
      </c>
      <c r="L307" s="76" t="e">
        <f>'составляющая '!#REF!+ставка!L116</f>
        <v>#REF!</v>
      </c>
      <c r="M307" s="76" t="e">
        <f>'составляющая '!#REF!+ставка!M116</f>
        <v>#REF!</v>
      </c>
      <c r="N307" s="76" t="e">
        <f>'составляющая '!#REF!+ставка!N116</f>
        <v>#REF!</v>
      </c>
      <c r="O307" s="76" t="e">
        <f>'составляющая '!#REF!+ставка!O116</f>
        <v>#REF!</v>
      </c>
      <c r="P307" s="76" t="e">
        <f>'составляющая '!#REF!+ставка!P116</f>
        <v>#REF!</v>
      </c>
      <c r="Q307" s="76" t="e">
        <f>'составляющая '!#REF!+ставка!Q116</f>
        <v>#REF!</v>
      </c>
      <c r="R307" s="76" t="e">
        <f>'составляющая '!#REF!+ставка!R116</f>
        <v>#REF!</v>
      </c>
      <c r="S307" s="76" t="e">
        <f>'составляющая '!#REF!+ставка!S116</f>
        <v>#REF!</v>
      </c>
      <c r="T307" s="76" t="e">
        <f>'составляющая '!#REF!+ставка!T116</f>
        <v>#REF!</v>
      </c>
      <c r="U307" s="76" t="e">
        <f>'составляющая '!#REF!+ставка!U116</f>
        <v>#REF!</v>
      </c>
      <c r="V307" s="76" t="e">
        <f>'составляющая '!#REF!+ставка!V116</f>
        <v>#REF!</v>
      </c>
      <c r="W307" s="76" t="e">
        <f>'составляющая '!#REF!+ставка!W116</f>
        <v>#REF!</v>
      </c>
      <c r="X307" s="76" t="e">
        <f>'составляющая '!#REF!+ставка!X116</f>
        <v>#REF!</v>
      </c>
      <c r="Y307" s="76" t="e">
        <f>'составляющая '!#REF!+ставка!Y116</f>
        <v>#REF!</v>
      </c>
    </row>
    <row r="308" spans="1:25" ht="15.75" x14ac:dyDescent="0.25">
      <c r="A308" s="17">
        <v>8</v>
      </c>
      <c r="B308" s="76" t="e">
        <f>'составляющая '!#REF!+ставка!B117</f>
        <v>#REF!</v>
      </c>
      <c r="C308" s="76" t="e">
        <f>'составляющая '!#REF!+ставка!C117</f>
        <v>#REF!</v>
      </c>
      <c r="D308" s="76" t="e">
        <f>'составляющая '!#REF!+ставка!D117</f>
        <v>#REF!</v>
      </c>
      <c r="E308" s="76" t="e">
        <f>'составляющая '!#REF!+ставка!E117</f>
        <v>#REF!</v>
      </c>
      <c r="F308" s="76" t="e">
        <f>'составляющая '!#REF!+ставка!F117</f>
        <v>#REF!</v>
      </c>
      <c r="G308" s="76" t="e">
        <f>'составляющая '!#REF!+ставка!G117</f>
        <v>#REF!</v>
      </c>
      <c r="H308" s="76" t="e">
        <f>'составляющая '!#REF!+ставка!H117</f>
        <v>#REF!</v>
      </c>
      <c r="I308" s="76" t="e">
        <f>'составляющая '!#REF!+ставка!I117</f>
        <v>#REF!</v>
      </c>
      <c r="J308" s="76" t="e">
        <f>'составляющая '!#REF!+ставка!J117</f>
        <v>#REF!</v>
      </c>
      <c r="K308" s="76" t="e">
        <f>'составляющая '!#REF!+ставка!K117</f>
        <v>#REF!</v>
      </c>
      <c r="L308" s="76" t="e">
        <f>'составляющая '!#REF!+ставка!L117</f>
        <v>#REF!</v>
      </c>
      <c r="M308" s="76" t="e">
        <f>'составляющая '!#REF!+ставка!M117</f>
        <v>#REF!</v>
      </c>
      <c r="N308" s="76" t="e">
        <f>'составляющая '!#REF!+ставка!N117</f>
        <v>#REF!</v>
      </c>
      <c r="O308" s="76" t="e">
        <f>'составляющая '!#REF!+ставка!O117</f>
        <v>#REF!</v>
      </c>
      <c r="P308" s="76" t="e">
        <f>'составляющая '!#REF!+ставка!P117</f>
        <v>#REF!</v>
      </c>
      <c r="Q308" s="76" t="e">
        <f>'составляющая '!#REF!+ставка!Q117</f>
        <v>#REF!</v>
      </c>
      <c r="R308" s="76" t="e">
        <f>'составляющая '!#REF!+ставка!R117</f>
        <v>#REF!</v>
      </c>
      <c r="S308" s="76" t="e">
        <f>'составляющая '!#REF!+ставка!S117</f>
        <v>#REF!</v>
      </c>
      <c r="T308" s="76" t="e">
        <f>'составляющая '!#REF!+ставка!T117</f>
        <v>#REF!</v>
      </c>
      <c r="U308" s="76" t="e">
        <f>'составляющая '!#REF!+ставка!U117</f>
        <v>#REF!</v>
      </c>
      <c r="V308" s="76" t="e">
        <f>'составляющая '!#REF!+ставка!V117</f>
        <v>#REF!</v>
      </c>
      <c r="W308" s="76" t="e">
        <f>'составляющая '!#REF!+ставка!W117</f>
        <v>#REF!</v>
      </c>
      <c r="X308" s="76" t="e">
        <f>'составляющая '!#REF!+ставка!X117</f>
        <v>#REF!</v>
      </c>
      <c r="Y308" s="76" t="e">
        <f>'составляющая '!#REF!+ставка!Y117</f>
        <v>#REF!</v>
      </c>
    </row>
    <row r="309" spans="1:25" ht="15.75" x14ac:dyDescent="0.25">
      <c r="A309" s="17">
        <v>9</v>
      </c>
      <c r="B309" s="76" t="e">
        <f>'составляющая '!#REF!+ставка!B118</f>
        <v>#REF!</v>
      </c>
      <c r="C309" s="76" t="e">
        <f>'составляющая '!#REF!+ставка!C118</f>
        <v>#REF!</v>
      </c>
      <c r="D309" s="76" t="e">
        <f>'составляющая '!#REF!+ставка!D118</f>
        <v>#REF!</v>
      </c>
      <c r="E309" s="76" t="e">
        <f>'составляющая '!#REF!+ставка!E118</f>
        <v>#REF!</v>
      </c>
      <c r="F309" s="76" t="e">
        <f>'составляющая '!#REF!+ставка!F118</f>
        <v>#REF!</v>
      </c>
      <c r="G309" s="76" t="e">
        <f>'составляющая '!#REF!+ставка!G118</f>
        <v>#REF!</v>
      </c>
      <c r="H309" s="76" t="e">
        <f>'составляющая '!#REF!+ставка!H118</f>
        <v>#REF!</v>
      </c>
      <c r="I309" s="76" t="e">
        <f>'составляющая '!#REF!+ставка!I118</f>
        <v>#REF!</v>
      </c>
      <c r="J309" s="76" t="e">
        <f>'составляющая '!#REF!+ставка!J118</f>
        <v>#REF!</v>
      </c>
      <c r="K309" s="76" t="e">
        <f>'составляющая '!#REF!+ставка!K118</f>
        <v>#REF!</v>
      </c>
      <c r="L309" s="76" t="e">
        <f>'составляющая '!#REF!+ставка!L118</f>
        <v>#REF!</v>
      </c>
      <c r="M309" s="76" t="e">
        <f>'составляющая '!#REF!+ставка!M118</f>
        <v>#REF!</v>
      </c>
      <c r="N309" s="76" t="e">
        <f>'составляющая '!#REF!+ставка!N118</f>
        <v>#REF!</v>
      </c>
      <c r="O309" s="76" t="e">
        <f>'составляющая '!#REF!+ставка!O118</f>
        <v>#REF!</v>
      </c>
      <c r="P309" s="76" t="e">
        <f>'составляющая '!#REF!+ставка!P118</f>
        <v>#REF!</v>
      </c>
      <c r="Q309" s="76" t="e">
        <f>'составляющая '!#REF!+ставка!Q118</f>
        <v>#REF!</v>
      </c>
      <c r="R309" s="76" t="e">
        <f>'составляющая '!#REF!+ставка!R118</f>
        <v>#REF!</v>
      </c>
      <c r="S309" s="76" t="e">
        <f>'составляющая '!#REF!+ставка!S118</f>
        <v>#REF!</v>
      </c>
      <c r="T309" s="76" t="e">
        <f>'составляющая '!#REF!+ставка!T118</f>
        <v>#REF!</v>
      </c>
      <c r="U309" s="76" t="e">
        <f>'составляющая '!#REF!+ставка!U118</f>
        <v>#REF!</v>
      </c>
      <c r="V309" s="76" t="e">
        <f>'составляющая '!#REF!+ставка!V118</f>
        <v>#REF!</v>
      </c>
      <c r="W309" s="76" t="e">
        <f>'составляющая '!#REF!+ставка!W118</f>
        <v>#REF!</v>
      </c>
      <c r="X309" s="76" t="e">
        <f>'составляющая '!#REF!+ставка!X118</f>
        <v>#REF!</v>
      </c>
      <c r="Y309" s="76" t="e">
        <f>'составляющая '!#REF!+ставка!Y118</f>
        <v>#REF!</v>
      </c>
    </row>
    <row r="310" spans="1:25" ht="15.75" x14ac:dyDescent="0.25">
      <c r="A310" s="17">
        <v>10</v>
      </c>
      <c r="B310" s="76" t="e">
        <f>'составляющая '!#REF!+ставка!B119</f>
        <v>#REF!</v>
      </c>
      <c r="C310" s="76" t="e">
        <f>'составляющая '!#REF!+ставка!C119</f>
        <v>#REF!</v>
      </c>
      <c r="D310" s="76" t="e">
        <f>'составляющая '!#REF!+ставка!D119</f>
        <v>#REF!</v>
      </c>
      <c r="E310" s="76" t="e">
        <f>'составляющая '!#REF!+ставка!E119</f>
        <v>#REF!</v>
      </c>
      <c r="F310" s="76" t="e">
        <f>'составляющая '!#REF!+ставка!F119</f>
        <v>#REF!</v>
      </c>
      <c r="G310" s="76" t="e">
        <f>'составляющая '!#REF!+ставка!G119</f>
        <v>#REF!</v>
      </c>
      <c r="H310" s="76" t="e">
        <f>'составляющая '!#REF!+ставка!H119</f>
        <v>#REF!</v>
      </c>
      <c r="I310" s="76" t="e">
        <f>'составляющая '!#REF!+ставка!I119</f>
        <v>#REF!</v>
      </c>
      <c r="J310" s="76" t="e">
        <f>'составляющая '!#REF!+ставка!J119</f>
        <v>#REF!</v>
      </c>
      <c r="K310" s="76" t="e">
        <f>'составляющая '!#REF!+ставка!K119</f>
        <v>#REF!</v>
      </c>
      <c r="L310" s="76" t="e">
        <f>'составляющая '!#REF!+ставка!L119</f>
        <v>#REF!</v>
      </c>
      <c r="M310" s="76" t="e">
        <f>'составляющая '!#REF!+ставка!M119</f>
        <v>#REF!</v>
      </c>
      <c r="N310" s="76" t="e">
        <f>'составляющая '!#REF!+ставка!N119</f>
        <v>#REF!</v>
      </c>
      <c r="O310" s="76" t="e">
        <f>'составляющая '!#REF!+ставка!O119</f>
        <v>#REF!</v>
      </c>
      <c r="P310" s="76" t="e">
        <f>'составляющая '!#REF!+ставка!P119</f>
        <v>#REF!</v>
      </c>
      <c r="Q310" s="76" t="e">
        <f>'составляющая '!#REF!+ставка!Q119</f>
        <v>#REF!</v>
      </c>
      <c r="R310" s="76" t="e">
        <f>'составляющая '!#REF!+ставка!R119</f>
        <v>#REF!</v>
      </c>
      <c r="S310" s="76" t="e">
        <f>'составляющая '!#REF!+ставка!S119</f>
        <v>#REF!</v>
      </c>
      <c r="T310" s="76" t="e">
        <f>'составляющая '!#REF!+ставка!T119</f>
        <v>#REF!</v>
      </c>
      <c r="U310" s="76" t="e">
        <f>'составляющая '!#REF!+ставка!U119</f>
        <v>#REF!</v>
      </c>
      <c r="V310" s="76" t="e">
        <f>'составляющая '!#REF!+ставка!V119</f>
        <v>#REF!</v>
      </c>
      <c r="W310" s="76" t="e">
        <f>'составляющая '!#REF!+ставка!W119</f>
        <v>#REF!</v>
      </c>
      <c r="X310" s="76" t="e">
        <f>'составляющая '!#REF!+ставка!X119</f>
        <v>#REF!</v>
      </c>
      <c r="Y310" s="76" t="e">
        <f>'составляющая '!#REF!+ставка!Y119</f>
        <v>#REF!</v>
      </c>
    </row>
    <row r="311" spans="1:25" ht="15.75" x14ac:dyDescent="0.25">
      <c r="A311" s="17">
        <v>11</v>
      </c>
      <c r="B311" s="76" t="e">
        <f>'составляющая '!#REF!+ставка!B120</f>
        <v>#REF!</v>
      </c>
      <c r="C311" s="76" t="e">
        <f>'составляющая '!#REF!+ставка!C120</f>
        <v>#REF!</v>
      </c>
      <c r="D311" s="76" t="e">
        <f>'составляющая '!#REF!+ставка!D120</f>
        <v>#REF!</v>
      </c>
      <c r="E311" s="76" t="e">
        <f>'составляющая '!#REF!+ставка!E120</f>
        <v>#REF!</v>
      </c>
      <c r="F311" s="76" t="e">
        <f>'составляющая '!#REF!+ставка!F120</f>
        <v>#REF!</v>
      </c>
      <c r="G311" s="76" t="e">
        <f>'составляющая '!#REF!+ставка!G120</f>
        <v>#REF!</v>
      </c>
      <c r="H311" s="76" t="e">
        <f>'составляющая '!#REF!+ставка!H120</f>
        <v>#REF!</v>
      </c>
      <c r="I311" s="76" t="e">
        <f>'составляющая '!#REF!+ставка!I120</f>
        <v>#REF!</v>
      </c>
      <c r="J311" s="76" t="e">
        <f>'составляющая '!#REF!+ставка!J120</f>
        <v>#REF!</v>
      </c>
      <c r="K311" s="76" t="e">
        <f>'составляющая '!#REF!+ставка!K120</f>
        <v>#REF!</v>
      </c>
      <c r="L311" s="76" t="e">
        <f>'составляющая '!#REF!+ставка!L120</f>
        <v>#REF!</v>
      </c>
      <c r="M311" s="76" t="e">
        <f>'составляющая '!#REF!+ставка!M120</f>
        <v>#REF!</v>
      </c>
      <c r="N311" s="76" t="e">
        <f>'составляющая '!#REF!+ставка!N120</f>
        <v>#REF!</v>
      </c>
      <c r="O311" s="76" t="e">
        <f>'составляющая '!#REF!+ставка!O120</f>
        <v>#REF!</v>
      </c>
      <c r="P311" s="76" t="e">
        <f>'составляющая '!#REF!+ставка!P120</f>
        <v>#REF!</v>
      </c>
      <c r="Q311" s="76" t="e">
        <f>'составляющая '!#REF!+ставка!Q120</f>
        <v>#REF!</v>
      </c>
      <c r="R311" s="76" t="e">
        <f>'составляющая '!#REF!+ставка!R120</f>
        <v>#REF!</v>
      </c>
      <c r="S311" s="76" t="e">
        <f>'составляющая '!#REF!+ставка!S120</f>
        <v>#REF!</v>
      </c>
      <c r="T311" s="76" t="e">
        <f>'составляющая '!#REF!+ставка!T120</f>
        <v>#REF!</v>
      </c>
      <c r="U311" s="76" t="e">
        <f>'составляющая '!#REF!+ставка!U120</f>
        <v>#REF!</v>
      </c>
      <c r="V311" s="76" t="e">
        <f>'составляющая '!#REF!+ставка!V120</f>
        <v>#REF!</v>
      </c>
      <c r="W311" s="76" t="e">
        <f>'составляющая '!#REF!+ставка!W120</f>
        <v>#REF!</v>
      </c>
      <c r="X311" s="76" t="e">
        <f>'составляющая '!#REF!+ставка!X120</f>
        <v>#REF!</v>
      </c>
      <c r="Y311" s="76" t="e">
        <f>'составляющая '!#REF!+ставка!Y120</f>
        <v>#REF!</v>
      </c>
    </row>
    <row r="312" spans="1:25" ht="15.75" x14ac:dyDescent="0.25">
      <c r="A312" s="17">
        <v>12</v>
      </c>
      <c r="B312" s="76" t="e">
        <f>'составляющая '!#REF!+ставка!B121</f>
        <v>#REF!</v>
      </c>
      <c r="C312" s="76" t="e">
        <f>'составляющая '!#REF!+ставка!C121</f>
        <v>#REF!</v>
      </c>
      <c r="D312" s="76" t="e">
        <f>'составляющая '!#REF!+ставка!D121</f>
        <v>#REF!</v>
      </c>
      <c r="E312" s="76" t="e">
        <f>'составляющая '!#REF!+ставка!E121</f>
        <v>#REF!</v>
      </c>
      <c r="F312" s="76" t="e">
        <f>'составляющая '!#REF!+ставка!F121</f>
        <v>#REF!</v>
      </c>
      <c r="G312" s="76" t="e">
        <f>'составляющая '!#REF!+ставка!G121</f>
        <v>#REF!</v>
      </c>
      <c r="H312" s="76" t="e">
        <f>'составляющая '!#REF!+ставка!H121</f>
        <v>#REF!</v>
      </c>
      <c r="I312" s="76" t="e">
        <f>'составляющая '!#REF!+ставка!I121</f>
        <v>#REF!</v>
      </c>
      <c r="J312" s="76" t="e">
        <f>'составляющая '!#REF!+ставка!J121</f>
        <v>#REF!</v>
      </c>
      <c r="K312" s="76" t="e">
        <f>'составляющая '!#REF!+ставка!K121</f>
        <v>#REF!</v>
      </c>
      <c r="L312" s="76" t="e">
        <f>'составляющая '!#REF!+ставка!L121</f>
        <v>#REF!</v>
      </c>
      <c r="M312" s="76" t="e">
        <f>'составляющая '!#REF!+ставка!M121</f>
        <v>#REF!</v>
      </c>
      <c r="N312" s="76" t="e">
        <f>'составляющая '!#REF!+ставка!N121</f>
        <v>#REF!</v>
      </c>
      <c r="O312" s="76" t="e">
        <f>'составляющая '!#REF!+ставка!O121</f>
        <v>#REF!</v>
      </c>
      <c r="P312" s="76" t="e">
        <f>'составляющая '!#REF!+ставка!P121</f>
        <v>#REF!</v>
      </c>
      <c r="Q312" s="76" t="e">
        <f>'составляющая '!#REF!+ставка!Q121</f>
        <v>#REF!</v>
      </c>
      <c r="R312" s="76" t="e">
        <f>'составляющая '!#REF!+ставка!R121</f>
        <v>#REF!</v>
      </c>
      <c r="S312" s="76" t="e">
        <f>'составляющая '!#REF!+ставка!S121</f>
        <v>#REF!</v>
      </c>
      <c r="T312" s="76" t="e">
        <f>'составляющая '!#REF!+ставка!T121</f>
        <v>#REF!</v>
      </c>
      <c r="U312" s="76" t="e">
        <f>'составляющая '!#REF!+ставка!U121</f>
        <v>#REF!</v>
      </c>
      <c r="V312" s="76" t="e">
        <f>'составляющая '!#REF!+ставка!V121</f>
        <v>#REF!</v>
      </c>
      <c r="W312" s="76" t="e">
        <f>'составляющая '!#REF!+ставка!W121</f>
        <v>#REF!</v>
      </c>
      <c r="X312" s="76" t="e">
        <f>'составляющая '!#REF!+ставка!X121</f>
        <v>#REF!</v>
      </c>
      <c r="Y312" s="76" t="e">
        <f>'составляющая '!#REF!+ставка!Y121</f>
        <v>#REF!</v>
      </c>
    </row>
    <row r="313" spans="1:25" ht="15.75" x14ac:dyDescent="0.25">
      <c r="A313" s="17">
        <v>13</v>
      </c>
      <c r="B313" s="76" t="e">
        <f>'составляющая '!#REF!+ставка!B122</f>
        <v>#REF!</v>
      </c>
      <c r="C313" s="76" t="e">
        <f>'составляющая '!#REF!+ставка!C122</f>
        <v>#REF!</v>
      </c>
      <c r="D313" s="76" t="e">
        <f>'составляющая '!#REF!+ставка!D122</f>
        <v>#REF!</v>
      </c>
      <c r="E313" s="76" t="e">
        <f>'составляющая '!#REF!+ставка!E122</f>
        <v>#REF!</v>
      </c>
      <c r="F313" s="76" t="e">
        <f>'составляющая '!#REF!+ставка!F122</f>
        <v>#REF!</v>
      </c>
      <c r="G313" s="76" t="e">
        <f>'составляющая '!#REF!+ставка!G122</f>
        <v>#REF!</v>
      </c>
      <c r="H313" s="76" t="e">
        <f>'составляющая '!#REF!+ставка!H122</f>
        <v>#REF!</v>
      </c>
      <c r="I313" s="76" t="e">
        <f>'составляющая '!#REF!+ставка!I122</f>
        <v>#REF!</v>
      </c>
      <c r="J313" s="76" t="e">
        <f>'составляющая '!#REF!+ставка!J122</f>
        <v>#REF!</v>
      </c>
      <c r="K313" s="76" t="e">
        <f>'составляющая '!#REF!+ставка!K122</f>
        <v>#REF!</v>
      </c>
      <c r="L313" s="76" t="e">
        <f>'составляющая '!#REF!+ставка!L122</f>
        <v>#REF!</v>
      </c>
      <c r="M313" s="76" t="e">
        <f>'составляющая '!#REF!+ставка!M122</f>
        <v>#REF!</v>
      </c>
      <c r="N313" s="76" t="e">
        <f>'составляющая '!#REF!+ставка!N122</f>
        <v>#REF!</v>
      </c>
      <c r="O313" s="76" t="e">
        <f>'составляющая '!#REF!+ставка!O122</f>
        <v>#REF!</v>
      </c>
      <c r="P313" s="76" t="e">
        <f>'составляющая '!#REF!+ставка!P122</f>
        <v>#REF!</v>
      </c>
      <c r="Q313" s="76" t="e">
        <f>'составляющая '!#REF!+ставка!Q122</f>
        <v>#REF!</v>
      </c>
      <c r="R313" s="76" t="e">
        <f>'составляющая '!#REF!+ставка!R122</f>
        <v>#REF!</v>
      </c>
      <c r="S313" s="76" t="e">
        <f>'составляющая '!#REF!+ставка!S122</f>
        <v>#REF!</v>
      </c>
      <c r="T313" s="76" t="e">
        <f>'составляющая '!#REF!+ставка!T122</f>
        <v>#REF!</v>
      </c>
      <c r="U313" s="76" t="e">
        <f>'составляющая '!#REF!+ставка!U122</f>
        <v>#REF!</v>
      </c>
      <c r="V313" s="76" t="e">
        <f>'составляющая '!#REF!+ставка!V122</f>
        <v>#REF!</v>
      </c>
      <c r="W313" s="76" t="e">
        <f>'составляющая '!#REF!+ставка!W122</f>
        <v>#REF!</v>
      </c>
      <c r="X313" s="76" t="e">
        <f>'составляющая '!#REF!+ставка!X122</f>
        <v>#REF!</v>
      </c>
      <c r="Y313" s="76" t="e">
        <f>'составляющая '!#REF!+ставка!Y122</f>
        <v>#REF!</v>
      </c>
    </row>
    <row r="314" spans="1:25" ht="15.75" x14ac:dyDescent="0.25">
      <c r="A314" s="17">
        <v>14</v>
      </c>
      <c r="B314" s="76" t="e">
        <f>'составляющая '!#REF!+ставка!B123</f>
        <v>#REF!</v>
      </c>
      <c r="C314" s="76" t="e">
        <f>'составляющая '!#REF!+ставка!C123</f>
        <v>#REF!</v>
      </c>
      <c r="D314" s="76" t="e">
        <f>'составляющая '!#REF!+ставка!D123</f>
        <v>#REF!</v>
      </c>
      <c r="E314" s="76" t="e">
        <f>'составляющая '!#REF!+ставка!E123</f>
        <v>#REF!</v>
      </c>
      <c r="F314" s="76" t="e">
        <f>'составляющая '!#REF!+ставка!F123</f>
        <v>#REF!</v>
      </c>
      <c r="G314" s="76" t="e">
        <f>'составляющая '!#REF!+ставка!G123</f>
        <v>#REF!</v>
      </c>
      <c r="H314" s="76" t="e">
        <f>'составляющая '!#REF!+ставка!H123</f>
        <v>#REF!</v>
      </c>
      <c r="I314" s="76" t="e">
        <f>'составляющая '!#REF!+ставка!I123</f>
        <v>#REF!</v>
      </c>
      <c r="J314" s="76" t="e">
        <f>'составляющая '!#REF!+ставка!J123</f>
        <v>#REF!</v>
      </c>
      <c r="K314" s="76" t="e">
        <f>'составляющая '!#REF!+ставка!K123</f>
        <v>#REF!</v>
      </c>
      <c r="L314" s="76" t="e">
        <f>'составляющая '!#REF!+ставка!L123</f>
        <v>#REF!</v>
      </c>
      <c r="M314" s="76" t="e">
        <f>'составляющая '!#REF!+ставка!M123</f>
        <v>#REF!</v>
      </c>
      <c r="N314" s="76" t="e">
        <f>'составляющая '!#REF!+ставка!N123</f>
        <v>#REF!</v>
      </c>
      <c r="O314" s="76" t="e">
        <f>'составляющая '!#REF!+ставка!O123</f>
        <v>#REF!</v>
      </c>
      <c r="P314" s="76" t="e">
        <f>'составляющая '!#REF!+ставка!P123</f>
        <v>#REF!</v>
      </c>
      <c r="Q314" s="76" t="e">
        <f>'составляющая '!#REF!+ставка!Q123</f>
        <v>#REF!</v>
      </c>
      <c r="R314" s="76" t="e">
        <f>'составляющая '!#REF!+ставка!R123</f>
        <v>#REF!</v>
      </c>
      <c r="S314" s="76" t="e">
        <f>'составляющая '!#REF!+ставка!S123</f>
        <v>#REF!</v>
      </c>
      <c r="T314" s="76" t="e">
        <f>'составляющая '!#REF!+ставка!T123</f>
        <v>#REF!</v>
      </c>
      <c r="U314" s="76" t="e">
        <f>'составляющая '!#REF!+ставка!U123</f>
        <v>#REF!</v>
      </c>
      <c r="V314" s="76" t="e">
        <f>'составляющая '!#REF!+ставка!V123</f>
        <v>#REF!</v>
      </c>
      <c r="W314" s="76" t="e">
        <f>'составляющая '!#REF!+ставка!W123</f>
        <v>#REF!</v>
      </c>
      <c r="X314" s="76" t="e">
        <f>'составляющая '!#REF!+ставка!X123</f>
        <v>#REF!</v>
      </c>
      <c r="Y314" s="76" t="e">
        <f>'составляющая '!#REF!+ставка!Y123</f>
        <v>#REF!</v>
      </c>
    </row>
    <row r="315" spans="1:25" ht="15.75" x14ac:dyDescent="0.25">
      <c r="A315" s="17">
        <v>15</v>
      </c>
      <c r="B315" s="76" t="e">
        <f>'составляющая '!#REF!+ставка!B124</f>
        <v>#REF!</v>
      </c>
      <c r="C315" s="76" t="e">
        <f>'составляющая '!#REF!+ставка!C124</f>
        <v>#REF!</v>
      </c>
      <c r="D315" s="76" t="e">
        <f>'составляющая '!#REF!+ставка!D124</f>
        <v>#REF!</v>
      </c>
      <c r="E315" s="76" t="e">
        <f>'составляющая '!#REF!+ставка!E124</f>
        <v>#REF!</v>
      </c>
      <c r="F315" s="76" t="e">
        <f>'составляющая '!#REF!+ставка!F124</f>
        <v>#REF!</v>
      </c>
      <c r="G315" s="76" t="e">
        <f>'составляющая '!#REF!+ставка!G124</f>
        <v>#REF!</v>
      </c>
      <c r="H315" s="76" t="e">
        <f>'составляющая '!#REF!+ставка!H124</f>
        <v>#REF!</v>
      </c>
      <c r="I315" s="76" t="e">
        <f>'составляющая '!#REF!+ставка!I124</f>
        <v>#REF!</v>
      </c>
      <c r="J315" s="76" t="e">
        <f>'составляющая '!#REF!+ставка!J124</f>
        <v>#REF!</v>
      </c>
      <c r="K315" s="76" t="e">
        <f>'составляющая '!#REF!+ставка!K124</f>
        <v>#REF!</v>
      </c>
      <c r="L315" s="76" t="e">
        <f>'составляющая '!#REF!+ставка!L124</f>
        <v>#REF!</v>
      </c>
      <c r="M315" s="76" t="e">
        <f>'составляющая '!#REF!+ставка!M124</f>
        <v>#REF!</v>
      </c>
      <c r="N315" s="76" t="e">
        <f>'составляющая '!#REF!+ставка!N124</f>
        <v>#REF!</v>
      </c>
      <c r="O315" s="76" t="e">
        <f>'составляющая '!#REF!+ставка!O124</f>
        <v>#REF!</v>
      </c>
      <c r="P315" s="76" t="e">
        <f>'составляющая '!#REF!+ставка!P124</f>
        <v>#REF!</v>
      </c>
      <c r="Q315" s="76" t="e">
        <f>'составляющая '!#REF!+ставка!Q124</f>
        <v>#REF!</v>
      </c>
      <c r="R315" s="76" t="e">
        <f>'составляющая '!#REF!+ставка!R124</f>
        <v>#REF!</v>
      </c>
      <c r="S315" s="76" t="e">
        <f>'составляющая '!#REF!+ставка!S124</f>
        <v>#REF!</v>
      </c>
      <c r="T315" s="76" t="e">
        <f>'составляющая '!#REF!+ставка!T124</f>
        <v>#REF!</v>
      </c>
      <c r="U315" s="76" t="e">
        <f>'составляющая '!#REF!+ставка!U124</f>
        <v>#REF!</v>
      </c>
      <c r="V315" s="76" t="e">
        <f>'составляющая '!#REF!+ставка!V124</f>
        <v>#REF!</v>
      </c>
      <c r="W315" s="76" t="e">
        <f>'составляющая '!#REF!+ставка!W124</f>
        <v>#REF!</v>
      </c>
      <c r="X315" s="76" t="e">
        <f>'составляющая '!#REF!+ставка!X124</f>
        <v>#REF!</v>
      </c>
      <c r="Y315" s="76" t="e">
        <f>'составляющая '!#REF!+ставка!Y124</f>
        <v>#REF!</v>
      </c>
    </row>
    <row r="316" spans="1:25" ht="15.75" x14ac:dyDescent="0.25">
      <c r="A316" s="17">
        <v>16</v>
      </c>
      <c r="B316" s="76" t="e">
        <f>'составляющая '!#REF!+ставка!B125</f>
        <v>#REF!</v>
      </c>
      <c r="C316" s="76" t="e">
        <f>'составляющая '!#REF!+ставка!C125</f>
        <v>#REF!</v>
      </c>
      <c r="D316" s="76" t="e">
        <f>'составляющая '!#REF!+ставка!D125</f>
        <v>#REF!</v>
      </c>
      <c r="E316" s="76" t="e">
        <f>'составляющая '!#REF!+ставка!E125</f>
        <v>#REF!</v>
      </c>
      <c r="F316" s="76" t="e">
        <f>'составляющая '!#REF!+ставка!F125</f>
        <v>#REF!</v>
      </c>
      <c r="G316" s="76" t="e">
        <f>'составляющая '!#REF!+ставка!G125</f>
        <v>#REF!</v>
      </c>
      <c r="H316" s="76" t="e">
        <f>'составляющая '!#REF!+ставка!H125</f>
        <v>#REF!</v>
      </c>
      <c r="I316" s="76" t="e">
        <f>'составляющая '!#REF!+ставка!I125</f>
        <v>#REF!</v>
      </c>
      <c r="J316" s="76" t="e">
        <f>'составляющая '!#REF!+ставка!J125</f>
        <v>#REF!</v>
      </c>
      <c r="K316" s="76" t="e">
        <f>'составляющая '!#REF!+ставка!K125</f>
        <v>#REF!</v>
      </c>
      <c r="L316" s="76" t="e">
        <f>'составляющая '!#REF!+ставка!L125</f>
        <v>#REF!</v>
      </c>
      <c r="M316" s="76" t="e">
        <f>'составляющая '!#REF!+ставка!M125</f>
        <v>#REF!</v>
      </c>
      <c r="N316" s="76" t="e">
        <f>'составляющая '!#REF!+ставка!N125</f>
        <v>#REF!</v>
      </c>
      <c r="O316" s="76" t="e">
        <f>'составляющая '!#REF!+ставка!O125</f>
        <v>#REF!</v>
      </c>
      <c r="P316" s="76" t="e">
        <f>'составляющая '!#REF!+ставка!P125</f>
        <v>#REF!</v>
      </c>
      <c r="Q316" s="76" t="e">
        <f>'составляющая '!#REF!+ставка!Q125</f>
        <v>#REF!</v>
      </c>
      <c r="R316" s="76" t="e">
        <f>'составляющая '!#REF!+ставка!R125</f>
        <v>#REF!</v>
      </c>
      <c r="S316" s="76" t="e">
        <f>'составляющая '!#REF!+ставка!S125</f>
        <v>#REF!</v>
      </c>
      <c r="T316" s="76" t="e">
        <f>'составляющая '!#REF!+ставка!T125</f>
        <v>#REF!</v>
      </c>
      <c r="U316" s="76" t="e">
        <f>'составляющая '!#REF!+ставка!U125</f>
        <v>#REF!</v>
      </c>
      <c r="V316" s="76" t="e">
        <f>'составляющая '!#REF!+ставка!V125</f>
        <v>#REF!</v>
      </c>
      <c r="W316" s="76" t="e">
        <f>'составляющая '!#REF!+ставка!W125</f>
        <v>#REF!</v>
      </c>
      <c r="X316" s="76" t="e">
        <f>'составляющая '!#REF!+ставка!X125</f>
        <v>#REF!</v>
      </c>
      <c r="Y316" s="76" t="e">
        <f>'составляющая '!#REF!+ставка!Y125</f>
        <v>#REF!</v>
      </c>
    </row>
    <row r="317" spans="1:25" ht="15.75" x14ac:dyDescent="0.25">
      <c r="A317" s="17">
        <v>17</v>
      </c>
      <c r="B317" s="76" t="e">
        <f>'составляющая '!#REF!+ставка!B126</f>
        <v>#REF!</v>
      </c>
      <c r="C317" s="76" t="e">
        <f>'составляющая '!#REF!+ставка!C126</f>
        <v>#REF!</v>
      </c>
      <c r="D317" s="76" t="e">
        <f>'составляющая '!#REF!+ставка!D126</f>
        <v>#REF!</v>
      </c>
      <c r="E317" s="76" t="e">
        <f>'составляющая '!#REF!+ставка!E126</f>
        <v>#REF!</v>
      </c>
      <c r="F317" s="76" t="e">
        <f>'составляющая '!#REF!+ставка!F126</f>
        <v>#REF!</v>
      </c>
      <c r="G317" s="76" t="e">
        <f>'составляющая '!#REF!+ставка!G126</f>
        <v>#REF!</v>
      </c>
      <c r="H317" s="76" t="e">
        <f>'составляющая '!#REF!+ставка!H126</f>
        <v>#REF!</v>
      </c>
      <c r="I317" s="76" t="e">
        <f>'составляющая '!#REF!+ставка!I126</f>
        <v>#REF!</v>
      </c>
      <c r="J317" s="76" t="e">
        <f>'составляющая '!#REF!+ставка!J126</f>
        <v>#REF!</v>
      </c>
      <c r="K317" s="76" t="e">
        <f>'составляющая '!#REF!+ставка!K126</f>
        <v>#REF!</v>
      </c>
      <c r="L317" s="76" t="e">
        <f>'составляющая '!#REF!+ставка!L126</f>
        <v>#REF!</v>
      </c>
      <c r="M317" s="76" t="e">
        <f>'составляющая '!#REF!+ставка!M126</f>
        <v>#REF!</v>
      </c>
      <c r="N317" s="76" t="e">
        <f>'составляющая '!#REF!+ставка!N126</f>
        <v>#REF!</v>
      </c>
      <c r="O317" s="76" t="e">
        <f>'составляющая '!#REF!+ставка!O126</f>
        <v>#REF!</v>
      </c>
      <c r="P317" s="76" t="e">
        <f>'составляющая '!#REF!+ставка!P126</f>
        <v>#REF!</v>
      </c>
      <c r="Q317" s="76" t="e">
        <f>'составляющая '!#REF!+ставка!Q126</f>
        <v>#REF!</v>
      </c>
      <c r="R317" s="76" t="e">
        <f>'составляющая '!#REF!+ставка!R126</f>
        <v>#REF!</v>
      </c>
      <c r="S317" s="76" t="e">
        <f>'составляющая '!#REF!+ставка!S126</f>
        <v>#REF!</v>
      </c>
      <c r="T317" s="76" t="e">
        <f>'составляющая '!#REF!+ставка!T126</f>
        <v>#REF!</v>
      </c>
      <c r="U317" s="76" t="e">
        <f>'составляющая '!#REF!+ставка!U126</f>
        <v>#REF!</v>
      </c>
      <c r="V317" s="76" t="e">
        <f>'составляющая '!#REF!+ставка!V126</f>
        <v>#REF!</v>
      </c>
      <c r="W317" s="76" t="e">
        <f>'составляющая '!#REF!+ставка!W126</f>
        <v>#REF!</v>
      </c>
      <c r="X317" s="76" t="e">
        <f>'составляющая '!#REF!+ставка!X126</f>
        <v>#REF!</v>
      </c>
      <c r="Y317" s="76" t="e">
        <f>'составляющая '!#REF!+ставка!Y126</f>
        <v>#REF!</v>
      </c>
    </row>
    <row r="318" spans="1:25" ht="15.75" x14ac:dyDescent="0.25">
      <c r="A318" s="17">
        <v>18</v>
      </c>
      <c r="B318" s="76" t="e">
        <f>'составляющая '!#REF!+ставка!B127</f>
        <v>#REF!</v>
      </c>
      <c r="C318" s="76" t="e">
        <f>'составляющая '!#REF!+ставка!C127</f>
        <v>#REF!</v>
      </c>
      <c r="D318" s="76" t="e">
        <f>'составляющая '!#REF!+ставка!D127</f>
        <v>#REF!</v>
      </c>
      <c r="E318" s="76" t="e">
        <f>'составляющая '!#REF!+ставка!E127</f>
        <v>#REF!</v>
      </c>
      <c r="F318" s="76" t="e">
        <f>'составляющая '!#REF!+ставка!F127</f>
        <v>#REF!</v>
      </c>
      <c r="G318" s="76" t="e">
        <f>'составляющая '!#REF!+ставка!G127</f>
        <v>#REF!</v>
      </c>
      <c r="H318" s="76" t="e">
        <f>'составляющая '!#REF!+ставка!H127</f>
        <v>#REF!</v>
      </c>
      <c r="I318" s="76" t="e">
        <f>'составляющая '!#REF!+ставка!I127</f>
        <v>#REF!</v>
      </c>
      <c r="J318" s="76" t="e">
        <f>'составляющая '!#REF!+ставка!J127</f>
        <v>#REF!</v>
      </c>
      <c r="K318" s="76" t="e">
        <f>'составляющая '!#REF!+ставка!K127</f>
        <v>#REF!</v>
      </c>
      <c r="L318" s="76" t="e">
        <f>'составляющая '!#REF!+ставка!L127</f>
        <v>#REF!</v>
      </c>
      <c r="M318" s="76" t="e">
        <f>'составляющая '!#REF!+ставка!M127</f>
        <v>#REF!</v>
      </c>
      <c r="N318" s="76" t="e">
        <f>'составляющая '!#REF!+ставка!N127</f>
        <v>#REF!</v>
      </c>
      <c r="O318" s="76" t="e">
        <f>'составляющая '!#REF!+ставка!O127</f>
        <v>#REF!</v>
      </c>
      <c r="P318" s="76" t="e">
        <f>'составляющая '!#REF!+ставка!P127</f>
        <v>#REF!</v>
      </c>
      <c r="Q318" s="76" t="e">
        <f>'составляющая '!#REF!+ставка!Q127</f>
        <v>#REF!</v>
      </c>
      <c r="R318" s="76" t="e">
        <f>'составляющая '!#REF!+ставка!R127</f>
        <v>#REF!</v>
      </c>
      <c r="S318" s="76" t="e">
        <f>'составляющая '!#REF!+ставка!S127</f>
        <v>#REF!</v>
      </c>
      <c r="T318" s="76" t="e">
        <f>'составляющая '!#REF!+ставка!T127</f>
        <v>#REF!</v>
      </c>
      <c r="U318" s="76" t="e">
        <f>'составляющая '!#REF!+ставка!U127</f>
        <v>#REF!</v>
      </c>
      <c r="V318" s="76" t="e">
        <f>'составляющая '!#REF!+ставка!V127</f>
        <v>#REF!</v>
      </c>
      <c r="W318" s="76" t="e">
        <f>'составляющая '!#REF!+ставка!W127</f>
        <v>#REF!</v>
      </c>
      <c r="X318" s="76" t="e">
        <f>'составляющая '!#REF!+ставка!X127</f>
        <v>#REF!</v>
      </c>
      <c r="Y318" s="76" t="e">
        <f>'составляющая '!#REF!+ставка!Y127</f>
        <v>#REF!</v>
      </c>
    </row>
    <row r="319" spans="1:25" ht="15.75" x14ac:dyDescent="0.25">
      <c r="A319" s="17">
        <v>19</v>
      </c>
      <c r="B319" s="76" t="e">
        <f>'составляющая '!#REF!+ставка!B128</f>
        <v>#REF!</v>
      </c>
      <c r="C319" s="76" t="e">
        <f>'составляющая '!#REF!+ставка!C128</f>
        <v>#REF!</v>
      </c>
      <c r="D319" s="76" t="e">
        <f>'составляющая '!#REF!+ставка!D128</f>
        <v>#REF!</v>
      </c>
      <c r="E319" s="76" t="e">
        <f>'составляющая '!#REF!+ставка!E128</f>
        <v>#REF!</v>
      </c>
      <c r="F319" s="76" t="e">
        <f>'составляющая '!#REF!+ставка!F128</f>
        <v>#REF!</v>
      </c>
      <c r="G319" s="76" t="e">
        <f>'составляющая '!#REF!+ставка!G128</f>
        <v>#REF!</v>
      </c>
      <c r="H319" s="76" t="e">
        <f>'составляющая '!#REF!+ставка!H128</f>
        <v>#REF!</v>
      </c>
      <c r="I319" s="76" t="e">
        <f>'составляющая '!#REF!+ставка!I128</f>
        <v>#REF!</v>
      </c>
      <c r="J319" s="76" t="e">
        <f>'составляющая '!#REF!+ставка!J128</f>
        <v>#REF!</v>
      </c>
      <c r="K319" s="76" t="e">
        <f>'составляющая '!#REF!+ставка!K128</f>
        <v>#REF!</v>
      </c>
      <c r="L319" s="76" t="e">
        <f>'составляющая '!#REF!+ставка!L128</f>
        <v>#REF!</v>
      </c>
      <c r="M319" s="76" t="e">
        <f>'составляющая '!#REF!+ставка!M128</f>
        <v>#REF!</v>
      </c>
      <c r="N319" s="76" t="e">
        <f>'составляющая '!#REF!+ставка!N128</f>
        <v>#REF!</v>
      </c>
      <c r="O319" s="76" t="e">
        <f>'составляющая '!#REF!+ставка!O128</f>
        <v>#REF!</v>
      </c>
      <c r="P319" s="76" t="e">
        <f>'составляющая '!#REF!+ставка!P128</f>
        <v>#REF!</v>
      </c>
      <c r="Q319" s="76" t="e">
        <f>'составляющая '!#REF!+ставка!Q128</f>
        <v>#REF!</v>
      </c>
      <c r="R319" s="76" t="e">
        <f>'составляющая '!#REF!+ставка!R128</f>
        <v>#REF!</v>
      </c>
      <c r="S319" s="76" t="e">
        <f>'составляющая '!#REF!+ставка!S128</f>
        <v>#REF!</v>
      </c>
      <c r="T319" s="76" t="e">
        <f>'составляющая '!#REF!+ставка!T128</f>
        <v>#REF!</v>
      </c>
      <c r="U319" s="76" t="e">
        <f>'составляющая '!#REF!+ставка!U128</f>
        <v>#REF!</v>
      </c>
      <c r="V319" s="76" t="e">
        <f>'составляющая '!#REF!+ставка!V128</f>
        <v>#REF!</v>
      </c>
      <c r="W319" s="76" t="e">
        <f>'составляющая '!#REF!+ставка!W128</f>
        <v>#REF!</v>
      </c>
      <c r="X319" s="76" t="e">
        <f>'составляющая '!#REF!+ставка!X128</f>
        <v>#REF!</v>
      </c>
      <c r="Y319" s="76" t="e">
        <f>'составляющая '!#REF!+ставка!Y128</f>
        <v>#REF!</v>
      </c>
    </row>
    <row r="320" spans="1:25" ht="15.75" x14ac:dyDescent="0.25">
      <c r="A320" s="17">
        <v>20</v>
      </c>
      <c r="B320" s="76" t="e">
        <f>'составляющая '!#REF!+ставка!B129</f>
        <v>#REF!</v>
      </c>
      <c r="C320" s="76" t="e">
        <f>'составляющая '!#REF!+ставка!C129</f>
        <v>#REF!</v>
      </c>
      <c r="D320" s="76" t="e">
        <f>'составляющая '!#REF!+ставка!D129</f>
        <v>#REF!</v>
      </c>
      <c r="E320" s="76" t="e">
        <f>'составляющая '!#REF!+ставка!E129</f>
        <v>#REF!</v>
      </c>
      <c r="F320" s="76" t="e">
        <f>'составляющая '!#REF!+ставка!F129</f>
        <v>#REF!</v>
      </c>
      <c r="G320" s="76" t="e">
        <f>'составляющая '!#REF!+ставка!G129</f>
        <v>#REF!</v>
      </c>
      <c r="H320" s="76" t="e">
        <f>'составляющая '!#REF!+ставка!H129</f>
        <v>#REF!</v>
      </c>
      <c r="I320" s="76" t="e">
        <f>'составляющая '!#REF!+ставка!I129</f>
        <v>#REF!</v>
      </c>
      <c r="J320" s="76" t="e">
        <f>'составляющая '!#REF!+ставка!J129</f>
        <v>#REF!</v>
      </c>
      <c r="K320" s="76" t="e">
        <f>'составляющая '!#REF!+ставка!K129</f>
        <v>#REF!</v>
      </c>
      <c r="L320" s="76" t="e">
        <f>'составляющая '!#REF!+ставка!L129</f>
        <v>#REF!</v>
      </c>
      <c r="M320" s="76" t="e">
        <f>'составляющая '!#REF!+ставка!M129</f>
        <v>#REF!</v>
      </c>
      <c r="N320" s="76" t="e">
        <f>'составляющая '!#REF!+ставка!N129</f>
        <v>#REF!</v>
      </c>
      <c r="O320" s="76" t="e">
        <f>'составляющая '!#REF!+ставка!O129</f>
        <v>#REF!</v>
      </c>
      <c r="P320" s="76" t="e">
        <f>'составляющая '!#REF!+ставка!P129</f>
        <v>#REF!</v>
      </c>
      <c r="Q320" s="76" t="e">
        <f>'составляющая '!#REF!+ставка!Q129</f>
        <v>#REF!</v>
      </c>
      <c r="R320" s="76" t="e">
        <f>'составляющая '!#REF!+ставка!R129</f>
        <v>#REF!</v>
      </c>
      <c r="S320" s="76" t="e">
        <f>'составляющая '!#REF!+ставка!S129</f>
        <v>#REF!</v>
      </c>
      <c r="T320" s="76" t="e">
        <f>'составляющая '!#REF!+ставка!T129</f>
        <v>#REF!</v>
      </c>
      <c r="U320" s="76" t="e">
        <f>'составляющая '!#REF!+ставка!U129</f>
        <v>#REF!</v>
      </c>
      <c r="V320" s="76" t="e">
        <f>'составляющая '!#REF!+ставка!V129</f>
        <v>#REF!</v>
      </c>
      <c r="W320" s="76" t="e">
        <f>'составляющая '!#REF!+ставка!W129</f>
        <v>#REF!</v>
      </c>
      <c r="X320" s="76" t="e">
        <f>'составляющая '!#REF!+ставка!X129</f>
        <v>#REF!</v>
      </c>
      <c r="Y320" s="76" t="e">
        <f>'составляющая '!#REF!+ставка!Y129</f>
        <v>#REF!</v>
      </c>
    </row>
    <row r="321" spans="1:25" ht="15.75" x14ac:dyDescent="0.25">
      <c r="A321" s="17">
        <v>21</v>
      </c>
      <c r="B321" s="76" t="e">
        <f>'составляющая '!#REF!+ставка!B130</f>
        <v>#REF!</v>
      </c>
      <c r="C321" s="76" t="e">
        <f>'составляющая '!#REF!+ставка!C130</f>
        <v>#REF!</v>
      </c>
      <c r="D321" s="76" t="e">
        <f>'составляющая '!#REF!+ставка!D130</f>
        <v>#REF!</v>
      </c>
      <c r="E321" s="76" t="e">
        <f>'составляющая '!#REF!+ставка!E130</f>
        <v>#REF!</v>
      </c>
      <c r="F321" s="76" t="e">
        <f>'составляющая '!#REF!+ставка!F130</f>
        <v>#REF!</v>
      </c>
      <c r="G321" s="76" t="e">
        <f>'составляющая '!#REF!+ставка!G130</f>
        <v>#REF!</v>
      </c>
      <c r="H321" s="76" t="e">
        <f>'составляющая '!#REF!+ставка!H130</f>
        <v>#REF!</v>
      </c>
      <c r="I321" s="76" t="e">
        <f>'составляющая '!#REF!+ставка!I130</f>
        <v>#REF!</v>
      </c>
      <c r="J321" s="76" t="e">
        <f>'составляющая '!#REF!+ставка!J130</f>
        <v>#REF!</v>
      </c>
      <c r="K321" s="76" t="e">
        <f>'составляющая '!#REF!+ставка!K130</f>
        <v>#REF!</v>
      </c>
      <c r="L321" s="76" t="e">
        <f>'составляющая '!#REF!+ставка!L130</f>
        <v>#REF!</v>
      </c>
      <c r="M321" s="76" t="e">
        <f>'составляющая '!#REF!+ставка!M130</f>
        <v>#REF!</v>
      </c>
      <c r="N321" s="76" t="e">
        <f>'составляющая '!#REF!+ставка!N130</f>
        <v>#REF!</v>
      </c>
      <c r="O321" s="76" t="e">
        <f>'составляющая '!#REF!+ставка!O130</f>
        <v>#REF!</v>
      </c>
      <c r="P321" s="76" t="e">
        <f>'составляющая '!#REF!+ставка!P130</f>
        <v>#REF!</v>
      </c>
      <c r="Q321" s="76" t="e">
        <f>'составляющая '!#REF!+ставка!Q130</f>
        <v>#REF!</v>
      </c>
      <c r="R321" s="76" t="e">
        <f>'составляющая '!#REF!+ставка!R130</f>
        <v>#REF!</v>
      </c>
      <c r="S321" s="76" t="e">
        <f>'составляющая '!#REF!+ставка!S130</f>
        <v>#REF!</v>
      </c>
      <c r="T321" s="76" t="e">
        <f>'составляющая '!#REF!+ставка!T130</f>
        <v>#REF!</v>
      </c>
      <c r="U321" s="76" t="e">
        <f>'составляющая '!#REF!+ставка!U130</f>
        <v>#REF!</v>
      </c>
      <c r="V321" s="76" t="e">
        <f>'составляющая '!#REF!+ставка!V130</f>
        <v>#REF!</v>
      </c>
      <c r="W321" s="76" t="e">
        <f>'составляющая '!#REF!+ставка!W130</f>
        <v>#REF!</v>
      </c>
      <c r="X321" s="76" t="e">
        <f>'составляющая '!#REF!+ставка!X130</f>
        <v>#REF!</v>
      </c>
      <c r="Y321" s="76" t="e">
        <f>'составляющая '!#REF!+ставка!Y130</f>
        <v>#REF!</v>
      </c>
    </row>
    <row r="322" spans="1:25" ht="15.75" x14ac:dyDescent="0.25">
      <c r="A322" s="17">
        <v>22</v>
      </c>
      <c r="B322" s="76" t="e">
        <f>'составляющая '!#REF!+ставка!B131</f>
        <v>#REF!</v>
      </c>
      <c r="C322" s="76" t="e">
        <f>'составляющая '!#REF!+ставка!C131</f>
        <v>#REF!</v>
      </c>
      <c r="D322" s="76" t="e">
        <f>'составляющая '!#REF!+ставка!D131</f>
        <v>#REF!</v>
      </c>
      <c r="E322" s="76" t="e">
        <f>'составляющая '!#REF!+ставка!E131</f>
        <v>#REF!</v>
      </c>
      <c r="F322" s="76" t="e">
        <f>'составляющая '!#REF!+ставка!F131</f>
        <v>#REF!</v>
      </c>
      <c r="G322" s="76" t="e">
        <f>'составляющая '!#REF!+ставка!G131</f>
        <v>#REF!</v>
      </c>
      <c r="H322" s="76" t="e">
        <f>'составляющая '!#REF!+ставка!H131</f>
        <v>#REF!</v>
      </c>
      <c r="I322" s="76" t="e">
        <f>'составляющая '!#REF!+ставка!I131</f>
        <v>#REF!</v>
      </c>
      <c r="J322" s="76" t="e">
        <f>'составляющая '!#REF!+ставка!J131</f>
        <v>#REF!</v>
      </c>
      <c r="K322" s="76" t="e">
        <f>'составляющая '!#REF!+ставка!K131</f>
        <v>#REF!</v>
      </c>
      <c r="L322" s="76" t="e">
        <f>'составляющая '!#REF!+ставка!L131</f>
        <v>#REF!</v>
      </c>
      <c r="M322" s="76" t="e">
        <f>'составляющая '!#REF!+ставка!M131</f>
        <v>#REF!</v>
      </c>
      <c r="N322" s="76" t="e">
        <f>'составляющая '!#REF!+ставка!N131</f>
        <v>#REF!</v>
      </c>
      <c r="O322" s="76" t="e">
        <f>'составляющая '!#REF!+ставка!O131</f>
        <v>#REF!</v>
      </c>
      <c r="P322" s="76" t="e">
        <f>'составляющая '!#REF!+ставка!P131</f>
        <v>#REF!</v>
      </c>
      <c r="Q322" s="76" t="e">
        <f>'составляющая '!#REF!+ставка!Q131</f>
        <v>#REF!</v>
      </c>
      <c r="R322" s="76" t="e">
        <f>'составляющая '!#REF!+ставка!R131</f>
        <v>#REF!</v>
      </c>
      <c r="S322" s="76" t="e">
        <f>'составляющая '!#REF!+ставка!S131</f>
        <v>#REF!</v>
      </c>
      <c r="T322" s="76" t="e">
        <f>'составляющая '!#REF!+ставка!T131</f>
        <v>#REF!</v>
      </c>
      <c r="U322" s="76" t="e">
        <f>'составляющая '!#REF!+ставка!U131</f>
        <v>#REF!</v>
      </c>
      <c r="V322" s="76" t="e">
        <f>'составляющая '!#REF!+ставка!V131</f>
        <v>#REF!</v>
      </c>
      <c r="W322" s="76" t="e">
        <f>'составляющая '!#REF!+ставка!W131</f>
        <v>#REF!</v>
      </c>
      <c r="X322" s="76" t="e">
        <f>'составляющая '!#REF!+ставка!X131</f>
        <v>#REF!</v>
      </c>
      <c r="Y322" s="76" t="e">
        <f>'составляющая '!#REF!+ставка!Y131</f>
        <v>#REF!</v>
      </c>
    </row>
    <row r="323" spans="1:25" ht="15.75" x14ac:dyDescent="0.25">
      <c r="A323" s="17">
        <v>23</v>
      </c>
      <c r="B323" s="76" t="e">
        <f>'составляющая '!#REF!+ставка!B132</f>
        <v>#REF!</v>
      </c>
      <c r="C323" s="76" t="e">
        <f>'составляющая '!#REF!+ставка!C132</f>
        <v>#REF!</v>
      </c>
      <c r="D323" s="76" t="e">
        <f>'составляющая '!#REF!+ставка!D132</f>
        <v>#REF!</v>
      </c>
      <c r="E323" s="76" t="e">
        <f>'составляющая '!#REF!+ставка!E132</f>
        <v>#REF!</v>
      </c>
      <c r="F323" s="76" t="e">
        <f>'составляющая '!#REF!+ставка!F132</f>
        <v>#REF!</v>
      </c>
      <c r="G323" s="76" t="e">
        <f>'составляющая '!#REF!+ставка!G132</f>
        <v>#REF!</v>
      </c>
      <c r="H323" s="76" t="e">
        <f>'составляющая '!#REF!+ставка!H132</f>
        <v>#REF!</v>
      </c>
      <c r="I323" s="76" t="e">
        <f>'составляющая '!#REF!+ставка!I132</f>
        <v>#REF!</v>
      </c>
      <c r="J323" s="76" t="e">
        <f>'составляющая '!#REF!+ставка!J132</f>
        <v>#REF!</v>
      </c>
      <c r="K323" s="76" t="e">
        <f>'составляющая '!#REF!+ставка!K132</f>
        <v>#REF!</v>
      </c>
      <c r="L323" s="76" t="e">
        <f>'составляющая '!#REF!+ставка!L132</f>
        <v>#REF!</v>
      </c>
      <c r="M323" s="76" t="e">
        <f>'составляющая '!#REF!+ставка!M132</f>
        <v>#REF!</v>
      </c>
      <c r="N323" s="76" t="e">
        <f>'составляющая '!#REF!+ставка!N132</f>
        <v>#REF!</v>
      </c>
      <c r="O323" s="76" t="e">
        <f>'составляющая '!#REF!+ставка!O132</f>
        <v>#REF!</v>
      </c>
      <c r="P323" s="76" t="e">
        <f>'составляющая '!#REF!+ставка!P132</f>
        <v>#REF!</v>
      </c>
      <c r="Q323" s="76" t="e">
        <f>'составляющая '!#REF!+ставка!Q132</f>
        <v>#REF!</v>
      </c>
      <c r="R323" s="76" t="e">
        <f>'составляющая '!#REF!+ставка!R132</f>
        <v>#REF!</v>
      </c>
      <c r="S323" s="76" t="e">
        <f>'составляющая '!#REF!+ставка!S132</f>
        <v>#REF!</v>
      </c>
      <c r="T323" s="76" t="e">
        <f>'составляющая '!#REF!+ставка!T132</f>
        <v>#REF!</v>
      </c>
      <c r="U323" s="76" t="e">
        <f>'составляющая '!#REF!+ставка!U132</f>
        <v>#REF!</v>
      </c>
      <c r="V323" s="76" t="e">
        <f>'составляющая '!#REF!+ставка!V132</f>
        <v>#REF!</v>
      </c>
      <c r="W323" s="76" t="e">
        <f>'составляющая '!#REF!+ставка!W132</f>
        <v>#REF!</v>
      </c>
      <c r="X323" s="76" t="e">
        <f>'составляющая '!#REF!+ставка!X132</f>
        <v>#REF!</v>
      </c>
      <c r="Y323" s="76" t="e">
        <f>'составляющая '!#REF!+ставка!Y132</f>
        <v>#REF!</v>
      </c>
    </row>
    <row r="324" spans="1:25" ht="15.75" x14ac:dyDescent="0.25">
      <c r="A324" s="17">
        <v>24</v>
      </c>
      <c r="B324" s="76" t="e">
        <f>'составляющая '!#REF!+ставка!B133</f>
        <v>#REF!</v>
      </c>
      <c r="C324" s="76" t="e">
        <f>'составляющая '!#REF!+ставка!C133</f>
        <v>#REF!</v>
      </c>
      <c r="D324" s="76" t="e">
        <f>'составляющая '!#REF!+ставка!D133</f>
        <v>#REF!</v>
      </c>
      <c r="E324" s="76" t="e">
        <f>'составляющая '!#REF!+ставка!E133</f>
        <v>#REF!</v>
      </c>
      <c r="F324" s="76" t="e">
        <f>'составляющая '!#REF!+ставка!F133</f>
        <v>#REF!</v>
      </c>
      <c r="G324" s="76" t="e">
        <f>'составляющая '!#REF!+ставка!G133</f>
        <v>#REF!</v>
      </c>
      <c r="H324" s="76" t="e">
        <f>'составляющая '!#REF!+ставка!H133</f>
        <v>#REF!</v>
      </c>
      <c r="I324" s="76" t="e">
        <f>'составляющая '!#REF!+ставка!I133</f>
        <v>#REF!</v>
      </c>
      <c r="J324" s="76" t="e">
        <f>'составляющая '!#REF!+ставка!J133</f>
        <v>#REF!</v>
      </c>
      <c r="K324" s="76" t="e">
        <f>'составляющая '!#REF!+ставка!K133</f>
        <v>#REF!</v>
      </c>
      <c r="L324" s="76" t="e">
        <f>'составляющая '!#REF!+ставка!L133</f>
        <v>#REF!</v>
      </c>
      <c r="M324" s="76" t="e">
        <f>'составляющая '!#REF!+ставка!M133</f>
        <v>#REF!</v>
      </c>
      <c r="N324" s="76" t="e">
        <f>'составляющая '!#REF!+ставка!N133</f>
        <v>#REF!</v>
      </c>
      <c r="O324" s="76" t="e">
        <f>'составляющая '!#REF!+ставка!O133</f>
        <v>#REF!</v>
      </c>
      <c r="P324" s="76" t="e">
        <f>'составляющая '!#REF!+ставка!P133</f>
        <v>#REF!</v>
      </c>
      <c r="Q324" s="76" t="e">
        <f>'составляющая '!#REF!+ставка!Q133</f>
        <v>#REF!</v>
      </c>
      <c r="R324" s="76" t="e">
        <f>'составляющая '!#REF!+ставка!R133</f>
        <v>#REF!</v>
      </c>
      <c r="S324" s="76" t="e">
        <f>'составляющая '!#REF!+ставка!S133</f>
        <v>#REF!</v>
      </c>
      <c r="T324" s="76" t="e">
        <f>'составляющая '!#REF!+ставка!T133</f>
        <v>#REF!</v>
      </c>
      <c r="U324" s="76" t="e">
        <f>'составляющая '!#REF!+ставка!U133</f>
        <v>#REF!</v>
      </c>
      <c r="V324" s="76" t="e">
        <f>'составляющая '!#REF!+ставка!V133</f>
        <v>#REF!</v>
      </c>
      <c r="W324" s="76" t="e">
        <f>'составляющая '!#REF!+ставка!W133</f>
        <v>#REF!</v>
      </c>
      <c r="X324" s="76" t="e">
        <f>'составляющая '!#REF!+ставка!X133</f>
        <v>#REF!</v>
      </c>
      <c r="Y324" s="76" t="e">
        <f>'составляющая '!#REF!+ставка!Y133</f>
        <v>#REF!</v>
      </c>
    </row>
    <row r="325" spans="1:25" ht="15.75" x14ac:dyDescent="0.25">
      <c r="A325" s="17">
        <v>25</v>
      </c>
      <c r="B325" s="76" t="e">
        <f>'составляющая '!#REF!+ставка!B134</f>
        <v>#REF!</v>
      </c>
      <c r="C325" s="76" t="e">
        <f>'составляющая '!#REF!+ставка!C134</f>
        <v>#REF!</v>
      </c>
      <c r="D325" s="76" t="e">
        <f>'составляющая '!#REF!+ставка!D134</f>
        <v>#REF!</v>
      </c>
      <c r="E325" s="76" t="e">
        <f>'составляющая '!#REF!+ставка!E134</f>
        <v>#REF!</v>
      </c>
      <c r="F325" s="76" t="e">
        <f>'составляющая '!#REF!+ставка!F134</f>
        <v>#REF!</v>
      </c>
      <c r="G325" s="76" t="e">
        <f>'составляющая '!#REF!+ставка!G134</f>
        <v>#REF!</v>
      </c>
      <c r="H325" s="76" t="e">
        <f>'составляющая '!#REF!+ставка!H134</f>
        <v>#REF!</v>
      </c>
      <c r="I325" s="76" t="e">
        <f>'составляющая '!#REF!+ставка!I134</f>
        <v>#REF!</v>
      </c>
      <c r="J325" s="76" t="e">
        <f>'составляющая '!#REF!+ставка!J134</f>
        <v>#REF!</v>
      </c>
      <c r="K325" s="76" t="e">
        <f>'составляющая '!#REF!+ставка!K134</f>
        <v>#REF!</v>
      </c>
      <c r="L325" s="76" t="e">
        <f>'составляющая '!#REF!+ставка!L134</f>
        <v>#REF!</v>
      </c>
      <c r="M325" s="76" t="e">
        <f>'составляющая '!#REF!+ставка!M134</f>
        <v>#REF!</v>
      </c>
      <c r="N325" s="76" t="e">
        <f>'составляющая '!#REF!+ставка!N134</f>
        <v>#REF!</v>
      </c>
      <c r="O325" s="76" t="e">
        <f>'составляющая '!#REF!+ставка!O134</f>
        <v>#REF!</v>
      </c>
      <c r="P325" s="76" t="e">
        <f>'составляющая '!#REF!+ставка!P134</f>
        <v>#REF!</v>
      </c>
      <c r="Q325" s="76" t="e">
        <f>'составляющая '!#REF!+ставка!Q134</f>
        <v>#REF!</v>
      </c>
      <c r="R325" s="76" t="e">
        <f>'составляющая '!#REF!+ставка!R134</f>
        <v>#REF!</v>
      </c>
      <c r="S325" s="76" t="e">
        <f>'составляющая '!#REF!+ставка!S134</f>
        <v>#REF!</v>
      </c>
      <c r="T325" s="76" t="e">
        <f>'составляющая '!#REF!+ставка!T134</f>
        <v>#REF!</v>
      </c>
      <c r="U325" s="76" t="e">
        <f>'составляющая '!#REF!+ставка!U134</f>
        <v>#REF!</v>
      </c>
      <c r="V325" s="76" t="e">
        <f>'составляющая '!#REF!+ставка!V134</f>
        <v>#REF!</v>
      </c>
      <c r="W325" s="76" t="e">
        <f>'составляющая '!#REF!+ставка!W134</f>
        <v>#REF!</v>
      </c>
      <c r="X325" s="76" t="e">
        <f>'составляющая '!#REF!+ставка!X134</f>
        <v>#REF!</v>
      </c>
      <c r="Y325" s="76" t="e">
        <f>'составляющая '!#REF!+ставка!Y134</f>
        <v>#REF!</v>
      </c>
    </row>
    <row r="326" spans="1:25" ht="15.75" x14ac:dyDescent="0.25">
      <c r="A326" s="17">
        <v>26</v>
      </c>
      <c r="B326" s="76" t="e">
        <f>'составляющая '!#REF!+ставка!B135</f>
        <v>#REF!</v>
      </c>
      <c r="C326" s="76" t="e">
        <f>'составляющая '!#REF!+ставка!C135</f>
        <v>#REF!</v>
      </c>
      <c r="D326" s="76" t="e">
        <f>'составляющая '!#REF!+ставка!D135</f>
        <v>#REF!</v>
      </c>
      <c r="E326" s="76" t="e">
        <f>'составляющая '!#REF!+ставка!E135</f>
        <v>#REF!</v>
      </c>
      <c r="F326" s="76" t="e">
        <f>'составляющая '!#REF!+ставка!F135</f>
        <v>#REF!</v>
      </c>
      <c r="G326" s="76" t="e">
        <f>'составляющая '!#REF!+ставка!G135</f>
        <v>#REF!</v>
      </c>
      <c r="H326" s="76" t="e">
        <f>'составляющая '!#REF!+ставка!H135</f>
        <v>#REF!</v>
      </c>
      <c r="I326" s="76" t="e">
        <f>'составляющая '!#REF!+ставка!I135</f>
        <v>#REF!</v>
      </c>
      <c r="J326" s="76" t="e">
        <f>'составляющая '!#REF!+ставка!J135</f>
        <v>#REF!</v>
      </c>
      <c r="K326" s="76" t="e">
        <f>'составляющая '!#REF!+ставка!K135</f>
        <v>#REF!</v>
      </c>
      <c r="L326" s="76" t="e">
        <f>'составляющая '!#REF!+ставка!L135</f>
        <v>#REF!</v>
      </c>
      <c r="M326" s="76" t="e">
        <f>'составляющая '!#REF!+ставка!M135</f>
        <v>#REF!</v>
      </c>
      <c r="N326" s="76" t="e">
        <f>'составляющая '!#REF!+ставка!N135</f>
        <v>#REF!</v>
      </c>
      <c r="O326" s="76" t="e">
        <f>'составляющая '!#REF!+ставка!O135</f>
        <v>#REF!</v>
      </c>
      <c r="P326" s="76" t="e">
        <f>'составляющая '!#REF!+ставка!P135</f>
        <v>#REF!</v>
      </c>
      <c r="Q326" s="76" t="e">
        <f>'составляющая '!#REF!+ставка!Q135</f>
        <v>#REF!</v>
      </c>
      <c r="R326" s="76" t="e">
        <f>'составляющая '!#REF!+ставка!R135</f>
        <v>#REF!</v>
      </c>
      <c r="S326" s="76" t="e">
        <f>'составляющая '!#REF!+ставка!S135</f>
        <v>#REF!</v>
      </c>
      <c r="T326" s="76" t="e">
        <f>'составляющая '!#REF!+ставка!T135</f>
        <v>#REF!</v>
      </c>
      <c r="U326" s="76" t="e">
        <f>'составляющая '!#REF!+ставка!U135</f>
        <v>#REF!</v>
      </c>
      <c r="V326" s="76" t="e">
        <f>'составляющая '!#REF!+ставка!V135</f>
        <v>#REF!</v>
      </c>
      <c r="W326" s="76" t="e">
        <f>'составляющая '!#REF!+ставка!W135</f>
        <v>#REF!</v>
      </c>
      <c r="X326" s="76" t="e">
        <f>'составляющая '!#REF!+ставка!X135</f>
        <v>#REF!</v>
      </c>
      <c r="Y326" s="76" t="e">
        <f>'составляющая '!#REF!+ставка!Y135</f>
        <v>#REF!</v>
      </c>
    </row>
    <row r="327" spans="1:25" ht="15.75" x14ac:dyDescent="0.25">
      <c r="A327" s="17">
        <v>27</v>
      </c>
      <c r="B327" s="76" t="e">
        <f>'составляющая '!#REF!+ставка!B136</f>
        <v>#REF!</v>
      </c>
      <c r="C327" s="76" t="e">
        <f>'составляющая '!#REF!+ставка!C136</f>
        <v>#REF!</v>
      </c>
      <c r="D327" s="76" t="e">
        <f>'составляющая '!#REF!+ставка!D136</f>
        <v>#REF!</v>
      </c>
      <c r="E327" s="76" t="e">
        <f>'составляющая '!#REF!+ставка!E136</f>
        <v>#REF!</v>
      </c>
      <c r="F327" s="76" t="e">
        <f>'составляющая '!#REF!+ставка!F136</f>
        <v>#REF!</v>
      </c>
      <c r="G327" s="76" t="e">
        <f>'составляющая '!#REF!+ставка!G136</f>
        <v>#REF!</v>
      </c>
      <c r="H327" s="76" t="e">
        <f>'составляющая '!#REF!+ставка!H136</f>
        <v>#REF!</v>
      </c>
      <c r="I327" s="76" t="e">
        <f>'составляющая '!#REF!+ставка!I136</f>
        <v>#REF!</v>
      </c>
      <c r="J327" s="76" t="e">
        <f>'составляющая '!#REF!+ставка!J136</f>
        <v>#REF!</v>
      </c>
      <c r="K327" s="76" t="e">
        <f>'составляющая '!#REF!+ставка!K136</f>
        <v>#REF!</v>
      </c>
      <c r="L327" s="76" t="e">
        <f>'составляющая '!#REF!+ставка!L136</f>
        <v>#REF!</v>
      </c>
      <c r="M327" s="76" t="e">
        <f>'составляющая '!#REF!+ставка!M136</f>
        <v>#REF!</v>
      </c>
      <c r="N327" s="76" t="e">
        <f>'составляющая '!#REF!+ставка!N136</f>
        <v>#REF!</v>
      </c>
      <c r="O327" s="76" t="e">
        <f>'составляющая '!#REF!+ставка!O136</f>
        <v>#REF!</v>
      </c>
      <c r="P327" s="76" t="e">
        <f>'составляющая '!#REF!+ставка!P136</f>
        <v>#REF!</v>
      </c>
      <c r="Q327" s="76" t="e">
        <f>'составляющая '!#REF!+ставка!Q136</f>
        <v>#REF!</v>
      </c>
      <c r="R327" s="76" t="e">
        <f>'составляющая '!#REF!+ставка!R136</f>
        <v>#REF!</v>
      </c>
      <c r="S327" s="76" t="e">
        <f>'составляющая '!#REF!+ставка!S136</f>
        <v>#REF!</v>
      </c>
      <c r="T327" s="76" t="e">
        <f>'составляющая '!#REF!+ставка!T136</f>
        <v>#REF!</v>
      </c>
      <c r="U327" s="76" t="e">
        <f>'составляющая '!#REF!+ставка!U136</f>
        <v>#REF!</v>
      </c>
      <c r="V327" s="76" t="e">
        <f>'составляющая '!#REF!+ставка!V136</f>
        <v>#REF!</v>
      </c>
      <c r="W327" s="76" t="e">
        <f>'составляющая '!#REF!+ставка!W136</f>
        <v>#REF!</v>
      </c>
      <c r="X327" s="76" t="e">
        <f>'составляющая '!#REF!+ставка!X136</f>
        <v>#REF!</v>
      </c>
      <c r="Y327" s="76" t="e">
        <f>'составляющая '!#REF!+ставка!Y136</f>
        <v>#REF!</v>
      </c>
    </row>
    <row r="328" spans="1:25" ht="15.75" x14ac:dyDescent="0.25">
      <c r="A328" s="17">
        <v>28</v>
      </c>
      <c r="B328" s="76" t="e">
        <f>'составляющая '!#REF!+ставка!B137</f>
        <v>#REF!</v>
      </c>
      <c r="C328" s="76" t="e">
        <f>'составляющая '!#REF!+ставка!C137</f>
        <v>#REF!</v>
      </c>
      <c r="D328" s="76" t="e">
        <f>'составляющая '!#REF!+ставка!D137</f>
        <v>#REF!</v>
      </c>
      <c r="E328" s="76" t="e">
        <f>'составляющая '!#REF!+ставка!E137</f>
        <v>#REF!</v>
      </c>
      <c r="F328" s="76" t="e">
        <f>'составляющая '!#REF!+ставка!F137</f>
        <v>#REF!</v>
      </c>
      <c r="G328" s="76" t="e">
        <f>'составляющая '!#REF!+ставка!G137</f>
        <v>#REF!</v>
      </c>
      <c r="H328" s="76" t="e">
        <f>'составляющая '!#REF!+ставка!H137</f>
        <v>#REF!</v>
      </c>
      <c r="I328" s="76" t="e">
        <f>'составляющая '!#REF!+ставка!I137</f>
        <v>#REF!</v>
      </c>
      <c r="J328" s="76" t="e">
        <f>'составляющая '!#REF!+ставка!J137</f>
        <v>#REF!</v>
      </c>
      <c r="K328" s="76" t="e">
        <f>'составляющая '!#REF!+ставка!K137</f>
        <v>#REF!</v>
      </c>
      <c r="L328" s="76" t="e">
        <f>'составляющая '!#REF!+ставка!L137</f>
        <v>#REF!</v>
      </c>
      <c r="M328" s="76" t="e">
        <f>'составляющая '!#REF!+ставка!M137</f>
        <v>#REF!</v>
      </c>
      <c r="N328" s="76" t="e">
        <f>'составляющая '!#REF!+ставка!N137</f>
        <v>#REF!</v>
      </c>
      <c r="O328" s="76" t="e">
        <f>'составляющая '!#REF!+ставка!O137</f>
        <v>#REF!</v>
      </c>
      <c r="P328" s="76" t="e">
        <f>'составляющая '!#REF!+ставка!P137</f>
        <v>#REF!</v>
      </c>
      <c r="Q328" s="76" t="e">
        <f>'составляющая '!#REF!+ставка!Q137</f>
        <v>#REF!</v>
      </c>
      <c r="R328" s="76" t="e">
        <f>'составляющая '!#REF!+ставка!R137</f>
        <v>#REF!</v>
      </c>
      <c r="S328" s="76" t="e">
        <f>'составляющая '!#REF!+ставка!S137</f>
        <v>#REF!</v>
      </c>
      <c r="T328" s="76" t="e">
        <f>'составляющая '!#REF!+ставка!T137</f>
        <v>#REF!</v>
      </c>
      <c r="U328" s="76" t="e">
        <f>'составляющая '!#REF!+ставка!U137</f>
        <v>#REF!</v>
      </c>
      <c r="V328" s="76" t="e">
        <f>'составляющая '!#REF!+ставка!V137</f>
        <v>#REF!</v>
      </c>
      <c r="W328" s="76" t="e">
        <f>'составляющая '!#REF!+ставка!W137</f>
        <v>#REF!</v>
      </c>
      <c r="X328" s="76" t="e">
        <f>'составляющая '!#REF!+ставка!X137</f>
        <v>#REF!</v>
      </c>
      <c r="Y328" s="76" t="e">
        <f>'составляющая '!#REF!+ставка!Y137</f>
        <v>#REF!</v>
      </c>
    </row>
    <row r="329" spans="1:25" ht="15.75" x14ac:dyDescent="0.25">
      <c r="A329" s="17">
        <v>29</v>
      </c>
      <c r="B329" s="76" t="e">
        <f>'составляющая '!#REF!+ставка!B138</f>
        <v>#REF!</v>
      </c>
      <c r="C329" s="76" t="e">
        <f>'составляющая '!#REF!+ставка!C138</f>
        <v>#REF!</v>
      </c>
      <c r="D329" s="76" t="e">
        <f>'составляющая '!#REF!+ставка!D138</f>
        <v>#REF!</v>
      </c>
      <c r="E329" s="76" t="e">
        <f>'составляющая '!#REF!+ставка!E138</f>
        <v>#REF!</v>
      </c>
      <c r="F329" s="76" t="e">
        <f>'составляющая '!#REF!+ставка!F138</f>
        <v>#REF!</v>
      </c>
      <c r="G329" s="76" t="e">
        <f>'составляющая '!#REF!+ставка!G138</f>
        <v>#REF!</v>
      </c>
      <c r="H329" s="76" t="e">
        <f>'составляющая '!#REF!+ставка!H138</f>
        <v>#REF!</v>
      </c>
      <c r="I329" s="76" t="e">
        <f>'составляющая '!#REF!+ставка!I138</f>
        <v>#REF!</v>
      </c>
      <c r="J329" s="76" t="e">
        <f>'составляющая '!#REF!+ставка!J138</f>
        <v>#REF!</v>
      </c>
      <c r="K329" s="76" t="e">
        <f>'составляющая '!#REF!+ставка!K138</f>
        <v>#REF!</v>
      </c>
      <c r="L329" s="76" t="e">
        <f>'составляющая '!#REF!+ставка!L138</f>
        <v>#REF!</v>
      </c>
      <c r="M329" s="76" t="e">
        <f>'составляющая '!#REF!+ставка!M138</f>
        <v>#REF!</v>
      </c>
      <c r="N329" s="76" t="e">
        <f>'составляющая '!#REF!+ставка!N138</f>
        <v>#REF!</v>
      </c>
      <c r="O329" s="76" t="e">
        <f>'составляющая '!#REF!+ставка!O138</f>
        <v>#REF!</v>
      </c>
      <c r="P329" s="76" t="e">
        <f>'составляющая '!#REF!+ставка!P138</f>
        <v>#REF!</v>
      </c>
      <c r="Q329" s="76" t="e">
        <f>'составляющая '!#REF!+ставка!Q138</f>
        <v>#REF!</v>
      </c>
      <c r="R329" s="76" t="e">
        <f>'составляющая '!#REF!+ставка!R138</f>
        <v>#REF!</v>
      </c>
      <c r="S329" s="76" t="e">
        <f>'составляющая '!#REF!+ставка!S138</f>
        <v>#REF!</v>
      </c>
      <c r="T329" s="76" t="e">
        <f>'составляющая '!#REF!+ставка!T138</f>
        <v>#REF!</v>
      </c>
      <c r="U329" s="76" t="e">
        <f>'составляющая '!#REF!+ставка!U138</f>
        <v>#REF!</v>
      </c>
      <c r="V329" s="76" t="e">
        <f>'составляющая '!#REF!+ставка!V138</f>
        <v>#REF!</v>
      </c>
      <c r="W329" s="76" t="e">
        <f>'составляющая '!#REF!+ставка!W138</f>
        <v>#REF!</v>
      </c>
      <c r="X329" s="76" t="e">
        <f>'составляющая '!#REF!+ставка!X138</f>
        <v>#REF!</v>
      </c>
      <c r="Y329" s="76" t="e">
        <f>'составляющая '!#REF!+ставка!Y138</f>
        <v>#REF!</v>
      </c>
    </row>
    <row r="330" spans="1:25" ht="15.75" x14ac:dyDescent="0.25">
      <c r="A330" s="17">
        <v>30</v>
      </c>
      <c r="B330" s="76" t="e">
        <f>'составляющая '!#REF!+ставка!B139</f>
        <v>#REF!</v>
      </c>
      <c r="C330" s="76" t="e">
        <f>'составляющая '!#REF!+ставка!C139</f>
        <v>#REF!</v>
      </c>
      <c r="D330" s="76" t="e">
        <f>'составляющая '!#REF!+ставка!D139</f>
        <v>#REF!</v>
      </c>
      <c r="E330" s="76" t="e">
        <f>'составляющая '!#REF!+ставка!E139</f>
        <v>#REF!</v>
      </c>
      <c r="F330" s="76" t="e">
        <f>'составляющая '!#REF!+ставка!F139</f>
        <v>#REF!</v>
      </c>
      <c r="G330" s="76" t="e">
        <f>'составляющая '!#REF!+ставка!G139</f>
        <v>#REF!</v>
      </c>
      <c r="H330" s="76" t="e">
        <f>'составляющая '!#REF!+ставка!H139</f>
        <v>#REF!</v>
      </c>
      <c r="I330" s="76" t="e">
        <f>'составляющая '!#REF!+ставка!I139</f>
        <v>#REF!</v>
      </c>
      <c r="J330" s="76" t="e">
        <f>'составляющая '!#REF!+ставка!J139</f>
        <v>#REF!</v>
      </c>
      <c r="K330" s="76" t="e">
        <f>'составляющая '!#REF!+ставка!K139</f>
        <v>#REF!</v>
      </c>
      <c r="L330" s="76" t="e">
        <f>'составляющая '!#REF!+ставка!L139</f>
        <v>#REF!</v>
      </c>
      <c r="M330" s="76" t="e">
        <f>'составляющая '!#REF!+ставка!M139</f>
        <v>#REF!</v>
      </c>
      <c r="N330" s="76" t="e">
        <f>'составляющая '!#REF!+ставка!N139</f>
        <v>#REF!</v>
      </c>
      <c r="O330" s="76" t="e">
        <f>'составляющая '!#REF!+ставка!O139</f>
        <v>#REF!</v>
      </c>
      <c r="P330" s="76" t="e">
        <f>'составляющая '!#REF!+ставка!P139</f>
        <v>#REF!</v>
      </c>
      <c r="Q330" s="76" t="e">
        <f>'составляющая '!#REF!+ставка!Q139</f>
        <v>#REF!</v>
      </c>
      <c r="R330" s="76" t="e">
        <f>'составляющая '!#REF!+ставка!R139</f>
        <v>#REF!</v>
      </c>
      <c r="S330" s="76" t="e">
        <f>'составляющая '!#REF!+ставка!S139</f>
        <v>#REF!</v>
      </c>
      <c r="T330" s="76" t="e">
        <f>'составляющая '!#REF!+ставка!T139</f>
        <v>#REF!</v>
      </c>
      <c r="U330" s="76" t="e">
        <f>'составляющая '!#REF!+ставка!U139</f>
        <v>#REF!</v>
      </c>
      <c r="V330" s="76" t="e">
        <f>'составляющая '!#REF!+ставка!V139</f>
        <v>#REF!</v>
      </c>
      <c r="W330" s="76" t="e">
        <f>'составляющая '!#REF!+ставка!W139</f>
        <v>#REF!</v>
      </c>
      <c r="X330" s="76" t="e">
        <f>'составляющая '!#REF!+ставка!X139</f>
        <v>#REF!</v>
      </c>
      <c r="Y330" s="76" t="e">
        <f>'составляющая '!#REF!+ставка!Y139</f>
        <v>#REF!</v>
      </c>
    </row>
    <row r="331" spans="1:25" ht="15.75" hidden="1" x14ac:dyDescent="0.25">
      <c r="A331" s="17">
        <v>31</v>
      </c>
      <c r="B331" s="76" t="e">
        <f>'составляющая '!#REF!+ставка!B140</f>
        <v>#REF!</v>
      </c>
      <c r="C331" s="76" t="e">
        <f>'составляющая '!#REF!+ставка!C140</f>
        <v>#REF!</v>
      </c>
      <c r="D331" s="76" t="e">
        <f>'составляющая '!#REF!+ставка!D140</f>
        <v>#REF!</v>
      </c>
      <c r="E331" s="76" t="e">
        <f>'составляющая '!#REF!+ставка!E140</f>
        <v>#REF!</v>
      </c>
      <c r="F331" s="76" t="e">
        <f>'составляющая '!#REF!+ставка!F140</f>
        <v>#REF!</v>
      </c>
      <c r="G331" s="76" t="e">
        <f>'составляющая '!#REF!+ставка!G140</f>
        <v>#REF!</v>
      </c>
      <c r="H331" s="76" t="e">
        <f>'составляющая '!#REF!+ставка!H140</f>
        <v>#REF!</v>
      </c>
      <c r="I331" s="76" t="e">
        <f>'составляющая '!#REF!+ставка!I140</f>
        <v>#REF!</v>
      </c>
      <c r="J331" s="76" t="e">
        <f>'составляющая '!#REF!+ставка!J140</f>
        <v>#REF!</v>
      </c>
      <c r="K331" s="76" t="e">
        <f>'составляющая '!#REF!+ставка!K140</f>
        <v>#REF!</v>
      </c>
      <c r="L331" s="76" t="e">
        <f>'составляющая '!#REF!+ставка!L140</f>
        <v>#REF!</v>
      </c>
      <c r="M331" s="76" t="e">
        <f>'составляющая '!#REF!+ставка!M140</f>
        <v>#REF!</v>
      </c>
      <c r="N331" s="76" t="e">
        <f>'составляющая '!#REF!+ставка!N140</f>
        <v>#REF!</v>
      </c>
      <c r="O331" s="76" t="e">
        <f>'составляющая '!#REF!+ставка!O140</f>
        <v>#REF!</v>
      </c>
      <c r="P331" s="76" t="e">
        <f>'составляющая '!#REF!+ставка!P140</f>
        <v>#REF!</v>
      </c>
      <c r="Q331" s="76" t="e">
        <f>'составляющая '!#REF!+ставка!Q140</f>
        <v>#REF!</v>
      </c>
      <c r="R331" s="76" t="e">
        <f>'составляющая '!#REF!+ставка!R140</f>
        <v>#REF!</v>
      </c>
      <c r="S331" s="76" t="e">
        <f>'составляющая '!#REF!+ставка!S140</f>
        <v>#REF!</v>
      </c>
      <c r="T331" s="76" t="e">
        <f>'составляющая '!#REF!+ставка!T140</f>
        <v>#REF!</v>
      </c>
      <c r="U331" s="76" t="e">
        <f>'составляющая '!#REF!+ставка!U140</f>
        <v>#REF!</v>
      </c>
      <c r="V331" s="76" t="e">
        <f>'составляющая '!#REF!+ставка!V140</f>
        <v>#REF!</v>
      </c>
      <c r="W331" s="76" t="e">
        <f>'составляющая '!#REF!+ставка!W140</f>
        <v>#REF!</v>
      </c>
      <c r="X331" s="76" t="e">
        <f>'составляющая '!#REF!+ставка!X140</f>
        <v>#REF!</v>
      </c>
      <c r="Y331" s="76" t="e">
        <f>'составляющая '!#REF!+ставка!Y140</f>
        <v>#REF!</v>
      </c>
    </row>
    <row r="332" spans="1:25" ht="15.75" x14ac:dyDescent="0.25">
      <c r="A332" s="2"/>
    </row>
    <row r="333" spans="1:25" ht="15.75" x14ac:dyDescent="0.25">
      <c r="A333" s="249" t="s">
        <v>32</v>
      </c>
      <c r="B333" s="249" t="s">
        <v>84</v>
      </c>
      <c r="C333" s="249"/>
      <c r="D333" s="249"/>
      <c r="E333" s="249"/>
      <c r="F333" s="249"/>
      <c r="G333" s="249"/>
      <c r="H333" s="249"/>
      <c r="I333" s="249"/>
      <c r="J333" s="249"/>
      <c r="K333" s="249"/>
      <c r="L333" s="249"/>
      <c r="M333" s="249"/>
      <c r="N333" s="249"/>
      <c r="O333" s="249"/>
      <c r="P333" s="249"/>
      <c r="Q333" s="249"/>
      <c r="R333" s="249"/>
      <c r="S333" s="249"/>
      <c r="T333" s="249"/>
      <c r="U333" s="249"/>
      <c r="V333" s="249"/>
      <c r="W333" s="249"/>
      <c r="X333" s="249"/>
      <c r="Y333" s="249"/>
    </row>
    <row r="334" spans="1:25" s="25" customFormat="1" ht="25.5" x14ac:dyDescent="0.2">
      <c r="A334" s="249"/>
      <c r="B334" s="26" t="s">
        <v>33</v>
      </c>
      <c r="C334" s="26" t="s">
        <v>34</v>
      </c>
      <c r="D334" s="26" t="s">
        <v>35</v>
      </c>
      <c r="E334" s="26" t="s">
        <v>36</v>
      </c>
      <c r="F334" s="26" t="s">
        <v>37</v>
      </c>
      <c r="G334" s="26" t="s">
        <v>38</v>
      </c>
      <c r="H334" s="26" t="s">
        <v>39</v>
      </c>
      <c r="I334" s="26" t="s">
        <v>40</v>
      </c>
      <c r="J334" s="26" t="s">
        <v>41</v>
      </c>
      <c r="K334" s="26" t="s">
        <v>42</v>
      </c>
      <c r="L334" s="26" t="s">
        <v>43</v>
      </c>
      <c r="M334" s="26" t="s">
        <v>44</v>
      </c>
      <c r="N334" s="26" t="s">
        <v>45</v>
      </c>
      <c r="O334" s="26" t="s">
        <v>46</v>
      </c>
      <c r="P334" s="26" t="s">
        <v>47</v>
      </c>
      <c r="Q334" s="26" t="s">
        <v>48</v>
      </c>
      <c r="R334" s="26" t="s">
        <v>49</v>
      </c>
      <c r="S334" s="26" t="s">
        <v>50</v>
      </c>
      <c r="T334" s="26" t="s">
        <v>51</v>
      </c>
      <c r="U334" s="26" t="s">
        <v>52</v>
      </c>
      <c r="V334" s="26" t="s">
        <v>53</v>
      </c>
      <c r="W334" s="26" t="s">
        <v>54</v>
      </c>
      <c r="X334" s="26" t="s">
        <v>55</v>
      </c>
      <c r="Y334" s="26" t="s">
        <v>56</v>
      </c>
    </row>
    <row r="335" spans="1:25" ht="15.75" x14ac:dyDescent="0.25">
      <c r="A335" s="17">
        <v>1</v>
      </c>
      <c r="B335" s="17" t="e">
        <f>'составляющая '!#REF!+ставка!B110</f>
        <v>#REF!</v>
      </c>
      <c r="C335" s="76" t="e">
        <f>'составляющая '!#REF!+ставка!C110</f>
        <v>#REF!</v>
      </c>
      <c r="D335" s="76" t="e">
        <f>'составляющая '!#REF!+ставка!D110</f>
        <v>#REF!</v>
      </c>
      <c r="E335" s="76" t="e">
        <f>'составляющая '!#REF!+ставка!E110</f>
        <v>#REF!</v>
      </c>
      <c r="F335" s="76" t="e">
        <f>'составляющая '!#REF!+ставка!F110</f>
        <v>#REF!</v>
      </c>
      <c r="G335" s="76" t="e">
        <f>'составляющая '!#REF!+ставка!G110</f>
        <v>#REF!</v>
      </c>
      <c r="H335" s="76" t="e">
        <f>'составляющая '!#REF!+ставка!H110</f>
        <v>#REF!</v>
      </c>
      <c r="I335" s="76" t="e">
        <f>'составляющая '!#REF!+ставка!I110</f>
        <v>#REF!</v>
      </c>
      <c r="J335" s="76" t="e">
        <f>'составляющая '!#REF!+ставка!J110</f>
        <v>#REF!</v>
      </c>
      <c r="K335" s="76" t="e">
        <f>'составляющая '!#REF!+ставка!K110</f>
        <v>#REF!</v>
      </c>
      <c r="L335" s="76" t="e">
        <f>'составляющая '!#REF!+ставка!L110</f>
        <v>#REF!</v>
      </c>
      <c r="M335" s="76" t="e">
        <f>'составляющая '!#REF!+ставка!M110</f>
        <v>#REF!</v>
      </c>
      <c r="N335" s="76" t="e">
        <f>'составляющая '!#REF!+ставка!N110</f>
        <v>#REF!</v>
      </c>
      <c r="O335" s="76" t="e">
        <f>'составляющая '!#REF!+ставка!O110</f>
        <v>#REF!</v>
      </c>
      <c r="P335" s="76" t="e">
        <f>'составляющая '!#REF!+ставка!P110</f>
        <v>#REF!</v>
      </c>
      <c r="Q335" s="76" t="e">
        <f>'составляющая '!#REF!+ставка!Q110</f>
        <v>#REF!</v>
      </c>
      <c r="R335" s="76" t="e">
        <f>'составляющая '!#REF!+ставка!R110</f>
        <v>#REF!</v>
      </c>
      <c r="S335" s="76" t="e">
        <f>'составляющая '!#REF!+ставка!S110</f>
        <v>#REF!</v>
      </c>
      <c r="T335" s="76" t="e">
        <f>'составляющая '!#REF!+ставка!T110</f>
        <v>#REF!</v>
      </c>
      <c r="U335" s="76" t="e">
        <f>'составляющая '!#REF!+ставка!U110</f>
        <v>#REF!</v>
      </c>
      <c r="V335" s="76" t="e">
        <f>'составляющая '!#REF!+ставка!V110</f>
        <v>#REF!</v>
      </c>
      <c r="W335" s="76" t="e">
        <f>'составляющая '!#REF!+ставка!W110</f>
        <v>#REF!</v>
      </c>
      <c r="X335" s="76" t="e">
        <f>'составляющая '!#REF!+ставка!X110</f>
        <v>#REF!</v>
      </c>
      <c r="Y335" s="76" t="e">
        <f>'составляющая '!#REF!+ставка!Y110</f>
        <v>#REF!</v>
      </c>
    </row>
    <row r="336" spans="1:25" ht="15.75" x14ac:dyDescent="0.25">
      <c r="A336" s="17">
        <v>2</v>
      </c>
      <c r="B336" s="76" t="e">
        <f>'составляющая '!#REF!+ставка!B111</f>
        <v>#REF!</v>
      </c>
      <c r="C336" s="76" t="e">
        <f>'составляющая '!#REF!+ставка!C111</f>
        <v>#REF!</v>
      </c>
      <c r="D336" s="76" t="e">
        <f>'составляющая '!#REF!+ставка!D111</f>
        <v>#REF!</v>
      </c>
      <c r="E336" s="76" t="e">
        <f>'составляющая '!#REF!+ставка!E111</f>
        <v>#REF!</v>
      </c>
      <c r="F336" s="76" t="e">
        <f>'составляющая '!#REF!+ставка!F111</f>
        <v>#REF!</v>
      </c>
      <c r="G336" s="76" t="e">
        <f>'составляющая '!#REF!+ставка!G111</f>
        <v>#REF!</v>
      </c>
      <c r="H336" s="76" t="e">
        <f>'составляющая '!#REF!+ставка!H111</f>
        <v>#REF!</v>
      </c>
      <c r="I336" s="76" t="e">
        <f>'составляющая '!#REF!+ставка!I111</f>
        <v>#REF!</v>
      </c>
      <c r="J336" s="76" t="e">
        <f>'составляющая '!#REF!+ставка!J111</f>
        <v>#REF!</v>
      </c>
      <c r="K336" s="76" t="e">
        <f>'составляющая '!#REF!+ставка!K111</f>
        <v>#REF!</v>
      </c>
      <c r="L336" s="76" t="e">
        <f>'составляющая '!#REF!+ставка!L111</f>
        <v>#REF!</v>
      </c>
      <c r="M336" s="76" t="e">
        <f>'составляющая '!#REF!+ставка!M111</f>
        <v>#REF!</v>
      </c>
      <c r="N336" s="76" t="e">
        <f>'составляющая '!#REF!+ставка!N111</f>
        <v>#REF!</v>
      </c>
      <c r="O336" s="76" t="e">
        <f>'составляющая '!#REF!+ставка!O111</f>
        <v>#REF!</v>
      </c>
      <c r="P336" s="76" t="e">
        <f>'составляющая '!#REF!+ставка!P111</f>
        <v>#REF!</v>
      </c>
      <c r="Q336" s="76" t="e">
        <f>'составляющая '!#REF!+ставка!Q111</f>
        <v>#REF!</v>
      </c>
      <c r="R336" s="76" t="e">
        <f>'составляющая '!#REF!+ставка!R111</f>
        <v>#REF!</v>
      </c>
      <c r="S336" s="76" t="e">
        <f>'составляющая '!#REF!+ставка!S111</f>
        <v>#REF!</v>
      </c>
      <c r="T336" s="76" t="e">
        <f>'составляющая '!#REF!+ставка!T111</f>
        <v>#REF!</v>
      </c>
      <c r="U336" s="76" t="e">
        <f>'составляющая '!#REF!+ставка!U111</f>
        <v>#REF!</v>
      </c>
      <c r="V336" s="76" t="e">
        <f>'составляющая '!#REF!+ставка!V111</f>
        <v>#REF!</v>
      </c>
      <c r="W336" s="76" t="e">
        <f>'составляющая '!#REF!+ставка!W111</f>
        <v>#REF!</v>
      </c>
      <c r="X336" s="76" t="e">
        <f>'составляющая '!#REF!+ставка!X111</f>
        <v>#REF!</v>
      </c>
      <c r="Y336" s="76" t="e">
        <f>'составляющая '!#REF!+ставка!Y111</f>
        <v>#REF!</v>
      </c>
    </row>
    <row r="337" spans="1:25" ht="15.75" x14ac:dyDescent="0.25">
      <c r="A337" s="17">
        <v>3</v>
      </c>
      <c r="B337" s="76" t="e">
        <f>'составляющая '!#REF!+ставка!B112</f>
        <v>#REF!</v>
      </c>
      <c r="C337" s="76" t="e">
        <f>'составляющая '!#REF!+ставка!C112</f>
        <v>#REF!</v>
      </c>
      <c r="D337" s="76" t="e">
        <f>'составляющая '!#REF!+ставка!D112</f>
        <v>#REF!</v>
      </c>
      <c r="E337" s="76" t="e">
        <f>'составляющая '!#REF!+ставка!E112</f>
        <v>#REF!</v>
      </c>
      <c r="F337" s="76" t="e">
        <f>'составляющая '!#REF!+ставка!F112</f>
        <v>#REF!</v>
      </c>
      <c r="G337" s="76" t="e">
        <f>'составляющая '!#REF!+ставка!G112</f>
        <v>#REF!</v>
      </c>
      <c r="H337" s="76" t="e">
        <f>'составляющая '!#REF!+ставка!H112</f>
        <v>#REF!</v>
      </c>
      <c r="I337" s="76" t="e">
        <f>'составляющая '!#REF!+ставка!I112</f>
        <v>#REF!</v>
      </c>
      <c r="J337" s="76" t="e">
        <f>'составляющая '!#REF!+ставка!J112</f>
        <v>#REF!</v>
      </c>
      <c r="K337" s="76" t="e">
        <f>'составляющая '!#REF!+ставка!K112</f>
        <v>#REF!</v>
      </c>
      <c r="L337" s="76" t="e">
        <f>'составляющая '!#REF!+ставка!L112</f>
        <v>#REF!</v>
      </c>
      <c r="M337" s="76" t="e">
        <f>'составляющая '!#REF!+ставка!M112</f>
        <v>#REF!</v>
      </c>
      <c r="N337" s="76" t="e">
        <f>'составляющая '!#REF!+ставка!N112</f>
        <v>#REF!</v>
      </c>
      <c r="O337" s="76" t="e">
        <f>'составляющая '!#REF!+ставка!O112</f>
        <v>#REF!</v>
      </c>
      <c r="P337" s="76" t="e">
        <f>'составляющая '!#REF!+ставка!P112</f>
        <v>#REF!</v>
      </c>
      <c r="Q337" s="76" t="e">
        <f>'составляющая '!#REF!+ставка!Q112</f>
        <v>#REF!</v>
      </c>
      <c r="R337" s="76" t="e">
        <f>'составляющая '!#REF!+ставка!R112</f>
        <v>#REF!</v>
      </c>
      <c r="S337" s="76" t="e">
        <f>'составляющая '!#REF!+ставка!S112</f>
        <v>#REF!</v>
      </c>
      <c r="T337" s="76" t="e">
        <f>'составляющая '!#REF!+ставка!T112</f>
        <v>#REF!</v>
      </c>
      <c r="U337" s="76" t="e">
        <f>'составляющая '!#REF!+ставка!U112</f>
        <v>#REF!</v>
      </c>
      <c r="V337" s="76" t="e">
        <f>'составляющая '!#REF!+ставка!V112</f>
        <v>#REF!</v>
      </c>
      <c r="W337" s="76" t="e">
        <f>'составляющая '!#REF!+ставка!W112</f>
        <v>#REF!</v>
      </c>
      <c r="X337" s="76" t="e">
        <f>'составляющая '!#REF!+ставка!X112</f>
        <v>#REF!</v>
      </c>
      <c r="Y337" s="76" t="e">
        <f>'составляющая '!#REF!+ставка!Y112</f>
        <v>#REF!</v>
      </c>
    </row>
    <row r="338" spans="1:25" ht="15.75" x14ac:dyDescent="0.25">
      <c r="A338" s="17">
        <v>4</v>
      </c>
      <c r="B338" s="76" t="e">
        <f>'составляющая '!#REF!+ставка!B113</f>
        <v>#REF!</v>
      </c>
      <c r="C338" s="76" t="e">
        <f>'составляющая '!#REF!+ставка!C113</f>
        <v>#REF!</v>
      </c>
      <c r="D338" s="76" t="e">
        <f>'составляющая '!#REF!+ставка!D113</f>
        <v>#REF!</v>
      </c>
      <c r="E338" s="76" t="e">
        <f>'составляющая '!#REF!+ставка!E113</f>
        <v>#REF!</v>
      </c>
      <c r="F338" s="76" t="e">
        <f>'составляющая '!#REF!+ставка!F113</f>
        <v>#REF!</v>
      </c>
      <c r="G338" s="76" t="e">
        <f>'составляющая '!#REF!+ставка!G113</f>
        <v>#REF!</v>
      </c>
      <c r="H338" s="76" t="e">
        <f>'составляющая '!#REF!+ставка!H113</f>
        <v>#REF!</v>
      </c>
      <c r="I338" s="76" t="e">
        <f>'составляющая '!#REF!+ставка!I113</f>
        <v>#REF!</v>
      </c>
      <c r="J338" s="76" t="e">
        <f>'составляющая '!#REF!+ставка!J113</f>
        <v>#REF!</v>
      </c>
      <c r="K338" s="76" t="e">
        <f>'составляющая '!#REF!+ставка!K113</f>
        <v>#REF!</v>
      </c>
      <c r="L338" s="76" t="e">
        <f>'составляющая '!#REF!+ставка!L113</f>
        <v>#REF!</v>
      </c>
      <c r="M338" s="76" t="e">
        <f>'составляющая '!#REF!+ставка!M113</f>
        <v>#REF!</v>
      </c>
      <c r="N338" s="76" t="e">
        <f>'составляющая '!#REF!+ставка!N113</f>
        <v>#REF!</v>
      </c>
      <c r="O338" s="76" t="e">
        <f>'составляющая '!#REF!+ставка!O113</f>
        <v>#REF!</v>
      </c>
      <c r="P338" s="76" t="e">
        <f>'составляющая '!#REF!+ставка!P113</f>
        <v>#REF!</v>
      </c>
      <c r="Q338" s="76" t="e">
        <f>'составляющая '!#REF!+ставка!Q113</f>
        <v>#REF!</v>
      </c>
      <c r="R338" s="76" t="e">
        <f>'составляющая '!#REF!+ставка!R113</f>
        <v>#REF!</v>
      </c>
      <c r="S338" s="76" t="e">
        <f>'составляющая '!#REF!+ставка!S113</f>
        <v>#REF!</v>
      </c>
      <c r="T338" s="76" t="e">
        <f>'составляющая '!#REF!+ставка!T113</f>
        <v>#REF!</v>
      </c>
      <c r="U338" s="76" t="e">
        <f>'составляющая '!#REF!+ставка!U113</f>
        <v>#REF!</v>
      </c>
      <c r="V338" s="76" t="e">
        <f>'составляющая '!#REF!+ставка!V113</f>
        <v>#REF!</v>
      </c>
      <c r="W338" s="76" t="e">
        <f>'составляющая '!#REF!+ставка!W113</f>
        <v>#REF!</v>
      </c>
      <c r="X338" s="76" t="e">
        <f>'составляющая '!#REF!+ставка!X113</f>
        <v>#REF!</v>
      </c>
      <c r="Y338" s="76" t="e">
        <f>'составляющая '!#REF!+ставка!Y113</f>
        <v>#REF!</v>
      </c>
    </row>
    <row r="339" spans="1:25" ht="15.75" x14ac:dyDescent="0.25">
      <c r="A339" s="17">
        <v>5</v>
      </c>
      <c r="B339" s="76" t="e">
        <f>'составляющая '!#REF!+ставка!B114</f>
        <v>#REF!</v>
      </c>
      <c r="C339" s="76" t="e">
        <f>'составляющая '!#REF!+ставка!C114</f>
        <v>#REF!</v>
      </c>
      <c r="D339" s="76" t="e">
        <f>'составляющая '!#REF!+ставка!D114</f>
        <v>#REF!</v>
      </c>
      <c r="E339" s="76" t="e">
        <f>'составляющая '!#REF!+ставка!E114</f>
        <v>#REF!</v>
      </c>
      <c r="F339" s="76" t="e">
        <f>'составляющая '!#REF!+ставка!F114</f>
        <v>#REF!</v>
      </c>
      <c r="G339" s="76" t="e">
        <f>'составляющая '!#REF!+ставка!G114</f>
        <v>#REF!</v>
      </c>
      <c r="H339" s="76" t="e">
        <f>'составляющая '!#REF!+ставка!H114</f>
        <v>#REF!</v>
      </c>
      <c r="I339" s="76" t="e">
        <f>'составляющая '!#REF!+ставка!I114</f>
        <v>#REF!</v>
      </c>
      <c r="J339" s="76" t="e">
        <f>'составляющая '!#REF!+ставка!J114</f>
        <v>#REF!</v>
      </c>
      <c r="K339" s="76" t="e">
        <f>'составляющая '!#REF!+ставка!K114</f>
        <v>#REF!</v>
      </c>
      <c r="L339" s="76" t="e">
        <f>'составляющая '!#REF!+ставка!L114</f>
        <v>#REF!</v>
      </c>
      <c r="M339" s="76" t="e">
        <f>'составляющая '!#REF!+ставка!M114</f>
        <v>#REF!</v>
      </c>
      <c r="N339" s="76" t="e">
        <f>'составляющая '!#REF!+ставка!N114</f>
        <v>#REF!</v>
      </c>
      <c r="O339" s="76" t="e">
        <f>'составляющая '!#REF!+ставка!O114</f>
        <v>#REF!</v>
      </c>
      <c r="P339" s="76" t="e">
        <f>'составляющая '!#REF!+ставка!P114</f>
        <v>#REF!</v>
      </c>
      <c r="Q339" s="76" t="e">
        <f>'составляющая '!#REF!+ставка!Q114</f>
        <v>#REF!</v>
      </c>
      <c r="R339" s="76" t="e">
        <f>'составляющая '!#REF!+ставка!R114</f>
        <v>#REF!</v>
      </c>
      <c r="S339" s="76" t="e">
        <f>'составляющая '!#REF!+ставка!S114</f>
        <v>#REF!</v>
      </c>
      <c r="T339" s="76" t="e">
        <f>'составляющая '!#REF!+ставка!T114</f>
        <v>#REF!</v>
      </c>
      <c r="U339" s="76" t="e">
        <f>'составляющая '!#REF!+ставка!U114</f>
        <v>#REF!</v>
      </c>
      <c r="V339" s="76" t="e">
        <f>'составляющая '!#REF!+ставка!V114</f>
        <v>#REF!</v>
      </c>
      <c r="W339" s="76" t="e">
        <f>'составляющая '!#REF!+ставка!W114</f>
        <v>#REF!</v>
      </c>
      <c r="X339" s="76" t="e">
        <f>'составляющая '!#REF!+ставка!X114</f>
        <v>#REF!</v>
      </c>
      <c r="Y339" s="76" t="e">
        <f>'составляющая '!#REF!+ставка!Y114</f>
        <v>#REF!</v>
      </c>
    </row>
    <row r="340" spans="1:25" ht="15.75" x14ac:dyDescent="0.25">
      <c r="A340" s="17">
        <v>6</v>
      </c>
      <c r="B340" s="76" t="e">
        <f>'составляющая '!#REF!+ставка!B115</f>
        <v>#REF!</v>
      </c>
      <c r="C340" s="76" t="e">
        <f>'составляющая '!#REF!+ставка!C115</f>
        <v>#REF!</v>
      </c>
      <c r="D340" s="76" t="e">
        <f>'составляющая '!#REF!+ставка!D115</f>
        <v>#REF!</v>
      </c>
      <c r="E340" s="76" t="e">
        <f>'составляющая '!#REF!+ставка!E115</f>
        <v>#REF!</v>
      </c>
      <c r="F340" s="76" t="e">
        <f>'составляющая '!#REF!+ставка!F115</f>
        <v>#REF!</v>
      </c>
      <c r="G340" s="76" t="e">
        <f>'составляющая '!#REF!+ставка!G115</f>
        <v>#REF!</v>
      </c>
      <c r="H340" s="76" t="e">
        <f>'составляющая '!#REF!+ставка!H115</f>
        <v>#REF!</v>
      </c>
      <c r="I340" s="76" t="e">
        <f>'составляющая '!#REF!+ставка!I115</f>
        <v>#REF!</v>
      </c>
      <c r="J340" s="76" t="e">
        <f>'составляющая '!#REF!+ставка!J115</f>
        <v>#REF!</v>
      </c>
      <c r="K340" s="76" t="e">
        <f>'составляющая '!#REF!+ставка!K115</f>
        <v>#REF!</v>
      </c>
      <c r="L340" s="76" t="e">
        <f>'составляющая '!#REF!+ставка!L115</f>
        <v>#REF!</v>
      </c>
      <c r="M340" s="76" t="e">
        <f>'составляющая '!#REF!+ставка!M115</f>
        <v>#REF!</v>
      </c>
      <c r="N340" s="76" t="e">
        <f>'составляющая '!#REF!+ставка!N115</f>
        <v>#REF!</v>
      </c>
      <c r="O340" s="76" t="e">
        <f>'составляющая '!#REF!+ставка!O115</f>
        <v>#REF!</v>
      </c>
      <c r="P340" s="76" t="e">
        <f>'составляющая '!#REF!+ставка!P115</f>
        <v>#REF!</v>
      </c>
      <c r="Q340" s="76" t="e">
        <f>'составляющая '!#REF!+ставка!Q115</f>
        <v>#REF!</v>
      </c>
      <c r="R340" s="76" t="e">
        <f>'составляющая '!#REF!+ставка!R115</f>
        <v>#REF!</v>
      </c>
      <c r="S340" s="76" t="e">
        <f>'составляющая '!#REF!+ставка!S115</f>
        <v>#REF!</v>
      </c>
      <c r="T340" s="76" t="e">
        <f>'составляющая '!#REF!+ставка!T115</f>
        <v>#REF!</v>
      </c>
      <c r="U340" s="76" t="e">
        <f>'составляющая '!#REF!+ставка!U115</f>
        <v>#REF!</v>
      </c>
      <c r="V340" s="76" t="e">
        <f>'составляющая '!#REF!+ставка!V115</f>
        <v>#REF!</v>
      </c>
      <c r="W340" s="76" t="e">
        <f>'составляющая '!#REF!+ставка!W115</f>
        <v>#REF!</v>
      </c>
      <c r="X340" s="76" t="e">
        <f>'составляющая '!#REF!+ставка!X115</f>
        <v>#REF!</v>
      </c>
      <c r="Y340" s="76" t="e">
        <f>'составляющая '!#REF!+ставка!Y115</f>
        <v>#REF!</v>
      </c>
    </row>
    <row r="341" spans="1:25" ht="15.75" x14ac:dyDescent="0.25">
      <c r="A341" s="17">
        <v>7</v>
      </c>
      <c r="B341" s="76" t="e">
        <f>'составляющая '!#REF!+ставка!B116</f>
        <v>#REF!</v>
      </c>
      <c r="C341" s="76" t="e">
        <f>'составляющая '!#REF!+ставка!C116</f>
        <v>#REF!</v>
      </c>
      <c r="D341" s="76" t="e">
        <f>'составляющая '!#REF!+ставка!D116</f>
        <v>#REF!</v>
      </c>
      <c r="E341" s="76" t="e">
        <f>'составляющая '!#REF!+ставка!E116</f>
        <v>#REF!</v>
      </c>
      <c r="F341" s="76" t="e">
        <f>'составляющая '!#REF!+ставка!F116</f>
        <v>#REF!</v>
      </c>
      <c r="G341" s="76" t="e">
        <f>'составляющая '!#REF!+ставка!G116</f>
        <v>#REF!</v>
      </c>
      <c r="H341" s="76" t="e">
        <f>'составляющая '!#REF!+ставка!H116</f>
        <v>#REF!</v>
      </c>
      <c r="I341" s="76" t="e">
        <f>'составляющая '!#REF!+ставка!I116</f>
        <v>#REF!</v>
      </c>
      <c r="J341" s="76" t="e">
        <f>'составляющая '!#REF!+ставка!J116</f>
        <v>#REF!</v>
      </c>
      <c r="K341" s="76" t="e">
        <f>'составляющая '!#REF!+ставка!K116</f>
        <v>#REF!</v>
      </c>
      <c r="L341" s="76" t="e">
        <f>'составляющая '!#REF!+ставка!L116</f>
        <v>#REF!</v>
      </c>
      <c r="M341" s="76" t="e">
        <f>'составляющая '!#REF!+ставка!M116</f>
        <v>#REF!</v>
      </c>
      <c r="N341" s="76" t="e">
        <f>'составляющая '!#REF!+ставка!N116</f>
        <v>#REF!</v>
      </c>
      <c r="O341" s="76" t="e">
        <f>'составляющая '!#REF!+ставка!O116</f>
        <v>#REF!</v>
      </c>
      <c r="P341" s="76" t="e">
        <f>'составляющая '!#REF!+ставка!P116</f>
        <v>#REF!</v>
      </c>
      <c r="Q341" s="76" t="e">
        <f>'составляющая '!#REF!+ставка!Q116</f>
        <v>#REF!</v>
      </c>
      <c r="R341" s="76" t="e">
        <f>'составляющая '!#REF!+ставка!R116</f>
        <v>#REF!</v>
      </c>
      <c r="S341" s="76" t="e">
        <f>'составляющая '!#REF!+ставка!S116</f>
        <v>#REF!</v>
      </c>
      <c r="T341" s="76" t="e">
        <f>'составляющая '!#REF!+ставка!T116</f>
        <v>#REF!</v>
      </c>
      <c r="U341" s="76" t="e">
        <f>'составляющая '!#REF!+ставка!U116</f>
        <v>#REF!</v>
      </c>
      <c r="V341" s="76" t="e">
        <f>'составляющая '!#REF!+ставка!V116</f>
        <v>#REF!</v>
      </c>
      <c r="W341" s="76" t="e">
        <f>'составляющая '!#REF!+ставка!W116</f>
        <v>#REF!</v>
      </c>
      <c r="X341" s="76" t="e">
        <f>'составляющая '!#REF!+ставка!X116</f>
        <v>#REF!</v>
      </c>
      <c r="Y341" s="76" t="e">
        <f>'составляющая '!#REF!+ставка!Y116</f>
        <v>#REF!</v>
      </c>
    </row>
    <row r="342" spans="1:25" ht="15.75" x14ac:dyDescent="0.25">
      <c r="A342" s="17">
        <v>8</v>
      </c>
      <c r="B342" s="76" t="e">
        <f>'составляющая '!#REF!+ставка!B117</f>
        <v>#REF!</v>
      </c>
      <c r="C342" s="76" t="e">
        <f>'составляющая '!#REF!+ставка!C117</f>
        <v>#REF!</v>
      </c>
      <c r="D342" s="76" t="e">
        <f>'составляющая '!#REF!+ставка!D117</f>
        <v>#REF!</v>
      </c>
      <c r="E342" s="76" t="e">
        <f>'составляющая '!#REF!+ставка!E117</f>
        <v>#REF!</v>
      </c>
      <c r="F342" s="76" t="e">
        <f>'составляющая '!#REF!+ставка!F117</f>
        <v>#REF!</v>
      </c>
      <c r="G342" s="76" t="e">
        <f>'составляющая '!#REF!+ставка!G117</f>
        <v>#REF!</v>
      </c>
      <c r="H342" s="76" t="e">
        <f>'составляющая '!#REF!+ставка!H117</f>
        <v>#REF!</v>
      </c>
      <c r="I342" s="76" t="e">
        <f>'составляющая '!#REF!+ставка!I117</f>
        <v>#REF!</v>
      </c>
      <c r="J342" s="76" t="e">
        <f>'составляющая '!#REF!+ставка!J117</f>
        <v>#REF!</v>
      </c>
      <c r="K342" s="76" t="e">
        <f>'составляющая '!#REF!+ставка!K117</f>
        <v>#REF!</v>
      </c>
      <c r="L342" s="76" t="e">
        <f>'составляющая '!#REF!+ставка!L117</f>
        <v>#REF!</v>
      </c>
      <c r="M342" s="76" t="e">
        <f>'составляющая '!#REF!+ставка!M117</f>
        <v>#REF!</v>
      </c>
      <c r="N342" s="76" t="e">
        <f>'составляющая '!#REF!+ставка!N117</f>
        <v>#REF!</v>
      </c>
      <c r="O342" s="76" t="e">
        <f>'составляющая '!#REF!+ставка!O117</f>
        <v>#REF!</v>
      </c>
      <c r="P342" s="76" t="e">
        <f>'составляющая '!#REF!+ставка!P117</f>
        <v>#REF!</v>
      </c>
      <c r="Q342" s="76" t="e">
        <f>'составляющая '!#REF!+ставка!Q117</f>
        <v>#REF!</v>
      </c>
      <c r="R342" s="76" t="e">
        <f>'составляющая '!#REF!+ставка!R117</f>
        <v>#REF!</v>
      </c>
      <c r="S342" s="76" t="e">
        <f>'составляющая '!#REF!+ставка!S117</f>
        <v>#REF!</v>
      </c>
      <c r="T342" s="76" t="e">
        <f>'составляющая '!#REF!+ставка!T117</f>
        <v>#REF!</v>
      </c>
      <c r="U342" s="76" t="e">
        <f>'составляющая '!#REF!+ставка!U117</f>
        <v>#REF!</v>
      </c>
      <c r="V342" s="76" t="e">
        <f>'составляющая '!#REF!+ставка!V117</f>
        <v>#REF!</v>
      </c>
      <c r="W342" s="76" t="e">
        <f>'составляющая '!#REF!+ставка!W117</f>
        <v>#REF!</v>
      </c>
      <c r="X342" s="76" t="e">
        <f>'составляющая '!#REF!+ставка!X117</f>
        <v>#REF!</v>
      </c>
      <c r="Y342" s="76" t="e">
        <f>'составляющая '!#REF!+ставка!Y117</f>
        <v>#REF!</v>
      </c>
    </row>
    <row r="343" spans="1:25" ht="15.75" x14ac:dyDescent="0.25">
      <c r="A343" s="17">
        <v>9</v>
      </c>
      <c r="B343" s="76" t="e">
        <f>'составляющая '!#REF!+ставка!B118</f>
        <v>#REF!</v>
      </c>
      <c r="C343" s="76" t="e">
        <f>'составляющая '!#REF!+ставка!C118</f>
        <v>#REF!</v>
      </c>
      <c r="D343" s="76" t="e">
        <f>'составляющая '!#REF!+ставка!D118</f>
        <v>#REF!</v>
      </c>
      <c r="E343" s="76" t="e">
        <f>'составляющая '!#REF!+ставка!E118</f>
        <v>#REF!</v>
      </c>
      <c r="F343" s="76" t="e">
        <f>'составляющая '!#REF!+ставка!F118</f>
        <v>#REF!</v>
      </c>
      <c r="G343" s="76" t="e">
        <f>'составляющая '!#REF!+ставка!G118</f>
        <v>#REF!</v>
      </c>
      <c r="H343" s="76" t="e">
        <f>'составляющая '!#REF!+ставка!H118</f>
        <v>#REF!</v>
      </c>
      <c r="I343" s="76" t="e">
        <f>'составляющая '!#REF!+ставка!I118</f>
        <v>#REF!</v>
      </c>
      <c r="J343" s="76" t="e">
        <f>'составляющая '!#REF!+ставка!J118</f>
        <v>#REF!</v>
      </c>
      <c r="K343" s="76" t="e">
        <f>'составляющая '!#REF!+ставка!K118</f>
        <v>#REF!</v>
      </c>
      <c r="L343" s="76" t="e">
        <f>'составляющая '!#REF!+ставка!L118</f>
        <v>#REF!</v>
      </c>
      <c r="M343" s="76" t="e">
        <f>'составляющая '!#REF!+ставка!M118</f>
        <v>#REF!</v>
      </c>
      <c r="N343" s="76" t="e">
        <f>'составляющая '!#REF!+ставка!N118</f>
        <v>#REF!</v>
      </c>
      <c r="O343" s="76" t="e">
        <f>'составляющая '!#REF!+ставка!O118</f>
        <v>#REF!</v>
      </c>
      <c r="P343" s="76" t="e">
        <f>'составляющая '!#REF!+ставка!P118</f>
        <v>#REF!</v>
      </c>
      <c r="Q343" s="76" t="e">
        <f>'составляющая '!#REF!+ставка!Q118</f>
        <v>#REF!</v>
      </c>
      <c r="R343" s="76" t="e">
        <f>'составляющая '!#REF!+ставка!R118</f>
        <v>#REF!</v>
      </c>
      <c r="S343" s="76" t="e">
        <f>'составляющая '!#REF!+ставка!S118</f>
        <v>#REF!</v>
      </c>
      <c r="T343" s="76" t="e">
        <f>'составляющая '!#REF!+ставка!T118</f>
        <v>#REF!</v>
      </c>
      <c r="U343" s="76" t="e">
        <f>'составляющая '!#REF!+ставка!U118</f>
        <v>#REF!</v>
      </c>
      <c r="V343" s="76" t="e">
        <f>'составляющая '!#REF!+ставка!V118</f>
        <v>#REF!</v>
      </c>
      <c r="W343" s="76" t="e">
        <f>'составляющая '!#REF!+ставка!W118</f>
        <v>#REF!</v>
      </c>
      <c r="X343" s="76" t="e">
        <f>'составляющая '!#REF!+ставка!X118</f>
        <v>#REF!</v>
      </c>
      <c r="Y343" s="76" t="e">
        <f>'составляющая '!#REF!+ставка!Y118</f>
        <v>#REF!</v>
      </c>
    </row>
    <row r="344" spans="1:25" ht="15.75" x14ac:dyDescent="0.25">
      <c r="A344" s="17">
        <v>10</v>
      </c>
      <c r="B344" s="76" t="e">
        <f>'составляющая '!#REF!+ставка!B119</f>
        <v>#REF!</v>
      </c>
      <c r="C344" s="76" t="e">
        <f>'составляющая '!#REF!+ставка!C119</f>
        <v>#REF!</v>
      </c>
      <c r="D344" s="76" t="e">
        <f>'составляющая '!#REF!+ставка!D119</f>
        <v>#REF!</v>
      </c>
      <c r="E344" s="76" t="e">
        <f>'составляющая '!#REF!+ставка!E119</f>
        <v>#REF!</v>
      </c>
      <c r="F344" s="76" t="e">
        <f>'составляющая '!#REF!+ставка!F119</f>
        <v>#REF!</v>
      </c>
      <c r="G344" s="76" t="e">
        <f>'составляющая '!#REF!+ставка!G119</f>
        <v>#REF!</v>
      </c>
      <c r="H344" s="76" t="e">
        <f>'составляющая '!#REF!+ставка!H119</f>
        <v>#REF!</v>
      </c>
      <c r="I344" s="76" t="e">
        <f>'составляющая '!#REF!+ставка!I119</f>
        <v>#REF!</v>
      </c>
      <c r="J344" s="76" t="e">
        <f>'составляющая '!#REF!+ставка!J119</f>
        <v>#REF!</v>
      </c>
      <c r="K344" s="76" t="e">
        <f>'составляющая '!#REF!+ставка!K119</f>
        <v>#REF!</v>
      </c>
      <c r="L344" s="76" t="e">
        <f>'составляющая '!#REF!+ставка!L119</f>
        <v>#REF!</v>
      </c>
      <c r="M344" s="76" t="e">
        <f>'составляющая '!#REF!+ставка!M119</f>
        <v>#REF!</v>
      </c>
      <c r="N344" s="76" t="e">
        <f>'составляющая '!#REF!+ставка!N119</f>
        <v>#REF!</v>
      </c>
      <c r="O344" s="76" t="e">
        <f>'составляющая '!#REF!+ставка!O119</f>
        <v>#REF!</v>
      </c>
      <c r="P344" s="76" t="e">
        <f>'составляющая '!#REF!+ставка!P119</f>
        <v>#REF!</v>
      </c>
      <c r="Q344" s="76" t="e">
        <f>'составляющая '!#REF!+ставка!Q119</f>
        <v>#REF!</v>
      </c>
      <c r="R344" s="76" t="e">
        <f>'составляющая '!#REF!+ставка!R119</f>
        <v>#REF!</v>
      </c>
      <c r="S344" s="76" t="e">
        <f>'составляющая '!#REF!+ставка!S119</f>
        <v>#REF!</v>
      </c>
      <c r="T344" s="76" t="e">
        <f>'составляющая '!#REF!+ставка!T119</f>
        <v>#REF!</v>
      </c>
      <c r="U344" s="76" t="e">
        <f>'составляющая '!#REF!+ставка!U119</f>
        <v>#REF!</v>
      </c>
      <c r="V344" s="76" t="e">
        <f>'составляющая '!#REF!+ставка!V119</f>
        <v>#REF!</v>
      </c>
      <c r="W344" s="76" t="e">
        <f>'составляющая '!#REF!+ставка!W119</f>
        <v>#REF!</v>
      </c>
      <c r="X344" s="76" t="e">
        <f>'составляющая '!#REF!+ставка!X119</f>
        <v>#REF!</v>
      </c>
      <c r="Y344" s="76" t="e">
        <f>'составляющая '!#REF!+ставка!Y119</f>
        <v>#REF!</v>
      </c>
    </row>
    <row r="345" spans="1:25" ht="15.75" x14ac:dyDescent="0.25">
      <c r="A345" s="17">
        <v>11</v>
      </c>
      <c r="B345" s="76" t="e">
        <f>'составляющая '!#REF!+ставка!B120</f>
        <v>#REF!</v>
      </c>
      <c r="C345" s="76" t="e">
        <f>'составляющая '!#REF!+ставка!C120</f>
        <v>#REF!</v>
      </c>
      <c r="D345" s="76" t="e">
        <f>'составляющая '!#REF!+ставка!D120</f>
        <v>#REF!</v>
      </c>
      <c r="E345" s="76" t="e">
        <f>'составляющая '!#REF!+ставка!E120</f>
        <v>#REF!</v>
      </c>
      <c r="F345" s="76" t="e">
        <f>'составляющая '!#REF!+ставка!F120</f>
        <v>#REF!</v>
      </c>
      <c r="G345" s="76" t="e">
        <f>'составляющая '!#REF!+ставка!G120</f>
        <v>#REF!</v>
      </c>
      <c r="H345" s="76" t="e">
        <f>'составляющая '!#REF!+ставка!H120</f>
        <v>#REF!</v>
      </c>
      <c r="I345" s="76" t="e">
        <f>'составляющая '!#REF!+ставка!I120</f>
        <v>#REF!</v>
      </c>
      <c r="J345" s="76" t="e">
        <f>'составляющая '!#REF!+ставка!J120</f>
        <v>#REF!</v>
      </c>
      <c r="K345" s="76" t="e">
        <f>'составляющая '!#REF!+ставка!K120</f>
        <v>#REF!</v>
      </c>
      <c r="L345" s="76" t="e">
        <f>'составляющая '!#REF!+ставка!L120</f>
        <v>#REF!</v>
      </c>
      <c r="M345" s="76" t="e">
        <f>'составляющая '!#REF!+ставка!M120</f>
        <v>#REF!</v>
      </c>
      <c r="N345" s="76" t="e">
        <f>'составляющая '!#REF!+ставка!N120</f>
        <v>#REF!</v>
      </c>
      <c r="O345" s="76" t="e">
        <f>'составляющая '!#REF!+ставка!O120</f>
        <v>#REF!</v>
      </c>
      <c r="P345" s="76" t="e">
        <f>'составляющая '!#REF!+ставка!P120</f>
        <v>#REF!</v>
      </c>
      <c r="Q345" s="76" t="e">
        <f>'составляющая '!#REF!+ставка!Q120</f>
        <v>#REF!</v>
      </c>
      <c r="R345" s="76" t="e">
        <f>'составляющая '!#REF!+ставка!R120</f>
        <v>#REF!</v>
      </c>
      <c r="S345" s="76" t="e">
        <f>'составляющая '!#REF!+ставка!S120</f>
        <v>#REF!</v>
      </c>
      <c r="T345" s="76" t="e">
        <f>'составляющая '!#REF!+ставка!T120</f>
        <v>#REF!</v>
      </c>
      <c r="U345" s="76" t="e">
        <f>'составляющая '!#REF!+ставка!U120</f>
        <v>#REF!</v>
      </c>
      <c r="V345" s="76" t="e">
        <f>'составляющая '!#REF!+ставка!V120</f>
        <v>#REF!</v>
      </c>
      <c r="W345" s="76" t="e">
        <f>'составляющая '!#REF!+ставка!W120</f>
        <v>#REF!</v>
      </c>
      <c r="X345" s="76" t="e">
        <f>'составляющая '!#REF!+ставка!X120</f>
        <v>#REF!</v>
      </c>
      <c r="Y345" s="76" t="e">
        <f>'составляющая '!#REF!+ставка!Y120</f>
        <v>#REF!</v>
      </c>
    </row>
    <row r="346" spans="1:25" ht="15.75" x14ac:dyDescent="0.25">
      <c r="A346" s="17">
        <v>12</v>
      </c>
      <c r="B346" s="76" t="e">
        <f>'составляющая '!#REF!+ставка!B121</f>
        <v>#REF!</v>
      </c>
      <c r="C346" s="76" t="e">
        <f>'составляющая '!#REF!+ставка!C121</f>
        <v>#REF!</v>
      </c>
      <c r="D346" s="76" t="e">
        <f>'составляющая '!#REF!+ставка!D121</f>
        <v>#REF!</v>
      </c>
      <c r="E346" s="76" t="e">
        <f>'составляющая '!#REF!+ставка!E121</f>
        <v>#REF!</v>
      </c>
      <c r="F346" s="76" t="e">
        <f>'составляющая '!#REF!+ставка!F121</f>
        <v>#REF!</v>
      </c>
      <c r="G346" s="76" t="e">
        <f>'составляющая '!#REF!+ставка!G121</f>
        <v>#REF!</v>
      </c>
      <c r="H346" s="76" t="e">
        <f>'составляющая '!#REF!+ставка!H121</f>
        <v>#REF!</v>
      </c>
      <c r="I346" s="76" t="e">
        <f>'составляющая '!#REF!+ставка!I121</f>
        <v>#REF!</v>
      </c>
      <c r="J346" s="76" t="e">
        <f>'составляющая '!#REF!+ставка!J121</f>
        <v>#REF!</v>
      </c>
      <c r="K346" s="76" t="e">
        <f>'составляющая '!#REF!+ставка!K121</f>
        <v>#REF!</v>
      </c>
      <c r="L346" s="76" t="e">
        <f>'составляющая '!#REF!+ставка!L121</f>
        <v>#REF!</v>
      </c>
      <c r="M346" s="76" t="e">
        <f>'составляющая '!#REF!+ставка!M121</f>
        <v>#REF!</v>
      </c>
      <c r="N346" s="76" t="e">
        <f>'составляющая '!#REF!+ставка!N121</f>
        <v>#REF!</v>
      </c>
      <c r="O346" s="76" t="e">
        <f>'составляющая '!#REF!+ставка!O121</f>
        <v>#REF!</v>
      </c>
      <c r="P346" s="76" t="e">
        <f>'составляющая '!#REF!+ставка!P121</f>
        <v>#REF!</v>
      </c>
      <c r="Q346" s="76" t="e">
        <f>'составляющая '!#REF!+ставка!Q121</f>
        <v>#REF!</v>
      </c>
      <c r="R346" s="76" t="e">
        <f>'составляющая '!#REF!+ставка!R121</f>
        <v>#REF!</v>
      </c>
      <c r="S346" s="76" t="e">
        <f>'составляющая '!#REF!+ставка!S121</f>
        <v>#REF!</v>
      </c>
      <c r="T346" s="76" t="e">
        <f>'составляющая '!#REF!+ставка!T121</f>
        <v>#REF!</v>
      </c>
      <c r="U346" s="76" t="e">
        <f>'составляющая '!#REF!+ставка!U121</f>
        <v>#REF!</v>
      </c>
      <c r="V346" s="76" t="e">
        <f>'составляющая '!#REF!+ставка!V121</f>
        <v>#REF!</v>
      </c>
      <c r="W346" s="76" t="e">
        <f>'составляющая '!#REF!+ставка!W121</f>
        <v>#REF!</v>
      </c>
      <c r="X346" s="76" t="e">
        <f>'составляющая '!#REF!+ставка!X121</f>
        <v>#REF!</v>
      </c>
      <c r="Y346" s="76" t="e">
        <f>'составляющая '!#REF!+ставка!Y121</f>
        <v>#REF!</v>
      </c>
    </row>
    <row r="347" spans="1:25" ht="15.75" x14ac:dyDescent="0.25">
      <c r="A347" s="17">
        <v>13</v>
      </c>
      <c r="B347" s="76" t="e">
        <f>'составляющая '!#REF!+ставка!B122</f>
        <v>#REF!</v>
      </c>
      <c r="C347" s="76" t="e">
        <f>'составляющая '!#REF!+ставка!C122</f>
        <v>#REF!</v>
      </c>
      <c r="D347" s="76" t="e">
        <f>'составляющая '!#REF!+ставка!D122</f>
        <v>#REF!</v>
      </c>
      <c r="E347" s="76" t="e">
        <f>'составляющая '!#REF!+ставка!E122</f>
        <v>#REF!</v>
      </c>
      <c r="F347" s="76" t="e">
        <f>'составляющая '!#REF!+ставка!F122</f>
        <v>#REF!</v>
      </c>
      <c r="G347" s="76" t="e">
        <f>'составляющая '!#REF!+ставка!G122</f>
        <v>#REF!</v>
      </c>
      <c r="H347" s="76" t="e">
        <f>'составляющая '!#REF!+ставка!H122</f>
        <v>#REF!</v>
      </c>
      <c r="I347" s="76" t="e">
        <f>'составляющая '!#REF!+ставка!I122</f>
        <v>#REF!</v>
      </c>
      <c r="J347" s="76" t="e">
        <f>'составляющая '!#REF!+ставка!J122</f>
        <v>#REF!</v>
      </c>
      <c r="K347" s="76" t="e">
        <f>'составляющая '!#REF!+ставка!K122</f>
        <v>#REF!</v>
      </c>
      <c r="L347" s="76" t="e">
        <f>'составляющая '!#REF!+ставка!L122</f>
        <v>#REF!</v>
      </c>
      <c r="M347" s="76" t="e">
        <f>'составляющая '!#REF!+ставка!M122</f>
        <v>#REF!</v>
      </c>
      <c r="N347" s="76" t="e">
        <f>'составляющая '!#REF!+ставка!N122</f>
        <v>#REF!</v>
      </c>
      <c r="O347" s="76" t="e">
        <f>'составляющая '!#REF!+ставка!O122</f>
        <v>#REF!</v>
      </c>
      <c r="P347" s="76" t="e">
        <f>'составляющая '!#REF!+ставка!P122</f>
        <v>#REF!</v>
      </c>
      <c r="Q347" s="76" t="e">
        <f>'составляющая '!#REF!+ставка!Q122</f>
        <v>#REF!</v>
      </c>
      <c r="R347" s="76" t="e">
        <f>'составляющая '!#REF!+ставка!R122</f>
        <v>#REF!</v>
      </c>
      <c r="S347" s="76" t="e">
        <f>'составляющая '!#REF!+ставка!S122</f>
        <v>#REF!</v>
      </c>
      <c r="T347" s="76" t="e">
        <f>'составляющая '!#REF!+ставка!T122</f>
        <v>#REF!</v>
      </c>
      <c r="U347" s="76" t="e">
        <f>'составляющая '!#REF!+ставка!U122</f>
        <v>#REF!</v>
      </c>
      <c r="V347" s="76" t="e">
        <f>'составляющая '!#REF!+ставка!V122</f>
        <v>#REF!</v>
      </c>
      <c r="W347" s="76" t="e">
        <f>'составляющая '!#REF!+ставка!W122</f>
        <v>#REF!</v>
      </c>
      <c r="X347" s="76" t="e">
        <f>'составляющая '!#REF!+ставка!X122</f>
        <v>#REF!</v>
      </c>
      <c r="Y347" s="76" t="e">
        <f>'составляющая '!#REF!+ставка!Y122</f>
        <v>#REF!</v>
      </c>
    </row>
    <row r="348" spans="1:25" ht="15.75" x14ac:dyDescent="0.25">
      <c r="A348" s="17">
        <v>14</v>
      </c>
      <c r="B348" s="76" t="e">
        <f>'составляющая '!#REF!+ставка!B123</f>
        <v>#REF!</v>
      </c>
      <c r="C348" s="76" t="e">
        <f>'составляющая '!#REF!+ставка!C123</f>
        <v>#REF!</v>
      </c>
      <c r="D348" s="76" t="e">
        <f>'составляющая '!#REF!+ставка!D123</f>
        <v>#REF!</v>
      </c>
      <c r="E348" s="76" t="e">
        <f>'составляющая '!#REF!+ставка!E123</f>
        <v>#REF!</v>
      </c>
      <c r="F348" s="76" t="e">
        <f>'составляющая '!#REF!+ставка!F123</f>
        <v>#REF!</v>
      </c>
      <c r="G348" s="76" t="e">
        <f>'составляющая '!#REF!+ставка!G123</f>
        <v>#REF!</v>
      </c>
      <c r="H348" s="76" t="e">
        <f>'составляющая '!#REF!+ставка!H123</f>
        <v>#REF!</v>
      </c>
      <c r="I348" s="76" t="e">
        <f>'составляющая '!#REF!+ставка!I123</f>
        <v>#REF!</v>
      </c>
      <c r="J348" s="76" t="e">
        <f>'составляющая '!#REF!+ставка!J123</f>
        <v>#REF!</v>
      </c>
      <c r="K348" s="76" t="e">
        <f>'составляющая '!#REF!+ставка!K123</f>
        <v>#REF!</v>
      </c>
      <c r="L348" s="76" t="e">
        <f>'составляющая '!#REF!+ставка!L123</f>
        <v>#REF!</v>
      </c>
      <c r="M348" s="76" t="e">
        <f>'составляющая '!#REF!+ставка!M123</f>
        <v>#REF!</v>
      </c>
      <c r="N348" s="76" t="e">
        <f>'составляющая '!#REF!+ставка!N123</f>
        <v>#REF!</v>
      </c>
      <c r="O348" s="76" t="e">
        <f>'составляющая '!#REF!+ставка!O123</f>
        <v>#REF!</v>
      </c>
      <c r="P348" s="76" t="e">
        <f>'составляющая '!#REF!+ставка!P123</f>
        <v>#REF!</v>
      </c>
      <c r="Q348" s="76" t="e">
        <f>'составляющая '!#REF!+ставка!Q123</f>
        <v>#REF!</v>
      </c>
      <c r="R348" s="76" t="e">
        <f>'составляющая '!#REF!+ставка!R123</f>
        <v>#REF!</v>
      </c>
      <c r="S348" s="76" t="e">
        <f>'составляющая '!#REF!+ставка!S123</f>
        <v>#REF!</v>
      </c>
      <c r="T348" s="76" t="e">
        <f>'составляющая '!#REF!+ставка!T123</f>
        <v>#REF!</v>
      </c>
      <c r="U348" s="76" t="e">
        <f>'составляющая '!#REF!+ставка!U123</f>
        <v>#REF!</v>
      </c>
      <c r="V348" s="76" t="e">
        <f>'составляющая '!#REF!+ставка!V123</f>
        <v>#REF!</v>
      </c>
      <c r="W348" s="76" t="e">
        <f>'составляющая '!#REF!+ставка!W123</f>
        <v>#REF!</v>
      </c>
      <c r="X348" s="76" t="e">
        <f>'составляющая '!#REF!+ставка!X123</f>
        <v>#REF!</v>
      </c>
      <c r="Y348" s="76" t="e">
        <f>'составляющая '!#REF!+ставка!Y123</f>
        <v>#REF!</v>
      </c>
    </row>
    <row r="349" spans="1:25" ht="15.75" x14ac:dyDescent="0.25">
      <c r="A349" s="17">
        <v>15</v>
      </c>
      <c r="B349" s="76" t="e">
        <f>'составляющая '!#REF!+ставка!B124</f>
        <v>#REF!</v>
      </c>
      <c r="C349" s="76" t="e">
        <f>'составляющая '!#REF!+ставка!C124</f>
        <v>#REF!</v>
      </c>
      <c r="D349" s="76" t="e">
        <f>'составляющая '!#REF!+ставка!D124</f>
        <v>#REF!</v>
      </c>
      <c r="E349" s="76" t="e">
        <f>'составляющая '!#REF!+ставка!E124</f>
        <v>#REF!</v>
      </c>
      <c r="F349" s="76" t="e">
        <f>'составляющая '!#REF!+ставка!F124</f>
        <v>#REF!</v>
      </c>
      <c r="G349" s="76" t="e">
        <f>'составляющая '!#REF!+ставка!G124</f>
        <v>#REF!</v>
      </c>
      <c r="H349" s="76" t="e">
        <f>'составляющая '!#REF!+ставка!H124</f>
        <v>#REF!</v>
      </c>
      <c r="I349" s="76" t="e">
        <f>'составляющая '!#REF!+ставка!I124</f>
        <v>#REF!</v>
      </c>
      <c r="J349" s="76" t="e">
        <f>'составляющая '!#REF!+ставка!J124</f>
        <v>#REF!</v>
      </c>
      <c r="K349" s="76" t="e">
        <f>'составляющая '!#REF!+ставка!K124</f>
        <v>#REF!</v>
      </c>
      <c r="L349" s="76" t="e">
        <f>'составляющая '!#REF!+ставка!L124</f>
        <v>#REF!</v>
      </c>
      <c r="M349" s="76" t="e">
        <f>'составляющая '!#REF!+ставка!M124</f>
        <v>#REF!</v>
      </c>
      <c r="N349" s="76" t="e">
        <f>'составляющая '!#REF!+ставка!N124</f>
        <v>#REF!</v>
      </c>
      <c r="O349" s="76" t="e">
        <f>'составляющая '!#REF!+ставка!O124</f>
        <v>#REF!</v>
      </c>
      <c r="P349" s="76" t="e">
        <f>'составляющая '!#REF!+ставка!P124</f>
        <v>#REF!</v>
      </c>
      <c r="Q349" s="76" t="e">
        <f>'составляющая '!#REF!+ставка!Q124</f>
        <v>#REF!</v>
      </c>
      <c r="R349" s="76" t="e">
        <f>'составляющая '!#REF!+ставка!R124</f>
        <v>#REF!</v>
      </c>
      <c r="S349" s="76" t="e">
        <f>'составляющая '!#REF!+ставка!S124</f>
        <v>#REF!</v>
      </c>
      <c r="T349" s="76" t="e">
        <f>'составляющая '!#REF!+ставка!T124</f>
        <v>#REF!</v>
      </c>
      <c r="U349" s="76" t="e">
        <f>'составляющая '!#REF!+ставка!U124</f>
        <v>#REF!</v>
      </c>
      <c r="V349" s="76" t="e">
        <f>'составляющая '!#REF!+ставка!V124</f>
        <v>#REF!</v>
      </c>
      <c r="W349" s="76" t="e">
        <f>'составляющая '!#REF!+ставка!W124</f>
        <v>#REF!</v>
      </c>
      <c r="X349" s="76" t="e">
        <f>'составляющая '!#REF!+ставка!X124</f>
        <v>#REF!</v>
      </c>
      <c r="Y349" s="76" t="e">
        <f>'составляющая '!#REF!+ставка!Y124</f>
        <v>#REF!</v>
      </c>
    </row>
    <row r="350" spans="1:25" ht="15.75" x14ac:dyDescent="0.25">
      <c r="A350" s="17">
        <v>16</v>
      </c>
      <c r="B350" s="76" t="e">
        <f>'составляющая '!#REF!+ставка!B125</f>
        <v>#REF!</v>
      </c>
      <c r="C350" s="76" t="e">
        <f>'составляющая '!#REF!+ставка!C125</f>
        <v>#REF!</v>
      </c>
      <c r="D350" s="76" t="e">
        <f>'составляющая '!#REF!+ставка!D125</f>
        <v>#REF!</v>
      </c>
      <c r="E350" s="76" t="e">
        <f>'составляющая '!#REF!+ставка!E125</f>
        <v>#REF!</v>
      </c>
      <c r="F350" s="76" t="e">
        <f>'составляющая '!#REF!+ставка!F125</f>
        <v>#REF!</v>
      </c>
      <c r="G350" s="76" t="e">
        <f>'составляющая '!#REF!+ставка!G125</f>
        <v>#REF!</v>
      </c>
      <c r="H350" s="76" t="e">
        <f>'составляющая '!#REF!+ставка!H125</f>
        <v>#REF!</v>
      </c>
      <c r="I350" s="76" t="e">
        <f>'составляющая '!#REF!+ставка!I125</f>
        <v>#REF!</v>
      </c>
      <c r="J350" s="76" t="e">
        <f>'составляющая '!#REF!+ставка!J125</f>
        <v>#REF!</v>
      </c>
      <c r="K350" s="76" t="e">
        <f>'составляющая '!#REF!+ставка!K125</f>
        <v>#REF!</v>
      </c>
      <c r="L350" s="76" t="e">
        <f>'составляющая '!#REF!+ставка!L125</f>
        <v>#REF!</v>
      </c>
      <c r="M350" s="76" t="e">
        <f>'составляющая '!#REF!+ставка!M125</f>
        <v>#REF!</v>
      </c>
      <c r="N350" s="76" t="e">
        <f>'составляющая '!#REF!+ставка!N125</f>
        <v>#REF!</v>
      </c>
      <c r="O350" s="76" t="e">
        <f>'составляющая '!#REF!+ставка!O125</f>
        <v>#REF!</v>
      </c>
      <c r="P350" s="76" t="e">
        <f>'составляющая '!#REF!+ставка!P125</f>
        <v>#REF!</v>
      </c>
      <c r="Q350" s="76" t="e">
        <f>'составляющая '!#REF!+ставка!Q125</f>
        <v>#REF!</v>
      </c>
      <c r="R350" s="76" t="e">
        <f>'составляющая '!#REF!+ставка!R125</f>
        <v>#REF!</v>
      </c>
      <c r="S350" s="76" t="e">
        <f>'составляющая '!#REF!+ставка!S125</f>
        <v>#REF!</v>
      </c>
      <c r="T350" s="76" t="e">
        <f>'составляющая '!#REF!+ставка!T125</f>
        <v>#REF!</v>
      </c>
      <c r="U350" s="76" t="e">
        <f>'составляющая '!#REF!+ставка!U125</f>
        <v>#REF!</v>
      </c>
      <c r="V350" s="76" t="e">
        <f>'составляющая '!#REF!+ставка!V125</f>
        <v>#REF!</v>
      </c>
      <c r="W350" s="76" t="e">
        <f>'составляющая '!#REF!+ставка!W125</f>
        <v>#REF!</v>
      </c>
      <c r="X350" s="76" t="e">
        <f>'составляющая '!#REF!+ставка!X125</f>
        <v>#REF!</v>
      </c>
      <c r="Y350" s="76" t="e">
        <f>'составляющая '!#REF!+ставка!Y125</f>
        <v>#REF!</v>
      </c>
    </row>
    <row r="351" spans="1:25" ht="15.75" x14ac:dyDescent="0.25">
      <c r="A351" s="17">
        <v>17</v>
      </c>
      <c r="B351" s="76" t="e">
        <f>'составляющая '!#REF!+ставка!B126</f>
        <v>#REF!</v>
      </c>
      <c r="C351" s="76" t="e">
        <f>'составляющая '!#REF!+ставка!C126</f>
        <v>#REF!</v>
      </c>
      <c r="D351" s="76" t="e">
        <f>'составляющая '!#REF!+ставка!D126</f>
        <v>#REF!</v>
      </c>
      <c r="E351" s="76" t="e">
        <f>'составляющая '!#REF!+ставка!E126</f>
        <v>#REF!</v>
      </c>
      <c r="F351" s="76" t="e">
        <f>'составляющая '!#REF!+ставка!F126</f>
        <v>#REF!</v>
      </c>
      <c r="G351" s="76" t="e">
        <f>'составляющая '!#REF!+ставка!G126</f>
        <v>#REF!</v>
      </c>
      <c r="H351" s="76" t="e">
        <f>'составляющая '!#REF!+ставка!H126</f>
        <v>#REF!</v>
      </c>
      <c r="I351" s="76" t="e">
        <f>'составляющая '!#REF!+ставка!I126</f>
        <v>#REF!</v>
      </c>
      <c r="J351" s="76" t="e">
        <f>'составляющая '!#REF!+ставка!J126</f>
        <v>#REF!</v>
      </c>
      <c r="K351" s="76" t="e">
        <f>'составляющая '!#REF!+ставка!K126</f>
        <v>#REF!</v>
      </c>
      <c r="L351" s="76" t="e">
        <f>'составляющая '!#REF!+ставка!L126</f>
        <v>#REF!</v>
      </c>
      <c r="M351" s="76" t="e">
        <f>'составляющая '!#REF!+ставка!M126</f>
        <v>#REF!</v>
      </c>
      <c r="N351" s="76" t="e">
        <f>'составляющая '!#REF!+ставка!N126</f>
        <v>#REF!</v>
      </c>
      <c r="O351" s="76" t="e">
        <f>'составляющая '!#REF!+ставка!O126</f>
        <v>#REF!</v>
      </c>
      <c r="P351" s="76" t="e">
        <f>'составляющая '!#REF!+ставка!P126</f>
        <v>#REF!</v>
      </c>
      <c r="Q351" s="76" t="e">
        <f>'составляющая '!#REF!+ставка!Q126</f>
        <v>#REF!</v>
      </c>
      <c r="R351" s="76" t="e">
        <f>'составляющая '!#REF!+ставка!R126</f>
        <v>#REF!</v>
      </c>
      <c r="S351" s="76" t="e">
        <f>'составляющая '!#REF!+ставка!S126</f>
        <v>#REF!</v>
      </c>
      <c r="T351" s="76" t="e">
        <f>'составляющая '!#REF!+ставка!T126</f>
        <v>#REF!</v>
      </c>
      <c r="U351" s="76" t="e">
        <f>'составляющая '!#REF!+ставка!U126</f>
        <v>#REF!</v>
      </c>
      <c r="V351" s="76" t="e">
        <f>'составляющая '!#REF!+ставка!V126</f>
        <v>#REF!</v>
      </c>
      <c r="W351" s="76" t="e">
        <f>'составляющая '!#REF!+ставка!W126</f>
        <v>#REF!</v>
      </c>
      <c r="X351" s="76" t="e">
        <f>'составляющая '!#REF!+ставка!X126</f>
        <v>#REF!</v>
      </c>
      <c r="Y351" s="76" t="e">
        <f>'составляющая '!#REF!+ставка!Y126</f>
        <v>#REF!</v>
      </c>
    </row>
    <row r="352" spans="1:25" ht="15.75" x14ac:dyDescent="0.25">
      <c r="A352" s="17">
        <v>18</v>
      </c>
      <c r="B352" s="76" t="e">
        <f>'составляющая '!#REF!+ставка!B127</f>
        <v>#REF!</v>
      </c>
      <c r="C352" s="76" t="e">
        <f>'составляющая '!#REF!+ставка!C127</f>
        <v>#REF!</v>
      </c>
      <c r="D352" s="76" t="e">
        <f>'составляющая '!#REF!+ставка!D127</f>
        <v>#REF!</v>
      </c>
      <c r="E352" s="76" t="e">
        <f>'составляющая '!#REF!+ставка!E127</f>
        <v>#REF!</v>
      </c>
      <c r="F352" s="76" t="e">
        <f>'составляющая '!#REF!+ставка!F127</f>
        <v>#REF!</v>
      </c>
      <c r="G352" s="76" t="e">
        <f>'составляющая '!#REF!+ставка!G127</f>
        <v>#REF!</v>
      </c>
      <c r="H352" s="76" t="e">
        <f>'составляющая '!#REF!+ставка!H127</f>
        <v>#REF!</v>
      </c>
      <c r="I352" s="76" t="e">
        <f>'составляющая '!#REF!+ставка!I127</f>
        <v>#REF!</v>
      </c>
      <c r="J352" s="76" t="e">
        <f>'составляющая '!#REF!+ставка!J127</f>
        <v>#REF!</v>
      </c>
      <c r="K352" s="76" t="e">
        <f>'составляющая '!#REF!+ставка!K127</f>
        <v>#REF!</v>
      </c>
      <c r="L352" s="76" t="e">
        <f>'составляющая '!#REF!+ставка!L127</f>
        <v>#REF!</v>
      </c>
      <c r="M352" s="76" t="e">
        <f>'составляющая '!#REF!+ставка!M127</f>
        <v>#REF!</v>
      </c>
      <c r="N352" s="76" t="e">
        <f>'составляющая '!#REF!+ставка!N127</f>
        <v>#REF!</v>
      </c>
      <c r="O352" s="76" t="e">
        <f>'составляющая '!#REF!+ставка!O127</f>
        <v>#REF!</v>
      </c>
      <c r="P352" s="76" t="e">
        <f>'составляющая '!#REF!+ставка!P127</f>
        <v>#REF!</v>
      </c>
      <c r="Q352" s="76" t="e">
        <f>'составляющая '!#REF!+ставка!Q127</f>
        <v>#REF!</v>
      </c>
      <c r="R352" s="76" t="e">
        <f>'составляющая '!#REF!+ставка!R127</f>
        <v>#REF!</v>
      </c>
      <c r="S352" s="76" t="e">
        <f>'составляющая '!#REF!+ставка!S127</f>
        <v>#REF!</v>
      </c>
      <c r="T352" s="76" t="e">
        <f>'составляющая '!#REF!+ставка!T127</f>
        <v>#REF!</v>
      </c>
      <c r="U352" s="76" t="e">
        <f>'составляющая '!#REF!+ставка!U127</f>
        <v>#REF!</v>
      </c>
      <c r="V352" s="76" t="e">
        <f>'составляющая '!#REF!+ставка!V127</f>
        <v>#REF!</v>
      </c>
      <c r="W352" s="76" t="e">
        <f>'составляющая '!#REF!+ставка!W127</f>
        <v>#REF!</v>
      </c>
      <c r="X352" s="76" t="e">
        <f>'составляющая '!#REF!+ставка!X127</f>
        <v>#REF!</v>
      </c>
      <c r="Y352" s="76" t="e">
        <f>'составляющая '!#REF!+ставка!Y127</f>
        <v>#REF!</v>
      </c>
    </row>
    <row r="353" spans="1:25" ht="15.75" x14ac:dyDescent="0.25">
      <c r="A353" s="17">
        <v>19</v>
      </c>
      <c r="B353" s="76" t="e">
        <f>'составляющая '!#REF!+ставка!B128</f>
        <v>#REF!</v>
      </c>
      <c r="C353" s="76" t="e">
        <f>'составляющая '!#REF!+ставка!C128</f>
        <v>#REF!</v>
      </c>
      <c r="D353" s="76" t="e">
        <f>'составляющая '!#REF!+ставка!D128</f>
        <v>#REF!</v>
      </c>
      <c r="E353" s="76" t="e">
        <f>'составляющая '!#REF!+ставка!E128</f>
        <v>#REF!</v>
      </c>
      <c r="F353" s="76" t="e">
        <f>'составляющая '!#REF!+ставка!F128</f>
        <v>#REF!</v>
      </c>
      <c r="G353" s="76" t="e">
        <f>'составляющая '!#REF!+ставка!G128</f>
        <v>#REF!</v>
      </c>
      <c r="H353" s="76" t="e">
        <f>'составляющая '!#REF!+ставка!H128</f>
        <v>#REF!</v>
      </c>
      <c r="I353" s="76" t="e">
        <f>'составляющая '!#REF!+ставка!I128</f>
        <v>#REF!</v>
      </c>
      <c r="J353" s="76" t="e">
        <f>'составляющая '!#REF!+ставка!J128</f>
        <v>#REF!</v>
      </c>
      <c r="K353" s="76" t="e">
        <f>'составляющая '!#REF!+ставка!K128</f>
        <v>#REF!</v>
      </c>
      <c r="L353" s="76" t="e">
        <f>'составляющая '!#REF!+ставка!L128</f>
        <v>#REF!</v>
      </c>
      <c r="M353" s="76" t="e">
        <f>'составляющая '!#REF!+ставка!M128</f>
        <v>#REF!</v>
      </c>
      <c r="N353" s="76" t="e">
        <f>'составляющая '!#REF!+ставка!N128</f>
        <v>#REF!</v>
      </c>
      <c r="O353" s="76" t="e">
        <f>'составляющая '!#REF!+ставка!O128</f>
        <v>#REF!</v>
      </c>
      <c r="P353" s="76" t="e">
        <f>'составляющая '!#REF!+ставка!P128</f>
        <v>#REF!</v>
      </c>
      <c r="Q353" s="76" t="e">
        <f>'составляющая '!#REF!+ставка!Q128</f>
        <v>#REF!</v>
      </c>
      <c r="R353" s="76" t="e">
        <f>'составляющая '!#REF!+ставка!R128</f>
        <v>#REF!</v>
      </c>
      <c r="S353" s="76" t="e">
        <f>'составляющая '!#REF!+ставка!S128</f>
        <v>#REF!</v>
      </c>
      <c r="T353" s="76" t="e">
        <f>'составляющая '!#REF!+ставка!T128</f>
        <v>#REF!</v>
      </c>
      <c r="U353" s="76" t="e">
        <f>'составляющая '!#REF!+ставка!U128</f>
        <v>#REF!</v>
      </c>
      <c r="V353" s="76" t="e">
        <f>'составляющая '!#REF!+ставка!V128</f>
        <v>#REF!</v>
      </c>
      <c r="W353" s="76" t="e">
        <f>'составляющая '!#REF!+ставка!W128</f>
        <v>#REF!</v>
      </c>
      <c r="X353" s="76" t="e">
        <f>'составляющая '!#REF!+ставка!X128</f>
        <v>#REF!</v>
      </c>
      <c r="Y353" s="76" t="e">
        <f>'составляющая '!#REF!+ставка!Y128</f>
        <v>#REF!</v>
      </c>
    </row>
    <row r="354" spans="1:25" ht="15.75" x14ac:dyDescent="0.25">
      <c r="A354" s="17">
        <v>20</v>
      </c>
      <c r="B354" s="76" t="e">
        <f>'составляющая '!#REF!+ставка!B129</f>
        <v>#REF!</v>
      </c>
      <c r="C354" s="76" t="e">
        <f>'составляющая '!#REF!+ставка!C129</f>
        <v>#REF!</v>
      </c>
      <c r="D354" s="76" t="e">
        <f>'составляющая '!#REF!+ставка!D129</f>
        <v>#REF!</v>
      </c>
      <c r="E354" s="76" t="e">
        <f>'составляющая '!#REF!+ставка!E129</f>
        <v>#REF!</v>
      </c>
      <c r="F354" s="76" t="e">
        <f>'составляющая '!#REF!+ставка!F129</f>
        <v>#REF!</v>
      </c>
      <c r="G354" s="76" t="e">
        <f>'составляющая '!#REF!+ставка!G129</f>
        <v>#REF!</v>
      </c>
      <c r="H354" s="76" t="e">
        <f>'составляющая '!#REF!+ставка!H129</f>
        <v>#REF!</v>
      </c>
      <c r="I354" s="76" t="e">
        <f>'составляющая '!#REF!+ставка!I129</f>
        <v>#REF!</v>
      </c>
      <c r="J354" s="76" t="e">
        <f>'составляющая '!#REF!+ставка!J129</f>
        <v>#REF!</v>
      </c>
      <c r="K354" s="76" t="e">
        <f>'составляющая '!#REF!+ставка!K129</f>
        <v>#REF!</v>
      </c>
      <c r="L354" s="76" t="e">
        <f>'составляющая '!#REF!+ставка!L129</f>
        <v>#REF!</v>
      </c>
      <c r="M354" s="76" t="e">
        <f>'составляющая '!#REF!+ставка!M129</f>
        <v>#REF!</v>
      </c>
      <c r="N354" s="76" t="e">
        <f>'составляющая '!#REF!+ставка!N129</f>
        <v>#REF!</v>
      </c>
      <c r="O354" s="76" t="e">
        <f>'составляющая '!#REF!+ставка!O129</f>
        <v>#REF!</v>
      </c>
      <c r="P354" s="76" t="e">
        <f>'составляющая '!#REF!+ставка!P129</f>
        <v>#REF!</v>
      </c>
      <c r="Q354" s="76" t="e">
        <f>'составляющая '!#REF!+ставка!Q129</f>
        <v>#REF!</v>
      </c>
      <c r="R354" s="76" t="e">
        <f>'составляющая '!#REF!+ставка!R129</f>
        <v>#REF!</v>
      </c>
      <c r="S354" s="76" t="e">
        <f>'составляющая '!#REF!+ставка!S129</f>
        <v>#REF!</v>
      </c>
      <c r="T354" s="76" t="e">
        <f>'составляющая '!#REF!+ставка!T129</f>
        <v>#REF!</v>
      </c>
      <c r="U354" s="76" t="e">
        <f>'составляющая '!#REF!+ставка!U129</f>
        <v>#REF!</v>
      </c>
      <c r="V354" s="76" t="e">
        <f>'составляющая '!#REF!+ставка!V129</f>
        <v>#REF!</v>
      </c>
      <c r="W354" s="76" t="e">
        <f>'составляющая '!#REF!+ставка!W129</f>
        <v>#REF!</v>
      </c>
      <c r="X354" s="76" t="e">
        <f>'составляющая '!#REF!+ставка!X129</f>
        <v>#REF!</v>
      </c>
      <c r="Y354" s="76" t="e">
        <f>'составляющая '!#REF!+ставка!Y129</f>
        <v>#REF!</v>
      </c>
    </row>
    <row r="355" spans="1:25" ht="15.75" x14ac:dyDescent="0.25">
      <c r="A355" s="17">
        <v>21</v>
      </c>
      <c r="B355" s="76" t="e">
        <f>'составляющая '!#REF!+ставка!B130</f>
        <v>#REF!</v>
      </c>
      <c r="C355" s="76" t="e">
        <f>'составляющая '!#REF!+ставка!C130</f>
        <v>#REF!</v>
      </c>
      <c r="D355" s="76" t="e">
        <f>'составляющая '!#REF!+ставка!D130</f>
        <v>#REF!</v>
      </c>
      <c r="E355" s="76" t="e">
        <f>'составляющая '!#REF!+ставка!E130</f>
        <v>#REF!</v>
      </c>
      <c r="F355" s="76" t="e">
        <f>'составляющая '!#REF!+ставка!F130</f>
        <v>#REF!</v>
      </c>
      <c r="G355" s="76" t="e">
        <f>'составляющая '!#REF!+ставка!G130</f>
        <v>#REF!</v>
      </c>
      <c r="H355" s="76" t="e">
        <f>'составляющая '!#REF!+ставка!H130</f>
        <v>#REF!</v>
      </c>
      <c r="I355" s="76" t="e">
        <f>'составляющая '!#REF!+ставка!I130</f>
        <v>#REF!</v>
      </c>
      <c r="J355" s="76" t="e">
        <f>'составляющая '!#REF!+ставка!J130</f>
        <v>#REF!</v>
      </c>
      <c r="K355" s="76" t="e">
        <f>'составляющая '!#REF!+ставка!K130</f>
        <v>#REF!</v>
      </c>
      <c r="L355" s="76" t="e">
        <f>'составляющая '!#REF!+ставка!L130</f>
        <v>#REF!</v>
      </c>
      <c r="M355" s="76" t="e">
        <f>'составляющая '!#REF!+ставка!M130</f>
        <v>#REF!</v>
      </c>
      <c r="N355" s="76" t="e">
        <f>'составляющая '!#REF!+ставка!N130</f>
        <v>#REF!</v>
      </c>
      <c r="O355" s="76" t="e">
        <f>'составляющая '!#REF!+ставка!O130</f>
        <v>#REF!</v>
      </c>
      <c r="P355" s="76" t="e">
        <f>'составляющая '!#REF!+ставка!P130</f>
        <v>#REF!</v>
      </c>
      <c r="Q355" s="76" t="e">
        <f>'составляющая '!#REF!+ставка!Q130</f>
        <v>#REF!</v>
      </c>
      <c r="R355" s="76" t="e">
        <f>'составляющая '!#REF!+ставка!R130</f>
        <v>#REF!</v>
      </c>
      <c r="S355" s="76" t="e">
        <f>'составляющая '!#REF!+ставка!S130</f>
        <v>#REF!</v>
      </c>
      <c r="T355" s="76" t="e">
        <f>'составляющая '!#REF!+ставка!T130</f>
        <v>#REF!</v>
      </c>
      <c r="U355" s="76" t="e">
        <f>'составляющая '!#REF!+ставка!U130</f>
        <v>#REF!</v>
      </c>
      <c r="V355" s="76" t="e">
        <f>'составляющая '!#REF!+ставка!V130</f>
        <v>#REF!</v>
      </c>
      <c r="W355" s="76" t="e">
        <f>'составляющая '!#REF!+ставка!W130</f>
        <v>#REF!</v>
      </c>
      <c r="X355" s="76" t="e">
        <f>'составляющая '!#REF!+ставка!X130</f>
        <v>#REF!</v>
      </c>
      <c r="Y355" s="76" t="e">
        <f>'составляющая '!#REF!+ставка!Y130</f>
        <v>#REF!</v>
      </c>
    </row>
    <row r="356" spans="1:25" ht="15.75" x14ac:dyDescent="0.25">
      <c r="A356" s="17">
        <v>22</v>
      </c>
      <c r="B356" s="76" t="e">
        <f>'составляющая '!#REF!+ставка!B131</f>
        <v>#REF!</v>
      </c>
      <c r="C356" s="76" t="e">
        <f>'составляющая '!#REF!+ставка!C131</f>
        <v>#REF!</v>
      </c>
      <c r="D356" s="76" t="e">
        <f>'составляющая '!#REF!+ставка!D131</f>
        <v>#REF!</v>
      </c>
      <c r="E356" s="76" t="e">
        <f>'составляющая '!#REF!+ставка!E131</f>
        <v>#REF!</v>
      </c>
      <c r="F356" s="76" t="e">
        <f>'составляющая '!#REF!+ставка!F131</f>
        <v>#REF!</v>
      </c>
      <c r="G356" s="76" t="e">
        <f>'составляющая '!#REF!+ставка!G131</f>
        <v>#REF!</v>
      </c>
      <c r="H356" s="76" t="e">
        <f>'составляющая '!#REF!+ставка!H131</f>
        <v>#REF!</v>
      </c>
      <c r="I356" s="76" t="e">
        <f>'составляющая '!#REF!+ставка!I131</f>
        <v>#REF!</v>
      </c>
      <c r="J356" s="76" t="e">
        <f>'составляющая '!#REF!+ставка!J131</f>
        <v>#REF!</v>
      </c>
      <c r="K356" s="76" t="e">
        <f>'составляющая '!#REF!+ставка!K131</f>
        <v>#REF!</v>
      </c>
      <c r="L356" s="76" t="e">
        <f>'составляющая '!#REF!+ставка!L131</f>
        <v>#REF!</v>
      </c>
      <c r="M356" s="76" t="e">
        <f>'составляющая '!#REF!+ставка!M131</f>
        <v>#REF!</v>
      </c>
      <c r="N356" s="76" t="e">
        <f>'составляющая '!#REF!+ставка!N131</f>
        <v>#REF!</v>
      </c>
      <c r="O356" s="76" t="e">
        <f>'составляющая '!#REF!+ставка!O131</f>
        <v>#REF!</v>
      </c>
      <c r="P356" s="76" t="e">
        <f>'составляющая '!#REF!+ставка!P131</f>
        <v>#REF!</v>
      </c>
      <c r="Q356" s="76" t="e">
        <f>'составляющая '!#REF!+ставка!Q131</f>
        <v>#REF!</v>
      </c>
      <c r="R356" s="76" t="e">
        <f>'составляющая '!#REF!+ставка!R131</f>
        <v>#REF!</v>
      </c>
      <c r="S356" s="76" t="e">
        <f>'составляющая '!#REF!+ставка!S131</f>
        <v>#REF!</v>
      </c>
      <c r="T356" s="76" t="e">
        <f>'составляющая '!#REF!+ставка!T131</f>
        <v>#REF!</v>
      </c>
      <c r="U356" s="76" t="e">
        <f>'составляющая '!#REF!+ставка!U131</f>
        <v>#REF!</v>
      </c>
      <c r="V356" s="76" t="e">
        <f>'составляющая '!#REF!+ставка!V131</f>
        <v>#REF!</v>
      </c>
      <c r="W356" s="76" t="e">
        <f>'составляющая '!#REF!+ставка!W131</f>
        <v>#REF!</v>
      </c>
      <c r="X356" s="76" t="e">
        <f>'составляющая '!#REF!+ставка!X131</f>
        <v>#REF!</v>
      </c>
      <c r="Y356" s="76" t="e">
        <f>'составляющая '!#REF!+ставка!Y131</f>
        <v>#REF!</v>
      </c>
    </row>
    <row r="357" spans="1:25" ht="15.75" x14ac:dyDescent="0.25">
      <c r="A357" s="17">
        <v>23</v>
      </c>
      <c r="B357" s="76" t="e">
        <f>'составляющая '!#REF!+ставка!B132</f>
        <v>#REF!</v>
      </c>
      <c r="C357" s="76" t="e">
        <f>'составляющая '!#REF!+ставка!C132</f>
        <v>#REF!</v>
      </c>
      <c r="D357" s="76" t="e">
        <f>'составляющая '!#REF!+ставка!D132</f>
        <v>#REF!</v>
      </c>
      <c r="E357" s="76" t="e">
        <f>'составляющая '!#REF!+ставка!E132</f>
        <v>#REF!</v>
      </c>
      <c r="F357" s="76" t="e">
        <f>'составляющая '!#REF!+ставка!F132</f>
        <v>#REF!</v>
      </c>
      <c r="G357" s="76" t="e">
        <f>'составляющая '!#REF!+ставка!G132</f>
        <v>#REF!</v>
      </c>
      <c r="H357" s="76" t="e">
        <f>'составляющая '!#REF!+ставка!H132</f>
        <v>#REF!</v>
      </c>
      <c r="I357" s="76" t="e">
        <f>'составляющая '!#REF!+ставка!I132</f>
        <v>#REF!</v>
      </c>
      <c r="J357" s="76" t="e">
        <f>'составляющая '!#REF!+ставка!J132</f>
        <v>#REF!</v>
      </c>
      <c r="K357" s="76" t="e">
        <f>'составляющая '!#REF!+ставка!K132</f>
        <v>#REF!</v>
      </c>
      <c r="L357" s="76" t="e">
        <f>'составляющая '!#REF!+ставка!L132</f>
        <v>#REF!</v>
      </c>
      <c r="M357" s="76" t="e">
        <f>'составляющая '!#REF!+ставка!M132</f>
        <v>#REF!</v>
      </c>
      <c r="N357" s="76" t="e">
        <f>'составляющая '!#REF!+ставка!N132</f>
        <v>#REF!</v>
      </c>
      <c r="O357" s="76" t="e">
        <f>'составляющая '!#REF!+ставка!O132</f>
        <v>#REF!</v>
      </c>
      <c r="P357" s="76" t="e">
        <f>'составляющая '!#REF!+ставка!P132</f>
        <v>#REF!</v>
      </c>
      <c r="Q357" s="76" t="e">
        <f>'составляющая '!#REF!+ставка!Q132</f>
        <v>#REF!</v>
      </c>
      <c r="R357" s="76" t="e">
        <f>'составляющая '!#REF!+ставка!R132</f>
        <v>#REF!</v>
      </c>
      <c r="S357" s="76" t="e">
        <f>'составляющая '!#REF!+ставка!S132</f>
        <v>#REF!</v>
      </c>
      <c r="T357" s="76" t="e">
        <f>'составляющая '!#REF!+ставка!T132</f>
        <v>#REF!</v>
      </c>
      <c r="U357" s="76" t="e">
        <f>'составляющая '!#REF!+ставка!U132</f>
        <v>#REF!</v>
      </c>
      <c r="V357" s="76" t="e">
        <f>'составляющая '!#REF!+ставка!V132</f>
        <v>#REF!</v>
      </c>
      <c r="W357" s="76" t="e">
        <f>'составляющая '!#REF!+ставка!W132</f>
        <v>#REF!</v>
      </c>
      <c r="X357" s="76" t="e">
        <f>'составляющая '!#REF!+ставка!X132</f>
        <v>#REF!</v>
      </c>
      <c r="Y357" s="76" t="e">
        <f>'составляющая '!#REF!+ставка!Y132</f>
        <v>#REF!</v>
      </c>
    </row>
    <row r="358" spans="1:25" ht="15.75" x14ac:dyDescent="0.25">
      <c r="A358" s="17">
        <v>24</v>
      </c>
      <c r="B358" s="76" t="e">
        <f>'составляющая '!#REF!+ставка!B133</f>
        <v>#REF!</v>
      </c>
      <c r="C358" s="76" t="e">
        <f>'составляющая '!#REF!+ставка!C133</f>
        <v>#REF!</v>
      </c>
      <c r="D358" s="76" t="e">
        <f>'составляющая '!#REF!+ставка!D133</f>
        <v>#REF!</v>
      </c>
      <c r="E358" s="76" t="e">
        <f>'составляющая '!#REF!+ставка!E133</f>
        <v>#REF!</v>
      </c>
      <c r="F358" s="76" t="e">
        <f>'составляющая '!#REF!+ставка!F133</f>
        <v>#REF!</v>
      </c>
      <c r="G358" s="76" t="e">
        <f>'составляющая '!#REF!+ставка!G133</f>
        <v>#REF!</v>
      </c>
      <c r="H358" s="76" t="e">
        <f>'составляющая '!#REF!+ставка!H133</f>
        <v>#REF!</v>
      </c>
      <c r="I358" s="76" t="e">
        <f>'составляющая '!#REF!+ставка!I133</f>
        <v>#REF!</v>
      </c>
      <c r="J358" s="76" t="e">
        <f>'составляющая '!#REF!+ставка!J133</f>
        <v>#REF!</v>
      </c>
      <c r="K358" s="76" t="e">
        <f>'составляющая '!#REF!+ставка!K133</f>
        <v>#REF!</v>
      </c>
      <c r="L358" s="76" t="e">
        <f>'составляющая '!#REF!+ставка!L133</f>
        <v>#REF!</v>
      </c>
      <c r="M358" s="76" t="e">
        <f>'составляющая '!#REF!+ставка!M133</f>
        <v>#REF!</v>
      </c>
      <c r="N358" s="76" t="e">
        <f>'составляющая '!#REF!+ставка!N133</f>
        <v>#REF!</v>
      </c>
      <c r="O358" s="76" t="e">
        <f>'составляющая '!#REF!+ставка!O133</f>
        <v>#REF!</v>
      </c>
      <c r="P358" s="76" t="e">
        <f>'составляющая '!#REF!+ставка!P133</f>
        <v>#REF!</v>
      </c>
      <c r="Q358" s="76" t="e">
        <f>'составляющая '!#REF!+ставка!Q133</f>
        <v>#REF!</v>
      </c>
      <c r="R358" s="76" t="e">
        <f>'составляющая '!#REF!+ставка!R133</f>
        <v>#REF!</v>
      </c>
      <c r="S358" s="76" t="e">
        <f>'составляющая '!#REF!+ставка!S133</f>
        <v>#REF!</v>
      </c>
      <c r="T358" s="76" t="e">
        <f>'составляющая '!#REF!+ставка!T133</f>
        <v>#REF!</v>
      </c>
      <c r="U358" s="76" t="e">
        <f>'составляющая '!#REF!+ставка!U133</f>
        <v>#REF!</v>
      </c>
      <c r="V358" s="76" t="e">
        <f>'составляющая '!#REF!+ставка!V133</f>
        <v>#REF!</v>
      </c>
      <c r="W358" s="76" t="e">
        <f>'составляющая '!#REF!+ставка!W133</f>
        <v>#REF!</v>
      </c>
      <c r="X358" s="76" t="e">
        <f>'составляющая '!#REF!+ставка!X133</f>
        <v>#REF!</v>
      </c>
      <c r="Y358" s="76" t="e">
        <f>'составляющая '!#REF!+ставка!Y133</f>
        <v>#REF!</v>
      </c>
    </row>
    <row r="359" spans="1:25" ht="15.75" x14ac:dyDescent="0.25">
      <c r="A359" s="17">
        <v>25</v>
      </c>
      <c r="B359" s="76" t="e">
        <f>'составляющая '!#REF!+ставка!B134</f>
        <v>#REF!</v>
      </c>
      <c r="C359" s="76" t="e">
        <f>'составляющая '!#REF!+ставка!C134</f>
        <v>#REF!</v>
      </c>
      <c r="D359" s="76" t="e">
        <f>'составляющая '!#REF!+ставка!D134</f>
        <v>#REF!</v>
      </c>
      <c r="E359" s="76" t="e">
        <f>'составляющая '!#REF!+ставка!E134</f>
        <v>#REF!</v>
      </c>
      <c r="F359" s="76" t="e">
        <f>'составляющая '!#REF!+ставка!F134</f>
        <v>#REF!</v>
      </c>
      <c r="G359" s="76" t="e">
        <f>'составляющая '!#REF!+ставка!G134</f>
        <v>#REF!</v>
      </c>
      <c r="H359" s="76" t="e">
        <f>'составляющая '!#REF!+ставка!H134</f>
        <v>#REF!</v>
      </c>
      <c r="I359" s="76" t="e">
        <f>'составляющая '!#REF!+ставка!I134</f>
        <v>#REF!</v>
      </c>
      <c r="J359" s="76" t="e">
        <f>'составляющая '!#REF!+ставка!J134</f>
        <v>#REF!</v>
      </c>
      <c r="K359" s="76" t="e">
        <f>'составляющая '!#REF!+ставка!K134</f>
        <v>#REF!</v>
      </c>
      <c r="L359" s="76" t="e">
        <f>'составляющая '!#REF!+ставка!L134</f>
        <v>#REF!</v>
      </c>
      <c r="M359" s="76" t="e">
        <f>'составляющая '!#REF!+ставка!M134</f>
        <v>#REF!</v>
      </c>
      <c r="N359" s="76" t="e">
        <f>'составляющая '!#REF!+ставка!N134</f>
        <v>#REF!</v>
      </c>
      <c r="O359" s="76" t="e">
        <f>'составляющая '!#REF!+ставка!O134</f>
        <v>#REF!</v>
      </c>
      <c r="P359" s="76" t="e">
        <f>'составляющая '!#REF!+ставка!P134</f>
        <v>#REF!</v>
      </c>
      <c r="Q359" s="76" t="e">
        <f>'составляющая '!#REF!+ставка!Q134</f>
        <v>#REF!</v>
      </c>
      <c r="R359" s="76" t="e">
        <f>'составляющая '!#REF!+ставка!R134</f>
        <v>#REF!</v>
      </c>
      <c r="S359" s="76" t="e">
        <f>'составляющая '!#REF!+ставка!S134</f>
        <v>#REF!</v>
      </c>
      <c r="T359" s="76" t="e">
        <f>'составляющая '!#REF!+ставка!T134</f>
        <v>#REF!</v>
      </c>
      <c r="U359" s="76" t="e">
        <f>'составляющая '!#REF!+ставка!U134</f>
        <v>#REF!</v>
      </c>
      <c r="V359" s="76" t="e">
        <f>'составляющая '!#REF!+ставка!V134</f>
        <v>#REF!</v>
      </c>
      <c r="W359" s="76" t="e">
        <f>'составляющая '!#REF!+ставка!W134</f>
        <v>#REF!</v>
      </c>
      <c r="X359" s="76" t="e">
        <f>'составляющая '!#REF!+ставка!X134</f>
        <v>#REF!</v>
      </c>
      <c r="Y359" s="76" t="e">
        <f>'составляющая '!#REF!+ставка!Y134</f>
        <v>#REF!</v>
      </c>
    </row>
    <row r="360" spans="1:25" ht="15.75" x14ac:dyDescent="0.25">
      <c r="A360" s="17">
        <v>26</v>
      </c>
      <c r="B360" s="76" t="e">
        <f>'составляющая '!#REF!+ставка!B135</f>
        <v>#REF!</v>
      </c>
      <c r="C360" s="76" t="e">
        <f>'составляющая '!#REF!+ставка!C135</f>
        <v>#REF!</v>
      </c>
      <c r="D360" s="76" t="e">
        <f>'составляющая '!#REF!+ставка!D135</f>
        <v>#REF!</v>
      </c>
      <c r="E360" s="76" t="e">
        <f>'составляющая '!#REF!+ставка!E135</f>
        <v>#REF!</v>
      </c>
      <c r="F360" s="76" t="e">
        <f>'составляющая '!#REF!+ставка!F135</f>
        <v>#REF!</v>
      </c>
      <c r="G360" s="76" t="e">
        <f>'составляющая '!#REF!+ставка!G135</f>
        <v>#REF!</v>
      </c>
      <c r="H360" s="76" t="e">
        <f>'составляющая '!#REF!+ставка!H135</f>
        <v>#REF!</v>
      </c>
      <c r="I360" s="76" t="e">
        <f>'составляющая '!#REF!+ставка!I135</f>
        <v>#REF!</v>
      </c>
      <c r="J360" s="76" t="e">
        <f>'составляющая '!#REF!+ставка!J135</f>
        <v>#REF!</v>
      </c>
      <c r="K360" s="76" t="e">
        <f>'составляющая '!#REF!+ставка!K135</f>
        <v>#REF!</v>
      </c>
      <c r="L360" s="76" t="e">
        <f>'составляющая '!#REF!+ставка!L135</f>
        <v>#REF!</v>
      </c>
      <c r="M360" s="76" t="e">
        <f>'составляющая '!#REF!+ставка!M135</f>
        <v>#REF!</v>
      </c>
      <c r="N360" s="76" t="e">
        <f>'составляющая '!#REF!+ставка!N135</f>
        <v>#REF!</v>
      </c>
      <c r="O360" s="76" t="e">
        <f>'составляющая '!#REF!+ставка!O135</f>
        <v>#REF!</v>
      </c>
      <c r="P360" s="76" t="e">
        <f>'составляющая '!#REF!+ставка!P135</f>
        <v>#REF!</v>
      </c>
      <c r="Q360" s="76" t="e">
        <f>'составляющая '!#REF!+ставка!Q135</f>
        <v>#REF!</v>
      </c>
      <c r="R360" s="76" t="e">
        <f>'составляющая '!#REF!+ставка!R135</f>
        <v>#REF!</v>
      </c>
      <c r="S360" s="76" t="e">
        <f>'составляющая '!#REF!+ставка!S135</f>
        <v>#REF!</v>
      </c>
      <c r="T360" s="76" t="e">
        <f>'составляющая '!#REF!+ставка!T135</f>
        <v>#REF!</v>
      </c>
      <c r="U360" s="76" t="e">
        <f>'составляющая '!#REF!+ставка!U135</f>
        <v>#REF!</v>
      </c>
      <c r="V360" s="76" t="e">
        <f>'составляющая '!#REF!+ставка!V135</f>
        <v>#REF!</v>
      </c>
      <c r="W360" s="76" t="e">
        <f>'составляющая '!#REF!+ставка!W135</f>
        <v>#REF!</v>
      </c>
      <c r="X360" s="76" t="e">
        <f>'составляющая '!#REF!+ставка!X135</f>
        <v>#REF!</v>
      </c>
      <c r="Y360" s="76" t="e">
        <f>'составляющая '!#REF!+ставка!Y135</f>
        <v>#REF!</v>
      </c>
    </row>
    <row r="361" spans="1:25" ht="15.75" x14ac:dyDescent="0.25">
      <c r="A361" s="17">
        <v>27</v>
      </c>
      <c r="B361" s="76" t="e">
        <f>'составляющая '!#REF!+ставка!B136</f>
        <v>#REF!</v>
      </c>
      <c r="C361" s="76" t="e">
        <f>'составляющая '!#REF!+ставка!C136</f>
        <v>#REF!</v>
      </c>
      <c r="D361" s="76" t="e">
        <f>'составляющая '!#REF!+ставка!D136</f>
        <v>#REF!</v>
      </c>
      <c r="E361" s="76" t="e">
        <f>'составляющая '!#REF!+ставка!E136</f>
        <v>#REF!</v>
      </c>
      <c r="F361" s="76" t="e">
        <f>'составляющая '!#REF!+ставка!F136</f>
        <v>#REF!</v>
      </c>
      <c r="G361" s="76" t="e">
        <f>'составляющая '!#REF!+ставка!G136</f>
        <v>#REF!</v>
      </c>
      <c r="H361" s="76" t="e">
        <f>'составляющая '!#REF!+ставка!H136</f>
        <v>#REF!</v>
      </c>
      <c r="I361" s="76" t="e">
        <f>'составляющая '!#REF!+ставка!I136</f>
        <v>#REF!</v>
      </c>
      <c r="J361" s="76" t="e">
        <f>'составляющая '!#REF!+ставка!J136</f>
        <v>#REF!</v>
      </c>
      <c r="K361" s="76" t="e">
        <f>'составляющая '!#REF!+ставка!K136</f>
        <v>#REF!</v>
      </c>
      <c r="L361" s="76" t="e">
        <f>'составляющая '!#REF!+ставка!L136</f>
        <v>#REF!</v>
      </c>
      <c r="M361" s="76" t="e">
        <f>'составляющая '!#REF!+ставка!M136</f>
        <v>#REF!</v>
      </c>
      <c r="N361" s="76" t="e">
        <f>'составляющая '!#REF!+ставка!N136</f>
        <v>#REF!</v>
      </c>
      <c r="O361" s="76" t="e">
        <f>'составляющая '!#REF!+ставка!O136</f>
        <v>#REF!</v>
      </c>
      <c r="P361" s="76" t="e">
        <f>'составляющая '!#REF!+ставка!P136</f>
        <v>#REF!</v>
      </c>
      <c r="Q361" s="76" t="e">
        <f>'составляющая '!#REF!+ставка!Q136</f>
        <v>#REF!</v>
      </c>
      <c r="R361" s="76" t="e">
        <f>'составляющая '!#REF!+ставка!R136</f>
        <v>#REF!</v>
      </c>
      <c r="S361" s="76" t="e">
        <f>'составляющая '!#REF!+ставка!S136</f>
        <v>#REF!</v>
      </c>
      <c r="T361" s="76" t="e">
        <f>'составляющая '!#REF!+ставка!T136</f>
        <v>#REF!</v>
      </c>
      <c r="U361" s="76" t="e">
        <f>'составляющая '!#REF!+ставка!U136</f>
        <v>#REF!</v>
      </c>
      <c r="V361" s="76" t="e">
        <f>'составляющая '!#REF!+ставка!V136</f>
        <v>#REF!</v>
      </c>
      <c r="W361" s="76" t="e">
        <f>'составляющая '!#REF!+ставка!W136</f>
        <v>#REF!</v>
      </c>
      <c r="X361" s="76" t="e">
        <f>'составляющая '!#REF!+ставка!X136</f>
        <v>#REF!</v>
      </c>
      <c r="Y361" s="76" t="e">
        <f>'составляющая '!#REF!+ставка!Y136</f>
        <v>#REF!</v>
      </c>
    </row>
    <row r="362" spans="1:25" ht="15.75" x14ac:dyDescent="0.25">
      <c r="A362" s="17">
        <v>28</v>
      </c>
      <c r="B362" s="76" t="e">
        <f>'составляющая '!#REF!+ставка!B137</f>
        <v>#REF!</v>
      </c>
      <c r="C362" s="76" t="e">
        <f>'составляющая '!#REF!+ставка!C137</f>
        <v>#REF!</v>
      </c>
      <c r="D362" s="76" t="e">
        <f>'составляющая '!#REF!+ставка!D137</f>
        <v>#REF!</v>
      </c>
      <c r="E362" s="76" t="e">
        <f>'составляющая '!#REF!+ставка!E137</f>
        <v>#REF!</v>
      </c>
      <c r="F362" s="76" t="e">
        <f>'составляющая '!#REF!+ставка!F137</f>
        <v>#REF!</v>
      </c>
      <c r="G362" s="76" t="e">
        <f>'составляющая '!#REF!+ставка!G137</f>
        <v>#REF!</v>
      </c>
      <c r="H362" s="76" t="e">
        <f>'составляющая '!#REF!+ставка!H137</f>
        <v>#REF!</v>
      </c>
      <c r="I362" s="76" t="e">
        <f>'составляющая '!#REF!+ставка!I137</f>
        <v>#REF!</v>
      </c>
      <c r="J362" s="76" t="e">
        <f>'составляющая '!#REF!+ставка!J137</f>
        <v>#REF!</v>
      </c>
      <c r="K362" s="76" t="e">
        <f>'составляющая '!#REF!+ставка!K137</f>
        <v>#REF!</v>
      </c>
      <c r="L362" s="76" t="e">
        <f>'составляющая '!#REF!+ставка!L137</f>
        <v>#REF!</v>
      </c>
      <c r="M362" s="76" t="e">
        <f>'составляющая '!#REF!+ставка!M137</f>
        <v>#REF!</v>
      </c>
      <c r="N362" s="76" t="e">
        <f>'составляющая '!#REF!+ставка!N137</f>
        <v>#REF!</v>
      </c>
      <c r="O362" s="76" t="e">
        <f>'составляющая '!#REF!+ставка!O137</f>
        <v>#REF!</v>
      </c>
      <c r="P362" s="76" t="e">
        <f>'составляющая '!#REF!+ставка!P137</f>
        <v>#REF!</v>
      </c>
      <c r="Q362" s="76" t="e">
        <f>'составляющая '!#REF!+ставка!Q137</f>
        <v>#REF!</v>
      </c>
      <c r="R362" s="76" t="e">
        <f>'составляющая '!#REF!+ставка!R137</f>
        <v>#REF!</v>
      </c>
      <c r="S362" s="76" t="e">
        <f>'составляющая '!#REF!+ставка!S137</f>
        <v>#REF!</v>
      </c>
      <c r="T362" s="76" t="e">
        <f>'составляющая '!#REF!+ставка!T137</f>
        <v>#REF!</v>
      </c>
      <c r="U362" s="76" t="e">
        <f>'составляющая '!#REF!+ставка!U137</f>
        <v>#REF!</v>
      </c>
      <c r="V362" s="76" t="e">
        <f>'составляющая '!#REF!+ставка!V137</f>
        <v>#REF!</v>
      </c>
      <c r="W362" s="76" t="e">
        <f>'составляющая '!#REF!+ставка!W137</f>
        <v>#REF!</v>
      </c>
      <c r="X362" s="76" t="e">
        <f>'составляющая '!#REF!+ставка!X137</f>
        <v>#REF!</v>
      </c>
      <c r="Y362" s="76" t="e">
        <f>'составляющая '!#REF!+ставка!Y137</f>
        <v>#REF!</v>
      </c>
    </row>
    <row r="363" spans="1:25" ht="15.75" x14ac:dyDescent="0.25">
      <c r="A363" s="17">
        <v>29</v>
      </c>
      <c r="B363" s="76" t="e">
        <f>'составляющая '!#REF!+ставка!B138</f>
        <v>#REF!</v>
      </c>
      <c r="C363" s="76" t="e">
        <f>'составляющая '!#REF!+ставка!C138</f>
        <v>#REF!</v>
      </c>
      <c r="D363" s="76" t="e">
        <f>'составляющая '!#REF!+ставка!D138</f>
        <v>#REF!</v>
      </c>
      <c r="E363" s="76" t="e">
        <f>'составляющая '!#REF!+ставка!E138</f>
        <v>#REF!</v>
      </c>
      <c r="F363" s="76" t="e">
        <f>'составляющая '!#REF!+ставка!F138</f>
        <v>#REF!</v>
      </c>
      <c r="G363" s="76" t="e">
        <f>'составляющая '!#REF!+ставка!G138</f>
        <v>#REF!</v>
      </c>
      <c r="H363" s="76" t="e">
        <f>'составляющая '!#REF!+ставка!H138</f>
        <v>#REF!</v>
      </c>
      <c r="I363" s="76" t="e">
        <f>'составляющая '!#REF!+ставка!I138</f>
        <v>#REF!</v>
      </c>
      <c r="J363" s="76" t="e">
        <f>'составляющая '!#REF!+ставка!J138</f>
        <v>#REF!</v>
      </c>
      <c r="K363" s="76" t="e">
        <f>'составляющая '!#REF!+ставка!K138</f>
        <v>#REF!</v>
      </c>
      <c r="L363" s="76" t="e">
        <f>'составляющая '!#REF!+ставка!L138</f>
        <v>#REF!</v>
      </c>
      <c r="M363" s="76" t="e">
        <f>'составляющая '!#REF!+ставка!M138</f>
        <v>#REF!</v>
      </c>
      <c r="N363" s="76" t="e">
        <f>'составляющая '!#REF!+ставка!N138</f>
        <v>#REF!</v>
      </c>
      <c r="O363" s="76" t="e">
        <f>'составляющая '!#REF!+ставка!O138</f>
        <v>#REF!</v>
      </c>
      <c r="P363" s="76" t="e">
        <f>'составляющая '!#REF!+ставка!P138</f>
        <v>#REF!</v>
      </c>
      <c r="Q363" s="76" t="e">
        <f>'составляющая '!#REF!+ставка!Q138</f>
        <v>#REF!</v>
      </c>
      <c r="R363" s="76" t="e">
        <f>'составляющая '!#REF!+ставка!R138</f>
        <v>#REF!</v>
      </c>
      <c r="S363" s="76" t="e">
        <f>'составляющая '!#REF!+ставка!S138</f>
        <v>#REF!</v>
      </c>
      <c r="T363" s="76" t="e">
        <f>'составляющая '!#REF!+ставка!T138</f>
        <v>#REF!</v>
      </c>
      <c r="U363" s="76" t="e">
        <f>'составляющая '!#REF!+ставка!U138</f>
        <v>#REF!</v>
      </c>
      <c r="V363" s="76" t="e">
        <f>'составляющая '!#REF!+ставка!V138</f>
        <v>#REF!</v>
      </c>
      <c r="W363" s="76" t="e">
        <f>'составляющая '!#REF!+ставка!W138</f>
        <v>#REF!</v>
      </c>
      <c r="X363" s="76" t="e">
        <f>'составляющая '!#REF!+ставка!X138</f>
        <v>#REF!</v>
      </c>
      <c r="Y363" s="76" t="e">
        <f>'составляющая '!#REF!+ставка!Y138</f>
        <v>#REF!</v>
      </c>
    </row>
    <row r="364" spans="1:25" ht="15.75" x14ac:dyDescent="0.25">
      <c r="A364" s="17">
        <v>30</v>
      </c>
      <c r="B364" s="76" t="e">
        <f>'составляющая '!#REF!+ставка!B139</f>
        <v>#REF!</v>
      </c>
      <c r="C364" s="76" t="e">
        <f>'составляющая '!#REF!+ставка!C139</f>
        <v>#REF!</v>
      </c>
      <c r="D364" s="76" t="e">
        <f>'составляющая '!#REF!+ставка!D139</f>
        <v>#REF!</v>
      </c>
      <c r="E364" s="76" t="e">
        <f>'составляющая '!#REF!+ставка!E139</f>
        <v>#REF!</v>
      </c>
      <c r="F364" s="76" t="e">
        <f>'составляющая '!#REF!+ставка!F139</f>
        <v>#REF!</v>
      </c>
      <c r="G364" s="76" t="e">
        <f>'составляющая '!#REF!+ставка!G139</f>
        <v>#REF!</v>
      </c>
      <c r="H364" s="76" t="e">
        <f>'составляющая '!#REF!+ставка!H139</f>
        <v>#REF!</v>
      </c>
      <c r="I364" s="76" t="e">
        <f>'составляющая '!#REF!+ставка!I139</f>
        <v>#REF!</v>
      </c>
      <c r="J364" s="76" t="e">
        <f>'составляющая '!#REF!+ставка!J139</f>
        <v>#REF!</v>
      </c>
      <c r="K364" s="76" t="e">
        <f>'составляющая '!#REF!+ставка!K139</f>
        <v>#REF!</v>
      </c>
      <c r="L364" s="76" t="e">
        <f>'составляющая '!#REF!+ставка!L139</f>
        <v>#REF!</v>
      </c>
      <c r="M364" s="76" t="e">
        <f>'составляющая '!#REF!+ставка!M139</f>
        <v>#REF!</v>
      </c>
      <c r="N364" s="76" t="e">
        <f>'составляющая '!#REF!+ставка!N139</f>
        <v>#REF!</v>
      </c>
      <c r="O364" s="76" t="e">
        <f>'составляющая '!#REF!+ставка!O139</f>
        <v>#REF!</v>
      </c>
      <c r="P364" s="76" t="e">
        <f>'составляющая '!#REF!+ставка!P139</f>
        <v>#REF!</v>
      </c>
      <c r="Q364" s="76" t="e">
        <f>'составляющая '!#REF!+ставка!Q139</f>
        <v>#REF!</v>
      </c>
      <c r="R364" s="76" t="e">
        <f>'составляющая '!#REF!+ставка!R139</f>
        <v>#REF!</v>
      </c>
      <c r="S364" s="76" t="e">
        <f>'составляющая '!#REF!+ставка!S139</f>
        <v>#REF!</v>
      </c>
      <c r="T364" s="76" t="e">
        <f>'составляющая '!#REF!+ставка!T139</f>
        <v>#REF!</v>
      </c>
      <c r="U364" s="76" t="e">
        <f>'составляющая '!#REF!+ставка!U139</f>
        <v>#REF!</v>
      </c>
      <c r="V364" s="76" t="e">
        <f>'составляющая '!#REF!+ставка!V139</f>
        <v>#REF!</v>
      </c>
      <c r="W364" s="76" t="e">
        <f>'составляющая '!#REF!+ставка!W139</f>
        <v>#REF!</v>
      </c>
      <c r="X364" s="76" t="e">
        <f>'составляющая '!#REF!+ставка!X139</f>
        <v>#REF!</v>
      </c>
      <c r="Y364" s="76" t="e">
        <f>'составляющая '!#REF!+ставка!Y139</f>
        <v>#REF!</v>
      </c>
    </row>
    <row r="365" spans="1:25" ht="15.75" hidden="1" x14ac:dyDescent="0.25">
      <c r="A365" s="17">
        <v>31</v>
      </c>
      <c r="B365" s="76" t="e">
        <f>'составляющая '!#REF!+ставка!B140</f>
        <v>#REF!</v>
      </c>
      <c r="C365" s="76" t="e">
        <f>'составляющая '!#REF!+ставка!C140</f>
        <v>#REF!</v>
      </c>
      <c r="D365" s="76" t="e">
        <f>'составляющая '!#REF!+ставка!D140</f>
        <v>#REF!</v>
      </c>
      <c r="E365" s="76" t="e">
        <f>'составляющая '!#REF!+ставка!E140</f>
        <v>#REF!</v>
      </c>
      <c r="F365" s="76" t="e">
        <f>'составляющая '!#REF!+ставка!F140</f>
        <v>#REF!</v>
      </c>
      <c r="G365" s="76" t="e">
        <f>'составляющая '!#REF!+ставка!G140</f>
        <v>#REF!</v>
      </c>
      <c r="H365" s="76" t="e">
        <f>'составляющая '!#REF!+ставка!H140</f>
        <v>#REF!</v>
      </c>
      <c r="I365" s="76" t="e">
        <f>'составляющая '!#REF!+ставка!I140</f>
        <v>#REF!</v>
      </c>
      <c r="J365" s="76" t="e">
        <f>'составляющая '!#REF!+ставка!J140</f>
        <v>#REF!</v>
      </c>
      <c r="K365" s="76" t="e">
        <f>'составляющая '!#REF!+ставка!K140</f>
        <v>#REF!</v>
      </c>
      <c r="L365" s="76" t="e">
        <f>'составляющая '!#REF!+ставка!L140</f>
        <v>#REF!</v>
      </c>
      <c r="M365" s="76" t="e">
        <f>'составляющая '!#REF!+ставка!M140</f>
        <v>#REF!</v>
      </c>
      <c r="N365" s="76" t="e">
        <f>'составляющая '!#REF!+ставка!N140</f>
        <v>#REF!</v>
      </c>
      <c r="O365" s="76" t="e">
        <f>'составляющая '!#REF!+ставка!O140</f>
        <v>#REF!</v>
      </c>
      <c r="P365" s="76" t="e">
        <f>'составляющая '!#REF!+ставка!P140</f>
        <v>#REF!</v>
      </c>
      <c r="Q365" s="76" t="e">
        <f>'составляющая '!#REF!+ставка!Q140</f>
        <v>#REF!</v>
      </c>
      <c r="R365" s="76" t="e">
        <f>'составляющая '!#REF!+ставка!R140</f>
        <v>#REF!</v>
      </c>
      <c r="S365" s="76" t="e">
        <f>'составляющая '!#REF!+ставка!S140</f>
        <v>#REF!</v>
      </c>
      <c r="T365" s="76" t="e">
        <f>'составляющая '!#REF!+ставка!T140</f>
        <v>#REF!</v>
      </c>
      <c r="U365" s="76" t="e">
        <f>'составляющая '!#REF!+ставка!U140</f>
        <v>#REF!</v>
      </c>
      <c r="V365" s="76" t="e">
        <f>'составляющая '!#REF!+ставка!V140</f>
        <v>#REF!</v>
      </c>
      <c r="W365" s="76" t="e">
        <f>'составляющая '!#REF!+ставка!W140</f>
        <v>#REF!</v>
      </c>
      <c r="X365" s="76" t="e">
        <f>'составляющая '!#REF!+ставка!X140</f>
        <v>#REF!</v>
      </c>
      <c r="Y365" s="76" t="e">
        <f>'составляющая '!#REF!+ставка!Y140</f>
        <v>#REF!</v>
      </c>
    </row>
    <row r="366" spans="1:25" ht="15.75" x14ac:dyDescent="0.25">
      <c r="A366" s="2" t="s">
        <v>57</v>
      </c>
    </row>
    <row r="367" spans="1:25" ht="15.75" x14ac:dyDescent="0.25">
      <c r="A367" s="2"/>
    </row>
    <row r="368" spans="1:25" ht="15.75" x14ac:dyDescent="0.25">
      <c r="A368" s="2" t="s">
        <v>85</v>
      </c>
      <c r="M368" t="str">
        <f>P223</f>
        <v>302400,57</v>
      </c>
    </row>
    <row r="369" spans="1:25" ht="15.75" x14ac:dyDescent="0.25">
      <c r="A369" s="2"/>
    </row>
    <row r="370" spans="1:25" ht="15.75" x14ac:dyDescent="0.25">
      <c r="A370" s="2" t="s">
        <v>59</v>
      </c>
    </row>
    <row r="371" spans="1:25" ht="15.75" x14ac:dyDescent="0.25">
      <c r="A371" s="2"/>
    </row>
    <row r="372" spans="1:25" ht="15.75" x14ac:dyDescent="0.25">
      <c r="A372" s="20"/>
      <c r="B372" s="13"/>
      <c r="C372" s="13"/>
      <c r="D372" s="13"/>
      <c r="E372" s="14"/>
      <c r="F372" s="250" t="s">
        <v>8</v>
      </c>
      <c r="G372" s="251"/>
      <c r="H372" s="251"/>
      <c r="I372" s="251"/>
    </row>
    <row r="373" spans="1:25" ht="15.75" x14ac:dyDescent="0.25">
      <c r="A373" s="21"/>
      <c r="B373" s="15"/>
      <c r="C373" s="15"/>
      <c r="D373" s="15"/>
      <c r="E373" s="16"/>
      <c r="F373" s="18" t="s">
        <v>9</v>
      </c>
      <c r="G373" s="17" t="s">
        <v>10</v>
      </c>
      <c r="H373" s="17" t="s">
        <v>11</v>
      </c>
      <c r="I373" s="17" t="s">
        <v>12</v>
      </c>
    </row>
    <row r="374" spans="1:25" ht="51.75" customHeight="1" x14ac:dyDescent="0.25">
      <c r="A374" s="246" t="s">
        <v>60</v>
      </c>
      <c r="B374" s="247"/>
      <c r="C374" s="247"/>
      <c r="D374" s="247"/>
      <c r="E374" s="248"/>
      <c r="F374" s="39">
        <f>('Расчет предельн ур.'!F60)*1000</f>
        <v>4426.99</v>
      </c>
      <c r="G374" s="40">
        <f>('Расчет предельн ур.'!F61)*1000</f>
        <v>5286.39</v>
      </c>
      <c r="H374" s="40">
        <f>('Расчет предельн ур.'!F62)*1000</f>
        <v>0</v>
      </c>
      <c r="I374" s="39">
        <f>('Расчет предельн ур.'!F63)*1000</f>
        <v>3331.58</v>
      </c>
    </row>
    <row r="375" spans="1:25" ht="15.75" x14ac:dyDescent="0.25">
      <c r="A375" s="3"/>
    </row>
    <row r="376" spans="1:25" ht="15.75" x14ac:dyDescent="0.25">
      <c r="A376" s="3"/>
    </row>
    <row r="377" spans="1:25" s="22" customFormat="1" ht="15.75" x14ac:dyDescent="0.25">
      <c r="A377" s="11" t="s">
        <v>61</v>
      </c>
    </row>
    <row r="378" spans="1:25" ht="15.75" x14ac:dyDescent="0.25">
      <c r="A378" s="23" t="s">
        <v>79</v>
      </c>
    </row>
    <row r="379" spans="1:25" ht="15.75" x14ac:dyDescent="0.25">
      <c r="A379" s="23" t="s">
        <v>80</v>
      </c>
    </row>
    <row r="380" spans="1:25" ht="15.75" x14ac:dyDescent="0.25">
      <c r="A380" s="2" t="s">
        <v>31</v>
      </c>
    </row>
    <row r="381" spans="1:25" ht="15.75" x14ac:dyDescent="0.25">
      <c r="A381" s="2"/>
    </row>
    <row r="382" spans="1:25" ht="15.75" x14ac:dyDescent="0.25">
      <c r="A382" s="249" t="s">
        <v>32</v>
      </c>
      <c r="B382" s="249" t="s">
        <v>81</v>
      </c>
      <c r="C382" s="249"/>
      <c r="D382" s="249"/>
      <c r="E382" s="249"/>
      <c r="F382" s="249"/>
      <c r="G382" s="249"/>
      <c r="H382" s="249"/>
      <c r="I382" s="249"/>
      <c r="J382" s="249"/>
      <c r="K382" s="249"/>
      <c r="L382" s="249"/>
      <c r="M382" s="249"/>
      <c r="N382" s="249"/>
      <c r="O382" s="249"/>
      <c r="P382" s="249"/>
      <c r="Q382" s="249"/>
      <c r="R382" s="249"/>
      <c r="S382" s="249"/>
      <c r="T382" s="249"/>
      <c r="U382" s="249"/>
      <c r="V382" s="249"/>
      <c r="W382" s="249"/>
      <c r="X382" s="249"/>
      <c r="Y382" s="249"/>
    </row>
    <row r="383" spans="1:25" s="25" customFormat="1" ht="25.5" x14ac:dyDescent="0.2">
      <c r="A383" s="249"/>
      <c r="B383" s="26" t="s">
        <v>33</v>
      </c>
      <c r="C383" s="26" t="s">
        <v>34</v>
      </c>
      <c r="D383" s="26" t="s">
        <v>35</v>
      </c>
      <c r="E383" s="26" t="s">
        <v>36</v>
      </c>
      <c r="F383" s="26" t="s">
        <v>37</v>
      </c>
      <c r="G383" s="26" t="s">
        <v>38</v>
      </c>
      <c r="H383" s="26" t="s">
        <v>39</v>
      </c>
      <c r="I383" s="26" t="s">
        <v>40</v>
      </c>
      <c r="J383" s="26" t="s">
        <v>41</v>
      </c>
      <c r="K383" s="26" t="s">
        <v>42</v>
      </c>
      <c r="L383" s="26" t="s">
        <v>43</v>
      </c>
      <c r="M383" s="26" t="s">
        <v>44</v>
      </c>
      <c r="N383" s="26" t="s">
        <v>45</v>
      </c>
      <c r="O383" s="26" t="s">
        <v>46</v>
      </c>
      <c r="P383" s="26" t="s">
        <v>47</v>
      </c>
      <c r="Q383" s="26" t="s">
        <v>48</v>
      </c>
      <c r="R383" s="26" t="s">
        <v>49</v>
      </c>
      <c r="S383" s="26" t="s">
        <v>50</v>
      </c>
      <c r="T383" s="26" t="s">
        <v>51</v>
      </c>
      <c r="U383" s="26" t="s">
        <v>52</v>
      </c>
      <c r="V383" s="26" t="s">
        <v>53</v>
      </c>
      <c r="W383" s="26" t="s">
        <v>54</v>
      </c>
      <c r="X383" s="26" t="s">
        <v>55</v>
      </c>
      <c r="Y383" s="26" t="s">
        <v>56</v>
      </c>
    </row>
    <row r="384" spans="1:25" ht="15.75" x14ac:dyDescent="0.25">
      <c r="A384" s="17">
        <v>1</v>
      </c>
      <c r="B384" s="17">
        <f>'составляющая '!$I$3+ставка!B5</f>
        <v>1179.81</v>
      </c>
      <c r="C384" s="76">
        <f>'составляющая '!$I$3+ставка!C5</f>
        <v>1088.47</v>
      </c>
      <c r="D384" s="76">
        <f>'составляющая '!$I$3+ставка!D5</f>
        <v>1021</v>
      </c>
      <c r="E384" s="76">
        <f>'составляющая '!$I$3+ставка!E5</f>
        <v>997.25</v>
      </c>
      <c r="F384" s="76">
        <f>'составляющая '!$I$3+ставка!F5</f>
        <v>996.12</v>
      </c>
      <c r="G384" s="76">
        <f>'составляющая '!$I$3+ставка!G5</f>
        <v>993.93</v>
      </c>
      <c r="H384" s="76">
        <f>'составляющая '!$I$3+ставка!H5</f>
        <v>966.69</v>
      </c>
      <c r="I384" s="76">
        <f>'составляющая '!$I$3+ставка!I5</f>
        <v>954.02</v>
      </c>
      <c r="J384" s="76">
        <f>'составляющая '!$I$3+ставка!J5</f>
        <v>1099.1300000000001</v>
      </c>
      <c r="K384" s="76">
        <f>'составляющая '!$I$3+ставка!K5</f>
        <v>1293.9000000000001</v>
      </c>
      <c r="L384" s="76">
        <f>'составляющая '!$I$3+ставка!L5</f>
        <v>1401.6</v>
      </c>
      <c r="M384" s="76">
        <f>'составляющая '!$I$3+ставка!M5</f>
        <v>1422.45</v>
      </c>
      <c r="N384" s="76">
        <f>'составляющая '!$I$3+ставка!N5</f>
        <v>1402.1</v>
      </c>
      <c r="O384" s="76">
        <f>'составляющая '!$I$3+ставка!O5</f>
        <v>1414.26</v>
      </c>
      <c r="P384" s="76">
        <f>'составляющая '!$I$3+ставка!P5</f>
        <v>1411.79</v>
      </c>
      <c r="Q384" s="76">
        <f>'составляющая '!$I$3+ставка!Q5</f>
        <v>1403.21</v>
      </c>
      <c r="R384" s="76">
        <f>'составляющая '!$I$3+ставка!R5</f>
        <v>1402.05</v>
      </c>
      <c r="S384" s="76">
        <f>'составляющая '!$I$3+ставка!S5</f>
        <v>1401.39</v>
      </c>
      <c r="T384" s="76">
        <f>'составляющая '!$I$3+ставка!T5</f>
        <v>1404.44</v>
      </c>
      <c r="U384" s="76">
        <f>'составляющая '!$I$3+ставка!U5</f>
        <v>1418.08</v>
      </c>
      <c r="V384" s="76">
        <f>'составляющая '!$I$3+ставка!V5</f>
        <v>1450.6</v>
      </c>
      <c r="W384" s="76">
        <f>'составляющая '!$I$3+ставка!W5</f>
        <v>1494.46</v>
      </c>
      <c r="X384" s="76">
        <f>'составляющая '!$I$3+ставка!X5</f>
        <v>1446.91</v>
      </c>
      <c r="Y384" s="76">
        <f>'составляющая '!$I$3+ставка!Y5</f>
        <v>1289.1600000000001</v>
      </c>
    </row>
    <row r="385" spans="1:25" ht="15.75" x14ac:dyDescent="0.25">
      <c r="A385" s="17">
        <v>2</v>
      </c>
      <c r="B385" s="76">
        <f>'составляющая '!$I$3+ставка!B6</f>
        <v>1122</v>
      </c>
      <c r="C385" s="76">
        <f>'составляющая '!$I$3+ставка!C6</f>
        <v>1012.22</v>
      </c>
      <c r="D385" s="76">
        <f>'составляющая '!$I$3+ставка!D6</f>
        <v>948.18</v>
      </c>
      <c r="E385" s="76">
        <f>'составляющая '!$I$3+ставка!E6</f>
        <v>877.23</v>
      </c>
      <c r="F385" s="76">
        <f>'составляющая '!$I$3+ставка!F6</f>
        <v>910.76</v>
      </c>
      <c r="G385" s="76">
        <f>'составляющая '!$I$3+ставка!G6</f>
        <v>948.39</v>
      </c>
      <c r="H385" s="76">
        <f>'составляющая '!$I$3+ставка!H6</f>
        <v>1029.94</v>
      </c>
      <c r="I385" s="76">
        <f>'составляющая '!$I$3+ставка!I6</f>
        <v>1111.95</v>
      </c>
      <c r="J385" s="76">
        <f>'составляющая '!$I$3+ставка!J6</f>
        <v>1396.15</v>
      </c>
      <c r="K385" s="76">
        <f>'составляющая '!$I$3+ставка!K6</f>
        <v>1494.14</v>
      </c>
      <c r="L385" s="76">
        <f>'составляющая '!$I$3+ставка!L6</f>
        <v>1510.1</v>
      </c>
      <c r="M385" s="76">
        <f>'составляющая '!$I$3+ставка!M6</f>
        <v>1513.2</v>
      </c>
      <c r="N385" s="76">
        <f>'составляющая '!$I$3+ставка!N6</f>
        <v>1487.38</v>
      </c>
      <c r="O385" s="76">
        <f>'составляющая '!$I$3+ставка!O6</f>
        <v>1504.22</v>
      </c>
      <c r="P385" s="76">
        <f>'составляющая '!$I$3+ставка!P6</f>
        <v>1518.82</v>
      </c>
      <c r="Q385" s="76">
        <f>'составляющая '!$I$3+ставка!Q6</f>
        <v>1520.77</v>
      </c>
      <c r="R385" s="76">
        <f>'составляющая '!$I$3+ставка!R6</f>
        <v>1515.97</v>
      </c>
      <c r="S385" s="76">
        <f>'составляющая '!$I$3+ставка!S6</f>
        <v>1480.36</v>
      </c>
      <c r="T385" s="76">
        <f>'составляющая '!$I$3+ставка!T6</f>
        <v>1454.05</v>
      </c>
      <c r="U385" s="76">
        <f>'составляющая '!$I$3+ставка!U6</f>
        <v>1448.84</v>
      </c>
      <c r="V385" s="76">
        <f>'составляющая '!$I$3+ставка!V6</f>
        <v>1500.83</v>
      </c>
      <c r="W385" s="76">
        <f>'составляющая '!$I$3+ставка!W6</f>
        <v>1584.75</v>
      </c>
      <c r="X385" s="76">
        <f>'составляющая '!$I$3+ставка!X6</f>
        <v>1446.37</v>
      </c>
      <c r="Y385" s="76">
        <f>'составляющая '!$I$3+ставка!Y6</f>
        <v>1204.21</v>
      </c>
    </row>
    <row r="386" spans="1:25" ht="15.75" x14ac:dyDescent="0.25">
      <c r="A386" s="17">
        <v>3</v>
      </c>
      <c r="B386" s="76">
        <f>'составляющая '!$I$3+ставка!B7</f>
        <v>1016.28</v>
      </c>
      <c r="C386" s="76">
        <f>'составляющая '!$I$3+ставка!C7</f>
        <v>812.74</v>
      </c>
      <c r="D386" s="76">
        <f>'составляющая '!$I$3+ставка!D7</f>
        <v>779.39</v>
      </c>
      <c r="E386" s="76">
        <f>'составляющая '!$I$3+ставка!E7</f>
        <v>763.04</v>
      </c>
      <c r="F386" s="76">
        <f>'составляющая '!$I$3+ставка!F7</f>
        <v>776.28</v>
      </c>
      <c r="G386" s="76">
        <f>'составляющая '!$I$3+ставка!G7</f>
        <v>794.65</v>
      </c>
      <c r="H386" s="76">
        <f>'составляющая '!$I$3+ставка!H7</f>
        <v>982.47</v>
      </c>
      <c r="I386" s="76">
        <f>'составляющая '!$I$3+ставка!I7</f>
        <v>1094.4000000000001</v>
      </c>
      <c r="J386" s="76">
        <f>'составляющая '!$I$3+ставка!J7</f>
        <v>1385.3</v>
      </c>
      <c r="K386" s="76">
        <f>'составляющая '!$I$3+ставка!K7</f>
        <v>1491.31</v>
      </c>
      <c r="L386" s="76">
        <f>'составляющая '!$I$3+ставка!L7</f>
        <v>1507.56</v>
      </c>
      <c r="M386" s="76">
        <f>'составляющая '!$I$3+ставка!M7</f>
        <v>1498.35</v>
      </c>
      <c r="N386" s="76">
        <f>'составляющая '!$I$3+ставка!N7</f>
        <v>1479.97</v>
      </c>
      <c r="O386" s="76">
        <f>'составляющая '!$I$3+ставка!O7</f>
        <v>1520.93</v>
      </c>
      <c r="P386" s="76">
        <f>'составляющая '!$I$3+ставка!P7</f>
        <v>1528.37</v>
      </c>
      <c r="Q386" s="76">
        <f>'составляющая '!$I$3+ставка!Q7</f>
        <v>1536.36</v>
      </c>
      <c r="R386" s="76">
        <f>'составляющая '!$I$3+ставка!R7</f>
        <v>1521.3</v>
      </c>
      <c r="S386" s="76">
        <f>'составляющая '!$I$3+ставка!S7</f>
        <v>1492.01</v>
      </c>
      <c r="T386" s="76">
        <f>'составляющая '!$I$3+ставка!T7</f>
        <v>1459.33</v>
      </c>
      <c r="U386" s="76">
        <f>'составляющая '!$I$3+ставка!U7</f>
        <v>1413.26</v>
      </c>
      <c r="V386" s="76">
        <f>'составляющая '!$I$3+ставка!V7</f>
        <v>1486.19</v>
      </c>
      <c r="W386" s="76">
        <f>'составляющая '!$I$3+ставка!W7</f>
        <v>1523.48</v>
      </c>
      <c r="X386" s="76">
        <f>'составляющая '!$I$3+ставка!X7</f>
        <v>1393.92</v>
      </c>
      <c r="Y386" s="76">
        <f>'составляющая '!$I$3+ставка!Y7</f>
        <v>1140.2</v>
      </c>
    </row>
    <row r="387" spans="1:25" ht="15.75" x14ac:dyDescent="0.25">
      <c r="A387" s="17">
        <v>4</v>
      </c>
      <c r="B387" s="76">
        <f>'составляющая '!$I$3+ставка!B8</f>
        <v>982.25</v>
      </c>
      <c r="C387" s="76">
        <f>'составляющая '!$I$3+ставка!C8</f>
        <v>814.52</v>
      </c>
      <c r="D387" s="76">
        <f>'составляющая '!$I$3+ставка!D8</f>
        <v>790.93</v>
      </c>
      <c r="E387" s="76">
        <f>'составляющая '!$I$3+ставка!E8</f>
        <v>762.62</v>
      </c>
      <c r="F387" s="76">
        <f>'составляющая '!$I$3+ставка!F8</f>
        <v>782.15</v>
      </c>
      <c r="G387" s="76">
        <f>'составляющая '!$I$3+ставка!G8</f>
        <v>831.6</v>
      </c>
      <c r="H387" s="76">
        <f>'составляющая '!$I$3+ставка!H8</f>
        <v>1002.19</v>
      </c>
      <c r="I387" s="76">
        <f>'составляющая '!$I$3+ставка!I8</f>
        <v>1090.49</v>
      </c>
      <c r="J387" s="76">
        <f>'составляющая '!$I$3+ставка!J8</f>
        <v>1367.66</v>
      </c>
      <c r="K387" s="76">
        <f>'составляющая '!$I$3+ставка!K8</f>
        <v>1423.83</v>
      </c>
      <c r="L387" s="76">
        <f>'составляющая '!$I$3+ставка!L8</f>
        <v>1442.69</v>
      </c>
      <c r="M387" s="76">
        <f>'составляющая '!$I$3+ставка!M8</f>
        <v>1445.62</v>
      </c>
      <c r="N387" s="76">
        <f>'составляющая '!$I$3+ставка!N8</f>
        <v>1412.84</v>
      </c>
      <c r="O387" s="76">
        <f>'составляющая '!$I$3+ставка!O8</f>
        <v>1458.48</v>
      </c>
      <c r="P387" s="76">
        <f>'составляющая '!$I$3+ставка!P8</f>
        <v>1478.83</v>
      </c>
      <c r="Q387" s="76">
        <f>'составляющая '!$I$3+ставка!Q8</f>
        <v>1486.58</v>
      </c>
      <c r="R387" s="76">
        <f>'составляющая '!$I$3+ставка!R8</f>
        <v>1471.02</v>
      </c>
      <c r="S387" s="76">
        <f>'составляющая '!$I$3+ставка!S8</f>
        <v>1410.86</v>
      </c>
      <c r="T387" s="76">
        <f>'составляющая '!$I$3+ставка!T8</f>
        <v>1386.67</v>
      </c>
      <c r="U387" s="76">
        <f>'составляющая '!$I$3+ставка!U8</f>
        <v>1383</v>
      </c>
      <c r="V387" s="76">
        <f>'составляющая '!$I$3+ставка!V8</f>
        <v>1477.02</v>
      </c>
      <c r="W387" s="76">
        <f>'составляющая '!$I$3+ставка!W8</f>
        <v>1497.26</v>
      </c>
      <c r="X387" s="76">
        <f>'составляющая '!$I$3+ставка!X8</f>
        <v>1378.92</v>
      </c>
      <c r="Y387" s="76">
        <f>'составляющая '!$I$3+ставка!Y8</f>
        <v>1116.1400000000001</v>
      </c>
    </row>
    <row r="388" spans="1:25" ht="15.75" x14ac:dyDescent="0.25">
      <c r="A388" s="17">
        <v>5</v>
      </c>
      <c r="B388" s="76">
        <f>'составляющая '!$I$3+ставка!B9</f>
        <v>1013.13</v>
      </c>
      <c r="C388" s="76">
        <f>'составляющая '!$I$3+ставка!C9</f>
        <v>918.38</v>
      </c>
      <c r="D388" s="76">
        <f>'составляющая '!$I$3+ставка!D9</f>
        <v>913.01</v>
      </c>
      <c r="E388" s="76">
        <f>'составляющая '!$I$3+ставка!E9</f>
        <v>898.37</v>
      </c>
      <c r="F388" s="76">
        <f>'составляющая '!$I$3+ставка!F9</f>
        <v>904.31</v>
      </c>
      <c r="G388" s="76">
        <f>'составляющая '!$I$3+ставка!G9</f>
        <v>934.93</v>
      </c>
      <c r="H388" s="76">
        <f>'составляющая '!$I$3+ставка!H9</f>
        <v>1004</v>
      </c>
      <c r="I388" s="76">
        <f>'составляющая '!$I$3+ставка!I9</f>
        <v>1093.01</v>
      </c>
      <c r="J388" s="76">
        <f>'составляющая '!$I$3+ставка!J9</f>
        <v>1379.04</v>
      </c>
      <c r="K388" s="76">
        <f>'составляющая '!$I$3+ставка!K9</f>
        <v>1475.52</v>
      </c>
      <c r="L388" s="76">
        <f>'составляющая '!$I$3+ставка!L9</f>
        <v>1486.22</v>
      </c>
      <c r="M388" s="76">
        <f>'составляющая '!$I$3+ставка!M9</f>
        <v>1459.58</v>
      </c>
      <c r="N388" s="76">
        <f>'составляющая '!$I$3+ставка!N9</f>
        <v>1449.91</v>
      </c>
      <c r="O388" s="76">
        <f>'составляющая '!$I$3+ставка!O9</f>
        <v>1489.84</v>
      </c>
      <c r="P388" s="76">
        <f>'составляющая '!$I$3+ставка!P9</f>
        <v>1492</v>
      </c>
      <c r="Q388" s="76">
        <f>'составляющая '!$I$3+ставка!Q9</f>
        <v>1491.09</v>
      </c>
      <c r="R388" s="76">
        <f>'составляющая '!$I$3+ставка!R9</f>
        <v>1490.42</v>
      </c>
      <c r="S388" s="76">
        <f>'составляющая '!$I$3+ставка!S9</f>
        <v>1439.09</v>
      </c>
      <c r="T388" s="76">
        <f>'составляющая '!$I$3+ставка!T9</f>
        <v>1386.54</v>
      </c>
      <c r="U388" s="76">
        <f>'составляющая '!$I$3+ставка!U9</f>
        <v>1384.9</v>
      </c>
      <c r="V388" s="76">
        <f>'составляющая '!$I$3+ставка!V9</f>
        <v>1511.64</v>
      </c>
      <c r="W388" s="76">
        <f>'составляющая '!$I$3+ставка!W9</f>
        <v>1512.71</v>
      </c>
      <c r="X388" s="76">
        <f>'составляющая '!$I$3+ставка!X9</f>
        <v>1379.77</v>
      </c>
      <c r="Y388" s="76">
        <f>'составляющая '!$I$3+ставка!Y9</f>
        <v>1155.8599999999999</v>
      </c>
    </row>
    <row r="389" spans="1:25" ht="15.75" x14ac:dyDescent="0.25">
      <c r="A389" s="17">
        <v>6</v>
      </c>
      <c r="B389" s="76">
        <f>'составляющая '!$I$3+ставка!B10</f>
        <v>1026.3399999999999</v>
      </c>
      <c r="C389" s="76">
        <f>'составляющая '!$I$3+ставка!C10</f>
        <v>992.95</v>
      </c>
      <c r="D389" s="76">
        <f>'составляющая '!$I$3+ставка!D10</f>
        <v>964.34</v>
      </c>
      <c r="E389" s="76">
        <f>'составляющая '!$I$3+ставка!E10</f>
        <v>886.89</v>
      </c>
      <c r="F389" s="76">
        <f>'составляющая '!$I$3+ставка!F10</f>
        <v>957.59</v>
      </c>
      <c r="G389" s="76">
        <f>'составляющая '!$I$3+ставка!G10</f>
        <v>993.16</v>
      </c>
      <c r="H389" s="76">
        <f>'составляющая '!$I$3+ставка!H10</f>
        <v>1043.68</v>
      </c>
      <c r="I389" s="76">
        <f>'составляющая '!$I$3+ставка!I10</f>
        <v>1205.8800000000001</v>
      </c>
      <c r="J389" s="76">
        <f>'составляющая '!$I$3+ставка!J10</f>
        <v>1396.59</v>
      </c>
      <c r="K389" s="76">
        <f>'составляющая '!$I$3+ставка!K10</f>
        <v>1491.34</v>
      </c>
      <c r="L389" s="76">
        <f>'составляющая '!$I$3+ставка!L10</f>
        <v>1507.63</v>
      </c>
      <c r="M389" s="76">
        <f>'составляющая '!$I$3+ставка!M10</f>
        <v>1496.99</v>
      </c>
      <c r="N389" s="76">
        <f>'составляющая '!$I$3+ставка!N10</f>
        <v>1496.31</v>
      </c>
      <c r="O389" s="76">
        <f>'составляющая '!$I$3+ставка!O10</f>
        <v>1508.37</v>
      </c>
      <c r="P389" s="76">
        <f>'составляющая '!$I$3+ставка!P10</f>
        <v>1509.65</v>
      </c>
      <c r="Q389" s="76">
        <f>'составляющая '!$I$3+ставка!Q10</f>
        <v>1510.05</v>
      </c>
      <c r="R389" s="76">
        <f>'составляющая '!$I$3+ставка!R10</f>
        <v>1508.27</v>
      </c>
      <c r="S389" s="76">
        <f>'составляющая '!$I$3+ставка!S10</f>
        <v>1503.71</v>
      </c>
      <c r="T389" s="76">
        <f>'составляющая '!$I$3+ставка!T10</f>
        <v>1470.03</v>
      </c>
      <c r="U389" s="76">
        <f>'составляющая '!$I$3+ставка!U10</f>
        <v>1471.95</v>
      </c>
      <c r="V389" s="76">
        <f>'составляющая '!$I$3+ставка!V10</f>
        <v>1532.9</v>
      </c>
      <c r="W389" s="76">
        <f>'составляющая '!$I$3+ставка!W10</f>
        <v>1546.71</v>
      </c>
      <c r="X389" s="76">
        <f>'составляющая '!$I$3+ставка!X10</f>
        <v>1422.89</v>
      </c>
      <c r="Y389" s="76">
        <f>'составляющая '!$I$3+ставка!Y10</f>
        <v>1171.92</v>
      </c>
    </row>
    <row r="390" spans="1:25" ht="15.75" x14ac:dyDescent="0.25">
      <c r="A390" s="17">
        <v>7</v>
      </c>
      <c r="B390" s="76">
        <f>'составляющая '!$I$3+ставка!B11</f>
        <v>1144.18</v>
      </c>
      <c r="C390" s="76">
        <f>'составляющая '!$I$3+ставка!C11</f>
        <v>1065.8900000000001</v>
      </c>
      <c r="D390" s="76">
        <f>'составляющая '!$I$3+ставка!D11</f>
        <v>999.91</v>
      </c>
      <c r="E390" s="76">
        <f>'составляющая '!$I$3+ставка!E11</f>
        <v>987</v>
      </c>
      <c r="F390" s="76">
        <f>'составляющая '!$I$3+ставка!F11</f>
        <v>1000.44</v>
      </c>
      <c r="G390" s="76">
        <f>'составляющая '!$I$3+ставка!G11</f>
        <v>1009.31</v>
      </c>
      <c r="H390" s="76">
        <f>'составляющая '!$I$3+ставка!H11</f>
        <v>1032.67</v>
      </c>
      <c r="I390" s="76">
        <f>'составляющая '!$I$3+ставка!I11</f>
        <v>1031.3399999999999</v>
      </c>
      <c r="J390" s="76">
        <f>'составляющая '!$I$3+ставка!J11</f>
        <v>1167.77</v>
      </c>
      <c r="K390" s="76">
        <f>'составляющая '!$I$3+ставка!K11</f>
        <v>1312.27</v>
      </c>
      <c r="L390" s="76">
        <f>'составляющая '!$I$3+ставка!L11</f>
        <v>1384.39</v>
      </c>
      <c r="M390" s="76">
        <f>'составляющая '!$I$3+ставка!M11</f>
        <v>1390.1</v>
      </c>
      <c r="N390" s="76">
        <f>'составляющая '!$I$3+ставка!N11</f>
        <v>1393.53</v>
      </c>
      <c r="O390" s="76">
        <f>'составляющая '!$I$3+ставка!O11</f>
        <v>1392.36</v>
      </c>
      <c r="P390" s="76">
        <f>'составляющая '!$I$3+ставка!P11</f>
        <v>1391.64</v>
      </c>
      <c r="Q390" s="76">
        <f>'составляющая '!$I$3+ставка!Q11</f>
        <v>1392.52</v>
      </c>
      <c r="R390" s="76">
        <f>'составляющая '!$I$3+ставка!R11</f>
        <v>1392.09</v>
      </c>
      <c r="S390" s="76">
        <f>'составляющая '!$I$3+ставка!S11</f>
        <v>1394.1</v>
      </c>
      <c r="T390" s="76">
        <f>'составляющая '!$I$3+ставка!T11</f>
        <v>1393.7</v>
      </c>
      <c r="U390" s="76">
        <f>'составляющая '!$I$3+ставка!U11</f>
        <v>1392.84</v>
      </c>
      <c r="V390" s="76">
        <f>'составляющая '!$I$3+ставка!V11</f>
        <v>1458.43</v>
      </c>
      <c r="W390" s="76">
        <f>'составляющая '!$I$3+ставка!W11</f>
        <v>1457.52</v>
      </c>
      <c r="X390" s="76">
        <f>'составляющая '!$I$3+ставка!X11</f>
        <v>1415.94</v>
      </c>
      <c r="Y390" s="76">
        <f>'составляющая '!$I$3+ставка!Y11</f>
        <v>1244.74</v>
      </c>
    </row>
    <row r="391" spans="1:25" ht="15.75" x14ac:dyDescent="0.25">
      <c r="A391" s="17">
        <v>8</v>
      </c>
      <c r="B391" s="76">
        <f>'составляющая '!$I$3+ставка!B12</f>
        <v>1158.4100000000001</v>
      </c>
      <c r="C391" s="76">
        <f>'составляющая '!$I$3+ставка!C12</f>
        <v>1042.96</v>
      </c>
      <c r="D391" s="76">
        <f>'составляющая '!$I$3+ставка!D12</f>
        <v>967.54</v>
      </c>
      <c r="E391" s="76">
        <f>'составляющая '!$I$3+ставка!E12</f>
        <v>904.92</v>
      </c>
      <c r="F391" s="76">
        <f>'составляющая '!$I$3+ставка!F12</f>
        <v>899.62</v>
      </c>
      <c r="G391" s="76">
        <f>'составляющая '!$I$3+ставка!G12</f>
        <v>896.33</v>
      </c>
      <c r="H391" s="76">
        <f>'составляющая '!$I$3+ставка!H12</f>
        <v>947.55</v>
      </c>
      <c r="I391" s="76">
        <f>'составляющая '!$I$3+ставка!I12</f>
        <v>884.16</v>
      </c>
      <c r="J391" s="76">
        <f>'составляющая '!$I$3+ставка!J12</f>
        <v>1061.77</v>
      </c>
      <c r="K391" s="76">
        <f>'составляющая '!$I$3+ставка!K12</f>
        <v>1193.07</v>
      </c>
      <c r="L391" s="76">
        <f>'составляющая '!$I$3+ставка!L12</f>
        <v>1267.23</v>
      </c>
      <c r="M391" s="76">
        <f>'составляющая '!$I$3+ставка!M12</f>
        <v>1280.51</v>
      </c>
      <c r="N391" s="76">
        <f>'составляющая '!$I$3+ставка!N12</f>
        <v>1290.67</v>
      </c>
      <c r="O391" s="76">
        <f>'составляющая '!$I$3+ставка!O12</f>
        <v>1304.1099999999999</v>
      </c>
      <c r="P391" s="76">
        <f>'составляющая '!$I$3+ставка!P12</f>
        <v>1320.66</v>
      </c>
      <c r="Q391" s="76">
        <f>'составляющая '!$I$3+ставка!Q12</f>
        <v>1338.5</v>
      </c>
      <c r="R391" s="76">
        <f>'составляющая '!$I$3+ставка!R12</f>
        <v>1377.26</v>
      </c>
      <c r="S391" s="76">
        <f>'составляющая '!$I$3+ставка!S12</f>
        <v>1378.84</v>
      </c>
      <c r="T391" s="76">
        <f>'составляющая '!$I$3+ставка!T12</f>
        <v>1383.46</v>
      </c>
      <c r="U391" s="76">
        <f>'составляющая '!$I$3+ставка!U12</f>
        <v>1417.22</v>
      </c>
      <c r="V391" s="76">
        <f>'составляющая '!$I$3+ставка!V12</f>
        <v>1461.4</v>
      </c>
      <c r="W391" s="76">
        <f>'составляющая '!$I$3+ставка!W12</f>
        <v>1463.44</v>
      </c>
      <c r="X391" s="76">
        <f>'составляющая '!$I$3+ставка!X12</f>
        <v>1416.35</v>
      </c>
      <c r="Y391" s="76">
        <f>'составляющая '!$I$3+ставка!Y12</f>
        <v>1269.57</v>
      </c>
    </row>
    <row r="392" spans="1:25" ht="15.75" x14ac:dyDescent="0.25">
      <c r="A392" s="17">
        <v>9</v>
      </c>
      <c r="B392" s="76">
        <f>'составляющая '!$I$3+ставка!B13</f>
        <v>1097.57</v>
      </c>
      <c r="C392" s="76">
        <f>'составляющая '!$I$3+ставка!C13</f>
        <v>990.42</v>
      </c>
      <c r="D392" s="76">
        <f>'составляющая '!$I$3+ставка!D13</f>
        <v>944.14</v>
      </c>
      <c r="E392" s="76">
        <f>'составляющая '!$I$3+ставка!E13</f>
        <v>840.59</v>
      </c>
      <c r="F392" s="76">
        <f>'составляющая '!$I$3+ставка!F13</f>
        <v>921.32</v>
      </c>
      <c r="G392" s="76">
        <f>'составляющая '!$I$3+ставка!G13</f>
        <v>981.94</v>
      </c>
      <c r="H392" s="76">
        <f>'составляющая '!$I$3+ставка!H13</f>
        <v>1090.98</v>
      </c>
      <c r="I392" s="76">
        <f>'составляющая '!$I$3+ставка!I13</f>
        <v>1262.6199999999999</v>
      </c>
      <c r="J392" s="76">
        <f>'составляющая '!$I$3+ставка!J13</f>
        <v>1406.39</v>
      </c>
      <c r="K392" s="76">
        <f>'составляющая '!$I$3+ставка!K13</f>
        <v>1495.12</v>
      </c>
      <c r="L392" s="76">
        <f>'составляющая '!$I$3+ставка!L13</f>
        <v>1504.85</v>
      </c>
      <c r="M392" s="76">
        <f>'составляющая '!$I$3+ставка!M13</f>
        <v>1505.42</v>
      </c>
      <c r="N392" s="76">
        <f>'составляющая '!$I$3+ставка!N13</f>
        <v>1502.3</v>
      </c>
      <c r="O392" s="76">
        <f>'составляющая '!$I$3+ставка!O13</f>
        <v>1503.54</v>
      </c>
      <c r="P392" s="76">
        <f>'составляющая '!$I$3+ставка!P13</f>
        <v>1502.95</v>
      </c>
      <c r="Q392" s="76">
        <f>'составляющая '!$I$3+ставка!Q13</f>
        <v>1502.05</v>
      </c>
      <c r="R392" s="76">
        <f>'составляющая '!$I$3+ставка!R13</f>
        <v>1500.62</v>
      </c>
      <c r="S392" s="76">
        <f>'составляющая '!$I$3+ставка!S13</f>
        <v>1473.7</v>
      </c>
      <c r="T392" s="76">
        <f>'составляющая '!$I$3+ставка!T13</f>
        <v>1450.63</v>
      </c>
      <c r="U392" s="76">
        <f>'составляющая '!$I$3+ставка!U13</f>
        <v>1471.12</v>
      </c>
      <c r="V392" s="76">
        <f>'составляющая '!$I$3+ставка!V13</f>
        <v>1510.02</v>
      </c>
      <c r="W392" s="76">
        <f>'составляющая '!$I$3+ставка!W13</f>
        <v>1522.86</v>
      </c>
      <c r="X392" s="76">
        <f>'составляющая '!$I$3+ставка!X13</f>
        <v>1462.9</v>
      </c>
      <c r="Y392" s="76">
        <f>'составляющая '!$I$3+ставка!Y13</f>
        <v>1189.95</v>
      </c>
    </row>
    <row r="393" spans="1:25" ht="15.75" x14ac:dyDescent="0.25">
      <c r="A393" s="17">
        <v>10</v>
      </c>
      <c r="B393" s="76">
        <f>'составляющая '!$I$3+ставка!B14</f>
        <v>1099.07</v>
      </c>
      <c r="C393" s="76">
        <f>'составляющая '!$I$3+ставка!C14</f>
        <v>1010.27</v>
      </c>
      <c r="D393" s="76">
        <f>'составляющая '!$I$3+ставка!D14</f>
        <v>993.29</v>
      </c>
      <c r="E393" s="76">
        <f>'составляющая '!$I$3+ставка!E14</f>
        <v>915.62</v>
      </c>
      <c r="F393" s="76">
        <f>'составляющая '!$I$3+ставка!F14</f>
        <v>977.77</v>
      </c>
      <c r="G393" s="76">
        <f>'составляющая '!$I$3+ставка!G14</f>
        <v>1001.9</v>
      </c>
      <c r="H393" s="76">
        <f>'составляющая '!$I$3+ставка!H14</f>
        <v>1076.81</v>
      </c>
      <c r="I393" s="76">
        <f>'составляющая '!$I$3+ставка!I14</f>
        <v>1187.6500000000001</v>
      </c>
      <c r="J393" s="76">
        <f>'составляющая '!$I$3+ставка!J14</f>
        <v>1388.95</v>
      </c>
      <c r="K393" s="76">
        <f>'составляющая '!$I$3+ставка!K14</f>
        <v>1488.6</v>
      </c>
      <c r="L393" s="76">
        <f>'составляющая '!$I$3+ставка!L14</f>
        <v>1495.4</v>
      </c>
      <c r="M393" s="76">
        <f>'составляющая '!$I$3+ставка!M14</f>
        <v>1495.25</v>
      </c>
      <c r="N393" s="76">
        <f>'составляющая '!$I$3+ставка!N14</f>
        <v>1453.34</v>
      </c>
      <c r="O393" s="76">
        <f>'составляющая '!$I$3+ставка!O14</f>
        <v>1450.58</v>
      </c>
      <c r="P393" s="76">
        <f>'составляющая '!$I$3+ставка!P14</f>
        <v>1479.22</v>
      </c>
      <c r="Q393" s="76">
        <f>'составляющая '!$I$3+ставка!Q14</f>
        <v>1483.82</v>
      </c>
      <c r="R393" s="76">
        <f>'составляющая '!$I$3+ставка!R14</f>
        <v>1485.59</v>
      </c>
      <c r="S393" s="76">
        <f>'составляющая '!$I$3+ставка!S14</f>
        <v>1484.36</v>
      </c>
      <c r="T393" s="76">
        <f>'составляющая '!$I$3+ставка!T14</f>
        <v>1475.65</v>
      </c>
      <c r="U393" s="76">
        <f>'составляющая '!$I$3+ставка!U14</f>
        <v>1467.14</v>
      </c>
      <c r="V393" s="76">
        <f>'составляющая '!$I$3+ставка!V14</f>
        <v>1518.43</v>
      </c>
      <c r="W393" s="76">
        <f>'составляющая '!$I$3+ставка!W14</f>
        <v>1515.86</v>
      </c>
      <c r="X393" s="76">
        <f>'составляющая '!$I$3+ставка!X14</f>
        <v>1436.8</v>
      </c>
      <c r="Y393" s="76">
        <f>'составляющая '!$I$3+ставка!Y14</f>
        <v>1261.1600000000001</v>
      </c>
    </row>
    <row r="394" spans="1:25" ht="15.75" x14ac:dyDescent="0.25">
      <c r="A394" s="17">
        <v>11</v>
      </c>
      <c r="B394" s="76">
        <f>'составляющая '!$I$3+ставка!B15</f>
        <v>1056.8699999999999</v>
      </c>
      <c r="C394" s="76">
        <f>'составляющая '!$I$3+ставка!C15</f>
        <v>940.24</v>
      </c>
      <c r="D394" s="76">
        <f>'составляющая '!$I$3+ставка!D15</f>
        <v>923.76</v>
      </c>
      <c r="E394" s="76">
        <f>'составляющая '!$I$3+ставка!E15</f>
        <v>904.66</v>
      </c>
      <c r="F394" s="76">
        <f>'составляющая '!$I$3+ставка!F15</f>
        <v>998.49</v>
      </c>
      <c r="G394" s="76">
        <f>'составляющая '!$I$3+ставка!G15</f>
        <v>1042.92</v>
      </c>
      <c r="H394" s="76">
        <f>'составляющая '!$I$3+ставка!H15</f>
        <v>1071.46</v>
      </c>
      <c r="I394" s="76">
        <f>'составляющая '!$I$3+ставка!I15</f>
        <v>1384.53</v>
      </c>
      <c r="J394" s="76">
        <f>'составляющая '!$I$3+ставка!J15</f>
        <v>1440.12</v>
      </c>
      <c r="K394" s="76">
        <f>'составляющая '!$I$3+ставка!K15</f>
        <v>1461.61</v>
      </c>
      <c r="L394" s="76">
        <f>'составляющая '!$I$3+ставка!L15</f>
        <v>1501.47</v>
      </c>
      <c r="M394" s="76">
        <f>'составляющая '!$I$3+ставка!M15</f>
        <v>1500.49</v>
      </c>
      <c r="N394" s="76">
        <f>'составляющая '!$I$3+ставка!N15</f>
        <v>1499.1</v>
      </c>
      <c r="O394" s="76">
        <f>'составляющая '!$I$3+ставка!O15</f>
        <v>1498.15</v>
      </c>
      <c r="P394" s="76">
        <f>'составляющая '!$I$3+ставка!P15</f>
        <v>1495.34</v>
      </c>
      <c r="Q394" s="76">
        <f>'составляющая '!$I$3+ставка!Q15</f>
        <v>1491.98</v>
      </c>
      <c r="R394" s="76">
        <f>'составляющая '!$I$3+ставка!R15</f>
        <v>1492.88</v>
      </c>
      <c r="S394" s="76">
        <f>'составляющая '!$I$3+ставка!S15</f>
        <v>1492.18</v>
      </c>
      <c r="T394" s="76">
        <f>'составляющая '!$I$3+ставка!T15</f>
        <v>1423.4</v>
      </c>
      <c r="U394" s="76">
        <f>'составляющая '!$I$3+ставка!U15</f>
        <v>1444.94</v>
      </c>
      <c r="V394" s="76">
        <f>'составляющая '!$I$3+ставка!V15</f>
        <v>1476.9</v>
      </c>
      <c r="W394" s="76">
        <f>'составляющая '!$I$3+ставка!W15</f>
        <v>1517.37</v>
      </c>
      <c r="X394" s="76">
        <f>'составляющая '!$I$3+ставка!X15</f>
        <v>1452.66</v>
      </c>
      <c r="Y394" s="76">
        <f>'составляющая '!$I$3+ставка!Y15</f>
        <v>1253.19</v>
      </c>
    </row>
    <row r="395" spans="1:25" ht="15.75" x14ac:dyDescent="0.25">
      <c r="A395" s="17">
        <v>12</v>
      </c>
      <c r="B395" s="76">
        <f>'составляющая '!$I$3+ставка!B16</f>
        <v>1094.3800000000001</v>
      </c>
      <c r="C395" s="76">
        <f>'составляющая '!$I$3+ставка!C16</f>
        <v>1004.11</v>
      </c>
      <c r="D395" s="76">
        <f>'составляющая '!$I$3+ставка!D16</f>
        <v>976.87</v>
      </c>
      <c r="E395" s="76">
        <f>'составляющая '!$I$3+ставка!E16</f>
        <v>907.31</v>
      </c>
      <c r="F395" s="76">
        <f>'составляющая '!$I$3+ставка!F16</f>
        <v>997.27</v>
      </c>
      <c r="G395" s="76">
        <f>'составляющая '!$I$3+ставка!G16</f>
        <v>1066.52</v>
      </c>
      <c r="H395" s="76">
        <f>'составляющая '!$I$3+ставка!H16</f>
        <v>1137.74</v>
      </c>
      <c r="I395" s="76">
        <f>'составляющая '!$I$3+ставка!I16</f>
        <v>1400.65</v>
      </c>
      <c r="J395" s="76">
        <f>'составляющая '!$I$3+ставка!J16</f>
        <v>1486.3</v>
      </c>
      <c r="K395" s="76">
        <f>'составляющая '!$I$3+ставка!K16</f>
        <v>1497.73</v>
      </c>
      <c r="L395" s="76">
        <f>'составляющая '!$I$3+ставка!L16</f>
        <v>1504.82</v>
      </c>
      <c r="M395" s="76">
        <f>'составляющая '!$I$3+ставка!M16</f>
        <v>1503.07</v>
      </c>
      <c r="N395" s="76">
        <f>'составляющая '!$I$3+ставка!N16</f>
        <v>1501.21</v>
      </c>
      <c r="O395" s="76">
        <f>'составляющая '!$I$3+ставка!O16</f>
        <v>1500.49</v>
      </c>
      <c r="P395" s="76">
        <f>'составляющая '!$I$3+ставка!P16</f>
        <v>1500.05</v>
      </c>
      <c r="Q395" s="76">
        <f>'составляющая '!$I$3+ставка!Q16</f>
        <v>1499.67</v>
      </c>
      <c r="R395" s="76">
        <f>'составляющая '!$I$3+ставка!R16</f>
        <v>1499.33</v>
      </c>
      <c r="S395" s="76">
        <f>'составляющая '!$I$3+ставка!S16</f>
        <v>1495.44</v>
      </c>
      <c r="T395" s="76">
        <f>'составляющая '!$I$3+ставка!T16</f>
        <v>1442.88</v>
      </c>
      <c r="U395" s="76">
        <f>'составляющая '!$I$3+ставка!U16</f>
        <v>1493.89</v>
      </c>
      <c r="V395" s="76">
        <f>'составляющая '!$I$3+ставка!V16</f>
        <v>1524.26</v>
      </c>
      <c r="W395" s="76">
        <f>'составляющая '!$I$3+ставка!W16</f>
        <v>1519.87</v>
      </c>
      <c r="X395" s="76">
        <f>'составляющая '!$I$3+ставка!X16</f>
        <v>1434.88</v>
      </c>
      <c r="Y395" s="76">
        <f>'составляющая '!$I$3+ставка!Y16</f>
        <v>1193.48</v>
      </c>
    </row>
    <row r="396" spans="1:25" ht="15.75" x14ac:dyDescent="0.25">
      <c r="A396" s="17">
        <v>13</v>
      </c>
      <c r="B396" s="76">
        <f>'составляющая '!$I$3+ставка!B17</f>
        <v>1065.78</v>
      </c>
      <c r="C396" s="76">
        <f>'составляющая '!$I$3+ставка!C17</f>
        <v>980.87</v>
      </c>
      <c r="D396" s="76">
        <f>'составляющая '!$I$3+ставка!D17</f>
        <v>919.28</v>
      </c>
      <c r="E396" s="76">
        <f>'составляющая '!$I$3+ставка!E17</f>
        <v>865.14</v>
      </c>
      <c r="F396" s="76">
        <f>'составляющая '!$I$3+ставка!F17</f>
        <v>982.9</v>
      </c>
      <c r="G396" s="76">
        <f>'составляющая '!$I$3+ставка!G17</f>
        <v>1032.7</v>
      </c>
      <c r="H396" s="76">
        <f>'составляющая '!$I$3+ставка!H17</f>
        <v>1070.28</v>
      </c>
      <c r="I396" s="76">
        <f>'составляющая '!$I$3+ставка!I17</f>
        <v>1251.3900000000001</v>
      </c>
      <c r="J396" s="76">
        <f>'составляющая '!$I$3+ставка!J17</f>
        <v>1442.5</v>
      </c>
      <c r="K396" s="76">
        <f>'составляющая '!$I$3+ставка!K17</f>
        <v>1493.89</v>
      </c>
      <c r="L396" s="76">
        <f>'составляющая '!$I$3+ставка!L17</f>
        <v>1499.61</v>
      </c>
      <c r="M396" s="76">
        <f>'составляющая '!$I$3+ставка!M17</f>
        <v>1497.36</v>
      </c>
      <c r="N396" s="76">
        <f>'составляющая '!$I$3+ставка!N17</f>
        <v>1477.31</v>
      </c>
      <c r="O396" s="76">
        <f>'составляющая '!$I$3+ставка!O17</f>
        <v>1494.15</v>
      </c>
      <c r="P396" s="76">
        <f>'составляющая '!$I$3+ставка!P17</f>
        <v>1475.78</v>
      </c>
      <c r="Q396" s="76">
        <f>'составляющая '!$I$3+ставка!Q17</f>
        <v>1472.43</v>
      </c>
      <c r="R396" s="76">
        <f>'составляющая '!$I$3+ставка!R17</f>
        <v>1489.07</v>
      </c>
      <c r="S396" s="76">
        <f>'составляющая '!$I$3+ставка!S17</f>
        <v>1458.28</v>
      </c>
      <c r="T396" s="76">
        <f>'составляющая '!$I$3+ставка!T17</f>
        <v>1417.56</v>
      </c>
      <c r="U396" s="76">
        <f>'составляющая '!$I$3+ставка!U17</f>
        <v>1438.92</v>
      </c>
      <c r="V396" s="76">
        <f>'составляющая '!$I$3+ставка!V17</f>
        <v>1514.1</v>
      </c>
      <c r="W396" s="76">
        <f>'составляющая '!$I$3+ставка!W17</f>
        <v>1512.2</v>
      </c>
      <c r="X396" s="76">
        <f>'составляющая '!$I$3+ставка!X17</f>
        <v>1432.22</v>
      </c>
      <c r="Y396" s="76">
        <f>'составляющая '!$I$3+ставка!Y17</f>
        <v>1265.48</v>
      </c>
    </row>
    <row r="397" spans="1:25" ht="15.75" x14ac:dyDescent="0.25">
      <c r="A397" s="17">
        <v>14</v>
      </c>
      <c r="B397" s="76">
        <f>'составляющая '!$I$3+ставка!B18</f>
        <v>1225.1300000000001</v>
      </c>
      <c r="C397" s="76">
        <f>'составляющая '!$I$3+ставка!C18</f>
        <v>1091.5999999999999</v>
      </c>
      <c r="D397" s="76">
        <f>'составляющая '!$I$3+ставка!D18</f>
        <v>1069.25</v>
      </c>
      <c r="E397" s="76">
        <f>'составляющая '!$I$3+ставка!E18</f>
        <v>1018.8</v>
      </c>
      <c r="F397" s="76">
        <f>'составляющая '!$I$3+ставка!F18</f>
        <v>1011.56</v>
      </c>
      <c r="G397" s="76">
        <f>'составляющая '!$I$3+ставка!G18</f>
        <v>1016.09</v>
      </c>
      <c r="H397" s="76">
        <f>'составляющая '!$I$3+ставка!H18</f>
        <v>1015.13</v>
      </c>
      <c r="I397" s="76">
        <f>'составляющая '!$I$3+ставка!I18</f>
        <v>1084.4000000000001</v>
      </c>
      <c r="J397" s="76">
        <f>'составляющая '!$I$3+ставка!J18</f>
        <v>1385.57</v>
      </c>
      <c r="K397" s="76">
        <f>'составляющая '!$I$3+ставка!K18</f>
        <v>1443.42</v>
      </c>
      <c r="L397" s="76">
        <f>'составляющая '!$I$3+ставка!L18</f>
        <v>1485.86</v>
      </c>
      <c r="M397" s="76">
        <f>'составляющая '!$I$3+ставка!M18</f>
        <v>1490.77</v>
      </c>
      <c r="N397" s="76">
        <f>'составляющая '!$I$3+ставка!N18</f>
        <v>1489.78</v>
      </c>
      <c r="O397" s="76">
        <f>'составляющая '!$I$3+ставка!O18</f>
        <v>1487.79</v>
      </c>
      <c r="P397" s="76">
        <f>'составляющая '!$I$3+ставка!P18</f>
        <v>1490.76</v>
      </c>
      <c r="Q397" s="76">
        <f>'составляющая '!$I$3+ставка!Q18</f>
        <v>1490.75</v>
      </c>
      <c r="R397" s="76">
        <f>'составляющая '!$I$3+ставка!R18</f>
        <v>1490.43</v>
      </c>
      <c r="S397" s="76">
        <f>'составляющая '!$I$3+ставка!S18</f>
        <v>1487.41</v>
      </c>
      <c r="T397" s="76">
        <f>'составляющая '!$I$3+ставка!T18</f>
        <v>1411.72</v>
      </c>
      <c r="U397" s="76">
        <f>'составляющая '!$I$3+ставка!U18</f>
        <v>1450.7</v>
      </c>
      <c r="V397" s="76">
        <f>'составляющая '!$I$3+ставка!V18</f>
        <v>1502.36</v>
      </c>
      <c r="W397" s="76">
        <f>'составляющая '!$I$3+ставка!W18</f>
        <v>1501.64</v>
      </c>
      <c r="X397" s="76">
        <f>'составляющая '!$I$3+ставка!X18</f>
        <v>1435.55</v>
      </c>
      <c r="Y397" s="76">
        <f>'составляющая '!$I$3+ставка!Y18</f>
        <v>1321.22</v>
      </c>
    </row>
    <row r="398" spans="1:25" ht="15.75" x14ac:dyDescent="0.25">
      <c r="A398" s="17">
        <v>15</v>
      </c>
      <c r="B398" s="76">
        <f>'составляющая '!$I$3+ставка!B19</f>
        <v>1172.45</v>
      </c>
      <c r="C398" s="76">
        <f>'составляющая '!$I$3+ставка!C19</f>
        <v>1046.3499999999999</v>
      </c>
      <c r="D398" s="76">
        <f>'составляющая '!$I$3+ставка!D19</f>
        <v>1000.37</v>
      </c>
      <c r="E398" s="76">
        <f>'составляющая '!$I$3+ставка!E19</f>
        <v>921.77</v>
      </c>
      <c r="F398" s="76">
        <f>'составляющая '!$I$3+ставка!F19</f>
        <v>920.05</v>
      </c>
      <c r="G398" s="76">
        <f>'составляющая '!$I$3+ставка!G19</f>
        <v>918.85</v>
      </c>
      <c r="H398" s="76">
        <f>'составляющая '!$I$3+ставка!H19</f>
        <v>923.74</v>
      </c>
      <c r="I398" s="76">
        <f>'составляющая '!$I$3+ставка!I19</f>
        <v>977.13</v>
      </c>
      <c r="J398" s="76">
        <f>'составляющая '!$I$3+ставка!J19</f>
        <v>1078.67</v>
      </c>
      <c r="K398" s="76">
        <f>'составляющая '!$I$3+ставка!K19</f>
        <v>1201.69</v>
      </c>
      <c r="L398" s="76">
        <f>'составляющая '!$I$3+ставка!L19</f>
        <v>1386.62</v>
      </c>
      <c r="M398" s="76">
        <f>'составляющая '!$I$3+ставка!M19</f>
        <v>1436.96</v>
      </c>
      <c r="N398" s="76">
        <f>'составляющая '!$I$3+ставка!N19</f>
        <v>1431.41</v>
      </c>
      <c r="O398" s="76">
        <f>'составляющая '!$I$3+ставка!O19</f>
        <v>1429.57</v>
      </c>
      <c r="P398" s="76">
        <f>'составляющая '!$I$3+ставка!P19</f>
        <v>1427.23</v>
      </c>
      <c r="Q398" s="76">
        <f>'составляющая '!$I$3+ставка!Q19</f>
        <v>1473.3</v>
      </c>
      <c r="R398" s="76">
        <f>'составляющая '!$I$3+ставка!R19</f>
        <v>1474.97</v>
      </c>
      <c r="S398" s="76">
        <f>'составляющая '!$I$3+ставка!S19</f>
        <v>1479.1</v>
      </c>
      <c r="T398" s="76">
        <f>'составляющая '!$I$3+ставка!T19</f>
        <v>1389.98</v>
      </c>
      <c r="U398" s="76">
        <f>'составляющая '!$I$3+ставка!U19</f>
        <v>1430.42</v>
      </c>
      <c r="V398" s="76">
        <f>'составляющая '!$I$3+ставка!V19</f>
        <v>1507.85</v>
      </c>
      <c r="W398" s="76">
        <f>'составляющая '!$I$3+ставка!W19</f>
        <v>1504.14</v>
      </c>
      <c r="X398" s="76">
        <f>'составляющая '!$I$3+ставка!X19</f>
        <v>1423.66</v>
      </c>
      <c r="Y398" s="76">
        <f>'составляющая '!$I$3+ставка!Y19</f>
        <v>1258.74</v>
      </c>
    </row>
    <row r="399" spans="1:25" ht="15.75" x14ac:dyDescent="0.25">
      <c r="A399" s="17">
        <v>16</v>
      </c>
      <c r="B399" s="76">
        <f>'составляющая '!$I$3+ставка!B20</f>
        <v>1087.99</v>
      </c>
      <c r="C399" s="76">
        <f>'составляющая '!$I$3+ставка!C20</f>
        <v>917.98</v>
      </c>
      <c r="D399" s="76">
        <f>'составляющая '!$I$3+ставка!D20</f>
        <v>920.07</v>
      </c>
      <c r="E399" s="76">
        <f>'составляющая '!$I$3+ставка!E20</f>
        <v>880.95</v>
      </c>
      <c r="F399" s="76">
        <f>'составляющая '!$I$3+ставка!F20</f>
        <v>900.92</v>
      </c>
      <c r="G399" s="76">
        <f>'составляющая '!$I$3+ставка!G20</f>
        <v>941.05</v>
      </c>
      <c r="H399" s="76">
        <f>'составляющая '!$I$3+ставка!H20</f>
        <v>1063.94</v>
      </c>
      <c r="I399" s="76">
        <f>'составляющая '!$I$3+ставка!I20</f>
        <v>1299.6300000000001</v>
      </c>
      <c r="J399" s="76">
        <f>'составляющая '!$I$3+ставка!J20</f>
        <v>1428.29</v>
      </c>
      <c r="K399" s="76">
        <f>'составляющая '!$I$3+ставка!K20</f>
        <v>1489.04</v>
      </c>
      <c r="L399" s="76">
        <f>'составляющая '!$I$3+ставка!L20</f>
        <v>1502.21</v>
      </c>
      <c r="M399" s="76">
        <f>'составляющая '!$I$3+ставка!M20</f>
        <v>1492.31</v>
      </c>
      <c r="N399" s="76">
        <f>'составляющая '!$I$3+ставка!N20</f>
        <v>1493.51</v>
      </c>
      <c r="O399" s="76">
        <f>'составляющая '!$I$3+ставка!O20</f>
        <v>1498.73</v>
      </c>
      <c r="P399" s="76">
        <f>'составляющая '!$I$3+ставка!P20</f>
        <v>1497.93</v>
      </c>
      <c r="Q399" s="76">
        <f>'составляющая '!$I$3+ставка!Q20</f>
        <v>1492.06</v>
      </c>
      <c r="R399" s="76">
        <f>'составляющая '!$I$3+ставка!R20</f>
        <v>1488.97</v>
      </c>
      <c r="S399" s="76">
        <f>'составляющая '!$I$3+ставка!S20</f>
        <v>1469.68</v>
      </c>
      <c r="T399" s="76">
        <f>'составляющая '!$I$3+ставка!T20</f>
        <v>1473.23</v>
      </c>
      <c r="U399" s="76">
        <f>'составляющая '!$I$3+ставка!U20</f>
        <v>1481.33</v>
      </c>
      <c r="V399" s="76">
        <f>'составляющая '!$I$3+ставка!V20</f>
        <v>1540</v>
      </c>
      <c r="W399" s="76">
        <f>'составляющая '!$I$3+ставка!W20</f>
        <v>1572.47</v>
      </c>
      <c r="X399" s="76">
        <f>'составляющая '!$I$3+ставка!X20</f>
        <v>1487.55</v>
      </c>
      <c r="Y399" s="76">
        <f>'составляющая '!$I$3+ставка!Y20</f>
        <v>1294.1500000000001</v>
      </c>
    </row>
    <row r="400" spans="1:25" ht="15.75" x14ac:dyDescent="0.25">
      <c r="A400" s="17">
        <v>17</v>
      </c>
      <c r="B400" s="76">
        <f>'составляющая '!$I$3+ставка!B21</f>
        <v>1109.53</v>
      </c>
      <c r="C400" s="76">
        <f>'составляющая '!$I$3+ставка!C21</f>
        <v>998.24</v>
      </c>
      <c r="D400" s="76">
        <f>'составляющая '!$I$3+ставка!D21</f>
        <v>973.46</v>
      </c>
      <c r="E400" s="76">
        <f>'составляющая '!$I$3+ставка!E21</f>
        <v>924.65</v>
      </c>
      <c r="F400" s="76">
        <f>'составляющая '!$I$3+ставка!F21</f>
        <v>983.91</v>
      </c>
      <c r="G400" s="76">
        <f>'составляющая '!$I$3+ставка!G21</f>
        <v>1011.04</v>
      </c>
      <c r="H400" s="76">
        <f>'составляющая '!$I$3+ставка!H21</f>
        <v>1100.9100000000001</v>
      </c>
      <c r="I400" s="76">
        <f>'составляющая '!$I$3+ставка!I21</f>
        <v>1301.1500000000001</v>
      </c>
      <c r="J400" s="76">
        <f>'составляющая '!$I$3+ставка!J21</f>
        <v>1397.51</v>
      </c>
      <c r="K400" s="76">
        <f>'составляющая '!$I$3+ставка!K21</f>
        <v>1498.76</v>
      </c>
      <c r="L400" s="76">
        <f>'составляющая '!$I$3+ставка!L21</f>
        <v>1510.91</v>
      </c>
      <c r="M400" s="76">
        <f>'составляющая '!$I$3+ставка!M21</f>
        <v>1507.85</v>
      </c>
      <c r="N400" s="76">
        <f>'составляющая '!$I$3+ставка!N21</f>
        <v>1496.91</v>
      </c>
      <c r="O400" s="76">
        <f>'составляющая '!$I$3+ставка!O21</f>
        <v>1508.61</v>
      </c>
      <c r="P400" s="76">
        <f>'составляющая '!$I$3+ставка!P21</f>
        <v>1508.52</v>
      </c>
      <c r="Q400" s="76">
        <f>'составляющая '!$I$3+ставка!Q21</f>
        <v>1508.39</v>
      </c>
      <c r="R400" s="76">
        <f>'составляющая '!$I$3+ставка!R21</f>
        <v>1506.86</v>
      </c>
      <c r="S400" s="76">
        <f>'составляющая '!$I$3+ставка!S21</f>
        <v>1493.94</v>
      </c>
      <c r="T400" s="76">
        <f>'составляющая '!$I$3+ставка!T21</f>
        <v>1499.84</v>
      </c>
      <c r="U400" s="76">
        <f>'составляющая '!$I$3+ставка!U21</f>
        <v>1480.76</v>
      </c>
      <c r="V400" s="76">
        <f>'составляющая '!$I$3+ставка!V21</f>
        <v>1554.54</v>
      </c>
      <c r="W400" s="76">
        <f>'составляющая '!$I$3+ставка!W21</f>
        <v>1579.9</v>
      </c>
      <c r="X400" s="76">
        <f>'составляющая '!$I$3+ставка!X21</f>
        <v>1483.18</v>
      </c>
      <c r="Y400" s="76">
        <f>'составляющая '!$I$3+ставка!Y21</f>
        <v>1287.23</v>
      </c>
    </row>
    <row r="401" spans="1:25" ht="15.75" x14ac:dyDescent="0.25">
      <c r="A401" s="17">
        <v>18</v>
      </c>
      <c r="B401" s="76">
        <f>'составляющая '!$I$3+ставка!B22</f>
        <v>1110.7</v>
      </c>
      <c r="C401" s="76">
        <f>'составляющая '!$I$3+ставка!C22</f>
        <v>1029.48</v>
      </c>
      <c r="D401" s="76">
        <f>'составляющая '!$I$3+ставка!D22</f>
        <v>995.34</v>
      </c>
      <c r="E401" s="76">
        <f>'составляющая '!$I$3+ставка!E22</f>
        <v>940.58</v>
      </c>
      <c r="F401" s="76">
        <f>'составляющая '!$I$3+ставка!F22</f>
        <v>993.85</v>
      </c>
      <c r="G401" s="76">
        <f>'составляющая '!$I$3+ставка!G22</f>
        <v>1041.57</v>
      </c>
      <c r="H401" s="76">
        <f>'составляющая '!$I$3+ставка!H22</f>
        <v>1131.68</v>
      </c>
      <c r="I401" s="76">
        <f>'составляющая '!$I$3+ставка!I22</f>
        <v>1298.1300000000001</v>
      </c>
      <c r="J401" s="76">
        <f>'составляющая '!$I$3+ставка!J22</f>
        <v>1455.81</v>
      </c>
      <c r="K401" s="76">
        <f>'составляющая '!$I$3+ставка!K22</f>
        <v>1498.03</v>
      </c>
      <c r="L401" s="76">
        <f>'составляющая '!$I$3+ставка!L22</f>
        <v>1505.97</v>
      </c>
      <c r="M401" s="76">
        <f>'составляющая '!$I$3+ставка!M22</f>
        <v>1502.94</v>
      </c>
      <c r="N401" s="76">
        <f>'составляющая '!$I$3+ставка!N22</f>
        <v>1489.84</v>
      </c>
      <c r="O401" s="76">
        <f>'составляющая '!$I$3+ставка!O22</f>
        <v>1500.11</v>
      </c>
      <c r="P401" s="76">
        <f>'составляющая '!$I$3+ставка!P22</f>
        <v>1500.07</v>
      </c>
      <c r="Q401" s="76">
        <f>'составляющая '!$I$3+ставка!Q22</f>
        <v>1488.72</v>
      </c>
      <c r="R401" s="76">
        <f>'составляющая '!$I$3+ставка!R22</f>
        <v>1488.28</v>
      </c>
      <c r="S401" s="76">
        <f>'составляющая '!$I$3+ставка!S22</f>
        <v>1483.87</v>
      </c>
      <c r="T401" s="76">
        <f>'составляющая '!$I$3+ставка!T22</f>
        <v>1484.82</v>
      </c>
      <c r="U401" s="76">
        <f>'составляющая '!$I$3+ставка!U22</f>
        <v>1500.63</v>
      </c>
      <c r="V401" s="76">
        <f>'составляющая '!$I$3+ставка!V22</f>
        <v>1530.89</v>
      </c>
      <c r="W401" s="76">
        <f>'составляющая '!$I$3+ставка!W22</f>
        <v>1526.54</v>
      </c>
      <c r="X401" s="76">
        <f>'составляющая '!$I$3+ставка!X22</f>
        <v>1480.19</v>
      </c>
      <c r="Y401" s="76">
        <f>'составляющая '!$I$3+ставка!Y22</f>
        <v>1249.8800000000001</v>
      </c>
    </row>
    <row r="402" spans="1:25" ht="15.75" x14ac:dyDescent="0.25">
      <c r="A402" s="17">
        <v>19</v>
      </c>
      <c r="B402" s="76">
        <f>'составляющая '!$I$3+ставка!B23</f>
        <v>1062.73</v>
      </c>
      <c r="C402" s="76">
        <f>'составляющая '!$I$3+ставка!C23</f>
        <v>897.05</v>
      </c>
      <c r="D402" s="76">
        <f>'составляющая '!$I$3+ставка!D23</f>
        <v>835.98</v>
      </c>
      <c r="E402" s="76">
        <f>'составляющая '!$I$3+ставка!E23</f>
        <v>790.08</v>
      </c>
      <c r="F402" s="76">
        <f>'составляющая '!$I$3+ставка!F23</f>
        <v>792.54</v>
      </c>
      <c r="G402" s="76">
        <f>'составляющая '!$I$3+ставка!G23</f>
        <v>952.6</v>
      </c>
      <c r="H402" s="76">
        <f>'составляющая '!$I$3+ставка!H23</f>
        <v>1430.2</v>
      </c>
      <c r="I402" s="76">
        <f>'составляющая '!$I$3+ставка!I23</f>
        <v>1458.5</v>
      </c>
      <c r="J402" s="76">
        <f>'составляющая '!$I$3+ставка!J23</f>
        <v>1493.77</v>
      </c>
      <c r="K402" s="76">
        <f>'составляющая '!$I$3+ставка!K23</f>
        <v>1517.21</v>
      </c>
      <c r="L402" s="76">
        <f>'составляющая '!$I$3+ставка!L23</f>
        <v>1521.76</v>
      </c>
      <c r="M402" s="76">
        <f>'составляющая '!$I$3+ставка!M23</f>
        <v>1519.64</v>
      </c>
      <c r="N402" s="76">
        <f>'составляющая '!$I$3+ставка!N23</f>
        <v>1505</v>
      </c>
      <c r="O402" s="76">
        <f>'составляющая '!$I$3+ставка!O23</f>
        <v>1515.2</v>
      </c>
      <c r="P402" s="76">
        <f>'составляющая '!$I$3+ставка!P23</f>
        <v>1513.95</v>
      </c>
      <c r="Q402" s="76">
        <f>'составляющая '!$I$3+ставка!Q23</f>
        <v>1501.67</v>
      </c>
      <c r="R402" s="76">
        <f>'составляющая '!$I$3+ставка!R23</f>
        <v>1501.2</v>
      </c>
      <c r="S402" s="76">
        <f>'составляющая '!$I$3+ставка!S23</f>
        <v>1499.05</v>
      </c>
      <c r="T402" s="76">
        <f>'составляющая '!$I$3+ставка!T23</f>
        <v>1498.53</v>
      </c>
      <c r="U402" s="76">
        <f>'составляющая '!$I$3+ставка!U23</f>
        <v>1531.27</v>
      </c>
      <c r="V402" s="76">
        <f>'составляющая '!$I$3+ставка!V23</f>
        <v>1553.59</v>
      </c>
      <c r="W402" s="76">
        <f>'составляющая '!$I$3+ставка!W23</f>
        <v>1549.38</v>
      </c>
      <c r="X402" s="76">
        <f>'составляющая '!$I$3+ставка!X23</f>
        <v>1515.95</v>
      </c>
      <c r="Y402" s="76">
        <f>'составляющая '!$I$3+ставка!Y23</f>
        <v>1442.74</v>
      </c>
    </row>
    <row r="403" spans="1:25" ht="15.75" x14ac:dyDescent="0.25">
      <c r="A403" s="17">
        <v>20</v>
      </c>
      <c r="B403" s="76">
        <f>'составляющая '!$I$3+ставка!B24</f>
        <v>1145.75</v>
      </c>
      <c r="C403" s="76">
        <f>'составляющая '!$I$3+ставка!C24</f>
        <v>1011.59</v>
      </c>
      <c r="D403" s="76">
        <f>'составляющая '!$I$3+ставка!D24</f>
        <v>945.78</v>
      </c>
      <c r="E403" s="76">
        <f>'составляющая '!$I$3+ставка!E24</f>
        <v>917.96</v>
      </c>
      <c r="F403" s="76">
        <f>'составляющая '!$I$3+ставка!F24</f>
        <v>946.65</v>
      </c>
      <c r="G403" s="76">
        <f>'составляющая '!$I$3+ставка!G24</f>
        <v>1012.96</v>
      </c>
      <c r="H403" s="76">
        <f>'составляющая '!$I$3+ставка!H24</f>
        <v>1138.79</v>
      </c>
      <c r="I403" s="76">
        <f>'составляющая '!$I$3+ставка!I24</f>
        <v>1454.85</v>
      </c>
      <c r="J403" s="76">
        <f>'составляющая '!$I$3+ставка!J24</f>
        <v>1509.21</v>
      </c>
      <c r="K403" s="76">
        <f>'составляющая '!$I$3+ставка!K24</f>
        <v>1577.94</v>
      </c>
      <c r="L403" s="76">
        <f>'составляющая '!$I$3+ставка!L24</f>
        <v>1598.17</v>
      </c>
      <c r="M403" s="76">
        <f>'составляющая '!$I$3+ставка!M24</f>
        <v>1573.44</v>
      </c>
      <c r="N403" s="76">
        <f>'составляющая '!$I$3+ставка!N24</f>
        <v>1536.59</v>
      </c>
      <c r="O403" s="76">
        <f>'составляющая '!$I$3+ставка!O24</f>
        <v>1546.54</v>
      </c>
      <c r="P403" s="76">
        <f>'составляющая '!$I$3+ставка!P24</f>
        <v>1547.18</v>
      </c>
      <c r="Q403" s="76">
        <f>'составляющая '!$I$3+ставка!Q24</f>
        <v>1544.74</v>
      </c>
      <c r="R403" s="76">
        <f>'составляющая '!$I$3+ставка!R24</f>
        <v>1540.07</v>
      </c>
      <c r="S403" s="76">
        <f>'составляющая '!$I$3+ставка!S24</f>
        <v>1522.73</v>
      </c>
      <c r="T403" s="76">
        <f>'составляющая '!$I$3+ставка!T24</f>
        <v>1520.03</v>
      </c>
      <c r="U403" s="76">
        <f>'составляющая '!$I$3+ставка!U24</f>
        <v>1531.6</v>
      </c>
      <c r="V403" s="76">
        <f>'составляющая '!$I$3+ставка!V24</f>
        <v>1647.94</v>
      </c>
      <c r="W403" s="76">
        <f>'составляющая '!$I$3+ставка!W24</f>
        <v>1646.7</v>
      </c>
      <c r="X403" s="76">
        <f>'составляющая '!$I$3+ставка!X24</f>
        <v>1515.08</v>
      </c>
      <c r="Y403" s="76">
        <f>'составляющая '!$I$3+ставка!Y24</f>
        <v>1441.69</v>
      </c>
    </row>
    <row r="404" spans="1:25" ht="15.75" x14ac:dyDescent="0.25">
      <c r="A404" s="17">
        <v>21</v>
      </c>
      <c r="B404" s="76">
        <f>'составляющая '!$I$3+ставка!B25</f>
        <v>1235.83</v>
      </c>
      <c r="C404" s="76">
        <f>'составляющая '!$I$3+ставка!C25</f>
        <v>1111.6300000000001</v>
      </c>
      <c r="D404" s="76">
        <f>'составляющая '!$I$3+ставка!D25</f>
        <v>1111.6099999999999</v>
      </c>
      <c r="E404" s="76">
        <f>'составляющая '!$I$3+ставка!E25</f>
        <v>1092.76</v>
      </c>
      <c r="F404" s="76">
        <f>'составляющая '!$I$3+ставка!F25</f>
        <v>1094.05</v>
      </c>
      <c r="G404" s="76">
        <f>'составляющая '!$I$3+ставка!G25</f>
        <v>1044.6300000000001</v>
      </c>
      <c r="H404" s="76">
        <f>'составляющая '!$I$3+ставка!H25</f>
        <v>1103.26</v>
      </c>
      <c r="I404" s="76">
        <f>'составляющая '!$I$3+ставка!I25</f>
        <v>1128.98</v>
      </c>
      <c r="J404" s="76">
        <f>'составляющая '!$I$3+ставка!J25</f>
        <v>1334.02</v>
      </c>
      <c r="K404" s="76">
        <f>'составляющая '!$I$3+ставка!K25</f>
        <v>1481.29</v>
      </c>
      <c r="L404" s="76">
        <f>'составляющая '!$I$3+ставка!L25</f>
        <v>1500.17</v>
      </c>
      <c r="M404" s="76">
        <f>'составляющая '!$I$3+ставка!M25</f>
        <v>1499.1</v>
      </c>
      <c r="N404" s="76">
        <f>'составляющая '!$I$3+ставка!N25</f>
        <v>1473.01</v>
      </c>
      <c r="O404" s="76">
        <f>'составляющая '!$I$3+ставка!O25</f>
        <v>1472.34</v>
      </c>
      <c r="P404" s="76">
        <f>'составляющая '!$I$3+ставка!P25</f>
        <v>1472.87</v>
      </c>
      <c r="Q404" s="76">
        <f>'составляющая '!$I$3+ставка!Q25</f>
        <v>1473.28</v>
      </c>
      <c r="R404" s="76">
        <f>'составляющая '!$I$3+ставка!R25</f>
        <v>1471.85</v>
      </c>
      <c r="S404" s="76">
        <f>'составляющая '!$I$3+ставка!S25</f>
        <v>1473.02</v>
      </c>
      <c r="T404" s="76">
        <f>'составляющая '!$I$3+ставка!T25</f>
        <v>1476.93</v>
      </c>
      <c r="U404" s="76">
        <f>'составляющая '!$I$3+ставка!U25</f>
        <v>1496.1</v>
      </c>
      <c r="V404" s="76">
        <f>'составляющая '!$I$3+ставка!V25</f>
        <v>1527.6</v>
      </c>
      <c r="W404" s="76">
        <f>'составляющая '!$I$3+ставка!W25</f>
        <v>1518.12</v>
      </c>
      <c r="X404" s="76">
        <f>'составляющая '!$I$3+ставка!X25</f>
        <v>1458.92</v>
      </c>
      <c r="Y404" s="76">
        <f>'составляющая '!$I$3+ставка!Y25</f>
        <v>1364.76</v>
      </c>
    </row>
    <row r="405" spans="1:25" ht="15.75" x14ac:dyDescent="0.25">
      <c r="A405" s="17">
        <v>22</v>
      </c>
      <c r="B405" s="76">
        <f>'составляющая '!$I$3+ставка!B26</f>
        <v>1105.49</v>
      </c>
      <c r="C405" s="76">
        <f>'составляющая '!$I$3+ставка!C26</f>
        <v>1029.43</v>
      </c>
      <c r="D405" s="76">
        <f>'составляющая '!$I$3+ставка!D26</f>
        <v>924.52</v>
      </c>
      <c r="E405" s="76">
        <f>'составляющая '!$I$3+ставка!E26</f>
        <v>872.36</v>
      </c>
      <c r="F405" s="76">
        <f>'составляющая '!$I$3+ставка!F26</f>
        <v>816.85</v>
      </c>
      <c r="G405" s="76">
        <f>'составляющая '!$I$3+ставка!G26</f>
        <v>884.71</v>
      </c>
      <c r="H405" s="76">
        <f>'составляющая '!$I$3+ставка!H26</f>
        <v>951.17</v>
      </c>
      <c r="I405" s="76">
        <f>'составляющая '!$I$3+ставка!I26</f>
        <v>1014.19</v>
      </c>
      <c r="J405" s="76">
        <f>'составляющая '!$I$3+ставка!J26</f>
        <v>1123.76</v>
      </c>
      <c r="K405" s="76">
        <f>'составляющая '!$I$3+ставка!K26</f>
        <v>1310.73</v>
      </c>
      <c r="L405" s="76">
        <f>'составляющая '!$I$3+ставка!L26</f>
        <v>1452.88</v>
      </c>
      <c r="M405" s="76">
        <f>'составляющая '!$I$3+ставка!M26</f>
        <v>1460.93</v>
      </c>
      <c r="N405" s="76">
        <f>'составляющая '!$I$3+ставка!N26</f>
        <v>1458.63</v>
      </c>
      <c r="O405" s="76">
        <f>'составляющая '!$I$3+ставка!O26</f>
        <v>1455.3</v>
      </c>
      <c r="P405" s="76">
        <f>'составляющая '!$I$3+ставка!P26</f>
        <v>1455.54</v>
      </c>
      <c r="Q405" s="76">
        <f>'составляющая '!$I$3+ставка!Q26</f>
        <v>1455.31</v>
      </c>
      <c r="R405" s="76">
        <f>'составляющая '!$I$3+ставка!R26</f>
        <v>1456.55</v>
      </c>
      <c r="S405" s="76">
        <f>'составляющая '!$I$3+ставка!S26</f>
        <v>1470.53</v>
      </c>
      <c r="T405" s="76">
        <f>'составляющая '!$I$3+ставка!T26</f>
        <v>1489.01</v>
      </c>
      <c r="U405" s="76">
        <f>'составляющая '!$I$3+ставка!U26</f>
        <v>1515.41</v>
      </c>
      <c r="V405" s="76">
        <f>'составляющая '!$I$3+ставка!V26</f>
        <v>1563.75</v>
      </c>
      <c r="W405" s="76">
        <f>'составляющая '!$I$3+ставка!W26</f>
        <v>1557.96</v>
      </c>
      <c r="X405" s="76">
        <f>'составляющая '!$I$3+ставка!X26</f>
        <v>1486.59</v>
      </c>
      <c r="Y405" s="76">
        <f>'составляющая '!$I$3+ставка!Y26</f>
        <v>1387.24</v>
      </c>
    </row>
    <row r="406" spans="1:25" ht="15.75" x14ac:dyDescent="0.25">
      <c r="A406" s="17">
        <v>23</v>
      </c>
      <c r="B406" s="76">
        <f>'составляющая '!$I$3+ставка!B27</f>
        <v>1136.22</v>
      </c>
      <c r="C406" s="76">
        <f>'составляющая '!$I$3+ставка!C27</f>
        <v>968.57</v>
      </c>
      <c r="D406" s="76">
        <f>'составляющая '!$I$3+ставка!D27</f>
        <v>851.8</v>
      </c>
      <c r="E406" s="76">
        <f>'составляющая '!$I$3+ставка!E27</f>
        <v>680.61</v>
      </c>
      <c r="F406" s="76">
        <f>'составляющая '!$I$3+ставка!F27</f>
        <v>856.69</v>
      </c>
      <c r="G406" s="76">
        <f>'составляющая '!$I$3+ставка!G27</f>
        <v>916.22</v>
      </c>
      <c r="H406" s="76">
        <f>'составляющая '!$I$3+ставка!H27</f>
        <v>1108.6600000000001</v>
      </c>
      <c r="I406" s="76">
        <f>'составляющая '!$I$3+ставка!I27</f>
        <v>1283.3599999999999</v>
      </c>
      <c r="J406" s="76">
        <f>'составляющая '!$I$3+ставка!J27</f>
        <v>1496.32</v>
      </c>
      <c r="K406" s="76">
        <f>'составляющая '!$I$3+ставка!K27</f>
        <v>1524.86</v>
      </c>
      <c r="L406" s="76">
        <f>'составляющая '!$I$3+ставка!L27</f>
        <v>1538.11</v>
      </c>
      <c r="M406" s="76">
        <f>'составляющая '!$I$3+ставка!M27</f>
        <v>1538.3</v>
      </c>
      <c r="N406" s="76">
        <f>'составляющая '!$I$3+ставка!N27</f>
        <v>1533.38</v>
      </c>
      <c r="O406" s="76">
        <f>'составляющая '!$I$3+ставка!O27</f>
        <v>1524.83</v>
      </c>
      <c r="P406" s="76">
        <f>'составляющая '!$I$3+ставка!P27</f>
        <v>1522.42</v>
      </c>
      <c r="Q406" s="76">
        <f>'составляющая '!$I$3+ставка!Q27</f>
        <v>1520.38</v>
      </c>
      <c r="R406" s="76">
        <f>'составляющая '!$I$3+ставка!R27</f>
        <v>1522.17</v>
      </c>
      <c r="S406" s="76">
        <f>'составляющая '!$I$3+ставка!S27</f>
        <v>1521.21</v>
      </c>
      <c r="T406" s="76">
        <f>'составляющая '!$I$3+ставка!T27</f>
        <v>1518.07</v>
      </c>
      <c r="U406" s="76">
        <f>'составляющая '!$I$3+ставка!U27</f>
        <v>1533.65</v>
      </c>
      <c r="V406" s="76">
        <f>'составляющая '!$I$3+ставка!V27</f>
        <v>1552.67</v>
      </c>
      <c r="W406" s="76">
        <f>'составляющая '!$I$3+ставка!W27</f>
        <v>1547.56</v>
      </c>
      <c r="X406" s="76">
        <f>'составляющая '!$I$3+ставка!X27</f>
        <v>1518.16</v>
      </c>
      <c r="Y406" s="76">
        <f>'составляющая '!$I$3+ставка!Y27</f>
        <v>1307.25</v>
      </c>
    </row>
    <row r="407" spans="1:25" ht="15.75" x14ac:dyDescent="0.25">
      <c r="A407" s="17">
        <v>24</v>
      </c>
      <c r="B407" s="76">
        <f>'составляющая '!$I$3+ставка!B28</f>
        <v>993.49</v>
      </c>
      <c r="C407" s="76">
        <f>'составляющая '!$I$3+ставка!C28</f>
        <v>828.04</v>
      </c>
      <c r="D407" s="76">
        <f>'составляющая '!$I$3+ставка!D28</f>
        <v>598</v>
      </c>
      <c r="E407" s="76">
        <f>'составляющая '!$I$3+ставка!E28</f>
        <v>609.03</v>
      </c>
      <c r="F407" s="76">
        <f>'составляющая '!$I$3+ставка!F28</f>
        <v>666.32</v>
      </c>
      <c r="G407" s="76">
        <f>'составляющая '!$I$3+ставка!G28</f>
        <v>816.97</v>
      </c>
      <c r="H407" s="76">
        <f>'составляющая '!$I$3+ставка!H28</f>
        <v>974.39</v>
      </c>
      <c r="I407" s="76">
        <f>'составляющая '!$I$3+ставка!I28</f>
        <v>1143.79</v>
      </c>
      <c r="J407" s="76">
        <f>'составляющая '!$I$3+ставка!J28</f>
        <v>1434.87</v>
      </c>
      <c r="K407" s="76">
        <f>'составляющая '!$I$3+ставка!K28</f>
        <v>1524.54</v>
      </c>
      <c r="L407" s="76">
        <f>'составляющая '!$I$3+ставка!L28</f>
        <v>1528.79</v>
      </c>
      <c r="M407" s="76">
        <f>'составляющая '!$I$3+ставка!M28</f>
        <v>1525.4</v>
      </c>
      <c r="N407" s="76">
        <f>'составляющая '!$I$3+ставка!N28</f>
        <v>1505.13</v>
      </c>
      <c r="O407" s="76">
        <f>'составляющая '!$I$3+ставка!O28</f>
        <v>1518.43</v>
      </c>
      <c r="P407" s="76">
        <f>'составляющая '!$I$3+ставка!P28</f>
        <v>1518.16</v>
      </c>
      <c r="Q407" s="76">
        <f>'составляющая '!$I$3+ставка!Q28</f>
        <v>1512.84</v>
      </c>
      <c r="R407" s="76">
        <f>'составляющая '!$I$3+ставка!R28</f>
        <v>1504.84</v>
      </c>
      <c r="S407" s="76">
        <f>'составляющая '!$I$3+ставка!S28</f>
        <v>1475.43</v>
      </c>
      <c r="T407" s="76">
        <f>'составляющая '!$I$3+ставка!T28</f>
        <v>1476.48</v>
      </c>
      <c r="U407" s="76">
        <f>'составляющая '!$I$3+ставка!U28</f>
        <v>1534.21</v>
      </c>
      <c r="V407" s="76">
        <f>'составляющая '!$I$3+ставка!V28</f>
        <v>1573.31</v>
      </c>
      <c r="W407" s="76">
        <f>'составляющая '!$I$3+ставка!W28</f>
        <v>1547.99</v>
      </c>
      <c r="X407" s="76">
        <f>'составляющая '!$I$3+ставка!X28</f>
        <v>1468.38</v>
      </c>
      <c r="Y407" s="76">
        <f>'составляющая '!$I$3+ставка!Y28</f>
        <v>1181.6400000000001</v>
      </c>
    </row>
    <row r="408" spans="1:25" ht="15.75" x14ac:dyDescent="0.25">
      <c r="A408" s="17">
        <v>25</v>
      </c>
      <c r="B408" s="76">
        <f>'составляющая '!$I$3+ставка!B29</f>
        <v>1034.45</v>
      </c>
      <c r="C408" s="76">
        <f>'составляющая '!$I$3+ставка!C29</f>
        <v>890.79</v>
      </c>
      <c r="D408" s="76">
        <f>'составляющая '!$I$3+ставка!D29</f>
        <v>764.74</v>
      </c>
      <c r="E408" s="76">
        <f>'составляющая '!$I$3+ставка!E29</f>
        <v>720.42</v>
      </c>
      <c r="F408" s="76">
        <f>'составляющая '!$I$3+ставка!F29</f>
        <v>807.5</v>
      </c>
      <c r="G408" s="76">
        <f>'составляющая '!$I$3+ставка!G29</f>
        <v>913.2</v>
      </c>
      <c r="H408" s="76">
        <f>'составляющая '!$I$3+ставка!H29</f>
        <v>1147.24</v>
      </c>
      <c r="I408" s="76">
        <f>'составляющая '!$I$3+ставка!I29</f>
        <v>1259.43</v>
      </c>
      <c r="J408" s="76">
        <f>'составляющая '!$I$3+ставка!J29</f>
        <v>1520.91</v>
      </c>
      <c r="K408" s="76">
        <f>'составляющая '!$I$3+ставка!K29</f>
        <v>1546.36</v>
      </c>
      <c r="L408" s="76">
        <f>'составляющая '!$I$3+ставка!L29</f>
        <v>1579.94</v>
      </c>
      <c r="M408" s="76">
        <f>'составляющая '!$I$3+ставка!M29</f>
        <v>1563.63</v>
      </c>
      <c r="N408" s="76">
        <f>'составляющая '!$I$3+ставка!N29</f>
        <v>1542.2</v>
      </c>
      <c r="O408" s="76">
        <f>'составляющая '!$I$3+ставка!O29</f>
        <v>1545.56</v>
      </c>
      <c r="P408" s="76">
        <f>'составляющая '!$I$3+ставка!P29</f>
        <v>1542.8</v>
      </c>
      <c r="Q408" s="76">
        <f>'составляющая '!$I$3+ставка!Q29</f>
        <v>1540.43</v>
      </c>
      <c r="R408" s="76">
        <f>'составляющая '!$I$3+ставка!R29</f>
        <v>1538.55</v>
      </c>
      <c r="S408" s="76">
        <f>'составляющая '!$I$3+ставка!S29</f>
        <v>1530.83</v>
      </c>
      <c r="T408" s="76">
        <f>'составляющая '!$I$3+ставка!T29</f>
        <v>1514.74</v>
      </c>
      <c r="U408" s="76">
        <f>'составляющая '!$I$3+ставка!U29</f>
        <v>1570.72</v>
      </c>
      <c r="V408" s="76">
        <f>'составляющая '!$I$3+ставка!V29</f>
        <v>1593.47</v>
      </c>
      <c r="W408" s="76">
        <f>'составляющая '!$I$3+ставка!W29</f>
        <v>1587.44</v>
      </c>
      <c r="X408" s="76">
        <f>'составляющая '!$I$3+ставка!X29</f>
        <v>1510.81</v>
      </c>
      <c r="Y408" s="76">
        <f>'составляющая '!$I$3+ставка!Y29</f>
        <v>1279.2</v>
      </c>
    </row>
    <row r="409" spans="1:25" ht="15.75" x14ac:dyDescent="0.25">
      <c r="A409" s="17">
        <v>26</v>
      </c>
      <c r="B409" s="76">
        <f>'составляющая '!$I$3+ставка!B30</f>
        <v>1010.92</v>
      </c>
      <c r="C409" s="76">
        <f>'составляющая '!$I$3+ставка!C30</f>
        <v>856.67</v>
      </c>
      <c r="D409" s="76">
        <f>'составляющая '!$I$3+ставка!D30</f>
        <v>705.25</v>
      </c>
      <c r="E409" s="76">
        <f>'составляющая '!$I$3+ставка!E30</f>
        <v>661.71</v>
      </c>
      <c r="F409" s="76">
        <f>'составляющая '!$I$3+ставка!F30</f>
        <v>732.89</v>
      </c>
      <c r="G409" s="76">
        <f>'составляющая '!$I$3+ставка!G30</f>
        <v>860.73</v>
      </c>
      <c r="H409" s="76">
        <f>'составляющая '!$I$3+ставка!H30</f>
        <v>1014.76</v>
      </c>
      <c r="I409" s="76">
        <f>'составляющая '!$I$3+ставка!I30</f>
        <v>1181.8499999999999</v>
      </c>
      <c r="J409" s="76">
        <f>'составляющая '!$I$3+ставка!J30</f>
        <v>1458.12</v>
      </c>
      <c r="K409" s="76">
        <f>'составляющая '!$I$3+ставка!K30</f>
        <v>1495.89</v>
      </c>
      <c r="L409" s="76">
        <f>'составляющая '!$I$3+ставка!L30</f>
        <v>1509.83</v>
      </c>
      <c r="M409" s="76">
        <f>'составляющая '!$I$3+ставка!M30</f>
        <v>1505.75</v>
      </c>
      <c r="N409" s="76">
        <f>'составляющая '!$I$3+ставка!N30</f>
        <v>1493.8</v>
      </c>
      <c r="O409" s="76">
        <f>'составляющая '!$I$3+ставка!O30</f>
        <v>1500.99</v>
      </c>
      <c r="P409" s="76">
        <f>'составляющая '!$I$3+ставка!P30</f>
        <v>1498.24</v>
      </c>
      <c r="Q409" s="76">
        <f>'составляющая '!$I$3+ставка!Q30</f>
        <v>1490.24</v>
      </c>
      <c r="R409" s="76">
        <f>'составляющая '!$I$3+ставка!R30</f>
        <v>1489.3</v>
      </c>
      <c r="S409" s="76">
        <f>'составляющая '!$I$3+ставка!S30</f>
        <v>1484.04</v>
      </c>
      <c r="T409" s="76">
        <f>'составляющая '!$I$3+ставка!T30</f>
        <v>1495.07</v>
      </c>
      <c r="U409" s="76">
        <f>'составляющая '!$I$3+ставка!U30</f>
        <v>1538.3</v>
      </c>
      <c r="V409" s="76">
        <f>'составляющая '!$I$3+ставка!V30</f>
        <v>1582.59</v>
      </c>
      <c r="W409" s="76">
        <f>'составляющая '!$I$3+ставка!W30</f>
        <v>1563.39</v>
      </c>
      <c r="X409" s="76">
        <f>'составляющая '!$I$3+ставка!X30</f>
        <v>1465.5</v>
      </c>
      <c r="Y409" s="76">
        <f>'составляющая '!$I$3+ставка!Y30</f>
        <v>1222.72</v>
      </c>
    </row>
    <row r="410" spans="1:25" ht="15.75" x14ac:dyDescent="0.25">
      <c r="A410" s="17">
        <v>27</v>
      </c>
      <c r="B410" s="76">
        <f>'составляющая '!$I$3+ставка!B31</f>
        <v>1007.68</v>
      </c>
      <c r="C410" s="76">
        <f>'составляющая '!$I$3+ставка!C31</f>
        <v>811.46</v>
      </c>
      <c r="D410" s="76">
        <f>'составляющая '!$I$3+ставка!D31</f>
        <v>686.54</v>
      </c>
      <c r="E410" s="76">
        <f>'составляющая '!$I$3+ставка!E31</f>
        <v>659.34</v>
      </c>
      <c r="F410" s="76">
        <f>'составляющая '!$I$3+ставка!F31</f>
        <v>724.87</v>
      </c>
      <c r="G410" s="76">
        <f>'составляющая '!$I$3+ставка!G31</f>
        <v>864.88</v>
      </c>
      <c r="H410" s="76">
        <f>'составляющая '!$I$3+ставка!H31</f>
        <v>1051.81</v>
      </c>
      <c r="I410" s="76">
        <f>'составляющая '!$I$3+ставка!I31</f>
        <v>1250.0999999999999</v>
      </c>
      <c r="J410" s="76">
        <f>'составляющая '!$I$3+ставка!J31</f>
        <v>1455.77</v>
      </c>
      <c r="K410" s="76">
        <f>'составляющая '!$I$3+ставка!K31</f>
        <v>1542.12</v>
      </c>
      <c r="L410" s="76">
        <f>'составляющая '!$I$3+ставка!L31</f>
        <v>1688.23</v>
      </c>
      <c r="M410" s="76">
        <f>'составляющая '!$I$3+ставка!M31</f>
        <v>1632.1</v>
      </c>
      <c r="N410" s="76">
        <f>'составляющая '!$I$3+ставка!N31</f>
        <v>1512.29</v>
      </c>
      <c r="O410" s="76">
        <f>'составляющая '!$I$3+ставка!O31</f>
        <v>1514.05</v>
      </c>
      <c r="P410" s="76">
        <f>'составляющая '!$I$3+ставка!P31</f>
        <v>1515.27</v>
      </c>
      <c r="Q410" s="76">
        <f>'составляющая '!$I$3+ставка!Q31</f>
        <v>1510.38</v>
      </c>
      <c r="R410" s="76">
        <f>'составляющая '!$I$3+ставка!R31</f>
        <v>1503.61</v>
      </c>
      <c r="S410" s="76">
        <f>'составляющая '!$I$3+ставка!S31</f>
        <v>1498.81</v>
      </c>
      <c r="T410" s="76">
        <f>'составляющая '!$I$3+ставка!T31</f>
        <v>1501.04</v>
      </c>
      <c r="U410" s="76">
        <f>'составляющая '!$I$3+ставка!U31</f>
        <v>1527.75</v>
      </c>
      <c r="V410" s="76">
        <f>'составляющая '!$I$3+ставка!V31</f>
        <v>1893.21</v>
      </c>
      <c r="W410" s="76">
        <f>'составляющая '!$I$3+ставка!W31</f>
        <v>1647.67</v>
      </c>
      <c r="X410" s="76">
        <f>'составляющая '!$I$3+ставка!X31</f>
        <v>1472.7</v>
      </c>
      <c r="Y410" s="76">
        <f>'составляющая '!$I$3+ставка!Y31</f>
        <v>1255.02</v>
      </c>
    </row>
    <row r="411" spans="1:25" ht="15.75" x14ac:dyDescent="0.25">
      <c r="A411" s="17">
        <v>28</v>
      </c>
      <c r="B411" s="76">
        <f>'составляющая '!$I$3+ставка!B32</f>
        <v>1097.67</v>
      </c>
      <c r="C411" s="76">
        <f>'составляющая '!$I$3+ставка!C32</f>
        <v>997.76</v>
      </c>
      <c r="D411" s="76">
        <f>'составляющая '!$I$3+ставка!D32</f>
        <v>907.08</v>
      </c>
      <c r="E411" s="76">
        <f>'составляющая '!$I$3+ставка!E32</f>
        <v>881.24</v>
      </c>
      <c r="F411" s="76">
        <f>'составляющая '!$I$3+ставка!F32</f>
        <v>885.89</v>
      </c>
      <c r="G411" s="76">
        <f>'составляющая '!$I$3+ставка!G32</f>
        <v>892.01</v>
      </c>
      <c r="H411" s="76">
        <f>'составляющая '!$I$3+ставка!H32</f>
        <v>966.52</v>
      </c>
      <c r="I411" s="76">
        <f>'составляющая '!$I$3+ставка!I32</f>
        <v>1051.29</v>
      </c>
      <c r="J411" s="76">
        <f>'составляющая '!$I$3+ставка!J32</f>
        <v>1266.6600000000001</v>
      </c>
      <c r="K411" s="76">
        <f>'составляющая '!$I$3+ставка!K32</f>
        <v>1400.07</v>
      </c>
      <c r="L411" s="76">
        <f>'составляющая '!$I$3+ставка!L32</f>
        <v>1429.96</v>
      </c>
      <c r="M411" s="76">
        <f>'составляющая '!$I$3+ставка!M32</f>
        <v>1443.24</v>
      </c>
      <c r="N411" s="76">
        <f>'составляющая '!$I$3+ставка!N32</f>
        <v>1430.33</v>
      </c>
      <c r="O411" s="76">
        <f>'составляющая '!$I$3+ставка!O32</f>
        <v>1431.88</v>
      </c>
      <c r="P411" s="76">
        <f>'составляющая '!$I$3+ставка!P32</f>
        <v>1420.04</v>
      </c>
      <c r="Q411" s="76">
        <f>'составляющая '!$I$3+ставка!Q32</f>
        <v>1417.49</v>
      </c>
      <c r="R411" s="76">
        <f>'составляющая '!$I$3+ставка!R32</f>
        <v>1416.36</v>
      </c>
      <c r="S411" s="76">
        <f>'составляющая '!$I$3+ставка!S32</f>
        <v>1424.51</v>
      </c>
      <c r="T411" s="76">
        <f>'составляющая '!$I$3+ставка!T32</f>
        <v>1456.13</v>
      </c>
      <c r="U411" s="76">
        <f>'составляющая '!$I$3+ставка!U32</f>
        <v>1516.19</v>
      </c>
      <c r="V411" s="76">
        <f>'составляющая '!$I$3+ставка!V32</f>
        <v>1532</v>
      </c>
      <c r="W411" s="76">
        <f>'составляющая '!$I$3+ставка!W32</f>
        <v>1519.51</v>
      </c>
      <c r="X411" s="76">
        <f>'составляющая '!$I$3+ставка!X32</f>
        <v>1490.16</v>
      </c>
      <c r="Y411" s="76">
        <f>'составляющая '!$I$3+ставка!Y32</f>
        <v>1336.75</v>
      </c>
    </row>
    <row r="412" spans="1:25" ht="15.75" x14ac:dyDescent="0.25">
      <c r="A412" s="17">
        <v>29</v>
      </c>
      <c r="B412" s="76">
        <f>'составляющая '!$I$3+ставка!B33</f>
        <v>1089.43</v>
      </c>
      <c r="C412" s="76">
        <f>'составляющая '!$I$3+ставка!C33</f>
        <v>955.52</v>
      </c>
      <c r="D412" s="76">
        <f>'составляющая '!$I$3+ставка!D33</f>
        <v>832.23</v>
      </c>
      <c r="E412" s="76">
        <f>'составляющая '!$I$3+ставка!E33</f>
        <v>749.81</v>
      </c>
      <c r="F412" s="76">
        <f>'составляющая '!$I$3+ставка!F33</f>
        <v>792.48</v>
      </c>
      <c r="G412" s="76">
        <f>'составляющая '!$I$3+ставка!G33</f>
        <v>773.09</v>
      </c>
      <c r="H412" s="76">
        <f>'составляющая '!$I$3+ставка!H33</f>
        <v>853.21</v>
      </c>
      <c r="I412" s="76">
        <f>'составляющая '!$I$3+ставка!I33</f>
        <v>945.43</v>
      </c>
      <c r="J412" s="76">
        <f>'составляющая '!$I$3+ставка!J33</f>
        <v>1068.51</v>
      </c>
      <c r="K412" s="76">
        <f>'составляющая '!$I$3+ставка!K33</f>
        <v>1246.4100000000001</v>
      </c>
      <c r="L412" s="76">
        <f>'составляющая '!$I$3+ставка!L33</f>
        <v>1298.51</v>
      </c>
      <c r="M412" s="76">
        <f>'составляющая '!$I$3+ставка!M33</f>
        <v>1310.91</v>
      </c>
      <c r="N412" s="76">
        <f>'составляющая '!$I$3+ставка!N33</f>
        <v>1305.7</v>
      </c>
      <c r="O412" s="76">
        <f>'составляющая '!$I$3+ставка!O33</f>
        <v>1317.29</v>
      </c>
      <c r="P412" s="76">
        <f>'составляющая '!$I$3+ставка!P33</f>
        <v>1319.84</v>
      </c>
      <c r="Q412" s="76">
        <f>'составляющая '!$I$3+ставка!Q33</f>
        <v>1328.48</v>
      </c>
      <c r="R412" s="76">
        <f>'составляющая '!$I$3+ставка!R33</f>
        <v>1335.21</v>
      </c>
      <c r="S412" s="76">
        <f>'составляющая '!$I$3+ставка!S33</f>
        <v>1352.27</v>
      </c>
      <c r="T412" s="76">
        <f>'составляющая '!$I$3+ставка!T33</f>
        <v>1452.83</v>
      </c>
      <c r="U412" s="76">
        <f>'составляющая '!$I$3+ставка!U33</f>
        <v>1510.89</v>
      </c>
      <c r="V412" s="76">
        <f>'составляющая '!$I$3+ставка!V33</f>
        <v>1534.65</v>
      </c>
      <c r="W412" s="76">
        <f>'составляющая '!$I$3+ставка!W33</f>
        <v>1526.49</v>
      </c>
      <c r="X412" s="76">
        <f>'составляющая '!$I$3+ставка!X33</f>
        <v>1490.39</v>
      </c>
      <c r="Y412" s="76">
        <f>'составляющая '!$I$3+ставка!Y33</f>
        <v>1149.3499999999999</v>
      </c>
    </row>
    <row r="413" spans="1:25" ht="15.75" x14ac:dyDescent="0.25">
      <c r="A413" s="17">
        <v>30</v>
      </c>
      <c r="B413" s="76">
        <f>'составляющая '!$I$3+ставка!B34</f>
        <v>953.65</v>
      </c>
      <c r="C413" s="76">
        <f>'составляющая '!$I$3+ставка!C34</f>
        <v>850.22</v>
      </c>
      <c r="D413" s="76">
        <f>'составляющая '!$I$3+ставка!D34</f>
        <v>679.82</v>
      </c>
      <c r="E413" s="76">
        <f>'составляющая '!$I$3+ставка!E34</f>
        <v>675.67</v>
      </c>
      <c r="F413" s="76">
        <f>'составляющая '!$I$3+ставка!F34</f>
        <v>782.11</v>
      </c>
      <c r="G413" s="76">
        <f>'составляющая '!$I$3+ставка!G34</f>
        <v>901.87</v>
      </c>
      <c r="H413" s="76">
        <f>'составляющая '!$I$3+ставка!H34</f>
        <v>1121.5999999999999</v>
      </c>
      <c r="I413" s="76">
        <f>'составляющая '!$I$3+ставка!I34</f>
        <v>1335.37</v>
      </c>
      <c r="J413" s="76">
        <f>'составляющая '!$I$3+ставка!J34</f>
        <v>1507.67</v>
      </c>
      <c r="K413" s="76">
        <f>'составляющая '!$I$3+ставка!K34</f>
        <v>1540.11</v>
      </c>
      <c r="L413" s="76">
        <f>'составляющая '!$I$3+ставка!L34</f>
        <v>1546.78</v>
      </c>
      <c r="M413" s="76">
        <f>'составляющая '!$I$3+ставка!M34</f>
        <v>1544.33</v>
      </c>
      <c r="N413" s="76">
        <f>'составляющая '!$I$3+ставка!N34</f>
        <v>1534.74</v>
      </c>
      <c r="O413" s="76">
        <f>'составляющая '!$I$3+ставка!O34</f>
        <v>1539.09</v>
      </c>
      <c r="P413" s="76">
        <f>'составляющая '!$I$3+ставка!P34</f>
        <v>1532.91</v>
      </c>
      <c r="Q413" s="76">
        <f>'составляющая '!$I$3+ставка!Q34</f>
        <v>1530.52</v>
      </c>
      <c r="R413" s="76">
        <f>'составляющая '!$I$3+ставка!R34</f>
        <v>1528.69</v>
      </c>
      <c r="S413" s="76">
        <f>'составляющая '!$I$3+ставка!S34</f>
        <v>1526.55</v>
      </c>
      <c r="T413" s="76">
        <f>'составляющая '!$I$3+ставка!T34</f>
        <v>1493.45</v>
      </c>
      <c r="U413" s="76">
        <f>'составляющая '!$I$3+ставка!U34</f>
        <v>1524.76</v>
      </c>
      <c r="V413" s="76">
        <f>'составляющая '!$I$3+ставка!V34</f>
        <v>1528.05</v>
      </c>
      <c r="W413" s="76">
        <f>'составляющая '!$I$3+ставка!W34</f>
        <v>1519.84</v>
      </c>
      <c r="X413" s="76">
        <f>'составляющая '!$I$3+ставка!X34</f>
        <v>1486.24</v>
      </c>
      <c r="Y413" s="76">
        <f>'составляющая '!$I$3+ставка!Y34</f>
        <v>1255.97</v>
      </c>
    </row>
    <row r="414" spans="1:25" ht="15.75" hidden="1" x14ac:dyDescent="0.25">
      <c r="A414" s="17">
        <v>31</v>
      </c>
      <c r="B414" s="76">
        <f>'составляющая '!$I$3+ставка!B35</f>
        <v>0</v>
      </c>
      <c r="C414" s="76">
        <f>'составляющая '!$I$3+ставка!C35</f>
        <v>0</v>
      </c>
      <c r="D414" s="76">
        <f>'составляющая '!$I$3+ставка!D35</f>
        <v>0</v>
      </c>
      <c r="E414" s="76">
        <f>'составляющая '!$I$3+ставка!E35</f>
        <v>0</v>
      </c>
      <c r="F414" s="76">
        <f>'составляющая '!$I$3+ставка!F35</f>
        <v>0</v>
      </c>
      <c r="G414" s="76">
        <f>'составляющая '!$I$3+ставка!G35</f>
        <v>0</v>
      </c>
      <c r="H414" s="76">
        <f>'составляющая '!$I$3+ставка!H35</f>
        <v>0</v>
      </c>
      <c r="I414" s="76">
        <f>'составляющая '!$I$3+ставка!I35</f>
        <v>0</v>
      </c>
      <c r="J414" s="76">
        <f>'составляющая '!$I$3+ставка!J35</f>
        <v>0</v>
      </c>
      <c r="K414" s="76">
        <f>'составляющая '!$I$3+ставка!K35</f>
        <v>0</v>
      </c>
      <c r="L414" s="76">
        <f>'составляющая '!$I$3+ставка!L35</f>
        <v>0</v>
      </c>
      <c r="M414" s="76">
        <f>'составляющая '!$I$3+ставка!M35</f>
        <v>0</v>
      </c>
      <c r="N414" s="76">
        <f>'составляющая '!$I$3+ставка!N35</f>
        <v>0</v>
      </c>
      <c r="O414" s="76">
        <f>'составляющая '!$I$3+ставка!O35</f>
        <v>0</v>
      </c>
      <c r="P414" s="76">
        <f>'составляющая '!$I$3+ставка!P35</f>
        <v>0</v>
      </c>
      <c r="Q414" s="76">
        <f>'составляющая '!$I$3+ставка!Q35</f>
        <v>0</v>
      </c>
      <c r="R414" s="76">
        <f>'составляющая '!$I$3+ставка!R35</f>
        <v>0</v>
      </c>
      <c r="S414" s="76">
        <f>'составляющая '!$I$3+ставка!S35</f>
        <v>0</v>
      </c>
      <c r="T414" s="76">
        <f>'составляющая '!$I$3+ставка!T35</f>
        <v>0</v>
      </c>
      <c r="U414" s="76">
        <f>'составляющая '!$I$3+ставка!U35</f>
        <v>0</v>
      </c>
      <c r="V414" s="76">
        <f>'составляющая '!$I$3+ставка!V35</f>
        <v>0</v>
      </c>
      <c r="W414" s="76">
        <f>'составляющая '!$I$3+ставка!W35</f>
        <v>0</v>
      </c>
      <c r="X414" s="76">
        <f>'составляющая '!$I$3+ставка!X35</f>
        <v>0</v>
      </c>
      <c r="Y414" s="76">
        <f>'составляющая '!$I$3+ставка!Y35</f>
        <v>0</v>
      </c>
    </row>
    <row r="415" spans="1:25" ht="15.75" x14ac:dyDescent="0.25">
      <c r="A415" s="2"/>
    </row>
    <row r="416" spans="1:25" ht="15.75" x14ac:dyDescent="0.25">
      <c r="A416" s="249" t="s">
        <v>32</v>
      </c>
      <c r="B416" s="249" t="s">
        <v>82</v>
      </c>
      <c r="C416" s="249"/>
      <c r="D416" s="249"/>
      <c r="E416" s="249"/>
      <c r="F416" s="249"/>
      <c r="G416" s="249"/>
      <c r="H416" s="249"/>
      <c r="I416" s="249"/>
      <c r="J416" s="249"/>
      <c r="K416" s="249"/>
      <c r="L416" s="249"/>
      <c r="M416" s="249"/>
      <c r="N416" s="249"/>
      <c r="O416" s="249"/>
      <c r="P416" s="249"/>
      <c r="Q416" s="249"/>
      <c r="R416" s="249"/>
      <c r="S416" s="249"/>
      <c r="T416" s="249"/>
      <c r="U416" s="249"/>
      <c r="V416" s="249"/>
      <c r="W416" s="249"/>
      <c r="X416" s="249"/>
      <c r="Y416" s="249"/>
    </row>
    <row r="417" spans="1:25" s="25" customFormat="1" ht="25.5" x14ac:dyDescent="0.2">
      <c r="A417" s="249"/>
      <c r="B417" s="26" t="s">
        <v>33</v>
      </c>
      <c r="C417" s="26" t="s">
        <v>34</v>
      </c>
      <c r="D417" s="26" t="s">
        <v>35</v>
      </c>
      <c r="E417" s="26" t="s">
        <v>36</v>
      </c>
      <c r="F417" s="26" t="s">
        <v>37</v>
      </c>
      <c r="G417" s="26" t="s">
        <v>38</v>
      </c>
      <c r="H417" s="26" t="s">
        <v>39</v>
      </c>
      <c r="I417" s="26" t="s">
        <v>40</v>
      </c>
      <c r="J417" s="26" t="s">
        <v>41</v>
      </c>
      <c r="K417" s="26" t="s">
        <v>42</v>
      </c>
      <c r="L417" s="26" t="s">
        <v>43</v>
      </c>
      <c r="M417" s="26" t="s">
        <v>44</v>
      </c>
      <c r="N417" s="26" t="s">
        <v>45</v>
      </c>
      <c r="O417" s="26" t="s">
        <v>46</v>
      </c>
      <c r="P417" s="26" t="s">
        <v>47</v>
      </c>
      <c r="Q417" s="26" t="s">
        <v>48</v>
      </c>
      <c r="R417" s="26" t="s">
        <v>49</v>
      </c>
      <c r="S417" s="26" t="s">
        <v>50</v>
      </c>
      <c r="T417" s="26" t="s">
        <v>51</v>
      </c>
      <c r="U417" s="26" t="s">
        <v>52</v>
      </c>
      <c r="V417" s="26" t="s">
        <v>53</v>
      </c>
      <c r="W417" s="26" t="s">
        <v>54</v>
      </c>
      <c r="X417" s="26" t="s">
        <v>55</v>
      </c>
      <c r="Y417" s="26" t="s">
        <v>56</v>
      </c>
    </row>
    <row r="418" spans="1:25" ht="15.75" x14ac:dyDescent="0.25">
      <c r="A418" s="17">
        <v>1</v>
      </c>
      <c r="B418" s="17">
        <f>'составляющая '!$I$4+ставка!B5</f>
        <v>1179.81</v>
      </c>
      <c r="C418" s="76">
        <f>'составляющая '!$I$4+ставка!C5</f>
        <v>1088.47</v>
      </c>
      <c r="D418" s="76">
        <f>'составляющая '!$I$4+ставка!D5</f>
        <v>1021</v>
      </c>
      <c r="E418" s="76">
        <f>'составляющая '!$I$4+ставка!E5</f>
        <v>997.25</v>
      </c>
      <c r="F418" s="76">
        <f>'составляющая '!$I$4+ставка!F5</f>
        <v>996.12</v>
      </c>
      <c r="G418" s="76">
        <f>'составляющая '!$I$4+ставка!G5</f>
        <v>993.93</v>
      </c>
      <c r="H418" s="76">
        <f>'составляющая '!$I$4+ставка!H5</f>
        <v>966.69</v>
      </c>
      <c r="I418" s="76">
        <f>'составляющая '!$I$4+ставка!I5</f>
        <v>954.02</v>
      </c>
      <c r="J418" s="76">
        <f>'составляющая '!$I$4+ставка!J5</f>
        <v>1099.1300000000001</v>
      </c>
      <c r="K418" s="76">
        <f>'составляющая '!$I$4+ставка!K5</f>
        <v>1293.9000000000001</v>
      </c>
      <c r="L418" s="76">
        <f>'составляющая '!$I$4+ставка!L5</f>
        <v>1401.6</v>
      </c>
      <c r="M418" s="76">
        <f>'составляющая '!$I$4+ставка!M5</f>
        <v>1422.45</v>
      </c>
      <c r="N418" s="76">
        <f>'составляющая '!$I$4+ставка!N5</f>
        <v>1402.1</v>
      </c>
      <c r="O418" s="76">
        <f>'составляющая '!$I$4+ставка!O5</f>
        <v>1414.26</v>
      </c>
      <c r="P418" s="76">
        <f>'составляющая '!$I$4+ставка!P5</f>
        <v>1411.79</v>
      </c>
      <c r="Q418" s="76">
        <f>'составляющая '!$I$4+ставка!Q5</f>
        <v>1403.21</v>
      </c>
      <c r="R418" s="76">
        <f>'составляющая '!$I$4+ставка!R5</f>
        <v>1402.05</v>
      </c>
      <c r="S418" s="76">
        <f>'составляющая '!$I$4+ставка!S5</f>
        <v>1401.39</v>
      </c>
      <c r="T418" s="76">
        <f>'составляющая '!$I$4+ставка!T5</f>
        <v>1404.44</v>
      </c>
      <c r="U418" s="76">
        <f>'составляющая '!$I$4+ставка!U5</f>
        <v>1418.08</v>
      </c>
      <c r="V418" s="76">
        <f>'составляющая '!$I$4+ставка!V5</f>
        <v>1450.6</v>
      </c>
      <c r="W418" s="76">
        <f>'составляющая '!$I$4+ставка!W5</f>
        <v>1494.46</v>
      </c>
      <c r="X418" s="76">
        <f>'составляющая '!$I$4+ставка!X5</f>
        <v>1446.91</v>
      </c>
      <c r="Y418" s="76">
        <f>'составляющая '!$I$4+ставка!Y5</f>
        <v>1289.1600000000001</v>
      </c>
    </row>
    <row r="419" spans="1:25" ht="15.75" x14ac:dyDescent="0.25">
      <c r="A419" s="17">
        <v>2</v>
      </c>
      <c r="B419" s="76">
        <f>'составляющая '!$I$4+ставка!B6</f>
        <v>1122</v>
      </c>
      <c r="C419" s="76">
        <f>'составляющая '!$I$4+ставка!C6</f>
        <v>1012.22</v>
      </c>
      <c r="D419" s="76">
        <f>'составляющая '!$I$4+ставка!D6</f>
        <v>948.18</v>
      </c>
      <c r="E419" s="76">
        <f>'составляющая '!$I$4+ставка!E6</f>
        <v>877.23</v>
      </c>
      <c r="F419" s="76">
        <f>'составляющая '!$I$4+ставка!F6</f>
        <v>910.76</v>
      </c>
      <c r="G419" s="76">
        <f>'составляющая '!$I$4+ставка!G6</f>
        <v>948.39</v>
      </c>
      <c r="H419" s="76">
        <f>'составляющая '!$I$4+ставка!H6</f>
        <v>1029.94</v>
      </c>
      <c r="I419" s="76">
        <f>'составляющая '!$I$4+ставка!I6</f>
        <v>1111.95</v>
      </c>
      <c r="J419" s="76">
        <f>'составляющая '!$I$4+ставка!J6</f>
        <v>1396.15</v>
      </c>
      <c r="K419" s="76">
        <f>'составляющая '!$I$4+ставка!K6</f>
        <v>1494.14</v>
      </c>
      <c r="L419" s="76">
        <f>'составляющая '!$I$4+ставка!L6</f>
        <v>1510.1</v>
      </c>
      <c r="M419" s="76">
        <f>'составляющая '!$I$4+ставка!M6</f>
        <v>1513.2</v>
      </c>
      <c r="N419" s="76">
        <f>'составляющая '!$I$4+ставка!N6</f>
        <v>1487.38</v>
      </c>
      <c r="O419" s="76">
        <f>'составляющая '!$I$4+ставка!O6</f>
        <v>1504.22</v>
      </c>
      <c r="P419" s="76">
        <f>'составляющая '!$I$4+ставка!P6</f>
        <v>1518.82</v>
      </c>
      <c r="Q419" s="76">
        <f>'составляющая '!$I$4+ставка!Q6</f>
        <v>1520.77</v>
      </c>
      <c r="R419" s="76">
        <f>'составляющая '!$I$4+ставка!R6</f>
        <v>1515.97</v>
      </c>
      <c r="S419" s="76">
        <f>'составляющая '!$I$4+ставка!S6</f>
        <v>1480.36</v>
      </c>
      <c r="T419" s="76">
        <f>'составляющая '!$I$4+ставка!T6</f>
        <v>1454.05</v>
      </c>
      <c r="U419" s="76">
        <f>'составляющая '!$I$4+ставка!U6</f>
        <v>1448.84</v>
      </c>
      <c r="V419" s="76">
        <f>'составляющая '!$I$4+ставка!V6</f>
        <v>1500.83</v>
      </c>
      <c r="W419" s="76">
        <f>'составляющая '!$I$4+ставка!W6</f>
        <v>1584.75</v>
      </c>
      <c r="X419" s="76">
        <f>'составляющая '!$I$4+ставка!X6</f>
        <v>1446.37</v>
      </c>
      <c r="Y419" s="76">
        <f>'составляющая '!$I$4+ставка!Y6</f>
        <v>1204.21</v>
      </c>
    </row>
    <row r="420" spans="1:25" ht="15.75" x14ac:dyDescent="0.25">
      <c r="A420" s="17">
        <v>3</v>
      </c>
      <c r="B420" s="76">
        <f>'составляющая '!$I$4+ставка!B7</f>
        <v>1016.28</v>
      </c>
      <c r="C420" s="76">
        <f>'составляющая '!$I$4+ставка!C7</f>
        <v>812.74</v>
      </c>
      <c r="D420" s="76">
        <f>'составляющая '!$I$4+ставка!D7</f>
        <v>779.39</v>
      </c>
      <c r="E420" s="76">
        <f>'составляющая '!$I$4+ставка!E7</f>
        <v>763.04</v>
      </c>
      <c r="F420" s="76">
        <f>'составляющая '!$I$4+ставка!F7</f>
        <v>776.28</v>
      </c>
      <c r="G420" s="76">
        <f>'составляющая '!$I$4+ставка!G7</f>
        <v>794.65</v>
      </c>
      <c r="H420" s="76">
        <f>'составляющая '!$I$4+ставка!H7</f>
        <v>982.47</v>
      </c>
      <c r="I420" s="76">
        <f>'составляющая '!$I$4+ставка!I7</f>
        <v>1094.4000000000001</v>
      </c>
      <c r="J420" s="76">
        <f>'составляющая '!$I$4+ставка!J7</f>
        <v>1385.3</v>
      </c>
      <c r="K420" s="76">
        <f>'составляющая '!$I$4+ставка!K7</f>
        <v>1491.31</v>
      </c>
      <c r="L420" s="76">
        <f>'составляющая '!$I$4+ставка!L7</f>
        <v>1507.56</v>
      </c>
      <c r="M420" s="76">
        <f>'составляющая '!$I$4+ставка!M7</f>
        <v>1498.35</v>
      </c>
      <c r="N420" s="76">
        <f>'составляющая '!$I$4+ставка!N7</f>
        <v>1479.97</v>
      </c>
      <c r="O420" s="76">
        <f>'составляющая '!$I$4+ставка!O7</f>
        <v>1520.93</v>
      </c>
      <c r="P420" s="76">
        <f>'составляющая '!$I$4+ставка!P7</f>
        <v>1528.37</v>
      </c>
      <c r="Q420" s="76">
        <f>'составляющая '!$I$4+ставка!Q7</f>
        <v>1536.36</v>
      </c>
      <c r="R420" s="76">
        <f>'составляющая '!$I$4+ставка!R7</f>
        <v>1521.3</v>
      </c>
      <c r="S420" s="76">
        <f>'составляющая '!$I$4+ставка!S7</f>
        <v>1492.01</v>
      </c>
      <c r="T420" s="76">
        <f>'составляющая '!$I$4+ставка!T7</f>
        <v>1459.33</v>
      </c>
      <c r="U420" s="76">
        <f>'составляющая '!$I$4+ставка!U7</f>
        <v>1413.26</v>
      </c>
      <c r="V420" s="76">
        <f>'составляющая '!$I$4+ставка!V7</f>
        <v>1486.19</v>
      </c>
      <c r="W420" s="76">
        <f>'составляющая '!$I$4+ставка!W7</f>
        <v>1523.48</v>
      </c>
      <c r="X420" s="76">
        <f>'составляющая '!$I$4+ставка!X7</f>
        <v>1393.92</v>
      </c>
      <c r="Y420" s="76">
        <f>'составляющая '!$I$4+ставка!Y7</f>
        <v>1140.2</v>
      </c>
    </row>
    <row r="421" spans="1:25" ht="15.75" x14ac:dyDescent="0.25">
      <c r="A421" s="17">
        <v>4</v>
      </c>
      <c r="B421" s="76">
        <f>'составляющая '!$I$4+ставка!B8</f>
        <v>982.25</v>
      </c>
      <c r="C421" s="76">
        <f>'составляющая '!$I$4+ставка!C8</f>
        <v>814.52</v>
      </c>
      <c r="D421" s="76">
        <f>'составляющая '!$I$4+ставка!D8</f>
        <v>790.93</v>
      </c>
      <c r="E421" s="76">
        <f>'составляющая '!$I$4+ставка!E8</f>
        <v>762.62</v>
      </c>
      <c r="F421" s="76">
        <f>'составляющая '!$I$4+ставка!F8</f>
        <v>782.15</v>
      </c>
      <c r="G421" s="76">
        <f>'составляющая '!$I$4+ставка!G8</f>
        <v>831.6</v>
      </c>
      <c r="H421" s="76">
        <f>'составляющая '!$I$4+ставка!H8</f>
        <v>1002.19</v>
      </c>
      <c r="I421" s="76">
        <f>'составляющая '!$I$4+ставка!I8</f>
        <v>1090.49</v>
      </c>
      <c r="J421" s="76">
        <f>'составляющая '!$I$4+ставка!J8</f>
        <v>1367.66</v>
      </c>
      <c r="K421" s="76">
        <f>'составляющая '!$I$4+ставка!K8</f>
        <v>1423.83</v>
      </c>
      <c r="L421" s="76">
        <f>'составляющая '!$I$4+ставка!L8</f>
        <v>1442.69</v>
      </c>
      <c r="M421" s="76">
        <f>'составляющая '!$I$4+ставка!M8</f>
        <v>1445.62</v>
      </c>
      <c r="N421" s="76">
        <f>'составляющая '!$I$4+ставка!N8</f>
        <v>1412.84</v>
      </c>
      <c r="O421" s="76">
        <f>'составляющая '!$I$4+ставка!O8</f>
        <v>1458.48</v>
      </c>
      <c r="P421" s="76">
        <f>'составляющая '!$I$4+ставка!P8</f>
        <v>1478.83</v>
      </c>
      <c r="Q421" s="76">
        <f>'составляющая '!$I$4+ставка!Q8</f>
        <v>1486.58</v>
      </c>
      <c r="R421" s="76">
        <f>'составляющая '!$I$4+ставка!R8</f>
        <v>1471.02</v>
      </c>
      <c r="S421" s="76">
        <f>'составляющая '!$I$4+ставка!S8</f>
        <v>1410.86</v>
      </c>
      <c r="T421" s="76">
        <f>'составляющая '!$I$4+ставка!T8</f>
        <v>1386.67</v>
      </c>
      <c r="U421" s="76">
        <f>'составляющая '!$I$4+ставка!U8</f>
        <v>1383</v>
      </c>
      <c r="V421" s="76">
        <f>'составляющая '!$I$4+ставка!V8</f>
        <v>1477.02</v>
      </c>
      <c r="W421" s="76">
        <f>'составляющая '!$I$4+ставка!W8</f>
        <v>1497.26</v>
      </c>
      <c r="X421" s="76">
        <f>'составляющая '!$I$4+ставка!X8</f>
        <v>1378.92</v>
      </c>
      <c r="Y421" s="76">
        <f>'составляющая '!$I$4+ставка!Y8</f>
        <v>1116.1400000000001</v>
      </c>
    </row>
    <row r="422" spans="1:25" ht="15.75" x14ac:dyDescent="0.25">
      <c r="A422" s="17">
        <v>5</v>
      </c>
      <c r="B422" s="76">
        <f>'составляющая '!$I$4+ставка!B9</f>
        <v>1013.13</v>
      </c>
      <c r="C422" s="76">
        <f>'составляющая '!$I$4+ставка!C9</f>
        <v>918.38</v>
      </c>
      <c r="D422" s="76">
        <f>'составляющая '!$I$4+ставка!D9</f>
        <v>913.01</v>
      </c>
      <c r="E422" s="76">
        <f>'составляющая '!$I$4+ставка!E9</f>
        <v>898.37</v>
      </c>
      <c r="F422" s="76">
        <f>'составляющая '!$I$4+ставка!F9</f>
        <v>904.31</v>
      </c>
      <c r="G422" s="76">
        <f>'составляющая '!$I$4+ставка!G9</f>
        <v>934.93</v>
      </c>
      <c r="H422" s="76">
        <f>'составляющая '!$I$4+ставка!H9</f>
        <v>1004</v>
      </c>
      <c r="I422" s="76">
        <f>'составляющая '!$I$4+ставка!I9</f>
        <v>1093.01</v>
      </c>
      <c r="J422" s="76">
        <f>'составляющая '!$I$4+ставка!J9</f>
        <v>1379.04</v>
      </c>
      <c r="K422" s="76">
        <f>'составляющая '!$I$4+ставка!K9</f>
        <v>1475.52</v>
      </c>
      <c r="L422" s="76">
        <f>'составляющая '!$I$4+ставка!L9</f>
        <v>1486.22</v>
      </c>
      <c r="M422" s="76">
        <f>'составляющая '!$I$4+ставка!M9</f>
        <v>1459.58</v>
      </c>
      <c r="N422" s="76">
        <f>'составляющая '!$I$4+ставка!N9</f>
        <v>1449.91</v>
      </c>
      <c r="O422" s="76">
        <f>'составляющая '!$I$4+ставка!O9</f>
        <v>1489.84</v>
      </c>
      <c r="P422" s="76">
        <f>'составляющая '!$I$4+ставка!P9</f>
        <v>1492</v>
      </c>
      <c r="Q422" s="76">
        <f>'составляющая '!$I$4+ставка!Q9</f>
        <v>1491.09</v>
      </c>
      <c r="R422" s="76">
        <f>'составляющая '!$I$4+ставка!R9</f>
        <v>1490.42</v>
      </c>
      <c r="S422" s="76">
        <f>'составляющая '!$I$4+ставка!S9</f>
        <v>1439.09</v>
      </c>
      <c r="T422" s="76">
        <f>'составляющая '!$I$4+ставка!T9</f>
        <v>1386.54</v>
      </c>
      <c r="U422" s="76">
        <f>'составляющая '!$I$4+ставка!U9</f>
        <v>1384.9</v>
      </c>
      <c r="V422" s="76">
        <f>'составляющая '!$I$4+ставка!V9</f>
        <v>1511.64</v>
      </c>
      <c r="W422" s="76">
        <f>'составляющая '!$I$4+ставка!W9</f>
        <v>1512.71</v>
      </c>
      <c r="X422" s="76">
        <f>'составляющая '!$I$4+ставка!X9</f>
        <v>1379.77</v>
      </c>
      <c r="Y422" s="76">
        <f>'составляющая '!$I$4+ставка!Y9</f>
        <v>1155.8599999999999</v>
      </c>
    </row>
    <row r="423" spans="1:25" ht="15.75" x14ac:dyDescent="0.25">
      <c r="A423" s="17">
        <v>6</v>
      </c>
      <c r="B423" s="76">
        <f>'составляющая '!$I$4+ставка!B10</f>
        <v>1026.3399999999999</v>
      </c>
      <c r="C423" s="76">
        <f>'составляющая '!$I$4+ставка!C10</f>
        <v>992.95</v>
      </c>
      <c r="D423" s="76">
        <f>'составляющая '!$I$4+ставка!D10</f>
        <v>964.34</v>
      </c>
      <c r="E423" s="76">
        <f>'составляющая '!$I$4+ставка!E10</f>
        <v>886.89</v>
      </c>
      <c r="F423" s="76">
        <f>'составляющая '!$I$4+ставка!F10</f>
        <v>957.59</v>
      </c>
      <c r="G423" s="76">
        <f>'составляющая '!$I$4+ставка!G10</f>
        <v>993.16</v>
      </c>
      <c r="H423" s="76">
        <f>'составляющая '!$I$4+ставка!H10</f>
        <v>1043.68</v>
      </c>
      <c r="I423" s="76">
        <f>'составляющая '!$I$4+ставка!I10</f>
        <v>1205.8800000000001</v>
      </c>
      <c r="J423" s="76">
        <f>'составляющая '!$I$4+ставка!J10</f>
        <v>1396.59</v>
      </c>
      <c r="K423" s="76">
        <f>'составляющая '!$I$4+ставка!K10</f>
        <v>1491.34</v>
      </c>
      <c r="L423" s="76">
        <f>'составляющая '!$I$4+ставка!L10</f>
        <v>1507.63</v>
      </c>
      <c r="M423" s="76">
        <f>'составляющая '!$I$4+ставка!M10</f>
        <v>1496.99</v>
      </c>
      <c r="N423" s="76">
        <f>'составляющая '!$I$4+ставка!N10</f>
        <v>1496.31</v>
      </c>
      <c r="O423" s="76">
        <f>'составляющая '!$I$4+ставка!O10</f>
        <v>1508.37</v>
      </c>
      <c r="P423" s="76">
        <f>'составляющая '!$I$4+ставка!P10</f>
        <v>1509.65</v>
      </c>
      <c r="Q423" s="76">
        <f>'составляющая '!$I$4+ставка!Q10</f>
        <v>1510.05</v>
      </c>
      <c r="R423" s="76">
        <f>'составляющая '!$I$4+ставка!R10</f>
        <v>1508.27</v>
      </c>
      <c r="S423" s="76">
        <f>'составляющая '!$I$4+ставка!S10</f>
        <v>1503.71</v>
      </c>
      <c r="T423" s="76">
        <f>'составляющая '!$I$4+ставка!T10</f>
        <v>1470.03</v>
      </c>
      <c r="U423" s="76">
        <f>'составляющая '!$I$4+ставка!U10</f>
        <v>1471.95</v>
      </c>
      <c r="V423" s="76">
        <f>'составляющая '!$I$4+ставка!V10</f>
        <v>1532.9</v>
      </c>
      <c r="W423" s="76">
        <f>'составляющая '!$I$4+ставка!W10</f>
        <v>1546.71</v>
      </c>
      <c r="X423" s="76">
        <f>'составляющая '!$I$4+ставка!X10</f>
        <v>1422.89</v>
      </c>
      <c r="Y423" s="76">
        <f>'составляющая '!$I$4+ставка!Y10</f>
        <v>1171.92</v>
      </c>
    </row>
    <row r="424" spans="1:25" ht="15.75" x14ac:dyDescent="0.25">
      <c r="A424" s="17">
        <v>7</v>
      </c>
      <c r="B424" s="76">
        <f>'составляющая '!$I$4+ставка!B11</f>
        <v>1144.18</v>
      </c>
      <c r="C424" s="76">
        <f>'составляющая '!$I$4+ставка!C11</f>
        <v>1065.8900000000001</v>
      </c>
      <c r="D424" s="76">
        <f>'составляющая '!$I$4+ставка!D11</f>
        <v>999.91</v>
      </c>
      <c r="E424" s="76">
        <f>'составляющая '!$I$4+ставка!E11</f>
        <v>987</v>
      </c>
      <c r="F424" s="76">
        <f>'составляющая '!$I$4+ставка!F11</f>
        <v>1000.44</v>
      </c>
      <c r="G424" s="76">
        <f>'составляющая '!$I$4+ставка!G11</f>
        <v>1009.31</v>
      </c>
      <c r="H424" s="76">
        <f>'составляющая '!$I$4+ставка!H11</f>
        <v>1032.67</v>
      </c>
      <c r="I424" s="76">
        <f>'составляющая '!$I$4+ставка!I11</f>
        <v>1031.3399999999999</v>
      </c>
      <c r="J424" s="76">
        <f>'составляющая '!$I$4+ставка!J11</f>
        <v>1167.77</v>
      </c>
      <c r="K424" s="76">
        <f>'составляющая '!$I$4+ставка!K11</f>
        <v>1312.27</v>
      </c>
      <c r="L424" s="76">
        <f>'составляющая '!$I$4+ставка!L11</f>
        <v>1384.39</v>
      </c>
      <c r="M424" s="76">
        <f>'составляющая '!$I$4+ставка!M11</f>
        <v>1390.1</v>
      </c>
      <c r="N424" s="76">
        <f>'составляющая '!$I$4+ставка!N11</f>
        <v>1393.53</v>
      </c>
      <c r="O424" s="76">
        <f>'составляющая '!$I$4+ставка!O11</f>
        <v>1392.36</v>
      </c>
      <c r="P424" s="76">
        <f>'составляющая '!$I$4+ставка!P11</f>
        <v>1391.64</v>
      </c>
      <c r="Q424" s="76">
        <f>'составляющая '!$I$4+ставка!Q11</f>
        <v>1392.52</v>
      </c>
      <c r="R424" s="76">
        <f>'составляющая '!$I$4+ставка!R11</f>
        <v>1392.09</v>
      </c>
      <c r="S424" s="76">
        <f>'составляющая '!$I$4+ставка!S11</f>
        <v>1394.1</v>
      </c>
      <c r="T424" s="76">
        <f>'составляющая '!$I$4+ставка!T11</f>
        <v>1393.7</v>
      </c>
      <c r="U424" s="76">
        <f>'составляющая '!$I$4+ставка!U11</f>
        <v>1392.84</v>
      </c>
      <c r="V424" s="76">
        <f>'составляющая '!$I$4+ставка!V11</f>
        <v>1458.43</v>
      </c>
      <c r="W424" s="76">
        <f>'составляющая '!$I$4+ставка!W11</f>
        <v>1457.52</v>
      </c>
      <c r="X424" s="76">
        <f>'составляющая '!$I$4+ставка!X11</f>
        <v>1415.94</v>
      </c>
      <c r="Y424" s="76">
        <f>'составляющая '!$I$4+ставка!Y11</f>
        <v>1244.74</v>
      </c>
    </row>
    <row r="425" spans="1:25" ht="15.75" x14ac:dyDescent="0.25">
      <c r="A425" s="17">
        <v>8</v>
      </c>
      <c r="B425" s="76">
        <f>'составляющая '!$I$4+ставка!B12</f>
        <v>1158.4100000000001</v>
      </c>
      <c r="C425" s="76">
        <f>'составляющая '!$I$4+ставка!C12</f>
        <v>1042.96</v>
      </c>
      <c r="D425" s="76">
        <f>'составляющая '!$I$4+ставка!D12</f>
        <v>967.54</v>
      </c>
      <c r="E425" s="76">
        <f>'составляющая '!$I$4+ставка!E12</f>
        <v>904.92</v>
      </c>
      <c r="F425" s="76">
        <f>'составляющая '!$I$4+ставка!F12</f>
        <v>899.62</v>
      </c>
      <c r="G425" s="76">
        <f>'составляющая '!$I$4+ставка!G12</f>
        <v>896.33</v>
      </c>
      <c r="H425" s="76">
        <f>'составляющая '!$I$4+ставка!H12</f>
        <v>947.55</v>
      </c>
      <c r="I425" s="76">
        <f>'составляющая '!$I$4+ставка!I12</f>
        <v>884.16</v>
      </c>
      <c r="J425" s="76">
        <f>'составляющая '!$I$4+ставка!J12</f>
        <v>1061.77</v>
      </c>
      <c r="K425" s="76">
        <f>'составляющая '!$I$4+ставка!K12</f>
        <v>1193.07</v>
      </c>
      <c r="L425" s="76">
        <f>'составляющая '!$I$4+ставка!L12</f>
        <v>1267.23</v>
      </c>
      <c r="M425" s="76">
        <f>'составляющая '!$I$4+ставка!M12</f>
        <v>1280.51</v>
      </c>
      <c r="N425" s="76">
        <f>'составляющая '!$I$4+ставка!N12</f>
        <v>1290.67</v>
      </c>
      <c r="O425" s="76">
        <f>'составляющая '!$I$4+ставка!O12</f>
        <v>1304.1099999999999</v>
      </c>
      <c r="P425" s="76">
        <f>'составляющая '!$I$4+ставка!P12</f>
        <v>1320.66</v>
      </c>
      <c r="Q425" s="76">
        <f>'составляющая '!$I$4+ставка!Q12</f>
        <v>1338.5</v>
      </c>
      <c r="R425" s="76">
        <f>'составляющая '!$I$4+ставка!R12</f>
        <v>1377.26</v>
      </c>
      <c r="S425" s="76">
        <f>'составляющая '!$I$4+ставка!S12</f>
        <v>1378.84</v>
      </c>
      <c r="T425" s="76">
        <f>'составляющая '!$I$4+ставка!T12</f>
        <v>1383.46</v>
      </c>
      <c r="U425" s="76">
        <f>'составляющая '!$I$4+ставка!U12</f>
        <v>1417.22</v>
      </c>
      <c r="V425" s="76">
        <f>'составляющая '!$I$4+ставка!V12</f>
        <v>1461.4</v>
      </c>
      <c r="W425" s="76">
        <f>'составляющая '!$I$4+ставка!W12</f>
        <v>1463.44</v>
      </c>
      <c r="X425" s="76">
        <f>'составляющая '!$I$4+ставка!X12</f>
        <v>1416.35</v>
      </c>
      <c r="Y425" s="76">
        <f>'составляющая '!$I$4+ставка!Y12</f>
        <v>1269.57</v>
      </c>
    </row>
    <row r="426" spans="1:25" ht="15.75" x14ac:dyDescent="0.25">
      <c r="A426" s="17">
        <v>9</v>
      </c>
      <c r="B426" s="76">
        <f>'составляющая '!$I$4+ставка!B13</f>
        <v>1097.57</v>
      </c>
      <c r="C426" s="76">
        <f>'составляющая '!$I$4+ставка!C13</f>
        <v>990.42</v>
      </c>
      <c r="D426" s="76">
        <f>'составляющая '!$I$4+ставка!D13</f>
        <v>944.14</v>
      </c>
      <c r="E426" s="76">
        <f>'составляющая '!$I$4+ставка!E13</f>
        <v>840.59</v>
      </c>
      <c r="F426" s="76">
        <f>'составляющая '!$I$4+ставка!F13</f>
        <v>921.32</v>
      </c>
      <c r="G426" s="76">
        <f>'составляющая '!$I$4+ставка!G13</f>
        <v>981.94</v>
      </c>
      <c r="H426" s="76">
        <f>'составляющая '!$I$4+ставка!H13</f>
        <v>1090.98</v>
      </c>
      <c r="I426" s="76">
        <f>'составляющая '!$I$4+ставка!I13</f>
        <v>1262.6199999999999</v>
      </c>
      <c r="J426" s="76">
        <f>'составляющая '!$I$4+ставка!J13</f>
        <v>1406.39</v>
      </c>
      <c r="K426" s="76">
        <f>'составляющая '!$I$4+ставка!K13</f>
        <v>1495.12</v>
      </c>
      <c r="L426" s="76">
        <f>'составляющая '!$I$4+ставка!L13</f>
        <v>1504.85</v>
      </c>
      <c r="M426" s="76">
        <f>'составляющая '!$I$4+ставка!M13</f>
        <v>1505.42</v>
      </c>
      <c r="N426" s="76">
        <f>'составляющая '!$I$4+ставка!N13</f>
        <v>1502.3</v>
      </c>
      <c r="O426" s="76">
        <f>'составляющая '!$I$4+ставка!O13</f>
        <v>1503.54</v>
      </c>
      <c r="P426" s="76">
        <f>'составляющая '!$I$4+ставка!P13</f>
        <v>1502.95</v>
      </c>
      <c r="Q426" s="76">
        <f>'составляющая '!$I$4+ставка!Q13</f>
        <v>1502.05</v>
      </c>
      <c r="R426" s="76">
        <f>'составляющая '!$I$4+ставка!R13</f>
        <v>1500.62</v>
      </c>
      <c r="S426" s="76">
        <f>'составляющая '!$I$4+ставка!S13</f>
        <v>1473.7</v>
      </c>
      <c r="T426" s="76">
        <f>'составляющая '!$I$4+ставка!T13</f>
        <v>1450.63</v>
      </c>
      <c r="U426" s="76">
        <f>'составляющая '!$I$4+ставка!U13</f>
        <v>1471.12</v>
      </c>
      <c r="V426" s="76">
        <f>'составляющая '!$I$4+ставка!V13</f>
        <v>1510.02</v>
      </c>
      <c r="W426" s="76">
        <f>'составляющая '!$I$4+ставка!W13</f>
        <v>1522.86</v>
      </c>
      <c r="X426" s="76">
        <f>'составляющая '!$I$4+ставка!X13</f>
        <v>1462.9</v>
      </c>
      <c r="Y426" s="76">
        <f>'составляющая '!$I$4+ставка!Y13</f>
        <v>1189.95</v>
      </c>
    </row>
    <row r="427" spans="1:25" ht="15.75" x14ac:dyDescent="0.25">
      <c r="A427" s="17">
        <v>10</v>
      </c>
      <c r="B427" s="76">
        <f>'составляющая '!$I$4+ставка!B14</f>
        <v>1099.07</v>
      </c>
      <c r="C427" s="76">
        <f>'составляющая '!$I$4+ставка!C14</f>
        <v>1010.27</v>
      </c>
      <c r="D427" s="76">
        <f>'составляющая '!$I$4+ставка!D14</f>
        <v>993.29</v>
      </c>
      <c r="E427" s="76">
        <f>'составляющая '!$I$4+ставка!E14</f>
        <v>915.62</v>
      </c>
      <c r="F427" s="76">
        <f>'составляющая '!$I$4+ставка!F14</f>
        <v>977.77</v>
      </c>
      <c r="G427" s="76">
        <f>'составляющая '!$I$4+ставка!G14</f>
        <v>1001.9</v>
      </c>
      <c r="H427" s="76">
        <f>'составляющая '!$I$4+ставка!H14</f>
        <v>1076.81</v>
      </c>
      <c r="I427" s="76">
        <f>'составляющая '!$I$4+ставка!I14</f>
        <v>1187.6500000000001</v>
      </c>
      <c r="J427" s="76">
        <f>'составляющая '!$I$4+ставка!J14</f>
        <v>1388.95</v>
      </c>
      <c r="K427" s="76">
        <f>'составляющая '!$I$4+ставка!K14</f>
        <v>1488.6</v>
      </c>
      <c r="L427" s="76">
        <f>'составляющая '!$I$4+ставка!L14</f>
        <v>1495.4</v>
      </c>
      <c r="M427" s="76">
        <f>'составляющая '!$I$4+ставка!M14</f>
        <v>1495.25</v>
      </c>
      <c r="N427" s="76">
        <f>'составляющая '!$I$4+ставка!N14</f>
        <v>1453.34</v>
      </c>
      <c r="O427" s="76">
        <f>'составляющая '!$I$4+ставка!O14</f>
        <v>1450.58</v>
      </c>
      <c r="P427" s="76">
        <f>'составляющая '!$I$4+ставка!P14</f>
        <v>1479.22</v>
      </c>
      <c r="Q427" s="76">
        <f>'составляющая '!$I$4+ставка!Q14</f>
        <v>1483.82</v>
      </c>
      <c r="R427" s="76">
        <f>'составляющая '!$I$4+ставка!R14</f>
        <v>1485.59</v>
      </c>
      <c r="S427" s="76">
        <f>'составляющая '!$I$4+ставка!S14</f>
        <v>1484.36</v>
      </c>
      <c r="T427" s="76">
        <f>'составляющая '!$I$4+ставка!T14</f>
        <v>1475.65</v>
      </c>
      <c r="U427" s="76">
        <f>'составляющая '!$I$4+ставка!U14</f>
        <v>1467.14</v>
      </c>
      <c r="V427" s="76">
        <f>'составляющая '!$I$4+ставка!V14</f>
        <v>1518.43</v>
      </c>
      <c r="W427" s="76">
        <f>'составляющая '!$I$4+ставка!W14</f>
        <v>1515.86</v>
      </c>
      <c r="X427" s="76">
        <f>'составляющая '!$I$4+ставка!X14</f>
        <v>1436.8</v>
      </c>
      <c r="Y427" s="76">
        <f>'составляющая '!$I$4+ставка!Y14</f>
        <v>1261.1600000000001</v>
      </c>
    </row>
    <row r="428" spans="1:25" ht="15.75" x14ac:dyDescent="0.25">
      <c r="A428" s="17">
        <v>11</v>
      </c>
      <c r="B428" s="76">
        <f>'составляющая '!$I$4+ставка!B15</f>
        <v>1056.8699999999999</v>
      </c>
      <c r="C428" s="76">
        <f>'составляющая '!$I$4+ставка!C15</f>
        <v>940.24</v>
      </c>
      <c r="D428" s="76">
        <f>'составляющая '!$I$4+ставка!D15</f>
        <v>923.76</v>
      </c>
      <c r="E428" s="76">
        <f>'составляющая '!$I$4+ставка!E15</f>
        <v>904.66</v>
      </c>
      <c r="F428" s="76">
        <f>'составляющая '!$I$4+ставка!F15</f>
        <v>998.49</v>
      </c>
      <c r="G428" s="76">
        <f>'составляющая '!$I$4+ставка!G15</f>
        <v>1042.92</v>
      </c>
      <c r="H428" s="76">
        <f>'составляющая '!$I$4+ставка!H15</f>
        <v>1071.46</v>
      </c>
      <c r="I428" s="76">
        <f>'составляющая '!$I$4+ставка!I15</f>
        <v>1384.53</v>
      </c>
      <c r="J428" s="76">
        <f>'составляющая '!$I$4+ставка!J15</f>
        <v>1440.12</v>
      </c>
      <c r="K428" s="76">
        <f>'составляющая '!$I$4+ставка!K15</f>
        <v>1461.61</v>
      </c>
      <c r="L428" s="76">
        <f>'составляющая '!$I$4+ставка!L15</f>
        <v>1501.47</v>
      </c>
      <c r="M428" s="76">
        <f>'составляющая '!$I$4+ставка!M15</f>
        <v>1500.49</v>
      </c>
      <c r="N428" s="76">
        <f>'составляющая '!$I$4+ставка!N15</f>
        <v>1499.1</v>
      </c>
      <c r="O428" s="76">
        <f>'составляющая '!$I$4+ставка!O15</f>
        <v>1498.15</v>
      </c>
      <c r="P428" s="76">
        <f>'составляющая '!$I$4+ставка!P15</f>
        <v>1495.34</v>
      </c>
      <c r="Q428" s="76">
        <f>'составляющая '!$I$4+ставка!Q15</f>
        <v>1491.98</v>
      </c>
      <c r="R428" s="76">
        <f>'составляющая '!$I$4+ставка!R15</f>
        <v>1492.88</v>
      </c>
      <c r="S428" s="76">
        <f>'составляющая '!$I$4+ставка!S15</f>
        <v>1492.18</v>
      </c>
      <c r="T428" s="76">
        <f>'составляющая '!$I$4+ставка!T15</f>
        <v>1423.4</v>
      </c>
      <c r="U428" s="76">
        <f>'составляющая '!$I$4+ставка!U15</f>
        <v>1444.94</v>
      </c>
      <c r="V428" s="76">
        <f>'составляющая '!$I$4+ставка!V15</f>
        <v>1476.9</v>
      </c>
      <c r="W428" s="76">
        <f>'составляющая '!$I$4+ставка!W15</f>
        <v>1517.37</v>
      </c>
      <c r="X428" s="76">
        <f>'составляющая '!$I$4+ставка!X15</f>
        <v>1452.66</v>
      </c>
      <c r="Y428" s="76">
        <f>'составляющая '!$I$4+ставка!Y15</f>
        <v>1253.19</v>
      </c>
    </row>
    <row r="429" spans="1:25" ht="15.75" x14ac:dyDescent="0.25">
      <c r="A429" s="17">
        <v>12</v>
      </c>
      <c r="B429" s="76">
        <f>'составляющая '!$I$4+ставка!B16</f>
        <v>1094.3800000000001</v>
      </c>
      <c r="C429" s="76">
        <f>'составляющая '!$I$4+ставка!C16</f>
        <v>1004.11</v>
      </c>
      <c r="D429" s="76">
        <f>'составляющая '!$I$4+ставка!D16</f>
        <v>976.87</v>
      </c>
      <c r="E429" s="76">
        <f>'составляющая '!$I$4+ставка!E16</f>
        <v>907.31</v>
      </c>
      <c r="F429" s="76">
        <f>'составляющая '!$I$4+ставка!F16</f>
        <v>997.27</v>
      </c>
      <c r="G429" s="76">
        <f>'составляющая '!$I$4+ставка!G16</f>
        <v>1066.52</v>
      </c>
      <c r="H429" s="76">
        <f>'составляющая '!$I$4+ставка!H16</f>
        <v>1137.74</v>
      </c>
      <c r="I429" s="76">
        <f>'составляющая '!$I$4+ставка!I16</f>
        <v>1400.65</v>
      </c>
      <c r="J429" s="76">
        <f>'составляющая '!$I$4+ставка!J16</f>
        <v>1486.3</v>
      </c>
      <c r="K429" s="76">
        <f>'составляющая '!$I$4+ставка!K16</f>
        <v>1497.73</v>
      </c>
      <c r="L429" s="76">
        <f>'составляющая '!$I$4+ставка!L16</f>
        <v>1504.82</v>
      </c>
      <c r="M429" s="76">
        <f>'составляющая '!$I$4+ставка!M16</f>
        <v>1503.07</v>
      </c>
      <c r="N429" s="76">
        <f>'составляющая '!$I$4+ставка!N16</f>
        <v>1501.21</v>
      </c>
      <c r="O429" s="76">
        <f>'составляющая '!$I$4+ставка!O16</f>
        <v>1500.49</v>
      </c>
      <c r="P429" s="76">
        <f>'составляющая '!$I$4+ставка!P16</f>
        <v>1500.05</v>
      </c>
      <c r="Q429" s="76">
        <f>'составляющая '!$I$4+ставка!Q16</f>
        <v>1499.67</v>
      </c>
      <c r="R429" s="76">
        <f>'составляющая '!$I$4+ставка!R16</f>
        <v>1499.33</v>
      </c>
      <c r="S429" s="76">
        <f>'составляющая '!$I$4+ставка!S16</f>
        <v>1495.44</v>
      </c>
      <c r="T429" s="76">
        <f>'составляющая '!$I$4+ставка!T16</f>
        <v>1442.88</v>
      </c>
      <c r="U429" s="76">
        <f>'составляющая '!$I$4+ставка!U16</f>
        <v>1493.89</v>
      </c>
      <c r="V429" s="76">
        <f>'составляющая '!$I$4+ставка!V16</f>
        <v>1524.26</v>
      </c>
      <c r="W429" s="76">
        <f>'составляющая '!$I$4+ставка!W16</f>
        <v>1519.87</v>
      </c>
      <c r="X429" s="76">
        <f>'составляющая '!$I$4+ставка!X16</f>
        <v>1434.88</v>
      </c>
      <c r="Y429" s="76">
        <f>'составляющая '!$I$4+ставка!Y16</f>
        <v>1193.48</v>
      </c>
    </row>
    <row r="430" spans="1:25" ht="15.75" x14ac:dyDescent="0.25">
      <c r="A430" s="17">
        <v>13</v>
      </c>
      <c r="B430" s="76">
        <f>'составляющая '!$I$4+ставка!B17</f>
        <v>1065.78</v>
      </c>
      <c r="C430" s="76">
        <f>'составляющая '!$I$4+ставка!C17</f>
        <v>980.87</v>
      </c>
      <c r="D430" s="76">
        <f>'составляющая '!$I$4+ставка!D17</f>
        <v>919.28</v>
      </c>
      <c r="E430" s="76">
        <f>'составляющая '!$I$4+ставка!E17</f>
        <v>865.14</v>
      </c>
      <c r="F430" s="76">
        <f>'составляющая '!$I$4+ставка!F17</f>
        <v>982.9</v>
      </c>
      <c r="G430" s="76">
        <f>'составляющая '!$I$4+ставка!G17</f>
        <v>1032.7</v>
      </c>
      <c r="H430" s="76">
        <f>'составляющая '!$I$4+ставка!H17</f>
        <v>1070.28</v>
      </c>
      <c r="I430" s="76">
        <f>'составляющая '!$I$4+ставка!I17</f>
        <v>1251.3900000000001</v>
      </c>
      <c r="J430" s="76">
        <f>'составляющая '!$I$4+ставка!J17</f>
        <v>1442.5</v>
      </c>
      <c r="K430" s="76">
        <f>'составляющая '!$I$4+ставка!K17</f>
        <v>1493.89</v>
      </c>
      <c r="L430" s="76">
        <f>'составляющая '!$I$4+ставка!L17</f>
        <v>1499.61</v>
      </c>
      <c r="M430" s="76">
        <f>'составляющая '!$I$4+ставка!M17</f>
        <v>1497.36</v>
      </c>
      <c r="N430" s="76">
        <f>'составляющая '!$I$4+ставка!N17</f>
        <v>1477.31</v>
      </c>
      <c r="O430" s="76">
        <f>'составляющая '!$I$4+ставка!O17</f>
        <v>1494.15</v>
      </c>
      <c r="P430" s="76">
        <f>'составляющая '!$I$4+ставка!P17</f>
        <v>1475.78</v>
      </c>
      <c r="Q430" s="76">
        <f>'составляющая '!$I$4+ставка!Q17</f>
        <v>1472.43</v>
      </c>
      <c r="R430" s="76">
        <f>'составляющая '!$I$4+ставка!R17</f>
        <v>1489.07</v>
      </c>
      <c r="S430" s="76">
        <f>'составляющая '!$I$4+ставка!S17</f>
        <v>1458.28</v>
      </c>
      <c r="T430" s="76">
        <f>'составляющая '!$I$4+ставка!T17</f>
        <v>1417.56</v>
      </c>
      <c r="U430" s="76">
        <f>'составляющая '!$I$4+ставка!U17</f>
        <v>1438.92</v>
      </c>
      <c r="V430" s="76">
        <f>'составляющая '!$I$4+ставка!V17</f>
        <v>1514.1</v>
      </c>
      <c r="W430" s="76">
        <f>'составляющая '!$I$4+ставка!W17</f>
        <v>1512.2</v>
      </c>
      <c r="X430" s="76">
        <f>'составляющая '!$I$4+ставка!X17</f>
        <v>1432.22</v>
      </c>
      <c r="Y430" s="76">
        <f>'составляющая '!$I$4+ставка!Y17</f>
        <v>1265.48</v>
      </c>
    </row>
    <row r="431" spans="1:25" ht="15.75" x14ac:dyDescent="0.25">
      <c r="A431" s="17">
        <v>14</v>
      </c>
      <c r="B431" s="76">
        <f>'составляющая '!$I$4+ставка!B18</f>
        <v>1225.1300000000001</v>
      </c>
      <c r="C431" s="76">
        <f>'составляющая '!$I$4+ставка!C18</f>
        <v>1091.5999999999999</v>
      </c>
      <c r="D431" s="76">
        <f>'составляющая '!$I$4+ставка!D18</f>
        <v>1069.25</v>
      </c>
      <c r="E431" s="76">
        <f>'составляющая '!$I$4+ставка!E18</f>
        <v>1018.8</v>
      </c>
      <c r="F431" s="76">
        <f>'составляющая '!$I$4+ставка!F18</f>
        <v>1011.56</v>
      </c>
      <c r="G431" s="76">
        <f>'составляющая '!$I$4+ставка!G18</f>
        <v>1016.09</v>
      </c>
      <c r="H431" s="76">
        <f>'составляющая '!$I$4+ставка!H18</f>
        <v>1015.13</v>
      </c>
      <c r="I431" s="76">
        <f>'составляющая '!$I$4+ставка!I18</f>
        <v>1084.4000000000001</v>
      </c>
      <c r="J431" s="76">
        <f>'составляющая '!$I$4+ставка!J18</f>
        <v>1385.57</v>
      </c>
      <c r="K431" s="76">
        <f>'составляющая '!$I$4+ставка!K18</f>
        <v>1443.42</v>
      </c>
      <c r="L431" s="76">
        <f>'составляющая '!$I$4+ставка!L18</f>
        <v>1485.86</v>
      </c>
      <c r="M431" s="76">
        <f>'составляющая '!$I$4+ставка!M18</f>
        <v>1490.77</v>
      </c>
      <c r="N431" s="76">
        <f>'составляющая '!$I$4+ставка!N18</f>
        <v>1489.78</v>
      </c>
      <c r="O431" s="76">
        <f>'составляющая '!$I$4+ставка!O18</f>
        <v>1487.79</v>
      </c>
      <c r="P431" s="76">
        <f>'составляющая '!$I$4+ставка!P18</f>
        <v>1490.76</v>
      </c>
      <c r="Q431" s="76">
        <f>'составляющая '!$I$4+ставка!Q18</f>
        <v>1490.75</v>
      </c>
      <c r="R431" s="76">
        <f>'составляющая '!$I$4+ставка!R18</f>
        <v>1490.43</v>
      </c>
      <c r="S431" s="76">
        <f>'составляющая '!$I$4+ставка!S18</f>
        <v>1487.41</v>
      </c>
      <c r="T431" s="76">
        <f>'составляющая '!$I$4+ставка!T18</f>
        <v>1411.72</v>
      </c>
      <c r="U431" s="76">
        <f>'составляющая '!$I$4+ставка!U18</f>
        <v>1450.7</v>
      </c>
      <c r="V431" s="76">
        <f>'составляющая '!$I$4+ставка!V18</f>
        <v>1502.36</v>
      </c>
      <c r="W431" s="76">
        <f>'составляющая '!$I$4+ставка!W18</f>
        <v>1501.64</v>
      </c>
      <c r="X431" s="76">
        <f>'составляющая '!$I$4+ставка!X18</f>
        <v>1435.55</v>
      </c>
      <c r="Y431" s="76">
        <f>'составляющая '!$I$4+ставка!Y18</f>
        <v>1321.22</v>
      </c>
    </row>
    <row r="432" spans="1:25" ht="15.75" x14ac:dyDescent="0.25">
      <c r="A432" s="17">
        <v>15</v>
      </c>
      <c r="B432" s="76">
        <f>'составляющая '!$I$4+ставка!B19</f>
        <v>1172.45</v>
      </c>
      <c r="C432" s="76">
        <f>'составляющая '!$I$4+ставка!C19</f>
        <v>1046.3499999999999</v>
      </c>
      <c r="D432" s="76">
        <f>'составляющая '!$I$4+ставка!D19</f>
        <v>1000.37</v>
      </c>
      <c r="E432" s="76">
        <f>'составляющая '!$I$4+ставка!E19</f>
        <v>921.77</v>
      </c>
      <c r="F432" s="76">
        <f>'составляющая '!$I$4+ставка!F19</f>
        <v>920.05</v>
      </c>
      <c r="G432" s="76">
        <f>'составляющая '!$I$4+ставка!G19</f>
        <v>918.85</v>
      </c>
      <c r="H432" s="76">
        <f>'составляющая '!$I$4+ставка!H19</f>
        <v>923.74</v>
      </c>
      <c r="I432" s="76">
        <f>'составляющая '!$I$4+ставка!I19</f>
        <v>977.13</v>
      </c>
      <c r="J432" s="76">
        <f>'составляющая '!$I$4+ставка!J19</f>
        <v>1078.67</v>
      </c>
      <c r="K432" s="76">
        <f>'составляющая '!$I$4+ставка!K19</f>
        <v>1201.69</v>
      </c>
      <c r="L432" s="76">
        <f>'составляющая '!$I$4+ставка!L19</f>
        <v>1386.62</v>
      </c>
      <c r="M432" s="76">
        <f>'составляющая '!$I$4+ставка!M19</f>
        <v>1436.96</v>
      </c>
      <c r="N432" s="76">
        <f>'составляющая '!$I$4+ставка!N19</f>
        <v>1431.41</v>
      </c>
      <c r="O432" s="76">
        <f>'составляющая '!$I$4+ставка!O19</f>
        <v>1429.57</v>
      </c>
      <c r="P432" s="76">
        <f>'составляющая '!$I$4+ставка!P19</f>
        <v>1427.23</v>
      </c>
      <c r="Q432" s="76">
        <f>'составляющая '!$I$4+ставка!Q19</f>
        <v>1473.3</v>
      </c>
      <c r="R432" s="76">
        <f>'составляющая '!$I$4+ставка!R19</f>
        <v>1474.97</v>
      </c>
      <c r="S432" s="76">
        <f>'составляющая '!$I$4+ставка!S19</f>
        <v>1479.1</v>
      </c>
      <c r="T432" s="76">
        <f>'составляющая '!$I$4+ставка!T19</f>
        <v>1389.98</v>
      </c>
      <c r="U432" s="76">
        <f>'составляющая '!$I$4+ставка!U19</f>
        <v>1430.42</v>
      </c>
      <c r="V432" s="76">
        <f>'составляющая '!$I$4+ставка!V19</f>
        <v>1507.85</v>
      </c>
      <c r="W432" s="76">
        <f>'составляющая '!$I$4+ставка!W19</f>
        <v>1504.14</v>
      </c>
      <c r="X432" s="76">
        <f>'составляющая '!$I$4+ставка!X19</f>
        <v>1423.66</v>
      </c>
      <c r="Y432" s="76">
        <f>'составляющая '!$I$4+ставка!Y19</f>
        <v>1258.74</v>
      </c>
    </row>
    <row r="433" spans="1:25" ht="15.75" x14ac:dyDescent="0.25">
      <c r="A433" s="17">
        <v>16</v>
      </c>
      <c r="B433" s="76">
        <f>'составляющая '!$I$4+ставка!B20</f>
        <v>1087.99</v>
      </c>
      <c r="C433" s="76">
        <f>'составляющая '!$I$4+ставка!C20</f>
        <v>917.98</v>
      </c>
      <c r="D433" s="76">
        <f>'составляющая '!$I$4+ставка!D20</f>
        <v>920.07</v>
      </c>
      <c r="E433" s="76">
        <f>'составляющая '!$I$4+ставка!E20</f>
        <v>880.95</v>
      </c>
      <c r="F433" s="76">
        <f>'составляющая '!$I$4+ставка!F20</f>
        <v>900.92</v>
      </c>
      <c r="G433" s="76">
        <f>'составляющая '!$I$4+ставка!G20</f>
        <v>941.05</v>
      </c>
      <c r="H433" s="76">
        <f>'составляющая '!$I$4+ставка!H20</f>
        <v>1063.94</v>
      </c>
      <c r="I433" s="76">
        <f>'составляющая '!$I$4+ставка!I20</f>
        <v>1299.6300000000001</v>
      </c>
      <c r="J433" s="76">
        <f>'составляющая '!$I$4+ставка!J20</f>
        <v>1428.29</v>
      </c>
      <c r="K433" s="76">
        <f>'составляющая '!$I$4+ставка!K20</f>
        <v>1489.04</v>
      </c>
      <c r="L433" s="76">
        <f>'составляющая '!$I$4+ставка!L20</f>
        <v>1502.21</v>
      </c>
      <c r="M433" s="76">
        <f>'составляющая '!$I$4+ставка!M20</f>
        <v>1492.31</v>
      </c>
      <c r="N433" s="76">
        <f>'составляющая '!$I$4+ставка!N20</f>
        <v>1493.51</v>
      </c>
      <c r="O433" s="76">
        <f>'составляющая '!$I$4+ставка!O20</f>
        <v>1498.73</v>
      </c>
      <c r="P433" s="76">
        <f>'составляющая '!$I$4+ставка!P20</f>
        <v>1497.93</v>
      </c>
      <c r="Q433" s="76">
        <f>'составляющая '!$I$4+ставка!Q20</f>
        <v>1492.06</v>
      </c>
      <c r="R433" s="76">
        <f>'составляющая '!$I$4+ставка!R20</f>
        <v>1488.97</v>
      </c>
      <c r="S433" s="76">
        <f>'составляющая '!$I$4+ставка!S20</f>
        <v>1469.68</v>
      </c>
      <c r="T433" s="76">
        <f>'составляющая '!$I$4+ставка!T20</f>
        <v>1473.23</v>
      </c>
      <c r="U433" s="76">
        <f>'составляющая '!$I$4+ставка!U20</f>
        <v>1481.33</v>
      </c>
      <c r="V433" s="76">
        <f>'составляющая '!$I$4+ставка!V20</f>
        <v>1540</v>
      </c>
      <c r="W433" s="76">
        <f>'составляющая '!$I$4+ставка!W20</f>
        <v>1572.47</v>
      </c>
      <c r="X433" s="76">
        <f>'составляющая '!$I$4+ставка!X20</f>
        <v>1487.55</v>
      </c>
      <c r="Y433" s="76">
        <f>'составляющая '!$I$4+ставка!Y20</f>
        <v>1294.1500000000001</v>
      </c>
    </row>
    <row r="434" spans="1:25" ht="15.75" x14ac:dyDescent="0.25">
      <c r="A434" s="17">
        <v>17</v>
      </c>
      <c r="B434" s="76">
        <f>'составляющая '!$I$4+ставка!B21</f>
        <v>1109.53</v>
      </c>
      <c r="C434" s="76">
        <f>'составляющая '!$I$4+ставка!C21</f>
        <v>998.24</v>
      </c>
      <c r="D434" s="76">
        <f>'составляющая '!$I$4+ставка!D21</f>
        <v>973.46</v>
      </c>
      <c r="E434" s="76">
        <f>'составляющая '!$I$4+ставка!E21</f>
        <v>924.65</v>
      </c>
      <c r="F434" s="76">
        <f>'составляющая '!$I$4+ставка!F21</f>
        <v>983.91</v>
      </c>
      <c r="G434" s="76">
        <f>'составляющая '!$I$4+ставка!G21</f>
        <v>1011.04</v>
      </c>
      <c r="H434" s="76">
        <f>'составляющая '!$I$4+ставка!H21</f>
        <v>1100.9100000000001</v>
      </c>
      <c r="I434" s="76">
        <f>'составляющая '!$I$4+ставка!I21</f>
        <v>1301.1500000000001</v>
      </c>
      <c r="J434" s="76">
        <f>'составляющая '!$I$4+ставка!J21</f>
        <v>1397.51</v>
      </c>
      <c r="K434" s="76">
        <f>'составляющая '!$I$4+ставка!K21</f>
        <v>1498.76</v>
      </c>
      <c r="L434" s="76">
        <f>'составляющая '!$I$4+ставка!L21</f>
        <v>1510.91</v>
      </c>
      <c r="M434" s="76">
        <f>'составляющая '!$I$4+ставка!M21</f>
        <v>1507.85</v>
      </c>
      <c r="N434" s="76">
        <f>'составляющая '!$I$4+ставка!N21</f>
        <v>1496.91</v>
      </c>
      <c r="O434" s="76">
        <f>'составляющая '!$I$4+ставка!O21</f>
        <v>1508.61</v>
      </c>
      <c r="P434" s="76">
        <f>'составляющая '!$I$4+ставка!P21</f>
        <v>1508.52</v>
      </c>
      <c r="Q434" s="76">
        <f>'составляющая '!$I$4+ставка!Q21</f>
        <v>1508.39</v>
      </c>
      <c r="R434" s="76">
        <f>'составляющая '!$I$4+ставка!R21</f>
        <v>1506.86</v>
      </c>
      <c r="S434" s="76">
        <f>'составляющая '!$I$4+ставка!S21</f>
        <v>1493.94</v>
      </c>
      <c r="T434" s="76">
        <f>'составляющая '!$I$4+ставка!T21</f>
        <v>1499.84</v>
      </c>
      <c r="U434" s="76">
        <f>'составляющая '!$I$4+ставка!U21</f>
        <v>1480.76</v>
      </c>
      <c r="V434" s="76">
        <f>'составляющая '!$I$4+ставка!V21</f>
        <v>1554.54</v>
      </c>
      <c r="W434" s="76">
        <f>'составляющая '!$I$4+ставка!W21</f>
        <v>1579.9</v>
      </c>
      <c r="X434" s="76">
        <f>'составляющая '!$I$4+ставка!X21</f>
        <v>1483.18</v>
      </c>
      <c r="Y434" s="76">
        <f>'составляющая '!$I$4+ставка!Y21</f>
        <v>1287.23</v>
      </c>
    </row>
    <row r="435" spans="1:25" ht="15.75" x14ac:dyDescent="0.25">
      <c r="A435" s="17">
        <v>18</v>
      </c>
      <c r="B435" s="76">
        <f>'составляющая '!$I$4+ставка!B22</f>
        <v>1110.7</v>
      </c>
      <c r="C435" s="76">
        <f>'составляющая '!$I$4+ставка!C22</f>
        <v>1029.48</v>
      </c>
      <c r="D435" s="76">
        <f>'составляющая '!$I$4+ставка!D22</f>
        <v>995.34</v>
      </c>
      <c r="E435" s="76">
        <f>'составляющая '!$I$4+ставка!E22</f>
        <v>940.58</v>
      </c>
      <c r="F435" s="76">
        <f>'составляющая '!$I$4+ставка!F22</f>
        <v>993.85</v>
      </c>
      <c r="G435" s="76">
        <f>'составляющая '!$I$4+ставка!G22</f>
        <v>1041.57</v>
      </c>
      <c r="H435" s="76">
        <f>'составляющая '!$I$4+ставка!H22</f>
        <v>1131.68</v>
      </c>
      <c r="I435" s="76">
        <f>'составляющая '!$I$4+ставка!I22</f>
        <v>1298.1300000000001</v>
      </c>
      <c r="J435" s="76">
        <f>'составляющая '!$I$4+ставка!J22</f>
        <v>1455.81</v>
      </c>
      <c r="K435" s="76">
        <f>'составляющая '!$I$4+ставка!K22</f>
        <v>1498.03</v>
      </c>
      <c r="L435" s="76">
        <f>'составляющая '!$I$4+ставка!L22</f>
        <v>1505.97</v>
      </c>
      <c r="M435" s="76">
        <f>'составляющая '!$I$4+ставка!M22</f>
        <v>1502.94</v>
      </c>
      <c r="N435" s="76">
        <f>'составляющая '!$I$4+ставка!N22</f>
        <v>1489.84</v>
      </c>
      <c r="O435" s="76">
        <f>'составляющая '!$I$4+ставка!O22</f>
        <v>1500.11</v>
      </c>
      <c r="P435" s="76">
        <f>'составляющая '!$I$4+ставка!P22</f>
        <v>1500.07</v>
      </c>
      <c r="Q435" s="76">
        <f>'составляющая '!$I$4+ставка!Q22</f>
        <v>1488.72</v>
      </c>
      <c r="R435" s="76">
        <f>'составляющая '!$I$4+ставка!R22</f>
        <v>1488.28</v>
      </c>
      <c r="S435" s="76">
        <f>'составляющая '!$I$4+ставка!S22</f>
        <v>1483.87</v>
      </c>
      <c r="T435" s="76">
        <f>'составляющая '!$I$4+ставка!T22</f>
        <v>1484.82</v>
      </c>
      <c r="U435" s="76">
        <f>'составляющая '!$I$4+ставка!U22</f>
        <v>1500.63</v>
      </c>
      <c r="V435" s="76">
        <f>'составляющая '!$I$4+ставка!V22</f>
        <v>1530.89</v>
      </c>
      <c r="W435" s="76">
        <f>'составляющая '!$I$4+ставка!W22</f>
        <v>1526.54</v>
      </c>
      <c r="X435" s="76">
        <f>'составляющая '!$I$4+ставка!X22</f>
        <v>1480.19</v>
      </c>
      <c r="Y435" s="76">
        <f>'составляющая '!$I$4+ставка!Y22</f>
        <v>1249.8800000000001</v>
      </c>
    </row>
    <row r="436" spans="1:25" ht="15.75" x14ac:dyDescent="0.25">
      <c r="A436" s="17">
        <v>19</v>
      </c>
      <c r="B436" s="76">
        <f>'составляющая '!$I$4+ставка!B23</f>
        <v>1062.73</v>
      </c>
      <c r="C436" s="76">
        <f>'составляющая '!$I$4+ставка!C23</f>
        <v>897.05</v>
      </c>
      <c r="D436" s="76">
        <f>'составляющая '!$I$4+ставка!D23</f>
        <v>835.98</v>
      </c>
      <c r="E436" s="76">
        <f>'составляющая '!$I$4+ставка!E23</f>
        <v>790.08</v>
      </c>
      <c r="F436" s="76">
        <f>'составляющая '!$I$4+ставка!F23</f>
        <v>792.54</v>
      </c>
      <c r="G436" s="76">
        <f>'составляющая '!$I$4+ставка!G23</f>
        <v>952.6</v>
      </c>
      <c r="H436" s="76">
        <f>'составляющая '!$I$4+ставка!H23</f>
        <v>1430.2</v>
      </c>
      <c r="I436" s="76">
        <f>'составляющая '!$I$4+ставка!I23</f>
        <v>1458.5</v>
      </c>
      <c r="J436" s="76">
        <f>'составляющая '!$I$4+ставка!J23</f>
        <v>1493.77</v>
      </c>
      <c r="K436" s="76">
        <f>'составляющая '!$I$4+ставка!K23</f>
        <v>1517.21</v>
      </c>
      <c r="L436" s="76">
        <f>'составляющая '!$I$4+ставка!L23</f>
        <v>1521.76</v>
      </c>
      <c r="M436" s="76">
        <f>'составляющая '!$I$4+ставка!M23</f>
        <v>1519.64</v>
      </c>
      <c r="N436" s="76">
        <f>'составляющая '!$I$4+ставка!N23</f>
        <v>1505</v>
      </c>
      <c r="O436" s="76">
        <f>'составляющая '!$I$4+ставка!O23</f>
        <v>1515.2</v>
      </c>
      <c r="P436" s="76">
        <f>'составляющая '!$I$4+ставка!P23</f>
        <v>1513.95</v>
      </c>
      <c r="Q436" s="76">
        <f>'составляющая '!$I$4+ставка!Q23</f>
        <v>1501.67</v>
      </c>
      <c r="R436" s="76">
        <f>'составляющая '!$I$4+ставка!R23</f>
        <v>1501.2</v>
      </c>
      <c r="S436" s="76">
        <f>'составляющая '!$I$4+ставка!S23</f>
        <v>1499.05</v>
      </c>
      <c r="T436" s="76">
        <f>'составляющая '!$I$4+ставка!T23</f>
        <v>1498.53</v>
      </c>
      <c r="U436" s="76">
        <f>'составляющая '!$I$4+ставка!U23</f>
        <v>1531.27</v>
      </c>
      <c r="V436" s="76">
        <f>'составляющая '!$I$4+ставка!V23</f>
        <v>1553.59</v>
      </c>
      <c r="W436" s="76">
        <f>'составляющая '!$I$4+ставка!W23</f>
        <v>1549.38</v>
      </c>
      <c r="X436" s="76">
        <f>'составляющая '!$I$4+ставка!X23</f>
        <v>1515.95</v>
      </c>
      <c r="Y436" s="76">
        <f>'составляющая '!$I$4+ставка!Y23</f>
        <v>1442.74</v>
      </c>
    </row>
    <row r="437" spans="1:25" ht="15.75" x14ac:dyDescent="0.25">
      <c r="A437" s="17">
        <v>20</v>
      </c>
      <c r="B437" s="76">
        <f>'составляющая '!$I$4+ставка!B24</f>
        <v>1145.75</v>
      </c>
      <c r="C437" s="76">
        <f>'составляющая '!$I$4+ставка!C24</f>
        <v>1011.59</v>
      </c>
      <c r="D437" s="76">
        <f>'составляющая '!$I$4+ставка!D24</f>
        <v>945.78</v>
      </c>
      <c r="E437" s="76">
        <f>'составляющая '!$I$4+ставка!E24</f>
        <v>917.96</v>
      </c>
      <c r="F437" s="76">
        <f>'составляющая '!$I$4+ставка!F24</f>
        <v>946.65</v>
      </c>
      <c r="G437" s="76">
        <f>'составляющая '!$I$4+ставка!G24</f>
        <v>1012.96</v>
      </c>
      <c r="H437" s="76">
        <f>'составляющая '!$I$4+ставка!H24</f>
        <v>1138.79</v>
      </c>
      <c r="I437" s="76">
        <f>'составляющая '!$I$4+ставка!I24</f>
        <v>1454.85</v>
      </c>
      <c r="J437" s="76">
        <f>'составляющая '!$I$4+ставка!J24</f>
        <v>1509.21</v>
      </c>
      <c r="K437" s="76">
        <f>'составляющая '!$I$4+ставка!K24</f>
        <v>1577.94</v>
      </c>
      <c r="L437" s="76">
        <f>'составляющая '!$I$4+ставка!L24</f>
        <v>1598.17</v>
      </c>
      <c r="M437" s="76">
        <f>'составляющая '!$I$4+ставка!M24</f>
        <v>1573.44</v>
      </c>
      <c r="N437" s="76">
        <f>'составляющая '!$I$4+ставка!N24</f>
        <v>1536.59</v>
      </c>
      <c r="O437" s="76">
        <f>'составляющая '!$I$4+ставка!O24</f>
        <v>1546.54</v>
      </c>
      <c r="P437" s="76">
        <f>'составляющая '!$I$4+ставка!P24</f>
        <v>1547.18</v>
      </c>
      <c r="Q437" s="76">
        <f>'составляющая '!$I$4+ставка!Q24</f>
        <v>1544.74</v>
      </c>
      <c r="R437" s="76">
        <f>'составляющая '!$I$4+ставка!R24</f>
        <v>1540.07</v>
      </c>
      <c r="S437" s="76">
        <f>'составляющая '!$I$4+ставка!S24</f>
        <v>1522.73</v>
      </c>
      <c r="T437" s="76">
        <f>'составляющая '!$I$4+ставка!T24</f>
        <v>1520.03</v>
      </c>
      <c r="U437" s="76">
        <f>'составляющая '!$I$4+ставка!U24</f>
        <v>1531.6</v>
      </c>
      <c r="V437" s="76">
        <f>'составляющая '!$I$4+ставка!V24</f>
        <v>1647.94</v>
      </c>
      <c r="W437" s="76">
        <f>'составляющая '!$I$4+ставка!W24</f>
        <v>1646.7</v>
      </c>
      <c r="X437" s="76">
        <f>'составляющая '!$I$4+ставка!X24</f>
        <v>1515.08</v>
      </c>
      <c r="Y437" s="76">
        <f>'составляющая '!$I$4+ставка!Y24</f>
        <v>1441.69</v>
      </c>
    </row>
    <row r="438" spans="1:25" ht="15.75" x14ac:dyDescent="0.25">
      <c r="A438" s="17">
        <v>21</v>
      </c>
      <c r="B438" s="76">
        <f>'составляющая '!$I$4+ставка!B25</f>
        <v>1235.83</v>
      </c>
      <c r="C438" s="76">
        <f>'составляющая '!$I$4+ставка!C25</f>
        <v>1111.6300000000001</v>
      </c>
      <c r="D438" s="76">
        <f>'составляющая '!$I$4+ставка!D25</f>
        <v>1111.6099999999999</v>
      </c>
      <c r="E438" s="76">
        <f>'составляющая '!$I$4+ставка!E25</f>
        <v>1092.76</v>
      </c>
      <c r="F438" s="76">
        <f>'составляющая '!$I$4+ставка!F25</f>
        <v>1094.05</v>
      </c>
      <c r="G438" s="76">
        <f>'составляющая '!$I$4+ставка!G25</f>
        <v>1044.6300000000001</v>
      </c>
      <c r="H438" s="76">
        <f>'составляющая '!$I$4+ставка!H25</f>
        <v>1103.26</v>
      </c>
      <c r="I438" s="76">
        <f>'составляющая '!$I$4+ставка!I25</f>
        <v>1128.98</v>
      </c>
      <c r="J438" s="76">
        <f>'составляющая '!$I$4+ставка!J25</f>
        <v>1334.02</v>
      </c>
      <c r="K438" s="76">
        <f>'составляющая '!$I$4+ставка!K25</f>
        <v>1481.29</v>
      </c>
      <c r="L438" s="76">
        <f>'составляющая '!$I$4+ставка!L25</f>
        <v>1500.17</v>
      </c>
      <c r="M438" s="76">
        <f>'составляющая '!$I$4+ставка!M25</f>
        <v>1499.1</v>
      </c>
      <c r="N438" s="76">
        <f>'составляющая '!$I$4+ставка!N25</f>
        <v>1473.01</v>
      </c>
      <c r="O438" s="76">
        <f>'составляющая '!$I$4+ставка!O25</f>
        <v>1472.34</v>
      </c>
      <c r="P438" s="76">
        <f>'составляющая '!$I$4+ставка!P25</f>
        <v>1472.87</v>
      </c>
      <c r="Q438" s="76">
        <f>'составляющая '!$I$4+ставка!Q25</f>
        <v>1473.28</v>
      </c>
      <c r="R438" s="76">
        <f>'составляющая '!$I$4+ставка!R25</f>
        <v>1471.85</v>
      </c>
      <c r="S438" s="76">
        <f>'составляющая '!$I$4+ставка!S25</f>
        <v>1473.02</v>
      </c>
      <c r="T438" s="76">
        <f>'составляющая '!$I$4+ставка!T25</f>
        <v>1476.93</v>
      </c>
      <c r="U438" s="76">
        <f>'составляющая '!$I$4+ставка!U25</f>
        <v>1496.1</v>
      </c>
      <c r="V438" s="76">
        <f>'составляющая '!$I$4+ставка!V25</f>
        <v>1527.6</v>
      </c>
      <c r="W438" s="76">
        <f>'составляющая '!$I$4+ставка!W25</f>
        <v>1518.12</v>
      </c>
      <c r="X438" s="76">
        <f>'составляющая '!$I$4+ставка!X25</f>
        <v>1458.92</v>
      </c>
      <c r="Y438" s="76">
        <f>'составляющая '!$I$4+ставка!Y25</f>
        <v>1364.76</v>
      </c>
    </row>
    <row r="439" spans="1:25" ht="15.75" x14ac:dyDescent="0.25">
      <c r="A439" s="17">
        <v>22</v>
      </c>
      <c r="B439" s="76">
        <f>'составляющая '!$I$4+ставка!B26</f>
        <v>1105.49</v>
      </c>
      <c r="C439" s="76">
        <f>'составляющая '!$I$4+ставка!C26</f>
        <v>1029.43</v>
      </c>
      <c r="D439" s="76">
        <f>'составляющая '!$I$4+ставка!D26</f>
        <v>924.52</v>
      </c>
      <c r="E439" s="76">
        <f>'составляющая '!$I$4+ставка!E26</f>
        <v>872.36</v>
      </c>
      <c r="F439" s="76">
        <f>'составляющая '!$I$4+ставка!F26</f>
        <v>816.85</v>
      </c>
      <c r="G439" s="76">
        <f>'составляющая '!$I$4+ставка!G26</f>
        <v>884.71</v>
      </c>
      <c r="H439" s="76">
        <f>'составляющая '!$I$4+ставка!H26</f>
        <v>951.17</v>
      </c>
      <c r="I439" s="76">
        <f>'составляющая '!$I$4+ставка!I26</f>
        <v>1014.19</v>
      </c>
      <c r="J439" s="76">
        <f>'составляющая '!$I$4+ставка!J26</f>
        <v>1123.76</v>
      </c>
      <c r="K439" s="76">
        <f>'составляющая '!$I$4+ставка!K26</f>
        <v>1310.73</v>
      </c>
      <c r="L439" s="76">
        <f>'составляющая '!$I$4+ставка!L26</f>
        <v>1452.88</v>
      </c>
      <c r="M439" s="76">
        <f>'составляющая '!$I$4+ставка!M26</f>
        <v>1460.93</v>
      </c>
      <c r="N439" s="76">
        <f>'составляющая '!$I$4+ставка!N26</f>
        <v>1458.63</v>
      </c>
      <c r="O439" s="76">
        <f>'составляющая '!$I$4+ставка!O26</f>
        <v>1455.3</v>
      </c>
      <c r="P439" s="76">
        <f>'составляющая '!$I$4+ставка!P26</f>
        <v>1455.54</v>
      </c>
      <c r="Q439" s="76">
        <f>'составляющая '!$I$4+ставка!Q26</f>
        <v>1455.31</v>
      </c>
      <c r="R439" s="76">
        <f>'составляющая '!$I$4+ставка!R26</f>
        <v>1456.55</v>
      </c>
      <c r="S439" s="76">
        <f>'составляющая '!$I$4+ставка!S26</f>
        <v>1470.53</v>
      </c>
      <c r="T439" s="76">
        <f>'составляющая '!$I$4+ставка!T26</f>
        <v>1489.01</v>
      </c>
      <c r="U439" s="76">
        <f>'составляющая '!$I$4+ставка!U26</f>
        <v>1515.41</v>
      </c>
      <c r="V439" s="76">
        <f>'составляющая '!$I$4+ставка!V26</f>
        <v>1563.75</v>
      </c>
      <c r="W439" s="76">
        <f>'составляющая '!$I$4+ставка!W26</f>
        <v>1557.96</v>
      </c>
      <c r="X439" s="76">
        <f>'составляющая '!$I$4+ставка!X26</f>
        <v>1486.59</v>
      </c>
      <c r="Y439" s="76">
        <f>'составляющая '!$I$4+ставка!Y26</f>
        <v>1387.24</v>
      </c>
    </row>
    <row r="440" spans="1:25" ht="15.75" x14ac:dyDescent="0.25">
      <c r="A440" s="17">
        <v>23</v>
      </c>
      <c r="B440" s="76">
        <f>'составляющая '!$I$4+ставка!B27</f>
        <v>1136.22</v>
      </c>
      <c r="C440" s="76">
        <f>'составляющая '!$I$4+ставка!C27</f>
        <v>968.57</v>
      </c>
      <c r="D440" s="76">
        <f>'составляющая '!$I$4+ставка!D27</f>
        <v>851.8</v>
      </c>
      <c r="E440" s="76">
        <f>'составляющая '!$I$4+ставка!E27</f>
        <v>680.61</v>
      </c>
      <c r="F440" s="76">
        <f>'составляющая '!$I$4+ставка!F27</f>
        <v>856.69</v>
      </c>
      <c r="G440" s="76">
        <f>'составляющая '!$I$4+ставка!G27</f>
        <v>916.22</v>
      </c>
      <c r="H440" s="76">
        <f>'составляющая '!$I$4+ставка!H27</f>
        <v>1108.6600000000001</v>
      </c>
      <c r="I440" s="76">
        <f>'составляющая '!$I$4+ставка!I27</f>
        <v>1283.3599999999999</v>
      </c>
      <c r="J440" s="76">
        <f>'составляющая '!$I$4+ставка!J27</f>
        <v>1496.32</v>
      </c>
      <c r="K440" s="76">
        <f>'составляющая '!$I$4+ставка!K27</f>
        <v>1524.86</v>
      </c>
      <c r="L440" s="76">
        <f>'составляющая '!$I$4+ставка!L27</f>
        <v>1538.11</v>
      </c>
      <c r="M440" s="76">
        <f>'составляющая '!$I$4+ставка!M27</f>
        <v>1538.3</v>
      </c>
      <c r="N440" s="76">
        <f>'составляющая '!$I$4+ставка!N27</f>
        <v>1533.38</v>
      </c>
      <c r="O440" s="76">
        <f>'составляющая '!$I$4+ставка!O27</f>
        <v>1524.83</v>
      </c>
      <c r="P440" s="76">
        <f>'составляющая '!$I$4+ставка!P27</f>
        <v>1522.42</v>
      </c>
      <c r="Q440" s="76">
        <f>'составляющая '!$I$4+ставка!Q27</f>
        <v>1520.38</v>
      </c>
      <c r="R440" s="76">
        <f>'составляющая '!$I$4+ставка!R27</f>
        <v>1522.17</v>
      </c>
      <c r="S440" s="76">
        <f>'составляющая '!$I$4+ставка!S27</f>
        <v>1521.21</v>
      </c>
      <c r="T440" s="76">
        <f>'составляющая '!$I$4+ставка!T27</f>
        <v>1518.07</v>
      </c>
      <c r="U440" s="76">
        <f>'составляющая '!$I$4+ставка!U27</f>
        <v>1533.65</v>
      </c>
      <c r="V440" s="76">
        <f>'составляющая '!$I$4+ставка!V27</f>
        <v>1552.67</v>
      </c>
      <c r="W440" s="76">
        <f>'составляющая '!$I$4+ставка!W27</f>
        <v>1547.56</v>
      </c>
      <c r="X440" s="76">
        <f>'составляющая '!$I$4+ставка!X27</f>
        <v>1518.16</v>
      </c>
      <c r="Y440" s="76">
        <f>'составляющая '!$I$4+ставка!Y27</f>
        <v>1307.25</v>
      </c>
    </row>
    <row r="441" spans="1:25" ht="15.75" x14ac:dyDescent="0.25">
      <c r="A441" s="17">
        <v>24</v>
      </c>
      <c r="B441" s="76">
        <f>'составляющая '!$I$4+ставка!B28</f>
        <v>993.49</v>
      </c>
      <c r="C441" s="76">
        <f>'составляющая '!$I$4+ставка!C28</f>
        <v>828.04</v>
      </c>
      <c r="D441" s="76">
        <f>'составляющая '!$I$4+ставка!D28</f>
        <v>598</v>
      </c>
      <c r="E441" s="76">
        <f>'составляющая '!$I$4+ставка!E28</f>
        <v>609.03</v>
      </c>
      <c r="F441" s="76">
        <f>'составляющая '!$I$4+ставка!F28</f>
        <v>666.32</v>
      </c>
      <c r="G441" s="76">
        <f>'составляющая '!$I$4+ставка!G28</f>
        <v>816.97</v>
      </c>
      <c r="H441" s="76">
        <f>'составляющая '!$I$4+ставка!H28</f>
        <v>974.39</v>
      </c>
      <c r="I441" s="76">
        <f>'составляющая '!$I$4+ставка!I28</f>
        <v>1143.79</v>
      </c>
      <c r="J441" s="76">
        <f>'составляющая '!$I$4+ставка!J28</f>
        <v>1434.87</v>
      </c>
      <c r="K441" s="76">
        <f>'составляющая '!$I$4+ставка!K28</f>
        <v>1524.54</v>
      </c>
      <c r="L441" s="76">
        <f>'составляющая '!$I$4+ставка!L28</f>
        <v>1528.79</v>
      </c>
      <c r="M441" s="76">
        <f>'составляющая '!$I$4+ставка!M28</f>
        <v>1525.4</v>
      </c>
      <c r="N441" s="76">
        <f>'составляющая '!$I$4+ставка!N28</f>
        <v>1505.13</v>
      </c>
      <c r="O441" s="76">
        <f>'составляющая '!$I$4+ставка!O28</f>
        <v>1518.43</v>
      </c>
      <c r="P441" s="76">
        <f>'составляющая '!$I$4+ставка!P28</f>
        <v>1518.16</v>
      </c>
      <c r="Q441" s="76">
        <f>'составляющая '!$I$4+ставка!Q28</f>
        <v>1512.84</v>
      </c>
      <c r="R441" s="76">
        <f>'составляющая '!$I$4+ставка!R28</f>
        <v>1504.84</v>
      </c>
      <c r="S441" s="76">
        <f>'составляющая '!$I$4+ставка!S28</f>
        <v>1475.43</v>
      </c>
      <c r="T441" s="76">
        <f>'составляющая '!$I$4+ставка!T28</f>
        <v>1476.48</v>
      </c>
      <c r="U441" s="76">
        <f>'составляющая '!$I$4+ставка!U28</f>
        <v>1534.21</v>
      </c>
      <c r="V441" s="76">
        <f>'составляющая '!$I$4+ставка!V28</f>
        <v>1573.31</v>
      </c>
      <c r="W441" s="76">
        <f>'составляющая '!$I$4+ставка!W28</f>
        <v>1547.99</v>
      </c>
      <c r="X441" s="76">
        <f>'составляющая '!$I$4+ставка!X28</f>
        <v>1468.38</v>
      </c>
      <c r="Y441" s="76">
        <f>'составляющая '!$I$4+ставка!Y28</f>
        <v>1181.6400000000001</v>
      </c>
    </row>
    <row r="442" spans="1:25" ht="15.75" x14ac:dyDescent="0.25">
      <c r="A442" s="17">
        <v>25</v>
      </c>
      <c r="B442" s="76">
        <f>'составляющая '!$I$4+ставка!B29</f>
        <v>1034.45</v>
      </c>
      <c r="C442" s="76">
        <f>'составляющая '!$I$4+ставка!C29</f>
        <v>890.79</v>
      </c>
      <c r="D442" s="76">
        <f>'составляющая '!$I$4+ставка!D29</f>
        <v>764.74</v>
      </c>
      <c r="E442" s="76">
        <f>'составляющая '!$I$4+ставка!E29</f>
        <v>720.42</v>
      </c>
      <c r="F442" s="76">
        <f>'составляющая '!$I$4+ставка!F29</f>
        <v>807.5</v>
      </c>
      <c r="G442" s="76">
        <f>'составляющая '!$I$4+ставка!G29</f>
        <v>913.2</v>
      </c>
      <c r="H442" s="76">
        <f>'составляющая '!$I$4+ставка!H29</f>
        <v>1147.24</v>
      </c>
      <c r="I442" s="76">
        <f>'составляющая '!$I$4+ставка!I29</f>
        <v>1259.43</v>
      </c>
      <c r="J442" s="76">
        <f>'составляющая '!$I$4+ставка!J29</f>
        <v>1520.91</v>
      </c>
      <c r="K442" s="76">
        <f>'составляющая '!$I$4+ставка!K29</f>
        <v>1546.36</v>
      </c>
      <c r="L442" s="76">
        <f>'составляющая '!$I$4+ставка!L29</f>
        <v>1579.94</v>
      </c>
      <c r="M442" s="76">
        <f>'составляющая '!$I$4+ставка!M29</f>
        <v>1563.63</v>
      </c>
      <c r="N442" s="76">
        <f>'составляющая '!$I$4+ставка!N29</f>
        <v>1542.2</v>
      </c>
      <c r="O442" s="76">
        <f>'составляющая '!$I$4+ставка!O29</f>
        <v>1545.56</v>
      </c>
      <c r="P442" s="76">
        <f>'составляющая '!$I$4+ставка!P29</f>
        <v>1542.8</v>
      </c>
      <c r="Q442" s="76">
        <f>'составляющая '!$I$4+ставка!Q29</f>
        <v>1540.43</v>
      </c>
      <c r="R442" s="76">
        <f>'составляющая '!$I$4+ставка!R29</f>
        <v>1538.55</v>
      </c>
      <c r="S442" s="76">
        <f>'составляющая '!$I$4+ставка!S29</f>
        <v>1530.83</v>
      </c>
      <c r="T442" s="76">
        <f>'составляющая '!$I$4+ставка!T29</f>
        <v>1514.74</v>
      </c>
      <c r="U442" s="76">
        <f>'составляющая '!$I$4+ставка!U29</f>
        <v>1570.72</v>
      </c>
      <c r="V442" s="76">
        <f>'составляющая '!$I$4+ставка!V29</f>
        <v>1593.47</v>
      </c>
      <c r="W442" s="76">
        <f>'составляющая '!$I$4+ставка!W29</f>
        <v>1587.44</v>
      </c>
      <c r="X442" s="76">
        <f>'составляющая '!$I$4+ставка!X29</f>
        <v>1510.81</v>
      </c>
      <c r="Y442" s="76">
        <f>'составляющая '!$I$4+ставка!Y29</f>
        <v>1279.2</v>
      </c>
    </row>
    <row r="443" spans="1:25" ht="15.75" x14ac:dyDescent="0.25">
      <c r="A443" s="17">
        <v>26</v>
      </c>
      <c r="B443" s="76">
        <f>'составляющая '!$I$4+ставка!B30</f>
        <v>1010.92</v>
      </c>
      <c r="C443" s="76">
        <f>'составляющая '!$I$4+ставка!C30</f>
        <v>856.67</v>
      </c>
      <c r="D443" s="76">
        <f>'составляющая '!$I$4+ставка!D30</f>
        <v>705.25</v>
      </c>
      <c r="E443" s="76">
        <f>'составляющая '!$I$4+ставка!E30</f>
        <v>661.71</v>
      </c>
      <c r="F443" s="76">
        <f>'составляющая '!$I$4+ставка!F30</f>
        <v>732.89</v>
      </c>
      <c r="G443" s="76">
        <f>'составляющая '!$I$4+ставка!G30</f>
        <v>860.73</v>
      </c>
      <c r="H443" s="76">
        <f>'составляющая '!$I$4+ставка!H30</f>
        <v>1014.76</v>
      </c>
      <c r="I443" s="76">
        <f>'составляющая '!$I$4+ставка!I30</f>
        <v>1181.8499999999999</v>
      </c>
      <c r="J443" s="76">
        <f>'составляющая '!$I$4+ставка!J30</f>
        <v>1458.12</v>
      </c>
      <c r="K443" s="76">
        <f>'составляющая '!$I$4+ставка!K30</f>
        <v>1495.89</v>
      </c>
      <c r="L443" s="76">
        <f>'составляющая '!$I$4+ставка!L30</f>
        <v>1509.83</v>
      </c>
      <c r="M443" s="76">
        <f>'составляющая '!$I$4+ставка!M30</f>
        <v>1505.75</v>
      </c>
      <c r="N443" s="76">
        <f>'составляющая '!$I$4+ставка!N30</f>
        <v>1493.8</v>
      </c>
      <c r="O443" s="76">
        <f>'составляющая '!$I$4+ставка!O30</f>
        <v>1500.99</v>
      </c>
      <c r="P443" s="76">
        <f>'составляющая '!$I$4+ставка!P30</f>
        <v>1498.24</v>
      </c>
      <c r="Q443" s="76">
        <f>'составляющая '!$I$4+ставка!Q30</f>
        <v>1490.24</v>
      </c>
      <c r="R443" s="76">
        <f>'составляющая '!$I$4+ставка!R30</f>
        <v>1489.3</v>
      </c>
      <c r="S443" s="76">
        <f>'составляющая '!$I$4+ставка!S30</f>
        <v>1484.04</v>
      </c>
      <c r="T443" s="76">
        <f>'составляющая '!$I$4+ставка!T30</f>
        <v>1495.07</v>
      </c>
      <c r="U443" s="76">
        <f>'составляющая '!$I$4+ставка!U30</f>
        <v>1538.3</v>
      </c>
      <c r="V443" s="76">
        <f>'составляющая '!$I$4+ставка!V30</f>
        <v>1582.59</v>
      </c>
      <c r="W443" s="76">
        <f>'составляющая '!$I$4+ставка!W30</f>
        <v>1563.39</v>
      </c>
      <c r="X443" s="76">
        <f>'составляющая '!$I$4+ставка!X30</f>
        <v>1465.5</v>
      </c>
      <c r="Y443" s="76">
        <f>'составляющая '!$I$4+ставка!Y30</f>
        <v>1222.72</v>
      </c>
    </row>
    <row r="444" spans="1:25" ht="15.75" x14ac:dyDescent="0.25">
      <c r="A444" s="17">
        <v>27</v>
      </c>
      <c r="B444" s="76">
        <f>'составляющая '!$I$4+ставка!B31</f>
        <v>1007.68</v>
      </c>
      <c r="C444" s="76">
        <f>'составляющая '!$I$4+ставка!C31</f>
        <v>811.46</v>
      </c>
      <c r="D444" s="76">
        <f>'составляющая '!$I$4+ставка!D31</f>
        <v>686.54</v>
      </c>
      <c r="E444" s="76">
        <f>'составляющая '!$I$4+ставка!E31</f>
        <v>659.34</v>
      </c>
      <c r="F444" s="76">
        <f>'составляющая '!$I$4+ставка!F31</f>
        <v>724.87</v>
      </c>
      <c r="G444" s="76">
        <f>'составляющая '!$I$4+ставка!G31</f>
        <v>864.88</v>
      </c>
      <c r="H444" s="76">
        <f>'составляющая '!$I$4+ставка!H31</f>
        <v>1051.81</v>
      </c>
      <c r="I444" s="76">
        <f>'составляющая '!$I$4+ставка!I31</f>
        <v>1250.0999999999999</v>
      </c>
      <c r="J444" s="76">
        <f>'составляющая '!$I$4+ставка!J31</f>
        <v>1455.77</v>
      </c>
      <c r="K444" s="76">
        <f>'составляющая '!$I$4+ставка!K31</f>
        <v>1542.12</v>
      </c>
      <c r="L444" s="76">
        <f>'составляющая '!$I$4+ставка!L31</f>
        <v>1688.23</v>
      </c>
      <c r="M444" s="76">
        <f>'составляющая '!$I$4+ставка!M31</f>
        <v>1632.1</v>
      </c>
      <c r="N444" s="76">
        <f>'составляющая '!$I$4+ставка!N31</f>
        <v>1512.29</v>
      </c>
      <c r="O444" s="76">
        <f>'составляющая '!$I$4+ставка!O31</f>
        <v>1514.05</v>
      </c>
      <c r="P444" s="76">
        <f>'составляющая '!$I$4+ставка!P31</f>
        <v>1515.27</v>
      </c>
      <c r="Q444" s="76">
        <f>'составляющая '!$I$4+ставка!Q31</f>
        <v>1510.38</v>
      </c>
      <c r="R444" s="76">
        <f>'составляющая '!$I$4+ставка!R31</f>
        <v>1503.61</v>
      </c>
      <c r="S444" s="76">
        <f>'составляющая '!$I$4+ставка!S31</f>
        <v>1498.81</v>
      </c>
      <c r="T444" s="76">
        <f>'составляющая '!$I$4+ставка!T31</f>
        <v>1501.04</v>
      </c>
      <c r="U444" s="76">
        <f>'составляющая '!$I$4+ставка!U31</f>
        <v>1527.75</v>
      </c>
      <c r="V444" s="76">
        <f>'составляющая '!$I$4+ставка!V31</f>
        <v>1893.21</v>
      </c>
      <c r="W444" s="76">
        <f>'составляющая '!$I$4+ставка!W31</f>
        <v>1647.67</v>
      </c>
      <c r="X444" s="76">
        <f>'составляющая '!$I$4+ставка!X31</f>
        <v>1472.7</v>
      </c>
      <c r="Y444" s="76">
        <f>'составляющая '!$I$4+ставка!Y31</f>
        <v>1255.02</v>
      </c>
    </row>
    <row r="445" spans="1:25" ht="15.75" x14ac:dyDescent="0.25">
      <c r="A445" s="17">
        <v>28</v>
      </c>
      <c r="B445" s="76">
        <f>'составляющая '!$I$4+ставка!B32</f>
        <v>1097.67</v>
      </c>
      <c r="C445" s="76">
        <f>'составляющая '!$I$4+ставка!C32</f>
        <v>997.76</v>
      </c>
      <c r="D445" s="76">
        <f>'составляющая '!$I$4+ставка!D32</f>
        <v>907.08</v>
      </c>
      <c r="E445" s="76">
        <f>'составляющая '!$I$4+ставка!E32</f>
        <v>881.24</v>
      </c>
      <c r="F445" s="76">
        <f>'составляющая '!$I$4+ставка!F32</f>
        <v>885.89</v>
      </c>
      <c r="G445" s="76">
        <f>'составляющая '!$I$4+ставка!G32</f>
        <v>892.01</v>
      </c>
      <c r="H445" s="76">
        <f>'составляющая '!$I$4+ставка!H32</f>
        <v>966.52</v>
      </c>
      <c r="I445" s="76">
        <f>'составляющая '!$I$4+ставка!I32</f>
        <v>1051.29</v>
      </c>
      <c r="J445" s="76">
        <f>'составляющая '!$I$4+ставка!J32</f>
        <v>1266.6600000000001</v>
      </c>
      <c r="K445" s="76">
        <f>'составляющая '!$I$4+ставка!K32</f>
        <v>1400.07</v>
      </c>
      <c r="L445" s="76">
        <f>'составляющая '!$I$4+ставка!L32</f>
        <v>1429.96</v>
      </c>
      <c r="M445" s="76">
        <f>'составляющая '!$I$4+ставка!M32</f>
        <v>1443.24</v>
      </c>
      <c r="N445" s="76">
        <f>'составляющая '!$I$4+ставка!N32</f>
        <v>1430.33</v>
      </c>
      <c r="O445" s="76">
        <f>'составляющая '!$I$4+ставка!O32</f>
        <v>1431.88</v>
      </c>
      <c r="P445" s="76">
        <f>'составляющая '!$I$4+ставка!P32</f>
        <v>1420.04</v>
      </c>
      <c r="Q445" s="76">
        <f>'составляющая '!$I$4+ставка!Q32</f>
        <v>1417.49</v>
      </c>
      <c r="R445" s="76">
        <f>'составляющая '!$I$4+ставка!R32</f>
        <v>1416.36</v>
      </c>
      <c r="S445" s="76">
        <f>'составляющая '!$I$4+ставка!S32</f>
        <v>1424.51</v>
      </c>
      <c r="T445" s="76">
        <f>'составляющая '!$I$4+ставка!T32</f>
        <v>1456.13</v>
      </c>
      <c r="U445" s="76">
        <f>'составляющая '!$I$4+ставка!U32</f>
        <v>1516.19</v>
      </c>
      <c r="V445" s="76">
        <f>'составляющая '!$I$4+ставка!V32</f>
        <v>1532</v>
      </c>
      <c r="W445" s="76">
        <f>'составляющая '!$I$4+ставка!W32</f>
        <v>1519.51</v>
      </c>
      <c r="X445" s="76">
        <f>'составляющая '!$I$4+ставка!X32</f>
        <v>1490.16</v>
      </c>
      <c r="Y445" s="76">
        <f>'составляющая '!$I$4+ставка!Y32</f>
        <v>1336.75</v>
      </c>
    </row>
    <row r="446" spans="1:25" ht="15.75" x14ac:dyDescent="0.25">
      <c r="A446" s="17">
        <v>29</v>
      </c>
      <c r="B446" s="76">
        <f>'составляющая '!$I$4+ставка!B33</f>
        <v>1089.43</v>
      </c>
      <c r="C446" s="76">
        <f>'составляющая '!$I$4+ставка!C33</f>
        <v>955.52</v>
      </c>
      <c r="D446" s="76">
        <f>'составляющая '!$I$4+ставка!D33</f>
        <v>832.23</v>
      </c>
      <c r="E446" s="76">
        <f>'составляющая '!$I$4+ставка!E33</f>
        <v>749.81</v>
      </c>
      <c r="F446" s="76">
        <f>'составляющая '!$I$4+ставка!F33</f>
        <v>792.48</v>
      </c>
      <c r="G446" s="76">
        <f>'составляющая '!$I$4+ставка!G33</f>
        <v>773.09</v>
      </c>
      <c r="H446" s="76">
        <f>'составляющая '!$I$4+ставка!H33</f>
        <v>853.21</v>
      </c>
      <c r="I446" s="76">
        <f>'составляющая '!$I$4+ставка!I33</f>
        <v>945.43</v>
      </c>
      <c r="J446" s="76">
        <f>'составляющая '!$I$4+ставка!J33</f>
        <v>1068.51</v>
      </c>
      <c r="K446" s="76">
        <f>'составляющая '!$I$4+ставка!K33</f>
        <v>1246.4100000000001</v>
      </c>
      <c r="L446" s="76">
        <f>'составляющая '!$I$4+ставка!L33</f>
        <v>1298.51</v>
      </c>
      <c r="M446" s="76">
        <f>'составляющая '!$I$4+ставка!M33</f>
        <v>1310.91</v>
      </c>
      <c r="N446" s="76">
        <f>'составляющая '!$I$4+ставка!N33</f>
        <v>1305.7</v>
      </c>
      <c r="O446" s="76">
        <f>'составляющая '!$I$4+ставка!O33</f>
        <v>1317.29</v>
      </c>
      <c r="P446" s="76">
        <f>'составляющая '!$I$4+ставка!P33</f>
        <v>1319.84</v>
      </c>
      <c r="Q446" s="76">
        <f>'составляющая '!$I$4+ставка!Q33</f>
        <v>1328.48</v>
      </c>
      <c r="R446" s="76">
        <f>'составляющая '!$I$4+ставка!R33</f>
        <v>1335.21</v>
      </c>
      <c r="S446" s="76">
        <f>'составляющая '!$I$4+ставка!S33</f>
        <v>1352.27</v>
      </c>
      <c r="T446" s="76">
        <f>'составляющая '!$I$4+ставка!T33</f>
        <v>1452.83</v>
      </c>
      <c r="U446" s="76">
        <f>'составляющая '!$I$4+ставка!U33</f>
        <v>1510.89</v>
      </c>
      <c r="V446" s="76">
        <f>'составляющая '!$I$4+ставка!V33</f>
        <v>1534.65</v>
      </c>
      <c r="W446" s="76">
        <f>'составляющая '!$I$4+ставка!W33</f>
        <v>1526.49</v>
      </c>
      <c r="X446" s="76">
        <f>'составляющая '!$I$4+ставка!X33</f>
        <v>1490.39</v>
      </c>
      <c r="Y446" s="76">
        <f>'составляющая '!$I$4+ставка!Y33</f>
        <v>1149.3499999999999</v>
      </c>
    </row>
    <row r="447" spans="1:25" ht="15.75" x14ac:dyDescent="0.25">
      <c r="A447" s="17">
        <v>30</v>
      </c>
      <c r="B447" s="76">
        <f>'составляющая '!$I$4+ставка!B34</f>
        <v>953.65</v>
      </c>
      <c r="C447" s="76">
        <f>'составляющая '!$I$4+ставка!C34</f>
        <v>850.22</v>
      </c>
      <c r="D447" s="76">
        <f>'составляющая '!$I$4+ставка!D34</f>
        <v>679.82</v>
      </c>
      <c r="E447" s="76">
        <f>'составляющая '!$I$4+ставка!E34</f>
        <v>675.67</v>
      </c>
      <c r="F447" s="76">
        <f>'составляющая '!$I$4+ставка!F34</f>
        <v>782.11</v>
      </c>
      <c r="G447" s="76">
        <f>'составляющая '!$I$4+ставка!G34</f>
        <v>901.87</v>
      </c>
      <c r="H447" s="76">
        <f>'составляющая '!$I$4+ставка!H34</f>
        <v>1121.5999999999999</v>
      </c>
      <c r="I447" s="76">
        <f>'составляющая '!$I$4+ставка!I34</f>
        <v>1335.37</v>
      </c>
      <c r="J447" s="76">
        <f>'составляющая '!$I$4+ставка!J34</f>
        <v>1507.67</v>
      </c>
      <c r="K447" s="76">
        <f>'составляющая '!$I$4+ставка!K34</f>
        <v>1540.11</v>
      </c>
      <c r="L447" s="76">
        <f>'составляющая '!$I$4+ставка!L34</f>
        <v>1546.78</v>
      </c>
      <c r="M447" s="76">
        <f>'составляющая '!$I$4+ставка!M34</f>
        <v>1544.33</v>
      </c>
      <c r="N447" s="76">
        <f>'составляющая '!$I$4+ставка!N34</f>
        <v>1534.74</v>
      </c>
      <c r="O447" s="76">
        <f>'составляющая '!$I$4+ставка!O34</f>
        <v>1539.09</v>
      </c>
      <c r="P447" s="76">
        <f>'составляющая '!$I$4+ставка!P34</f>
        <v>1532.91</v>
      </c>
      <c r="Q447" s="76">
        <f>'составляющая '!$I$4+ставка!Q34</f>
        <v>1530.52</v>
      </c>
      <c r="R447" s="76">
        <f>'составляющая '!$I$4+ставка!R34</f>
        <v>1528.69</v>
      </c>
      <c r="S447" s="76">
        <f>'составляющая '!$I$4+ставка!S34</f>
        <v>1526.55</v>
      </c>
      <c r="T447" s="76">
        <f>'составляющая '!$I$4+ставка!T34</f>
        <v>1493.45</v>
      </c>
      <c r="U447" s="76">
        <f>'составляющая '!$I$4+ставка!U34</f>
        <v>1524.76</v>
      </c>
      <c r="V447" s="76">
        <f>'составляющая '!$I$4+ставка!V34</f>
        <v>1528.05</v>
      </c>
      <c r="W447" s="76">
        <f>'составляющая '!$I$4+ставка!W34</f>
        <v>1519.84</v>
      </c>
      <c r="X447" s="76">
        <f>'составляющая '!$I$4+ставка!X34</f>
        <v>1486.24</v>
      </c>
      <c r="Y447" s="76">
        <f>'составляющая '!$I$4+ставка!Y34</f>
        <v>1255.97</v>
      </c>
    </row>
    <row r="448" spans="1:25" ht="15.75" hidden="1" x14ac:dyDescent="0.25">
      <c r="A448" s="17">
        <v>31</v>
      </c>
      <c r="B448" s="76">
        <f>'составляющая '!$I$4+ставка!B35</f>
        <v>0</v>
      </c>
      <c r="C448" s="76">
        <f>'составляющая '!$I$4+ставка!C35</f>
        <v>0</v>
      </c>
      <c r="D448" s="76">
        <f>'составляющая '!$I$4+ставка!D35</f>
        <v>0</v>
      </c>
      <c r="E448" s="76">
        <f>'составляющая '!$I$4+ставка!E35</f>
        <v>0</v>
      </c>
      <c r="F448" s="76">
        <f>'составляющая '!$I$4+ставка!F35</f>
        <v>0</v>
      </c>
      <c r="G448" s="76">
        <f>'составляющая '!$I$4+ставка!G35</f>
        <v>0</v>
      </c>
      <c r="H448" s="76">
        <f>'составляющая '!$I$4+ставка!H35</f>
        <v>0</v>
      </c>
      <c r="I448" s="76">
        <f>'составляющая '!$I$4+ставка!I35</f>
        <v>0</v>
      </c>
      <c r="J448" s="76">
        <f>'составляющая '!$I$4+ставка!J35</f>
        <v>0</v>
      </c>
      <c r="K448" s="76">
        <f>'составляющая '!$I$4+ставка!K35</f>
        <v>0</v>
      </c>
      <c r="L448" s="76">
        <f>'составляющая '!$I$4+ставка!L35</f>
        <v>0</v>
      </c>
      <c r="M448" s="76">
        <f>'составляющая '!$I$4+ставка!M35</f>
        <v>0</v>
      </c>
      <c r="N448" s="76">
        <f>'составляющая '!$I$4+ставка!N35</f>
        <v>0</v>
      </c>
      <c r="O448" s="76">
        <f>'составляющая '!$I$4+ставка!O35</f>
        <v>0</v>
      </c>
      <c r="P448" s="76">
        <f>'составляющая '!$I$4+ставка!P35</f>
        <v>0</v>
      </c>
      <c r="Q448" s="76">
        <f>'составляющая '!$I$4+ставка!Q35</f>
        <v>0</v>
      </c>
      <c r="R448" s="76">
        <f>'составляющая '!$I$4+ставка!R35</f>
        <v>0</v>
      </c>
      <c r="S448" s="76">
        <f>'составляющая '!$I$4+ставка!S35</f>
        <v>0</v>
      </c>
      <c r="T448" s="76">
        <f>'составляющая '!$I$4+ставка!T35</f>
        <v>0</v>
      </c>
      <c r="U448" s="76">
        <f>'составляющая '!$I$4+ставка!U35</f>
        <v>0</v>
      </c>
      <c r="V448" s="76">
        <f>'составляющая '!$I$4+ставка!V35</f>
        <v>0</v>
      </c>
      <c r="W448" s="76">
        <f>'составляющая '!$I$4+ставка!W35</f>
        <v>0</v>
      </c>
      <c r="X448" s="76">
        <f>'составляющая '!$I$4+ставка!X35</f>
        <v>0</v>
      </c>
      <c r="Y448" s="76">
        <f>'составляющая '!$I$4+ставка!Y35</f>
        <v>0</v>
      </c>
    </row>
    <row r="449" spans="1:25" ht="15.75" x14ac:dyDescent="0.25">
      <c r="A449" s="2"/>
    </row>
    <row r="450" spans="1:25" ht="15.75" x14ac:dyDescent="0.25">
      <c r="A450" s="249" t="s">
        <v>32</v>
      </c>
      <c r="B450" s="249" t="s">
        <v>83</v>
      </c>
      <c r="C450" s="249"/>
      <c r="D450" s="249"/>
      <c r="E450" s="249"/>
      <c r="F450" s="249"/>
      <c r="G450" s="249"/>
      <c r="H450" s="249"/>
      <c r="I450" s="249"/>
      <c r="J450" s="249"/>
      <c r="K450" s="249"/>
      <c r="L450" s="249"/>
      <c r="M450" s="249"/>
      <c r="N450" s="249"/>
      <c r="O450" s="249"/>
      <c r="P450" s="249"/>
      <c r="Q450" s="249"/>
      <c r="R450" s="249"/>
      <c r="S450" s="249"/>
      <c r="T450" s="249"/>
      <c r="U450" s="249"/>
      <c r="V450" s="249"/>
      <c r="W450" s="249"/>
      <c r="X450" s="249"/>
      <c r="Y450" s="249"/>
    </row>
    <row r="451" spans="1:25" s="25" customFormat="1" ht="25.5" x14ac:dyDescent="0.2">
      <c r="A451" s="249"/>
      <c r="B451" s="26" t="s">
        <v>33</v>
      </c>
      <c r="C451" s="26" t="s">
        <v>34</v>
      </c>
      <c r="D451" s="26" t="s">
        <v>35</v>
      </c>
      <c r="E451" s="26" t="s">
        <v>36</v>
      </c>
      <c r="F451" s="26" t="s">
        <v>37</v>
      </c>
      <c r="G451" s="26" t="s">
        <v>38</v>
      </c>
      <c r="H451" s="26" t="s">
        <v>39</v>
      </c>
      <c r="I451" s="26" t="s">
        <v>40</v>
      </c>
      <c r="J451" s="26" t="s">
        <v>41</v>
      </c>
      <c r="K451" s="26" t="s">
        <v>42</v>
      </c>
      <c r="L451" s="26" t="s">
        <v>43</v>
      </c>
      <c r="M451" s="26" t="s">
        <v>44</v>
      </c>
      <c r="N451" s="26" t="s">
        <v>45</v>
      </c>
      <c r="O451" s="26" t="s">
        <v>46</v>
      </c>
      <c r="P451" s="26" t="s">
        <v>47</v>
      </c>
      <c r="Q451" s="26" t="s">
        <v>48</v>
      </c>
      <c r="R451" s="26" t="s">
        <v>49</v>
      </c>
      <c r="S451" s="26" t="s">
        <v>50</v>
      </c>
      <c r="T451" s="26" t="s">
        <v>51</v>
      </c>
      <c r="U451" s="26" t="s">
        <v>52</v>
      </c>
      <c r="V451" s="26" t="s">
        <v>53</v>
      </c>
      <c r="W451" s="26" t="s">
        <v>54</v>
      </c>
      <c r="X451" s="26" t="s">
        <v>55</v>
      </c>
      <c r="Y451" s="26" t="s">
        <v>56</v>
      </c>
    </row>
    <row r="452" spans="1:25" ht="15.75" x14ac:dyDescent="0.25">
      <c r="A452" s="17">
        <v>1</v>
      </c>
      <c r="B452" s="17">
        <f>'составляющая '!$I$5+ставка!B5</f>
        <v>1179.81</v>
      </c>
      <c r="C452" s="76">
        <f>'составляющая '!$I$5+ставка!C5</f>
        <v>1088.47</v>
      </c>
      <c r="D452" s="76">
        <f>'составляющая '!$I$5+ставка!D5</f>
        <v>1021</v>
      </c>
      <c r="E452" s="76">
        <f>'составляющая '!$I$5+ставка!E5</f>
        <v>997.25</v>
      </c>
      <c r="F452" s="76">
        <f>'составляющая '!$I$5+ставка!F5</f>
        <v>996.12</v>
      </c>
      <c r="G452" s="76">
        <f>'составляющая '!$I$5+ставка!G5</f>
        <v>993.93</v>
      </c>
      <c r="H452" s="76">
        <f>'составляющая '!$I$5+ставка!H5</f>
        <v>966.69</v>
      </c>
      <c r="I452" s="76">
        <f>'составляющая '!$I$5+ставка!I5</f>
        <v>954.02</v>
      </c>
      <c r="J452" s="76">
        <f>'составляющая '!$I$5+ставка!J5</f>
        <v>1099.1300000000001</v>
      </c>
      <c r="K452" s="76">
        <f>'составляющая '!$I$5+ставка!K5</f>
        <v>1293.9000000000001</v>
      </c>
      <c r="L452" s="76">
        <f>'составляющая '!$I$5+ставка!L5</f>
        <v>1401.6</v>
      </c>
      <c r="M452" s="76">
        <f>'составляющая '!$I$5+ставка!M5</f>
        <v>1422.45</v>
      </c>
      <c r="N452" s="76">
        <f>'составляющая '!$I$5+ставка!N5</f>
        <v>1402.1</v>
      </c>
      <c r="O452" s="76">
        <f>'составляющая '!$I$5+ставка!O5</f>
        <v>1414.26</v>
      </c>
      <c r="P452" s="76">
        <f>'составляющая '!$I$5+ставка!P5</f>
        <v>1411.79</v>
      </c>
      <c r="Q452" s="76">
        <f>'составляющая '!$I$5+ставка!Q5</f>
        <v>1403.21</v>
      </c>
      <c r="R452" s="76">
        <f>'составляющая '!$I$5+ставка!R5</f>
        <v>1402.05</v>
      </c>
      <c r="S452" s="76">
        <f>'составляющая '!$I$5+ставка!S5</f>
        <v>1401.39</v>
      </c>
      <c r="T452" s="76">
        <f>'составляющая '!$I$5+ставка!T5</f>
        <v>1404.44</v>
      </c>
      <c r="U452" s="76">
        <f>'составляющая '!$I$5+ставка!U5</f>
        <v>1418.08</v>
      </c>
      <c r="V452" s="76">
        <f>'составляющая '!$I$5+ставка!V5</f>
        <v>1450.6</v>
      </c>
      <c r="W452" s="76">
        <f>'составляющая '!$I$5+ставка!W5</f>
        <v>1494.46</v>
      </c>
      <c r="X452" s="76">
        <f>'составляющая '!$I$5+ставка!X5</f>
        <v>1446.91</v>
      </c>
      <c r="Y452" s="76">
        <f>'составляющая '!$I$5+ставка!Y5</f>
        <v>1289.1600000000001</v>
      </c>
    </row>
    <row r="453" spans="1:25" ht="15.75" x14ac:dyDescent="0.25">
      <c r="A453" s="17">
        <v>2</v>
      </c>
      <c r="B453" s="76">
        <f>'составляющая '!$I$5+ставка!B6</f>
        <v>1122</v>
      </c>
      <c r="C453" s="76">
        <f>'составляющая '!$I$5+ставка!C6</f>
        <v>1012.22</v>
      </c>
      <c r="D453" s="76">
        <f>'составляющая '!$I$5+ставка!D6</f>
        <v>948.18</v>
      </c>
      <c r="E453" s="76">
        <f>'составляющая '!$I$5+ставка!E6</f>
        <v>877.23</v>
      </c>
      <c r="F453" s="76">
        <f>'составляющая '!$I$5+ставка!F6</f>
        <v>910.76</v>
      </c>
      <c r="G453" s="76">
        <f>'составляющая '!$I$5+ставка!G6</f>
        <v>948.39</v>
      </c>
      <c r="H453" s="76">
        <f>'составляющая '!$I$5+ставка!H6</f>
        <v>1029.94</v>
      </c>
      <c r="I453" s="76">
        <f>'составляющая '!$I$5+ставка!I6</f>
        <v>1111.95</v>
      </c>
      <c r="J453" s="76">
        <f>'составляющая '!$I$5+ставка!J6</f>
        <v>1396.15</v>
      </c>
      <c r="K453" s="76">
        <f>'составляющая '!$I$5+ставка!K6</f>
        <v>1494.14</v>
      </c>
      <c r="L453" s="76">
        <f>'составляющая '!$I$5+ставка!L6</f>
        <v>1510.1</v>
      </c>
      <c r="M453" s="76">
        <f>'составляющая '!$I$5+ставка!M6</f>
        <v>1513.2</v>
      </c>
      <c r="N453" s="76">
        <f>'составляющая '!$I$5+ставка!N6</f>
        <v>1487.38</v>
      </c>
      <c r="O453" s="76">
        <f>'составляющая '!$I$5+ставка!O6</f>
        <v>1504.22</v>
      </c>
      <c r="P453" s="76">
        <f>'составляющая '!$I$5+ставка!P6</f>
        <v>1518.82</v>
      </c>
      <c r="Q453" s="76">
        <f>'составляющая '!$I$5+ставка!Q6</f>
        <v>1520.77</v>
      </c>
      <c r="R453" s="76">
        <f>'составляющая '!$I$5+ставка!R6</f>
        <v>1515.97</v>
      </c>
      <c r="S453" s="76">
        <f>'составляющая '!$I$5+ставка!S6</f>
        <v>1480.36</v>
      </c>
      <c r="T453" s="76">
        <f>'составляющая '!$I$5+ставка!T6</f>
        <v>1454.05</v>
      </c>
      <c r="U453" s="76">
        <f>'составляющая '!$I$5+ставка!U6</f>
        <v>1448.84</v>
      </c>
      <c r="V453" s="76">
        <f>'составляющая '!$I$5+ставка!V6</f>
        <v>1500.83</v>
      </c>
      <c r="W453" s="76">
        <f>'составляющая '!$I$5+ставка!W6</f>
        <v>1584.75</v>
      </c>
      <c r="X453" s="76">
        <f>'составляющая '!$I$5+ставка!X6</f>
        <v>1446.37</v>
      </c>
      <c r="Y453" s="76">
        <f>'составляющая '!$I$5+ставка!Y6</f>
        <v>1204.21</v>
      </c>
    </row>
    <row r="454" spans="1:25" ht="15.75" x14ac:dyDescent="0.25">
      <c r="A454" s="17">
        <v>3</v>
      </c>
      <c r="B454" s="76">
        <f>'составляющая '!$I$5+ставка!B7</f>
        <v>1016.28</v>
      </c>
      <c r="C454" s="76">
        <f>'составляющая '!$I$5+ставка!C7</f>
        <v>812.74</v>
      </c>
      <c r="D454" s="76">
        <f>'составляющая '!$I$5+ставка!D7</f>
        <v>779.39</v>
      </c>
      <c r="E454" s="76">
        <f>'составляющая '!$I$5+ставка!E7</f>
        <v>763.04</v>
      </c>
      <c r="F454" s="76">
        <f>'составляющая '!$I$5+ставка!F7</f>
        <v>776.28</v>
      </c>
      <c r="G454" s="76">
        <f>'составляющая '!$I$5+ставка!G7</f>
        <v>794.65</v>
      </c>
      <c r="H454" s="76">
        <f>'составляющая '!$I$5+ставка!H7</f>
        <v>982.47</v>
      </c>
      <c r="I454" s="76">
        <f>'составляющая '!$I$5+ставка!I7</f>
        <v>1094.4000000000001</v>
      </c>
      <c r="J454" s="76">
        <f>'составляющая '!$I$5+ставка!J7</f>
        <v>1385.3</v>
      </c>
      <c r="K454" s="76">
        <f>'составляющая '!$I$5+ставка!K7</f>
        <v>1491.31</v>
      </c>
      <c r="L454" s="76">
        <f>'составляющая '!$I$5+ставка!L7</f>
        <v>1507.56</v>
      </c>
      <c r="M454" s="76">
        <f>'составляющая '!$I$5+ставка!M7</f>
        <v>1498.35</v>
      </c>
      <c r="N454" s="76">
        <f>'составляющая '!$I$5+ставка!N7</f>
        <v>1479.97</v>
      </c>
      <c r="O454" s="76">
        <f>'составляющая '!$I$5+ставка!O7</f>
        <v>1520.93</v>
      </c>
      <c r="P454" s="76">
        <f>'составляющая '!$I$5+ставка!P7</f>
        <v>1528.37</v>
      </c>
      <c r="Q454" s="76">
        <f>'составляющая '!$I$5+ставка!Q7</f>
        <v>1536.36</v>
      </c>
      <c r="R454" s="76">
        <f>'составляющая '!$I$5+ставка!R7</f>
        <v>1521.3</v>
      </c>
      <c r="S454" s="76">
        <f>'составляющая '!$I$5+ставка!S7</f>
        <v>1492.01</v>
      </c>
      <c r="T454" s="76">
        <f>'составляющая '!$I$5+ставка!T7</f>
        <v>1459.33</v>
      </c>
      <c r="U454" s="76">
        <f>'составляющая '!$I$5+ставка!U7</f>
        <v>1413.26</v>
      </c>
      <c r="V454" s="76">
        <f>'составляющая '!$I$5+ставка!V7</f>
        <v>1486.19</v>
      </c>
      <c r="W454" s="76">
        <f>'составляющая '!$I$5+ставка!W7</f>
        <v>1523.48</v>
      </c>
      <c r="X454" s="76">
        <f>'составляющая '!$I$5+ставка!X7</f>
        <v>1393.92</v>
      </c>
      <c r="Y454" s="76">
        <f>'составляющая '!$I$5+ставка!Y7</f>
        <v>1140.2</v>
      </c>
    </row>
    <row r="455" spans="1:25" ht="15.75" x14ac:dyDescent="0.25">
      <c r="A455" s="17">
        <v>4</v>
      </c>
      <c r="B455" s="76">
        <f>'составляющая '!$I$5+ставка!B8</f>
        <v>982.25</v>
      </c>
      <c r="C455" s="76">
        <f>'составляющая '!$I$5+ставка!C8</f>
        <v>814.52</v>
      </c>
      <c r="D455" s="76">
        <f>'составляющая '!$I$5+ставка!D8</f>
        <v>790.93</v>
      </c>
      <c r="E455" s="76">
        <f>'составляющая '!$I$5+ставка!E8</f>
        <v>762.62</v>
      </c>
      <c r="F455" s="76">
        <f>'составляющая '!$I$5+ставка!F8</f>
        <v>782.15</v>
      </c>
      <c r="G455" s="76">
        <f>'составляющая '!$I$5+ставка!G8</f>
        <v>831.6</v>
      </c>
      <c r="H455" s="76">
        <f>'составляющая '!$I$5+ставка!H8</f>
        <v>1002.19</v>
      </c>
      <c r="I455" s="76">
        <f>'составляющая '!$I$5+ставка!I8</f>
        <v>1090.49</v>
      </c>
      <c r="J455" s="76">
        <f>'составляющая '!$I$5+ставка!J8</f>
        <v>1367.66</v>
      </c>
      <c r="K455" s="76">
        <f>'составляющая '!$I$5+ставка!K8</f>
        <v>1423.83</v>
      </c>
      <c r="L455" s="76">
        <f>'составляющая '!$I$5+ставка!L8</f>
        <v>1442.69</v>
      </c>
      <c r="M455" s="76">
        <f>'составляющая '!$I$5+ставка!M8</f>
        <v>1445.62</v>
      </c>
      <c r="N455" s="76">
        <f>'составляющая '!$I$5+ставка!N8</f>
        <v>1412.84</v>
      </c>
      <c r="O455" s="76">
        <f>'составляющая '!$I$5+ставка!O8</f>
        <v>1458.48</v>
      </c>
      <c r="P455" s="76">
        <f>'составляющая '!$I$5+ставка!P8</f>
        <v>1478.83</v>
      </c>
      <c r="Q455" s="76">
        <f>'составляющая '!$I$5+ставка!Q8</f>
        <v>1486.58</v>
      </c>
      <c r="R455" s="76">
        <f>'составляющая '!$I$5+ставка!R8</f>
        <v>1471.02</v>
      </c>
      <c r="S455" s="76">
        <f>'составляющая '!$I$5+ставка!S8</f>
        <v>1410.86</v>
      </c>
      <c r="T455" s="76">
        <f>'составляющая '!$I$5+ставка!T8</f>
        <v>1386.67</v>
      </c>
      <c r="U455" s="76">
        <f>'составляющая '!$I$5+ставка!U8</f>
        <v>1383</v>
      </c>
      <c r="V455" s="76">
        <f>'составляющая '!$I$5+ставка!V8</f>
        <v>1477.02</v>
      </c>
      <c r="W455" s="76">
        <f>'составляющая '!$I$5+ставка!W8</f>
        <v>1497.26</v>
      </c>
      <c r="X455" s="76">
        <f>'составляющая '!$I$5+ставка!X8</f>
        <v>1378.92</v>
      </c>
      <c r="Y455" s="76">
        <f>'составляющая '!$I$5+ставка!Y8</f>
        <v>1116.1400000000001</v>
      </c>
    </row>
    <row r="456" spans="1:25" ht="15.75" x14ac:dyDescent="0.25">
      <c r="A456" s="17">
        <v>5</v>
      </c>
      <c r="B456" s="76">
        <f>'составляющая '!$I$5+ставка!B9</f>
        <v>1013.13</v>
      </c>
      <c r="C456" s="76">
        <f>'составляющая '!$I$5+ставка!C9</f>
        <v>918.38</v>
      </c>
      <c r="D456" s="76">
        <f>'составляющая '!$I$5+ставка!D9</f>
        <v>913.01</v>
      </c>
      <c r="E456" s="76">
        <f>'составляющая '!$I$5+ставка!E9</f>
        <v>898.37</v>
      </c>
      <c r="F456" s="76">
        <f>'составляющая '!$I$5+ставка!F9</f>
        <v>904.31</v>
      </c>
      <c r="G456" s="76">
        <f>'составляющая '!$I$5+ставка!G9</f>
        <v>934.93</v>
      </c>
      <c r="H456" s="76">
        <f>'составляющая '!$I$5+ставка!H9</f>
        <v>1004</v>
      </c>
      <c r="I456" s="76">
        <f>'составляющая '!$I$5+ставка!I9</f>
        <v>1093.01</v>
      </c>
      <c r="J456" s="76">
        <f>'составляющая '!$I$5+ставка!J9</f>
        <v>1379.04</v>
      </c>
      <c r="K456" s="76">
        <f>'составляющая '!$I$5+ставка!K9</f>
        <v>1475.52</v>
      </c>
      <c r="L456" s="76">
        <f>'составляющая '!$I$5+ставка!L9</f>
        <v>1486.22</v>
      </c>
      <c r="M456" s="76">
        <f>'составляющая '!$I$5+ставка!M9</f>
        <v>1459.58</v>
      </c>
      <c r="N456" s="76">
        <f>'составляющая '!$I$5+ставка!N9</f>
        <v>1449.91</v>
      </c>
      <c r="O456" s="76">
        <f>'составляющая '!$I$5+ставка!O9</f>
        <v>1489.84</v>
      </c>
      <c r="P456" s="76">
        <f>'составляющая '!$I$5+ставка!P9</f>
        <v>1492</v>
      </c>
      <c r="Q456" s="76">
        <f>'составляющая '!$I$5+ставка!Q9</f>
        <v>1491.09</v>
      </c>
      <c r="R456" s="76">
        <f>'составляющая '!$I$5+ставка!R9</f>
        <v>1490.42</v>
      </c>
      <c r="S456" s="76">
        <f>'составляющая '!$I$5+ставка!S9</f>
        <v>1439.09</v>
      </c>
      <c r="T456" s="76">
        <f>'составляющая '!$I$5+ставка!T9</f>
        <v>1386.54</v>
      </c>
      <c r="U456" s="76">
        <f>'составляющая '!$I$5+ставка!U9</f>
        <v>1384.9</v>
      </c>
      <c r="V456" s="76">
        <f>'составляющая '!$I$5+ставка!V9</f>
        <v>1511.64</v>
      </c>
      <c r="W456" s="76">
        <f>'составляющая '!$I$5+ставка!W9</f>
        <v>1512.71</v>
      </c>
      <c r="X456" s="76">
        <f>'составляющая '!$I$5+ставка!X9</f>
        <v>1379.77</v>
      </c>
      <c r="Y456" s="76">
        <f>'составляющая '!$I$5+ставка!Y9</f>
        <v>1155.8599999999999</v>
      </c>
    </row>
    <row r="457" spans="1:25" ht="15.75" x14ac:dyDescent="0.25">
      <c r="A457" s="17">
        <v>6</v>
      </c>
      <c r="B457" s="76">
        <f>'составляющая '!$I$5+ставка!B10</f>
        <v>1026.3399999999999</v>
      </c>
      <c r="C457" s="76">
        <f>'составляющая '!$I$5+ставка!C10</f>
        <v>992.95</v>
      </c>
      <c r="D457" s="76">
        <f>'составляющая '!$I$5+ставка!D10</f>
        <v>964.34</v>
      </c>
      <c r="E457" s="76">
        <f>'составляющая '!$I$5+ставка!E10</f>
        <v>886.89</v>
      </c>
      <c r="F457" s="76">
        <f>'составляющая '!$I$5+ставка!F10</f>
        <v>957.59</v>
      </c>
      <c r="G457" s="76">
        <f>'составляющая '!$I$5+ставка!G10</f>
        <v>993.16</v>
      </c>
      <c r="H457" s="76">
        <f>'составляющая '!$I$5+ставка!H10</f>
        <v>1043.68</v>
      </c>
      <c r="I457" s="76">
        <f>'составляющая '!$I$5+ставка!I10</f>
        <v>1205.8800000000001</v>
      </c>
      <c r="J457" s="76">
        <f>'составляющая '!$I$5+ставка!J10</f>
        <v>1396.59</v>
      </c>
      <c r="K457" s="76">
        <f>'составляющая '!$I$5+ставка!K10</f>
        <v>1491.34</v>
      </c>
      <c r="L457" s="76">
        <f>'составляющая '!$I$5+ставка!L10</f>
        <v>1507.63</v>
      </c>
      <c r="M457" s="76">
        <f>'составляющая '!$I$5+ставка!M10</f>
        <v>1496.99</v>
      </c>
      <c r="N457" s="76">
        <f>'составляющая '!$I$5+ставка!N10</f>
        <v>1496.31</v>
      </c>
      <c r="O457" s="76">
        <f>'составляющая '!$I$5+ставка!O10</f>
        <v>1508.37</v>
      </c>
      <c r="P457" s="76">
        <f>'составляющая '!$I$5+ставка!P10</f>
        <v>1509.65</v>
      </c>
      <c r="Q457" s="76">
        <f>'составляющая '!$I$5+ставка!Q10</f>
        <v>1510.05</v>
      </c>
      <c r="R457" s="76">
        <f>'составляющая '!$I$5+ставка!R10</f>
        <v>1508.27</v>
      </c>
      <c r="S457" s="76">
        <f>'составляющая '!$I$5+ставка!S10</f>
        <v>1503.71</v>
      </c>
      <c r="T457" s="76">
        <f>'составляющая '!$I$5+ставка!T10</f>
        <v>1470.03</v>
      </c>
      <c r="U457" s="76">
        <f>'составляющая '!$I$5+ставка!U10</f>
        <v>1471.95</v>
      </c>
      <c r="V457" s="76">
        <f>'составляющая '!$I$5+ставка!V10</f>
        <v>1532.9</v>
      </c>
      <c r="W457" s="76">
        <f>'составляющая '!$I$5+ставка!W10</f>
        <v>1546.71</v>
      </c>
      <c r="X457" s="76">
        <f>'составляющая '!$I$5+ставка!X10</f>
        <v>1422.89</v>
      </c>
      <c r="Y457" s="76">
        <f>'составляющая '!$I$5+ставка!Y10</f>
        <v>1171.92</v>
      </c>
    </row>
    <row r="458" spans="1:25" ht="15.75" x14ac:dyDescent="0.25">
      <c r="A458" s="17">
        <v>7</v>
      </c>
      <c r="B458" s="76">
        <f>'составляющая '!$I$5+ставка!B11</f>
        <v>1144.18</v>
      </c>
      <c r="C458" s="76">
        <f>'составляющая '!$I$5+ставка!C11</f>
        <v>1065.8900000000001</v>
      </c>
      <c r="D458" s="76">
        <f>'составляющая '!$I$5+ставка!D11</f>
        <v>999.91</v>
      </c>
      <c r="E458" s="76">
        <f>'составляющая '!$I$5+ставка!E11</f>
        <v>987</v>
      </c>
      <c r="F458" s="76">
        <f>'составляющая '!$I$5+ставка!F11</f>
        <v>1000.44</v>
      </c>
      <c r="G458" s="76">
        <f>'составляющая '!$I$5+ставка!G11</f>
        <v>1009.31</v>
      </c>
      <c r="H458" s="76">
        <f>'составляющая '!$I$5+ставка!H11</f>
        <v>1032.67</v>
      </c>
      <c r="I458" s="76">
        <f>'составляющая '!$I$5+ставка!I11</f>
        <v>1031.3399999999999</v>
      </c>
      <c r="J458" s="76">
        <f>'составляющая '!$I$5+ставка!J11</f>
        <v>1167.77</v>
      </c>
      <c r="K458" s="76">
        <f>'составляющая '!$I$5+ставка!K11</f>
        <v>1312.27</v>
      </c>
      <c r="L458" s="76">
        <f>'составляющая '!$I$5+ставка!L11</f>
        <v>1384.39</v>
      </c>
      <c r="M458" s="76">
        <f>'составляющая '!$I$5+ставка!M11</f>
        <v>1390.1</v>
      </c>
      <c r="N458" s="76">
        <f>'составляющая '!$I$5+ставка!N11</f>
        <v>1393.53</v>
      </c>
      <c r="O458" s="76">
        <f>'составляющая '!$I$5+ставка!O11</f>
        <v>1392.36</v>
      </c>
      <c r="P458" s="76">
        <f>'составляющая '!$I$5+ставка!P11</f>
        <v>1391.64</v>
      </c>
      <c r="Q458" s="76">
        <f>'составляющая '!$I$5+ставка!Q11</f>
        <v>1392.52</v>
      </c>
      <c r="R458" s="76">
        <f>'составляющая '!$I$5+ставка!R11</f>
        <v>1392.09</v>
      </c>
      <c r="S458" s="76">
        <f>'составляющая '!$I$5+ставка!S11</f>
        <v>1394.1</v>
      </c>
      <c r="T458" s="76">
        <f>'составляющая '!$I$5+ставка!T11</f>
        <v>1393.7</v>
      </c>
      <c r="U458" s="76">
        <f>'составляющая '!$I$5+ставка!U11</f>
        <v>1392.84</v>
      </c>
      <c r="V458" s="76">
        <f>'составляющая '!$I$5+ставка!V11</f>
        <v>1458.43</v>
      </c>
      <c r="W458" s="76">
        <f>'составляющая '!$I$5+ставка!W11</f>
        <v>1457.52</v>
      </c>
      <c r="X458" s="76">
        <f>'составляющая '!$I$5+ставка!X11</f>
        <v>1415.94</v>
      </c>
      <c r="Y458" s="76">
        <f>'составляющая '!$I$5+ставка!Y11</f>
        <v>1244.74</v>
      </c>
    </row>
    <row r="459" spans="1:25" ht="15.75" x14ac:dyDescent="0.25">
      <c r="A459" s="17">
        <v>8</v>
      </c>
      <c r="B459" s="76">
        <f>'составляющая '!$I$5+ставка!B12</f>
        <v>1158.4100000000001</v>
      </c>
      <c r="C459" s="76">
        <f>'составляющая '!$I$5+ставка!C12</f>
        <v>1042.96</v>
      </c>
      <c r="D459" s="76">
        <f>'составляющая '!$I$5+ставка!D12</f>
        <v>967.54</v>
      </c>
      <c r="E459" s="76">
        <f>'составляющая '!$I$5+ставка!E12</f>
        <v>904.92</v>
      </c>
      <c r="F459" s="76">
        <f>'составляющая '!$I$5+ставка!F12</f>
        <v>899.62</v>
      </c>
      <c r="G459" s="76">
        <f>'составляющая '!$I$5+ставка!G12</f>
        <v>896.33</v>
      </c>
      <c r="H459" s="76">
        <f>'составляющая '!$I$5+ставка!H12</f>
        <v>947.55</v>
      </c>
      <c r="I459" s="76">
        <f>'составляющая '!$I$5+ставка!I12</f>
        <v>884.16</v>
      </c>
      <c r="J459" s="76">
        <f>'составляющая '!$I$5+ставка!J12</f>
        <v>1061.77</v>
      </c>
      <c r="K459" s="76">
        <f>'составляющая '!$I$5+ставка!K12</f>
        <v>1193.07</v>
      </c>
      <c r="L459" s="76">
        <f>'составляющая '!$I$5+ставка!L12</f>
        <v>1267.23</v>
      </c>
      <c r="M459" s="76">
        <f>'составляющая '!$I$5+ставка!M12</f>
        <v>1280.51</v>
      </c>
      <c r="N459" s="76">
        <f>'составляющая '!$I$5+ставка!N12</f>
        <v>1290.67</v>
      </c>
      <c r="O459" s="76">
        <f>'составляющая '!$I$5+ставка!O12</f>
        <v>1304.1099999999999</v>
      </c>
      <c r="P459" s="76">
        <f>'составляющая '!$I$5+ставка!P12</f>
        <v>1320.66</v>
      </c>
      <c r="Q459" s="76">
        <f>'составляющая '!$I$5+ставка!Q12</f>
        <v>1338.5</v>
      </c>
      <c r="R459" s="76">
        <f>'составляющая '!$I$5+ставка!R12</f>
        <v>1377.26</v>
      </c>
      <c r="S459" s="76">
        <f>'составляющая '!$I$5+ставка!S12</f>
        <v>1378.84</v>
      </c>
      <c r="T459" s="76">
        <f>'составляющая '!$I$5+ставка!T12</f>
        <v>1383.46</v>
      </c>
      <c r="U459" s="76">
        <f>'составляющая '!$I$5+ставка!U12</f>
        <v>1417.22</v>
      </c>
      <c r="V459" s="76">
        <f>'составляющая '!$I$5+ставка!V12</f>
        <v>1461.4</v>
      </c>
      <c r="W459" s="76">
        <f>'составляющая '!$I$5+ставка!W12</f>
        <v>1463.44</v>
      </c>
      <c r="X459" s="76">
        <f>'составляющая '!$I$5+ставка!X12</f>
        <v>1416.35</v>
      </c>
      <c r="Y459" s="76">
        <f>'составляющая '!$I$5+ставка!Y12</f>
        <v>1269.57</v>
      </c>
    </row>
    <row r="460" spans="1:25" ht="15.75" x14ac:dyDescent="0.25">
      <c r="A460" s="17">
        <v>9</v>
      </c>
      <c r="B460" s="76">
        <f>'составляющая '!$I$5+ставка!B13</f>
        <v>1097.57</v>
      </c>
      <c r="C460" s="76">
        <f>'составляющая '!$I$5+ставка!C13</f>
        <v>990.42</v>
      </c>
      <c r="D460" s="76">
        <f>'составляющая '!$I$5+ставка!D13</f>
        <v>944.14</v>
      </c>
      <c r="E460" s="76">
        <f>'составляющая '!$I$5+ставка!E13</f>
        <v>840.59</v>
      </c>
      <c r="F460" s="76">
        <f>'составляющая '!$I$5+ставка!F13</f>
        <v>921.32</v>
      </c>
      <c r="G460" s="76">
        <f>'составляющая '!$I$5+ставка!G13</f>
        <v>981.94</v>
      </c>
      <c r="H460" s="76">
        <f>'составляющая '!$I$5+ставка!H13</f>
        <v>1090.98</v>
      </c>
      <c r="I460" s="76">
        <f>'составляющая '!$I$5+ставка!I13</f>
        <v>1262.6199999999999</v>
      </c>
      <c r="J460" s="76">
        <f>'составляющая '!$I$5+ставка!J13</f>
        <v>1406.39</v>
      </c>
      <c r="K460" s="76">
        <f>'составляющая '!$I$5+ставка!K13</f>
        <v>1495.12</v>
      </c>
      <c r="L460" s="76">
        <f>'составляющая '!$I$5+ставка!L13</f>
        <v>1504.85</v>
      </c>
      <c r="M460" s="76">
        <f>'составляющая '!$I$5+ставка!M13</f>
        <v>1505.42</v>
      </c>
      <c r="N460" s="76">
        <f>'составляющая '!$I$5+ставка!N13</f>
        <v>1502.3</v>
      </c>
      <c r="O460" s="76">
        <f>'составляющая '!$I$5+ставка!O13</f>
        <v>1503.54</v>
      </c>
      <c r="P460" s="76">
        <f>'составляющая '!$I$5+ставка!P13</f>
        <v>1502.95</v>
      </c>
      <c r="Q460" s="76">
        <f>'составляющая '!$I$5+ставка!Q13</f>
        <v>1502.05</v>
      </c>
      <c r="R460" s="76">
        <f>'составляющая '!$I$5+ставка!R13</f>
        <v>1500.62</v>
      </c>
      <c r="S460" s="76">
        <f>'составляющая '!$I$5+ставка!S13</f>
        <v>1473.7</v>
      </c>
      <c r="T460" s="76">
        <f>'составляющая '!$I$5+ставка!T13</f>
        <v>1450.63</v>
      </c>
      <c r="U460" s="76">
        <f>'составляющая '!$I$5+ставка!U13</f>
        <v>1471.12</v>
      </c>
      <c r="V460" s="76">
        <f>'составляющая '!$I$5+ставка!V13</f>
        <v>1510.02</v>
      </c>
      <c r="W460" s="76">
        <f>'составляющая '!$I$5+ставка!W13</f>
        <v>1522.86</v>
      </c>
      <c r="X460" s="76">
        <f>'составляющая '!$I$5+ставка!X13</f>
        <v>1462.9</v>
      </c>
      <c r="Y460" s="76">
        <f>'составляющая '!$I$5+ставка!Y13</f>
        <v>1189.95</v>
      </c>
    </row>
    <row r="461" spans="1:25" ht="15.75" x14ac:dyDescent="0.25">
      <c r="A461" s="17">
        <v>10</v>
      </c>
      <c r="B461" s="76">
        <f>'составляющая '!$I$5+ставка!B14</f>
        <v>1099.07</v>
      </c>
      <c r="C461" s="76">
        <f>'составляющая '!$I$5+ставка!C14</f>
        <v>1010.27</v>
      </c>
      <c r="D461" s="76">
        <f>'составляющая '!$I$5+ставка!D14</f>
        <v>993.29</v>
      </c>
      <c r="E461" s="76">
        <f>'составляющая '!$I$5+ставка!E14</f>
        <v>915.62</v>
      </c>
      <c r="F461" s="76">
        <f>'составляющая '!$I$5+ставка!F14</f>
        <v>977.77</v>
      </c>
      <c r="G461" s="76">
        <f>'составляющая '!$I$5+ставка!G14</f>
        <v>1001.9</v>
      </c>
      <c r="H461" s="76">
        <f>'составляющая '!$I$5+ставка!H14</f>
        <v>1076.81</v>
      </c>
      <c r="I461" s="76">
        <f>'составляющая '!$I$5+ставка!I14</f>
        <v>1187.6500000000001</v>
      </c>
      <c r="J461" s="76">
        <f>'составляющая '!$I$5+ставка!J14</f>
        <v>1388.95</v>
      </c>
      <c r="K461" s="76">
        <f>'составляющая '!$I$5+ставка!K14</f>
        <v>1488.6</v>
      </c>
      <c r="L461" s="76">
        <f>'составляющая '!$I$5+ставка!L14</f>
        <v>1495.4</v>
      </c>
      <c r="M461" s="76">
        <f>'составляющая '!$I$5+ставка!M14</f>
        <v>1495.25</v>
      </c>
      <c r="N461" s="76">
        <f>'составляющая '!$I$5+ставка!N14</f>
        <v>1453.34</v>
      </c>
      <c r="O461" s="76">
        <f>'составляющая '!$I$5+ставка!O14</f>
        <v>1450.58</v>
      </c>
      <c r="P461" s="76">
        <f>'составляющая '!$I$5+ставка!P14</f>
        <v>1479.22</v>
      </c>
      <c r="Q461" s="76">
        <f>'составляющая '!$I$5+ставка!Q14</f>
        <v>1483.82</v>
      </c>
      <c r="R461" s="76">
        <f>'составляющая '!$I$5+ставка!R14</f>
        <v>1485.59</v>
      </c>
      <c r="S461" s="76">
        <f>'составляющая '!$I$5+ставка!S14</f>
        <v>1484.36</v>
      </c>
      <c r="T461" s="76">
        <f>'составляющая '!$I$5+ставка!T14</f>
        <v>1475.65</v>
      </c>
      <c r="U461" s="76">
        <f>'составляющая '!$I$5+ставка!U14</f>
        <v>1467.14</v>
      </c>
      <c r="V461" s="76">
        <f>'составляющая '!$I$5+ставка!V14</f>
        <v>1518.43</v>
      </c>
      <c r="W461" s="76">
        <f>'составляющая '!$I$5+ставка!W14</f>
        <v>1515.86</v>
      </c>
      <c r="X461" s="76">
        <f>'составляющая '!$I$5+ставка!X14</f>
        <v>1436.8</v>
      </c>
      <c r="Y461" s="76">
        <f>'составляющая '!$I$5+ставка!Y14</f>
        <v>1261.1600000000001</v>
      </c>
    </row>
    <row r="462" spans="1:25" ht="15.75" x14ac:dyDescent="0.25">
      <c r="A462" s="17">
        <v>11</v>
      </c>
      <c r="B462" s="76">
        <f>'составляющая '!$I$5+ставка!B15</f>
        <v>1056.8699999999999</v>
      </c>
      <c r="C462" s="76">
        <f>'составляющая '!$I$5+ставка!C15</f>
        <v>940.24</v>
      </c>
      <c r="D462" s="76">
        <f>'составляющая '!$I$5+ставка!D15</f>
        <v>923.76</v>
      </c>
      <c r="E462" s="76">
        <f>'составляющая '!$I$5+ставка!E15</f>
        <v>904.66</v>
      </c>
      <c r="F462" s="76">
        <f>'составляющая '!$I$5+ставка!F15</f>
        <v>998.49</v>
      </c>
      <c r="G462" s="76">
        <f>'составляющая '!$I$5+ставка!G15</f>
        <v>1042.92</v>
      </c>
      <c r="H462" s="76">
        <f>'составляющая '!$I$5+ставка!H15</f>
        <v>1071.46</v>
      </c>
      <c r="I462" s="76">
        <f>'составляющая '!$I$5+ставка!I15</f>
        <v>1384.53</v>
      </c>
      <c r="J462" s="76">
        <f>'составляющая '!$I$5+ставка!J15</f>
        <v>1440.12</v>
      </c>
      <c r="K462" s="76">
        <f>'составляющая '!$I$5+ставка!K15</f>
        <v>1461.61</v>
      </c>
      <c r="L462" s="76">
        <f>'составляющая '!$I$5+ставка!L15</f>
        <v>1501.47</v>
      </c>
      <c r="M462" s="76">
        <f>'составляющая '!$I$5+ставка!M15</f>
        <v>1500.49</v>
      </c>
      <c r="N462" s="76">
        <f>'составляющая '!$I$5+ставка!N15</f>
        <v>1499.1</v>
      </c>
      <c r="O462" s="76">
        <f>'составляющая '!$I$5+ставка!O15</f>
        <v>1498.15</v>
      </c>
      <c r="P462" s="76">
        <f>'составляющая '!$I$5+ставка!P15</f>
        <v>1495.34</v>
      </c>
      <c r="Q462" s="76">
        <f>'составляющая '!$I$5+ставка!Q15</f>
        <v>1491.98</v>
      </c>
      <c r="R462" s="76">
        <f>'составляющая '!$I$5+ставка!R15</f>
        <v>1492.88</v>
      </c>
      <c r="S462" s="76">
        <f>'составляющая '!$I$5+ставка!S15</f>
        <v>1492.18</v>
      </c>
      <c r="T462" s="76">
        <f>'составляющая '!$I$5+ставка!T15</f>
        <v>1423.4</v>
      </c>
      <c r="U462" s="76">
        <f>'составляющая '!$I$5+ставка!U15</f>
        <v>1444.94</v>
      </c>
      <c r="V462" s="76">
        <f>'составляющая '!$I$5+ставка!V15</f>
        <v>1476.9</v>
      </c>
      <c r="W462" s="76">
        <f>'составляющая '!$I$5+ставка!W15</f>
        <v>1517.37</v>
      </c>
      <c r="X462" s="76">
        <f>'составляющая '!$I$5+ставка!X15</f>
        <v>1452.66</v>
      </c>
      <c r="Y462" s="76">
        <f>'составляющая '!$I$5+ставка!Y15</f>
        <v>1253.19</v>
      </c>
    </row>
    <row r="463" spans="1:25" ht="15.75" x14ac:dyDescent="0.25">
      <c r="A463" s="17">
        <v>12</v>
      </c>
      <c r="B463" s="76">
        <f>'составляющая '!$I$5+ставка!B16</f>
        <v>1094.3800000000001</v>
      </c>
      <c r="C463" s="76">
        <f>'составляющая '!$I$5+ставка!C16</f>
        <v>1004.11</v>
      </c>
      <c r="D463" s="76">
        <f>'составляющая '!$I$5+ставка!D16</f>
        <v>976.87</v>
      </c>
      <c r="E463" s="76">
        <f>'составляющая '!$I$5+ставка!E16</f>
        <v>907.31</v>
      </c>
      <c r="F463" s="76">
        <f>'составляющая '!$I$5+ставка!F16</f>
        <v>997.27</v>
      </c>
      <c r="G463" s="76">
        <f>'составляющая '!$I$5+ставка!G16</f>
        <v>1066.52</v>
      </c>
      <c r="H463" s="76">
        <f>'составляющая '!$I$5+ставка!H16</f>
        <v>1137.74</v>
      </c>
      <c r="I463" s="76">
        <f>'составляющая '!$I$5+ставка!I16</f>
        <v>1400.65</v>
      </c>
      <c r="J463" s="76">
        <f>'составляющая '!$I$5+ставка!J16</f>
        <v>1486.3</v>
      </c>
      <c r="K463" s="76">
        <f>'составляющая '!$I$5+ставка!K16</f>
        <v>1497.73</v>
      </c>
      <c r="L463" s="76">
        <f>'составляющая '!$I$5+ставка!L16</f>
        <v>1504.82</v>
      </c>
      <c r="M463" s="76">
        <f>'составляющая '!$I$5+ставка!M16</f>
        <v>1503.07</v>
      </c>
      <c r="N463" s="76">
        <f>'составляющая '!$I$5+ставка!N16</f>
        <v>1501.21</v>
      </c>
      <c r="O463" s="76">
        <f>'составляющая '!$I$5+ставка!O16</f>
        <v>1500.49</v>
      </c>
      <c r="P463" s="76">
        <f>'составляющая '!$I$5+ставка!P16</f>
        <v>1500.05</v>
      </c>
      <c r="Q463" s="76">
        <f>'составляющая '!$I$5+ставка!Q16</f>
        <v>1499.67</v>
      </c>
      <c r="R463" s="76">
        <f>'составляющая '!$I$5+ставка!R16</f>
        <v>1499.33</v>
      </c>
      <c r="S463" s="76">
        <f>'составляющая '!$I$5+ставка!S16</f>
        <v>1495.44</v>
      </c>
      <c r="T463" s="76">
        <f>'составляющая '!$I$5+ставка!T16</f>
        <v>1442.88</v>
      </c>
      <c r="U463" s="76">
        <f>'составляющая '!$I$5+ставка!U16</f>
        <v>1493.89</v>
      </c>
      <c r="V463" s="76">
        <f>'составляющая '!$I$5+ставка!V16</f>
        <v>1524.26</v>
      </c>
      <c r="W463" s="76">
        <f>'составляющая '!$I$5+ставка!W16</f>
        <v>1519.87</v>
      </c>
      <c r="X463" s="76">
        <f>'составляющая '!$I$5+ставка!X16</f>
        <v>1434.88</v>
      </c>
      <c r="Y463" s="76">
        <f>'составляющая '!$I$5+ставка!Y16</f>
        <v>1193.48</v>
      </c>
    </row>
    <row r="464" spans="1:25" ht="15.75" x14ac:dyDescent="0.25">
      <c r="A464" s="17">
        <v>13</v>
      </c>
      <c r="B464" s="76">
        <f>'составляющая '!$I$5+ставка!B17</f>
        <v>1065.78</v>
      </c>
      <c r="C464" s="76">
        <f>'составляющая '!$I$5+ставка!C17</f>
        <v>980.87</v>
      </c>
      <c r="D464" s="76">
        <f>'составляющая '!$I$5+ставка!D17</f>
        <v>919.28</v>
      </c>
      <c r="E464" s="76">
        <f>'составляющая '!$I$5+ставка!E17</f>
        <v>865.14</v>
      </c>
      <c r="F464" s="76">
        <f>'составляющая '!$I$5+ставка!F17</f>
        <v>982.9</v>
      </c>
      <c r="G464" s="76">
        <f>'составляющая '!$I$5+ставка!G17</f>
        <v>1032.7</v>
      </c>
      <c r="H464" s="76">
        <f>'составляющая '!$I$5+ставка!H17</f>
        <v>1070.28</v>
      </c>
      <c r="I464" s="76">
        <f>'составляющая '!$I$5+ставка!I17</f>
        <v>1251.3900000000001</v>
      </c>
      <c r="J464" s="76">
        <f>'составляющая '!$I$5+ставка!J17</f>
        <v>1442.5</v>
      </c>
      <c r="K464" s="76">
        <f>'составляющая '!$I$5+ставка!K17</f>
        <v>1493.89</v>
      </c>
      <c r="L464" s="76">
        <f>'составляющая '!$I$5+ставка!L17</f>
        <v>1499.61</v>
      </c>
      <c r="M464" s="76">
        <f>'составляющая '!$I$5+ставка!M17</f>
        <v>1497.36</v>
      </c>
      <c r="N464" s="76">
        <f>'составляющая '!$I$5+ставка!N17</f>
        <v>1477.31</v>
      </c>
      <c r="O464" s="76">
        <f>'составляющая '!$I$5+ставка!O17</f>
        <v>1494.15</v>
      </c>
      <c r="P464" s="76">
        <f>'составляющая '!$I$5+ставка!P17</f>
        <v>1475.78</v>
      </c>
      <c r="Q464" s="76">
        <f>'составляющая '!$I$5+ставка!Q17</f>
        <v>1472.43</v>
      </c>
      <c r="R464" s="76">
        <f>'составляющая '!$I$5+ставка!R17</f>
        <v>1489.07</v>
      </c>
      <c r="S464" s="76">
        <f>'составляющая '!$I$5+ставка!S17</f>
        <v>1458.28</v>
      </c>
      <c r="T464" s="76">
        <f>'составляющая '!$I$5+ставка!T17</f>
        <v>1417.56</v>
      </c>
      <c r="U464" s="76">
        <f>'составляющая '!$I$5+ставка!U17</f>
        <v>1438.92</v>
      </c>
      <c r="V464" s="76">
        <f>'составляющая '!$I$5+ставка!V17</f>
        <v>1514.1</v>
      </c>
      <c r="W464" s="76">
        <f>'составляющая '!$I$5+ставка!W17</f>
        <v>1512.2</v>
      </c>
      <c r="X464" s="76">
        <f>'составляющая '!$I$5+ставка!X17</f>
        <v>1432.22</v>
      </c>
      <c r="Y464" s="76">
        <f>'составляющая '!$I$5+ставка!Y17</f>
        <v>1265.48</v>
      </c>
    </row>
    <row r="465" spans="1:25" ht="15.75" x14ac:dyDescent="0.25">
      <c r="A465" s="17">
        <v>14</v>
      </c>
      <c r="B465" s="76">
        <f>'составляющая '!$I$5+ставка!B18</f>
        <v>1225.1300000000001</v>
      </c>
      <c r="C465" s="76">
        <f>'составляющая '!$I$5+ставка!C18</f>
        <v>1091.5999999999999</v>
      </c>
      <c r="D465" s="76">
        <f>'составляющая '!$I$5+ставка!D18</f>
        <v>1069.25</v>
      </c>
      <c r="E465" s="76">
        <f>'составляющая '!$I$5+ставка!E18</f>
        <v>1018.8</v>
      </c>
      <c r="F465" s="76">
        <f>'составляющая '!$I$5+ставка!F18</f>
        <v>1011.56</v>
      </c>
      <c r="G465" s="76">
        <f>'составляющая '!$I$5+ставка!G18</f>
        <v>1016.09</v>
      </c>
      <c r="H465" s="76">
        <f>'составляющая '!$I$5+ставка!H18</f>
        <v>1015.13</v>
      </c>
      <c r="I465" s="76">
        <f>'составляющая '!$I$5+ставка!I18</f>
        <v>1084.4000000000001</v>
      </c>
      <c r="J465" s="76">
        <f>'составляющая '!$I$5+ставка!J18</f>
        <v>1385.57</v>
      </c>
      <c r="K465" s="76">
        <f>'составляющая '!$I$5+ставка!K18</f>
        <v>1443.42</v>
      </c>
      <c r="L465" s="76">
        <f>'составляющая '!$I$5+ставка!L18</f>
        <v>1485.86</v>
      </c>
      <c r="M465" s="76">
        <f>'составляющая '!$I$5+ставка!M18</f>
        <v>1490.77</v>
      </c>
      <c r="N465" s="76">
        <f>'составляющая '!$I$5+ставка!N18</f>
        <v>1489.78</v>
      </c>
      <c r="O465" s="76">
        <f>'составляющая '!$I$5+ставка!O18</f>
        <v>1487.79</v>
      </c>
      <c r="P465" s="76">
        <f>'составляющая '!$I$5+ставка!P18</f>
        <v>1490.76</v>
      </c>
      <c r="Q465" s="76">
        <f>'составляющая '!$I$5+ставка!Q18</f>
        <v>1490.75</v>
      </c>
      <c r="R465" s="76">
        <f>'составляющая '!$I$5+ставка!R18</f>
        <v>1490.43</v>
      </c>
      <c r="S465" s="76">
        <f>'составляющая '!$I$5+ставка!S18</f>
        <v>1487.41</v>
      </c>
      <c r="T465" s="76">
        <f>'составляющая '!$I$5+ставка!T18</f>
        <v>1411.72</v>
      </c>
      <c r="U465" s="76">
        <f>'составляющая '!$I$5+ставка!U18</f>
        <v>1450.7</v>
      </c>
      <c r="V465" s="76">
        <f>'составляющая '!$I$5+ставка!V18</f>
        <v>1502.36</v>
      </c>
      <c r="W465" s="76">
        <f>'составляющая '!$I$5+ставка!W18</f>
        <v>1501.64</v>
      </c>
      <c r="X465" s="76">
        <f>'составляющая '!$I$5+ставка!X18</f>
        <v>1435.55</v>
      </c>
      <c r="Y465" s="76">
        <f>'составляющая '!$I$5+ставка!Y18</f>
        <v>1321.22</v>
      </c>
    </row>
    <row r="466" spans="1:25" ht="15.75" x14ac:dyDescent="0.25">
      <c r="A466" s="17">
        <v>15</v>
      </c>
      <c r="B466" s="76">
        <f>'составляющая '!$I$5+ставка!B19</f>
        <v>1172.45</v>
      </c>
      <c r="C466" s="76">
        <f>'составляющая '!$I$5+ставка!C19</f>
        <v>1046.3499999999999</v>
      </c>
      <c r="D466" s="76">
        <f>'составляющая '!$I$5+ставка!D19</f>
        <v>1000.37</v>
      </c>
      <c r="E466" s="76">
        <f>'составляющая '!$I$5+ставка!E19</f>
        <v>921.77</v>
      </c>
      <c r="F466" s="76">
        <f>'составляющая '!$I$5+ставка!F19</f>
        <v>920.05</v>
      </c>
      <c r="G466" s="76">
        <f>'составляющая '!$I$5+ставка!G19</f>
        <v>918.85</v>
      </c>
      <c r="H466" s="76">
        <f>'составляющая '!$I$5+ставка!H19</f>
        <v>923.74</v>
      </c>
      <c r="I466" s="76">
        <f>'составляющая '!$I$5+ставка!I19</f>
        <v>977.13</v>
      </c>
      <c r="J466" s="76">
        <f>'составляющая '!$I$5+ставка!J19</f>
        <v>1078.67</v>
      </c>
      <c r="K466" s="76">
        <f>'составляющая '!$I$5+ставка!K19</f>
        <v>1201.69</v>
      </c>
      <c r="L466" s="76">
        <f>'составляющая '!$I$5+ставка!L19</f>
        <v>1386.62</v>
      </c>
      <c r="M466" s="76">
        <f>'составляющая '!$I$5+ставка!M19</f>
        <v>1436.96</v>
      </c>
      <c r="N466" s="76">
        <f>'составляющая '!$I$5+ставка!N19</f>
        <v>1431.41</v>
      </c>
      <c r="O466" s="76">
        <f>'составляющая '!$I$5+ставка!O19</f>
        <v>1429.57</v>
      </c>
      <c r="P466" s="76">
        <f>'составляющая '!$I$5+ставка!P19</f>
        <v>1427.23</v>
      </c>
      <c r="Q466" s="76">
        <f>'составляющая '!$I$5+ставка!Q19</f>
        <v>1473.3</v>
      </c>
      <c r="R466" s="76">
        <f>'составляющая '!$I$5+ставка!R19</f>
        <v>1474.97</v>
      </c>
      <c r="S466" s="76">
        <f>'составляющая '!$I$5+ставка!S19</f>
        <v>1479.1</v>
      </c>
      <c r="T466" s="76">
        <f>'составляющая '!$I$5+ставка!T19</f>
        <v>1389.98</v>
      </c>
      <c r="U466" s="76">
        <f>'составляющая '!$I$5+ставка!U19</f>
        <v>1430.42</v>
      </c>
      <c r="V466" s="76">
        <f>'составляющая '!$I$5+ставка!V19</f>
        <v>1507.85</v>
      </c>
      <c r="W466" s="76">
        <f>'составляющая '!$I$5+ставка!W19</f>
        <v>1504.14</v>
      </c>
      <c r="X466" s="76">
        <f>'составляющая '!$I$5+ставка!X19</f>
        <v>1423.66</v>
      </c>
      <c r="Y466" s="76">
        <f>'составляющая '!$I$5+ставка!Y19</f>
        <v>1258.74</v>
      </c>
    </row>
    <row r="467" spans="1:25" ht="15.75" x14ac:dyDescent="0.25">
      <c r="A467" s="17">
        <v>16</v>
      </c>
      <c r="B467" s="76">
        <f>'составляющая '!$I$5+ставка!B20</f>
        <v>1087.99</v>
      </c>
      <c r="C467" s="76">
        <f>'составляющая '!$I$5+ставка!C20</f>
        <v>917.98</v>
      </c>
      <c r="D467" s="76">
        <f>'составляющая '!$I$5+ставка!D20</f>
        <v>920.07</v>
      </c>
      <c r="E467" s="76">
        <f>'составляющая '!$I$5+ставка!E20</f>
        <v>880.95</v>
      </c>
      <c r="F467" s="76">
        <f>'составляющая '!$I$5+ставка!F20</f>
        <v>900.92</v>
      </c>
      <c r="G467" s="76">
        <f>'составляющая '!$I$5+ставка!G20</f>
        <v>941.05</v>
      </c>
      <c r="H467" s="76">
        <f>'составляющая '!$I$5+ставка!H20</f>
        <v>1063.94</v>
      </c>
      <c r="I467" s="76">
        <f>'составляющая '!$I$5+ставка!I20</f>
        <v>1299.6300000000001</v>
      </c>
      <c r="J467" s="76">
        <f>'составляющая '!$I$5+ставка!J20</f>
        <v>1428.29</v>
      </c>
      <c r="K467" s="76">
        <f>'составляющая '!$I$5+ставка!K20</f>
        <v>1489.04</v>
      </c>
      <c r="L467" s="76">
        <f>'составляющая '!$I$5+ставка!L20</f>
        <v>1502.21</v>
      </c>
      <c r="M467" s="76">
        <f>'составляющая '!$I$5+ставка!M20</f>
        <v>1492.31</v>
      </c>
      <c r="N467" s="76">
        <f>'составляющая '!$I$5+ставка!N20</f>
        <v>1493.51</v>
      </c>
      <c r="O467" s="76">
        <f>'составляющая '!$I$5+ставка!O20</f>
        <v>1498.73</v>
      </c>
      <c r="P467" s="76">
        <f>'составляющая '!$I$5+ставка!P20</f>
        <v>1497.93</v>
      </c>
      <c r="Q467" s="76">
        <f>'составляющая '!$I$5+ставка!Q20</f>
        <v>1492.06</v>
      </c>
      <c r="R467" s="76">
        <f>'составляющая '!$I$5+ставка!R20</f>
        <v>1488.97</v>
      </c>
      <c r="S467" s="76">
        <f>'составляющая '!$I$5+ставка!S20</f>
        <v>1469.68</v>
      </c>
      <c r="T467" s="76">
        <f>'составляющая '!$I$5+ставка!T20</f>
        <v>1473.23</v>
      </c>
      <c r="U467" s="76">
        <f>'составляющая '!$I$5+ставка!U20</f>
        <v>1481.33</v>
      </c>
      <c r="V467" s="76">
        <f>'составляющая '!$I$5+ставка!V20</f>
        <v>1540</v>
      </c>
      <c r="W467" s="76">
        <f>'составляющая '!$I$5+ставка!W20</f>
        <v>1572.47</v>
      </c>
      <c r="X467" s="76">
        <f>'составляющая '!$I$5+ставка!X20</f>
        <v>1487.55</v>
      </c>
      <c r="Y467" s="76">
        <f>'составляющая '!$I$5+ставка!Y20</f>
        <v>1294.1500000000001</v>
      </c>
    </row>
    <row r="468" spans="1:25" ht="15.75" x14ac:dyDescent="0.25">
      <c r="A468" s="17">
        <v>17</v>
      </c>
      <c r="B468" s="76">
        <f>'составляющая '!$I$5+ставка!B21</f>
        <v>1109.53</v>
      </c>
      <c r="C468" s="76">
        <f>'составляющая '!$I$5+ставка!C21</f>
        <v>998.24</v>
      </c>
      <c r="D468" s="76">
        <f>'составляющая '!$I$5+ставка!D21</f>
        <v>973.46</v>
      </c>
      <c r="E468" s="76">
        <f>'составляющая '!$I$5+ставка!E21</f>
        <v>924.65</v>
      </c>
      <c r="F468" s="76">
        <f>'составляющая '!$I$5+ставка!F21</f>
        <v>983.91</v>
      </c>
      <c r="G468" s="76">
        <f>'составляющая '!$I$5+ставка!G21</f>
        <v>1011.04</v>
      </c>
      <c r="H468" s="76">
        <f>'составляющая '!$I$5+ставка!H21</f>
        <v>1100.9100000000001</v>
      </c>
      <c r="I468" s="76">
        <f>'составляющая '!$I$5+ставка!I21</f>
        <v>1301.1500000000001</v>
      </c>
      <c r="J468" s="76">
        <f>'составляющая '!$I$5+ставка!J21</f>
        <v>1397.51</v>
      </c>
      <c r="K468" s="76">
        <f>'составляющая '!$I$5+ставка!K21</f>
        <v>1498.76</v>
      </c>
      <c r="L468" s="76">
        <f>'составляющая '!$I$5+ставка!L21</f>
        <v>1510.91</v>
      </c>
      <c r="M468" s="76">
        <f>'составляющая '!$I$5+ставка!M21</f>
        <v>1507.85</v>
      </c>
      <c r="N468" s="76">
        <f>'составляющая '!$I$5+ставка!N21</f>
        <v>1496.91</v>
      </c>
      <c r="O468" s="76">
        <f>'составляющая '!$I$5+ставка!O21</f>
        <v>1508.61</v>
      </c>
      <c r="P468" s="76">
        <f>'составляющая '!$I$5+ставка!P21</f>
        <v>1508.52</v>
      </c>
      <c r="Q468" s="76">
        <f>'составляющая '!$I$5+ставка!Q21</f>
        <v>1508.39</v>
      </c>
      <c r="R468" s="76">
        <f>'составляющая '!$I$5+ставка!R21</f>
        <v>1506.86</v>
      </c>
      <c r="S468" s="76">
        <f>'составляющая '!$I$5+ставка!S21</f>
        <v>1493.94</v>
      </c>
      <c r="T468" s="76">
        <f>'составляющая '!$I$5+ставка!T21</f>
        <v>1499.84</v>
      </c>
      <c r="U468" s="76">
        <f>'составляющая '!$I$5+ставка!U21</f>
        <v>1480.76</v>
      </c>
      <c r="V468" s="76">
        <f>'составляющая '!$I$5+ставка!V21</f>
        <v>1554.54</v>
      </c>
      <c r="W468" s="76">
        <f>'составляющая '!$I$5+ставка!W21</f>
        <v>1579.9</v>
      </c>
      <c r="X468" s="76">
        <f>'составляющая '!$I$5+ставка!X21</f>
        <v>1483.18</v>
      </c>
      <c r="Y468" s="76">
        <f>'составляющая '!$I$5+ставка!Y21</f>
        <v>1287.23</v>
      </c>
    </row>
    <row r="469" spans="1:25" ht="15.75" x14ac:dyDescent="0.25">
      <c r="A469" s="17">
        <v>18</v>
      </c>
      <c r="B469" s="76">
        <f>'составляющая '!$I$5+ставка!B22</f>
        <v>1110.7</v>
      </c>
      <c r="C469" s="76">
        <f>'составляющая '!$I$5+ставка!C22</f>
        <v>1029.48</v>
      </c>
      <c r="D469" s="76">
        <f>'составляющая '!$I$5+ставка!D22</f>
        <v>995.34</v>
      </c>
      <c r="E469" s="76">
        <f>'составляющая '!$I$5+ставка!E22</f>
        <v>940.58</v>
      </c>
      <c r="F469" s="76">
        <f>'составляющая '!$I$5+ставка!F22</f>
        <v>993.85</v>
      </c>
      <c r="G469" s="76">
        <f>'составляющая '!$I$5+ставка!G22</f>
        <v>1041.57</v>
      </c>
      <c r="H469" s="76">
        <f>'составляющая '!$I$5+ставка!H22</f>
        <v>1131.68</v>
      </c>
      <c r="I469" s="76">
        <f>'составляющая '!$I$5+ставка!I22</f>
        <v>1298.1300000000001</v>
      </c>
      <c r="J469" s="76">
        <f>'составляющая '!$I$5+ставка!J22</f>
        <v>1455.81</v>
      </c>
      <c r="K469" s="76">
        <f>'составляющая '!$I$5+ставка!K22</f>
        <v>1498.03</v>
      </c>
      <c r="L469" s="76">
        <f>'составляющая '!$I$5+ставка!L22</f>
        <v>1505.97</v>
      </c>
      <c r="M469" s="76">
        <f>'составляющая '!$I$5+ставка!M22</f>
        <v>1502.94</v>
      </c>
      <c r="N469" s="76">
        <f>'составляющая '!$I$5+ставка!N22</f>
        <v>1489.84</v>
      </c>
      <c r="O469" s="76">
        <f>'составляющая '!$I$5+ставка!O22</f>
        <v>1500.11</v>
      </c>
      <c r="P469" s="76">
        <f>'составляющая '!$I$5+ставка!P22</f>
        <v>1500.07</v>
      </c>
      <c r="Q469" s="76">
        <f>'составляющая '!$I$5+ставка!Q22</f>
        <v>1488.72</v>
      </c>
      <c r="R469" s="76">
        <f>'составляющая '!$I$5+ставка!R22</f>
        <v>1488.28</v>
      </c>
      <c r="S469" s="76">
        <f>'составляющая '!$I$5+ставка!S22</f>
        <v>1483.87</v>
      </c>
      <c r="T469" s="76">
        <f>'составляющая '!$I$5+ставка!T22</f>
        <v>1484.82</v>
      </c>
      <c r="U469" s="76">
        <f>'составляющая '!$I$5+ставка!U22</f>
        <v>1500.63</v>
      </c>
      <c r="V469" s="76">
        <f>'составляющая '!$I$5+ставка!V22</f>
        <v>1530.89</v>
      </c>
      <c r="W469" s="76">
        <f>'составляющая '!$I$5+ставка!W22</f>
        <v>1526.54</v>
      </c>
      <c r="X469" s="76">
        <f>'составляющая '!$I$5+ставка!X22</f>
        <v>1480.19</v>
      </c>
      <c r="Y469" s="76">
        <f>'составляющая '!$I$5+ставка!Y22</f>
        <v>1249.8800000000001</v>
      </c>
    </row>
    <row r="470" spans="1:25" ht="15.75" x14ac:dyDescent="0.25">
      <c r="A470" s="17">
        <v>19</v>
      </c>
      <c r="B470" s="76">
        <f>'составляющая '!$I$5+ставка!B23</f>
        <v>1062.73</v>
      </c>
      <c r="C470" s="76">
        <f>'составляющая '!$I$5+ставка!C23</f>
        <v>897.05</v>
      </c>
      <c r="D470" s="76">
        <f>'составляющая '!$I$5+ставка!D23</f>
        <v>835.98</v>
      </c>
      <c r="E470" s="76">
        <f>'составляющая '!$I$5+ставка!E23</f>
        <v>790.08</v>
      </c>
      <c r="F470" s="76">
        <f>'составляющая '!$I$5+ставка!F23</f>
        <v>792.54</v>
      </c>
      <c r="G470" s="76">
        <f>'составляющая '!$I$5+ставка!G23</f>
        <v>952.6</v>
      </c>
      <c r="H470" s="76">
        <f>'составляющая '!$I$5+ставка!H23</f>
        <v>1430.2</v>
      </c>
      <c r="I470" s="76">
        <f>'составляющая '!$I$5+ставка!I23</f>
        <v>1458.5</v>
      </c>
      <c r="J470" s="76">
        <f>'составляющая '!$I$5+ставка!J23</f>
        <v>1493.77</v>
      </c>
      <c r="K470" s="76">
        <f>'составляющая '!$I$5+ставка!K23</f>
        <v>1517.21</v>
      </c>
      <c r="L470" s="76">
        <f>'составляющая '!$I$5+ставка!L23</f>
        <v>1521.76</v>
      </c>
      <c r="M470" s="76">
        <f>'составляющая '!$I$5+ставка!M23</f>
        <v>1519.64</v>
      </c>
      <c r="N470" s="76">
        <f>'составляющая '!$I$5+ставка!N23</f>
        <v>1505</v>
      </c>
      <c r="O470" s="76">
        <f>'составляющая '!$I$5+ставка!O23</f>
        <v>1515.2</v>
      </c>
      <c r="P470" s="76">
        <f>'составляющая '!$I$5+ставка!P23</f>
        <v>1513.95</v>
      </c>
      <c r="Q470" s="76">
        <f>'составляющая '!$I$5+ставка!Q23</f>
        <v>1501.67</v>
      </c>
      <c r="R470" s="76">
        <f>'составляющая '!$I$5+ставка!R23</f>
        <v>1501.2</v>
      </c>
      <c r="S470" s="76">
        <f>'составляющая '!$I$5+ставка!S23</f>
        <v>1499.05</v>
      </c>
      <c r="T470" s="76">
        <f>'составляющая '!$I$5+ставка!T23</f>
        <v>1498.53</v>
      </c>
      <c r="U470" s="76">
        <f>'составляющая '!$I$5+ставка!U23</f>
        <v>1531.27</v>
      </c>
      <c r="V470" s="76">
        <f>'составляющая '!$I$5+ставка!V23</f>
        <v>1553.59</v>
      </c>
      <c r="W470" s="76">
        <f>'составляющая '!$I$5+ставка!W23</f>
        <v>1549.38</v>
      </c>
      <c r="X470" s="76">
        <f>'составляющая '!$I$5+ставка!X23</f>
        <v>1515.95</v>
      </c>
      <c r="Y470" s="76">
        <f>'составляющая '!$I$5+ставка!Y23</f>
        <v>1442.74</v>
      </c>
    </row>
    <row r="471" spans="1:25" ht="15.75" x14ac:dyDescent="0.25">
      <c r="A471" s="17">
        <v>20</v>
      </c>
      <c r="B471" s="76">
        <f>'составляющая '!$I$5+ставка!B24</f>
        <v>1145.75</v>
      </c>
      <c r="C471" s="76">
        <f>'составляющая '!$I$5+ставка!C24</f>
        <v>1011.59</v>
      </c>
      <c r="D471" s="76">
        <f>'составляющая '!$I$5+ставка!D24</f>
        <v>945.78</v>
      </c>
      <c r="E471" s="76">
        <f>'составляющая '!$I$5+ставка!E24</f>
        <v>917.96</v>
      </c>
      <c r="F471" s="76">
        <f>'составляющая '!$I$5+ставка!F24</f>
        <v>946.65</v>
      </c>
      <c r="G471" s="76">
        <f>'составляющая '!$I$5+ставка!G24</f>
        <v>1012.96</v>
      </c>
      <c r="H471" s="76">
        <f>'составляющая '!$I$5+ставка!H24</f>
        <v>1138.79</v>
      </c>
      <c r="I471" s="76">
        <f>'составляющая '!$I$5+ставка!I24</f>
        <v>1454.85</v>
      </c>
      <c r="J471" s="76">
        <f>'составляющая '!$I$5+ставка!J24</f>
        <v>1509.21</v>
      </c>
      <c r="K471" s="76">
        <f>'составляющая '!$I$5+ставка!K24</f>
        <v>1577.94</v>
      </c>
      <c r="L471" s="76">
        <f>'составляющая '!$I$5+ставка!L24</f>
        <v>1598.17</v>
      </c>
      <c r="M471" s="76">
        <f>'составляющая '!$I$5+ставка!M24</f>
        <v>1573.44</v>
      </c>
      <c r="N471" s="76">
        <f>'составляющая '!$I$5+ставка!N24</f>
        <v>1536.59</v>
      </c>
      <c r="O471" s="76">
        <f>'составляющая '!$I$5+ставка!O24</f>
        <v>1546.54</v>
      </c>
      <c r="P471" s="76">
        <f>'составляющая '!$I$5+ставка!P24</f>
        <v>1547.18</v>
      </c>
      <c r="Q471" s="76">
        <f>'составляющая '!$I$5+ставка!Q24</f>
        <v>1544.74</v>
      </c>
      <c r="R471" s="76">
        <f>'составляющая '!$I$5+ставка!R24</f>
        <v>1540.07</v>
      </c>
      <c r="S471" s="76">
        <f>'составляющая '!$I$5+ставка!S24</f>
        <v>1522.73</v>
      </c>
      <c r="T471" s="76">
        <f>'составляющая '!$I$5+ставка!T24</f>
        <v>1520.03</v>
      </c>
      <c r="U471" s="76">
        <f>'составляющая '!$I$5+ставка!U24</f>
        <v>1531.6</v>
      </c>
      <c r="V471" s="76">
        <f>'составляющая '!$I$5+ставка!V24</f>
        <v>1647.94</v>
      </c>
      <c r="W471" s="76">
        <f>'составляющая '!$I$5+ставка!W24</f>
        <v>1646.7</v>
      </c>
      <c r="X471" s="76">
        <f>'составляющая '!$I$5+ставка!X24</f>
        <v>1515.08</v>
      </c>
      <c r="Y471" s="76">
        <f>'составляющая '!$I$5+ставка!Y24</f>
        <v>1441.69</v>
      </c>
    </row>
    <row r="472" spans="1:25" ht="15.75" x14ac:dyDescent="0.25">
      <c r="A472" s="17">
        <v>21</v>
      </c>
      <c r="B472" s="76">
        <f>'составляющая '!$I$5+ставка!B25</f>
        <v>1235.83</v>
      </c>
      <c r="C472" s="76">
        <f>'составляющая '!$I$5+ставка!C25</f>
        <v>1111.6300000000001</v>
      </c>
      <c r="D472" s="76">
        <f>'составляющая '!$I$5+ставка!D25</f>
        <v>1111.6099999999999</v>
      </c>
      <c r="E472" s="76">
        <f>'составляющая '!$I$5+ставка!E25</f>
        <v>1092.76</v>
      </c>
      <c r="F472" s="76">
        <f>'составляющая '!$I$5+ставка!F25</f>
        <v>1094.05</v>
      </c>
      <c r="G472" s="76">
        <f>'составляющая '!$I$5+ставка!G25</f>
        <v>1044.6300000000001</v>
      </c>
      <c r="H472" s="76">
        <f>'составляющая '!$I$5+ставка!H25</f>
        <v>1103.26</v>
      </c>
      <c r="I472" s="76">
        <f>'составляющая '!$I$5+ставка!I25</f>
        <v>1128.98</v>
      </c>
      <c r="J472" s="76">
        <f>'составляющая '!$I$5+ставка!J25</f>
        <v>1334.02</v>
      </c>
      <c r="K472" s="76">
        <f>'составляющая '!$I$5+ставка!K25</f>
        <v>1481.29</v>
      </c>
      <c r="L472" s="76">
        <f>'составляющая '!$I$5+ставка!L25</f>
        <v>1500.17</v>
      </c>
      <c r="M472" s="76">
        <f>'составляющая '!$I$5+ставка!M25</f>
        <v>1499.1</v>
      </c>
      <c r="N472" s="76">
        <f>'составляющая '!$I$5+ставка!N25</f>
        <v>1473.01</v>
      </c>
      <c r="O472" s="76">
        <f>'составляющая '!$I$5+ставка!O25</f>
        <v>1472.34</v>
      </c>
      <c r="P472" s="76">
        <f>'составляющая '!$I$5+ставка!P25</f>
        <v>1472.87</v>
      </c>
      <c r="Q472" s="76">
        <f>'составляющая '!$I$5+ставка!Q25</f>
        <v>1473.28</v>
      </c>
      <c r="R472" s="76">
        <f>'составляющая '!$I$5+ставка!R25</f>
        <v>1471.85</v>
      </c>
      <c r="S472" s="76">
        <f>'составляющая '!$I$5+ставка!S25</f>
        <v>1473.02</v>
      </c>
      <c r="T472" s="76">
        <f>'составляющая '!$I$5+ставка!T25</f>
        <v>1476.93</v>
      </c>
      <c r="U472" s="76">
        <f>'составляющая '!$I$5+ставка!U25</f>
        <v>1496.1</v>
      </c>
      <c r="V472" s="76">
        <f>'составляющая '!$I$5+ставка!V25</f>
        <v>1527.6</v>
      </c>
      <c r="W472" s="76">
        <f>'составляющая '!$I$5+ставка!W25</f>
        <v>1518.12</v>
      </c>
      <c r="X472" s="76">
        <f>'составляющая '!$I$5+ставка!X25</f>
        <v>1458.92</v>
      </c>
      <c r="Y472" s="76">
        <f>'составляющая '!$I$5+ставка!Y25</f>
        <v>1364.76</v>
      </c>
    </row>
    <row r="473" spans="1:25" ht="15.75" x14ac:dyDescent="0.25">
      <c r="A473" s="17">
        <v>22</v>
      </c>
      <c r="B473" s="76">
        <f>'составляющая '!$I$5+ставка!B26</f>
        <v>1105.49</v>
      </c>
      <c r="C473" s="76">
        <f>'составляющая '!$I$5+ставка!C26</f>
        <v>1029.43</v>
      </c>
      <c r="D473" s="76">
        <f>'составляющая '!$I$5+ставка!D26</f>
        <v>924.52</v>
      </c>
      <c r="E473" s="76">
        <f>'составляющая '!$I$5+ставка!E26</f>
        <v>872.36</v>
      </c>
      <c r="F473" s="76">
        <f>'составляющая '!$I$5+ставка!F26</f>
        <v>816.85</v>
      </c>
      <c r="G473" s="76">
        <f>'составляющая '!$I$5+ставка!G26</f>
        <v>884.71</v>
      </c>
      <c r="H473" s="76">
        <f>'составляющая '!$I$5+ставка!H26</f>
        <v>951.17</v>
      </c>
      <c r="I473" s="76">
        <f>'составляющая '!$I$5+ставка!I26</f>
        <v>1014.19</v>
      </c>
      <c r="J473" s="76">
        <f>'составляющая '!$I$5+ставка!J26</f>
        <v>1123.76</v>
      </c>
      <c r="K473" s="76">
        <f>'составляющая '!$I$5+ставка!K26</f>
        <v>1310.73</v>
      </c>
      <c r="L473" s="76">
        <f>'составляющая '!$I$5+ставка!L26</f>
        <v>1452.88</v>
      </c>
      <c r="M473" s="76">
        <f>'составляющая '!$I$5+ставка!M26</f>
        <v>1460.93</v>
      </c>
      <c r="N473" s="76">
        <f>'составляющая '!$I$5+ставка!N26</f>
        <v>1458.63</v>
      </c>
      <c r="O473" s="76">
        <f>'составляющая '!$I$5+ставка!O26</f>
        <v>1455.3</v>
      </c>
      <c r="P473" s="76">
        <f>'составляющая '!$I$5+ставка!P26</f>
        <v>1455.54</v>
      </c>
      <c r="Q473" s="76">
        <f>'составляющая '!$I$5+ставка!Q26</f>
        <v>1455.31</v>
      </c>
      <c r="R473" s="76">
        <f>'составляющая '!$I$5+ставка!R26</f>
        <v>1456.55</v>
      </c>
      <c r="S473" s="76">
        <f>'составляющая '!$I$5+ставка!S26</f>
        <v>1470.53</v>
      </c>
      <c r="T473" s="76">
        <f>'составляющая '!$I$5+ставка!T26</f>
        <v>1489.01</v>
      </c>
      <c r="U473" s="76">
        <f>'составляющая '!$I$5+ставка!U26</f>
        <v>1515.41</v>
      </c>
      <c r="V473" s="76">
        <f>'составляющая '!$I$5+ставка!V26</f>
        <v>1563.75</v>
      </c>
      <c r="W473" s="76">
        <f>'составляющая '!$I$5+ставка!W26</f>
        <v>1557.96</v>
      </c>
      <c r="X473" s="76">
        <f>'составляющая '!$I$5+ставка!X26</f>
        <v>1486.59</v>
      </c>
      <c r="Y473" s="76">
        <f>'составляющая '!$I$5+ставка!Y26</f>
        <v>1387.24</v>
      </c>
    </row>
    <row r="474" spans="1:25" ht="15.75" x14ac:dyDescent="0.25">
      <c r="A474" s="17">
        <v>23</v>
      </c>
      <c r="B474" s="76">
        <f>'составляющая '!$I$5+ставка!B27</f>
        <v>1136.22</v>
      </c>
      <c r="C474" s="76">
        <f>'составляющая '!$I$5+ставка!C27</f>
        <v>968.57</v>
      </c>
      <c r="D474" s="76">
        <f>'составляющая '!$I$5+ставка!D27</f>
        <v>851.8</v>
      </c>
      <c r="E474" s="76">
        <f>'составляющая '!$I$5+ставка!E27</f>
        <v>680.61</v>
      </c>
      <c r="F474" s="76">
        <f>'составляющая '!$I$5+ставка!F27</f>
        <v>856.69</v>
      </c>
      <c r="G474" s="76">
        <f>'составляющая '!$I$5+ставка!G27</f>
        <v>916.22</v>
      </c>
      <c r="H474" s="76">
        <f>'составляющая '!$I$5+ставка!H27</f>
        <v>1108.6600000000001</v>
      </c>
      <c r="I474" s="76">
        <f>'составляющая '!$I$5+ставка!I27</f>
        <v>1283.3599999999999</v>
      </c>
      <c r="J474" s="76">
        <f>'составляющая '!$I$5+ставка!J27</f>
        <v>1496.32</v>
      </c>
      <c r="K474" s="76">
        <f>'составляющая '!$I$5+ставка!K27</f>
        <v>1524.86</v>
      </c>
      <c r="L474" s="76">
        <f>'составляющая '!$I$5+ставка!L27</f>
        <v>1538.11</v>
      </c>
      <c r="M474" s="76">
        <f>'составляющая '!$I$5+ставка!M27</f>
        <v>1538.3</v>
      </c>
      <c r="N474" s="76">
        <f>'составляющая '!$I$5+ставка!N27</f>
        <v>1533.38</v>
      </c>
      <c r="O474" s="76">
        <f>'составляющая '!$I$5+ставка!O27</f>
        <v>1524.83</v>
      </c>
      <c r="P474" s="76">
        <f>'составляющая '!$I$5+ставка!P27</f>
        <v>1522.42</v>
      </c>
      <c r="Q474" s="76">
        <f>'составляющая '!$I$5+ставка!Q27</f>
        <v>1520.38</v>
      </c>
      <c r="R474" s="76">
        <f>'составляющая '!$I$5+ставка!R27</f>
        <v>1522.17</v>
      </c>
      <c r="S474" s="76">
        <f>'составляющая '!$I$5+ставка!S27</f>
        <v>1521.21</v>
      </c>
      <c r="T474" s="76">
        <f>'составляющая '!$I$5+ставка!T27</f>
        <v>1518.07</v>
      </c>
      <c r="U474" s="76">
        <f>'составляющая '!$I$5+ставка!U27</f>
        <v>1533.65</v>
      </c>
      <c r="V474" s="76">
        <f>'составляющая '!$I$5+ставка!V27</f>
        <v>1552.67</v>
      </c>
      <c r="W474" s="76">
        <f>'составляющая '!$I$5+ставка!W27</f>
        <v>1547.56</v>
      </c>
      <c r="X474" s="76">
        <f>'составляющая '!$I$5+ставка!X27</f>
        <v>1518.16</v>
      </c>
      <c r="Y474" s="76">
        <f>'составляющая '!$I$5+ставка!Y27</f>
        <v>1307.25</v>
      </c>
    </row>
    <row r="475" spans="1:25" ht="15.75" x14ac:dyDescent="0.25">
      <c r="A475" s="17">
        <v>24</v>
      </c>
      <c r="B475" s="76">
        <f>'составляющая '!$I$5+ставка!B28</f>
        <v>993.49</v>
      </c>
      <c r="C475" s="76">
        <f>'составляющая '!$I$5+ставка!C28</f>
        <v>828.04</v>
      </c>
      <c r="D475" s="76">
        <f>'составляющая '!$I$5+ставка!D28</f>
        <v>598</v>
      </c>
      <c r="E475" s="76">
        <f>'составляющая '!$I$5+ставка!E28</f>
        <v>609.03</v>
      </c>
      <c r="F475" s="76">
        <f>'составляющая '!$I$5+ставка!F28</f>
        <v>666.32</v>
      </c>
      <c r="G475" s="76">
        <f>'составляющая '!$I$5+ставка!G28</f>
        <v>816.97</v>
      </c>
      <c r="H475" s="76">
        <f>'составляющая '!$I$5+ставка!H28</f>
        <v>974.39</v>
      </c>
      <c r="I475" s="76">
        <f>'составляющая '!$I$5+ставка!I28</f>
        <v>1143.79</v>
      </c>
      <c r="J475" s="76">
        <f>'составляющая '!$I$5+ставка!J28</f>
        <v>1434.87</v>
      </c>
      <c r="K475" s="76">
        <f>'составляющая '!$I$5+ставка!K28</f>
        <v>1524.54</v>
      </c>
      <c r="L475" s="76">
        <f>'составляющая '!$I$5+ставка!L28</f>
        <v>1528.79</v>
      </c>
      <c r="M475" s="76">
        <f>'составляющая '!$I$5+ставка!M28</f>
        <v>1525.4</v>
      </c>
      <c r="N475" s="76">
        <f>'составляющая '!$I$5+ставка!N28</f>
        <v>1505.13</v>
      </c>
      <c r="O475" s="76">
        <f>'составляющая '!$I$5+ставка!O28</f>
        <v>1518.43</v>
      </c>
      <c r="P475" s="76">
        <f>'составляющая '!$I$5+ставка!P28</f>
        <v>1518.16</v>
      </c>
      <c r="Q475" s="76">
        <f>'составляющая '!$I$5+ставка!Q28</f>
        <v>1512.84</v>
      </c>
      <c r="R475" s="76">
        <f>'составляющая '!$I$5+ставка!R28</f>
        <v>1504.84</v>
      </c>
      <c r="S475" s="76">
        <f>'составляющая '!$I$5+ставка!S28</f>
        <v>1475.43</v>
      </c>
      <c r="T475" s="76">
        <f>'составляющая '!$I$5+ставка!T28</f>
        <v>1476.48</v>
      </c>
      <c r="U475" s="76">
        <f>'составляющая '!$I$5+ставка!U28</f>
        <v>1534.21</v>
      </c>
      <c r="V475" s="76">
        <f>'составляющая '!$I$5+ставка!V28</f>
        <v>1573.31</v>
      </c>
      <c r="W475" s="76">
        <f>'составляющая '!$I$5+ставка!W28</f>
        <v>1547.99</v>
      </c>
      <c r="X475" s="76">
        <f>'составляющая '!$I$5+ставка!X28</f>
        <v>1468.38</v>
      </c>
      <c r="Y475" s="76">
        <f>'составляющая '!$I$5+ставка!Y28</f>
        <v>1181.6400000000001</v>
      </c>
    </row>
    <row r="476" spans="1:25" ht="15.75" x14ac:dyDescent="0.25">
      <c r="A476" s="17">
        <v>25</v>
      </c>
      <c r="B476" s="76">
        <f>'составляющая '!$I$5+ставка!B29</f>
        <v>1034.45</v>
      </c>
      <c r="C476" s="76">
        <f>'составляющая '!$I$5+ставка!C29</f>
        <v>890.79</v>
      </c>
      <c r="D476" s="76">
        <f>'составляющая '!$I$5+ставка!D29</f>
        <v>764.74</v>
      </c>
      <c r="E476" s="76">
        <f>'составляющая '!$I$5+ставка!E29</f>
        <v>720.42</v>
      </c>
      <c r="F476" s="76">
        <f>'составляющая '!$I$5+ставка!F29</f>
        <v>807.5</v>
      </c>
      <c r="G476" s="76">
        <f>'составляющая '!$I$5+ставка!G29</f>
        <v>913.2</v>
      </c>
      <c r="H476" s="76">
        <f>'составляющая '!$I$5+ставка!H29</f>
        <v>1147.24</v>
      </c>
      <c r="I476" s="76">
        <f>'составляющая '!$I$5+ставка!I29</f>
        <v>1259.43</v>
      </c>
      <c r="J476" s="76">
        <f>'составляющая '!$I$5+ставка!J29</f>
        <v>1520.91</v>
      </c>
      <c r="K476" s="76">
        <f>'составляющая '!$I$5+ставка!K29</f>
        <v>1546.36</v>
      </c>
      <c r="L476" s="76">
        <f>'составляющая '!$I$5+ставка!L29</f>
        <v>1579.94</v>
      </c>
      <c r="M476" s="76">
        <f>'составляющая '!$I$5+ставка!M29</f>
        <v>1563.63</v>
      </c>
      <c r="N476" s="76">
        <f>'составляющая '!$I$5+ставка!N29</f>
        <v>1542.2</v>
      </c>
      <c r="O476" s="76">
        <f>'составляющая '!$I$5+ставка!O29</f>
        <v>1545.56</v>
      </c>
      <c r="P476" s="76">
        <f>'составляющая '!$I$5+ставка!P29</f>
        <v>1542.8</v>
      </c>
      <c r="Q476" s="76">
        <f>'составляющая '!$I$5+ставка!Q29</f>
        <v>1540.43</v>
      </c>
      <c r="R476" s="76">
        <f>'составляющая '!$I$5+ставка!R29</f>
        <v>1538.55</v>
      </c>
      <c r="S476" s="76">
        <f>'составляющая '!$I$5+ставка!S29</f>
        <v>1530.83</v>
      </c>
      <c r="T476" s="76">
        <f>'составляющая '!$I$5+ставка!T29</f>
        <v>1514.74</v>
      </c>
      <c r="U476" s="76">
        <f>'составляющая '!$I$5+ставка!U29</f>
        <v>1570.72</v>
      </c>
      <c r="V476" s="76">
        <f>'составляющая '!$I$5+ставка!V29</f>
        <v>1593.47</v>
      </c>
      <c r="W476" s="76">
        <f>'составляющая '!$I$5+ставка!W29</f>
        <v>1587.44</v>
      </c>
      <c r="X476" s="76">
        <f>'составляющая '!$I$5+ставка!X29</f>
        <v>1510.81</v>
      </c>
      <c r="Y476" s="76">
        <f>'составляющая '!$I$5+ставка!Y29</f>
        <v>1279.2</v>
      </c>
    </row>
    <row r="477" spans="1:25" ht="15.75" x14ac:dyDescent="0.25">
      <c r="A477" s="17">
        <v>26</v>
      </c>
      <c r="B477" s="76">
        <f>'составляющая '!$I$5+ставка!B30</f>
        <v>1010.92</v>
      </c>
      <c r="C477" s="76">
        <f>'составляющая '!$I$5+ставка!C30</f>
        <v>856.67</v>
      </c>
      <c r="D477" s="76">
        <f>'составляющая '!$I$5+ставка!D30</f>
        <v>705.25</v>
      </c>
      <c r="E477" s="76">
        <f>'составляющая '!$I$5+ставка!E30</f>
        <v>661.71</v>
      </c>
      <c r="F477" s="76">
        <f>'составляющая '!$I$5+ставка!F30</f>
        <v>732.89</v>
      </c>
      <c r="G477" s="76">
        <f>'составляющая '!$I$5+ставка!G30</f>
        <v>860.73</v>
      </c>
      <c r="H477" s="76">
        <f>'составляющая '!$I$5+ставка!H30</f>
        <v>1014.76</v>
      </c>
      <c r="I477" s="76">
        <f>'составляющая '!$I$5+ставка!I30</f>
        <v>1181.8499999999999</v>
      </c>
      <c r="J477" s="76">
        <f>'составляющая '!$I$5+ставка!J30</f>
        <v>1458.12</v>
      </c>
      <c r="K477" s="76">
        <f>'составляющая '!$I$5+ставка!K30</f>
        <v>1495.89</v>
      </c>
      <c r="L477" s="76">
        <f>'составляющая '!$I$5+ставка!L30</f>
        <v>1509.83</v>
      </c>
      <c r="M477" s="76">
        <f>'составляющая '!$I$5+ставка!M30</f>
        <v>1505.75</v>
      </c>
      <c r="N477" s="76">
        <f>'составляющая '!$I$5+ставка!N30</f>
        <v>1493.8</v>
      </c>
      <c r="O477" s="76">
        <f>'составляющая '!$I$5+ставка!O30</f>
        <v>1500.99</v>
      </c>
      <c r="P477" s="76">
        <f>'составляющая '!$I$5+ставка!P30</f>
        <v>1498.24</v>
      </c>
      <c r="Q477" s="76">
        <f>'составляющая '!$I$5+ставка!Q30</f>
        <v>1490.24</v>
      </c>
      <c r="R477" s="76">
        <f>'составляющая '!$I$5+ставка!R30</f>
        <v>1489.3</v>
      </c>
      <c r="S477" s="76">
        <f>'составляющая '!$I$5+ставка!S30</f>
        <v>1484.04</v>
      </c>
      <c r="T477" s="76">
        <f>'составляющая '!$I$5+ставка!T30</f>
        <v>1495.07</v>
      </c>
      <c r="U477" s="76">
        <f>'составляющая '!$I$5+ставка!U30</f>
        <v>1538.3</v>
      </c>
      <c r="V477" s="76">
        <f>'составляющая '!$I$5+ставка!V30</f>
        <v>1582.59</v>
      </c>
      <c r="W477" s="76">
        <f>'составляющая '!$I$5+ставка!W30</f>
        <v>1563.39</v>
      </c>
      <c r="X477" s="76">
        <f>'составляющая '!$I$5+ставка!X30</f>
        <v>1465.5</v>
      </c>
      <c r="Y477" s="76">
        <f>'составляющая '!$I$5+ставка!Y30</f>
        <v>1222.72</v>
      </c>
    </row>
    <row r="478" spans="1:25" ht="15.75" x14ac:dyDescent="0.25">
      <c r="A478" s="17">
        <v>27</v>
      </c>
      <c r="B478" s="76">
        <f>'составляющая '!$I$5+ставка!B31</f>
        <v>1007.68</v>
      </c>
      <c r="C478" s="76">
        <f>'составляющая '!$I$5+ставка!C31</f>
        <v>811.46</v>
      </c>
      <c r="D478" s="76">
        <f>'составляющая '!$I$5+ставка!D31</f>
        <v>686.54</v>
      </c>
      <c r="E478" s="76">
        <f>'составляющая '!$I$5+ставка!E31</f>
        <v>659.34</v>
      </c>
      <c r="F478" s="76">
        <f>'составляющая '!$I$5+ставка!F31</f>
        <v>724.87</v>
      </c>
      <c r="G478" s="76">
        <f>'составляющая '!$I$5+ставка!G31</f>
        <v>864.88</v>
      </c>
      <c r="H478" s="76">
        <f>'составляющая '!$I$5+ставка!H31</f>
        <v>1051.81</v>
      </c>
      <c r="I478" s="76">
        <f>'составляющая '!$I$5+ставка!I31</f>
        <v>1250.0999999999999</v>
      </c>
      <c r="J478" s="76">
        <f>'составляющая '!$I$5+ставка!J31</f>
        <v>1455.77</v>
      </c>
      <c r="K478" s="76">
        <f>'составляющая '!$I$5+ставка!K31</f>
        <v>1542.12</v>
      </c>
      <c r="L478" s="76">
        <f>'составляющая '!$I$5+ставка!L31</f>
        <v>1688.23</v>
      </c>
      <c r="M478" s="76">
        <f>'составляющая '!$I$5+ставка!M31</f>
        <v>1632.1</v>
      </c>
      <c r="N478" s="76">
        <f>'составляющая '!$I$5+ставка!N31</f>
        <v>1512.29</v>
      </c>
      <c r="O478" s="76">
        <f>'составляющая '!$I$5+ставка!O31</f>
        <v>1514.05</v>
      </c>
      <c r="P478" s="76">
        <f>'составляющая '!$I$5+ставка!P31</f>
        <v>1515.27</v>
      </c>
      <c r="Q478" s="76">
        <f>'составляющая '!$I$5+ставка!Q31</f>
        <v>1510.38</v>
      </c>
      <c r="R478" s="76">
        <f>'составляющая '!$I$5+ставка!R31</f>
        <v>1503.61</v>
      </c>
      <c r="S478" s="76">
        <f>'составляющая '!$I$5+ставка!S31</f>
        <v>1498.81</v>
      </c>
      <c r="T478" s="76">
        <f>'составляющая '!$I$5+ставка!T31</f>
        <v>1501.04</v>
      </c>
      <c r="U478" s="76">
        <f>'составляющая '!$I$5+ставка!U31</f>
        <v>1527.75</v>
      </c>
      <c r="V478" s="76">
        <f>'составляющая '!$I$5+ставка!V31</f>
        <v>1893.21</v>
      </c>
      <c r="W478" s="76">
        <f>'составляющая '!$I$5+ставка!W31</f>
        <v>1647.67</v>
      </c>
      <c r="X478" s="76">
        <f>'составляющая '!$I$5+ставка!X31</f>
        <v>1472.7</v>
      </c>
      <c r="Y478" s="76">
        <f>'составляющая '!$I$5+ставка!Y31</f>
        <v>1255.02</v>
      </c>
    </row>
    <row r="479" spans="1:25" ht="15.75" x14ac:dyDescent="0.25">
      <c r="A479" s="17">
        <v>28</v>
      </c>
      <c r="B479" s="76">
        <f>'составляющая '!$I$5+ставка!B32</f>
        <v>1097.67</v>
      </c>
      <c r="C479" s="76">
        <f>'составляющая '!$I$5+ставка!C32</f>
        <v>997.76</v>
      </c>
      <c r="D479" s="76">
        <f>'составляющая '!$I$5+ставка!D32</f>
        <v>907.08</v>
      </c>
      <c r="E479" s="76">
        <f>'составляющая '!$I$5+ставка!E32</f>
        <v>881.24</v>
      </c>
      <c r="F479" s="76">
        <f>'составляющая '!$I$5+ставка!F32</f>
        <v>885.89</v>
      </c>
      <c r="G479" s="76">
        <f>'составляющая '!$I$5+ставка!G32</f>
        <v>892.01</v>
      </c>
      <c r="H479" s="76">
        <f>'составляющая '!$I$5+ставка!H32</f>
        <v>966.52</v>
      </c>
      <c r="I479" s="76">
        <f>'составляющая '!$I$5+ставка!I32</f>
        <v>1051.29</v>
      </c>
      <c r="J479" s="76">
        <f>'составляющая '!$I$5+ставка!J32</f>
        <v>1266.6600000000001</v>
      </c>
      <c r="K479" s="76">
        <f>'составляющая '!$I$5+ставка!K32</f>
        <v>1400.07</v>
      </c>
      <c r="L479" s="76">
        <f>'составляющая '!$I$5+ставка!L32</f>
        <v>1429.96</v>
      </c>
      <c r="M479" s="76">
        <f>'составляющая '!$I$5+ставка!M32</f>
        <v>1443.24</v>
      </c>
      <c r="N479" s="76">
        <f>'составляющая '!$I$5+ставка!N32</f>
        <v>1430.33</v>
      </c>
      <c r="O479" s="76">
        <f>'составляющая '!$I$5+ставка!O32</f>
        <v>1431.88</v>
      </c>
      <c r="P479" s="76">
        <f>'составляющая '!$I$5+ставка!P32</f>
        <v>1420.04</v>
      </c>
      <c r="Q479" s="76">
        <f>'составляющая '!$I$5+ставка!Q32</f>
        <v>1417.49</v>
      </c>
      <c r="R479" s="76">
        <f>'составляющая '!$I$5+ставка!R32</f>
        <v>1416.36</v>
      </c>
      <c r="S479" s="76">
        <f>'составляющая '!$I$5+ставка!S32</f>
        <v>1424.51</v>
      </c>
      <c r="T479" s="76">
        <f>'составляющая '!$I$5+ставка!T32</f>
        <v>1456.13</v>
      </c>
      <c r="U479" s="76">
        <f>'составляющая '!$I$5+ставка!U32</f>
        <v>1516.19</v>
      </c>
      <c r="V479" s="76">
        <f>'составляющая '!$I$5+ставка!V32</f>
        <v>1532</v>
      </c>
      <c r="W479" s="76">
        <f>'составляющая '!$I$5+ставка!W32</f>
        <v>1519.51</v>
      </c>
      <c r="X479" s="76">
        <f>'составляющая '!$I$5+ставка!X32</f>
        <v>1490.16</v>
      </c>
      <c r="Y479" s="76">
        <f>'составляющая '!$I$5+ставка!Y32</f>
        <v>1336.75</v>
      </c>
    </row>
    <row r="480" spans="1:25" ht="15.75" x14ac:dyDescent="0.25">
      <c r="A480" s="17">
        <v>29</v>
      </c>
      <c r="B480" s="76">
        <f>'составляющая '!$I$5+ставка!B33</f>
        <v>1089.43</v>
      </c>
      <c r="C480" s="76">
        <f>'составляющая '!$I$5+ставка!C33</f>
        <v>955.52</v>
      </c>
      <c r="D480" s="76">
        <f>'составляющая '!$I$5+ставка!D33</f>
        <v>832.23</v>
      </c>
      <c r="E480" s="76">
        <f>'составляющая '!$I$5+ставка!E33</f>
        <v>749.81</v>
      </c>
      <c r="F480" s="76">
        <f>'составляющая '!$I$5+ставка!F33</f>
        <v>792.48</v>
      </c>
      <c r="G480" s="76">
        <f>'составляющая '!$I$5+ставка!G33</f>
        <v>773.09</v>
      </c>
      <c r="H480" s="76">
        <f>'составляющая '!$I$5+ставка!H33</f>
        <v>853.21</v>
      </c>
      <c r="I480" s="76">
        <f>'составляющая '!$I$5+ставка!I33</f>
        <v>945.43</v>
      </c>
      <c r="J480" s="76">
        <f>'составляющая '!$I$5+ставка!J33</f>
        <v>1068.51</v>
      </c>
      <c r="K480" s="76">
        <f>'составляющая '!$I$5+ставка!K33</f>
        <v>1246.4100000000001</v>
      </c>
      <c r="L480" s="76">
        <f>'составляющая '!$I$5+ставка!L33</f>
        <v>1298.51</v>
      </c>
      <c r="M480" s="76">
        <f>'составляющая '!$I$5+ставка!M33</f>
        <v>1310.91</v>
      </c>
      <c r="N480" s="76">
        <f>'составляющая '!$I$5+ставка!N33</f>
        <v>1305.7</v>
      </c>
      <c r="O480" s="76">
        <f>'составляющая '!$I$5+ставка!O33</f>
        <v>1317.29</v>
      </c>
      <c r="P480" s="76">
        <f>'составляющая '!$I$5+ставка!P33</f>
        <v>1319.84</v>
      </c>
      <c r="Q480" s="76">
        <f>'составляющая '!$I$5+ставка!Q33</f>
        <v>1328.48</v>
      </c>
      <c r="R480" s="76">
        <f>'составляющая '!$I$5+ставка!R33</f>
        <v>1335.21</v>
      </c>
      <c r="S480" s="76">
        <f>'составляющая '!$I$5+ставка!S33</f>
        <v>1352.27</v>
      </c>
      <c r="T480" s="76">
        <f>'составляющая '!$I$5+ставка!T33</f>
        <v>1452.83</v>
      </c>
      <c r="U480" s="76">
        <f>'составляющая '!$I$5+ставка!U33</f>
        <v>1510.89</v>
      </c>
      <c r="V480" s="76">
        <f>'составляющая '!$I$5+ставка!V33</f>
        <v>1534.65</v>
      </c>
      <c r="W480" s="76">
        <f>'составляющая '!$I$5+ставка!W33</f>
        <v>1526.49</v>
      </c>
      <c r="X480" s="76">
        <f>'составляющая '!$I$5+ставка!X33</f>
        <v>1490.39</v>
      </c>
      <c r="Y480" s="76">
        <f>'составляющая '!$I$5+ставка!Y33</f>
        <v>1149.3499999999999</v>
      </c>
    </row>
    <row r="481" spans="1:25" ht="15.75" x14ac:dyDescent="0.25">
      <c r="A481" s="17">
        <v>30</v>
      </c>
      <c r="B481" s="76">
        <f>'составляющая '!$I$5+ставка!B34</f>
        <v>953.65</v>
      </c>
      <c r="C481" s="76">
        <f>'составляющая '!$I$5+ставка!C34</f>
        <v>850.22</v>
      </c>
      <c r="D481" s="76">
        <f>'составляющая '!$I$5+ставка!D34</f>
        <v>679.82</v>
      </c>
      <c r="E481" s="76">
        <f>'составляющая '!$I$5+ставка!E34</f>
        <v>675.67</v>
      </c>
      <c r="F481" s="76">
        <f>'составляющая '!$I$5+ставка!F34</f>
        <v>782.11</v>
      </c>
      <c r="G481" s="76">
        <f>'составляющая '!$I$5+ставка!G34</f>
        <v>901.87</v>
      </c>
      <c r="H481" s="76">
        <f>'составляющая '!$I$5+ставка!H34</f>
        <v>1121.5999999999999</v>
      </c>
      <c r="I481" s="76">
        <f>'составляющая '!$I$5+ставка!I34</f>
        <v>1335.37</v>
      </c>
      <c r="J481" s="76">
        <f>'составляющая '!$I$5+ставка!J34</f>
        <v>1507.67</v>
      </c>
      <c r="K481" s="76">
        <f>'составляющая '!$I$5+ставка!K34</f>
        <v>1540.11</v>
      </c>
      <c r="L481" s="76">
        <f>'составляющая '!$I$5+ставка!L34</f>
        <v>1546.78</v>
      </c>
      <c r="M481" s="76">
        <f>'составляющая '!$I$5+ставка!M34</f>
        <v>1544.33</v>
      </c>
      <c r="N481" s="76">
        <f>'составляющая '!$I$5+ставка!N34</f>
        <v>1534.74</v>
      </c>
      <c r="O481" s="76">
        <f>'составляющая '!$I$5+ставка!O34</f>
        <v>1539.09</v>
      </c>
      <c r="P481" s="76">
        <f>'составляющая '!$I$5+ставка!P34</f>
        <v>1532.91</v>
      </c>
      <c r="Q481" s="76">
        <f>'составляющая '!$I$5+ставка!Q34</f>
        <v>1530.52</v>
      </c>
      <c r="R481" s="76">
        <f>'составляющая '!$I$5+ставка!R34</f>
        <v>1528.69</v>
      </c>
      <c r="S481" s="76">
        <f>'составляющая '!$I$5+ставка!S34</f>
        <v>1526.55</v>
      </c>
      <c r="T481" s="76">
        <f>'составляющая '!$I$5+ставка!T34</f>
        <v>1493.45</v>
      </c>
      <c r="U481" s="76">
        <f>'составляющая '!$I$5+ставка!U34</f>
        <v>1524.76</v>
      </c>
      <c r="V481" s="76">
        <f>'составляющая '!$I$5+ставка!V34</f>
        <v>1528.05</v>
      </c>
      <c r="W481" s="76">
        <f>'составляющая '!$I$5+ставка!W34</f>
        <v>1519.84</v>
      </c>
      <c r="X481" s="76">
        <f>'составляющая '!$I$5+ставка!X34</f>
        <v>1486.24</v>
      </c>
      <c r="Y481" s="76">
        <f>'составляющая '!$I$5+ставка!Y34</f>
        <v>1255.97</v>
      </c>
    </row>
    <row r="482" spans="1:25" ht="15.75" hidden="1" x14ac:dyDescent="0.25">
      <c r="A482" s="17">
        <v>31</v>
      </c>
      <c r="B482" s="76">
        <f>'составляющая '!$I$5+ставка!B35</f>
        <v>0</v>
      </c>
      <c r="C482" s="76">
        <f>'составляющая '!$I$5+ставка!C35</f>
        <v>0</v>
      </c>
      <c r="D482" s="76">
        <f>'составляющая '!$I$5+ставка!D35</f>
        <v>0</v>
      </c>
      <c r="E482" s="76">
        <f>'составляющая '!$I$5+ставка!E35</f>
        <v>0</v>
      </c>
      <c r="F482" s="76">
        <f>'составляющая '!$I$5+ставка!F35</f>
        <v>0</v>
      </c>
      <c r="G482" s="76">
        <f>'составляющая '!$I$5+ставка!G35</f>
        <v>0</v>
      </c>
      <c r="H482" s="76">
        <f>'составляющая '!$I$5+ставка!H35</f>
        <v>0</v>
      </c>
      <c r="I482" s="76">
        <f>'составляющая '!$I$5+ставка!I35</f>
        <v>0</v>
      </c>
      <c r="J482" s="76">
        <f>'составляющая '!$I$5+ставка!J35</f>
        <v>0</v>
      </c>
      <c r="K482" s="76">
        <f>'составляющая '!$I$5+ставка!K35</f>
        <v>0</v>
      </c>
      <c r="L482" s="76">
        <f>'составляющая '!$I$5+ставка!L35</f>
        <v>0</v>
      </c>
      <c r="M482" s="76">
        <f>'составляющая '!$I$5+ставка!M35</f>
        <v>0</v>
      </c>
      <c r="N482" s="76">
        <f>'составляющая '!$I$5+ставка!N35</f>
        <v>0</v>
      </c>
      <c r="O482" s="76">
        <f>'составляющая '!$I$5+ставка!O35</f>
        <v>0</v>
      </c>
      <c r="P482" s="76">
        <f>'составляющая '!$I$5+ставка!P35</f>
        <v>0</v>
      </c>
      <c r="Q482" s="76">
        <f>'составляющая '!$I$5+ставка!Q35</f>
        <v>0</v>
      </c>
      <c r="R482" s="76">
        <f>'составляющая '!$I$5+ставка!R35</f>
        <v>0</v>
      </c>
      <c r="S482" s="76">
        <f>'составляющая '!$I$5+ставка!S35</f>
        <v>0</v>
      </c>
      <c r="T482" s="76">
        <f>'составляющая '!$I$5+ставка!T35</f>
        <v>0</v>
      </c>
      <c r="U482" s="76">
        <f>'составляющая '!$I$5+ставка!U35</f>
        <v>0</v>
      </c>
      <c r="V482" s="76">
        <f>'составляющая '!$I$5+ставка!V35</f>
        <v>0</v>
      </c>
      <c r="W482" s="76">
        <f>'составляющая '!$I$5+ставка!W35</f>
        <v>0</v>
      </c>
      <c r="X482" s="76">
        <f>'составляющая '!$I$5+ставка!X35</f>
        <v>0</v>
      </c>
      <c r="Y482" s="76">
        <f>'составляющая '!$I$5+ставка!Y35</f>
        <v>0</v>
      </c>
    </row>
    <row r="483" spans="1:25" ht="15.75" x14ac:dyDescent="0.25">
      <c r="A483" s="2"/>
    </row>
    <row r="484" spans="1:25" ht="15.75" x14ac:dyDescent="0.25">
      <c r="A484" s="249" t="s">
        <v>32</v>
      </c>
      <c r="B484" s="249" t="s">
        <v>84</v>
      </c>
      <c r="C484" s="249"/>
      <c r="D484" s="249"/>
      <c r="E484" s="249"/>
      <c r="F484" s="249"/>
      <c r="G484" s="249"/>
      <c r="H484" s="249"/>
      <c r="I484" s="249"/>
      <c r="J484" s="249"/>
      <c r="K484" s="249"/>
      <c r="L484" s="249"/>
      <c r="M484" s="249"/>
      <c r="N484" s="249"/>
      <c r="O484" s="249"/>
      <c r="P484" s="249"/>
      <c r="Q484" s="249"/>
      <c r="R484" s="249"/>
      <c r="S484" s="249"/>
      <c r="T484" s="249"/>
      <c r="U484" s="249"/>
      <c r="V484" s="249"/>
      <c r="W484" s="249"/>
      <c r="X484" s="249"/>
      <c r="Y484" s="249"/>
    </row>
    <row r="485" spans="1:25" s="25" customFormat="1" ht="25.5" x14ac:dyDescent="0.2">
      <c r="A485" s="249"/>
      <c r="B485" s="26" t="s">
        <v>33</v>
      </c>
      <c r="C485" s="26" t="s">
        <v>34</v>
      </c>
      <c r="D485" s="26" t="s">
        <v>35</v>
      </c>
      <c r="E485" s="26" t="s">
        <v>36</v>
      </c>
      <c r="F485" s="26" t="s">
        <v>37</v>
      </c>
      <c r="G485" s="26" t="s">
        <v>38</v>
      </c>
      <c r="H485" s="26" t="s">
        <v>39</v>
      </c>
      <c r="I485" s="26" t="s">
        <v>40</v>
      </c>
      <c r="J485" s="26" t="s">
        <v>41</v>
      </c>
      <c r="K485" s="26" t="s">
        <v>42</v>
      </c>
      <c r="L485" s="26" t="s">
        <v>43</v>
      </c>
      <c r="M485" s="26" t="s">
        <v>44</v>
      </c>
      <c r="N485" s="26" t="s">
        <v>45</v>
      </c>
      <c r="O485" s="26" t="s">
        <v>46</v>
      </c>
      <c r="P485" s="26" t="s">
        <v>47</v>
      </c>
      <c r="Q485" s="26" t="s">
        <v>48</v>
      </c>
      <c r="R485" s="26" t="s">
        <v>49</v>
      </c>
      <c r="S485" s="26" t="s">
        <v>50</v>
      </c>
      <c r="T485" s="26" t="s">
        <v>51</v>
      </c>
      <c r="U485" s="26" t="s">
        <v>52</v>
      </c>
      <c r="V485" s="26" t="s">
        <v>53</v>
      </c>
      <c r="W485" s="26" t="s">
        <v>54</v>
      </c>
      <c r="X485" s="26" t="s">
        <v>55</v>
      </c>
      <c r="Y485" s="26" t="s">
        <v>56</v>
      </c>
    </row>
    <row r="486" spans="1:25" ht="15.75" x14ac:dyDescent="0.25">
      <c r="A486" s="17">
        <v>1</v>
      </c>
      <c r="B486" s="17">
        <f>'составляющая '!$I$6+ставка!B5</f>
        <v>1179.81</v>
      </c>
      <c r="C486" s="76">
        <f>'составляющая '!$I$6+ставка!C5</f>
        <v>1088.47</v>
      </c>
      <c r="D486" s="76">
        <f>'составляющая '!$I$6+ставка!D5</f>
        <v>1021</v>
      </c>
      <c r="E486" s="76">
        <f>'составляющая '!$I$6+ставка!E5</f>
        <v>997.25</v>
      </c>
      <c r="F486" s="76">
        <f>'составляющая '!$I$6+ставка!F5</f>
        <v>996.12</v>
      </c>
      <c r="G486" s="76">
        <f>'составляющая '!$I$6+ставка!G5</f>
        <v>993.93</v>
      </c>
      <c r="H486" s="76">
        <f>'составляющая '!$I$6+ставка!H5</f>
        <v>966.69</v>
      </c>
      <c r="I486" s="76">
        <f>'составляющая '!$I$6+ставка!I5</f>
        <v>954.02</v>
      </c>
      <c r="J486" s="76">
        <f>'составляющая '!$I$6+ставка!J5</f>
        <v>1099.1300000000001</v>
      </c>
      <c r="K486" s="76">
        <f>'составляющая '!$I$6+ставка!K5</f>
        <v>1293.9000000000001</v>
      </c>
      <c r="L486" s="76">
        <f>'составляющая '!$I$6+ставка!L5</f>
        <v>1401.6</v>
      </c>
      <c r="M486" s="76">
        <f>'составляющая '!$I$6+ставка!M5</f>
        <v>1422.45</v>
      </c>
      <c r="N486" s="76">
        <f>'составляющая '!$I$6+ставка!N5</f>
        <v>1402.1</v>
      </c>
      <c r="O486" s="76">
        <f>'составляющая '!$I$6+ставка!O5</f>
        <v>1414.26</v>
      </c>
      <c r="P486" s="76">
        <f>'составляющая '!$I$6+ставка!P5</f>
        <v>1411.79</v>
      </c>
      <c r="Q486" s="76">
        <f>'составляющая '!$I$6+ставка!Q5</f>
        <v>1403.21</v>
      </c>
      <c r="R486" s="76">
        <f>'составляющая '!$I$6+ставка!R5</f>
        <v>1402.05</v>
      </c>
      <c r="S486" s="76">
        <f>'составляющая '!$I$6+ставка!S5</f>
        <v>1401.39</v>
      </c>
      <c r="T486" s="76">
        <f>'составляющая '!$I$6+ставка!T5</f>
        <v>1404.44</v>
      </c>
      <c r="U486" s="76">
        <f>'составляющая '!$I$6+ставка!U5</f>
        <v>1418.08</v>
      </c>
      <c r="V486" s="76">
        <f>'составляющая '!$I$6+ставка!V5</f>
        <v>1450.6</v>
      </c>
      <c r="W486" s="76">
        <f>'составляющая '!$I$6+ставка!W5</f>
        <v>1494.46</v>
      </c>
      <c r="X486" s="76">
        <f>'составляющая '!$I$6+ставка!X5</f>
        <v>1446.91</v>
      </c>
      <c r="Y486" s="76">
        <f>'составляющая '!$I$6+ставка!Y5</f>
        <v>1289.1600000000001</v>
      </c>
    </row>
    <row r="487" spans="1:25" ht="15.75" x14ac:dyDescent="0.25">
      <c r="A487" s="17">
        <v>2</v>
      </c>
      <c r="B487" s="76">
        <f>'составляющая '!$I$6+ставка!B6</f>
        <v>1122</v>
      </c>
      <c r="C487" s="76">
        <f>'составляющая '!$I$6+ставка!C6</f>
        <v>1012.22</v>
      </c>
      <c r="D487" s="76">
        <f>'составляющая '!$I$6+ставка!D6</f>
        <v>948.18</v>
      </c>
      <c r="E487" s="76">
        <f>'составляющая '!$I$6+ставка!E6</f>
        <v>877.23</v>
      </c>
      <c r="F487" s="76">
        <f>'составляющая '!$I$6+ставка!F6</f>
        <v>910.76</v>
      </c>
      <c r="G487" s="76">
        <f>'составляющая '!$I$6+ставка!G6</f>
        <v>948.39</v>
      </c>
      <c r="H487" s="76">
        <f>'составляющая '!$I$6+ставка!H6</f>
        <v>1029.94</v>
      </c>
      <c r="I487" s="76">
        <f>'составляющая '!$I$6+ставка!I6</f>
        <v>1111.95</v>
      </c>
      <c r="J487" s="76">
        <f>'составляющая '!$I$6+ставка!J6</f>
        <v>1396.15</v>
      </c>
      <c r="K487" s="76">
        <f>'составляющая '!$I$6+ставка!K6</f>
        <v>1494.14</v>
      </c>
      <c r="L487" s="76">
        <f>'составляющая '!$I$6+ставка!L6</f>
        <v>1510.1</v>
      </c>
      <c r="M487" s="76">
        <f>'составляющая '!$I$6+ставка!M6</f>
        <v>1513.2</v>
      </c>
      <c r="N487" s="76">
        <f>'составляющая '!$I$6+ставка!N6</f>
        <v>1487.38</v>
      </c>
      <c r="O487" s="76">
        <f>'составляющая '!$I$6+ставка!O6</f>
        <v>1504.22</v>
      </c>
      <c r="P487" s="76">
        <f>'составляющая '!$I$6+ставка!P6</f>
        <v>1518.82</v>
      </c>
      <c r="Q487" s="76">
        <f>'составляющая '!$I$6+ставка!Q6</f>
        <v>1520.77</v>
      </c>
      <c r="R487" s="76">
        <f>'составляющая '!$I$6+ставка!R6</f>
        <v>1515.97</v>
      </c>
      <c r="S487" s="76">
        <f>'составляющая '!$I$6+ставка!S6</f>
        <v>1480.36</v>
      </c>
      <c r="T487" s="76">
        <f>'составляющая '!$I$6+ставка!T6</f>
        <v>1454.05</v>
      </c>
      <c r="U487" s="76">
        <f>'составляющая '!$I$6+ставка!U6</f>
        <v>1448.84</v>
      </c>
      <c r="V487" s="76">
        <f>'составляющая '!$I$6+ставка!V6</f>
        <v>1500.83</v>
      </c>
      <c r="W487" s="76">
        <f>'составляющая '!$I$6+ставка!W6</f>
        <v>1584.75</v>
      </c>
      <c r="X487" s="76">
        <f>'составляющая '!$I$6+ставка!X6</f>
        <v>1446.37</v>
      </c>
      <c r="Y487" s="76">
        <f>'составляющая '!$I$6+ставка!Y6</f>
        <v>1204.21</v>
      </c>
    </row>
    <row r="488" spans="1:25" ht="15.75" x14ac:dyDescent="0.25">
      <c r="A488" s="17">
        <v>3</v>
      </c>
      <c r="B488" s="76">
        <f>'составляющая '!$I$6+ставка!B7</f>
        <v>1016.28</v>
      </c>
      <c r="C488" s="76">
        <f>'составляющая '!$I$6+ставка!C7</f>
        <v>812.74</v>
      </c>
      <c r="D488" s="76">
        <f>'составляющая '!$I$6+ставка!D7</f>
        <v>779.39</v>
      </c>
      <c r="E488" s="76">
        <f>'составляющая '!$I$6+ставка!E7</f>
        <v>763.04</v>
      </c>
      <c r="F488" s="76">
        <f>'составляющая '!$I$6+ставка!F7</f>
        <v>776.28</v>
      </c>
      <c r="G488" s="76">
        <f>'составляющая '!$I$6+ставка!G7</f>
        <v>794.65</v>
      </c>
      <c r="H488" s="76">
        <f>'составляющая '!$I$6+ставка!H7</f>
        <v>982.47</v>
      </c>
      <c r="I488" s="76">
        <f>'составляющая '!$I$6+ставка!I7</f>
        <v>1094.4000000000001</v>
      </c>
      <c r="J488" s="76">
        <f>'составляющая '!$I$6+ставка!J7</f>
        <v>1385.3</v>
      </c>
      <c r="K488" s="76">
        <f>'составляющая '!$I$6+ставка!K7</f>
        <v>1491.31</v>
      </c>
      <c r="L488" s="76">
        <f>'составляющая '!$I$6+ставка!L7</f>
        <v>1507.56</v>
      </c>
      <c r="M488" s="76">
        <f>'составляющая '!$I$6+ставка!M7</f>
        <v>1498.35</v>
      </c>
      <c r="N488" s="76">
        <f>'составляющая '!$I$6+ставка!N7</f>
        <v>1479.97</v>
      </c>
      <c r="O488" s="76">
        <f>'составляющая '!$I$6+ставка!O7</f>
        <v>1520.93</v>
      </c>
      <c r="P488" s="76">
        <f>'составляющая '!$I$6+ставка!P7</f>
        <v>1528.37</v>
      </c>
      <c r="Q488" s="76">
        <f>'составляющая '!$I$6+ставка!Q7</f>
        <v>1536.36</v>
      </c>
      <c r="R488" s="76">
        <f>'составляющая '!$I$6+ставка!R7</f>
        <v>1521.3</v>
      </c>
      <c r="S488" s="76">
        <f>'составляющая '!$I$6+ставка!S7</f>
        <v>1492.01</v>
      </c>
      <c r="T488" s="76">
        <f>'составляющая '!$I$6+ставка!T7</f>
        <v>1459.33</v>
      </c>
      <c r="U488" s="76">
        <f>'составляющая '!$I$6+ставка!U7</f>
        <v>1413.26</v>
      </c>
      <c r="V488" s="76">
        <f>'составляющая '!$I$6+ставка!V7</f>
        <v>1486.19</v>
      </c>
      <c r="W488" s="76">
        <f>'составляющая '!$I$6+ставка!W7</f>
        <v>1523.48</v>
      </c>
      <c r="X488" s="76">
        <f>'составляющая '!$I$6+ставка!X7</f>
        <v>1393.92</v>
      </c>
      <c r="Y488" s="76">
        <f>'составляющая '!$I$6+ставка!Y7</f>
        <v>1140.2</v>
      </c>
    </row>
    <row r="489" spans="1:25" ht="15.75" x14ac:dyDescent="0.25">
      <c r="A489" s="17">
        <v>4</v>
      </c>
      <c r="B489" s="76">
        <f>'составляющая '!$I$6+ставка!B8</f>
        <v>982.25</v>
      </c>
      <c r="C489" s="76">
        <f>'составляющая '!$I$6+ставка!C8</f>
        <v>814.52</v>
      </c>
      <c r="D489" s="76">
        <f>'составляющая '!$I$6+ставка!D8</f>
        <v>790.93</v>
      </c>
      <c r="E489" s="76">
        <f>'составляющая '!$I$6+ставка!E8</f>
        <v>762.62</v>
      </c>
      <c r="F489" s="76">
        <f>'составляющая '!$I$6+ставка!F8</f>
        <v>782.15</v>
      </c>
      <c r="G489" s="76">
        <f>'составляющая '!$I$6+ставка!G8</f>
        <v>831.6</v>
      </c>
      <c r="H489" s="76">
        <f>'составляющая '!$I$6+ставка!H8</f>
        <v>1002.19</v>
      </c>
      <c r="I489" s="76">
        <f>'составляющая '!$I$6+ставка!I8</f>
        <v>1090.49</v>
      </c>
      <c r="J489" s="76">
        <f>'составляющая '!$I$6+ставка!J8</f>
        <v>1367.66</v>
      </c>
      <c r="K489" s="76">
        <f>'составляющая '!$I$6+ставка!K8</f>
        <v>1423.83</v>
      </c>
      <c r="L489" s="76">
        <f>'составляющая '!$I$6+ставка!L8</f>
        <v>1442.69</v>
      </c>
      <c r="M489" s="76">
        <f>'составляющая '!$I$6+ставка!M8</f>
        <v>1445.62</v>
      </c>
      <c r="N489" s="76">
        <f>'составляющая '!$I$6+ставка!N8</f>
        <v>1412.84</v>
      </c>
      <c r="O489" s="76">
        <f>'составляющая '!$I$6+ставка!O8</f>
        <v>1458.48</v>
      </c>
      <c r="P489" s="76">
        <f>'составляющая '!$I$6+ставка!P8</f>
        <v>1478.83</v>
      </c>
      <c r="Q489" s="76">
        <f>'составляющая '!$I$6+ставка!Q8</f>
        <v>1486.58</v>
      </c>
      <c r="R489" s="76">
        <f>'составляющая '!$I$6+ставка!R8</f>
        <v>1471.02</v>
      </c>
      <c r="S489" s="76">
        <f>'составляющая '!$I$6+ставка!S8</f>
        <v>1410.86</v>
      </c>
      <c r="T489" s="76">
        <f>'составляющая '!$I$6+ставка!T8</f>
        <v>1386.67</v>
      </c>
      <c r="U489" s="76">
        <f>'составляющая '!$I$6+ставка!U8</f>
        <v>1383</v>
      </c>
      <c r="V489" s="76">
        <f>'составляющая '!$I$6+ставка!V8</f>
        <v>1477.02</v>
      </c>
      <c r="W489" s="76">
        <f>'составляющая '!$I$6+ставка!W8</f>
        <v>1497.26</v>
      </c>
      <c r="X489" s="76">
        <f>'составляющая '!$I$6+ставка!X8</f>
        <v>1378.92</v>
      </c>
      <c r="Y489" s="76">
        <f>'составляющая '!$I$6+ставка!Y8</f>
        <v>1116.1400000000001</v>
      </c>
    </row>
    <row r="490" spans="1:25" ht="15.75" x14ac:dyDescent="0.25">
      <c r="A490" s="17">
        <v>5</v>
      </c>
      <c r="B490" s="76">
        <f>'составляющая '!$I$6+ставка!B9</f>
        <v>1013.13</v>
      </c>
      <c r="C490" s="76">
        <f>'составляющая '!$I$6+ставка!C9</f>
        <v>918.38</v>
      </c>
      <c r="D490" s="76">
        <f>'составляющая '!$I$6+ставка!D9</f>
        <v>913.01</v>
      </c>
      <c r="E490" s="76">
        <f>'составляющая '!$I$6+ставка!E9</f>
        <v>898.37</v>
      </c>
      <c r="F490" s="76">
        <f>'составляющая '!$I$6+ставка!F9</f>
        <v>904.31</v>
      </c>
      <c r="G490" s="76">
        <f>'составляющая '!$I$6+ставка!G9</f>
        <v>934.93</v>
      </c>
      <c r="H490" s="76">
        <f>'составляющая '!$I$6+ставка!H9</f>
        <v>1004</v>
      </c>
      <c r="I490" s="76">
        <f>'составляющая '!$I$6+ставка!I9</f>
        <v>1093.01</v>
      </c>
      <c r="J490" s="76">
        <f>'составляющая '!$I$6+ставка!J9</f>
        <v>1379.04</v>
      </c>
      <c r="K490" s="76">
        <f>'составляющая '!$I$6+ставка!K9</f>
        <v>1475.52</v>
      </c>
      <c r="L490" s="76">
        <f>'составляющая '!$I$6+ставка!L9</f>
        <v>1486.22</v>
      </c>
      <c r="M490" s="76">
        <f>'составляющая '!$I$6+ставка!M9</f>
        <v>1459.58</v>
      </c>
      <c r="N490" s="76">
        <f>'составляющая '!$I$6+ставка!N9</f>
        <v>1449.91</v>
      </c>
      <c r="O490" s="76">
        <f>'составляющая '!$I$6+ставка!O9</f>
        <v>1489.84</v>
      </c>
      <c r="P490" s="76">
        <f>'составляющая '!$I$6+ставка!P9</f>
        <v>1492</v>
      </c>
      <c r="Q490" s="76">
        <f>'составляющая '!$I$6+ставка!Q9</f>
        <v>1491.09</v>
      </c>
      <c r="R490" s="76">
        <f>'составляющая '!$I$6+ставка!R9</f>
        <v>1490.42</v>
      </c>
      <c r="S490" s="76">
        <f>'составляющая '!$I$6+ставка!S9</f>
        <v>1439.09</v>
      </c>
      <c r="T490" s="76">
        <f>'составляющая '!$I$6+ставка!T9</f>
        <v>1386.54</v>
      </c>
      <c r="U490" s="76">
        <f>'составляющая '!$I$6+ставка!U9</f>
        <v>1384.9</v>
      </c>
      <c r="V490" s="76">
        <f>'составляющая '!$I$6+ставка!V9</f>
        <v>1511.64</v>
      </c>
      <c r="W490" s="76">
        <f>'составляющая '!$I$6+ставка!W9</f>
        <v>1512.71</v>
      </c>
      <c r="X490" s="76">
        <f>'составляющая '!$I$6+ставка!X9</f>
        <v>1379.77</v>
      </c>
      <c r="Y490" s="76">
        <f>'составляющая '!$I$6+ставка!Y9</f>
        <v>1155.8599999999999</v>
      </c>
    </row>
    <row r="491" spans="1:25" ht="15.75" x14ac:dyDescent="0.25">
      <c r="A491" s="17">
        <v>6</v>
      </c>
      <c r="B491" s="76">
        <f>'составляющая '!$I$6+ставка!B10</f>
        <v>1026.3399999999999</v>
      </c>
      <c r="C491" s="76">
        <f>'составляющая '!$I$6+ставка!C10</f>
        <v>992.95</v>
      </c>
      <c r="D491" s="76">
        <f>'составляющая '!$I$6+ставка!D10</f>
        <v>964.34</v>
      </c>
      <c r="E491" s="76">
        <f>'составляющая '!$I$6+ставка!E10</f>
        <v>886.89</v>
      </c>
      <c r="F491" s="76">
        <f>'составляющая '!$I$6+ставка!F10</f>
        <v>957.59</v>
      </c>
      <c r="G491" s="76">
        <f>'составляющая '!$I$6+ставка!G10</f>
        <v>993.16</v>
      </c>
      <c r="H491" s="76">
        <f>'составляющая '!$I$6+ставка!H10</f>
        <v>1043.68</v>
      </c>
      <c r="I491" s="76">
        <f>'составляющая '!$I$6+ставка!I10</f>
        <v>1205.8800000000001</v>
      </c>
      <c r="J491" s="76">
        <f>'составляющая '!$I$6+ставка!J10</f>
        <v>1396.59</v>
      </c>
      <c r="K491" s="76">
        <f>'составляющая '!$I$6+ставка!K10</f>
        <v>1491.34</v>
      </c>
      <c r="L491" s="76">
        <f>'составляющая '!$I$6+ставка!L10</f>
        <v>1507.63</v>
      </c>
      <c r="M491" s="76">
        <f>'составляющая '!$I$6+ставка!M10</f>
        <v>1496.99</v>
      </c>
      <c r="N491" s="76">
        <f>'составляющая '!$I$6+ставка!N10</f>
        <v>1496.31</v>
      </c>
      <c r="O491" s="76">
        <f>'составляющая '!$I$6+ставка!O10</f>
        <v>1508.37</v>
      </c>
      <c r="P491" s="76">
        <f>'составляющая '!$I$6+ставка!P10</f>
        <v>1509.65</v>
      </c>
      <c r="Q491" s="76">
        <f>'составляющая '!$I$6+ставка!Q10</f>
        <v>1510.05</v>
      </c>
      <c r="R491" s="76">
        <f>'составляющая '!$I$6+ставка!R10</f>
        <v>1508.27</v>
      </c>
      <c r="S491" s="76">
        <f>'составляющая '!$I$6+ставка!S10</f>
        <v>1503.71</v>
      </c>
      <c r="T491" s="76">
        <f>'составляющая '!$I$6+ставка!T10</f>
        <v>1470.03</v>
      </c>
      <c r="U491" s="76">
        <f>'составляющая '!$I$6+ставка!U10</f>
        <v>1471.95</v>
      </c>
      <c r="V491" s="76">
        <f>'составляющая '!$I$6+ставка!V10</f>
        <v>1532.9</v>
      </c>
      <c r="W491" s="76">
        <f>'составляющая '!$I$6+ставка!W10</f>
        <v>1546.71</v>
      </c>
      <c r="X491" s="76">
        <f>'составляющая '!$I$6+ставка!X10</f>
        <v>1422.89</v>
      </c>
      <c r="Y491" s="76">
        <f>'составляющая '!$I$6+ставка!Y10</f>
        <v>1171.92</v>
      </c>
    </row>
    <row r="492" spans="1:25" ht="15.75" x14ac:dyDescent="0.25">
      <c r="A492" s="17">
        <v>7</v>
      </c>
      <c r="B492" s="76">
        <f>'составляющая '!$I$6+ставка!B11</f>
        <v>1144.18</v>
      </c>
      <c r="C492" s="76">
        <f>'составляющая '!$I$6+ставка!C11</f>
        <v>1065.8900000000001</v>
      </c>
      <c r="D492" s="76">
        <f>'составляющая '!$I$6+ставка!D11</f>
        <v>999.91</v>
      </c>
      <c r="E492" s="76">
        <f>'составляющая '!$I$6+ставка!E11</f>
        <v>987</v>
      </c>
      <c r="F492" s="76">
        <f>'составляющая '!$I$6+ставка!F11</f>
        <v>1000.44</v>
      </c>
      <c r="G492" s="76">
        <f>'составляющая '!$I$6+ставка!G11</f>
        <v>1009.31</v>
      </c>
      <c r="H492" s="76">
        <f>'составляющая '!$I$6+ставка!H11</f>
        <v>1032.67</v>
      </c>
      <c r="I492" s="76">
        <f>'составляющая '!$I$6+ставка!I11</f>
        <v>1031.3399999999999</v>
      </c>
      <c r="J492" s="76">
        <f>'составляющая '!$I$6+ставка!J11</f>
        <v>1167.77</v>
      </c>
      <c r="K492" s="76">
        <f>'составляющая '!$I$6+ставка!K11</f>
        <v>1312.27</v>
      </c>
      <c r="L492" s="76">
        <f>'составляющая '!$I$6+ставка!L11</f>
        <v>1384.39</v>
      </c>
      <c r="M492" s="76">
        <f>'составляющая '!$I$6+ставка!M11</f>
        <v>1390.1</v>
      </c>
      <c r="N492" s="76">
        <f>'составляющая '!$I$6+ставка!N11</f>
        <v>1393.53</v>
      </c>
      <c r="O492" s="76">
        <f>'составляющая '!$I$6+ставка!O11</f>
        <v>1392.36</v>
      </c>
      <c r="P492" s="76">
        <f>'составляющая '!$I$6+ставка!P11</f>
        <v>1391.64</v>
      </c>
      <c r="Q492" s="76">
        <f>'составляющая '!$I$6+ставка!Q11</f>
        <v>1392.52</v>
      </c>
      <c r="R492" s="76">
        <f>'составляющая '!$I$6+ставка!R11</f>
        <v>1392.09</v>
      </c>
      <c r="S492" s="76">
        <f>'составляющая '!$I$6+ставка!S11</f>
        <v>1394.1</v>
      </c>
      <c r="T492" s="76">
        <f>'составляющая '!$I$6+ставка!T11</f>
        <v>1393.7</v>
      </c>
      <c r="U492" s="76">
        <f>'составляющая '!$I$6+ставка!U11</f>
        <v>1392.84</v>
      </c>
      <c r="V492" s="76">
        <f>'составляющая '!$I$6+ставка!V11</f>
        <v>1458.43</v>
      </c>
      <c r="W492" s="76">
        <f>'составляющая '!$I$6+ставка!W11</f>
        <v>1457.52</v>
      </c>
      <c r="X492" s="76">
        <f>'составляющая '!$I$6+ставка!X11</f>
        <v>1415.94</v>
      </c>
      <c r="Y492" s="76">
        <f>'составляющая '!$I$6+ставка!Y11</f>
        <v>1244.74</v>
      </c>
    </row>
    <row r="493" spans="1:25" ht="15.75" x14ac:dyDescent="0.25">
      <c r="A493" s="17">
        <v>8</v>
      </c>
      <c r="B493" s="76">
        <f>'составляющая '!$I$6+ставка!B12</f>
        <v>1158.4100000000001</v>
      </c>
      <c r="C493" s="76">
        <f>'составляющая '!$I$6+ставка!C12</f>
        <v>1042.96</v>
      </c>
      <c r="D493" s="76">
        <f>'составляющая '!$I$6+ставка!D12</f>
        <v>967.54</v>
      </c>
      <c r="E493" s="76">
        <f>'составляющая '!$I$6+ставка!E12</f>
        <v>904.92</v>
      </c>
      <c r="F493" s="76">
        <f>'составляющая '!$I$6+ставка!F12</f>
        <v>899.62</v>
      </c>
      <c r="G493" s="76">
        <f>'составляющая '!$I$6+ставка!G12</f>
        <v>896.33</v>
      </c>
      <c r="H493" s="76">
        <f>'составляющая '!$I$6+ставка!H12</f>
        <v>947.55</v>
      </c>
      <c r="I493" s="76">
        <f>'составляющая '!$I$6+ставка!I12</f>
        <v>884.16</v>
      </c>
      <c r="J493" s="76">
        <f>'составляющая '!$I$6+ставка!J12</f>
        <v>1061.77</v>
      </c>
      <c r="K493" s="76">
        <f>'составляющая '!$I$6+ставка!K12</f>
        <v>1193.07</v>
      </c>
      <c r="L493" s="76">
        <f>'составляющая '!$I$6+ставка!L12</f>
        <v>1267.23</v>
      </c>
      <c r="M493" s="76">
        <f>'составляющая '!$I$6+ставка!M12</f>
        <v>1280.51</v>
      </c>
      <c r="N493" s="76">
        <f>'составляющая '!$I$6+ставка!N12</f>
        <v>1290.67</v>
      </c>
      <c r="O493" s="76">
        <f>'составляющая '!$I$6+ставка!O12</f>
        <v>1304.1099999999999</v>
      </c>
      <c r="P493" s="76">
        <f>'составляющая '!$I$6+ставка!P12</f>
        <v>1320.66</v>
      </c>
      <c r="Q493" s="76">
        <f>'составляющая '!$I$6+ставка!Q12</f>
        <v>1338.5</v>
      </c>
      <c r="R493" s="76">
        <f>'составляющая '!$I$6+ставка!R12</f>
        <v>1377.26</v>
      </c>
      <c r="S493" s="76">
        <f>'составляющая '!$I$6+ставка!S12</f>
        <v>1378.84</v>
      </c>
      <c r="T493" s="76">
        <f>'составляющая '!$I$6+ставка!T12</f>
        <v>1383.46</v>
      </c>
      <c r="U493" s="76">
        <f>'составляющая '!$I$6+ставка!U12</f>
        <v>1417.22</v>
      </c>
      <c r="V493" s="76">
        <f>'составляющая '!$I$6+ставка!V12</f>
        <v>1461.4</v>
      </c>
      <c r="W493" s="76">
        <f>'составляющая '!$I$6+ставка!W12</f>
        <v>1463.44</v>
      </c>
      <c r="X493" s="76">
        <f>'составляющая '!$I$6+ставка!X12</f>
        <v>1416.35</v>
      </c>
      <c r="Y493" s="76">
        <f>'составляющая '!$I$6+ставка!Y12</f>
        <v>1269.57</v>
      </c>
    </row>
    <row r="494" spans="1:25" ht="15.75" x14ac:dyDescent="0.25">
      <c r="A494" s="17">
        <v>9</v>
      </c>
      <c r="B494" s="76">
        <f>'составляющая '!$I$6+ставка!B13</f>
        <v>1097.57</v>
      </c>
      <c r="C494" s="76">
        <f>'составляющая '!$I$6+ставка!C13</f>
        <v>990.42</v>
      </c>
      <c r="D494" s="76">
        <f>'составляющая '!$I$6+ставка!D13</f>
        <v>944.14</v>
      </c>
      <c r="E494" s="76">
        <f>'составляющая '!$I$6+ставка!E13</f>
        <v>840.59</v>
      </c>
      <c r="F494" s="76">
        <f>'составляющая '!$I$6+ставка!F13</f>
        <v>921.32</v>
      </c>
      <c r="G494" s="76">
        <f>'составляющая '!$I$6+ставка!G13</f>
        <v>981.94</v>
      </c>
      <c r="H494" s="76">
        <f>'составляющая '!$I$6+ставка!H13</f>
        <v>1090.98</v>
      </c>
      <c r="I494" s="76">
        <f>'составляющая '!$I$6+ставка!I13</f>
        <v>1262.6199999999999</v>
      </c>
      <c r="J494" s="76">
        <f>'составляющая '!$I$6+ставка!J13</f>
        <v>1406.39</v>
      </c>
      <c r="K494" s="76">
        <f>'составляющая '!$I$6+ставка!K13</f>
        <v>1495.12</v>
      </c>
      <c r="L494" s="76">
        <f>'составляющая '!$I$6+ставка!L13</f>
        <v>1504.85</v>
      </c>
      <c r="M494" s="76">
        <f>'составляющая '!$I$6+ставка!M13</f>
        <v>1505.42</v>
      </c>
      <c r="N494" s="76">
        <f>'составляющая '!$I$6+ставка!N13</f>
        <v>1502.3</v>
      </c>
      <c r="O494" s="76">
        <f>'составляющая '!$I$6+ставка!O13</f>
        <v>1503.54</v>
      </c>
      <c r="P494" s="76">
        <f>'составляющая '!$I$6+ставка!P13</f>
        <v>1502.95</v>
      </c>
      <c r="Q494" s="76">
        <f>'составляющая '!$I$6+ставка!Q13</f>
        <v>1502.05</v>
      </c>
      <c r="R494" s="76">
        <f>'составляющая '!$I$6+ставка!R13</f>
        <v>1500.62</v>
      </c>
      <c r="S494" s="76">
        <f>'составляющая '!$I$6+ставка!S13</f>
        <v>1473.7</v>
      </c>
      <c r="T494" s="76">
        <f>'составляющая '!$I$6+ставка!T13</f>
        <v>1450.63</v>
      </c>
      <c r="U494" s="76">
        <f>'составляющая '!$I$6+ставка!U13</f>
        <v>1471.12</v>
      </c>
      <c r="V494" s="76">
        <f>'составляющая '!$I$6+ставка!V13</f>
        <v>1510.02</v>
      </c>
      <c r="W494" s="76">
        <f>'составляющая '!$I$6+ставка!W13</f>
        <v>1522.86</v>
      </c>
      <c r="X494" s="76">
        <f>'составляющая '!$I$6+ставка!X13</f>
        <v>1462.9</v>
      </c>
      <c r="Y494" s="76">
        <f>'составляющая '!$I$6+ставка!Y13</f>
        <v>1189.95</v>
      </c>
    </row>
    <row r="495" spans="1:25" ht="15.75" x14ac:dyDescent="0.25">
      <c r="A495" s="17">
        <v>10</v>
      </c>
      <c r="B495" s="76">
        <f>'составляющая '!$I$6+ставка!B14</f>
        <v>1099.07</v>
      </c>
      <c r="C495" s="76">
        <f>'составляющая '!$I$6+ставка!C14</f>
        <v>1010.27</v>
      </c>
      <c r="D495" s="76">
        <f>'составляющая '!$I$6+ставка!D14</f>
        <v>993.29</v>
      </c>
      <c r="E495" s="76">
        <f>'составляющая '!$I$6+ставка!E14</f>
        <v>915.62</v>
      </c>
      <c r="F495" s="76">
        <f>'составляющая '!$I$6+ставка!F14</f>
        <v>977.77</v>
      </c>
      <c r="G495" s="76">
        <f>'составляющая '!$I$6+ставка!G14</f>
        <v>1001.9</v>
      </c>
      <c r="H495" s="76">
        <f>'составляющая '!$I$6+ставка!H14</f>
        <v>1076.81</v>
      </c>
      <c r="I495" s="76">
        <f>'составляющая '!$I$6+ставка!I14</f>
        <v>1187.6500000000001</v>
      </c>
      <c r="J495" s="76">
        <f>'составляющая '!$I$6+ставка!J14</f>
        <v>1388.95</v>
      </c>
      <c r="K495" s="76">
        <f>'составляющая '!$I$6+ставка!K14</f>
        <v>1488.6</v>
      </c>
      <c r="L495" s="76">
        <f>'составляющая '!$I$6+ставка!L14</f>
        <v>1495.4</v>
      </c>
      <c r="M495" s="76">
        <f>'составляющая '!$I$6+ставка!M14</f>
        <v>1495.25</v>
      </c>
      <c r="N495" s="76">
        <f>'составляющая '!$I$6+ставка!N14</f>
        <v>1453.34</v>
      </c>
      <c r="O495" s="76">
        <f>'составляющая '!$I$6+ставка!O14</f>
        <v>1450.58</v>
      </c>
      <c r="P495" s="76">
        <f>'составляющая '!$I$6+ставка!P14</f>
        <v>1479.22</v>
      </c>
      <c r="Q495" s="76">
        <f>'составляющая '!$I$6+ставка!Q14</f>
        <v>1483.82</v>
      </c>
      <c r="R495" s="76">
        <f>'составляющая '!$I$6+ставка!R14</f>
        <v>1485.59</v>
      </c>
      <c r="S495" s="76">
        <f>'составляющая '!$I$6+ставка!S14</f>
        <v>1484.36</v>
      </c>
      <c r="T495" s="76">
        <f>'составляющая '!$I$6+ставка!T14</f>
        <v>1475.65</v>
      </c>
      <c r="U495" s="76">
        <f>'составляющая '!$I$6+ставка!U14</f>
        <v>1467.14</v>
      </c>
      <c r="V495" s="76">
        <f>'составляющая '!$I$6+ставка!V14</f>
        <v>1518.43</v>
      </c>
      <c r="W495" s="76">
        <f>'составляющая '!$I$6+ставка!W14</f>
        <v>1515.86</v>
      </c>
      <c r="X495" s="76">
        <f>'составляющая '!$I$6+ставка!X14</f>
        <v>1436.8</v>
      </c>
      <c r="Y495" s="76">
        <f>'составляющая '!$I$6+ставка!Y14</f>
        <v>1261.1600000000001</v>
      </c>
    </row>
    <row r="496" spans="1:25" ht="15.75" x14ac:dyDescent="0.25">
      <c r="A496" s="17">
        <v>11</v>
      </c>
      <c r="B496" s="76">
        <f>'составляющая '!$I$6+ставка!B15</f>
        <v>1056.8699999999999</v>
      </c>
      <c r="C496" s="76">
        <f>'составляющая '!$I$6+ставка!C15</f>
        <v>940.24</v>
      </c>
      <c r="D496" s="76">
        <f>'составляющая '!$I$6+ставка!D15</f>
        <v>923.76</v>
      </c>
      <c r="E496" s="76">
        <f>'составляющая '!$I$6+ставка!E15</f>
        <v>904.66</v>
      </c>
      <c r="F496" s="76">
        <f>'составляющая '!$I$6+ставка!F15</f>
        <v>998.49</v>
      </c>
      <c r="G496" s="76">
        <f>'составляющая '!$I$6+ставка!G15</f>
        <v>1042.92</v>
      </c>
      <c r="H496" s="76">
        <f>'составляющая '!$I$6+ставка!H15</f>
        <v>1071.46</v>
      </c>
      <c r="I496" s="76">
        <f>'составляющая '!$I$6+ставка!I15</f>
        <v>1384.53</v>
      </c>
      <c r="J496" s="76">
        <f>'составляющая '!$I$6+ставка!J15</f>
        <v>1440.12</v>
      </c>
      <c r="K496" s="76">
        <f>'составляющая '!$I$6+ставка!K15</f>
        <v>1461.61</v>
      </c>
      <c r="L496" s="76">
        <f>'составляющая '!$I$6+ставка!L15</f>
        <v>1501.47</v>
      </c>
      <c r="M496" s="76">
        <f>'составляющая '!$I$6+ставка!M15</f>
        <v>1500.49</v>
      </c>
      <c r="N496" s="76">
        <f>'составляющая '!$I$6+ставка!N15</f>
        <v>1499.1</v>
      </c>
      <c r="O496" s="76">
        <f>'составляющая '!$I$6+ставка!O15</f>
        <v>1498.15</v>
      </c>
      <c r="P496" s="76">
        <f>'составляющая '!$I$6+ставка!P15</f>
        <v>1495.34</v>
      </c>
      <c r="Q496" s="76">
        <f>'составляющая '!$I$6+ставка!Q15</f>
        <v>1491.98</v>
      </c>
      <c r="R496" s="76">
        <f>'составляющая '!$I$6+ставка!R15</f>
        <v>1492.88</v>
      </c>
      <c r="S496" s="76">
        <f>'составляющая '!$I$6+ставка!S15</f>
        <v>1492.18</v>
      </c>
      <c r="T496" s="76">
        <f>'составляющая '!$I$6+ставка!T15</f>
        <v>1423.4</v>
      </c>
      <c r="U496" s="76">
        <f>'составляющая '!$I$6+ставка!U15</f>
        <v>1444.94</v>
      </c>
      <c r="V496" s="76">
        <f>'составляющая '!$I$6+ставка!V15</f>
        <v>1476.9</v>
      </c>
      <c r="W496" s="76">
        <f>'составляющая '!$I$6+ставка!W15</f>
        <v>1517.37</v>
      </c>
      <c r="X496" s="76">
        <f>'составляющая '!$I$6+ставка!X15</f>
        <v>1452.66</v>
      </c>
      <c r="Y496" s="76">
        <f>'составляющая '!$I$6+ставка!Y15</f>
        <v>1253.19</v>
      </c>
    </row>
    <row r="497" spans="1:25" ht="15.75" x14ac:dyDescent="0.25">
      <c r="A497" s="17">
        <v>12</v>
      </c>
      <c r="B497" s="76">
        <f>'составляющая '!$I$6+ставка!B16</f>
        <v>1094.3800000000001</v>
      </c>
      <c r="C497" s="76">
        <f>'составляющая '!$I$6+ставка!C16</f>
        <v>1004.11</v>
      </c>
      <c r="D497" s="76">
        <f>'составляющая '!$I$6+ставка!D16</f>
        <v>976.87</v>
      </c>
      <c r="E497" s="76">
        <f>'составляющая '!$I$6+ставка!E16</f>
        <v>907.31</v>
      </c>
      <c r="F497" s="76">
        <f>'составляющая '!$I$6+ставка!F16</f>
        <v>997.27</v>
      </c>
      <c r="G497" s="76">
        <f>'составляющая '!$I$6+ставка!G16</f>
        <v>1066.52</v>
      </c>
      <c r="H497" s="76">
        <f>'составляющая '!$I$6+ставка!H16</f>
        <v>1137.74</v>
      </c>
      <c r="I497" s="76">
        <f>'составляющая '!$I$6+ставка!I16</f>
        <v>1400.65</v>
      </c>
      <c r="J497" s="76">
        <f>'составляющая '!$I$6+ставка!J16</f>
        <v>1486.3</v>
      </c>
      <c r="K497" s="76">
        <f>'составляющая '!$I$6+ставка!K16</f>
        <v>1497.73</v>
      </c>
      <c r="L497" s="76">
        <f>'составляющая '!$I$6+ставка!L16</f>
        <v>1504.82</v>
      </c>
      <c r="M497" s="76">
        <f>'составляющая '!$I$6+ставка!M16</f>
        <v>1503.07</v>
      </c>
      <c r="N497" s="76">
        <f>'составляющая '!$I$6+ставка!N16</f>
        <v>1501.21</v>
      </c>
      <c r="O497" s="76">
        <f>'составляющая '!$I$6+ставка!O16</f>
        <v>1500.49</v>
      </c>
      <c r="P497" s="76">
        <f>'составляющая '!$I$6+ставка!P16</f>
        <v>1500.05</v>
      </c>
      <c r="Q497" s="76">
        <f>'составляющая '!$I$6+ставка!Q16</f>
        <v>1499.67</v>
      </c>
      <c r="R497" s="76">
        <f>'составляющая '!$I$6+ставка!R16</f>
        <v>1499.33</v>
      </c>
      <c r="S497" s="76">
        <f>'составляющая '!$I$6+ставка!S16</f>
        <v>1495.44</v>
      </c>
      <c r="T497" s="76">
        <f>'составляющая '!$I$6+ставка!T16</f>
        <v>1442.88</v>
      </c>
      <c r="U497" s="76">
        <f>'составляющая '!$I$6+ставка!U16</f>
        <v>1493.89</v>
      </c>
      <c r="V497" s="76">
        <f>'составляющая '!$I$6+ставка!V16</f>
        <v>1524.26</v>
      </c>
      <c r="W497" s="76">
        <f>'составляющая '!$I$6+ставка!W16</f>
        <v>1519.87</v>
      </c>
      <c r="X497" s="76">
        <f>'составляющая '!$I$6+ставка!X16</f>
        <v>1434.88</v>
      </c>
      <c r="Y497" s="76">
        <f>'составляющая '!$I$6+ставка!Y16</f>
        <v>1193.48</v>
      </c>
    </row>
    <row r="498" spans="1:25" ht="15.75" x14ac:dyDescent="0.25">
      <c r="A498" s="17">
        <v>13</v>
      </c>
      <c r="B498" s="76">
        <f>'составляющая '!$I$6+ставка!B17</f>
        <v>1065.78</v>
      </c>
      <c r="C498" s="76">
        <f>'составляющая '!$I$6+ставка!C17</f>
        <v>980.87</v>
      </c>
      <c r="D498" s="76">
        <f>'составляющая '!$I$6+ставка!D17</f>
        <v>919.28</v>
      </c>
      <c r="E498" s="76">
        <f>'составляющая '!$I$6+ставка!E17</f>
        <v>865.14</v>
      </c>
      <c r="F498" s="76">
        <f>'составляющая '!$I$6+ставка!F17</f>
        <v>982.9</v>
      </c>
      <c r="G498" s="76">
        <f>'составляющая '!$I$6+ставка!G17</f>
        <v>1032.7</v>
      </c>
      <c r="H498" s="76">
        <f>'составляющая '!$I$6+ставка!H17</f>
        <v>1070.28</v>
      </c>
      <c r="I498" s="76">
        <f>'составляющая '!$I$6+ставка!I17</f>
        <v>1251.3900000000001</v>
      </c>
      <c r="J498" s="76">
        <f>'составляющая '!$I$6+ставка!J17</f>
        <v>1442.5</v>
      </c>
      <c r="K498" s="76">
        <f>'составляющая '!$I$6+ставка!K17</f>
        <v>1493.89</v>
      </c>
      <c r="L498" s="76">
        <f>'составляющая '!$I$6+ставка!L17</f>
        <v>1499.61</v>
      </c>
      <c r="M498" s="76">
        <f>'составляющая '!$I$6+ставка!M17</f>
        <v>1497.36</v>
      </c>
      <c r="N498" s="76">
        <f>'составляющая '!$I$6+ставка!N17</f>
        <v>1477.31</v>
      </c>
      <c r="O498" s="76">
        <f>'составляющая '!$I$6+ставка!O17</f>
        <v>1494.15</v>
      </c>
      <c r="P498" s="76">
        <f>'составляющая '!$I$6+ставка!P17</f>
        <v>1475.78</v>
      </c>
      <c r="Q498" s="76">
        <f>'составляющая '!$I$6+ставка!Q17</f>
        <v>1472.43</v>
      </c>
      <c r="R498" s="76">
        <f>'составляющая '!$I$6+ставка!R17</f>
        <v>1489.07</v>
      </c>
      <c r="S498" s="76">
        <f>'составляющая '!$I$6+ставка!S17</f>
        <v>1458.28</v>
      </c>
      <c r="T498" s="76">
        <f>'составляющая '!$I$6+ставка!T17</f>
        <v>1417.56</v>
      </c>
      <c r="U498" s="76">
        <f>'составляющая '!$I$6+ставка!U17</f>
        <v>1438.92</v>
      </c>
      <c r="V498" s="76">
        <f>'составляющая '!$I$6+ставка!V17</f>
        <v>1514.1</v>
      </c>
      <c r="W498" s="76">
        <f>'составляющая '!$I$6+ставка!W17</f>
        <v>1512.2</v>
      </c>
      <c r="X498" s="76">
        <f>'составляющая '!$I$6+ставка!X17</f>
        <v>1432.22</v>
      </c>
      <c r="Y498" s="76">
        <f>'составляющая '!$I$6+ставка!Y17</f>
        <v>1265.48</v>
      </c>
    </row>
    <row r="499" spans="1:25" ht="15.75" x14ac:dyDescent="0.25">
      <c r="A499" s="17">
        <v>14</v>
      </c>
      <c r="B499" s="76">
        <f>'составляющая '!$I$6+ставка!B18</f>
        <v>1225.1300000000001</v>
      </c>
      <c r="C499" s="76">
        <f>'составляющая '!$I$6+ставка!C18</f>
        <v>1091.5999999999999</v>
      </c>
      <c r="D499" s="76">
        <f>'составляющая '!$I$6+ставка!D18</f>
        <v>1069.25</v>
      </c>
      <c r="E499" s="76">
        <f>'составляющая '!$I$6+ставка!E18</f>
        <v>1018.8</v>
      </c>
      <c r="F499" s="76">
        <f>'составляющая '!$I$6+ставка!F18</f>
        <v>1011.56</v>
      </c>
      <c r="G499" s="76">
        <f>'составляющая '!$I$6+ставка!G18</f>
        <v>1016.09</v>
      </c>
      <c r="H499" s="76">
        <f>'составляющая '!$I$6+ставка!H18</f>
        <v>1015.13</v>
      </c>
      <c r="I499" s="76">
        <f>'составляющая '!$I$6+ставка!I18</f>
        <v>1084.4000000000001</v>
      </c>
      <c r="J499" s="76">
        <f>'составляющая '!$I$6+ставка!J18</f>
        <v>1385.57</v>
      </c>
      <c r="K499" s="76">
        <f>'составляющая '!$I$6+ставка!K18</f>
        <v>1443.42</v>
      </c>
      <c r="L499" s="76">
        <f>'составляющая '!$I$6+ставка!L18</f>
        <v>1485.86</v>
      </c>
      <c r="M499" s="76">
        <f>'составляющая '!$I$6+ставка!M18</f>
        <v>1490.77</v>
      </c>
      <c r="N499" s="76">
        <f>'составляющая '!$I$6+ставка!N18</f>
        <v>1489.78</v>
      </c>
      <c r="O499" s="76">
        <f>'составляющая '!$I$6+ставка!O18</f>
        <v>1487.79</v>
      </c>
      <c r="P499" s="76">
        <f>'составляющая '!$I$6+ставка!P18</f>
        <v>1490.76</v>
      </c>
      <c r="Q499" s="76">
        <f>'составляющая '!$I$6+ставка!Q18</f>
        <v>1490.75</v>
      </c>
      <c r="R499" s="76">
        <f>'составляющая '!$I$6+ставка!R18</f>
        <v>1490.43</v>
      </c>
      <c r="S499" s="76">
        <f>'составляющая '!$I$6+ставка!S18</f>
        <v>1487.41</v>
      </c>
      <c r="T499" s="76">
        <f>'составляющая '!$I$6+ставка!T18</f>
        <v>1411.72</v>
      </c>
      <c r="U499" s="76">
        <f>'составляющая '!$I$6+ставка!U18</f>
        <v>1450.7</v>
      </c>
      <c r="V499" s="76">
        <f>'составляющая '!$I$6+ставка!V18</f>
        <v>1502.36</v>
      </c>
      <c r="W499" s="76">
        <f>'составляющая '!$I$6+ставка!W18</f>
        <v>1501.64</v>
      </c>
      <c r="X499" s="76">
        <f>'составляющая '!$I$6+ставка!X18</f>
        <v>1435.55</v>
      </c>
      <c r="Y499" s="76">
        <f>'составляющая '!$I$6+ставка!Y18</f>
        <v>1321.22</v>
      </c>
    </row>
    <row r="500" spans="1:25" ht="15.75" x14ac:dyDescent="0.25">
      <c r="A500" s="17">
        <v>15</v>
      </c>
      <c r="B500" s="76">
        <f>'составляющая '!$I$6+ставка!B19</f>
        <v>1172.45</v>
      </c>
      <c r="C500" s="76">
        <f>'составляющая '!$I$6+ставка!C19</f>
        <v>1046.3499999999999</v>
      </c>
      <c r="D500" s="76">
        <f>'составляющая '!$I$6+ставка!D19</f>
        <v>1000.37</v>
      </c>
      <c r="E500" s="76">
        <f>'составляющая '!$I$6+ставка!E19</f>
        <v>921.77</v>
      </c>
      <c r="F500" s="76">
        <f>'составляющая '!$I$6+ставка!F19</f>
        <v>920.05</v>
      </c>
      <c r="G500" s="76">
        <f>'составляющая '!$I$6+ставка!G19</f>
        <v>918.85</v>
      </c>
      <c r="H500" s="76">
        <f>'составляющая '!$I$6+ставка!H19</f>
        <v>923.74</v>
      </c>
      <c r="I500" s="76">
        <f>'составляющая '!$I$6+ставка!I19</f>
        <v>977.13</v>
      </c>
      <c r="J500" s="76">
        <f>'составляющая '!$I$6+ставка!J19</f>
        <v>1078.67</v>
      </c>
      <c r="K500" s="76">
        <f>'составляющая '!$I$6+ставка!K19</f>
        <v>1201.69</v>
      </c>
      <c r="L500" s="76">
        <f>'составляющая '!$I$6+ставка!L19</f>
        <v>1386.62</v>
      </c>
      <c r="M500" s="76">
        <f>'составляющая '!$I$6+ставка!M19</f>
        <v>1436.96</v>
      </c>
      <c r="N500" s="76">
        <f>'составляющая '!$I$6+ставка!N19</f>
        <v>1431.41</v>
      </c>
      <c r="O500" s="76">
        <f>'составляющая '!$I$6+ставка!O19</f>
        <v>1429.57</v>
      </c>
      <c r="P500" s="76">
        <f>'составляющая '!$I$6+ставка!P19</f>
        <v>1427.23</v>
      </c>
      <c r="Q500" s="76">
        <f>'составляющая '!$I$6+ставка!Q19</f>
        <v>1473.3</v>
      </c>
      <c r="R500" s="76">
        <f>'составляющая '!$I$6+ставка!R19</f>
        <v>1474.97</v>
      </c>
      <c r="S500" s="76">
        <f>'составляющая '!$I$6+ставка!S19</f>
        <v>1479.1</v>
      </c>
      <c r="T500" s="76">
        <f>'составляющая '!$I$6+ставка!T19</f>
        <v>1389.98</v>
      </c>
      <c r="U500" s="76">
        <f>'составляющая '!$I$6+ставка!U19</f>
        <v>1430.42</v>
      </c>
      <c r="V500" s="76">
        <f>'составляющая '!$I$6+ставка!V19</f>
        <v>1507.85</v>
      </c>
      <c r="W500" s="76">
        <f>'составляющая '!$I$6+ставка!W19</f>
        <v>1504.14</v>
      </c>
      <c r="X500" s="76">
        <f>'составляющая '!$I$6+ставка!X19</f>
        <v>1423.66</v>
      </c>
      <c r="Y500" s="76">
        <f>'составляющая '!$I$6+ставка!Y19</f>
        <v>1258.74</v>
      </c>
    </row>
    <row r="501" spans="1:25" ht="15.75" x14ac:dyDescent="0.25">
      <c r="A501" s="17">
        <v>16</v>
      </c>
      <c r="B501" s="76">
        <f>'составляющая '!$I$6+ставка!B20</f>
        <v>1087.99</v>
      </c>
      <c r="C501" s="76">
        <f>'составляющая '!$I$6+ставка!C20</f>
        <v>917.98</v>
      </c>
      <c r="D501" s="76">
        <f>'составляющая '!$I$6+ставка!D20</f>
        <v>920.07</v>
      </c>
      <c r="E501" s="76">
        <f>'составляющая '!$I$6+ставка!E20</f>
        <v>880.95</v>
      </c>
      <c r="F501" s="76">
        <f>'составляющая '!$I$6+ставка!F20</f>
        <v>900.92</v>
      </c>
      <c r="G501" s="76">
        <f>'составляющая '!$I$6+ставка!G20</f>
        <v>941.05</v>
      </c>
      <c r="H501" s="76">
        <f>'составляющая '!$I$6+ставка!H20</f>
        <v>1063.94</v>
      </c>
      <c r="I501" s="76">
        <f>'составляющая '!$I$6+ставка!I20</f>
        <v>1299.6300000000001</v>
      </c>
      <c r="J501" s="76">
        <f>'составляющая '!$I$6+ставка!J20</f>
        <v>1428.29</v>
      </c>
      <c r="K501" s="76">
        <f>'составляющая '!$I$6+ставка!K20</f>
        <v>1489.04</v>
      </c>
      <c r="L501" s="76">
        <f>'составляющая '!$I$6+ставка!L20</f>
        <v>1502.21</v>
      </c>
      <c r="M501" s="76">
        <f>'составляющая '!$I$6+ставка!M20</f>
        <v>1492.31</v>
      </c>
      <c r="N501" s="76">
        <f>'составляющая '!$I$6+ставка!N20</f>
        <v>1493.51</v>
      </c>
      <c r="O501" s="76">
        <f>'составляющая '!$I$6+ставка!O20</f>
        <v>1498.73</v>
      </c>
      <c r="P501" s="76">
        <f>'составляющая '!$I$6+ставка!P20</f>
        <v>1497.93</v>
      </c>
      <c r="Q501" s="76">
        <f>'составляющая '!$I$6+ставка!Q20</f>
        <v>1492.06</v>
      </c>
      <c r="R501" s="76">
        <f>'составляющая '!$I$6+ставка!R20</f>
        <v>1488.97</v>
      </c>
      <c r="S501" s="76">
        <f>'составляющая '!$I$6+ставка!S20</f>
        <v>1469.68</v>
      </c>
      <c r="T501" s="76">
        <f>'составляющая '!$I$6+ставка!T20</f>
        <v>1473.23</v>
      </c>
      <c r="U501" s="76">
        <f>'составляющая '!$I$6+ставка!U20</f>
        <v>1481.33</v>
      </c>
      <c r="V501" s="76">
        <f>'составляющая '!$I$6+ставка!V20</f>
        <v>1540</v>
      </c>
      <c r="W501" s="76">
        <f>'составляющая '!$I$6+ставка!W20</f>
        <v>1572.47</v>
      </c>
      <c r="X501" s="76">
        <f>'составляющая '!$I$6+ставка!X20</f>
        <v>1487.55</v>
      </c>
      <c r="Y501" s="76">
        <f>'составляющая '!$I$6+ставка!Y20</f>
        <v>1294.1500000000001</v>
      </c>
    </row>
    <row r="502" spans="1:25" ht="15.75" x14ac:dyDescent="0.25">
      <c r="A502" s="17">
        <v>17</v>
      </c>
      <c r="B502" s="76">
        <f>'составляющая '!$I$6+ставка!B21</f>
        <v>1109.53</v>
      </c>
      <c r="C502" s="76">
        <f>'составляющая '!$I$6+ставка!C21</f>
        <v>998.24</v>
      </c>
      <c r="D502" s="76">
        <f>'составляющая '!$I$6+ставка!D21</f>
        <v>973.46</v>
      </c>
      <c r="E502" s="76">
        <f>'составляющая '!$I$6+ставка!E21</f>
        <v>924.65</v>
      </c>
      <c r="F502" s="76">
        <f>'составляющая '!$I$6+ставка!F21</f>
        <v>983.91</v>
      </c>
      <c r="G502" s="76">
        <f>'составляющая '!$I$6+ставка!G21</f>
        <v>1011.04</v>
      </c>
      <c r="H502" s="76">
        <f>'составляющая '!$I$6+ставка!H21</f>
        <v>1100.9100000000001</v>
      </c>
      <c r="I502" s="76">
        <f>'составляющая '!$I$6+ставка!I21</f>
        <v>1301.1500000000001</v>
      </c>
      <c r="J502" s="76">
        <f>'составляющая '!$I$6+ставка!J21</f>
        <v>1397.51</v>
      </c>
      <c r="K502" s="76">
        <f>'составляющая '!$I$6+ставка!K21</f>
        <v>1498.76</v>
      </c>
      <c r="L502" s="76">
        <f>'составляющая '!$I$6+ставка!L21</f>
        <v>1510.91</v>
      </c>
      <c r="M502" s="76">
        <f>'составляющая '!$I$6+ставка!M21</f>
        <v>1507.85</v>
      </c>
      <c r="N502" s="76">
        <f>'составляющая '!$I$6+ставка!N21</f>
        <v>1496.91</v>
      </c>
      <c r="O502" s="76">
        <f>'составляющая '!$I$6+ставка!O21</f>
        <v>1508.61</v>
      </c>
      <c r="P502" s="76">
        <f>'составляющая '!$I$6+ставка!P21</f>
        <v>1508.52</v>
      </c>
      <c r="Q502" s="76">
        <f>'составляющая '!$I$6+ставка!Q21</f>
        <v>1508.39</v>
      </c>
      <c r="R502" s="76">
        <f>'составляющая '!$I$6+ставка!R21</f>
        <v>1506.86</v>
      </c>
      <c r="S502" s="76">
        <f>'составляющая '!$I$6+ставка!S21</f>
        <v>1493.94</v>
      </c>
      <c r="T502" s="76">
        <f>'составляющая '!$I$6+ставка!T21</f>
        <v>1499.84</v>
      </c>
      <c r="U502" s="76">
        <f>'составляющая '!$I$6+ставка!U21</f>
        <v>1480.76</v>
      </c>
      <c r="V502" s="76">
        <f>'составляющая '!$I$6+ставка!V21</f>
        <v>1554.54</v>
      </c>
      <c r="W502" s="76">
        <f>'составляющая '!$I$6+ставка!W21</f>
        <v>1579.9</v>
      </c>
      <c r="X502" s="76">
        <f>'составляющая '!$I$6+ставка!X21</f>
        <v>1483.18</v>
      </c>
      <c r="Y502" s="76">
        <f>'составляющая '!$I$6+ставка!Y21</f>
        <v>1287.23</v>
      </c>
    </row>
    <row r="503" spans="1:25" ht="15.75" x14ac:dyDescent="0.25">
      <c r="A503" s="17">
        <v>18</v>
      </c>
      <c r="B503" s="76">
        <f>'составляющая '!$I$6+ставка!B22</f>
        <v>1110.7</v>
      </c>
      <c r="C503" s="76">
        <f>'составляющая '!$I$6+ставка!C22</f>
        <v>1029.48</v>
      </c>
      <c r="D503" s="76">
        <f>'составляющая '!$I$6+ставка!D22</f>
        <v>995.34</v>
      </c>
      <c r="E503" s="76">
        <f>'составляющая '!$I$6+ставка!E22</f>
        <v>940.58</v>
      </c>
      <c r="F503" s="76">
        <f>'составляющая '!$I$6+ставка!F22</f>
        <v>993.85</v>
      </c>
      <c r="G503" s="76">
        <f>'составляющая '!$I$6+ставка!G22</f>
        <v>1041.57</v>
      </c>
      <c r="H503" s="76">
        <f>'составляющая '!$I$6+ставка!H22</f>
        <v>1131.68</v>
      </c>
      <c r="I503" s="76">
        <f>'составляющая '!$I$6+ставка!I22</f>
        <v>1298.1300000000001</v>
      </c>
      <c r="J503" s="76">
        <f>'составляющая '!$I$6+ставка!J22</f>
        <v>1455.81</v>
      </c>
      <c r="K503" s="76">
        <f>'составляющая '!$I$6+ставка!K22</f>
        <v>1498.03</v>
      </c>
      <c r="L503" s="76">
        <f>'составляющая '!$I$6+ставка!L22</f>
        <v>1505.97</v>
      </c>
      <c r="M503" s="76">
        <f>'составляющая '!$I$6+ставка!M22</f>
        <v>1502.94</v>
      </c>
      <c r="N503" s="76">
        <f>'составляющая '!$I$6+ставка!N22</f>
        <v>1489.84</v>
      </c>
      <c r="O503" s="76">
        <f>'составляющая '!$I$6+ставка!O22</f>
        <v>1500.11</v>
      </c>
      <c r="P503" s="76">
        <f>'составляющая '!$I$6+ставка!P22</f>
        <v>1500.07</v>
      </c>
      <c r="Q503" s="76">
        <f>'составляющая '!$I$6+ставка!Q22</f>
        <v>1488.72</v>
      </c>
      <c r="R503" s="76">
        <f>'составляющая '!$I$6+ставка!R22</f>
        <v>1488.28</v>
      </c>
      <c r="S503" s="76">
        <f>'составляющая '!$I$6+ставка!S22</f>
        <v>1483.87</v>
      </c>
      <c r="T503" s="76">
        <f>'составляющая '!$I$6+ставка!T22</f>
        <v>1484.82</v>
      </c>
      <c r="U503" s="76">
        <f>'составляющая '!$I$6+ставка!U22</f>
        <v>1500.63</v>
      </c>
      <c r="V503" s="76">
        <f>'составляющая '!$I$6+ставка!V22</f>
        <v>1530.89</v>
      </c>
      <c r="W503" s="76">
        <f>'составляющая '!$I$6+ставка!W22</f>
        <v>1526.54</v>
      </c>
      <c r="X503" s="76">
        <f>'составляющая '!$I$6+ставка!X22</f>
        <v>1480.19</v>
      </c>
      <c r="Y503" s="76">
        <f>'составляющая '!$I$6+ставка!Y22</f>
        <v>1249.8800000000001</v>
      </c>
    </row>
    <row r="504" spans="1:25" ht="15.75" x14ac:dyDescent="0.25">
      <c r="A504" s="17">
        <v>19</v>
      </c>
      <c r="B504" s="76">
        <f>'составляющая '!$I$6+ставка!B23</f>
        <v>1062.73</v>
      </c>
      <c r="C504" s="76">
        <f>'составляющая '!$I$6+ставка!C23</f>
        <v>897.05</v>
      </c>
      <c r="D504" s="76">
        <f>'составляющая '!$I$6+ставка!D23</f>
        <v>835.98</v>
      </c>
      <c r="E504" s="76">
        <f>'составляющая '!$I$6+ставка!E23</f>
        <v>790.08</v>
      </c>
      <c r="F504" s="76">
        <f>'составляющая '!$I$6+ставка!F23</f>
        <v>792.54</v>
      </c>
      <c r="G504" s="76">
        <f>'составляющая '!$I$6+ставка!G23</f>
        <v>952.6</v>
      </c>
      <c r="H504" s="76">
        <f>'составляющая '!$I$6+ставка!H23</f>
        <v>1430.2</v>
      </c>
      <c r="I504" s="76">
        <f>'составляющая '!$I$6+ставка!I23</f>
        <v>1458.5</v>
      </c>
      <c r="J504" s="76">
        <f>'составляющая '!$I$6+ставка!J23</f>
        <v>1493.77</v>
      </c>
      <c r="K504" s="76">
        <f>'составляющая '!$I$6+ставка!K23</f>
        <v>1517.21</v>
      </c>
      <c r="L504" s="76">
        <f>'составляющая '!$I$6+ставка!L23</f>
        <v>1521.76</v>
      </c>
      <c r="M504" s="76">
        <f>'составляющая '!$I$6+ставка!M23</f>
        <v>1519.64</v>
      </c>
      <c r="N504" s="76">
        <f>'составляющая '!$I$6+ставка!N23</f>
        <v>1505</v>
      </c>
      <c r="O504" s="76">
        <f>'составляющая '!$I$6+ставка!O23</f>
        <v>1515.2</v>
      </c>
      <c r="P504" s="76">
        <f>'составляющая '!$I$6+ставка!P23</f>
        <v>1513.95</v>
      </c>
      <c r="Q504" s="76">
        <f>'составляющая '!$I$6+ставка!Q23</f>
        <v>1501.67</v>
      </c>
      <c r="R504" s="76">
        <f>'составляющая '!$I$6+ставка!R23</f>
        <v>1501.2</v>
      </c>
      <c r="S504" s="76">
        <f>'составляющая '!$I$6+ставка!S23</f>
        <v>1499.05</v>
      </c>
      <c r="T504" s="76">
        <f>'составляющая '!$I$6+ставка!T23</f>
        <v>1498.53</v>
      </c>
      <c r="U504" s="76">
        <f>'составляющая '!$I$6+ставка!U23</f>
        <v>1531.27</v>
      </c>
      <c r="V504" s="76">
        <f>'составляющая '!$I$6+ставка!V23</f>
        <v>1553.59</v>
      </c>
      <c r="W504" s="76">
        <f>'составляющая '!$I$6+ставка!W23</f>
        <v>1549.38</v>
      </c>
      <c r="X504" s="76">
        <f>'составляющая '!$I$6+ставка!X23</f>
        <v>1515.95</v>
      </c>
      <c r="Y504" s="76">
        <f>'составляющая '!$I$6+ставка!Y23</f>
        <v>1442.74</v>
      </c>
    </row>
    <row r="505" spans="1:25" ht="15.75" x14ac:dyDescent="0.25">
      <c r="A505" s="17">
        <v>20</v>
      </c>
      <c r="B505" s="76">
        <f>'составляющая '!$I$6+ставка!B24</f>
        <v>1145.75</v>
      </c>
      <c r="C505" s="76">
        <f>'составляющая '!$I$6+ставка!C24</f>
        <v>1011.59</v>
      </c>
      <c r="D505" s="76">
        <f>'составляющая '!$I$6+ставка!D24</f>
        <v>945.78</v>
      </c>
      <c r="E505" s="76">
        <f>'составляющая '!$I$6+ставка!E24</f>
        <v>917.96</v>
      </c>
      <c r="F505" s="76">
        <f>'составляющая '!$I$6+ставка!F24</f>
        <v>946.65</v>
      </c>
      <c r="G505" s="76">
        <f>'составляющая '!$I$6+ставка!G24</f>
        <v>1012.96</v>
      </c>
      <c r="H505" s="76">
        <f>'составляющая '!$I$6+ставка!H24</f>
        <v>1138.79</v>
      </c>
      <c r="I505" s="76">
        <f>'составляющая '!$I$6+ставка!I24</f>
        <v>1454.85</v>
      </c>
      <c r="J505" s="76">
        <f>'составляющая '!$I$6+ставка!J24</f>
        <v>1509.21</v>
      </c>
      <c r="K505" s="76">
        <f>'составляющая '!$I$6+ставка!K24</f>
        <v>1577.94</v>
      </c>
      <c r="L505" s="76">
        <f>'составляющая '!$I$6+ставка!L24</f>
        <v>1598.17</v>
      </c>
      <c r="M505" s="76">
        <f>'составляющая '!$I$6+ставка!M24</f>
        <v>1573.44</v>
      </c>
      <c r="N505" s="76">
        <f>'составляющая '!$I$6+ставка!N24</f>
        <v>1536.59</v>
      </c>
      <c r="O505" s="76">
        <f>'составляющая '!$I$6+ставка!O24</f>
        <v>1546.54</v>
      </c>
      <c r="P505" s="76">
        <f>'составляющая '!$I$6+ставка!P24</f>
        <v>1547.18</v>
      </c>
      <c r="Q505" s="76">
        <f>'составляющая '!$I$6+ставка!Q24</f>
        <v>1544.74</v>
      </c>
      <c r="R505" s="76">
        <f>'составляющая '!$I$6+ставка!R24</f>
        <v>1540.07</v>
      </c>
      <c r="S505" s="76">
        <f>'составляющая '!$I$6+ставка!S24</f>
        <v>1522.73</v>
      </c>
      <c r="T505" s="76">
        <f>'составляющая '!$I$6+ставка!T24</f>
        <v>1520.03</v>
      </c>
      <c r="U505" s="76">
        <f>'составляющая '!$I$6+ставка!U24</f>
        <v>1531.6</v>
      </c>
      <c r="V505" s="76">
        <f>'составляющая '!$I$6+ставка!V24</f>
        <v>1647.94</v>
      </c>
      <c r="W505" s="76">
        <f>'составляющая '!$I$6+ставка!W24</f>
        <v>1646.7</v>
      </c>
      <c r="X505" s="76">
        <f>'составляющая '!$I$6+ставка!X24</f>
        <v>1515.08</v>
      </c>
      <c r="Y505" s="76">
        <f>'составляющая '!$I$6+ставка!Y24</f>
        <v>1441.69</v>
      </c>
    </row>
    <row r="506" spans="1:25" ht="15.75" x14ac:dyDescent="0.25">
      <c r="A506" s="17">
        <v>21</v>
      </c>
      <c r="B506" s="76">
        <f>'составляющая '!$I$6+ставка!B25</f>
        <v>1235.83</v>
      </c>
      <c r="C506" s="76">
        <f>'составляющая '!$I$6+ставка!C25</f>
        <v>1111.6300000000001</v>
      </c>
      <c r="D506" s="76">
        <f>'составляющая '!$I$6+ставка!D25</f>
        <v>1111.6099999999999</v>
      </c>
      <c r="E506" s="76">
        <f>'составляющая '!$I$6+ставка!E25</f>
        <v>1092.76</v>
      </c>
      <c r="F506" s="76">
        <f>'составляющая '!$I$6+ставка!F25</f>
        <v>1094.05</v>
      </c>
      <c r="G506" s="76">
        <f>'составляющая '!$I$6+ставка!G25</f>
        <v>1044.6300000000001</v>
      </c>
      <c r="H506" s="76">
        <f>'составляющая '!$I$6+ставка!H25</f>
        <v>1103.26</v>
      </c>
      <c r="I506" s="76">
        <f>'составляющая '!$I$6+ставка!I25</f>
        <v>1128.98</v>
      </c>
      <c r="J506" s="76">
        <f>'составляющая '!$I$6+ставка!J25</f>
        <v>1334.02</v>
      </c>
      <c r="K506" s="76">
        <f>'составляющая '!$I$6+ставка!K25</f>
        <v>1481.29</v>
      </c>
      <c r="L506" s="76">
        <f>'составляющая '!$I$6+ставка!L25</f>
        <v>1500.17</v>
      </c>
      <c r="M506" s="76">
        <f>'составляющая '!$I$6+ставка!M25</f>
        <v>1499.1</v>
      </c>
      <c r="N506" s="76">
        <f>'составляющая '!$I$6+ставка!N25</f>
        <v>1473.01</v>
      </c>
      <c r="O506" s="76">
        <f>'составляющая '!$I$6+ставка!O25</f>
        <v>1472.34</v>
      </c>
      <c r="P506" s="76">
        <f>'составляющая '!$I$6+ставка!P25</f>
        <v>1472.87</v>
      </c>
      <c r="Q506" s="76">
        <f>'составляющая '!$I$6+ставка!Q25</f>
        <v>1473.28</v>
      </c>
      <c r="R506" s="76">
        <f>'составляющая '!$I$6+ставка!R25</f>
        <v>1471.85</v>
      </c>
      <c r="S506" s="76">
        <f>'составляющая '!$I$6+ставка!S25</f>
        <v>1473.02</v>
      </c>
      <c r="T506" s="76">
        <f>'составляющая '!$I$6+ставка!T25</f>
        <v>1476.93</v>
      </c>
      <c r="U506" s="76">
        <f>'составляющая '!$I$6+ставка!U25</f>
        <v>1496.1</v>
      </c>
      <c r="V506" s="76">
        <f>'составляющая '!$I$6+ставка!V25</f>
        <v>1527.6</v>
      </c>
      <c r="W506" s="76">
        <f>'составляющая '!$I$6+ставка!W25</f>
        <v>1518.12</v>
      </c>
      <c r="X506" s="76">
        <f>'составляющая '!$I$6+ставка!X25</f>
        <v>1458.92</v>
      </c>
      <c r="Y506" s="76">
        <f>'составляющая '!$I$6+ставка!Y25</f>
        <v>1364.76</v>
      </c>
    </row>
    <row r="507" spans="1:25" ht="15.75" x14ac:dyDescent="0.25">
      <c r="A507" s="17">
        <v>22</v>
      </c>
      <c r="B507" s="76">
        <f>'составляющая '!$I$6+ставка!B26</f>
        <v>1105.49</v>
      </c>
      <c r="C507" s="76">
        <f>'составляющая '!$I$6+ставка!C26</f>
        <v>1029.43</v>
      </c>
      <c r="D507" s="76">
        <f>'составляющая '!$I$6+ставка!D26</f>
        <v>924.52</v>
      </c>
      <c r="E507" s="76">
        <f>'составляющая '!$I$6+ставка!E26</f>
        <v>872.36</v>
      </c>
      <c r="F507" s="76">
        <f>'составляющая '!$I$6+ставка!F26</f>
        <v>816.85</v>
      </c>
      <c r="G507" s="76">
        <f>'составляющая '!$I$6+ставка!G26</f>
        <v>884.71</v>
      </c>
      <c r="H507" s="76">
        <f>'составляющая '!$I$6+ставка!H26</f>
        <v>951.17</v>
      </c>
      <c r="I507" s="76">
        <f>'составляющая '!$I$6+ставка!I26</f>
        <v>1014.19</v>
      </c>
      <c r="J507" s="76">
        <f>'составляющая '!$I$6+ставка!J26</f>
        <v>1123.76</v>
      </c>
      <c r="K507" s="76">
        <f>'составляющая '!$I$6+ставка!K26</f>
        <v>1310.73</v>
      </c>
      <c r="L507" s="76">
        <f>'составляющая '!$I$6+ставка!L26</f>
        <v>1452.88</v>
      </c>
      <c r="M507" s="76">
        <f>'составляющая '!$I$6+ставка!M26</f>
        <v>1460.93</v>
      </c>
      <c r="N507" s="76">
        <f>'составляющая '!$I$6+ставка!N26</f>
        <v>1458.63</v>
      </c>
      <c r="O507" s="76">
        <f>'составляющая '!$I$6+ставка!O26</f>
        <v>1455.3</v>
      </c>
      <c r="P507" s="76">
        <f>'составляющая '!$I$6+ставка!P26</f>
        <v>1455.54</v>
      </c>
      <c r="Q507" s="76">
        <f>'составляющая '!$I$6+ставка!Q26</f>
        <v>1455.31</v>
      </c>
      <c r="R507" s="76">
        <f>'составляющая '!$I$6+ставка!R26</f>
        <v>1456.55</v>
      </c>
      <c r="S507" s="76">
        <f>'составляющая '!$I$6+ставка!S26</f>
        <v>1470.53</v>
      </c>
      <c r="T507" s="76">
        <f>'составляющая '!$I$6+ставка!T26</f>
        <v>1489.01</v>
      </c>
      <c r="U507" s="76">
        <f>'составляющая '!$I$6+ставка!U26</f>
        <v>1515.41</v>
      </c>
      <c r="V507" s="76">
        <f>'составляющая '!$I$6+ставка!V26</f>
        <v>1563.75</v>
      </c>
      <c r="W507" s="76">
        <f>'составляющая '!$I$6+ставка!W26</f>
        <v>1557.96</v>
      </c>
      <c r="X507" s="76">
        <f>'составляющая '!$I$6+ставка!X26</f>
        <v>1486.59</v>
      </c>
      <c r="Y507" s="76">
        <f>'составляющая '!$I$6+ставка!Y26</f>
        <v>1387.24</v>
      </c>
    </row>
    <row r="508" spans="1:25" ht="15.75" x14ac:dyDescent="0.25">
      <c r="A508" s="17">
        <v>23</v>
      </c>
      <c r="B508" s="76">
        <f>'составляющая '!$I$6+ставка!B27</f>
        <v>1136.22</v>
      </c>
      <c r="C508" s="76">
        <f>'составляющая '!$I$6+ставка!C27</f>
        <v>968.57</v>
      </c>
      <c r="D508" s="76">
        <f>'составляющая '!$I$6+ставка!D27</f>
        <v>851.8</v>
      </c>
      <c r="E508" s="76">
        <f>'составляющая '!$I$6+ставка!E27</f>
        <v>680.61</v>
      </c>
      <c r="F508" s="76">
        <f>'составляющая '!$I$6+ставка!F27</f>
        <v>856.69</v>
      </c>
      <c r="G508" s="76">
        <f>'составляющая '!$I$6+ставка!G27</f>
        <v>916.22</v>
      </c>
      <c r="H508" s="76">
        <f>'составляющая '!$I$6+ставка!H27</f>
        <v>1108.6600000000001</v>
      </c>
      <c r="I508" s="76">
        <f>'составляющая '!$I$6+ставка!I27</f>
        <v>1283.3599999999999</v>
      </c>
      <c r="J508" s="76">
        <f>'составляющая '!$I$6+ставка!J27</f>
        <v>1496.32</v>
      </c>
      <c r="K508" s="76">
        <f>'составляющая '!$I$6+ставка!K27</f>
        <v>1524.86</v>
      </c>
      <c r="L508" s="76">
        <f>'составляющая '!$I$6+ставка!L27</f>
        <v>1538.11</v>
      </c>
      <c r="M508" s="76">
        <f>'составляющая '!$I$6+ставка!M27</f>
        <v>1538.3</v>
      </c>
      <c r="N508" s="76">
        <f>'составляющая '!$I$6+ставка!N27</f>
        <v>1533.38</v>
      </c>
      <c r="O508" s="76">
        <f>'составляющая '!$I$6+ставка!O27</f>
        <v>1524.83</v>
      </c>
      <c r="P508" s="76">
        <f>'составляющая '!$I$6+ставка!P27</f>
        <v>1522.42</v>
      </c>
      <c r="Q508" s="76">
        <f>'составляющая '!$I$6+ставка!Q27</f>
        <v>1520.38</v>
      </c>
      <c r="R508" s="76">
        <f>'составляющая '!$I$6+ставка!R27</f>
        <v>1522.17</v>
      </c>
      <c r="S508" s="76">
        <f>'составляющая '!$I$6+ставка!S27</f>
        <v>1521.21</v>
      </c>
      <c r="T508" s="76">
        <f>'составляющая '!$I$6+ставка!T27</f>
        <v>1518.07</v>
      </c>
      <c r="U508" s="76">
        <f>'составляющая '!$I$6+ставка!U27</f>
        <v>1533.65</v>
      </c>
      <c r="V508" s="76">
        <f>'составляющая '!$I$6+ставка!V27</f>
        <v>1552.67</v>
      </c>
      <c r="W508" s="76">
        <f>'составляющая '!$I$6+ставка!W27</f>
        <v>1547.56</v>
      </c>
      <c r="X508" s="76">
        <f>'составляющая '!$I$6+ставка!X27</f>
        <v>1518.16</v>
      </c>
      <c r="Y508" s="76">
        <f>'составляющая '!$I$6+ставка!Y27</f>
        <v>1307.25</v>
      </c>
    </row>
    <row r="509" spans="1:25" ht="15.75" x14ac:dyDescent="0.25">
      <c r="A509" s="17">
        <v>24</v>
      </c>
      <c r="B509" s="76">
        <f>'составляющая '!$I$6+ставка!B28</f>
        <v>993.49</v>
      </c>
      <c r="C509" s="76">
        <f>'составляющая '!$I$6+ставка!C28</f>
        <v>828.04</v>
      </c>
      <c r="D509" s="76">
        <f>'составляющая '!$I$6+ставка!D28</f>
        <v>598</v>
      </c>
      <c r="E509" s="76">
        <f>'составляющая '!$I$6+ставка!E28</f>
        <v>609.03</v>
      </c>
      <c r="F509" s="76">
        <f>'составляющая '!$I$6+ставка!F28</f>
        <v>666.32</v>
      </c>
      <c r="G509" s="76">
        <f>'составляющая '!$I$6+ставка!G28</f>
        <v>816.97</v>
      </c>
      <c r="H509" s="76">
        <f>'составляющая '!$I$6+ставка!H28</f>
        <v>974.39</v>
      </c>
      <c r="I509" s="76">
        <f>'составляющая '!$I$6+ставка!I28</f>
        <v>1143.79</v>
      </c>
      <c r="J509" s="76">
        <f>'составляющая '!$I$6+ставка!J28</f>
        <v>1434.87</v>
      </c>
      <c r="K509" s="76">
        <f>'составляющая '!$I$6+ставка!K28</f>
        <v>1524.54</v>
      </c>
      <c r="L509" s="76">
        <f>'составляющая '!$I$6+ставка!L28</f>
        <v>1528.79</v>
      </c>
      <c r="M509" s="76">
        <f>'составляющая '!$I$6+ставка!M28</f>
        <v>1525.4</v>
      </c>
      <c r="N509" s="76">
        <f>'составляющая '!$I$6+ставка!N28</f>
        <v>1505.13</v>
      </c>
      <c r="O509" s="76">
        <f>'составляющая '!$I$6+ставка!O28</f>
        <v>1518.43</v>
      </c>
      <c r="P509" s="76">
        <f>'составляющая '!$I$6+ставка!P28</f>
        <v>1518.16</v>
      </c>
      <c r="Q509" s="76">
        <f>'составляющая '!$I$6+ставка!Q28</f>
        <v>1512.84</v>
      </c>
      <c r="R509" s="76">
        <f>'составляющая '!$I$6+ставка!R28</f>
        <v>1504.84</v>
      </c>
      <c r="S509" s="76">
        <f>'составляющая '!$I$6+ставка!S28</f>
        <v>1475.43</v>
      </c>
      <c r="T509" s="76">
        <f>'составляющая '!$I$6+ставка!T28</f>
        <v>1476.48</v>
      </c>
      <c r="U509" s="76">
        <f>'составляющая '!$I$6+ставка!U28</f>
        <v>1534.21</v>
      </c>
      <c r="V509" s="76">
        <f>'составляющая '!$I$6+ставка!V28</f>
        <v>1573.31</v>
      </c>
      <c r="W509" s="76">
        <f>'составляющая '!$I$6+ставка!W28</f>
        <v>1547.99</v>
      </c>
      <c r="X509" s="76">
        <f>'составляющая '!$I$6+ставка!X28</f>
        <v>1468.38</v>
      </c>
      <c r="Y509" s="76">
        <f>'составляющая '!$I$6+ставка!Y28</f>
        <v>1181.6400000000001</v>
      </c>
    </row>
    <row r="510" spans="1:25" ht="15.75" x14ac:dyDescent="0.25">
      <c r="A510" s="17">
        <v>25</v>
      </c>
      <c r="B510" s="76">
        <f>'составляющая '!$I$6+ставка!B29</f>
        <v>1034.45</v>
      </c>
      <c r="C510" s="76">
        <f>'составляющая '!$I$6+ставка!C29</f>
        <v>890.79</v>
      </c>
      <c r="D510" s="76">
        <f>'составляющая '!$I$6+ставка!D29</f>
        <v>764.74</v>
      </c>
      <c r="E510" s="76">
        <f>'составляющая '!$I$6+ставка!E29</f>
        <v>720.42</v>
      </c>
      <c r="F510" s="76">
        <f>'составляющая '!$I$6+ставка!F29</f>
        <v>807.5</v>
      </c>
      <c r="G510" s="76">
        <f>'составляющая '!$I$6+ставка!G29</f>
        <v>913.2</v>
      </c>
      <c r="H510" s="76">
        <f>'составляющая '!$I$6+ставка!H29</f>
        <v>1147.24</v>
      </c>
      <c r="I510" s="76">
        <f>'составляющая '!$I$6+ставка!I29</f>
        <v>1259.43</v>
      </c>
      <c r="J510" s="76">
        <f>'составляющая '!$I$6+ставка!J29</f>
        <v>1520.91</v>
      </c>
      <c r="K510" s="76">
        <f>'составляющая '!$I$6+ставка!K29</f>
        <v>1546.36</v>
      </c>
      <c r="L510" s="76">
        <f>'составляющая '!$I$6+ставка!L29</f>
        <v>1579.94</v>
      </c>
      <c r="M510" s="76">
        <f>'составляющая '!$I$6+ставка!M29</f>
        <v>1563.63</v>
      </c>
      <c r="N510" s="76">
        <f>'составляющая '!$I$6+ставка!N29</f>
        <v>1542.2</v>
      </c>
      <c r="O510" s="76">
        <f>'составляющая '!$I$6+ставка!O29</f>
        <v>1545.56</v>
      </c>
      <c r="P510" s="76">
        <f>'составляющая '!$I$6+ставка!P29</f>
        <v>1542.8</v>
      </c>
      <c r="Q510" s="76">
        <f>'составляющая '!$I$6+ставка!Q29</f>
        <v>1540.43</v>
      </c>
      <c r="R510" s="76">
        <f>'составляющая '!$I$6+ставка!R29</f>
        <v>1538.55</v>
      </c>
      <c r="S510" s="76">
        <f>'составляющая '!$I$6+ставка!S29</f>
        <v>1530.83</v>
      </c>
      <c r="T510" s="76">
        <f>'составляющая '!$I$6+ставка!T29</f>
        <v>1514.74</v>
      </c>
      <c r="U510" s="76">
        <f>'составляющая '!$I$6+ставка!U29</f>
        <v>1570.72</v>
      </c>
      <c r="V510" s="76">
        <f>'составляющая '!$I$6+ставка!V29</f>
        <v>1593.47</v>
      </c>
      <c r="W510" s="76">
        <f>'составляющая '!$I$6+ставка!W29</f>
        <v>1587.44</v>
      </c>
      <c r="X510" s="76">
        <f>'составляющая '!$I$6+ставка!X29</f>
        <v>1510.81</v>
      </c>
      <c r="Y510" s="76">
        <f>'составляющая '!$I$6+ставка!Y29</f>
        <v>1279.2</v>
      </c>
    </row>
    <row r="511" spans="1:25" ht="15.75" x14ac:dyDescent="0.25">
      <c r="A511" s="17">
        <v>26</v>
      </c>
      <c r="B511" s="76">
        <f>'составляющая '!$I$6+ставка!B30</f>
        <v>1010.92</v>
      </c>
      <c r="C511" s="76">
        <f>'составляющая '!$I$6+ставка!C30</f>
        <v>856.67</v>
      </c>
      <c r="D511" s="76">
        <f>'составляющая '!$I$6+ставка!D30</f>
        <v>705.25</v>
      </c>
      <c r="E511" s="76">
        <f>'составляющая '!$I$6+ставка!E30</f>
        <v>661.71</v>
      </c>
      <c r="F511" s="76">
        <f>'составляющая '!$I$6+ставка!F30</f>
        <v>732.89</v>
      </c>
      <c r="G511" s="76">
        <f>'составляющая '!$I$6+ставка!G30</f>
        <v>860.73</v>
      </c>
      <c r="H511" s="76">
        <f>'составляющая '!$I$6+ставка!H30</f>
        <v>1014.76</v>
      </c>
      <c r="I511" s="76">
        <f>'составляющая '!$I$6+ставка!I30</f>
        <v>1181.8499999999999</v>
      </c>
      <c r="J511" s="76">
        <f>'составляющая '!$I$6+ставка!J30</f>
        <v>1458.12</v>
      </c>
      <c r="K511" s="76">
        <f>'составляющая '!$I$6+ставка!K30</f>
        <v>1495.89</v>
      </c>
      <c r="L511" s="76">
        <f>'составляющая '!$I$6+ставка!L30</f>
        <v>1509.83</v>
      </c>
      <c r="M511" s="76">
        <f>'составляющая '!$I$6+ставка!M30</f>
        <v>1505.75</v>
      </c>
      <c r="N511" s="76">
        <f>'составляющая '!$I$6+ставка!N30</f>
        <v>1493.8</v>
      </c>
      <c r="O511" s="76">
        <f>'составляющая '!$I$6+ставка!O30</f>
        <v>1500.99</v>
      </c>
      <c r="P511" s="76">
        <f>'составляющая '!$I$6+ставка!P30</f>
        <v>1498.24</v>
      </c>
      <c r="Q511" s="76">
        <f>'составляющая '!$I$6+ставка!Q30</f>
        <v>1490.24</v>
      </c>
      <c r="R511" s="76">
        <f>'составляющая '!$I$6+ставка!R30</f>
        <v>1489.3</v>
      </c>
      <c r="S511" s="76">
        <f>'составляющая '!$I$6+ставка!S30</f>
        <v>1484.04</v>
      </c>
      <c r="T511" s="76">
        <f>'составляющая '!$I$6+ставка!T30</f>
        <v>1495.07</v>
      </c>
      <c r="U511" s="76">
        <f>'составляющая '!$I$6+ставка!U30</f>
        <v>1538.3</v>
      </c>
      <c r="V511" s="76">
        <f>'составляющая '!$I$6+ставка!V30</f>
        <v>1582.59</v>
      </c>
      <c r="W511" s="76">
        <f>'составляющая '!$I$6+ставка!W30</f>
        <v>1563.39</v>
      </c>
      <c r="X511" s="76">
        <f>'составляющая '!$I$6+ставка!X30</f>
        <v>1465.5</v>
      </c>
      <c r="Y511" s="76">
        <f>'составляющая '!$I$6+ставка!Y30</f>
        <v>1222.72</v>
      </c>
    </row>
    <row r="512" spans="1:25" ht="15.75" x14ac:dyDescent="0.25">
      <c r="A512" s="17">
        <v>27</v>
      </c>
      <c r="B512" s="76">
        <f>'составляющая '!$I$6+ставка!B31</f>
        <v>1007.68</v>
      </c>
      <c r="C512" s="76">
        <f>'составляющая '!$I$6+ставка!C31</f>
        <v>811.46</v>
      </c>
      <c r="D512" s="76">
        <f>'составляющая '!$I$6+ставка!D31</f>
        <v>686.54</v>
      </c>
      <c r="E512" s="76">
        <f>'составляющая '!$I$6+ставка!E31</f>
        <v>659.34</v>
      </c>
      <c r="F512" s="76">
        <f>'составляющая '!$I$6+ставка!F31</f>
        <v>724.87</v>
      </c>
      <c r="G512" s="76">
        <f>'составляющая '!$I$6+ставка!G31</f>
        <v>864.88</v>
      </c>
      <c r="H512" s="76">
        <f>'составляющая '!$I$6+ставка!H31</f>
        <v>1051.81</v>
      </c>
      <c r="I512" s="76">
        <f>'составляющая '!$I$6+ставка!I31</f>
        <v>1250.0999999999999</v>
      </c>
      <c r="J512" s="76">
        <f>'составляющая '!$I$6+ставка!J31</f>
        <v>1455.77</v>
      </c>
      <c r="K512" s="76">
        <f>'составляющая '!$I$6+ставка!K31</f>
        <v>1542.12</v>
      </c>
      <c r="L512" s="76">
        <f>'составляющая '!$I$6+ставка!L31</f>
        <v>1688.23</v>
      </c>
      <c r="M512" s="76">
        <f>'составляющая '!$I$6+ставка!M31</f>
        <v>1632.1</v>
      </c>
      <c r="N512" s="76">
        <f>'составляющая '!$I$6+ставка!N31</f>
        <v>1512.29</v>
      </c>
      <c r="O512" s="76">
        <f>'составляющая '!$I$6+ставка!O31</f>
        <v>1514.05</v>
      </c>
      <c r="P512" s="76">
        <f>'составляющая '!$I$6+ставка!P31</f>
        <v>1515.27</v>
      </c>
      <c r="Q512" s="76">
        <f>'составляющая '!$I$6+ставка!Q31</f>
        <v>1510.38</v>
      </c>
      <c r="R512" s="76">
        <f>'составляющая '!$I$6+ставка!R31</f>
        <v>1503.61</v>
      </c>
      <c r="S512" s="76">
        <f>'составляющая '!$I$6+ставка!S31</f>
        <v>1498.81</v>
      </c>
      <c r="T512" s="76">
        <f>'составляющая '!$I$6+ставка!T31</f>
        <v>1501.04</v>
      </c>
      <c r="U512" s="76">
        <f>'составляющая '!$I$6+ставка!U31</f>
        <v>1527.75</v>
      </c>
      <c r="V512" s="76">
        <f>'составляющая '!$I$6+ставка!V31</f>
        <v>1893.21</v>
      </c>
      <c r="W512" s="76">
        <f>'составляющая '!$I$6+ставка!W31</f>
        <v>1647.67</v>
      </c>
      <c r="X512" s="76">
        <f>'составляющая '!$I$6+ставка!X31</f>
        <v>1472.7</v>
      </c>
      <c r="Y512" s="76">
        <f>'составляющая '!$I$6+ставка!Y31</f>
        <v>1255.02</v>
      </c>
    </row>
    <row r="513" spans="1:25" ht="15.75" x14ac:dyDescent="0.25">
      <c r="A513" s="17">
        <v>28</v>
      </c>
      <c r="B513" s="76">
        <f>'составляющая '!$I$6+ставка!B32</f>
        <v>1097.67</v>
      </c>
      <c r="C513" s="76">
        <f>'составляющая '!$I$6+ставка!C32</f>
        <v>997.76</v>
      </c>
      <c r="D513" s="76">
        <f>'составляющая '!$I$6+ставка!D32</f>
        <v>907.08</v>
      </c>
      <c r="E513" s="76">
        <f>'составляющая '!$I$6+ставка!E32</f>
        <v>881.24</v>
      </c>
      <c r="F513" s="76">
        <f>'составляющая '!$I$6+ставка!F32</f>
        <v>885.89</v>
      </c>
      <c r="G513" s="76">
        <f>'составляющая '!$I$6+ставка!G32</f>
        <v>892.01</v>
      </c>
      <c r="H513" s="76">
        <f>'составляющая '!$I$6+ставка!H32</f>
        <v>966.52</v>
      </c>
      <c r="I513" s="76">
        <f>'составляющая '!$I$6+ставка!I32</f>
        <v>1051.29</v>
      </c>
      <c r="J513" s="76">
        <f>'составляющая '!$I$6+ставка!J32</f>
        <v>1266.6600000000001</v>
      </c>
      <c r="K513" s="76">
        <f>'составляющая '!$I$6+ставка!K32</f>
        <v>1400.07</v>
      </c>
      <c r="L513" s="76">
        <f>'составляющая '!$I$6+ставка!L32</f>
        <v>1429.96</v>
      </c>
      <c r="M513" s="76">
        <f>'составляющая '!$I$6+ставка!M32</f>
        <v>1443.24</v>
      </c>
      <c r="N513" s="76">
        <f>'составляющая '!$I$6+ставка!N32</f>
        <v>1430.33</v>
      </c>
      <c r="O513" s="76">
        <f>'составляющая '!$I$6+ставка!O32</f>
        <v>1431.88</v>
      </c>
      <c r="P513" s="76">
        <f>'составляющая '!$I$6+ставка!P32</f>
        <v>1420.04</v>
      </c>
      <c r="Q513" s="76">
        <f>'составляющая '!$I$6+ставка!Q32</f>
        <v>1417.49</v>
      </c>
      <c r="R513" s="76">
        <f>'составляющая '!$I$6+ставка!R32</f>
        <v>1416.36</v>
      </c>
      <c r="S513" s="76">
        <f>'составляющая '!$I$6+ставка!S32</f>
        <v>1424.51</v>
      </c>
      <c r="T513" s="76">
        <f>'составляющая '!$I$6+ставка!T32</f>
        <v>1456.13</v>
      </c>
      <c r="U513" s="76">
        <f>'составляющая '!$I$6+ставка!U32</f>
        <v>1516.19</v>
      </c>
      <c r="V513" s="76">
        <f>'составляющая '!$I$6+ставка!V32</f>
        <v>1532</v>
      </c>
      <c r="W513" s="76">
        <f>'составляющая '!$I$6+ставка!W32</f>
        <v>1519.51</v>
      </c>
      <c r="X513" s="76">
        <f>'составляющая '!$I$6+ставка!X32</f>
        <v>1490.16</v>
      </c>
      <c r="Y513" s="76">
        <f>'составляющая '!$I$6+ставка!Y32</f>
        <v>1336.75</v>
      </c>
    </row>
    <row r="514" spans="1:25" ht="15.75" x14ac:dyDescent="0.25">
      <c r="A514" s="17">
        <v>29</v>
      </c>
      <c r="B514" s="76">
        <f>'составляющая '!$I$6+ставка!B33</f>
        <v>1089.43</v>
      </c>
      <c r="C514" s="76">
        <f>'составляющая '!$I$6+ставка!C33</f>
        <v>955.52</v>
      </c>
      <c r="D514" s="76">
        <f>'составляющая '!$I$6+ставка!D33</f>
        <v>832.23</v>
      </c>
      <c r="E514" s="76">
        <f>'составляющая '!$I$6+ставка!E33</f>
        <v>749.81</v>
      </c>
      <c r="F514" s="76">
        <f>'составляющая '!$I$6+ставка!F33</f>
        <v>792.48</v>
      </c>
      <c r="G514" s="76">
        <f>'составляющая '!$I$6+ставка!G33</f>
        <v>773.09</v>
      </c>
      <c r="H514" s="76">
        <f>'составляющая '!$I$6+ставка!H33</f>
        <v>853.21</v>
      </c>
      <c r="I514" s="76">
        <f>'составляющая '!$I$6+ставка!I33</f>
        <v>945.43</v>
      </c>
      <c r="J514" s="76">
        <f>'составляющая '!$I$6+ставка!J33</f>
        <v>1068.51</v>
      </c>
      <c r="K514" s="76">
        <f>'составляющая '!$I$6+ставка!K33</f>
        <v>1246.4100000000001</v>
      </c>
      <c r="L514" s="76">
        <f>'составляющая '!$I$6+ставка!L33</f>
        <v>1298.51</v>
      </c>
      <c r="M514" s="76">
        <f>'составляющая '!$I$6+ставка!M33</f>
        <v>1310.91</v>
      </c>
      <c r="N514" s="76">
        <f>'составляющая '!$I$6+ставка!N33</f>
        <v>1305.7</v>
      </c>
      <c r="O514" s="76">
        <f>'составляющая '!$I$6+ставка!O33</f>
        <v>1317.29</v>
      </c>
      <c r="P514" s="76">
        <f>'составляющая '!$I$6+ставка!P33</f>
        <v>1319.84</v>
      </c>
      <c r="Q514" s="76">
        <f>'составляющая '!$I$6+ставка!Q33</f>
        <v>1328.48</v>
      </c>
      <c r="R514" s="76">
        <f>'составляющая '!$I$6+ставка!R33</f>
        <v>1335.21</v>
      </c>
      <c r="S514" s="76">
        <f>'составляющая '!$I$6+ставка!S33</f>
        <v>1352.27</v>
      </c>
      <c r="T514" s="76">
        <f>'составляющая '!$I$6+ставка!T33</f>
        <v>1452.83</v>
      </c>
      <c r="U514" s="76">
        <f>'составляющая '!$I$6+ставка!U33</f>
        <v>1510.89</v>
      </c>
      <c r="V514" s="76">
        <f>'составляющая '!$I$6+ставка!V33</f>
        <v>1534.65</v>
      </c>
      <c r="W514" s="76">
        <f>'составляющая '!$I$6+ставка!W33</f>
        <v>1526.49</v>
      </c>
      <c r="X514" s="76">
        <f>'составляющая '!$I$6+ставка!X33</f>
        <v>1490.39</v>
      </c>
      <c r="Y514" s="76">
        <f>'составляющая '!$I$6+ставка!Y33</f>
        <v>1149.3499999999999</v>
      </c>
    </row>
    <row r="515" spans="1:25" ht="15.75" x14ac:dyDescent="0.25">
      <c r="A515" s="17">
        <v>30</v>
      </c>
      <c r="B515" s="76">
        <f>'составляющая '!$I$6+ставка!B34</f>
        <v>953.65</v>
      </c>
      <c r="C515" s="76">
        <f>'составляющая '!$I$6+ставка!C34</f>
        <v>850.22</v>
      </c>
      <c r="D515" s="76">
        <f>'составляющая '!$I$6+ставка!D34</f>
        <v>679.82</v>
      </c>
      <c r="E515" s="76">
        <f>'составляющая '!$I$6+ставка!E34</f>
        <v>675.67</v>
      </c>
      <c r="F515" s="76">
        <f>'составляющая '!$I$6+ставка!F34</f>
        <v>782.11</v>
      </c>
      <c r="G515" s="76">
        <f>'составляющая '!$I$6+ставка!G34</f>
        <v>901.87</v>
      </c>
      <c r="H515" s="76">
        <f>'составляющая '!$I$6+ставка!H34</f>
        <v>1121.5999999999999</v>
      </c>
      <c r="I515" s="76">
        <f>'составляющая '!$I$6+ставка!I34</f>
        <v>1335.37</v>
      </c>
      <c r="J515" s="76">
        <f>'составляющая '!$I$6+ставка!J34</f>
        <v>1507.67</v>
      </c>
      <c r="K515" s="76">
        <f>'составляющая '!$I$6+ставка!K34</f>
        <v>1540.11</v>
      </c>
      <c r="L515" s="76">
        <f>'составляющая '!$I$6+ставка!L34</f>
        <v>1546.78</v>
      </c>
      <c r="M515" s="76">
        <f>'составляющая '!$I$6+ставка!M34</f>
        <v>1544.33</v>
      </c>
      <c r="N515" s="76">
        <f>'составляющая '!$I$6+ставка!N34</f>
        <v>1534.74</v>
      </c>
      <c r="O515" s="76">
        <f>'составляющая '!$I$6+ставка!O34</f>
        <v>1539.09</v>
      </c>
      <c r="P515" s="76">
        <f>'составляющая '!$I$6+ставка!P34</f>
        <v>1532.91</v>
      </c>
      <c r="Q515" s="76">
        <f>'составляющая '!$I$6+ставка!Q34</f>
        <v>1530.52</v>
      </c>
      <c r="R515" s="76">
        <f>'составляющая '!$I$6+ставка!R34</f>
        <v>1528.69</v>
      </c>
      <c r="S515" s="76">
        <f>'составляющая '!$I$6+ставка!S34</f>
        <v>1526.55</v>
      </c>
      <c r="T515" s="76">
        <f>'составляющая '!$I$6+ставка!T34</f>
        <v>1493.45</v>
      </c>
      <c r="U515" s="76">
        <f>'составляющая '!$I$6+ставка!U34</f>
        <v>1524.76</v>
      </c>
      <c r="V515" s="76">
        <f>'составляющая '!$I$6+ставка!V34</f>
        <v>1528.05</v>
      </c>
      <c r="W515" s="76">
        <f>'составляющая '!$I$6+ставка!W34</f>
        <v>1519.84</v>
      </c>
      <c r="X515" s="76">
        <f>'составляющая '!$I$6+ставка!X34</f>
        <v>1486.24</v>
      </c>
      <c r="Y515" s="76">
        <f>'составляющая '!$I$6+ставка!Y34</f>
        <v>1255.97</v>
      </c>
    </row>
    <row r="516" spans="1:25" ht="15.75" hidden="1" x14ac:dyDescent="0.25">
      <c r="A516" s="17">
        <v>31</v>
      </c>
      <c r="B516" s="76">
        <f>'составляющая '!$I$6+ставка!B35</f>
        <v>0</v>
      </c>
      <c r="C516" s="76">
        <f>'составляющая '!$I$6+ставка!C35</f>
        <v>0</v>
      </c>
      <c r="D516" s="76">
        <f>'составляющая '!$I$6+ставка!D35</f>
        <v>0</v>
      </c>
      <c r="E516" s="76">
        <f>'составляющая '!$I$6+ставка!E35</f>
        <v>0</v>
      </c>
      <c r="F516" s="76">
        <f>'составляющая '!$I$6+ставка!F35</f>
        <v>0</v>
      </c>
      <c r="G516" s="76">
        <f>'составляющая '!$I$6+ставка!G35</f>
        <v>0</v>
      </c>
      <c r="H516" s="76">
        <f>'составляющая '!$I$6+ставка!H35</f>
        <v>0</v>
      </c>
      <c r="I516" s="76">
        <f>'составляющая '!$I$6+ставка!I35</f>
        <v>0</v>
      </c>
      <c r="J516" s="76">
        <f>'составляющая '!$I$6+ставка!J35</f>
        <v>0</v>
      </c>
      <c r="K516" s="76">
        <f>'составляющая '!$I$6+ставка!K35</f>
        <v>0</v>
      </c>
      <c r="L516" s="76">
        <f>'составляющая '!$I$6+ставка!L35</f>
        <v>0</v>
      </c>
      <c r="M516" s="76">
        <f>'составляющая '!$I$6+ставка!M35</f>
        <v>0</v>
      </c>
      <c r="N516" s="76">
        <f>'составляющая '!$I$6+ставка!N35</f>
        <v>0</v>
      </c>
      <c r="O516" s="76">
        <f>'составляющая '!$I$6+ставка!O35</f>
        <v>0</v>
      </c>
      <c r="P516" s="76">
        <f>'составляющая '!$I$6+ставка!P35</f>
        <v>0</v>
      </c>
      <c r="Q516" s="76">
        <f>'составляющая '!$I$6+ставка!Q35</f>
        <v>0</v>
      </c>
      <c r="R516" s="76">
        <f>'составляющая '!$I$6+ставка!R35</f>
        <v>0</v>
      </c>
      <c r="S516" s="76">
        <f>'составляющая '!$I$6+ставка!S35</f>
        <v>0</v>
      </c>
      <c r="T516" s="76">
        <f>'составляющая '!$I$6+ставка!T35</f>
        <v>0</v>
      </c>
      <c r="U516" s="76">
        <f>'составляющая '!$I$6+ставка!U35</f>
        <v>0</v>
      </c>
      <c r="V516" s="76">
        <f>'составляющая '!$I$6+ставка!V35</f>
        <v>0</v>
      </c>
      <c r="W516" s="76">
        <f>'составляющая '!$I$6+ставка!W35</f>
        <v>0</v>
      </c>
      <c r="X516" s="76">
        <f>'составляющая '!$I$6+ставка!X35</f>
        <v>0</v>
      </c>
      <c r="Y516" s="76">
        <f>'составляющая '!$I$6+ставка!Y35</f>
        <v>0</v>
      </c>
    </row>
    <row r="517" spans="1:25" ht="15.75" x14ac:dyDescent="0.25">
      <c r="A517" s="2" t="s">
        <v>57</v>
      </c>
    </row>
    <row r="518" spans="1:25" ht="15.75" x14ac:dyDescent="0.25">
      <c r="A518" s="6"/>
    </row>
    <row r="519" spans="1:25" ht="15.75" x14ac:dyDescent="0.25">
      <c r="A519" s="249" t="s">
        <v>32</v>
      </c>
      <c r="B519" s="249" t="s">
        <v>62</v>
      </c>
      <c r="C519" s="249"/>
      <c r="D519" s="249"/>
      <c r="E519" s="249"/>
      <c r="F519" s="249"/>
      <c r="G519" s="249"/>
      <c r="H519" s="249"/>
      <c r="I519" s="249"/>
      <c r="J519" s="249"/>
      <c r="K519" s="249"/>
      <c r="L519" s="249"/>
      <c r="M519" s="249"/>
      <c r="N519" s="249"/>
      <c r="O519" s="249"/>
      <c r="P519" s="249"/>
      <c r="Q519" s="249"/>
      <c r="R519" s="249"/>
      <c r="S519" s="249"/>
      <c r="T519" s="249"/>
      <c r="U519" s="249"/>
      <c r="V519" s="249"/>
      <c r="W519" s="249"/>
      <c r="X519" s="249"/>
      <c r="Y519" s="249"/>
    </row>
    <row r="520" spans="1:25" s="25" customFormat="1" ht="25.5" x14ac:dyDescent="0.2">
      <c r="A520" s="249"/>
      <c r="B520" s="26" t="s">
        <v>33</v>
      </c>
      <c r="C520" s="26" t="s">
        <v>34</v>
      </c>
      <c r="D520" s="26" t="s">
        <v>35</v>
      </c>
      <c r="E520" s="26" t="s">
        <v>36</v>
      </c>
      <c r="F520" s="26" t="s">
        <v>37</v>
      </c>
      <c r="G520" s="26" t="s">
        <v>38</v>
      </c>
      <c r="H520" s="26" t="s">
        <v>39</v>
      </c>
      <c r="I520" s="26" t="s">
        <v>40</v>
      </c>
      <c r="J520" s="26" t="s">
        <v>41</v>
      </c>
      <c r="K520" s="26" t="s">
        <v>42</v>
      </c>
      <c r="L520" s="26" t="s">
        <v>43</v>
      </c>
      <c r="M520" s="26" t="s">
        <v>44</v>
      </c>
      <c r="N520" s="26" t="s">
        <v>45</v>
      </c>
      <c r="O520" s="26" t="s">
        <v>46</v>
      </c>
      <c r="P520" s="26" t="s">
        <v>47</v>
      </c>
      <c r="Q520" s="26" t="s">
        <v>48</v>
      </c>
      <c r="R520" s="26" t="s">
        <v>49</v>
      </c>
      <c r="S520" s="26" t="s">
        <v>50</v>
      </c>
      <c r="T520" s="26" t="s">
        <v>51</v>
      </c>
      <c r="U520" s="26" t="s">
        <v>52</v>
      </c>
      <c r="V520" s="26" t="s">
        <v>53</v>
      </c>
      <c r="W520" s="26" t="s">
        <v>54</v>
      </c>
      <c r="X520" s="26" t="s">
        <v>55</v>
      </c>
      <c r="Y520" s="26" t="s">
        <v>56</v>
      </c>
    </row>
    <row r="521" spans="1:25" ht="15.75" x14ac:dyDescent="0.25">
      <c r="A521" s="17">
        <v>1</v>
      </c>
      <c r="B521" s="19" t="str">
        <f>ставка!B40</f>
        <v>0</v>
      </c>
      <c r="C521" s="19" t="str">
        <f>ставка!C40</f>
        <v>0</v>
      </c>
      <c r="D521" s="19" t="str">
        <f>ставка!D40</f>
        <v>0</v>
      </c>
      <c r="E521" s="19" t="str">
        <f>ставка!E40</f>
        <v>0</v>
      </c>
      <c r="F521" s="19" t="str">
        <f>ставка!F40</f>
        <v>0</v>
      </c>
      <c r="G521" s="19" t="str">
        <f>ставка!G40</f>
        <v>0</v>
      </c>
      <c r="H521" s="19" t="str">
        <f>ставка!H40</f>
        <v>0</v>
      </c>
      <c r="I521" s="19" t="str">
        <f>ставка!I40</f>
        <v>0</v>
      </c>
      <c r="J521" s="19" t="str">
        <f>ставка!J40</f>
        <v>21,54</v>
      </c>
      <c r="K521" s="19" t="str">
        <f>ставка!K40</f>
        <v>0</v>
      </c>
      <c r="L521" s="19" t="str">
        <f>ставка!L40</f>
        <v>0</v>
      </c>
      <c r="M521" s="19" t="str">
        <f>ставка!M40</f>
        <v>0</v>
      </c>
      <c r="N521" s="19" t="str">
        <f>ставка!N40</f>
        <v>0</v>
      </c>
      <c r="O521" s="19" t="str">
        <f>ставка!O40</f>
        <v>0</v>
      </c>
      <c r="P521" s="19" t="str">
        <f>ставка!P40</f>
        <v>0</v>
      </c>
      <c r="Q521" s="19" t="str">
        <f>ставка!Q40</f>
        <v>0</v>
      </c>
      <c r="R521" s="19" t="str">
        <f>ставка!R40</f>
        <v>0</v>
      </c>
      <c r="S521" s="19" t="str">
        <f>ставка!S40</f>
        <v>0</v>
      </c>
      <c r="T521" s="19" t="str">
        <f>ставка!T40</f>
        <v>0,04</v>
      </c>
      <c r="U521" s="19" t="str">
        <f>ставка!U40</f>
        <v>3,31</v>
      </c>
      <c r="V521" s="19" t="str">
        <f>ставка!V40</f>
        <v>62,36</v>
      </c>
      <c r="W521" s="19" t="str">
        <f>ставка!W40</f>
        <v>0</v>
      </c>
      <c r="X521" s="19" t="str">
        <f>ставка!X40</f>
        <v>0</v>
      </c>
      <c r="Y521" s="19" t="str">
        <f>ставка!Y40</f>
        <v>0</v>
      </c>
    </row>
    <row r="522" spans="1:25" ht="15.75" x14ac:dyDescent="0.25">
      <c r="A522" s="27">
        <v>2</v>
      </c>
      <c r="B522" s="19" t="str">
        <f>ставка!B41</f>
        <v>0</v>
      </c>
      <c r="C522" s="19" t="str">
        <f>ставка!C41</f>
        <v>0</v>
      </c>
      <c r="D522" s="19" t="str">
        <f>ставка!D41</f>
        <v>0</v>
      </c>
      <c r="E522" s="19" t="str">
        <f>ставка!E41</f>
        <v>0</v>
      </c>
      <c r="F522" s="19" t="str">
        <f>ставка!F41</f>
        <v>0</v>
      </c>
      <c r="G522" s="19" t="str">
        <f>ставка!G41</f>
        <v>0</v>
      </c>
      <c r="H522" s="19" t="str">
        <f>ставка!H41</f>
        <v>31,94</v>
      </c>
      <c r="I522" s="19" t="str">
        <f>ставка!I41</f>
        <v>171,84</v>
      </c>
      <c r="J522" s="19" t="str">
        <f>ставка!J41</f>
        <v>22,03</v>
      </c>
      <c r="K522" s="19" t="str">
        <f>ставка!K41</f>
        <v>0</v>
      </c>
      <c r="L522" s="19" t="str">
        <f>ставка!L41</f>
        <v>0</v>
      </c>
      <c r="M522" s="19" t="str">
        <f>ставка!M41</f>
        <v>0</v>
      </c>
      <c r="N522" s="19" t="str">
        <f>ставка!N41</f>
        <v>0</v>
      </c>
      <c r="O522" s="19" t="str">
        <f>ставка!O41</f>
        <v>0</v>
      </c>
      <c r="P522" s="19" t="str">
        <f>ставка!P41</f>
        <v>0</v>
      </c>
      <c r="Q522" s="19" t="str">
        <f>ставка!Q41</f>
        <v>0</v>
      </c>
      <c r="R522" s="19" t="str">
        <f>ставка!R41</f>
        <v>0</v>
      </c>
      <c r="S522" s="19" t="str">
        <f>ставка!S41</f>
        <v>0</v>
      </c>
      <c r="T522" s="19" t="str">
        <f>ставка!T41</f>
        <v>0</v>
      </c>
      <c r="U522" s="19" t="str">
        <f>ставка!U41</f>
        <v>42,67</v>
      </c>
      <c r="V522" s="19" t="str">
        <f>ставка!V41</f>
        <v>0</v>
      </c>
      <c r="W522" s="19" t="str">
        <f>ставка!W41</f>
        <v>0</v>
      </c>
      <c r="X522" s="19" t="str">
        <f>ставка!X41</f>
        <v>0</v>
      </c>
      <c r="Y522" s="19" t="str">
        <f>ставка!Y41</f>
        <v>0</v>
      </c>
    </row>
    <row r="523" spans="1:25" ht="15.75" x14ac:dyDescent="0.25">
      <c r="A523" s="17">
        <v>3</v>
      </c>
      <c r="B523" s="19" t="str">
        <f>ставка!B42</f>
        <v>0</v>
      </c>
      <c r="C523" s="19" t="str">
        <f>ставка!C42</f>
        <v>0</v>
      </c>
      <c r="D523" s="19" t="str">
        <f>ставка!D42</f>
        <v>0</v>
      </c>
      <c r="E523" s="19" t="str">
        <f>ставка!E42</f>
        <v>0</v>
      </c>
      <c r="F523" s="19" t="str">
        <f>ставка!F42</f>
        <v>0</v>
      </c>
      <c r="G523" s="19" t="str">
        <f>ставка!G42</f>
        <v>0</v>
      </c>
      <c r="H523" s="19" t="str">
        <f>ставка!H42</f>
        <v>0,99</v>
      </c>
      <c r="I523" s="19" t="str">
        <f>ставка!I42</f>
        <v>115,11</v>
      </c>
      <c r="J523" s="19" t="str">
        <f>ставка!J42</f>
        <v>0</v>
      </c>
      <c r="K523" s="19" t="str">
        <f>ставка!K42</f>
        <v>0</v>
      </c>
      <c r="L523" s="19" t="str">
        <f>ставка!L42</f>
        <v>0</v>
      </c>
      <c r="M523" s="19" t="str">
        <f>ставка!M42</f>
        <v>0</v>
      </c>
      <c r="N523" s="19" t="str">
        <f>ставка!N42</f>
        <v>0</v>
      </c>
      <c r="O523" s="19" t="str">
        <f>ставка!O42</f>
        <v>0</v>
      </c>
      <c r="P523" s="19" t="str">
        <f>ставка!P42</f>
        <v>0</v>
      </c>
      <c r="Q523" s="19" t="str">
        <f>ставка!Q42</f>
        <v>0</v>
      </c>
      <c r="R523" s="19" t="str">
        <f>ставка!R42</f>
        <v>0</v>
      </c>
      <c r="S523" s="19" t="str">
        <f>ставка!S42</f>
        <v>0</v>
      </c>
      <c r="T523" s="19" t="str">
        <f>ставка!T42</f>
        <v>0</v>
      </c>
      <c r="U523" s="19" t="str">
        <f>ставка!U42</f>
        <v>0</v>
      </c>
      <c r="V523" s="19" t="str">
        <f>ставка!V42</f>
        <v>1,31</v>
      </c>
      <c r="W523" s="19" t="str">
        <f>ставка!W42</f>
        <v>0</v>
      </c>
      <c r="X523" s="19" t="str">
        <f>ставка!X42</f>
        <v>0</v>
      </c>
      <c r="Y523" s="19" t="str">
        <f>ставка!Y42</f>
        <v>0</v>
      </c>
    </row>
    <row r="524" spans="1:25" ht="15.75" x14ac:dyDescent="0.25">
      <c r="A524" s="17">
        <v>4</v>
      </c>
      <c r="B524" s="19" t="str">
        <f>ставка!B43</f>
        <v>0</v>
      </c>
      <c r="C524" s="19" t="str">
        <f>ставка!C43</f>
        <v>0</v>
      </c>
      <c r="D524" s="19" t="str">
        <f>ставка!D43</f>
        <v>0,15</v>
      </c>
      <c r="E524" s="19" t="str">
        <f>ставка!E43</f>
        <v>0</v>
      </c>
      <c r="F524" s="19" t="str">
        <f>ставка!F43</f>
        <v>0,81</v>
      </c>
      <c r="G524" s="19" t="str">
        <f>ставка!G43</f>
        <v>9,55</v>
      </c>
      <c r="H524" s="19" t="str">
        <f>ставка!H43</f>
        <v>40,43</v>
      </c>
      <c r="I524" s="19" t="str">
        <f>ставка!I43</f>
        <v>164,69</v>
      </c>
      <c r="J524" s="19" t="str">
        <f>ставка!J43</f>
        <v>9,74</v>
      </c>
      <c r="K524" s="19" t="str">
        <f>ставка!K43</f>
        <v>0,05</v>
      </c>
      <c r="L524" s="19" t="str">
        <f>ставка!L43</f>
        <v>0</v>
      </c>
      <c r="M524" s="19" t="str">
        <f>ставка!M43</f>
        <v>0</v>
      </c>
      <c r="N524" s="19" t="str">
        <f>ставка!N43</f>
        <v>0</v>
      </c>
      <c r="O524" s="19" t="str">
        <f>ставка!O43</f>
        <v>0</v>
      </c>
      <c r="P524" s="19" t="str">
        <f>ставка!P43</f>
        <v>0</v>
      </c>
      <c r="Q524" s="19" t="str">
        <f>ставка!Q43</f>
        <v>0</v>
      </c>
      <c r="R524" s="19" t="str">
        <f>ставка!R43</f>
        <v>0</v>
      </c>
      <c r="S524" s="19" t="str">
        <f>ставка!S43</f>
        <v>0</v>
      </c>
      <c r="T524" s="19" t="str">
        <f>ставка!T43</f>
        <v>0</v>
      </c>
      <c r="U524" s="19" t="str">
        <f>ставка!U43</f>
        <v>0,13</v>
      </c>
      <c r="V524" s="19" t="str">
        <f>ставка!V43</f>
        <v>0</v>
      </c>
      <c r="W524" s="19" t="str">
        <f>ставка!W43</f>
        <v>0</v>
      </c>
      <c r="X524" s="19" t="str">
        <f>ставка!X43</f>
        <v>0</v>
      </c>
      <c r="Y524" s="19" t="str">
        <f>ставка!Y43</f>
        <v>0</v>
      </c>
    </row>
    <row r="525" spans="1:25" ht="15.75" x14ac:dyDescent="0.25">
      <c r="A525" s="17">
        <v>5</v>
      </c>
      <c r="B525" s="19" t="str">
        <f>ставка!B44</f>
        <v>0</v>
      </c>
      <c r="C525" s="19" t="str">
        <f>ставка!C44</f>
        <v>0</v>
      </c>
      <c r="D525" s="19" t="str">
        <f>ставка!D44</f>
        <v>0</v>
      </c>
      <c r="E525" s="19" t="str">
        <f>ставка!E44</f>
        <v>0</v>
      </c>
      <c r="F525" s="19" t="str">
        <f>ставка!F44</f>
        <v>0</v>
      </c>
      <c r="G525" s="19" t="str">
        <f>ставка!G44</f>
        <v>0</v>
      </c>
      <c r="H525" s="19" t="str">
        <f>ставка!H44</f>
        <v>109,87</v>
      </c>
      <c r="I525" s="19" t="str">
        <f>ставка!I44</f>
        <v>164,11</v>
      </c>
      <c r="J525" s="19" t="str">
        <f>ставка!J44</f>
        <v>77,87</v>
      </c>
      <c r="K525" s="19" t="str">
        <f>ставка!K44</f>
        <v>7,67</v>
      </c>
      <c r="L525" s="19" t="str">
        <f>ставка!L44</f>
        <v>0</v>
      </c>
      <c r="M525" s="19" t="str">
        <f>ставка!M44</f>
        <v>0</v>
      </c>
      <c r="N525" s="19" t="str">
        <f>ставка!N44</f>
        <v>11,21</v>
      </c>
      <c r="O525" s="19" t="str">
        <f>ставка!O44</f>
        <v>16,3</v>
      </c>
      <c r="P525" s="19" t="str">
        <f>ставка!P44</f>
        <v>38,15</v>
      </c>
      <c r="Q525" s="19" t="str">
        <f>ставка!Q44</f>
        <v>87,61</v>
      </c>
      <c r="R525" s="19" t="str">
        <f>ставка!R44</f>
        <v>15,24</v>
      </c>
      <c r="S525" s="19" t="str">
        <f>ставка!S44</f>
        <v>16,38</v>
      </c>
      <c r="T525" s="19" t="str">
        <f>ставка!T44</f>
        <v>34,35</v>
      </c>
      <c r="U525" s="19" t="str">
        <f>ставка!U44</f>
        <v>179,75</v>
      </c>
      <c r="V525" s="19" t="str">
        <f>ставка!V44</f>
        <v>459,53</v>
      </c>
      <c r="W525" s="19" t="str">
        <f>ставка!W44</f>
        <v>0</v>
      </c>
      <c r="X525" s="19" t="str">
        <f>ставка!X44</f>
        <v>0</v>
      </c>
      <c r="Y525" s="19" t="str">
        <f>ставка!Y44</f>
        <v>0</v>
      </c>
    </row>
    <row r="526" spans="1:25" ht="15.75" x14ac:dyDescent="0.25">
      <c r="A526" s="17">
        <v>6</v>
      </c>
      <c r="B526" s="19" t="str">
        <f>ставка!B45</f>
        <v>0</v>
      </c>
      <c r="C526" s="19" t="str">
        <f>ставка!C45</f>
        <v>0</v>
      </c>
      <c r="D526" s="19" t="str">
        <f>ставка!D45</f>
        <v>0</v>
      </c>
      <c r="E526" s="19" t="str">
        <f>ставка!E45</f>
        <v>0</v>
      </c>
      <c r="F526" s="19" t="str">
        <f>ставка!F45</f>
        <v>0</v>
      </c>
      <c r="G526" s="19" t="str">
        <f>ставка!G45</f>
        <v>17,91</v>
      </c>
      <c r="H526" s="19" t="str">
        <f>ставка!H45</f>
        <v>147,77</v>
      </c>
      <c r="I526" s="19" t="str">
        <f>ставка!I45</f>
        <v>134,97</v>
      </c>
      <c r="J526" s="19" t="str">
        <f>ставка!J45</f>
        <v>86,71</v>
      </c>
      <c r="K526" s="19" t="str">
        <f>ставка!K45</f>
        <v>0</v>
      </c>
      <c r="L526" s="19" t="str">
        <f>ставка!L45</f>
        <v>0</v>
      </c>
      <c r="M526" s="19" t="str">
        <f>ставка!M45</f>
        <v>0</v>
      </c>
      <c r="N526" s="19" t="str">
        <f>ставка!N45</f>
        <v>0</v>
      </c>
      <c r="O526" s="19" t="str">
        <f>ставка!O45</f>
        <v>1,8</v>
      </c>
      <c r="P526" s="19" t="str">
        <f>ставка!P45</f>
        <v>61,57</v>
      </c>
      <c r="Q526" s="19" t="str">
        <f>ставка!Q45</f>
        <v>77,64</v>
      </c>
      <c r="R526" s="19" t="str">
        <f>ставка!R45</f>
        <v>0</v>
      </c>
      <c r="S526" s="19" t="str">
        <f>ставка!S45</f>
        <v>0</v>
      </c>
      <c r="T526" s="19" t="str">
        <f>ставка!T45</f>
        <v>11,35</v>
      </c>
      <c r="U526" s="19" t="str">
        <f>ставка!U45</f>
        <v>44</v>
      </c>
      <c r="V526" s="19" t="str">
        <f>ставка!V45</f>
        <v>70,07</v>
      </c>
      <c r="W526" s="19" t="str">
        <f>ставка!W45</f>
        <v>0</v>
      </c>
      <c r="X526" s="19" t="str">
        <f>ставка!X45</f>
        <v>0</v>
      </c>
      <c r="Y526" s="19" t="str">
        <f>ставка!Y45</f>
        <v>0</v>
      </c>
    </row>
    <row r="527" spans="1:25" ht="15.75" x14ac:dyDescent="0.25">
      <c r="A527" s="17">
        <v>7</v>
      </c>
      <c r="B527" s="19" t="str">
        <f>ставка!B46</f>
        <v>0</v>
      </c>
      <c r="C527" s="19" t="str">
        <f>ставка!C46</f>
        <v>0,14</v>
      </c>
      <c r="D527" s="19" t="str">
        <f>ставка!D46</f>
        <v>28,16</v>
      </c>
      <c r="E527" s="19" t="str">
        <f>ставка!E46</f>
        <v>28,24</v>
      </c>
      <c r="F527" s="19" t="str">
        <f>ставка!F46</f>
        <v>42,23</v>
      </c>
      <c r="G527" s="19" t="str">
        <f>ставка!G46</f>
        <v>76,55</v>
      </c>
      <c r="H527" s="19" t="str">
        <f>ставка!H46</f>
        <v>106,88</v>
      </c>
      <c r="I527" s="19" t="str">
        <f>ставка!I46</f>
        <v>142,7</v>
      </c>
      <c r="J527" s="19" t="str">
        <f>ставка!J46</f>
        <v>166,51</v>
      </c>
      <c r="K527" s="19" t="str">
        <f>ставка!K46</f>
        <v>64,14</v>
      </c>
      <c r="L527" s="19" t="str">
        <f>ставка!L46</f>
        <v>51,72</v>
      </c>
      <c r="M527" s="19" t="str">
        <f>ставка!M46</f>
        <v>40,27</v>
      </c>
      <c r="N527" s="19" t="str">
        <f>ставка!N46</f>
        <v>0,82</v>
      </c>
      <c r="O527" s="19" t="str">
        <f>ставка!O46</f>
        <v>2,75</v>
      </c>
      <c r="P527" s="19" t="str">
        <f>ставка!P46</f>
        <v>68,14</v>
      </c>
      <c r="Q527" s="19" t="str">
        <f>ставка!Q46</f>
        <v>67,31</v>
      </c>
      <c r="R527" s="19" t="str">
        <f>ставка!R46</f>
        <v>10,59</v>
      </c>
      <c r="S527" s="19" t="str">
        <f>ставка!S46</f>
        <v>67,04</v>
      </c>
      <c r="T527" s="19" t="str">
        <f>ставка!T46</f>
        <v>65,82</v>
      </c>
      <c r="U527" s="19" t="str">
        <f>ставка!U46</f>
        <v>181,21</v>
      </c>
      <c r="V527" s="19" t="str">
        <f>ставка!V46</f>
        <v>132,91</v>
      </c>
      <c r="W527" s="19" t="str">
        <f>ставка!W46</f>
        <v>8,87</v>
      </c>
      <c r="X527" s="19" t="str">
        <f>ставка!X46</f>
        <v>0</v>
      </c>
      <c r="Y527" s="19" t="str">
        <f>ставка!Y46</f>
        <v>0</v>
      </c>
    </row>
    <row r="528" spans="1:25" ht="15.75" x14ac:dyDescent="0.25">
      <c r="A528" s="17">
        <v>8</v>
      </c>
      <c r="B528" s="19" t="str">
        <f>ставка!B47</f>
        <v>0</v>
      </c>
      <c r="C528" s="19" t="str">
        <f>ставка!C47</f>
        <v>9,48</v>
      </c>
      <c r="D528" s="19" t="str">
        <f>ставка!D47</f>
        <v>86,79</v>
      </c>
      <c r="E528" s="19" t="str">
        <f>ставка!E47</f>
        <v>118,62</v>
      </c>
      <c r="F528" s="19" t="str">
        <f>ставка!F47</f>
        <v>127,54</v>
      </c>
      <c r="G528" s="19" t="str">
        <f>ставка!G47</f>
        <v>160,79</v>
      </c>
      <c r="H528" s="19" t="str">
        <f>ставка!H47</f>
        <v>120,97</v>
      </c>
      <c r="I528" s="19" t="str">
        <f>ставка!I47</f>
        <v>189,65</v>
      </c>
      <c r="J528" s="19" t="str">
        <f>ставка!J47</f>
        <v>196,84</v>
      </c>
      <c r="K528" s="19" t="str">
        <f>ставка!K47</f>
        <v>139,56</v>
      </c>
      <c r="L528" s="19" t="str">
        <f>ставка!L47</f>
        <v>90,39</v>
      </c>
      <c r="M528" s="19" t="str">
        <f>ставка!M47</f>
        <v>72,66</v>
      </c>
      <c r="N528" s="19" t="str">
        <f>ставка!N47</f>
        <v>87,29</v>
      </c>
      <c r="O528" s="19" t="str">
        <f>ставка!O47</f>
        <v>76,07</v>
      </c>
      <c r="P528" s="19" t="str">
        <f>ставка!P47</f>
        <v>15,91</v>
      </c>
      <c r="Q528" s="19" t="str">
        <f>ставка!Q47</f>
        <v>18,79</v>
      </c>
      <c r="R528" s="19" t="str">
        <f>ставка!R47</f>
        <v>0</v>
      </c>
      <c r="S528" s="19" t="str">
        <f>ставка!S47</f>
        <v>0</v>
      </c>
      <c r="T528" s="19" t="str">
        <f>ставка!T47</f>
        <v>0,78</v>
      </c>
      <c r="U528" s="19" t="str">
        <f>ставка!U47</f>
        <v>65,7</v>
      </c>
      <c r="V528" s="19" t="str">
        <f>ставка!V47</f>
        <v>68,35</v>
      </c>
      <c r="W528" s="19" t="str">
        <f>ставка!W47</f>
        <v>4,21</v>
      </c>
      <c r="X528" s="19" t="str">
        <f>ставка!X47</f>
        <v>0</v>
      </c>
      <c r="Y528" s="19" t="str">
        <f>ставка!Y47</f>
        <v>0</v>
      </c>
    </row>
    <row r="529" spans="1:25" ht="15.75" x14ac:dyDescent="0.25">
      <c r="A529" s="17">
        <v>9</v>
      </c>
      <c r="B529" s="19" t="str">
        <f>ставка!B48</f>
        <v>0</v>
      </c>
      <c r="C529" s="19" t="str">
        <f>ставка!C48</f>
        <v>0,11</v>
      </c>
      <c r="D529" s="19" t="str">
        <f>ставка!D48</f>
        <v>31,68</v>
      </c>
      <c r="E529" s="19" t="str">
        <f>ставка!E48</f>
        <v>83,87</v>
      </c>
      <c r="F529" s="19" t="str">
        <f>ставка!F48</f>
        <v>63,71</v>
      </c>
      <c r="G529" s="19" t="str">
        <f>ставка!G48</f>
        <v>74,14</v>
      </c>
      <c r="H529" s="19" t="str">
        <f>ставка!H48</f>
        <v>94,54</v>
      </c>
      <c r="I529" s="19" t="str">
        <f>ставка!I48</f>
        <v>117,16</v>
      </c>
      <c r="J529" s="19" t="str">
        <f>ставка!J48</f>
        <v>91,35</v>
      </c>
      <c r="K529" s="19" t="str">
        <f>ставка!K48</f>
        <v>18,93</v>
      </c>
      <c r="L529" s="19" t="str">
        <f>ставка!L48</f>
        <v>0</v>
      </c>
      <c r="M529" s="19" t="str">
        <f>ставка!M48</f>
        <v>0</v>
      </c>
      <c r="N529" s="19" t="str">
        <f>ставка!N48</f>
        <v>0</v>
      </c>
      <c r="O529" s="19" t="str">
        <f>ставка!O48</f>
        <v>0</v>
      </c>
      <c r="P529" s="19" t="str">
        <f>ставка!P48</f>
        <v>0</v>
      </c>
      <c r="Q529" s="19" t="str">
        <f>ставка!Q48</f>
        <v>0</v>
      </c>
      <c r="R529" s="19" t="str">
        <f>ставка!R48</f>
        <v>0</v>
      </c>
      <c r="S529" s="19" t="str">
        <f>ставка!S48</f>
        <v>0</v>
      </c>
      <c r="T529" s="19" t="str">
        <f>ставка!T48</f>
        <v>0</v>
      </c>
      <c r="U529" s="19" t="str">
        <f>ставка!U48</f>
        <v>27,61</v>
      </c>
      <c r="V529" s="19" t="str">
        <f>ставка!V48</f>
        <v>0</v>
      </c>
      <c r="W529" s="19" t="str">
        <f>ставка!W48</f>
        <v>0</v>
      </c>
      <c r="X529" s="19" t="str">
        <f>ставка!X48</f>
        <v>0</v>
      </c>
      <c r="Y529" s="19" t="str">
        <f>ставка!Y48</f>
        <v>0</v>
      </c>
    </row>
    <row r="530" spans="1:25" ht="15.75" x14ac:dyDescent="0.25">
      <c r="A530" s="17">
        <v>10</v>
      </c>
      <c r="B530" s="19" t="str">
        <f>ставка!B49</f>
        <v>0</v>
      </c>
      <c r="C530" s="19" t="str">
        <f>ставка!C49</f>
        <v>0</v>
      </c>
      <c r="D530" s="19" t="str">
        <f>ставка!D49</f>
        <v>0</v>
      </c>
      <c r="E530" s="19" t="str">
        <f>ставка!E49</f>
        <v>0</v>
      </c>
      <c r="F530" s="19" t="str">
        <f>ставка!F49</f>
        <v>12,72</v>
      </c>
      <c r="G530" s="19" t="str">
        <f>ставка!G49</f>
        <v>25,32</v>
      </c>
      <c r="H530" s="19" t="str">
        <f>ставка!H49</f>
        <v>124,74</v>
      </c>
      <c r="I530" s="19" t="str">
        <f>ставка!I49</f>
        <v>166,65</v>
      </c>
      <c r="J530" s="19" t="str">
        <f>ставка!J49</f>
        <v>102,1</v>
      </c>
      <c r="K530" s="19" t="str">
        <f>ставка!K49</f>
        <v>6,58</v>
      </c>
      <c r="L530" s="19" t="str">
        <f>ставка!L49</f>
        <v>0,41</v>
      </c>
      <c r="M530" s="19" t="str">
        <f>ставка!M49</f>
        <v>0</v>
      </c>
      <c r="N530" s="19" t="str">
        <f>ставка!N49</f>
        <v>0</v>
      </c>
      <c r="O530" s="19" t="str">
        <f>ставка!O49</f>
        <v>0</v>
      </c>
      <c r="P530" s="19" t="str">
        <f>ставка!P49</f>
        <v>0</v>
      </c>
      <c r="Q530" s="19" t="str">
        <f>ставка!Q49</f>
        <v>0</v>
      </c>
      <c r="R530" s="19" t="str">
        <f>ставка!R49</f>
        <v>0</v>
      </c>
      <c r="S530" s="19" t="str">
        <f>ставка!S49</f>
        <v>0</v>
      </c>
      <c r="T530" s="19" t="str">
        <f>ставка!T49</f>
        <v>0</v>
      </c>
      <c r="U530" s="19" t="str">
        <f>ставка!U49</f>
        <v>36,12</v>
      </c>
      <c r="V530" s="19" t="str">
        <f>ставка!V49</f>
        <v>0</v>
      </c>
      <c r="W530" s="19" t="str">
        <f>ставка!W49</f>
        <v>0</v>
      </c>
      <c r="X530" s="19" t="str">
        <f>ставка!X49</f>
        <v>0</v>
      </c>
      <c r="Y530" s="19" t="str">
        <f>ставка!Y49</f>
        <v>0</v>
      </c>
    </row>
    <row r="531" spans="1:25" ht="15.75" x14ac:dyDescent="0.25">
      <c r="A531" s="17">
        <v>11</v>
      </c>
      <c r="B531" s="19" t="str">
        <f>ставка!B50</f>
        <v>0</v>
      </c>
      <c r="C531" s="19" t="str">
        <f>ставка!C50</f>
        <v>0</v>
      </c>
      <c r="D531" s="19" t="str">
        <f>ставка!D50</f>
        <v>0</v>
      </c>
      <c r="E531" s="19" t="str">
        <f>ставка!E50</f>
        <v>0</v>
      </c>
      <c r="F531" s="19" t="str">
        <f>ставка!F50</f>
        <v>25,32</v>
      </c>
      <c r="G531" s="19" t="str">
        <f>ставка!G50</f>
        <v>68,72</v>
      </c>
      <c r="H531" s="19" t="str">
        <f>ставка!H50</f>
        <v>212,47</v>
      </c>
      <c r="I531" s="19" t="str">
        <f>ставка!I50</f>
        <v>1,03</v>
      </c>
      <c r="J531" s="19" t="str">
        <f>ставка!J50</f>
        <v>130,37</v>
      </c>
      <c r="K531" s="19" t="str">
        <f>ставка!K50</f>
        <v>113,22</v>
      </c>
      <c r="L531" s="19" t="str">
        <f>ставка!L50</f>
        <v>10,38</v>
      </c>
      <c r="M531" s="19" t="str">
        <f>ставка!M50</f>
        <v>0</v>
      </c>
      <c r="N531" s="19" t="str">
        <f>ставка!N50</f>
        <v>0</v>
      </c>
      <c r="O531" s="19" t="str">
        <f>ставка!O50</f>
        <v>0</v>
      </c>
      <c r="P531" s="19" t="str">
        <f>ставка!P50</f>
        <v>0</v>
      </c>
      <c r="Q531" s="19" t="str">
        <f>ставка!Q50</f>
        <v>0</v>
      </c>
      <c r="R531" s="19" t="str">
        <f>ставка!R50</f>
        <v>0</v>
      </c>
      <c r="S531" s="19" t="str">
        <f>ставка!S50</f>
        <v>0</v>
      </c>
      <c r="T531" s="19" t="str">
        <f>ставка!T50</f>
        <v>63,65</v>
      </c>
      <c r="U531" s="19" t="str">
        <f>ставка!U50</f>
        <v>172,86</v>
      </c>
      <c r="V531" s="19" t="str">
        <f>ставка!V50</f>
        <v>16,76</v>
      </c>
      <c r="W531" s="19" t="str">
        <f>ставка!W50</f>
        <v>0</v>
      </c>
      <c r="X531" s="19" t="str">
        <f>ставка!X50</f>
        <v>0</v>
      </c>
      <c r="Y531" s="19" t="str">
        <f>ставка!Y50</f>
        <v>0</v>
      </c>
    </row>
    <row r="532" spans="1:25" ht="15.75" x14ac:dyDescent="0.25">
      <c r="A532" s="17">
        <v>12</v>
      </c>
      <c r="B532" s="19" t="str">
        <f>ставка!B51</f>
        <v>0</v>
      </c>
      <c r="C532" s="19" t="str">
        <f>ставка!C51</f>
        <v>0</v>
      </c>
      <c r="D532" s="19" t="str">
        <f>ставка!D51</f>
        <v>0</v>
      </c>
      <c r="E532" s="19" t="str">
        <f>ставка!E51</f>
        <v>0</v>
      </c>
      <c r="F532" s="19" t="str">
        <f>ставка!F51</f>
        <v>48,83</v>
      </c>
      <c r="G532" s="19" t="str">
        <f>ставка!G51</f>
        <v>99,86</v>
      </c>
      <c r="H532" s="19" t="str">
        <f>ставка!H51</f>
        <v>80,66</v>
      </c>
      <c r="I532" s="19" t="str">
        <f>ставка!I51</f>
        <v>0,13</v>
      </c>
      <c r="J532" s="19" t="str">
        <f>ставка!J51</f>
        <v>0,15</v>
      </c>
      <c r="K532" s="19" t="str">
        <f>ставка!K51</f>
        <v>0</v>
      </c>
      <c r="L532" s="19" t="str">
        <f>ставка!L51</f>
        <v>0</v>
      </c>
      <c r="M532" s="19" t="str">
        <f>ставка!M51</f>
        <v>0</v>
      </c>
      <c r="N532" s="19" t="str">
        <f>ставка!N51</f>
        <v>0</v>
      </c>
      <c r="O532" s="19" t="str">
        <f>ставка!O51</f>
        <v>0</v>
      </c>
      <c r="P532" s="19" t="str">
        <f>ставка!P51</f>
        <v>0</v>
      </c>
      <c r="Q532" s="19" t="str">
        <f>ставка!Q51</f>
        <v>0</v>
      </c>
      <c r="R532" s="19" t="str">
        <f>ставка!R51</f>
        <v>0</v>
      </c>
      <c r="S532" s="19" t="str">
        <f>ставка!S51</f>
        <v>0</v>
      </c>
      <c r="T532" s="19" t="str">
        <f>ставка!T51</f>
        <v>0,02</v>
      </c>
      <c r="U532" s="19" t="str">
        <f>ставка!U51</f>
        <v>9,16</v>
      </c>
      <c r="V532" s="19" t="str">
        <f>ставка!V51</f>
        <v>117,94</v>
      </c>
      <c r="W532" s="19" t="str">
        <f>ставка!W51</f>
        <v>0</v>
      </c>
      <c r="X532" s="19" t="str">
        <f>ставка!X51</f>
        <v>0</v>
      </c>
      <c r="Y532" s="19" t="str">
        <f>ставка!Y51</f>
        <v>0</v>
      </c>
    </row>
    <row r="533" spans="1:25" ht="15.75" x14ac:dyDescent="0.25">
      <c r="A533" s="17">
        <v>13</v>
      </c>
      <c r="B533" s="19" t="str">
        <f>ставка!B52</f>
        <v>0</v>
      </c>
      <c r="C533" s="19" t="str">
        <f>ставка!C52</f>
        <v>0</v>
      </c>
      <c r="D533" s="19" t="str">
        <f>ставка!D52</f>
        <v>0</v>
      </c>
      <c r="E533" s="19" t="str">
        <f>ставка!E52</f>
        <v>18,38</v>
      </c>
      <c r="F533" s="19" t="str">
        <f>ставка!F52</f>
        <v>46,29</v>
      </c>
      <c r="G533" s="19" t="str">
        <f>ставка!G52</f>
        <v>45,46</v>
      </c>
      <c r="H533" s="19" t="str">
        <f>ставка!H52</f>
        <v>126,66</v>
      </c>
      <c r="I533" s="19" t="str">
        <f>ставка!I52</f>
        <v>61,03</v>
      </c>
      <c r="J533" s="19" t="str">
        <f>ставка!J52</f>
        <v>18,52</v>
      </c>
      <c r="K533" s="19" t="str">
        <f>ставка!K52</f>
        <v>0</v>
      </c>
      <c r="L533" s="19" t="str">
        <f>ставка!L52</f>
        <v>0</v>
      </c>
      <c r="M533" s="19" t="str">
        <f>ставка!M52</f>
        <v>0</v>
      </c>
      <c r="N533" s="19" t="str">
        <f>ставка!N52</f>
        <v>0</v>
      </c>
      <c r="O533" s="19" t="str">
        <f>ставка!O52</f>
        <v>0</v>
      </c>
      <c r="P533" s="19" t="str">
        <f>ставка!P52</f>
        <v>0</v>
      </c>
      <c r="Q533" s="19" t="str">
        <f>ставка!Q52</f>
        <v>0</v>
      </c>
      <c r="R533" s="19" t="str">
        <f>ставка!R52</f>
        <v>0</v>
      </c>
      <c r="S533" s="19" t="str">
        <f>ставка!S52</f>
        <v>0</v>
      </c>
      <c r="T533" s="19" t="str">
        <f>ставка!T52</f>
        <v>0</v>
      </c>
      <c r="U533" s="19" t="str">
        <f>ставка!U52</f>
        <v>60,6</v>
      </c>
      <c r="V533" s="19" t="str">
        <f>ставка!V52</f>
        <v>6,35</v>
      </c>
      <c r="W533" s="19" t="str">
        <f>ставка!W52</f>
        <v>0</v>
      </c>
      <c r="X533" s="19" t="str">
        <f>ставка!X52</f>
        <v>0</v>
      </c>
      <c r="Y533" s="19" t="str">
        <f>ставка!Y52</f>
        <v>0</v>
      </c>
    </row>
    <row r="534" spans="1:25" ht="15.75" x14ac:dyDescent="0.25">
      <c r="A534" s="17">
        <v>14</v>
      </c>
      <c r="B534" s="19" t="str">
        <f>ставка!B53</f>
        <v>0</v>
      </c>
      <c r="C534" s="19" t="str">
        <f>ставка!C53</f>
        <v>0</v>
      </c>
      <c r="D534" s="19" t="str">
        <f>ставка!D53</f>
        <v>0</v>
      </c>
      <c r="E534" s="19" t="str">
        <f>ставка!E53</f>
        <v>0</v>
      </c>
      <c r="F534" s="19" t="str">
        <f>ставка!F53</f>
        <v>42,75</v>
      </c>
      <c r="G534" s="19" t="str">
        <f>ставка!G53</f>
        <v>51,54</v>
      </c>
      <c r="H534" s="19" t="str">
        <f>ставка!H53</f>
        <v>33,3</v>
      </c>
      <c r="I534" s="19" t="str">
        <f>ставка!I53</f>
        <v>105,93</v>
      </c>
      <c r="J534" s="19" t="str">
        <f>ставка!J53</f>
        <v>22,37</v>
      </c>
      <c r="K534" s="19" t="str">
        <f>ставка!K53</f>
        <v>0</v>
      </c>
      <c r="L534" s="19" t="str">
        <f>ставка!L53</f>
        <v>0</v>
      </c>
      <c r="M534" s="19" t="str">
        <f>ставка!M53</f>
        <v>0</v>
      </c>
      <c r="N534" s="19" t="str">
        <f>ставка!N53</f>
        <v>0</v>
      </c>
      <c r="O534" s="19" t="str">
        <f>ставка!O53</f>
        <v>0</v>
      </c>
      <c r="P534" s="19" t="str">
        <f>ставка!P53</f>
        <v>0</v>
      </c>
      <c r="Q534" s="19" t="str">
        <f>ставка!Q53</f>
        <v>0</v>
      </c>
      <c r="R534" s="19" t="str">
        <f>ставка!R53</f>
        <v>0</v>
      </c>
      <c r="S534" s="19" t="str">
        <f>ставка!S53</f>
        <v>0</v>
      </c>
      <c r="T534" s="19" t="str">
        <f>ставка!T53</f>
        <v>83,02</v>
      </c>
      <c r="U534" s="19" t="str">
        <f>ставка!U53</f>
        <v>80,58</v>
      </c>
      <c r="V534" s="19" t="str">
        <f>ставка!V53</f>
        <v>5,38</v>
      </c>
      <c r="W534" s="19" t="str">
        <f>ставка!W53</f>
        <v>0</v>
      </c>
      <c r="X534" s="19" t="str">
        <f>ставка!X53</f>
        <v>0</v>
      </c>
      <c r="Y534" s="19" t="str">
        <f>ставка!Y53</f>
        <v>0</v>
      </c>
    </row>
    <row r="535" spans="1:25" ht="15.75" x14ac:dyDescent="0.25">
      <c r="A535" s="17">
        <v>15</v>
      </c>
      <c r="B535" s="19" t="str">
        <f>ставка!B54</f>
        <v>0</v>
      </c>
      <c r="C535" s="19" t="str">
        <f>ставка!C54</f>
        <v>0</v>
      </c>
      <c r="D535" s="19" t="str">
        <f>ставка!D54</f>
        <v>25,44</v>
      </c>
      <c r="E535" s="19" t="str">
        <f>ставка!E54</f>
        <v>0</v>
      </c>
      <c r="F535" s="19" t="str">
        <f>ставка!F54</f>
        <v>89,21</v>
      </c>
      <c r="G535" s="19" t="str">
        <f>ставка!G54</f>
        <v>117,96</v>
      </c>
      <c r="H535" s="19" t="str">
        <f>ставка!H54</f>
        <v>83,31</v>
      </c>
      <c r="I535" s="19" t="str">
        <f>ставка!I54</f>
        <v>72,96</v>
      </c>
      <c r="J535" s="19" t="str">
        <f>ставка!J54</f>
        <v>145,1</v>
      </c>
      <c r="K535" s="19" t="str">
        <f>ставка!K54</f>
        <v>81,59</v>
      </c>
      <c r="L535" s="19" t="str">
        <f>ставка!L54</f>
        <v>0</v>
      </c>
      <c r="M535" s="19" t="str">
        <f>ставка!M54</f>
        <v>0</v>
      </c>
      <c r="N535" s="19" t="str">
        <f>ставка!N54</f>
        <v>0</v>
      </c>
      <c r="O535" s="19" t="str">
        <f>ставка!O54</f>
        <v>0</v>
      </c>
      <c r="P535" s="19" t="str">
        <f>ставка!P54</f>
        <v>0</v>
      </c>
      <c r="Q535" s="19" t="str">
        <f>ставка!Q54</f>
        <v>0</v>
      </c>
      <c r="R535" s="19" t="str">
        <f>ставка!R54</f>
        <v>0</v>
      </c>
      <c r="S535" s="19" t="str">
        <f>ставка!S54</f>
        <v>2,08</v>
      </c>
      <c r="T535" s="19" t="str">
        <f>ставка!T54</f>
        <v>62,73</v>
      </c>
      <c r="U535" s="19" t="str">
        <f>ставка!U54</f>
        <v>212,35</v>
      </c>
      <c r="V535" s="19" t="str">
        <f>ставка!V54</f>
        <v>166,86</v>
      </c>
      <c r="W535" s="19" t="str">
        <f>ставка!W54</f>
        <v>0</v>
      </c>
      <c r="X535" s="19" t="str">
        <f>ставка!X54</f>
        <v>0</v>
      </c>
      <c r="Y535" s="19" t="str">
        <f>ставка!Y54</f>
        <v>0</v>
      </c>
    </row>
    <row r="536" spans="1:25" ht="15.75" x14ac:dyDescent="0.25">
      <c r="A536" s="17">
        <v>16</v>
      </c>
      <c r="B536" s="19" t="str">
        <f>ставка!B55</f>
        <v>0</v>
      </c>
      <c r="C536" s="19" t="str">
        <f>ставка!C55</f>
        <v>0</v>
      </c>
      <c r="D536" s="19" t="str">
        <f>ставка!D55</f>
        <v>0</v>
      </c>
      <c r="E536" s="19" t="str">
        <f>ставка!E55</f>
        <v>3,54</v>
      </c>
      <c r="F536" s="19" t="str">
        <f>ставка!F55</f>
        <v>13,78</v>
      </c>
      <c r="G536" s="19" t="str">
        <f>ставка!G55</f>
        <v>105,24</v>
      </c>
      <c r="H536" s="19" t="str">
        <f>ставка!H55</f>
        <v>165,98</v>
      </c>
      <c r="I536" s="19" t="str">
        <f>ставка!I55</f>
        <v>80,43</v>
      </c>
      <c r="J536" s="19" t="str">
        <f>ставка!J55</f>
        <v>94,53</v>
      </c>
      <c r="K536" s="19" t="str">
        <f>ставка!K55</f>
        <v>17,89</v>
      </c>
      <c r="L536" s="19" t="str">
        <f>ставка!L55</f>
        <v>11,17</v>
      </c>
      <c r="M536" s="19" t="str">
        <f>ставка!M55</f>
        <v>0,73</v>
      </c>
      <c r="N536" s="19" t="str">
        <f>ставка!N55</f>
        <v>5,08</v>
      </c>
      <c r="O536" s="19" t="str">
        <f>ставка!O55</f>
        <v>0,44</v>
      </c>
      <c r="P536" s="19" t="str">
        <f>ставка!P55</f>
        <v>5,32</v>
      </c>
      <c r="Q536" s="19" t="str">
        <f>ставка!Q55</f>
        <v>3,11</v>
      </c>
      <c r="R536" s="19" t="str">
        <f>ставка!R55</f>
        <v>9,17</v>
      </c>
      <c r="S536" s="19" t="str">
        <f>ставка!S55</f>
        <v>24,79</v>
      </c>
      <c r="T536" s="19" t="str">
        <f>ставка!T55</f>
        <v>53,05</v>
      </c>
      <c r="U536" s="19" t="str">
        <f>ставка!U55</f>
        <v>248,95</v>
      </c>
      <c r="V536" s="19" t="str">
        <f>ставка!V55</f>
        <v>141,56</v>
      </c>
      <c r="W536" s="19" t="str">
        <f>ставка!W55</f>
        <v>0</v>
      </c>
      <c r="X536" s="19" t="str">
        <f>ставка!X55</f>
        <v>0</v>
      </c>
      <c r="Y536" s="19" t="str">
        <f>ставка!Y55</f>
        <v>0</v>
      </c>
    </row>
    <row r="537" spans="1:25" ht="15.75" x14ac:dyDescent="0.25">
      <c r="A537" s="17">
        <v>17</v>
      </c>
      <c r="B537" s="19" t="str">
        <f>ставка!B56</f>
        <v>0,29</v>
      </c>
      <c r="C537" s="19" t="str">
        <f>ставка!C56</f>
        <v>3,08</v>
      </c>
      <c r="D537" s="19" t="str">
        <f>ставка!D56</f>
        <v>18,11</v>
      </c>
      <c r="E537" s="19" t="str">
        <f>ставка!E56</f>
        <v>31,43</v>
      </c>
      <c r="F537" s="19" t="str">
        <f>ставка!F56</f>
        <v>58,54</v>
      </c>
      <c r="G537" s="19" t="str">
        <f>ставка!G56</f>
        <v>123,98</v>
      </c>
      <c r="H537" s="19" t="str">
        <f>ставка!H56</f>
        <v>237,83</v>
      </c>
      <c r="I537" s="19" t="str">
        <f>ставка!I56</f>
        <v>85,54</v>
      </c>
      <c r="J537" s="19" t="str">
        <f>ставка!J56</f>
        <v>111,02</v>
      </c>
      <c r="K537" s="19" t="str">
        <f>ставка!K56</f>
        <v>94,85</v>
      </c>
      <c r="L537" s="19" t="str">
        <f>ставка!L56</f>
        <v>0,59</v>
      </c>
      <c r="M537" s="19" t="str">
        <f>ставка!M56</f>
        <v>0</v>
      </c>
      <c r="N537" s="19" t="str">
        <f>ставка!N56</f>
        <v>2,85</v>
      </c>
      <c r="O537" s="19" t="str">
        <f>ставка!O56</f>
        <v>0,06</v>
      </c>
      <c r="P537" s="19" t="str">
        <f>ставка!P56</f>
        <v>0</v>
      </c>
      <c r="Q537" s="19" t="str">
        <f>ставка!Q56</f>
        <v>0</v>
      </c>
      <c r="R537" s="19" t="str">
        <f>ставка!R56</f>
        <v>0</v>
      </c>
      <c r="S537" s="19" t="str">
        <f>ставка!S56</f>
        <v>0</v>
      </c>
      <c r="T537" s="19" t="str">
        <f>ставка!T56</f>
        <v>8,88</v>
      </c>
      <c r="U537" s="19" t="str">
        <f>ставка!U56</f>
        <v>53,35</v>
      </c>
      <c r="V537" s="19" t="str">
        <f>ставка!V56</f>
        <v>0</v>
      </c>
      <c r="W537" s="19" t="str">
        <f>ставка!W56</f>
        <v>0</v>
      </c>
      <c r="X537" s="19" t="str">
        <f>ставка!X56</f>
        <v>0</v>
      </c>
      <c r="Y537" s="19" t="str">
        <f>ставка!Y56</f>
        <v>0</v>
      </c>
    </row>
    <row r="538" spans="1:25" ht="15.75" x14ac:dyDescent="0.25">
      <c r="A538" s="17">
        <v>18</v>
      </c>
      <c r="B538" s="19" t="str">
        <f>ставка!B57</f>
        <v>0</v>
      </c>
      <c r="C538" s="19" t="str">
        <f>ставка!C57</f>
        <v>0</v>
      </c>
      <c r="D538" s="19" t="str">
        <f>ставка!D57</f>
        <v>0</v>
      </c>
      <c r="E538" s="19" t="str">
        <f>ставка!E57</f>
        <v>0</v>
      </c>
      <c r="F538" s="19" t="str">
        <f>ставка!F57</f>
        <v>0</v>
      </c>
      <c r="G538" s="19" t="str">
        <f>ставка!G57</f>
        <v>99,58</v>
      </c>
      <c r="H538" s="19" t="str">
        <f>ставка!H57</f>
        <v>117,05</v>
      </c>
      <c r="I538" s="19" t="str">
        <f>ставка!I57</f>
        <v>105,3</v>
      </c>
      <c r="J538" s="19" t="str">
        <f>ставка!J57</f>
        <v>34,16</v>
      </c>
      <c r="K538" s="19" t="str">
        <f>ставка!K57</f>
        <v>6,64</v>
      </c>
      <c r="L538" s="19" t="str">
        <f>ставка!L57</f>
        <v>20,24</v>
      </c>
      <c r="M538" s="19" t="str">
        <f>ставка!M57</f>
        <v>0</v>
      </c>
      <c r="N538" s="19" t="str">
        <f>ставка!N57</f>
        <v>4,15</v>
      </c>
      <c r="O538" s="19" t="str">
        <f>ставка!O57</f>
        <v>3,06</v>
      </c>
      <c r="P538" s="19" t="str">
        <f>ставка!P57</f>
        <v>0</v>
      </c>
      <c r="Q538" s="19" t="str">
        <f>ставка!Q57</f>
        <v>0,09</v>
      </c>
      <c r="R538" s="19" t="str">
        <f>ставка!R57</f>
        <v>0</v>
      </c>
      <c r="S538" s="19" t="str">
        <f>ставка!S57</f>
        <v>0</v>
      </c>
      <c r="T538" s="19" t="str">
        <f>ставка!T57</f>
        <v>18,61</v>
      </c>
      <c r="U538" s="19" t="str">
        <f>ставка!U57</f>
        <v>121,19</v>
      </c>
      <c r="V538" s="19" t="str">
        <f>ставка!V57</f>
        <v>91,48</v>
      </c>
      <c r="W538" s="19" t="str">
        <f>ставка!W57</f>
        <v>0</v>
      </c>
      <c r="X538" s="19" t="str">
        <f>ставка!X57</f>
        <v>0</v>
      </c>
      <c r="Y538" s="19" t="str">
        <f>ставка!Y57</f>
        <v>0</v>
      </c>
    </row>
    <row r="539" spans="1:25" ht="15.75" x14ac:dyDescent="0.25">
      <c r="A539" s="17">
        <v>19</v>
      </c>
      <c r="B539" s="19" t="str">
        <f>ставка!B58</f>
        <v>0</v>
      </c>
      <c r="C539" s="19" t="str">
        <f>ставка!C58</f>
        <v>0</v>
      </c>
      <c r="D539" s="19" t="str">
        <f>ставка!D58</f>
        <v>1,71</v>
      </c>
      <c r="E539" s="19" t="str">
        <f>ставка!E58</f>
        <v>29,43</v>
      </c>
      <c r="F539" s="19" t="str">
        <f>ставка!F58</f>
        <v>106,3</v>
      </c>
      <c r="G539" s="19" t="str">
        <f>ставка!G58</f>
        <v>199,91</v>
      </c>
      <c r="H539" s="19" t="str">
        <f>ставка!H58</f>
        <v>55,12</v>
      </c>
      <c r="I539" s="19" t="str">
        <f>ставка!I58</f>
        <v>42,2</v>
      </c>
      <c r="J539" s="19" t="str">
        <f>ставка!J58</f>
        <v>34,91</v>
      </c>
      <c r="K539" s="19" t="str">
        <f>ставка!K58</f>
        <v>17,78</v>
      </c>
      <c r="L539" s="19" t="str">
        <f>ставка!L58</f>
        <v>8,89</v>
      </c>
      <c r="M539" s="19" t="str">
        <f>ставка!M58</f>
        <v>0</v>
      </c>
      <c r="N539" s="19" t="str">
        <f>ставка!N58</f>
        <v>30,28</v>
      </c>
      <c r="O539" s="19" t="str">
        <f>ставка!O58</f>
        <v>20,2</v>
      </c>
      <c r="P539" s="19" t="str">
        <f>ставка!P58</f>
        <v>21,31</v>
      </c>
      <c r="Q539" s="19" t="str">
        <f>ставка!Q58</f>
        <v>32,61</v>
      </c>
      <c r="R539" s="19" t="str">
        <f>ставка!R58</f>
        <v>39,91</v>
      </c>
      <c r="S539" s="19" t="str">
        <f>ставка!S58</f>
        <v>47,72</v>
      </c>
      <c r="T539" s="19" t="str">
        <f>ставка!T58</f>
        <v>133,1</v>
      </c>
      <c r="U539" s="19" t="str">
        <f>ставка!U58</f>
        <v>467,04</v>
      </c>
      <c r="V539" s="19" t="str">
        <f>ставка!V58</f>
        <v>413,66</v>
      </c>
      <c r="W539" s="19" t="str">
        <f>ставка!W58</f>
        <v>0</v>
      </c>
      <c r="X539" s="19" t="str">
        <f>ставка!X58</f>
        <v>0</v>
      </c>
      <c r="Y539" s="19" t="str">
        <f>ставка!Y58</f>
        <v>0</v>
      </c>
    </row>
    <row r="540" spans="1:25" ht="15.75" x14ac:dyDescent="0.25">
      <c r="A540" s="17">
        <v>20</v>
      </c>
      <c r="B540" s="19" t="str">
        <f>ставка!B59</f>
        <v>0</v>
      </c>
      <c r="C540" s="19" t="str">
        <f>ставка!C59</f>
        <v>0</v>
      </c>
      <c r="D540" s="19" t="str">
        <f>ставка!D59</f>
        <v>0</v>
      </c>
      <c r="E540" s="19" t="str">
        <f>ставка!E59</f>
        <v>0</v>
      </c>
      <c r="F540" s="19" t="str">
        <f>ставка!F59</f>
        <v>27,14</v>
      </c>
      <c r="G540" s="19" t="str">
        <f>ставка!G59</f>
        <v>135,61</v>
      </c>
      <c r="H540" s="19" t="str">
        <f>ставка!H59</f>
        <v>182,42</v>
      </c>
      <c r="I540" s="19" t="str">
        <f>ставка!I59</f>
        <v>45,12</v>
      </c>
      <c r="J540" s="19" t="str">
        <f>ставка!J59</f>
        <v>41,39</v>
      </c>
      <c r="K540" s="19" t="str">
        <f>ставка!K59</f>
        <v>4,16</v>
      </c>
      <c r="L540" s="19" t="str">
        <f>ставка!L59</f>
        <v>4,62</v>
      </c>
      <c r="M540" s="19" t="str">
        <f>ставка!M59</f>
        <v>0</v>
      </c>
      <c r="N540" s="19" t="str">
        <f>ставка!N59</f>
        <v>13,59</v>
      </c>
      <c r="O540" s="19" t="str">
        <f>ставка!O59</f>
        <v>6,79</v>
      </c>
      <c r="P540" s="19" t="str">
        <f>ставка!P59</f>
        <v>0,89</v>
      </c>
      <c r="Q540" s="19" t="str">
        <f>ставка!Q59</f>
        <v>1,17</v>
      </c>
      <c r="R540" s="19" t="str">
        <f>ставка!R59</f>
        <v>0,44</v>
      </c>
      <c r="S540" s="19" t="str">
        <f>ставка!S59</f>
        <v>2,43</v>
      </c>
      <c r="T540" s="19" t="str">
        <f>ставка!T59</f>
        <v>33,93</v>
      </c>
      <c r="U540" s="19" t="str">
        <f>ставка!U59</f>
        <v>162,67</v>
      </c>
      <c r="V540" s="19" t="str">
        <f>ставка!V59</f>
        <v>57,65</v>
      </c>
      <c r="W540" s="19" t="str">
        <f>ставка!W59</f>
        <v>0</v>
      </c>
      <c r="X540" s="19" t="str">
        <f>ставка!X59</f>
        <v>0</v>
      </c>
      <c r="Y540" s="19" t="str">
        <f>ставка!Y59</f>
        <v>0</v>
      </c>
    </row>
    <row r="541" spans="1:25" ht="15.75" x14ac:dyDescent="0.25">
      <c r="A541" s="17">
        <v>21</v>
      </c>
      <c r="B541" s="19" t="str">
        <f>ставка!B60</f>
        <v>0</v>
      </c>
      <c r="C541" s="19" t="str">
        <f>ставка!C60</f>
        <v>0</v>
      </c>
      <c r="D541" s="19" t="str">
        <f>ставка!D60</f>
        <v>0,91</v>
      </c>
      <c r="E541" s="19" t="str">
        <f>ставка!E60</f>
        <v>31,44</v>
      </c>
      <c r="F541" s="19" t="str">
        <f>ставка!F60</f>
        <v>58,72</v>
      </c>
      <c r="G541" s="19" t="str">
        <f>ставка!G60</f>
        <v>110,74</v>
      </c>
      <c r="H541" s="19" t="str">
        <f>ставка!H60</f>
        <v>88,37</v>
      </c>
      <c r="I541" s="19" t="str">
        <f>ставка!I60</f>
        <v>89,55</v>
      </c>
      <c r="J541" s="19" t="str">
        <f>ставка!J60</f>
        <v>93,9</v>
      </c>
      <c r="K541" s="19" t="str">
        <f>ставка!K60</f>
        <v>1,85</v>
      </c>
      <c r="L541" s="19" t="str">
        <f>ставка!L60</f>
        <v>0</v>
      </c>
      <c r="M541" s="19" t="str">
        <f>ставка!M60</f>
        <v>0</v>
      </c>
      <c r="N541" s="19" t="str">
        <f>ставка!N60</f>
        <v>0</v>
      </c>
      <c r="O541" s="19" t="str">
        <f>ставка!O60</f>
        <v>0</v>
      </c>
      <c r="P541" s="19" t="str">
        <f>ставка!P60</f>
        <v>0</v>
      </c>
      <c r="Q541" s="19" t="str">
        <f>ставка!Q60</f>
        <v>0</v>
      </c>
      <c r="R541" s="19" t="str">
        <f>ставка!R60</f>
        <v>37,91</v>
      </c>
      <c r="S541" s="19" t="str">
        <f>ставка!S60</f>
        <v>41,72</v>
      </c>
      <c r="T541" s="19" t="str">
        <f>ставка!T60</f>
        <v>88,86</v>
      </c>
      <c r="U541" s="19" t="str">
        <f>ставка!U60</f>
        <v>278,46</v>
      </c>
      <c r="V541" s="19" t="str">
        <f>ставка!V60</f>
        <v>344,07</v>
      </c>
      <c r="W541" s="19" t="str">
        <f>ставка!W60</f>
        <v>0</v>
      </c>
      <c r="X541" s="19" t="str">
        <f>ставка!X60</f>
        <v>0</v>
      </c>
      <c r="Y541" s="19" t="str">
        <f>ставка!Y60</f>
        <v>0</v>
      </c>
    </row>
    <row r="542" spans="1:25" ht="15.75" x14ac:dyDescent="0.25">
      <c r="A542" s="17">
        <v>22</v>
      </c>
      <c r="B542" s="19" t="str">
        <f>ставка!B61</f>
        <v>0</v>
      </c>
      <c r="C542" s="19" t="str">
        <f>ставка!C61</f>
        <v>0</v>
      </c>
      <c r="D542" s="19" t="str">
        <f>ставка!D61</f>
        <v>0</v>
      </c>
      <c r="E542" s="19" t="str">
        <f>ставка!E61</f>
        <v>0</v>
      </c>
      <c r="F542" s="19" t="str">
        <f>ставка!F61</f>
        <v>12,35</v>
      </c>
      <c r="G542" s="19" t="str">
        <f>ставка!G61</f>
        <v>61,82</v>
      </c>
      <c r="H542" s="19" t="str">
        <f>ставка!H61</f>
        <v>54,86</v>
      </c>
      <c r="I542" s="19" t="str">
        <f>ставка!I61</f>
        <v>78,01</v>
      </c>
      <c r="J542" s="19" t="str">
        <f>ставка!J61</f>
        <v>12,44</v>
      </c>
      <c r="K542" s="19" t="str">
        <f>ставка!K61</f>
        <v>0,31</v>
      </c>
      <c r="L542" s="19" t="str">
        <f>ставка!L61</f>
        <v>0</v>
      </c>
      <c r="M542" s="19" t="str">
        <f>ставка!M61</f>
        <v>0</v>
      </c>
      <c r="N542" s="19" t="str">
        <f>ставка!N61</f>
        <v>0</v>
      </c>
      <c r="O542" s="19" t="str">
        <f>ставка!O61</f>
        <v>0</v>
      </c>
      <c r="P542" s="19" t="str">
        <f>ставка!P61</f>
        <v>0</v>
      </c>
      <c r="Q542" s="19" t="str">
        <f>ставка!Q61</f>
        <v>0</v>
      </c>
      <c r="R542" s="19" t="str">
        <f>ставка!R61</f>
        <v>0,71</v>
      </c>
      <c r="S542" s="19" t="str">
        <f>ставка!S61</f>
        <v>0,92</v>
      </c>
      <c r="T542" s="19" t="str">
        <f>ставка!T61</f>
        <v>9,5</v>
      </c>
      <c r="U542" s="19" t="str">
        <f>ставка!U61</f>
        <v>42,89</v>
      </c>
      <c r="V542" s="19" t="str">
        <f>ставка!V61</f>
        <v>0</v>
      </c>
      <c r="W542" s="19" t="str">
        <f>ставка!W61</f>
        <v>0</v>
      </c>
      <c r="X542" s="19" t="str">
        <f>ставка!X61</f>
        <v>0</v>
      </c>
      <c r="Y542" s="19" t="str">
        <f>ставка!Y61</f>
        <v>0</v>
      </c>
    </row>
    <row r="543" spans="1:25" ht="15.75" x14ac:dyDescent="0.25">
      <c r="A543" s="17">
        <v>23</v>
      </c>
      <c r="B543" s="19" t="str">
        <f>ставка!B62</f>
        <v>0</v>
      </c>
      <c r="C543" s="19" t="str">
        <f>ставка!C62</f>
        <v>0</v>
      </c>
      <c r="D543" s="19" t="str">
        <f>ставка!D62</f>
        <v>69,18</v>
      </c>
      <c r="E543" s="19" t="str">
        <f>ставка!E62</f>
        <v>234,35</v>
      </c>
      <c r="F543" s="19" t="str">
        <f>ставка!F62</f>
        <v>70,61</v>
      </c>
      <c r="G543" s="19" t="str">
        <f>ставка!G62</f>
        <v>168,12</v>
      </c>
      <c r="H543" s="19" t="str">
        <f>ставка!H62</f>
        <v>206,66</v>
      </c>
      <c r="I543" s="19" t="str">
        <f>ставка!I62</f>
        <v>204,91</v>
      </c>
      <c r="J543" s="19" t="str">
        <f>ставка!J62</f>
        <v>33,53</v>
      </c>
      <c r="K543" s="19" t="str">
        <f>ставка!K62</f>
        <v>27,3</v>
      </c>
      <c r="L543" s="19" t="str">
        <f>ставка!L62</f>
        <v>0,98</v>
      </c>
      <c r="M543" s="19" t="str">
        <f>ставка!M62</f>
        <v>0</v>
      </c>
      <c r="N543" s="19" t="str">
        <f>ставка!N62</f>
        <v>0,82</v>
      </c>
      <c r="O543" s="19" t="str">
        <f>ставка!O62</f>
        <v>13,85</v>
      </c>
      <c r="P543" s="19" t="str">
        <f>ставка!P62</f>
        <v>0</v>
      </c>
      <c r="Q543" s="19" t="str">
        <f>ставка!Q62</f>
        <v>0</v>
      </c>
      <c r="R543" s="19" t="str">
        <f>ставка!R62</f>
        <v>0,26</v>
      </c>
      <c r="S543" s="19" t="str">
        <f>ставка!S62</f>
        <v>1,68</v>
      </c>
      <c r="T543" s="19" t="str">
        <f>ставка!T62</f>
        <v>16,33</v>
      </c>
      <c r="U543" s="19" t="str">
        <f>ставка!U62</f>
        <v>99,42</v>
      </c>
      <c r="V543" s="19" t="str">
        <f>ставка!V62</f>
        <v>51,28</v>
      </c>
      <c r="W543" s="19" t="str">
        <f>ставка!W62</f>
        <v>0</v>
      </c>
      <c r="X543" s="19" t="str">
        <f>ставка!X62</f>
        <v>0</v>
      </c>
      <c r="Y543" s="19" t="str">
        <f>ставка!Y62</f>
        <v>0</v>
      </c>
    </row>
    <row r="544" spans="1:25" ht="15.75" x14ac:dyDescent="0.25">
      <c r="A544" s="17">
        <v>24</v>
      </c>
      <c r="B544" s="19" t="str">
        <f>ставка!B63</f>
        <v>0</v>
      </c>
      <c r="C544" s="19" t="str">
        <f>ставка!C63</f>
        <v>0</v>
      </c>
      <c r="D544" s="19" t="str">
        <f>ставка!D63</f>
        <v>130,31</v>
      </c>
      <c r="E544" s="19" t="str">
        <f>ставка!E63</f>
        <v>138,18</v>
      </c>
      <c r="F544" s="19" t="str">
        <f>ставка!F63</f>
        <v>167,43</v>
      </c>
      <c r="G544" s="19" t="str">
        <f>ставка!G63</f>
        <v>214,9</v>
      </c>
      <c r="H544" s="19" t="str">
        <f>ставка!H63</f>
        <v>299,79</v>
      </c>
      <c r="I544" s="19" t="str">
        <f>ставка!I63</f>
        <v>236,59</v>
      </c>
      <c r="J544" s="19" t="str">
        <f>ставка!J63</f>
        <v>105,34</v>
      </c>
      <c r="K544" s="19" t="str">
        <f>ставка!K63</f>
        <v>40,56</v>
      </c>
      <c r="L544" s="19" t="str">
        <f>ставка!L63</f>
        <v>35,2</v>
      </c>
      <c r="M544" s="19" t="str">
        <f>ставка!M63</f>
        <v>24,62</v>
      </c>
      <c r="N544" s="19" t="str">
        <f>ставка!N63</f>
        <v>47,94</v>
      </c>
      <c r="O544" s="19" t="str">
        <f>ставка!O63</f>
        <v>34,79</v>
      </c>
      <c r="P544" s="19" t="str">
        <f>ставка!P63</f>
        <v>20,18</v>
      </c>
      <c r="Q544" s="19" t="str">
        <f>ставка!Q63</f>
        <v>22,84</v>
      </c>
      <c r="R544" s="19" t="str">
        <f>ставка!R63</f>
        <v>25,55</v>
      </c>
      <c r="S544" s="19" t="str">
        <f>ставка!S63</f>
        <v>70,67</v>
      </c>
      <c r="T544" s="19" t="str">
        <f>ставка!T63</f>
        <v>123,95</v>
      </c>
      <c r="U544" s="19" t="str">
        <f>ставка!U63</f>
        <v>215,17</v>
      </c>
      <c r="V544" s="19" t="str">
        <f>ставка!V63</f>
        <v>123,48</v>
      </c>
      <c r="W544" s="19" t="str">
        <f>ставка!W63</f>
        <v>1,43</v>
      </c>
      <c r="X544" s="19" t="str">
        <f>ставка!X63</f>
        <v>0</v>
      </c>
      <c r="Y544" s="19" t="str">
        <f>ставка!Y63</f>
        <v>0</v>
      </c>
    </row>
    <row r="545" spans="1:25" ht="15.75" x14ac:dyDescent="0.25">
      <c r="A545" s="17">
        <v>25</v>
      </c>
      <c r="B545" s="19" t="str">
        <f>ставка!B64</f>
        <v>0</v>
      </c>
      <c r="C545" s="19" t="str">
        <f>ставка!C64</f>
        <v>0</v>
      </c>
      <c r="D545" s="19" t="str">
        <f>ставка!D64</f>
        <v>70,11</v>
      </c>
      <c r="E545" s="19" t="str">
        <f>ставка!E64</f>
        <v>109,58</v>
      </c>
      <c r="F545" s="19" t="str">
        <f>ставка!F64</f>
        <v>149,61</v>
      </c>
      <c r="G545" s="19" t="str">
        <f>ставка!G64</f>
        <v>181,77</v>
      </c>
      <c r="H545" s="19" t="str">
        <f>ставка!H64</f>
        <v>181,14</v>
      </c>
      <c r="I545" s="19" t="str">
        <f>ставка!I64</f>
        <v>248,3</v>
      </c>
      <c r="J545" s="19" t="str">
        <f>ставка!J64</f>
        <v>35,13</v>
      </c>
      <c r="K545" s="19" t="str">
        <f>ставка!K64</f>
        <v>25,51</v>
      </c>
      <c r="L545" s="19" t="str">
        <f>ставка!L64</f>
        <v>14,15</v>
      </c>
      <c r="M545" s="19" t="str">
        <f>ставка!M64</f>
        <v>0</v>
      </c>
      <c r="N545" s="19" t="str">
        <f>ставка!N64</f>
        <v>18,66</v>
      </c>
      <c r="O545" s="19" t="str">
        <f>ставка!O64</f>
        <v>25,51</v>
      </c>
      <c r="P545" s="19" t="str">
        <f>ставка!P64</f>
        <v>13,93</v>
      </c>
      <c r="Q545" s="19" t="str">
        <f>ставка!Q64</f>
        <v>11,08</v>
      </c>
      <c r="R545" s="19" t="str">
        <f>ставка!R64</f>
        <v>6,51</v>
      </c>
      <c r="S545" s="19" t="str">
        <f>ставка!S64</f>
        <v>58,61</v>
      </c>
      <c r="T545" s="19" t="str">
        <f>ставка!T64</f>
        <v>195,92</v>
      </c>
      <c r="U545" s="19" t="str">
        <f>ставка!U64</f>
        <v>618,02</v>
      </c>
      <c r="V545" s="19" t="str">
        <f>ставка!V64</f>
        <v>175,81</v>
      </c>
      <c r="W545" s="19" t="str">
        <f>ставка!W64</f>
        <v>0</v>
      </c>
      <c r="X545" s="19" t="str">
        <f>ставка!X64</f>
        <v>0</v>
      </c>
      <c r="Y545" s="19" t="str">
        <f>ставка!Y64</f>
        <v>0</v>
      </c>
    </row>
    <row r="546" spans="1:25" ht="15.75" x14ac:dyDescent="0.25">
      <c r="A546" s="17">
        <v>26</v>
      </c>
      <c r="B546" s="19" t="str">
        <f>ставка!B65</f>
        <v>0</v>
      </c>
      <c r="C546" s="19" t="str">
        <f>ставка!C65</f>
        <v>9,91</v>
      </c>
      <c r="D546" s="19" t="str">
        <f>ставка!D65</f>
        <v>139,92</v>
      </c>
      <c r="E546" s="19" t="str">
        <f>ставка!E65</f>
        <v>189,29</v>
      </c>
      <c r="F546" s="19" t="str">
        <f>ставка!F65</f>
        <v>145,07</v>
      </c>
      <c r="G546" s="19" t="str">
        <f>ставка!G65</f>
        <v>166,82</v>
      </c>
      <c r="H546" s="19" t="str">
        <f>ставка!H65</f>
        <v>256,83</v>
      </c>
      <c r="I546" s="19" t="str">
        <f>ставка!I65</f>
        <v>200,69</v>
      </c>
      <c r="J546" s="19" t="str">
        <f>ставка!J65</f>
        <v>34,58</v>
      </c>
      <c r="K546" s="19" t="str">
        <f>ставка!K65</f>
        <v>15,12</v>
      </c>
      <c r="L546" s="19" t="str">
        <f>ставка!L65</f>
        <v>15,97</v>
      </c>
      <c r="M546" s="19" t="str">
        <f>ставка!M65</f>
        <v>0</v>
      </c>
      <c r="N546" s="19" t="str">
        <f>ставка!N65</f>
        <v>17,57</v>
      </c>
      <c r="O546" s="19" t="str">
        <f>ставка!O65</f>
        <v>12,05</v>
      </c>
      <c r="P546" s="19" t="str">
        <f>ставка!P65</f>
        <v>6,42</v>
      </c>
      <c r="Q546" s="19" t="str">
        <f>ставка!Q65</f>
        <v>8,93</v>
      </c>
      <c r="R546" s="19" t="str">
        <f>ставка!R65</f>
        <v>0,31</v>
      </c>
      <c r="S546" s="19" t="str">
        <f>ставка!S65</f>
        <v>1,84</v>
      </c>
      <c r="T546" s="19" t="str">
        <f>ставка!T65</f>
        <v>61,36</v>
      </c>
      <c r="U546" s="19" t="str">
        <f>ставка!U65</f>
        <v>273,33</v>
      </c>
      <c r="V546" s="19" t="str">
        <f>ставка!V65</f>
        <v>9,92</v>
      </c>
      <c r="W546" s="19" t="str">
        <f>ставка!W65</f>
        <v>0</v>
      </c>
      <c r="X546" s="19" t="str">
        <f>ставка!X65</f>
        <v>0</v>
      </c>
      <c r="Y546" s="19" t="str">
        <f>ставка!Y65</f>
        <v>0</v>
      </c>
    </row>
    <row r="547" spans="1:25" ht="15.75" x14ac:dyDescent="0.25">
      <c r="A547" s="17">
        <v>27</v>
      </c>
      <c r="B547" s="19" t="str">
        <f>ставка!B66</f>
        <v>0</v>
      </c>
      <c r="C547" s="19" t="str">
        <f>ставка!C66</f>
        <v>0</v>
      </c>
      <c r="D547" s="19" t="str">
        <f>ставка!D66</f>
        <v>82,21</v>
      </c>
      <c r="E547" s="19" t="str">
        <f>ставка!E66</f>
        <v>180,57</v>
      </c>
      <c r="F547" s="19" t="str">
        <f>ставка!F66</f>
        <v>184,81</v>
      </c>
      <c r="G547" s="19" t="str">
        <f>ставка!G66</f>
        <v>188,37</v>
      </c>
      <c r="H547" s="19" t="str">
        <f>ставка!H66</f>
        <v>254,47</v>
      </c>
      <c r="I547" s="19" t="str">
        <f>ставка!I66</f>
        <v>168,85</v>
      </c>
      <c r="J547" s="19" t="str">
        <f>ставка!J66</f>
        <v>58,89</v>
      </c>
      <c r="K547" s="19" t="str">
        <f>ставка!K66</f>
        <v>869,81</v>
      </c>
      <c r="L547" s="19" t="str">
        <f>ставка!L66</f>
        <v>707,64</v>
      </c>
      <c r="M547" s="19" t="str">
        <f>ставка!M66</f>
        <v>14,3</v>
      </c>
      <c r="N547" s="19" t="str">
        <f>ставка!N66</f>
        <v>55,89</v>
      </c>
      <c r="O547" s="19" t="str">
        <f>ставка!O66</f>
        <v>105,33</v>
      </c>
      <c r="P547" s="19" t="str">
        <f>ставка!P66</f>
        <v>0,4</v>
      </c>
      <c r="Q547" s="19" t="str">
        <f>ставка!Q66</f>
        <v>0</v>
      </c>
      <c r="R547" s="19" t="str">
        <f>ставка!R66</f>
        <v>0</v>
      </c>
      <c r="S547" s="19" t="str">
        <f>ставка!S66</f>
        <v>0</v>
      </c>
      <c r="T547" s="19" t="str">
        <f>ставка!T66</f>
        <v>26,32</v>
      </c>
      <c r="U547" s="19" t="str">
        <f>ставка!U66</f>
        <v>464,3</v>
      </c>
      <c r="V547" s="19" t="str">
        <f>ставка!V66</f>
        <v>61,4</v>
      </c>
      <c r="W547" s="19" t="str">
        <f>ставка!W66</f>
        <v>0</v>
      </c>
      <c r="X547" s="19" t="str">
        <f>ставка!X66</f>
        <v>0</v>
      </c>
      <c r="Y547" s="19" t="str">
        <f>ставка!Y66</f>
        <v>0</v>
      </c>
    </row>
    <row r="548" spans="1:25" ht="31.5" x14ac:dyDescent="0.25">
      <c r="A548" s="17">
        <v>28</v>
      </c>
      <c r="B548" s="19" t="str">
        <f>ставка!B67</f>
        <v>0</v>
      </c>
      <c r="C548" s="19" t="str">
        <f>ставка!C67</f>
        <v>0</v>
      </c>
      <c r="D548" s="19" t="str">
        <f>ставка!D67</f>
        <v>0</v>
      </c>
      <c r="E548" s="19" t="str">
        <f>ставка!E67</f>
        <v>0,87</v>
      </c>
      <c r="F548" s="19" t="str">
        <f>ставка!F67</f>
        <v>74,67</v>
      </c>
      <c r="G548" s="19" t="str">
        <f>ставка!G67</f>
        <v>99,73</v>
      </c>
      <c r="H548" s="19" t="str">
        <f>ставка!H67</f>
        <v>115,08</v>
      </c>
      <c r="I548" s="19" t="str">
        <f>ставка!I67</f>
        <v>189,55</v>
      </c>
      <c r="J548" s="19" t="str">
        <f>ставка!J67</f>
        <v>116,39</v>
      </c>
      <c r="K548" s="19" t="str">
        <f>ставка!K67</f>
        <v>57,97</v>
      </c>
      <c r="L548" s="19" t="str">
        <f>ставка!L67</f>
        <v>19,43</v>
      </c>
      <c r="M548" s="19" t="str">
        <f>ставка!M67</f>
        <v>1,69</v>
      </c>
      <c r="N548" s="19" t="str">
        <f>ставка!N67</f>
        <v>16,75</v>
      </c>
      <c r="O548" s="19" t="str">
        <f>ставка!O67</f>
        <v>15,28</v>
      </c>
      <c r="P548" s="19" t="str">
        <f>ставка!P67</f>
        <v>48,61</v>
      </c>
      <c r="Q548" s="19" t="str">
        <f>ставка!Q67</f>
        <v>50,36</v>
      </c>
      <c r="R548" s="19" t="str">
        <f>ставка!R67</f>
        <v>38,89</v>
      </c>
      <c r="S548" s="19" t="str">
        <f>ставка!S67</f>
        <v>52,35</v>
      </c>
      <c r="T548" s="19" t="str">
        <f>ставка!T67</f>
        <v>181,09</v>
      </c>
      <c r="U548" s="19" t="str">
        <f>ставка!U67</f>
        <v>1320,99</v>
      </c>
      <c r="V548" s="19" t="str">
        <f>ставка!V67</f>
        <v>1278,07</v>
      </c>
      <c r="W548" s="19" t="str">
        <f>ставка!W67</f>
        <v>60,56</v>
      </c>
      <c r="X548" s="19" t="str">
        <f>ставка!X67</f>
        <v>0</v>
      </c>
      <c r="Y548" s="19" t="str">
        <f>ставка!Y67</f>
        <v>0</v>
      </c>
    </row>
    <row r="549" spans="1:25" ht="15.75" x14ac:dyDescent="0.25">
      <c r="A549" s="17">
        <v>29</v>
      </c>
      <c r="B549" s="19" t="str">
        <f>ставка!B68</f>
        <v>0</v>
      </c>
      <c r="C549" s="19" t="str">
        <f>ставка!C68</f>
        <v>0</v>
      </c>
      <c r="D549" s="19" t="str">
        <f>ставка!D68</f>
        <v>54,42</v>
      </c>
      <c r="E549" s="19" t="str">
        <f>ставка!E68</f>
        <v>124,38</v>
      </c>
      <c r="F549" s="19" t="str">
        <f>ставка!F68</f>
        <v>142,92</v>
      </c>
      <c r="G549" s="19" t="str">
        <f>ставка!G68</f>
        <v>130,85</v>
      </c>
      <c r="H549" s="19" t="str">
        <f>ставка!H68</f>
        <v>170,56</v>
      </c>
      <c r="I549" s="19" t="str">
        <f>ставка!I68</f>
        <v>151,23</v>
      </c>
      <c r="J549" s="19" t="str">
        <f>ставка!J68</f>
        <v>157,02</v>
      </c>
      <c r="K549" s="19" t="str">
        <f>ставка!K68</f>
        <v>57,47</v>
      </c>
      <c r="L549" s="19" t="str">
        <f>ставка!L68</f>
        <v>11,15</v>
      </c>
      <c r="M549" s="19" t="str">
        <f>ставка!M68</f>
        <v>0,33</v>
      </c>
      <c r="N549" s="19" t="str">
        <f>ставка!N68</f>
        <v>13,52</v>
      </c>
      <c r="O549" s="19" t="str">
        <f>ставка!O68</f>
        <v>17,6</v>
      </c>
      <c r="P549" s="19" t="str">
        <f>ставка!P68</f>
        <v>28,75</v>
      </c>
      <c r="Q549" s="19" t="str">
        <f>ставка!Q68</f>
        <v>32,33</v>
      </c>
      <c r="R549" s="19" t="str">
        <f>ставка!R68</f>
        <v>20,1</v>
      </c>
      <c r="S549" s="19" t="str">
        <f>ставка!S68</f>
        <v>48,27</v>
      </c>
      <c r="T549" s="19" t="str">
        <f>ставка!T68</f>
        <v>56,63</v>
      </c>
      <c r="U549" s="19" t="str">
        <f>ставка!U68</f>
        <v>126,74</v>
      </c>
      <c r="V549" s="19" t="str">
        <f>ставка!V68</f>
        <v>43,16</v>
      </c>
      <c r="W549" s="19" t="str">
        <f>ставка!W68</f>
        <v>0</v>
      </c>
      <c r="X549" s="19" t="str">
        <f>ставка!X68</f>
        <v>0</v>
      </c>
      <c r="Y549" s="19" t="str">
        <f>ставка!Y68</f>
        <v>0</v>
      </c>
    </row>
    <row r="550" spans="1:25" ht="31.5" x14ac:dyDescent="0.25">
      <c r="A550" s="17">
        <v>30</v>
      </c>
      <c r="B550" s="19" t="str">
        <f>ставка!B69</f>
        <v>40,32</v>
      </c>
      <c r="C550" s="19" t="str">
        <f>ставка!C69</f>
        <v>19,48</v>
      </c>
      <c r="D550" s="19" t="str">
        <f>ставка!D69</f>
        <v>148,47</v>
      </c>
      <c r="E550" s="19" t="str">
        <f>ставка!E69</f>
        <v>148,06</v>
      </c>
      <c r="F550" s="19" t="str">
        <f>ставка!F69</f>
        <v>79,66</v>
      </c>
      <c r="G550" s="19" t="str">
        <f>ставка!G69</f>
        <v>46,97</v>
      </c>
      <c r="H550" s="19" t="str">
        <f>ставка!H69</f>
        <v>231,55</v>
      </c>
      <c r="I550" s="19" t="str">
        <f>ставка!I69</f>
        <v>128,59</v>
      </c>
      <c r="J550" s="19" t="str">
        <f>ставка!J69</f>
        <v>15,44</v>
      </c>
      <c r="K550" s="19" t="str">
        <f>ставка!K69</f>
        <v>296,85</v>
      </c>
      <c r="L550" s="19" t="str">
        <f>ставка!L69</f>
        <v>349,54</v>
      </c>
      <c r="M550" s="19" t="str">
        <f>ставка!M69</f>
        <v>180,07</v>
      </c>
      <c r="N550" s="19" t="str">
        <f>ставка!N69</f>
        <v>143,38</v>
      </c>
      <c r="O550" s="19" t="str">
        <f>ставка!O69</f>
        <v>139,91</v>
      </c>
      <c r="P550" s="19" t="str">
        <f>ставка!P69</f>
        <v>206,13</v>
      </c>
      <c r="Q550" s="19" t="str">
        <f>ставка!Q69</f>
        <v>143,4</v>
      </c>
      <c r="R550" s="19" t="str">
        <f>ставка!R69</f>
        <v>101</v>
      </c>
      <c r="S550" s="19" t="str">
        <f>ставка!S69</f>
        <v>164,92</v>
      </c>
      <c r="T550" s="19" t="str">
        <f>ставка!T69</f>
        <v>517,37</v>
      </c>
      <c r="U550" s="19" t="str">
        <f>ставка!U69</f>
        <v>1061,94</v>
      </c>
      <c r="V550" s="19" t="str">
        <f>ставка!V69</f>
        <v>602,77</v>
      </c>
      <c r="W550" s="19" t="str">
        <f>ставка!W69</f>
        <v>115,58</v>
      </c>
      <c r="X550" s="19" t="str">
        <f>ставка!X69</f>
        <v>0</v>
      </c>
      <c r="Y550" s="19" t="str">
        <f>ставка!Y69</f>
        <v>0</v>
      </c>
    </row>
    <row r="551" spans="1:25" ht="15.75" hidden="1" x14ac:dyDescent="0.25">
      <c r="A551" s="17">
        <v>31</v>
      </c>
      <c r="B551" s="19">
        <f>ставка!B70</f>
        <v>0</v>
      </c>
      <c r="C551" s="19">
        <f>ставка!C70</f>
        <v>0</v>
      </c>
      <c r="D551" s="19">
        <f>ставка!D70</f>
        <v>0</v>
      </c>
      <c r="E551" s="19">
        <f>ставка!E70</f>
        <v>0</v>
      </c>
      <c r="F551" s="19">
        <f>ставка!F70</f>
        <v>0</v>
      </c>
      <c r="G551" s="19">
        <f>ставка!G70</f>
        <v>0</v>
      </c>
      <c r="H551" s="19">
        <f>ставка!H70</f>
        <v>0</v>
      </c>
      <c r="I551" s="19">
        <f>ставка!I70</f>
        <v>0</v>
      </c>
      <c r="J551" s="19">
        <f>ставка!J70</f>
        <v>0</v>
      </c>
      <c r="K551" s="19">
        <f>ставка!K70</f>
        <v>0</v>
      </c>
      <c r="L551" s="19">
        <f>ставка!L70</f>
        <v>0</v>
      </c>
      <c r="M551" s="19">
        <f>ставка!M70</f>
        <v>0</v>
      </c>
      <c r="N551" s="19">
        <f>ставка!N70</f>
        <v>0</v>
      </c>
      <c r="O551" s="19">
        <f>ставка!O70</f>
        <v>0</v>
      </c>
      <c r="P551" s="19">
        <f>ставка!P70</f>
        <v>0</v>
      </c>
      <c r="Q551" s="19">
        <f>ставка!Q70</f>
        <v>0</v>
      </c>
      <c r="R551" s="19">
        <f>ставка!R70</f>
        <v>0</v>
      </c>
      <c r="S551" s="19">
        <f>ставка!S70</f>
        <v>0</v>
      </c>
      <c r="T551" s="19">
        <f>ставка!T70</f>
        <v>0</v>
      </c>
      <c r="U551" s="19">
        <f>ставка!U70</f>
        <v>0</v>
      </c>
      <c r="V551" s="19">
        <f>ставка!V70</f>
        <v>0</v>
      </c>
      <c r="W551" s="19">
        <f>ставка!W70</f>
        <v>0</v>
      </c>
      <c r="X551" s="19">
        <f>ставка!X70</f>
        <v>0</v>
      </c>
      <c r="Y551" s="19">
        <f>ставка!Y70</f>
        <v>0</v>
      </c>
    </row>
    <row r="552" spans="1:25" ht="15.75" x14ac:dyDescent="0.25">
      <c r="A552" s="6"/>
    </row>
    <row r="553" spans="1:25" ht="15.75" x14ac:dyDescent="0.25">
      <c r="A553" s="249" t="s">
        <v>32</v>
      </c>
      <c r="B553" s="249" t="s">
        <v>63</v>
      </c>
      <c r="C553" s="249"/>
      <c r="D553" s="249"/>
      <c r="E553" s="249"/>
      <c r="F553" s="249"/>
      <c r="G553" s="249"/>
      <c r="H553" s="249"/>
      <c r="I553" s="249"/>
      <c r="J553" s="249"/>
      <c r="K553" s="249"/>
      <c r="L553" s="249"/>
      <c r="M553" s="249"/>
      <c r="N553" s="249"/>
      <c r="O553" s="249"/>
      <c r="P553" s="249"/>
      <c r="Q553" s="249"/>
      <c r="R553" s="249"/>
      <c r="S553" s="249"/>
      <c r="T553" s="249"/>
      <c r="U553" s="249"/>
      <c r="V553" s="249"/>
      <c r="W553" s="249"/>
      <c r="X553" s="249"/>
      <c r="Y553" s="249"/>
    </row>
    <row r="554" spans="1:25" s="25" customFormat="1" ht="25.5" x14ac:dyDescent="0.2">
      <c r="A554" s="249"/>
      <c r="B554" s="26" t="s">
        <v>33</v>
      </c>
      <c r="C554" s="26" t="s">
        <v>34</v>
      </c>
      <c r="D554" s="26" t="s">
        <v>35</v>
      </c>
      <c r="E554" s="26" t="s">
        <v>36</v>
      </c>
      <c r="F554" s="26" t="s">
        <v>37</v>
      </c>
      <c r="G554" s="26" t="s">
        <v>38</v>
      </c>
      <c r="H554" s="26" t="s">
        <v>39</v>
      </c>
      <c r="I554" s="26" t="s">
        <v>40</v>
      </c>
      <c r="J554" s="26" t="s">
        <v>41</v>
      </c>
      <c r="K554" s="26" t="s">
        <v>42</v>
      </c>
      <c r="L554" s="26" t="s">
        <v>43</v>
      </c>
      <c r="M554" s="26" t="s">
        <v>44</v>
      </c>
      <c r="N554" s="26" t="s">
        <v>45</v>
      </c>
      <c r="O554" s="26" t="s">
        <v>46</v>
      </c>
      <c r="P554" s="26" t="s">
        <v>47</v>
      </c>
      <c r="Q554" s="26" t="s">
        <v>48</v>
      </c>
      <c r="R554" s="26" t="s">
        <v>49</v>
      </c>
      <c r="S554" s="26" t="s">
        <v>50</v>
      </c>
      <c r="T554" s="26" t="s">
        <v>51</v>
      </c>
      <c r="U554" s="26" t="s">
        <v>52</v>
      </c>
      <c r="V554" s="26" t="s">
        <v>53</v>
      </c>
      <c r="W554" s="26" t="s">
        <v>54</v>
      </c>
      <c r="X554" s="26" t="s">
        <v>55</v>
      </c>
      <c r="Y554" s="26" t="s">
        <v>56</v>
      </c>
    </row>
    <row r="555" spans="1:25" ht="15.75" x14ac:dyDescent="0.25">
      <c r="A555" s="17">
        <v>1</v>
      </c>
      <c r="B555" s="19" t="str">
        <f>ставка!B75</f>
        <v>87,59</v>
      </c>
      <c r="C555" s="19" t="str">
        <f>ставка!C75</f>
        <v>6,19</v>
      </c>
      <c r="D555" s="19" t="str">
        <f>ставка!D75</f>
        <v>73,5</v>
      </c>
      <c r="E555" s="19" t="str">
        <f>ставка!E75</f>
        <v>65,1</v>
      </c>
      <c r="F555" s="19" t="str">
        <f>ставка!F75</f>
        <v>146,79</v>
      </c>
      <c r="G555" s="19" t="str">
        <f>ставка!G75</f>
        <v>149,02</v>
      </c>
      <c r="H555" s="19" t="str">
        <f>ставка!H75</f>
        <v>152,88</v>
      </c>
      <c r="I555" s="19" t="str">
        <f>ставка!I75</f>
        <v>94,6</v>
      </c>
      <c r="J555" s="19" t="str">
        <f>ставка!J75</f>
        <v>0</v>
      </c>
      <c r="K555" s="19" t="str">
        <f>ставка!K75</f>
        <v>37,13</v>
      </c>
      <c r="L555" s="19" t="str">
        <f>ставка!L75</f>
        <v>46,6</v>
      </c>
      <c r="M555" s="19" t="str">
        <f>ставка!M75</f>
        <v>78,09</v>
      </c>
      <c r="N555" s="19" t="str">
        <f>ставка!N75</f>
        <v>104,37</v>
      </c>
      <c r="O555" s="19" t="str">
        <f>ставка!O75</f>
        <v>67,23</v>
      </c>
      <c r="P555" s="19" t="str">
        <f>ставка!P75</f>
        <v>79,81</v>
      </c>
      <c r="Q555" s="19" t="str">
        <f>ставка!Q75</f>
        <v>90,23</v>
      </c>
      <c r="R555" s="19" t="str">
        <f>ставка!R75</f>
        <v>165,83</v>
      </c>
      <c r="S555" s="19" t="str">
        <f>ставка!S75</f>
        <v>81,87</v>
      </c>
      <c r="T555" s="19" t="str">
        <f>ставка!T75</f>
        <v>7,38</v>
      </c>
      <c r="U555" s="19" t="str">
        <f>ставка!U75</f>
        <v>0,09</v>
      </c>
      <c r="V555" s="19" t="str">
        <f>ставка!V75</f>
        <v>0</v>
      </c>
      <c r="W555" s="19" t="str">
        <f>ставка!W75</f>
        <v>83,33</v>
      </c>
      <c r="X555" s="19" t="str">
        <f>ставка!X75</f>
        <v>162,55</v>
      </c>
      <c r="Y555" s="19" t="str">
        <f>ставка!Y75</f>
        <v>168,18</v>
      </c>
    </row>
    <row r="556" spans="1:25" ht="15.75" x14ac:dyDescent="0.25">
      <c r="A556" s="17">
        <v>2</v>
      </c>
      <c r="B556" s="19" t="str">
        <f>ставка!B76</f>
        <v>166,02</v>
      </c>
      <c r="C556" s="19" t="str">
        <f>ставка!C76</f>
        <v>102,02</v>
      </c>
      <c r="D556" s="19" t="str">
        <f>ставка!D76</f>
        <v>147,74</v>
      </c>
      <c r="E556" s="19" t="str">
        <f>ставка!E76</f>
        <v>112,87</v>
      </c>
      <c r="F556" s="19" t="str">
        <f>ставка!F76</f>
        <v>319,76</v>
      </c>
      <c r="G556" s="19" t="str">
        <f>ставка!G76</f>
        <v>114,03</v>
      </c>
      <c r="H556" s="19" t="str">
        <f>ставка!H76</f>
        <v>0</v>
      </c>
      <c r="I556" s="19" t="str">
        <f>ставка!I76</f>
        <v>0</v>
      </c>
      <c r="J556" s="19" t="str">
        <f>ставка!J76</f>
        <v>0</v>
      </c>
      <c r="K556" s="19" t="str">
        <f>ставка!K76</f>
        <v>61,94</v>
      </c>
      <c r="L556" s="19" t="str">
        <f>ставка!L76</f>
        <v>50,16</v>
      </c>
      <c r="M556" s="19" t="str">
        <f>ставка!M76</f>
        <v>127,67</v>
      </c>
      <c r="N556" s="19" t="str">
        <f>ставка!N76</f>
        <v>104,4</v>
      </c>
      <c r="O556" s="19" t="str">
        <f>ставка!O76</f>
        <v>122,94</v>
      </c>
      <c r="P556" s="19" t="str">
        <f>ставка!P76</f>
        <v>267,33</v>
      </c>
      <c r="Q556" s="19" t="str">
        <f>ставка!Q76</f>
        <v>199,8</v>
      </c>
      <c r="R556" s="19" t="str">
        <f>ставка!R76</f>
        <v>252,36</v>
      </c>
      <c r="S556" s="19" t="str">
        <f>ставка!S76</f>
        <v>194,64</v>
      </c>
      <c r="T556" s="19" t="str">
        <f>ставка!T76</f>
        <v>232,71</v>
      </c>
      <c r="U556" s="19" t="str">
        <f>ставка!U76</f>
        <v>0</v>
      </c>
      <c r="V556" s="19" t="str">
        <f>ставка!V76</f>
        <v>217,59</v>
      </c>
      <c r="W556" s="19" t="str">
        <f>ставка!W76</f>
        <v>368,28</v>
      </c>
      <c r="X556" s="19" t="str">
        <f>ставка!X76</f>
        <v>350,84</v>
      </c>
      <c r="Y556" s="19" t="str">
        <f>ставка!Y76</f>
        <v>401,77</v>
      </c>
    </row>
    <row r="557" spans="1:25" ht="15.75" x14ac:dyDescent="0.25">
      <c r="A557" s="17">
        <v>3</v>
      </c>
      <c r="B557" s="19" t="str">
        <f>ставка!B77</f>
        <v>281,82</v>
      </c>
      <c r="C557" s="19" t="str">
        <f>ставка!C77</f>
        <v>260,42</v>
      </c>
      <c r="D557" s="19" t="str">
        <f>ставка!D77</f>
        <v>84,76</v>
      </c>
      <c r="E557" s="19" t="str">
        <f>ставка!E77</f>
        <v>51,11</v>
      </c>
      <c r="F557" s="19" t="str">
        <f>ставка!F77</f>
        <v>191,25</v>
      </c>
      <c r="G557" s="19" t="str">
        <f>ставка!G77</f>
        <v>6,02</v>
      </c>
      <c r="H557" s="19" t="str">
        <f>ставка!H77</f>
        <v>2,54</v>
      </c>
      <c r="I557" s="19" t="str">
        <f>ставка!I77</f>
        <v>0</v>
      </c>
      <c r="J557" s="19" t="str">
        <f>ставка!J77</f>
        <v>6,71</v>
      </c>
      <c r="K557" s="19" t="str">
        <f>ставка!K77</f>
        <v>109,21</v>
      </c>
      <c r="L557" s="19" t="str">
        <f>ставка!L77</f>
        <v>175,24</v>
      </c>
      <c r="M557" s="19" t="str">
        <f>ставка!M77</f>
        <v>217,33</v>
      </c>
      <c r="N557" s="19" t="str">
        <f>ставка!N77</f>
        <v>257,7</v>
      </c>
      <c r="O557" s="19" t="str">
        <f>ставка!O77</f>
        <v>330,44</v>
      </c>
      <c r="P557" s="19" t="str">
        <f>ставка!P77</f>
        <v>342,58</v>
      </c>
      <c r="Q557" s="19" t="str">
        <f>ставка!Q77</f>
        <v>321,28</v>
      </c>
      <c r="R557" s="19" t="str">
        <f>ставка!R77</f>
        <v>375,9</v>
      </c>
      <c r="S557" s="19" t="str">
        <f>ставка!S77</f>
        <v>336,7</v>
      </c>
      <c r="T557" s="19" t="str">
        <f>ставка!T77</f>
        <v>245,44</v>
      </c>
      <c r="U557" s="19" t="str">
        <f>ставка!U77</f>
        <v>64,12</v>
      </c>
      <c r="V557" s="19" t="str">
        <f>ставка!V77</f>
        <v>0,6</v>
      </c>
      <c r="W557" s="19" t="str">
        <f>ставка!W77</f>
        <v>310,9</v>
      </c>
      <c r="X557" s="19" t="str">
        <f>ставка!X77</f>
        <v>336,71</v>
      </c>
      <c r="Y557" s="19" t="str">
        <f>ставка!Y77</f>
        <v>250,31</v>
      </c>
    </row>
    <row r="558" spans="1:25" ht="15.75" x14ac:dyDescent="0.25">
      <c r="A558" s="17">
        <v>4</v>
      </c>
      <c r="B558" s="19" t="str">
        <f>ставка!B78</f>
        <v>147,08</v>
      </c>
      <c r="C558" s="19" t="str">
        <f>ставка!C78</f>
        <v>30,86</v>
      </c>
      <c r="D558" s="19" t="str">
        <f>ставка!D78</f>
        <v>35,21</v>
      </c>
      <c r="E558" s="19" t="str">
        <f>ставка!E78</f>
        <v>139,35</v>
      </c>
      <c r="F558" s="19" t="str">
        <f>ставка!F78</f>
        <v>5,15</v>
      </c>
      <c r="G558" s="19" t="str">
        <f>ставка!G78</f>
        <v>0</v>
      </c>
      <c r="H558" s="19" t="str">
        <f>ставка!H78</f>
        <v>0</v>
      </c>
      <c r="I558" s="19" t="str">
        <f>ставка!I78</f>
        <v>0</v>
      </c>
      <c r="J558" s="19" t="str">
        <f>ставка!J78</f>
        <v>3,64</v>
      </c>
      <c r="K558" s="19" t="str">
        <f>ставка!K78</f>
        <v>5,71</v>
      </c>
      <c r="L558" s="19" t="str">
        <f>ставка!L78</f>
        <v>74,47</v>
      </c>
      <c r="M558" s="19" t="str">
        <f>ставка!M78</f>
        <v>192,66</v>
      </c>
      <c r="N558" s="19" t="str">
        <f>ставка!N78</f>
        <v>156,08</v>
      </c>
      <c r="O558" s="19" t="str">
        <f>ставка!O78</f>
        <v>171,76</v>
      </c>
      <c r="P558" s="19" t="str">
        <f>ставка!P78</f>
        <v>193,93</v>
      </c>
      <c r="Q558" s="19" t="str">
        <f>ставка!Q78</f>
        <v>119,97</v>
      </c>
      <c r="R558" s="19" t="str">
        <f>ставка!R78</f>
        <v>218,48</v>
      </c>
      <c r="S558" s="19" t="str">
        <f>ставка!S78</f>
        <v>143,95</v>
      </c>
      <c r="T558" s="19" t="str">
        <f>ставка!T78</f>
        <v>75,03</v>
      </c>
      <c r="U558" s="19" t="str">
        <f>ставка!U78</f>
        <v>12,11</v>
      </c>
      <c r="V558" s="19" t="str">
        <f>ставка!V78</f>
        <v>16,39</v>
      </c>
      <c r="W558" s="19" t="str">
        <f>ставка!W78</f>
        <v>210,61</v>
      </c>
      <c r="X558" s="19" t="str">
        <f>ставка!X78</f>
        <v>231,29</v>
      </c>
      <c r="Y558" s="19" t="str">
        <f>ставка!Y78</f>
        <v>134,66</v>
      </c>
    </row>
    <row r="559" spans="1:25" ht="15.75" x14ac:dyDescent="0.25">
      <c r="A559" s="17">
        <v>5</v>
      </c>
      <c r="B559" s="19" t="str">
        <f>ставка!B79</f>
        <v>76,93</v>
      </c>
      <c r="C559" s="19" t="str">
        <f>ставка!C79</f>
        <v>88,98</v>
      </c>
      <c r="D559" s="19" t="str">
        <f>ставка!D79</f>
        <v>99,92</v>
      </c>
      <c r="E559" s="19" t="str">
        <f>ставка!E79</f>
        <v>112,67</v>
      </c>
      <c r="F559" s="19" t="str">
        <f>ставка!F79</f>
        <v>93,76</v>
      </c>
      <c r="G559" s="19" t="str">
        <f>ставка!G79</f>
        <v>28,4</v>
      </c>
      <c r="H559" s="19" t="str">
        <f>ставка!H79</f>
        <v>0</v>
      </c>
      <c r="I559" s="19" t="str">
        <f>ставка!I79</f>
        <v>0</v>
      </c>
      <c r="J559" s="19" t="str">
        <f>ставка!J79</f>
        <v>0</v>
      </c>
      <c r="K559" s="19" t="str">
        <f>ставка!K79</f>
        <v>0,12</v>
      </c>
      <c r="L559" s="19" t="str">
        <f>ставка!L79</f>
        <v>17,42</v>
      </c>
      <c r="M559" s="19" t="str">
        <f>ставка!M79</f>
        <v>166,68</v>
      </c>
      <c r="N559" s="19" t="str">
        <f>ставка!N79</f>
        <v>10,89</v>
      </c>
      <c r="O559" s="19" t="str">
        <f>ставка!O79</f>
        <v>0</v>
      </c>
      <c r="P559" s="19" t="str">
        <f>ставка!P79</f>
        <v>0</v>
      </c>
      <c r="Q559" s="19" t="str">
        <f>ставка!Q79</f>
        <v>0</v>
      </c>
      <c r="R559" s="19" t="str">
        <f>ставка!R79</f>
        <v>0</v>
      </c>
      <c r="S559" s="19" t="str">
        <f>ставка!S79</f>
        <v>0,02</v>
      </c>
      <c r="T559" s="19" t="str">
        <f>ставка!T79</f>
        <v>0</v>
      </c>
      <c r="U559" s="19" t="str">
        <f>ставка!U79</f>
        <v>0</v>
      </c>
      <c r="V559" s="19" t="str">
        <f>ставка!V79</f>
        <v>0</v>
      </c>
      <c r="W559" s="19" t="str">
        <f>ставка!W79</f>
        <v>67,38</v>
      </c>
      <c r="X559" s="19" t="str">
        <f>ставка!X79</f>
        <v>196,68</v>
      </c>
      <c r="Y559" s="19" t="str">
        <f>ставка!Y79</f>
        <v>130,27</v>
      </c>
    </row>
    <row r="560" spans="1:25" ht="15.75" x14ac:dyDescent="0.25">
      <c r="A560" s="17">
        <v>6</v>
      </c>
      <c r="B560" s="19" t="str">
        <f>ставка!B80</f>
        <v>35,41</v>
      </c>
      <c r="C560" s="19" t="str">
        <f>ставка!C80</f>
        <v>71,37</v>
      </c>
      <c r="D560" s="19" t="str">
        <f>ставка!D80</f>
        <v>118,08</v>
      </c>
      <c r="E560" s="19" t="str">
        <f>ставка!E80</f>
        <v>41,62</v>
      </c>
      <c r="F560" s="19" t="str">
        <f>ставка!F80</f>
        <v>12,16</v>
      </c>
      <c r="G560" s="19" t="str">
        <f>ставка!G80</f>
        <v>0</v>
      </c>
      <c r="H560" s="19" t="str">
        <f>ставка!H80</f>
        <v>0</v>
      </c>
      <c r="I560" s="19" t="str">
        <f>ставка!I80</f>
        <v>0</v>
      </c>
      <c r="J560" s="19" t="str">
        <f>ставка!J80</f>
        <v>0</v>
      </c>
      <c r="K560" s="19" t="str">
        <f>ставка!K80</f>
        <v>15,64</v>
      </c>
      <c r="L560" s="19" t="str">
        <f>ставка!L80</f>
        <v>63,97</v>
      </c>
      <c r="M560" s="19" t="str">
        <f>ставка!M80</f>
        <v>152,21</v>
      </c>
      <c r="N560" s="19" t="str">
        <f>ставка!N80</f>
        <v>64,57</v>
      </c>
      <c r="O560" s="19" t="str">
        <f>ставка!O80</f>
        <v>0,37</v>
      </c>
      <c r="P560" s="19" t="str">
        <f>ставка!P80</f>
        <v>0</v>
      </c>
      <c r="Q560" s="19" t="str">
        <f>ставка!Q80</f>
        <v>0</v>
      </c>
      <c r="R560" s="19" t="str">
        <f>ставка!R80</f>
        <v>64,03</v>
      </c>
      <c r="S560" s="19" t="str">
        <f>ставка!S80</f>
        <v>120,82</v>
      </c>
      <c r="T560" s="19" t="str">
        <f>ставка!T80</f>
        <v>0</v>
      </c>
      <c r="U560" s="19" t="str">
        <f>ставка!U80</f>
        <v>0</v>
      </c>
      <c r="V560" s="19" t="str">
        <f>ставка!V80</f>
        <v>0</v>
      </c>
      <c r="W560" s="19" t="str">
        <f>ставка!W80</f>
        <v>59,89</v>
      </c>
      <c r="X560" s="19" t="str">
        <f>ставка!X80</f>
        <v>129,8</v>
      </c>
      <c r="Y560" s="19" t="str">
        <f>ставка!Y80</f>
        <v>114,99</v>
      </c>
    </row>
    <row r="561" spans="1:25" ht="15.75" x14ac:dyDescent="0.25">
      <c r="A561" s="17">
        <v>7</v>
      </c>
      <c r="B561" s="19" t="str">
        <f>ставка!B81</f>
        <v>14,28</v>
      </c>
      <c r="C561" s="19" t="str">
        <f>ставка!C81</f>
        <v>3,66</v>
      </c>
      <c r="D561" s="19" t="str">
        <f>ставка!D81</f>
        <v>0</v>
      </c>
      <c r="E561" s="19" t="str">
        <f>ставка!E81</f>
        <v>0</v>
      </c>
      <c r="F561" s="19" t="str">
        <f>ставка!F81</f>
        <v>0</v>
      </c>
      <c r="G561" s="19" t="str">
        <f>ставка!G81</f>
        <v>0</v>
      </c>
      <c r="H561" s="19" t="str">
        <f>ставка!H81</f>
        <v>0</v>
      </c>
      <c r="I561" s="19" t="str">
        <f>ставка!I81</f>
        <v>0</v>
      </c>
      <c r="J561" s="19" t="str">
        <f>ставка!J81</f>
        <v>0</v>
      </c>
      <c r="K561" s="19" t="str">
        <f>ставка!K81</f>
        <v>0</v>
      </c>
      <c r="L561" s="19" t="str">
        <f>ставка!L81</f>
        <v>0</v>
      </c>
      <c r="M561" s="19" t="str">
        <f>ставка!M81</f>
        <v>0</v>
      </c>
      <c r="N561" s="19" t="str">
        <f>ставка!N81</f>
        <v>0,36</v>
      </c>
      <c r="O561" s="19" t="str">
        <f>ставка!O81</f>
        <v>0,09</v>
      </c>
      <c r="P561" s="19" t="str">
        <f>ставка!P81</f>
        <v>0</v>
      </c>
      <c r="Q561" s="19" t="str">
        <f>ставка!Q81</f>
        <v>0</v>
      </c>
      <c r="R561" s="19" t="str">
        <f>ставка!R81</f>
        <v>0</v>
      </c>
      <c r="S561" s="19" t="str">
        <f>ставка!S81</f>
        <v>0</v>
      </c>
      <c r="T561" s="19" t="str">
        <f>ставка!T81</f>
        <v>0</v>
      </c>
      <c r="U561" s="19" t="str">
        <f>ставка!U81</f>
        <v>0</v>
      </c>
      <c r="V561" s="19" t="str">
        <f>ставка!V81</f>
        <v>0</v>
      </c>
      <c r="W561" s="19" t="str">
        <f>ставка!W81</f>
        <v>0</v>
      </c>
      <c r="X561" s="19" t="str">
        <f>ставка!X81</f>
        <v>37,91</v>
      </c>
      <c r="Y561" s="19" t="str">
        <f>ставка!Y81</f>
        <v>50,31</v>
      </c>
    </row>
    <row r="562" spans="1:25" ht="15.75" x14ac:dyDescent="0.25">
      <c r="A562" s="17">
        <v>8</v>
      </c>
      <c r="B562" s="19" t="str">
        <f>ставка!B82</f>
        <v>26,32</v>
      </c>
      <c r="C562" s="19" t="str">
        <f>ставка!C82</f>
        <v>0</v>
      </c>
      <c r="D562" s="19" t="str">
        <f>ставка!D82</f>
        <v>0</v>
      </c>
      <c r="E562" s="19" t="str">
        <f>ставка!E82</f>
        <v>0</v>
      </c>
      <c r="F562" s="19" t="str">
        <f>ставка!F82</f>
        <v>0</v>
      </c>
      <c r="G562" s="19" t="str">
        <f>ставка!G82</f>
        <v>0</v>
      </c>
      <c r="H562" s="19" t="str">
        <f>ставка!H82</f>
        <v>0</v>
      </c>
      <c r="I562" s="19" t="str">
        <f>ставка!I82</f>
        <v>0</v>
      </c>
      <c r="J562" s="19" t="str">
        <f>ставка!J82</f>
        <v>0</v>
      </c>
      <c r="K562" s="19" t="str">
        <f>ставка!K82</f>
        <v>0</v>
      </c>
      <c r="L562" s="19" t="str">
        <f>ставка!L82</f>
        <v>0</v>
      </c>
      <c r="M562" s="19" t="str">
        <f>ставка!M82</f>
        <v>0</v>
      </c>
      <c r="N562" s="19" t="str">
        <f>ставка!N82</f>
        <v>0</v>
      </c>
      <c r="O562" s="19" t="str">
        <f>ставка!O82</f>
        <v>0</v>
      </c>
      <c r="P562" s="19" t="str">
        <f>ставка!P82</f>
        <v>0</v>
      </c>
      <c r="Q562" s="19" t="str">
        <f>ставка!Q82</f>
        <v>0</v>
      </c>
      <c r="R562" s="19" t="str">
        <f>ставка!R82</f>
        <v>41,84</v>
      </c>
      <c r="S562" s="19" t="str">
        <f>ставка!S82</f>
        <v>28,49</v>
      </c>
      <c r="T562" s="19" t="str">
        <f>ставка!T82</f>
        <v>3,78</v>
      </c>
      <c r="U562" s="19" t="str">
        <f>ставка!U82</f>
        <v>0</v>
      </c>
      <c r="V562" s="19" t="str">
        <f>ставка!V82</f>
        <v>0</v>
      </c>
      <c r="W562" s="19" t="str">
        <f>ставка!W82</f>
        <v>1,06</v>
      </c>
      <c r="X562" s="19" t="str">
        <f>ставка!X82</f>
        <v>83,78</v>
      </c>
      <c r="Y562" s="19" t="str">
        <f>ставка!Y82</f>
        <v>110,74</v>
      </c>
    </row>
    <row r="563" spans="1:25" ht="15.75" x14ac:dyDescent="0.25">
      <c r="A563" s="17">
        <v>9</v>
      </c>
      <c r="B563" s="19" t="str">
        <f>ставка!B83</f>
        <v>53,26</v>
      </c>
      <c r="C563" s="19" t="str">
        <f>ставка!C83</f>
        <v>10,37</v>
      </c>
      <c r="D563" s="19" t="str">
        <f>ставка!D83</f>
        <v>0</v>
      </c>
      <c r="E563" s="19" t="str">
        <f>ставка!E83</f>
        <v>0</v>
      </c>
      <c r="F563" s="19" t="str">
        <f>ставка!F83</f>
        <v>0</v>
      </c>
      <c r="G563" s="19" t="str">
        <f>ставка!G83</f>
        <v>0</v>
      </c>
      <c r="H563" s="19" t="str">
        <f>ставка!H83</f>
        <v>0</v>
      </c>
      <c r="I563" s="19" t="str">
        <f>ставка!I83</f>
        <v>0</v>
      </c>
      <c r="J563" s="19" t="str">
        <f>ставка!J83</f>
        <v>0</v>
      </c>
      <c r="K563" s="19" t="str">
        <f>ставка!K83</f>
        <v>0,01</v>
      </c>
      <c r="L563" s="19" t="str">
        <f>ставка!L83</f>
        <v>34,7</v>
      </c>
      <c r="M563" s="19" t="str">
        <f>ставка!M83</f>
        <v>80,1</v>
      </c>
      <c r="N563" s="19" t="str">
        <f>ставка!N83</f>
        <v>34,43</v>
      </c>
      <c r="O563" s="19" t="str">
        <f>ставка!O83</f>
        <v>34,98</v>
      </c>
      <c r="P563" s="19" t="str">
        <f>ставка!P83</f>
        <v>114,27</v>
      </c>
      <c r="Q563" s="19" t="str">
        <f>ставка!Q83</f>
        <v>107,41</v>
      </c>
      <c r="R563" s="19" t="str">
        <f>ставка!R83</f>
        <v>131,14</v>
      </c>
      <c r="S563" s="19" t="str">
        <f>ставка!S83</f>
        <v>95,74</v>
      </c>
      <c r="T563" s="19" t="str">
        <f>ставка!T83</f>
        <v>79,15</v>
      </c>
      <c r="U563" s="19" t="str">
        <f>ставка!U83</f>
        <v>0</v>
      </c>
      <c r="V563" s="19" t="str">
        <f>ставка!V83</f>
        <v>136,91</v>
      </c>
      <c r="W563" s="19" t="str">
        <f>ставка!W83</f>
        <v>287,32</v>
      </c>
      <c r="X563" s="19" t="str">
        <f>ставка!X83</f>
        <v>288,14</v>
      </c>
      <c r="Y563" s="19" t="str">
        <f>ставка!Y83</f>
        <v>166,04</v>
      </c>
    </row>
    <row r="564" spans="1:25" ht="15.75" x14ac:dyDescent="0.25">
      <c r="A564" s="17">
        <v>10</v>
      </c>
      <c r="B564" s="19" t="str">
        <f>ставка!B84</f>
        <v>114,91</v>
      </c>
      <c r="C564" s="19" t="str">
        <f>ставка!C84</f>
        <v>182,47</v>
      </c>
      <c r="D564" s="19" t="str">
        <f>ставка!D84</f>
        <v>29,51</v>
      </c>
      <c r="E564" s="19" t="str">
        <f>ставка!E84</f>
        <v>16,36</v>
      </c>
      <c r="F564" s="19" t="str">
        <f>ставка!F84</f>
        <v>0</v>
      </c>
      <c r="G564" s="19" t="str">
        <f>ставка!G84</f>
        <v>0</v>
      </c>
      <c r="H564" s="19" t="str">
        <f>ставка!H84</f>
        <v>0</v>
      </c>
      <c r="I564" s="19" t="str">
        <f>ставка!I84</f>
        <v>0</v>
      </c>
      <c r="J564" s="19" t="str">
        <f>ставка!J84</f>
        <v>0</v>
      </c>
      <c r="K564" s="19" t="str">
        <f>ставка!K84</f>
        <v>0</v>
      </c>
      <c r="L564" s="19" t="str">
        <f>ставка!L84</f>
        <v>1,27</v>
      </c>
      <c r="M564" s="19" t="str">
        <f>ставка!M84</f>
        <v>90,1</v>
      </c>
      <c r="N564" s="19" t="str">
        <f>ставка!N84</f>
        <v>52,72</v>
      </c>
      <c r="O564" s="19" t="str">
        <f>ставка!O84</f>
        <v>22,43</v>
      </c>
      <c r="P564" s="19" t="str">
        <f>ставка!P84</f>
        <v>60,28</v>
      </c>
      <c r="Q564" s="19" t="str">
        <f>ставка!Q84</f>
        <v>61,76</v>
      </c>
      <c r="R564" s="19" t="str">
        <f>ставка!R84</f>
        <v>167,03</v>
      </c>
      <c r="S564" s="19" t="str">
        <f>ставка!S84</f>
        <v>141,8</v>
      </c>
      <c r="T564" s="19" t="str">
        <f>ставка!T84</f>
        <v>94,27</v>
      </c>
      <c r="U564" s="19" t="str">
        <f>ставка!U84</f>
        <v>0</v>
      </c>
      <c r="V564" s="19" t="str">
        <f>ставка!V84</f>
        <v>50,64</v>
      </c>
      <c r="W564" s="19" t="str">
        <f>ставка!W84</f>
        <v>206,26</v>
      </c>
      <c r="X564" s="19" t="str">
        <f>ставка!X84</f>
        <v>218,4</v>
      </c>
      <c r="Y564" s="19" t="str">
        <f>ставка!Y84</f>
        <v>226,11</v>
      </c>
    </row>
    <row r="565" spans="1:25" ht="15.75" x14ac:dyDescent="0.25">
      <c r="A565" s="17">
        <v>11</v>
      </c>
      <c r="B565" s="19" t="str">
        <f>ставка!B85</f>
        <v>70,65</v>
      </c>
      <c r="C565" s="19" t="str">
        <f>ставка!C85</f>
        <v>115,81</v>
      </c>
      <c r="D565" s="19" t="str">
        <f>ставка!D85</f>
        <v>38,59</v>
      </c>
      <c r="E565" s="19" t="str">
        <f>ставка!E85</f>
        <v>12,32</v>
      </c>
      <c r="F565" s="19" t="str">
        <f>ставка!F85</f>
        <v>0</v>
      </c>
      <c r="G565" s="19" t="str">
        <f>ставка!G85</f>
        <v>0</v>
      </c>
      <c r="H565" s="19" t="str">
        <f>ставка!H85</f>
        <v>0</v>
      </c>
      <c r="I565" s="19" t="str">
        <f>ставка!I85</f>
        <v>4,78</v>
      </c>
      <c r="J565" s="19" t="str">
        <f>ставка!J85</f>
        <v>0</v>
      </c>
      <c r="K565" s="19" t="str">
        <f>ставка!K85</f>
        <v>0</v>
      </c>
      <c r="L565" s="19" t="str">
        <f>ставка!L85</f>
        <v>4,33</v>
      </c>
      <c r="M565" s="19" t="str">
        <f>ставка!M85</f>
        <v>70,2</v>
      </c>
      <c r="N565" s="19" t="str">
        <f>ставка!N85</f>
        <v>113,32</v>
      </c>
      <c r="O565" s="19" t="str">
        <f>ставка!O85</f>
        <v>46,06</v>
      </c>
      <c r="P565" s="19" t="str">
        <f>ставка!P85</f>
        <v>89,26</v>
      </c>
      <c r="Q565" s="19" t="str">
        <f>ставка!Q85</f>
        <v>55,12</v>
      </c>
      <c r="R565" s="19" t="str">
        <f>ставка!R85</f>
        <v>101,33</v>
      </c>
      <c r="S565" s="19" t="str">
        <f>ставка!S85</f>
        <v>107,5</v>
      </c>
      <c r="T565" s="19" t="str">
        <f>ставка!T85</f>
        <v>0</v>
      </c>
      <c r="U565" s="19" t="str">
        <f>ставка!U85</f>
        <v>0</v>
      </c>
      <c r="V565" s="19" t="str">
        <f>ставка!V85</f>
        <v>0</v>
      </c>
      <c r="W565" s="19" t="str">
        <f>ставка!W85</f>
        <v>113,96</v>
      </c>
      <c r="X565" s="19" t="str">
        <f>ставка!X85</f>
        <v>167,12</v>
      </c>
      <c r="Y565" s="19" t="str">
        <f>ставка!Y85</f>
        <v>182,75</v>
      </c>
    </row>
    <row r="566" spans="1:25" ht="15.75" x14ac:dyDescent="0.25">
      <c r="A566" s="17">
        <v>12</v>
      </c>
      <c r="B566" s="19" t="str">
        <f>ставка!B86</f>
        <v>86,6</v>
      </c>
      <c r="C566" s="19" t="str">
        <f>ставка!C86</f>
        <v>209,19</v>
      </c>
      <c r="D566" s="19" t="str">
        <f>ставка!D86</f>
        <v>86,93</v>
      </c>
      <c r="E566" s="19" t="str">
        <f>ставка!E86</f>
        <v>24,05</v>
      </c>
      <c r="F566" s="19" t="str">
        <f>ставка!F86</f>
        <v>0</v>
      </c>
      <c r="G566" s="19" t="str">
        <f>ставка!G86</f>
        <v>0</v>
      </c>
      <c r="H566" s="19" t="str">
        <f>ставка!H86</f>
        <v>0</v>
      </c>
      <c r="I566" s="19" t="str">
        <f>ставка!I86</f>
        <v>11,17</v>
      </c>
      <c r="J566" s="19" t="str">
        <f>ставка!J86</f>
        <v>18,48</v>
      </c>
      <c r="K566" s="19" t="str">
        <f>ставка!K86</f>
        <v>113,81</v>
      </c>
      <c r="L566" s="19" t="str">
        <f>ставка!L86</f>
        <v>189,86</v>
      </c>
      <c r="M566" s="19" t="str">
        <f>ставка!M86</f>
        <v>266,7</v>
      </c>
      <c r="N566" s="19" t="str">
        <f>ставка!N86</f>
        <v>184,53</v>
      </c>
      <c r="O566" s="19" t="str">
        <f>ставка!O86</f>
        <v>174,41</v>
      </c>
      <c r="P566" s="19" t="str">
        <f>ставка!P86</f>
        <v>232,3</v>
      </c>
      <c r="Q566" s="19" t="str">
        <f>ставка!Q86</f>
        <v>224,41</v>
      </c>
      <c r="R566" s="19" t="str">
        <f>ставка!R86</f>
        <v>196,62</v>
      </c>
      <c r="S566" s="19" t="str">
        <f>ставка!S86</f>
        <v>184,93</v>
      </c>
      <c r="T566" s="19" t="str">
        <f>ставка!T86</f>
        <v>60,56</v>
      </c>
      <c r="U566" s="19" t="str">
        <f>ставка!U86</f>
        <v>0</v>
      </c>
      <c r="V566" s="19" t="str">
        <f>ставка!V86</f>
        <v>0</v>
      </c>
      <c r="W566" s="19" t="str">
        <f>ставка!W86</f>
        <v>151,99</v>
      </c>
      <c r="X566" s="19" t="str">
        <f>ставка!X86</f>
        <v>216,95</v>
      </c>
      <c r="Y566" s="19" t="str">
        <f>ставка!Y86</f>
        <v>148,79</v>
      </c>
    </row>
    <row r="567" spans="1:25" ht="15.75" x14ac:dyDescent="0.25">
      <c r="A567" s="17">
        <v>13</v>
      </c>
      <c r="B567" s="19" t="str">
        <f>ставка!B87</f>
        <v>38,04</v>
      </c>
      <c r="C567" s="19" t="str">
        <f>ставка!C87</f>
        <v>97,58</v>
      </c>
      <c r="D567" s="19" t="str">
        <f>ставка!D87</f>
        <v>20,5</v>
      </c>
      <c r="E567" s="19" t="str">
        <f>ставка!E87</f>
        <v>0</v>
      </c>
      <c r="F567" s="19" t="str">
        <f>ставка!F87</f>
        <v>0</v>
      </c>
      <c r="G567" s="19" t="str">
        <f>ставка!G87</f>
        <v>0</v>
      </c>
      <c r="H567" s="19" t="str">
        <f>ставка!H87</f>
        <v>0</v>
      </c>
      <c r="I567" s="19" t="str">
        <f>ставка!I87</f>
        <v>0</v>
      </c>
      <c r="J567" s="19" t="str">
        <f>ставка!J87</f>
        <v>0</v>
      </c>
      <c r="K567" s="19" t="str">
        <f>ставка!K87</f>
        <v>12,46</v>
      </c>
      <c r="L567" s="19" t="str">
        <f>ставка!L87</f>
        <v>101,96</v>
      </c>
      <c r="M567" s="19" t="str">
        <f>ставка!M87</f>
        <v>192,95</v>
      </c>
      <c r="N567" s="19" t="str">
        <f>ставка!N87</f>
        <v>168,77</v>
      </c>
      <c r="O567" s="19" t="str">
        <f>ставка!O87</f>
        <v>190,42</v>
      </c>
      <c r="P567" s="19" t="str">
        <f>ставка!P87</f>
        <v>156,46</v>
      </c>
      <c r="Q567" s="19" t="str">
        <f>ставка!Q87</f>
        <v>138,31</v>
      </c>
      <c r="R567" s="19" t="str">
        <f>ставка!R87</f>
        <v>219,67</v>
      </c>
      <c r="S567" s="19" t="str">
        <f>ставка!S87</f>
        <v>155,5</v>
      </c>
      <c r="T567" s="19" t="str">
        <f>ставка!T87</f>
        <v>34,34</v>
      </c>
      <c r="U567" s="19" t="str">
        <f>ставка!U87</f>
        <v>0</v>
      </c>
      <c r="V567" s="19" t="str">
        <f>ставка!V87</f>
        <v>0</v>
      </c>
      <c r="W567" s="19" t="str">
        <f>ставка!W87</f>
        <v>135,45</v>
      </c>
      <c r="X567" s="19" t="str">
        <f>ставка!X87</f>
        <v>140,51</v>
      </c>
      <c r="Y567" s="19" t="str">
        <f>ставка!Y87</f>
        <v>121,66</v>
      </c>
    </row>
    <row r="568" spans="1:25" ht="15.75" x14ac:dyDescent="0.25">
      <c r="A568" s="17">
        <v>14</v>
      </c>
      <c r="B568" s="19" t="str">
        <f>ставка!B88</f>
        <v>129,13</v>
      </c>
      <c r="C568" s="19" t="str">
        <f>ставка!C88</f>
        <v>17,93</v>
      </c>
      <c r="D568" s="19" t="str">
        <f>ставка!D88</f>
        <v>47,69</v>
      </c>
      <c r="E568" s="19" t="str">
        <f>ставка!E88</f>
        <v>27,28</v>
      </c>
      <c r="F568" s="19" t="str">
        <f>ставка!F88</f>
        <v>0</v>
      </c>
      <c r="G568" s="19" t="str">
        <f>ставка!G88</f>
        <v>0</v>
      </c>
      <c r="H568" s="19" t="str">
        <f>ставка!H88</f>
        <v>0</v>
      </c>
      <c r="I568" s="19" t="str">
        <f>ставка!I88</f>
        <v>0</v>
      </c>
      <c r="J568" s="19" t="str">
        <f>ставка!J88</f>
        <v>0</v>
      </c>
      <c r="K568" s="19" t="str">
        <f>ставка!K88</f>
        <v>91,88</v>
      </c>
      <c r="L568" s="19" t="str">
        <f>ставка!L88</f>
        <v>139,77</v>
      </c>
      <c r="M568" s="19" t="str">
        <f>ставка!M88</f>
        <v>246,66</v>
      </c>
      <c r="N568" s="19" t="str">
        <f>ставка!N88</f>
        <v>231,39</v>
      </c>
      <c r="O568" s="19" t="str">
        <f>ставка!O88</f>
        <v>245,04</v>
      </c>
      <c r="P568" s="19" t="str">
        <f>ставка!P88</f>
        <v>239,79</v>
      </c>
      <c r="Q568" s="19" t="str">
        <f>ставка!Q88</f>
        <v>156,29</v>
      </c>
      <c r="R568" s="19" t="str">
        <f>ставка!R88</f>
        <v>194,3</v>
      </c>
      <c r="S568" s="19" t="str">
        <f>ставка!S88</f>
        <v>200,37</v>
      </c>
      <c r="T568" s="19" t="str">
        <f>ставка!T88</f>
        <v>0</v>
      </c>
      <c r="U568" s="19" t="str">
        <f>ставка!U88</f>
        <v>0</v>
      </c>
      <c r="V568" s="19" t="str">
        <f>ставка!V88</f>
        <v>0,7</v>
      </c>
      <c r="W568" s="19" t="str">
        <f>ставка!W88</f>
        <v>132,27</v>
      </c>
      <c r="X568" s="19" t="str">
        <f>ставка!X88</f>
        <v>150,92</v>
      </c>
      <c r="Y568" s="19" t="str">
        <f>ставка!Y88</f>
        <v>157,96</v>
      </c>
    </row>
    <row r="569" spans="1:25" ht="15.75" x14ac:dyDescent="0.25">
      <c r="A569" s="17">
        <v>15</v>
      </c>
      <c r="B569" s="19" t="str">
        <f>ставка!B89</f>
        <v>66,81</v>
      </c>
      <c r="C569" s="19" t="str">
        <f>ставка!C89</f>
        <v>13,33</v>
      </c>
      <c r="D569" s="19" t="str">
        <f>ставка!D89</f>
        <v>0</v>
      </c>
      <c r="E569" s="19" t="str">
        <f>ставка!E89</f>
        <v>8,75</v>
      </c>
      <c r="F569" s="19" t="str">
        <f>ставка!F89</f>
        <v>0</v>
      </c>
      <c r="G569" s="19" t="str">
        <f>ставка!G89</f>
        <v>0</v>
      </c>
      <c r="H569" s="19" t="str">
        <f>ставка!H89</f>
        <v>0</v>
      </c>
      <c r="I569" s="19" t="str">
        <f>ставка!I89</f>
        <v>0</v>
      </c>
      <c r="J569" s="19" t="str">
        <f>ставка!J89</f>
        <v>0</v>
      </c>
      <c r="K569" s="19" t="str">
        <f>ставка!K89</f>
        <v>0</v>
      </c>
      <c r="L569" s="19" t="str">
        <f>ставка!L89</f>
        <v>68,01</v>
      </c>
      <c r="M569" s="19" t="str">
        <f>ставка!M89</f>
        <v>132,89</v>
      </c>
      <c r="N569" s="19" t="str">
        <f>ставка!N89</f>
        <v>208,14</v>
      </c>
      <c r="O569" s="19" t="str">
        <f>ставка!O89</f>
        <v>218,02</v>
      </c>
      <c r="P569" s="19" t="str">
        <f>ставка!P89</f>
        <v>178,1</v>
      </c>
      <c r="Q569" s="19" t="str">
        <f>ставка!Q89</f>
        <v>228,32</v>
      </c>
      <c r="R569" s="19" t="str">
        <f>ставка!R89</f>
        <v>39,05</v>
      </c>
      <c r="S569" s="19" t="str">
        <f>ставка!S89</f>
        <v>0,3</v>
      </c>
      <c r="T569" s="19" t="str">
        <f>ставка!T89</f>
        <v>0</v>
      </c>
      <c r="U569" s="19" t="str">
        <f>ставка!U89</f>
        <v>0</v>
      </c>
      <c r="V569" s="19" t="str">
        <f>ставка!V89</f>
        <v>0</v>
      </c>
      <c r="W569" s="19" t="str">
        <f>ставка!W89</f>
        <v>30,94</v>
      </c>
      <c r="X569" s="19" t="str">
        <f>ставка!X89</f>
        <v>46,71</v>
      </c>
      <c r="Y569" s="19" t="str">
        <f>ставка!Y89</f>
        <v>106,95</v>
      </c>
    </row>
    <row r="570" spans="1:25" ht="15.75" x14ac:dyDescent="0.25">
      <c r="A570" s="17">
        <v>16</v>
      </c>
      <c r="B570" s="19" t="str">
        <f>ставка!B90</f>
        <v>50,03</v>
      </c>
      <c r="C570" s="19" t="str">
        <f>ставка!C90</f>
        <v>35,96</v>
      </c>
      <c r="D570" s="19" t="str">
        <f>ставка!D90</f>
        <v>16,64</v>
      </c>
      <c r="E570" s="19" t="str">
        <f>ставка!E90</f>
        <v>0,24</v>
      </c>
      <c r="F570" s="19" t="str">
        <f>ставка!F90</f>
        <v>0</v>
      </c>
      <c r="G570" s="19" t="str">
        <f>ставка!G90</f>
        <v>0</v>
      </c>
      <c r="H570" s="19" t="str">
        <f>ставка!H90</f>
        <v>0</v>
      </c>
      <c r="I570" s="19" t="str">
        <f>ставка!I90</f>
        <v>0</v>
      </c>
      <c r="J570" s="19" t="str">
        <f>ставка!J90</f>
        <v>0</v>
      </c>
      <c r="K570" s="19" t="str">
        <f>ставка!K90</f>
        <v>0</v>
      </c>
      <c r="L570" s="19" t="str">
        <f>ставка!L90</f>
        <v>0</v>
      </c>
      <c r="M570" s="19" t="str">
        <f>ставка!M90</f>
        <v>1,4</v>
      </c>
      <c r="N570" s="19" t="str">
        <f>ставка!N90</f>
        <v>0</v>
      </c>
      <c r="O570" s="19" t="str">
        <f>ставка!O90</f>
        <v>0,85</v>
      </c>
      <c r="P570" s="19" t="str">
        <f>ставка!P90</f>
        <v>0</v>
      </c>
      <c r="Q570" s="19" t="str">
        <f>ставка!Q90</f>
        <v>0,18</v>
      </c>
      <c r="R570" s="19" t="str">
        <f>ставка!R90</f>
        <v>0</v>
      </c>
      <c r="S570" s="19" t="str">
        <f>ставка!S90</f>
        <v>0</v>
      </c>
      <c r="T570" s="19" t="str">
        <f>ставка!T90</f>
        <v>0</v>
      </c>
      <c r="U570" s="19" t="str">
        <f>ставка!U90</f>
        <v>0</v>
      </c>
      <c r="V570" s="19" t="str">
        <f>ставка!V90</f>
        <v>0</v>
      </c>
      <c r="W570" s="19" t="str">
        <f>ставка!W90</f>
        <v>103,67</v>
      </c>
      <c r="X570" s="19" t="str">
        <f>ставка!X90</f>
        <v>186,3</v>
      </c>
      <c r="Y570" s="19" t="str">
        <f>ставка!Y90</f>
        <v>161,09</v>
      </c>
    </row>
    <row r="571" spans="1:25" ht="15.75" x14ac:dyDescent="0.25">
      <c r="A571" s="17">
        <v>17</v>
      </c>
      <c r="B571" s="19" t="str">
        <f>ставка!B91</f>
        <v>12,76</v>
      </c>
      <c r="C571" s="19" t="str">
        <f>ставка!C91</f>
        <v>5,46</v>
      </c>
      <c r="D571" s="19" t="str">
        <f>ставка!D91</f>
        <v>2,41</v>
      </c>
      <c r="E571" s="19" t="str">
        <f>ставка!E91</f>
        <v>1,19</v>
      </c>
      <c r="F571" s="19" t="str">
        <f>ставка!F91</f>
        <v>0,01</v>
      </c>
      <c r="G571" s="19" t="str">
        <f>ставка!G91</f>
        <v>0</v>
      </c>
      <c r="H571" s="19" t="str">
        <f>ставка!H91</f>
        <v>0</v>
      </c>
      <c r="I571" s="19" t="str">
        <f>ставка!I91</f>
        <v>2,23</v>
      </c>
      <c r="J571" s="19" t="str">
        <f>ставка!J91</f>
        <v>0,96</v>
      </c>
      <c r="K571" s="19" t="str">
        <f>ставка!K91</f>
        <v>4,19</v>
      </c>
      <c r="L571" s="19" t="str">
        <f>ставка!L91</f>
        <v>25,69</v>
      </c>
      <c r="M571" s="19" t="str">
        <f>ставка!M91</f>
        <v>105,73</v>
      </c>
      <c r="N571" s="19" t="str">
        <f>ставка!N91</f>
        <v>11,87</v>
      </c>
      <c r="O571" s="19" t="str">
        <f>ставка!O91</f>
        <v>38,23</v>
      </c>
      <c r="P571" s="19" t="str">
        <f>ставка!P91</f>
        <v>161,05</v>
      </c>
      <c r="Q571" s="19" t="str">
        <f>ставка!Q91</f>
        <v>186,88</v>
      </c>
      <c r="R571" s="19" t="str">
        <f>ставка!R91</f>
        <v>296,17</v>
      </c>
      <c r="S571" s="19" t="str">
        <f>ставка!S91</f>
        <v>155,69</v>
      </c>
      <c r="T571" s="19" t="str">
        <f>ставка!T91</f>
        <v>9,81</v>
      </c>
      <c r="U571" s="19" t="str">
        <f>ставка!U91</f>
        <v>7,41</v>
      </c>
      <c r="V571" s="19" t="str">
        <f>ставка!V91</f>
        <v>102,91</v>
      </c>
      <c r="W571" s="19" t="str">
        <f>ставка!W91</f>
        <v>202,86</v>
      </c>
      <c r="X571" s="19" t="str">
        <f>ставка!X91</f>
        <v>254,36</v>
      </c>
      <c r="Y571" s="19" t="str">
        <f>ставка!Y91</f>
        <v>567,09</v>
      </c>
    </row>
    <row r="572" spans="1:25" ht="15.75" x14ac:dyDescent="0.25">
      <c r="A572" s="17">
        <v>18</v>
      </c>
      <c r="B572" s="19" t="str">
        <f>ставка!B92</f>
        <v>68,66</v>
      </c>
      <c r="C572" s="19" t="str">
        <f>ставка!C92</f>
        <v>121,11</v>
      </c>
      <c r="D572" s="19" t="str">
        <f>ставка!D92</f>
        <v>99,43</v>
      </c>
      <c r="E572" s="19" t="str">
        <f>ставка!E92</f>
        <v>51,97</v>
      </c>
      <c r="F572" s="19" t="str">
        <f>ставка!F92</f>
        <v>31,53</v>
      </c>
      <c r="G572" s="19" t="str">
        <f>ставка!G92</f>
        <v>0</v>
      </c>
      <c r="H572" s="19" t="str">
        <f>ставка!H92</f>
        <v>0</v>
      </c>
      <c r="I572" s="19" t="str">
        <f>ставка!I92</f>
        <v>0</v>
      </c>
      <c r="J572" s="19" t="str">
        <f>ставка!J92</f>
        <v>0</v>
      </c>
      <c r="K572" s="19" t="str">
        <f>ставка!K92</f>
        <v>0,75</v>
      </c>
      <c r="L572" s="19" t="str">
        <f>ставка!L92</f>
        <v>0</v>
      </c>
      <c r="M572" s="19" t="str">
        <f>ставка!M92</f>
        <v>9,15</v>
      </c>
      <c r="N572" s="19" t="str">
        <f>ставка!N92</f>
        <v>1,9</v>
      </c>
      <c r="O572" s="19" t="str">
        <f>ставка!O92</f>
        <v>0,26</v>
      </c>
      <c r="P572" s="19" t="str">
        <f>ставка!P92</f>
        <v>14,02</v>
      </c>
      <c r="Q572" s="19" t="str">
        <f>ставка!Q92</f>
        <v>3,85</v>
      </c>
      <c r="R572" s="19" t="str">
        <f>ставка!R92</f>
        <v>106,57</v>
      </c>
      <c r="S572" s="19" t="str">
        <f>ставка!S92</f>
        <v>37,7</v>
      </c>
      <c r="T572" s="19" t="str">
        <f>ставка!T92</f>
        <v>0</v>
      </c>
      <c r="U572" s="19" t="str">
        <f>ставка!U92</f>
        <v>0</v>
      </c>
      <c r="V572" s="19" t="str">
        <f>ставка!V92</f>
        <v>0</v>
      </c>
      <c r="W572" s="19" t="str">
        <f>ставка!W92</f>
        <v>48,41</v>
      </c>
      <c r="X572" s="19" t="str">
        <f>ставка!X92</f>
        <v>204,64</v>
      </c>
      <c r="Y572" s="19" t="str">
        <f>ставка!Y92</f>
        <v>178,71</v>
      </c>
    </row>
    <row r="573" spans="1:25" ht="15.75" x14ac:dyDescent="0.25">
      <c r="A573" s="17">
        <v>19</v>
      </c>
      <c r="B573" s="19" t="str">
        <f>ставка!B93</f>
        <v>96,35</v>
      </c>
      <c r="C573" s="19" t="str">
        <f>ставка!C93</f>
        <v>77,09</v>
      </c>
      <c r="D573" s="19" t="str">
        <f>ставка!D93</f>
        <v>0,81</v>
      </c>
      <c r="E573" s="19" t="str">
        <f>ставка!E93</f>
        <v>0</v>
      </c>
      <c r="F573" s="19" t="str">
        <f>ставка!F93</f>
        <v>0</v>
      </c>
      <c r="G573" s="19" t="str">
        <f>ставка!G93</f>
        <v>0</v>
      </c>
      <c r="H573" s="19" t="str">
        <f>ставка!H93</f>
        <v>0</v>
      </c>
      <c r="I573" s="19" t="str">
        <f>ставка!I93</f>
        <v>0</v>
      </c>
      <c r="J573" s="19" t="str">
        <f>ставка!J93</f>
        <v>0</v>
      </c>
      <c r="K573" s="19" t="str">
        <f>ставка!K93</f>
        <v>0</v>
      </c>
      <c r="L573" s="19" t="str">
        <f>ставка!L93</f>
        <v>1,85</v>
      </c>
      <c r="M573" s="19" t="str">
        <f>ставка!M93</f>
        <v>33,73</v>
      </c>
      <c r="N573" s="19" t="str">
        <f>ставка!N93</f>
        <v>0</v>
      </c>
      <c r="O573" s="19" t="str">
        <f>ставка!O93</f>
        <v>0</v>
      </c>
      <c r="P573" s="19" t="str">
        <f>ставка!P93</f>
        <v>0</v>
      </c>
      <c r="Q573" s="19" t="str">
        <f>ставка!Q93</f>
        <v>0</v>
      </c>
      <c r="R573" s="19" t="str">
        <f>ставка!R93</f>
        <v>0</v>
      </c>
      <c r="S573" s="19" t="str">
        <f>ставка!S93</f>
        <v>0</v>
      </c>
      <c r="T573" s="19" t="str">
        <f>ставка!T93</f>
        <v>0</v>
      </c>
      <c r="U573" s="19" t="str">
        <f>ставка!U93</f>
        <v>0</v>
      </c>
      <c r="V573" s="19" t="str">
        <f>ставка!V93</f>
        <v>0</v>
      </c>
      <c r="W573" s="19" t="str">
        <f>ставка!W93</f>
        <v>17,77</v>
      </c>
      <c r="X573" s="19" t="str">
        <f>ставка!X93</f>
        <v>341,8</v>
      </c>
      <c r="Y573" s="19" t="str">
        <f>ставка!Y93</f>
        <v>296,12</v>
      </c>
    </row>
    <row r="574" spans="1:25" ht="15.75" x14ac:dyDescent="0.25">
      <c r="A574" s="17">
        <v>20</v>
      </c>
      <c r="B574" s="19" t="str">
        <f>ставка!B94</f>
        <v>31,88</v>
      </c>
      <c r="C574" s="19" t="str">
        <f>ставка!C94</f>
        <v>71,02</v>
      </c>
      <c r="D574" s="19" t="str">
        <f>ставка!D94</f>
        <v>44,09</v>
      </c>
      <c r="E574" s="19" t="str">
        <f>ставка!E94</f>
        <v>11,96</v>
      </c>
      <c r="F574" s="19" t="str">
        <f>ставка!F94</f>
        <v>0</v>
      </c>
      <c r="G574" s="19" t="str">
        <f>ставка!G94</f>
        <v>0</v>
      </c>
      <c r="H574" s="19" t="str">
        <f>ставка!H94</f>
        <v>0</v>
      </c>
      <c r="I574" s="19" t="str">
        <f>ставка!I94</f>
        <v>0</v>
      </c>
      <c r="J574" s="19" t="str">
        <f>ставка!J94</f>
        <v>0</v>
      </c>
      <c r="K574" s="19" t="str">
        <f>ставка!K94</f>
        <v>0,29</v>
      </c>
      <c r="L574" s="19" t="str">
        <f>ставка!L94</f>
        <v>0,35</v>
      </c>
      <c r="M574" s="19" t="str">
        <f>ставка!M94</f>
        <v>27,11</v>
      </c>
      <c r="N574" s="19" t="str">
        <f>ставка!N94</f>
        <v>0</v>
      </c>
      <c r="O574" s="19" t="str">
        <f>ставка!O94</f>
        <v>0</v>
      </c>
      <c r="P574" s="19" t="str">
        <f>ставка!P94</f>
        <v>2,04</v>
      </c>
      <c r="Q574" s="19" t="str">
        <f>ставка!Q94</f>
        <v>1,52</v>
      </c>
      <c r="R574" s="19" t="str">
        <f>ставка!R94</f>
        <v>4,52</v>
      </c>
      <c r="S574" s="19" t="str">
        <f>ставка!S94</f>
        <v>0,11</v>
      </c>
      <c r="T574" s="19" t="str">
        <f>ставка!T94</f>
        <v>0</v>
      </c>
      <c r="U574" s="19" t="str">
        <f>ставка!U94</f>
        <v>0</v>
      </c>
      <c r="V574" s="19" t="str">
        <f>ставка!V94</f>
        <v>0</v>
      </c>
      <c r="W574" s="19" t="str">
        <f>ставка!W94</f>
        <v>111,65</v>
      </c>
      <c r="X574" s="19" t="str">
        <f>ставка!X94</f>
        <v>177,06</v>
      </c>
      <c r="Y574" s="19" t="str">
        <f>ставка!Y94</f>
        <v>243,62</v>
      </c>
    </row>
    <row r="575" spans="1:25" ht="15.75" x14ac:dyDescent="0.25">
      <c r="A575" s="17">
        <v>21</v>
      </c>
      <c r="B575" s="19" t="str">
        <f>ставка!B95</f>
        <v>63,26</v>
      </c>
      <c r="C575" s="19" t="str">
        <f>ставка!C95</f>
        <v>21,83</v>
      </c>
      <c r="D575" s="19" t="str">
        <f>ставка!D95</f>
        <v>0,49</v>
      </c>
      <c r="E575" s="19" t="str">
        <f>ставка!E95</f>
        <v>0</v>
      </c>
      <c r="F575" s="19" t="str">
        <f>ставка!F95</f>
        <v>0</v>
      </c>
      <c r="G575" s="19" t="str">
        <f>ставка!G95</f>
        <v>0</v>
      </c>
      <c r="H575" s="19" t="str">
        <f>ставка!H95</f>
        <v>0</v>
      </c>
      <c r="I575" s="19" t="str">
        <f>ставка!I95</f>
        <v>0</v>
      </c>
      <c r="J575" s="19" t="str">
        <f>ставка!J95</f>
        <v>0</v>
      </c>
      <c r="K575" s="19" t="str">
        <f>ставка!K95</f>
        <v>8,13</v>
      </c>
      <c r="L575" s="19" t="str">
        <f>ставка!L95</f>
        <v>43,91</v>
      </c>
      <c r="M575" s="19" t="str">
        <f>ставка!M95</f>
        <v>155,92</v>
      </c>
      <c r="N575" s="19" t="str">
        <f>ставка!N95</f>
        <v>120,11</v>
      </c>
      <c r="O575" s="19" t="str">
        <f>ставка!O95</f>
        <v>121,5</v>
      </c>
      <c r="P575" s="19" t="str">
        <f>ставка!P95</f>
        <v>128,38</v>
      </c>
      <c r="Q575" s="19" t="str">
        <f>ставка!Q95</f>
        <v>128,53</v>
      </c>
      <c r="R575" s="19" t="str">
        <f>ставка!R95</f>
        <v>0</v>
      </c>
      <c r="S575" s="19" t="str">
        <f>ставка!S95</f>
        <v>0</v>
      </c>
      <c r="T575" s="19" t="str">
        <f>ставка!T95</f>
        <v>0</v>
      </c>
      <c r="U575" s="19" t="str">
        <f>ставка!U95</f>
        <v>0</v>
      </c>
      <c r="V575" s="19" t="str">
        <f>ставка!V95</f>
        <v>0</v>
      </c>
      <c r="W575" s="19" t="str">
        <f>ставка!W95</f>
        <v>24,59</v>
      </c>
      <c r="X575" s="19" t="str">
        <f>ставка!X95</f>
        <v>309,61</v>
      </c>
      <c r="Y575" s="19" t="str">
        <f>ставка!Y95</f>
        <v>305,34</v>
      </c>
    </row>
    <row r="576" spans="1:25" ht="15.75" x14ac:dyDescent="0.25">
      <c r="A576" s="17">
        <v>22</v>
      </c>
      <c r="B576" s="19" t="str">
        <f>ставка!B96</f>
        <v>43,15</v>
      </c>
      <c r="C576" s="19" t="str">
        <f>ставка!C96</f>
        <v>170,81</v>
      </c>
      <c r="D576" s="19" t="str">
        <f>ставка!D96</f>
        <v>23,55</v>
      </c>
      <c r="E576" s="19" t="str">
        <f>ставка!E96</f>
        <v>107,84</v>
      </c>
      <c r="F576" s="19" t="str">
        <f>ставка!F96</f>
        <v>0</v>
      </c>
      <c r="G576" s="19" t="str">
        <f>ставка!G96</f>
        <v>0</v>
      </c>
      <c r="H576" s="19" t="str">
        <f>ставка!H96</f>
        <v>0</v>
      </c>
      <c r="I576" s="19" t="str">
        <f>ставка!I96</f>
        <v>0</v>
      </c>
      <c r="J576" s="19" t="str">
        <f>ставка!J96</f>
        <v>0</v>
      </c>
      <c r="K576" s="19" t="str">
        <f>ставка!K96</f>
        <v>13,07</v>
      </c>
      <c r="L576" s="19" t="str">
        <f>ставка!L96</f>
        <v>118,36</v>
      </c>
      <c r="M576" s="19" t="str">
        <f>ставка!M96</f>
        <v>156,68</v>
      </c>
      <c r="N576" s="19" t="str">
        <f>ставка!N96</f>
        <v>196,67</v>
      </c>
      <c r="O576" s="19" t="str">
        <f>ставка!O96</f>
        <v>187,73</v>
      </c>
      <c r="P576" s="19" t="str">
        <f>ставка!P96</f>
        <v>93,83</v>
      </c>
      <c r="Q576" s="19" t="str">
        <f>ставка!Q96</f>
        <v>87,57</v>
      </c>
      <c r="R576" s="19" t="str">
        <f>ставка!R96</f>
        <v>2,41</v>
      </c>
      <c r="S576" s="19" t="str">
        <f>ставка!S96</f>
        <v>0,29</v>
      </c>
      <c r="T576" s="19" t="str">
        <f>ставка!T96</f>
        <v>0</v>
      </c>
      <c r="U576" s="19" t="str">
        <f>ставка!U96</f>
        <v>0</v>
      </c>
      <c r="V576" s="19" t="str">
        <f>ставка!V96</f>
        <v>79,61</v>
      </c>
      <c r="W576" s="19" t="str">
        <f>ставка!W96</f>
        <v>169,41</v>
      </c>
      <c r="X576" s="19" t="str">
        <f>ставка!X96</f>
        <v>266,84</v>
      </c>
      <c r="Y576" s="19" t="str">
        <f>ставка!Y96</f>
        <v>256,68</v>
      </c>
    </row>
    <row r="577" spans="1:25" ht="15.75" x14ac:dyDescent="0.25">
      <c r="A577" s="17">
        <v>23</v>
      </c>
      <c r="B577" s="19" t="str">
        <f>ставка!B97</f>
        <v>182,86</v>
      </c>
      <c r="C577" s="19" t="str">
        <f>ставка!C97</f>
        <v>133,67</v>
      </c>
      <c r="D577" s="19" t="str">
        <f>ставка!D97</f>
        <v>0</v>
      </c>
      <c r="E577" s="19" t="str">
        <f>ставка!E97</f>
        <v>0</v>
      </c>
      <c r="F577" s="19" t="str">
        <f>ставка!F97</f>
        <v>0</v>
      </c>
      <c r="G577" s="19" t="str">
        <f>ставка!G97</f>
        <v>0</v>
      </c>
      <c r="H577" s="19" t="str">
        <f>ставка!H97</f>
        <v>0</v>
      </c>
      <c r="I577" s="19" t="str">
        <f>ставка!I97</f>
        <v>0</v>
      </c>
      <c r="J577" s="19" t="str">
        <f>ставка!J97</f>
        <v>0</v>
      </c>
      <c r="K577" s="19" t="str">
        <f>ставка!K97</f>
        <v>1,25</v>
      </c>
      <c r="L577" s="19" t="str">
        <f>ставка!L97</f>
        <v>14,36</v>
      </c>
      <c r="M577" s="19" t="str">
        <f>ставка!M97</f>
        <v>67,91</v>
      </c>
      <c r="N577" s="19" t="str">
        <f>ставка!N97</f>
        <v>4,17</v>
      </c>
      <c r="O577" s="19" t="str">
        <f>ставка!O97</f>
        <v>1,4</v>
      </c>
      <c r="P577" s="19" t="str">
        <f>ставка!P97</f>
        <v>41,84</v>
      </c>
      <c r="Q577" s="19" t="str">
        <f>ставка!Q97</f>
        <v>36,13</v>
      </c>
      <c r="R577" s="19" t="str">
        <f>ставка!R97</f>
        <v>5,52</v>
      </c>
      <c r="S577" s="19" t="str">
        <f>ставка!S97</f>
        <v>2,16</v>
      </c>
      <c r="T577" s="19" t="str">
        <f>ставка!T97</f>
        <v>0,47</v>
      </c>
      <c r="U577" s="19" t="str">
        <f>ставка!U97</f>
        <v>2,35</v>
      </c>
      <c r="V577" s="19" t="str">
        <f>ставка!V97</f>
        <v>5,34</v>
      </c>
      <c r="W577" s="19" t="str">
        <f>ставка!W97</f>
        <v>90,61</v>
      </c>
      <c r="X577" s="19" t="str">
        <f>ставка!X97</f>
        <v>374,87</v>
      </c>
      <c r="Y577" s="19" t="str">
        <f>ставка!Y97</f>
        <v>170,61</v>
      </c>
    </row>
    <row r="578" spans="1:25" ht="15.75" x14ac:dyDescent="0.25">
      <c r="A578" s="17">
        <v>24</v>
      </c>
      <c r="B578" s="19" t="str">
        <f>ставка!B98</f>
        <v>114,63</v>
      </c>
      <c r="C578" s="19" t="str">
        <f>ставка!C98</f>
        <v>35,28</v>
      </c>
      <c r="D578" s="19" t="str">
        <f>ставка!D98</f>
        <v>0</v>
      </c>
      <c r="E578" s="19" t="str">
        <f>ставка!E98</f>
        <v>0</v>
      </c>
      <c r="F578" s="19" t="str">
        <f>ставка!F98</f>
        <v>0</v>
      </c>
      <c r="G578" s="19" t="str">
        <f>ставка!G98</f>
        <v>0</v>
      </c>
      <c r="H578" s="19" t="str">
        <f>ставка!H98</f>
        <v>0</v>
      </c>
      <c r="I578" s="19" t="str">
        <f>ставка!I98</f>
        <v>0</v>
      </c>
      <c r="J578" s="19" t="str">
        <f>ставка!J98</f>
        <v>0</v>
      </c>
      <c r="K578" s="19" t="str">
        <f>ставка!K98</f>
        <v>0,85</v>
      </c>
      <c r="L578" s="19" t="str">
        <f>ставка!L98</f>
        <v>1,12</v>
      </c>
      <c r="M578" s="19" t="str">
        <f>ставка!M98</f>
        <v>1,99</v>
      </c>
      <c r="N578" s="19" t="str">
        <f>ставка!N98</f>
        <v>0</v>
      </c>
      <c r="O578" s="19" t="str">
        <f>ставка!O98</f>
        <v>0</v>
      </c>
      <c r="P578" s="19" t="str">
        <f>ставка!P98</f>
        <v>0</v>
      </c>
      <c r="Q578" s="19" t="str">
        <f>ставка!Q98</f>
        <v>0</v>
      </c>
      <c r="R578" s="19" t="str">
        <f>ставка!R98</f>
        <v>0</v>
      </c>
      <c r="S578" s="19" t="str">
        <f>ставка!S98</f>
        <v>0</v>
      </c>
      <c r="T578" s="19" t="str">
        <f>ставка!T98</f>
        <v>0</v>
      </c>
      <c r="U578" s="19" t="str">
        <f>ставка!U98</f>
        <v>0</v>
      </c>
      <c r="V578" s="19" t="str">
        <f>ставка!V98</f>
        <v>0</v>
      </c>
      <c r="W578" s="19" t="str">
        <f>ставка!W98</f>
        <v>1,05</v>
      </c>
      <c r="X578" s="19" t="str">
        <f>ставка!X98</f>
        <v>141,82</v>
      </c>
      <c r="Y578" s="19" t="str">
        <f>ставка!Y98</f>
        <v>110,15</v>
      </c>
    </row>
    <row r="579" spans="1:25" ht="15.75" x14ac:dyDescent="0.25">
      <c r="A579" s="17">
        <v>25</v>
      </c>
      <c r="B579" s="19" t="str">
        <f>ставка!B99</f>
        <v>15,92</v>
      </c>
      <c r="C579" s="19" t="str">
        <f>ставка!C99</f>
        <v>25,82</v>
      </c>
      <c r="D579" s="19" t="str">
        <f>ставка!D99</f>
        <v>0</v>
      </c>
      <c r="E579" s="19" t="str">
        <f>ставка!E99</f>
        <v>0</v>
      </c>
      <c r="F579" s="19" t="str">
        <f>ставка!F99</f>
        <v>0</v>
      </c>
      <c r="G579" s="19" t="str">
        <f>ставка!G99</f>
        <v>0</v>
      </c>
      <c r="H579" s="19" t="str">
        <f>ставка!H99</f>
        <v>0</v>
      </c>
      <c r="I579" s="19" t="str">
        <f>ставка!I99</f>
        <v>0</v>
      </c>
      <c r="J579" s="19" t="str">
        <f>ставка!J99</f>
        <v>0</v>
      </c>
      <c r="K579" s="19" t="str">
        <f>ставка!K99</f>
        <v>0,01</v>
      </c>
      <c r="L579" s="19" t="str">
        <f>ставка!L99</f>
        <v>0</v>
      </c>
      <c r="M579" s="19" t="str">
        <f>ставка!M99</f>
        <v>18,5</v>
      </c>
      <c r="N579" s="19" t="str">
        <f>ставка!N99</f>
        <v>0</v>
      </c>
      <c r="O579" s="19" t="str">
        <f>ставка!O99</f>
        <v>0</v>
      </c>
      <c r="P579" s="19" t="str">
        <f>ставка!P99</f>
        <v>0,27</v>
      </c>
      <c r="Q579" s="19" t="str">
        <f>ставка!Q99</f>
        <v>0,33</v>
      </c>
      <c r="R579" s="19" t="str">
        <f>ставка!R99</f>
        <v>0,23</v>
      </c>
      <c r="S579" s="19" t="str">
        <f>ставка!S99</f>
        <v>0</v>
      </c>
      <c r="T579" s="19" t="str">
        <f>ставка!T99</f>
        <v>0</v>
      </c>
      <c r="U579" s="19" t="str">
        <f>ставка!U99</f>
        <v>0</v>
      </c>
      <c r="V579" s="19" t="str">
        <f>ставка!V99</f>
        <v>0</v>
      </c>
      <c r="W579" s="19" t="str">
        <f>ставка!W99</f>
        <v>111,9</v>
      </c>
      <c r="X579" s="19" t="str">
        <f>ставка!X99</f>
        <v>181,92</v>
      </c>
      <c r="Y579" s="19" t="str">
        <f>ставка!Y99</f>
        <v>93,57</v>
      </c>
    </row>
    <row r="580" spans="1:25" ht="15.75" x14ac:dyDescent="0.25">
      <c r="A580" s="17">
        <v>26</v>
      </c>
      <c r="B580" s="19" t="str">
        <f>ставка!B100</f>
        <v>21,93</v>
      </c>
      <c r="C580" s="19" t="str">
        <f>ставка!C100</f>
        <v>0</v>
      </c>
      <c r="D580" s="19" t="str">
        <f>ставка!D100</f>
        <v>0</v>
      </c>
      <c r="E580" s="19" t="str">
        <f>ставка!E100</f>
        <v>0</v>
      </c>
      <c r="F580" s="19" t="str">
        <f>ставка!F100</f>
        <v>0</v>
      </c>
      <c r="G580" s="19" t="str">
        <f>ставка!G100</f>
        <v>0</v>
      </c>
      <c r="H580" s="19" t="str">
        <f>ставка!H100</f>
        <v>0</v>
      </c>
      <c r="I580" s="19" t="str">
        <f>ставка!I100</f>
        <v>0</v>
      </c>
      <c r="J580" s="19" t="str">
        <f>ставка!J100</f>
        <v>0</v>
      </c>
      <c r="K580" s="19" t="str">
        <f>ставка!K100</f>
        <v>0</v>
      </c>
      <c r="L580" s="19" t="str">
        <f>ставка!L100</f>
        <v>0</v>
      </c>
      <c r="M580" s="19" t="str">
        <f>ставка!M100</f>
        <v>31,08</v>
      </c>
      <c r="N580" s="19" t="str">
        <f>ставка!N100</f>
        <v>0,27</v>
      </c>
      <c r="O580" s="19" t="str">
        <f>ставка!O100</f>
        <v>0,5</v>
      </c>
      <c r="P580" s="19" t="str">
        <f>ставка!P100</f>
        <v>0,95</v>
      </c>
      <c r="Q580" s="19" t="str">
        <f>ставка!Q100</f>
        <v>0,64</v>
      </c>
      <c r="R580" s="19" t="str">
        <f>ставка!R100</f>
        <v>15,14</v>
      </c>
      <c r="S580" s="19" t="str">
        <f>ставка!S100</f>
        <v>6,67</v>
      </c>
      <c r="T580" s="19" t="str">
        <f>ставка!T100</f>
        <v>0</v>
      </c>
      <c r="U580" s="19" t="str">
        <f>ставка!U100</f>
        <v>0</v>
      </c>
      <c r="V580" s="19" t="str">
        <f>ставка!V100</f>
        <v>0,31</v>
      </c>
      <c r="W580" s="19" t="str">
        <f>ставка!W100</f>
        <v>165,57</v>
      </c>
      <c r="X580" s="19" t="str">
        <f>ставка!X100</f>
        <v>244,16</v>
      </c>
      <c r="Y580" s="19" t="str">
        <f>ставка!Y100</f>
        <v>188,19</v>
      </c>
    </row>
    <row r="581" spans="1:25" ht="15.75" x14ac:dyDescent="0.25">
      <c r="A581" s="17">
        <v>27</v>
      </c>
      <c r="B581" s="19" t="str">
        <f>ставка!B101</f>
        <v>104,52</v>
      </c>
      <c r="C581" s="19" t="str">
        <f>ставка!C101</f>
        <v>159,05</v>
      </c>
      <c r="D581" s="19" t="str">
        <f>ставка!D101</f>
        <v>0</v>
      </c>
      <c r="E581" s="19" t="str">
        <f>ставка!E101</f>
        <v>0</v>
      </c>
      <c r="F581" s="19" t="str">
        <f>ставка!F101</f>
        <v>0</v>
      </c>
      <c r="G581" s="19" t="str">
        <f>ставка!G101</f>
        <v>0</v>
      </c>
      <c r="H581" s="19" t="str">
        <f>ставка!H101</f>
        <v>0</v>
      </c>
      <c r="I581" s="19" t="str">
        <f>ставка!I101</f>
        <v>0</v>
      </c>
      <c r="J581" s="19" t="str">
        <f>ставка!J101</f>
        <v>0</v>
      </c>
      <c r="K581" s="19" t="str">
        <f>ставка!K101</f>
        <v>0</v>
      </c>
      <c r="L581" s="19" t="str">
        <f>ставка!L101</f>
        <v>0</v>
      </c>
      <c r="M581" s="19" t="str">
        <f>ставка!M101</f>
        <v>0,35</v>
      </c>
      <c r="N581" s="19" t="str">
        <f>ставка!N101</f>
        <v>0</v>
      </c>
      <c r="O581" s="19" t="str">
        <f>ставка!O101</f>
        <v>0</v>
      </c>
      <c r="P581" s="19" t="str">
        <f>ставка!P101</f>
        <v>8,01</v>
      </c>
      <c r="Q581" s="19" t="str">
        <f>ставка!Q101</f>
        <v>47,21</v>
      </c>
      <c r="R581" s="19" t="str">
        <f>ставка!R101</f>
        <v>56,11</v>
      </c>
      <c r="S581" s="19" t="str">
        <f>ставка!S101</f>
        <v>16,1</v>
      </c>
      <c r="T581" s="19" t="str">
        <f>ставка!T101</f>
        <v>0,03</v>
      </c>
      <c r="U581" s="19" t="str">
        <f>ставка!U101</f>
        <v>0</v>
      </c>
      <c r="V581" s="19" t="str">
        <f>ставка!V101</f>
        <v>0</v>
      </c>
      <c r="W581" s="19" t="str">
        <f>ставка!W101</f>
        <v>101,52</v>
      </c>
      <c r="X581" s="19" t="str">
        <f>ставка!X101</f>
        <v>66,99</v>
      </c>
      <c r="Y581" s="19" t="str">
        <f>ставка!Y101</f>
        <v>87,07</v>
      </c>
    </row>
    <row r="582" spans="1:25" ht="15.75" x14ac:dyDescent="0.25">
      <c r="A582" s="17">
        <v>28</v>
      </c>
      <c r="B582" s="19" t="str">
        <f>ставка!B102</f>
        <v>67</v>
      </c>
      <c r="C582" s="19" t="str">
        <f>ставка!C102</f>
        <v>115,25</v>
      </c>
      <c r="D582" s="19" t="str">
        <f>ставка!D102</f>
        <v>56,23</v>
      </c>
      <c r="E582" s="19" t="str">
        <f>ставка!E102</f>
        <v>28,42</v>
      </c>
      <c r="F582" s="19" t="str">
        <f>ставка!F102</f>
        <v>0</v>
      </c>
      <c r="G582" s="19" t="str">
        <f>ставка!G102</f>
        <v>0</v>
      </c>
      <c r="H582" s="19" t="str">
        <f>ставка!H102</f>
        <v>0</v>
      </c>
      <c r="I582" s="19" t="str">
        <f>ставка!I102</f>
        <v>0</v>
      </c>
      <c r="J582" s="19" t="str">
        <f>ставка!J102</f>
        <v>0</v>
      </c>
      <c r="K582" s="19" t="str">
        <f>ставка!K102</f>
        <v>0</v>
      </c>
      <c r="L582" s="19" t="str">
        <f>ставка!L102</f>
        <v>2,3</v>
      </c>
      <c r="M582" s="19" t="str">
        <f>ставка!M102</f>
        <v>7,76</v>
      </c>
      <c r="N582" s="19" t="str">
        <f>ставка!N102</f>
        <v>1,98</v>
      </c>
      <c r="O582" s="19" t="str">
        <f>ставка!O102</f>
        <v>2,49</v>
      </c>
      <c r="P582" s="19" t="str">
        <f>ставка!P102</f>
        <v>0</v>
      </c>
      <c r="Q582" s="19" t="str">
        <f>ставка!Q102</f>
        <v>0</v>
      </c>
      <c r="R582" s="19" t="str">
        <f>ставка!R102</f>
        <v>0</v>
      </c>
      <c r="S582" s="19" t="str">
        <f>ставка!S102</f>
        <v>0</v>
      </c>
      <c r="T582" s="19" t="str">
        <f>ставка!T102</f>
        <v>0</v>
      </c>
      <c r="U582" s="19" t="str">
        <f>ставка!U102</f>
        <v>0</v>
      </c>
      <c r="V582" s="19" t="str">
        <f>ставка!V102</f>
        <v>0</v>
      </c>
      <c r="W582" s="19" t="str">
        <f>ставка!W102</f>
        <v>0</v>
      </c>
      <c r="X582" s="19" t="str">
        <f>ставка!X102</f>
        <v>64,16</v>
      </c>
      <c r="Y582" s="19" t="str">
        <f>ставка!Y102</f>
        <v>92,73</v>
      </c>
    </row>
    <row r="583" spans="1:25" ht="15.75" x14ac:dyDescent="0.25">
      <c r="A583" s="17">
        <v>29</v>
      </c>
      <c r="B583" s="19" t="str">
        <f>ставка!B103</f>
        <v>61,06</v>
      </c>
      <c r="C583" s="19" t="str">
        <f>ставка!C103</f>
        <v>56,32</v>
      </c>
      <c r="D583" s="19" t="str">
        <f>ставка!D103</f>
        <v>0</v>
      </c>
      <c r="E583" s="19" t="str">
        <f>ставка!E103</f>
        <v>0</v>
      </c>
      <c r="F583" s="19" t="str">
        <f>ставка!F103</f>
        <v>0</v>
      </c>
      <c r="G583" s="19" t="str">
        <f>ставка!G103</f>
        <v>0</v>
      </c>
      <c r="H583" s="19" t="str">
        <f>ставка!H103</f>
        <v>0</v>
      </c>
      <c r="I583" s="19" t="str">
        <f>ставка!I103</f>
        <v>0</v>
      </c>
      <c r="J583" s="19" t="str">
        <f>ставка!J103</f>
        <v>0</v>
      </c>
      <c r="K583" s="19" t="str">
        <f>ставка!K103</f>
        <v>0</v>
      </c>
      <c r="L583" s="19" t="str">
        <f>ставка!L103</f>
        <v>2,88</v>
      </c>
      <c r="M583" s="19" t="str">
        <f>ставка!M103</f>
        <v>9,82</v>
      </c>
      <c r="N583" s="19" t="str">
        <f>ставка!N103</f>
        <v>3,29</v>
      </c>
      <c r="O583" s="19" t="str">
        <f>ставка!O103</f>
        <v>2,42</v>
      </c>
      <c r="P583" s="19" t="str">
        <f>ставка!P103</f>
        <v>0,61</v>
      </c>
      <c r="Q583" s="19" t="str">
        <f>ставка!Q103</f>
        <v>0,08</v>
      </c>
      <c r="R583" s="19" t="str">
        <f>ставка!R103</f>
        <v>2,71</v>
      </c>
      <c r="S583" s="19" t="str">
        <f>ставка!S103</f>
        <v>0</v>
      </c>
      <c r="T583" s="19" t="str">
        <f>ставка!T103</f>
        <v>0</v>
      </c>
      <c r="U583" s="19" t="str">
        <f>ставка!U103</f>
        <v>0</v>
      </c>
      <c r="V583" s="19" t="str">
        <f>ставка!V103</f>
        <v>0,2</v>
      </c>
      <c r="W583" s="19" t="str">
        <f>ставка!W103</f>
        <v>75,36</v>
      </c>
      <c r="X583" s="19" t="str">
        <f>ставка!X103</f>
        <v>341,57</v>
      </c>
      <c r="Y583" s="19" t="str">
        <f>ставка!Y103</f>
        <v>214,48</v>
      </c>
    </row>
    <row r="584" spans="1:25" ht="15.75" x14ac:dyDescent="0.25">
      <c r="A584" s="17">
        <v>30</v>
      </c>
      <c r="B584" s="19" t="str">
        <f>ставка!B104</f>
        <v>0</v>
      </c>
      <c r="C584" s="19" t="str">
        <f>ставка!C104</f>
        <v>0</v>
      </c>
      <c r="D584" s="19" t="str">
        <f>ставка!D104</f>
        <v>0</v>
      </c>
      <c r="E584" s="19" t="str">
        <f>ставка!E104</f>
        <v>0</v>
      </c>
      <c r="F584" s="19" t="str">
        <f>ставка!F104</f>
        <v>0</v>
      </c>
      <c r="G584" s="19" t="str">
        <f>ставка!G104</f>
        <v>0</v>
      </c>
      <c r="H584" s="19" t="str">
        <f>ставка!H104</f>
        <v>0</v>
      </c>
      <c r="I584" s="19" t="str">
        <f>ставка!I104</f>
        <v>0</v>
      </c>
      <c r="J584" s="19" t="str">
        <f>ставка!J104</f>
        <v>5,07</v>
      </c>
      <c r="K584" s="19" t="str">
        <f>ставка!K104</f>
        <v>0</v>
      </c>
      <c r="L584" s="19" t="str">
        <f>ставка!L104</f>
        <v>0</v>
      </c>
      <c r="M584" s="19" t="str">
        <f>ставка!M104</f>
        <v>0</v>
      </c>
      <c r="N584" s="19" t="str">
        <f>ставка!N104</f>
        <v>0</v>
      </c>
      <c r="O584" s="19" t="str">
        <f>ставка!O104</f>
        <v>0</v>
      </c>
      <c r="P584" s="19" t="str">
        <f>ставка!P104</f>
        <v>0</v>
      </c>
      <c r="Q584" s="19" t="str">
        <f>ставка!Q104</f>
        <v>0</v>
      </c>
      <c r="R584" s="19" t="str">
        <f>ставка!R104</f>
        <v>0</v>
      </c>
      <c r="S584" s="19" t="str">
        <f>ставка!S104</f>
        <v>0</v>
      </c>
      <c r="T584" s="19" t="str">
        <f>ставка!T104</f>
        <v>0</v>
      </c>
      <c r="U584" s="19" t="str">
        <f>ставка!U104</f>
        <v>0</v>
      </c>
      <c r="V584" s="19" t="str">
        <f>ставка!V104</f>
        <v>0</v>
      </c>
      <c r="W584" s="19" t="str">
        <f>ставка!W104</f>
        <v>0</v>
      </c>
      <c r="X584" s="19" t="str">
        <f>ставка!X104</f>
        <v>112,3</v>
      </c>
      <c r="Y584" s="19" t="str">
        <f>ставка!Y104</f>
        <v>178,06</v>
      </c>
    </row>
    <row r="585" spans="1:25" ht="15.75" hidden="1" x14ac:dyDescent="0.25">
      <c r="A585" s="17">
        <v>31</v>
      </c>
      <c r="B585" s="19">
        <f>ставка!B105</f>
        <v>0</v>
      </c>
      <c r="C585" s="19">
        <f>ставка!C105</f>
        <v>0</v>
      </c>
      <c r="D585" s="19">
        <f>ставка!D105</f>
        <v>0</v>
      </c>
      <c r="E585" s="19">
        <f>ставка!E105</f>
        <v>0</v>
      </c>
      <c r="F585" s="19">
        <f>ставка!F105</f>
        <v>0</v>
      </c>
      <c r="G585" s="19">
        <f>ставка!G105</f>
        <v>0</v>
      </c>
      <c r="H585" s="19">
        <f>ставка!H105</f>
        <v>0</v>
      </c>
      <c r="I585" s="19">
        <f>ставка!I105</f>
        <v>0</v>
      </c>
      <c r="J585" s="19">
        <f>ставка!J105</f>
        <v>0</v>
      </c>
      <c r="K585" s="19">
        <f>ставка!K105</f>
        <v>0</v>
      </c>
      <c r="L585" s="19">
        <f>ставка!L105</f>
        <v>0</v>
      </c>
      <c r="M585" s="19">
        <f>ставка!M105</f>
        <v>0</v>
      </c>
      <c r="N585" s="19">
        <f>ставка!N105</f>
        <v>0</v>
      </c>
      <c r="O585" s="19">
        <f>ставка!O105</f>
        <v>0</v>
      </c>
      <c r="P585" s="19">
        <f>ставка!P105</f>
        <v>0</v>
      </c>
      <c r="Q585" s="19">
        <f>ставка!Q105</f>
        <v>0</v>
      </c>
      <c r="R585" s="19">
        <f>ставка!R105</f>
        <v>0</v>
      </c>
      <c r="S585" s="19">
        <f>ставка!S105</f>
        <v>0</v>
      </c>
      <c r="T585" s="19">
        <f>ставка!T105</f>
        <v>0</v>
      </c>
      <c r="U585" s="19">
        <f>ставка!U105</f>
        <v>0</v>
      </c>
      <c r="V585" s="19">
        <f>ставка!V105</f>
        <v>0</v>
      </c>
      <c r="W585" s="19">
        <f>ставка!W105</f>
        <v>0</v>
      </c>
      <c r="X585" s="19">
        <f>ставка!X105</f>
        <v>0</v>
      </c>
      <c r="Y585" s="19">
        <f>ставка!Y105</f>
        <v>0</v>
      </c>
    </row>
    <row r="586" spans="1:25" ht="15.75" x14ac:dyDescent="0.25">
      <c r="A586" s="2"/>
    </row>
    <row r="587" spans="1:25" ht="48" customHeight="1" x14ac:dyDescent="0.25">
      <c r="A587" s="245" t="s">
        <v>64</v>
      </c>
      <c r="B587" s="245"/>
      <c r="C587" s="245"/>
      <c r="D587" s="245"/>
      <c r="E587" s="245"/>
      <c r="F587" s="245"/>
      <c r="G587" s="245"/>
      <c r="H587" s="245"/>
      <c r="I587" s="245"/>
      <c r="J587" s="245"/>
    </row>
    <row r="588" spans="1:25" ht="49.5" customHeight="1" x14ac:dyDescent="0.25">
      <c r="A588" s="252" t="s">
        <v>65</v>
      </c>
      <c r="B588" s="252"/>
      <c r="C588" s="252"/>
      <c r="D588" s="252"/>
      <c r="E588" s="252"/>
      <c r="F588" s="252"/>
      <c r="G588" s="246">
        <f>-АТС!B45</f>
        <v>6.93</v>
      </c>
      <c r="H588" s="247"/>
      <c r="I588" s="247"/>
      <c r="J588" s="248"/>
    </row>
    <row r="589" spans="1:25" ht="65.25" customHeight="1" x14ac:dyDescent="0.25">
      <c r="A589" s="252" t="s">
        <v>66</v>
      </c>
      <c r="B589" s="252"/>
      <c r="C589" s="252"/>
      <c r="D589" s="252"/>
      <c r="E589" s="252"/>
      <c r="F589" s="252"/>
      <c r="G589" s="246" t="str">
        <f>АТС!B46</f>
        <v>298,19</v>
      </c>
      <c r="H589" s="247"/>
      <c r="I589" s="247"/>
      <c r="J589" s="248"/>
    </row>
    <row r="590" spans="1:25" ht="15.75" x14ac:dyDescent="0.25">
      <c r="A590" s="2"/>
    </row>
    <row r="591" spans="1:25" ht="15.75" x14ac:dyDescent="0.25">
      <c r="A591" s="2" t="s">
        <v>85</v>
      </c>
      <c r="M591" s="34" t="str">
        <f>P223</f>
        <v>302400,57</v>
      </c>
    </row>
    <row r="592" spans="1:25" ht="15.75" x14ac:dyDescent="0.25">
      <c r="A592" s="3"/>
    </row>
    <row r="593" spans="1:25" s="12" customFormat="1" ht="15.75" x14ac:dyDescent="0.25">
      <c r="A593" s="11" t="s">
        <v>67</v>
      </c>
    </row>
    <row r="594" spans="1:25" ht="15.75" x14ac:dyDescent="0.25">
      <c r="A594" s="9" t="s">
        <v>79</v>
      </c>
    </row>
    <row r="595" spans="1:25" ht="15.75" x14ac:dyDescent="0.25">
      <c r="A595" s="3" t="s">
        <v>78</v>
      </c>
    </row>
    <row r="596" spans="1:25" ht="15.75" x14ac:dyDescent="0.25">
      <c r="A596" s="2" t="s">
        <v>31</v>
      </c>
    </row>
    <row r="597" spans="1:25" ht="15.75" x14ac:dyDescent="0.25">
      <c r="A597" s="2"/>
    </row>
    <row r="598" spans="1:25" ht="15.75" x14ac:dyDescent="0.25">
      <c r="A598" s="249" t="s">
        <v>32</v>
      </c>
      <c r="B598" s="249" t="s">
        <v>81</v>
      </c>
      <c r="C598" s="249"/>
      <c r="D598" s="249"/>
      <c r="E598" s="249"/>
      <c r="F598" s="249"/>
      <c r="G598" s="249"/>
      <c r="H598" s="249"/>
      <c r="I598" s="249"/>
      <c r="J598" s="249"/>
      <c r="K598" s="249"/>
      <c r="L598" s="249"/>
      <c r="M598" s="249"/>
      <c r="N598" s="249"/>
      <c r="O598" s="249"/>
      <c r="P598" s="249"/>
      <c r="Q598" s="249"/>
      <c r="R598" s="249"/>
      <c r="S598" s="249"/>
      <c r="T598" s="249"/>
      <c r="U598" s="249"/>
      <c r="V598" s="249"/>
      <c r="W598" s="249"/>
      <c r="X598" s="249"/>
      <c r="Y598" s="249"/>
    </row>
    <row r="599" spans="1:25" s="25" customFormat="1" ht="25.5" x14ac:dyDescent="0.2">
      <c r="A599" s="249"/>
      <c r="B599" s="26" t="s">
        <v>33</v>
      </c>
      <c r="C599" s="26" t="s">
        <v>34</v>
      </c>
      <c r="D599" s="26" t="s">
        <v>35</v>
      </c>
      <c r="E599" s="26" t="s">
        <v>36</v>
      </c>
      <c r="F599" s="26" t="s">
        <v>37</v>
      </c>
      <c r="G599" s="26" t="s">
        <v>38</v>
      </c>
      <c r="H599" s="26" t="s">
        <v>39</v>
      </c>
      <c r="I599" s="26" t="s">
        <v>40</v>
      </c>
      <c r="J599" s="26" t="s">
        <v>41</v>
      </c>
      <c r="K599" s="26" t="s">
        <v>42</v>
      </c>
      <c r="L599" s="26" t="s">
        <v>43</v>
      </c>
      <c r="M599" s="26" t="s">
        <v>44</v>
      </c>
      <c r="N599" s="26" t="s">
        <v>45</v>
      </c>
      <c r="O599" s="26" t="s">
        <v>46</v>
      </c>
      <c r="P599" s="26" t="s">
        <v>47</v>
      </c>
      <c r="Q599" s="26" t="s">
        <v>48</v>
      </c>
      <c r="R599" s="26" t="s">
        <v>49</v>
      </c>
      <c r="S599" s="26" t="s">
        <v>50</v>
      </c>
      <c r="T599" s="26" t="s">
        <v>51</v>
      </c>
      <c r="U599" s="26" t="s">
        <v>52</v>
      </c>
      <c r="V599" s="26" t="s">
        <v>53</v>
      </c>
      <c r="W599" s="26" t="s">
        <v>54</v>
      </c>
      <c r="X599" s="26" t="s">
        <v>55</v>
      </c>
      <c r="Y599" s="26" t="s">
        <v>56</v>
      </c>
    </row>
    <row r="600" spans="1:25" ht="15.75" x14ac:dyDescent="0.25">
      <c r="A600" s="17">
        <v>1</v>
      </c>
      <c r="B600" s="17" t="e">
        <f>ставка!B5+'составляющая '!#REF!</f>
        <v>#REF!</v>
      </c>
      <c r="C600" s="76" t="e">
        <f>ставка!C5+'составляющая '!#REF!</f>
        <v>#REF!</v>
      </c>
      <c r="D600" s="76" t="e">
        <f>ставка!D5+'составляющая '!#REF!</f>
        <v>#REF!</v>
      </c>
      <c r="E600" s="76" t="e">
        <f>ставка!E5+'составляющая '!#REF!</f>
        <v>#REF!</v>
      </c>
      <c r="F600" s="76" t="e">
        <f>ставка!F5+'составляющая '!#REF!</f>
        <v>#REF!</v>
      </c>
      <c r="G600" s="76" t="e">
        <f>ставка!G5+'составляющая '!#REF!</f>
        <v>#REF!</v>
      </c>
      <c r="H600" s="76" t="e">
        <f>ставка!H5+'составляющая '!#REF!</f>
        <v>#REF!</v>
      </c>
      <c r="I600" s="76" t="e">
        <f>ставка!I5+'составляющая '!#REF!</f>
        <v>#REF!</v>
      </c>
      <c r="J600" s="76" t="e">
        <f>ставка!J5+'составляющая '!#REF!</f>
        <v>#REF!</v>
      </c>
      <c r="K600" s="76" t="e">
        <f>ставка!K5+'составляющая '!#REF!</f>
        <v>#REF!</v>
      </c>
      <c r="L600" s="76" t="e">
        <f>ставка!L5+'составляющая '!#REF!</f>
        <v>#REF!</v>
      </c>
      <c r="M600" s="76" t="e">
        <f>ставка!M5+'составляющая '!#REF!</f>
        <v>#REF!</v>
      </c>
      <c r="N600" s="76" t="e">
        <f>ставка!N5+'составляющая '!#REF!</f>
        <v>#REF!</v>
      </c>
      <c r="O600" s="76" t="e">
        <f>ставка!O5+'составляющая '!#REF!</f>
        <v>#REF!</v>
      </c>
      <c r="P600" s="76" t="e">
        <f>ставка!P5+'составляющая '!#REF!</f>
        <v>#REF!</v>
      </c>
      <c r="Q600" s="76" t="e">
        <f>ставка!Q5+'составляющая '!#REF!</f>
        <v>#REF!</v>
      </c>
      <c r="R600" s="76" t="e">
        <f>ставка!R5+'составляющая '!#REF!</f>
        <v>#REF!</v>
      </c>
      <c r="S600" s="76" t="e">
        <f>ставка!S5+'составляющая '!#REF!</f>
        <v>#REF!</v>
      </c>
      <c r="T600" s="76" t="e">
        <f>ставка!T5+'составляющая '!#REF!</f>
        <v>#REF!</v>
      </c>
      <c r="U600" s="76" t="e">
        <f>ставка!U5+'составляющая '!#REF!</f>
        <v>#REF!</v>
      </c>
      <c r="V600" s="76" t="e">
        <f>ставка!V5+'составляющая '!#REF!</f>
        <v>#REF!</v>
      </c>
      <c r="W600" s="76" t="e">
        <f>ставка!W5+'составляющая '!#REF!</f>
        <v>#REF!</v>
      </c>
      <c r="X600" s="76" t="e">
        <f>ставка!X5+'составляющая '!#REF!</f>
        <v>#REF!</v>
      </c>
      <c r="Y600" s="76" t="e">
        <f>ставка!Y5+'составляющая '!#REF!</f>
        <v>#REF!</v>
      </c>
    </row>
    <row r="601" spans="1:25" ht="15.75" x14ac:dyDescent="0.25">
      <c r="A601" s="17">
        <v>2</v>
      </c>
      <c r="B601" s="76" t="e">
        <f>ставка!B6+'составляющая '!#REF!</f>
        <v>#REF!</v>
      </c>
      <c r="C601" s="76" t="e">
        <f>ставка!C6+'составляющая '!#REF!</f>
        <v>#REF!</v>
      </c>
      <c r="D601" s="76" t="e">
        <f>ставка!D6+'составляющая '!#REF!</f>
        <v>#REF!</v>
      </c>
      <c r="E601" s="76" t="e">
        <f>ставка!E6+'составляющая '!#REF!</f>
        <v>#REF!</v>
      </c>
      <c r="F601" s="76" t="e">
        <f>ставка!F6+'составляющая '!#REF!</f>
        <v>#REF!</v>
      </c>
      <c r="G601" s="76" t="e">
        <f>ставка!G6+'составляющая '!#REF!</f>
        <v>#REF!</v>
      </c>
      <c r="H601" s="76" t="e">
        <f>ставка!H6+'составляющая '!#REF!</f>
        <v>#REF!</v>
      </c>
      <c r="I601" s="76" t="e">
        <f>ставка!I6+'составляющая '!#REF!</f>
        <v>#REF!</v>
      </c>
      <c r="J601" s="76" t="e">
        <f>ставка!J6+'составляющая '!#REF!</f>
        <v>#REF!</v>
      </c>
      <c r="K601" s="76" t="e">
        <f>ставка!K6+'составляющая '!#REF!</f>
        <v>#REF!</v>
      </c>
      <c r="L601" s="76" t="e">
        <f>ставка!L6+'составляющая '!#REF!</f>
        <v>#REF!</v>
      </c>
      <c r="M601" s="76" t="e">
        <f>ставка!M6+'составляющая '!#REF!</f>
        <v>#REF!</v>
      </c>
      <c r="N601" s="76" t="e">
        <f>ставка!N6+'составляющая '!#REF!</f>
        <v>#REF!</v>
      </c>
      <c r="O601" s="76" t="e">
        <f>ставка!O6+'составляющая '!#REF!</f>
        <v>#REF!</v>
      </c>
      <c r="P601" s="76" t="e">
        <f>ставка!P6+'составляющая '!#REF!</f>
        <v>#REF!</v>
      </c>
      <c r="Q601" s="76" t="e">
        <f>ставка!Q6+'составляющая '!#REF!</f>
        <v>#REF!</v>
      </c>
      <c r="R601" s="76" t="e">
        <f>ставка!R6+'составляющая '!#REF!</f>
        <v>#REF!</v>
      </c>
      <c r="S601" s="76" t="e">
        <f>ставка!S6+'составляющая '!#REF!</f>
        <v>#REF!</v>
      </c>
      <c r="T601" s="76" t="e">
        <f>ставка!T6+'составляющая '!#REF!</f>
        <v>#REF!</v>
      </c>
      <c r="U601" s="76" t="e">
        <f>ставка!U6+'составляющая '!#REF!</f>
        <v>#REF!</v>
      </c>
      <c r="V601" s="76" t="e">
        <f>ставка!V6+'составляющая '!#REF!</f>
        <v>#REF!</v>
      </c>
      <c r="W601" s="76" t="e">
        <f>ставка!W6+'составляющая '!#REF!</f>
        <v>#REF!</v>
      </c>
      <c r="X601" s="76" t="e">
        <f>ставка!X6+'составляющая '!#REF!</f>
        <v>#REF!</v>
      </c>
      <c r="Y601" s="76" t="e">
        <f>ставка!Y6+'составляющая '!#REF!</f>
        <v>#REF!</v>
      </c>
    </row>
    <row r="602" spans="1:25" ht="15.75" x14ac:dyDescent="0.25">
      <c r="A602" s="17">
        <v>3</v>
      </c>
      <c r="B602" s="76" t="e">
        <f>ставка!B7+'составляющая '!#REF!</f>
        <v>#REF!</v>
      </c>
      <c r="C602" s="76" t="e">
        <f>ставка!C7+'составляющая '!#REF!</f>
        <v>#REF!</v>
      </c>
      <c r="D602" s="76" t="e">
        <f>ставка!D7+'составляющая '!#REF!</f>
        <v>#REF!</v>
      </c>
      <c r="E602" s="76" t="e">
        <f>ставка!E7+'составляющая '!#REF!</f>
        <v>#REF!</v>
      </c>
      <c r="F602" s="76" t="e">
        <f>ставка!F7+'составляющая '!#REF!</f>
        <v>#REF!</v>
      </c>
      <c r="G602" s="76" t="e">
        <f>ставка!G7+'составляющая '!#REF!</f>
        <v>#REF!</v>
      </c>
      <c r="H602" s="76" t="e">
        <f>ставка!H7+'составляющая '!#REF!</f>
        <v>#REF!</v>
      </c>
      <c r="I602" s="76" t="e">
        <f>ставка!I7+'составляющая '!#REF!</f>
        <v>#REF!</v>
      </c>
      <c r="J602" s="76" t="e">
        <f>ставка!J7+'составляющая '!#REF!</f>
        <v>#REF!</v>
      </c>
      <c r="K602" s="76" t="e">
        <f>ставка!K7+'составляющая '!#REF!</f>
        <v>#REF!</v>
      </c>
      <c r="L602" s="76" t="e">
        <f>ставка!L7+'составляющая '!#REF!</f>
        <v>#REF!</v>
      </c>
      <c r="M602" s="76" t="e">
        <f>ставка!M7+'составляющая '!#REF!</f>
        <v>#REF!</v>
      </c>
      <c r="N602" s="76" t="e">
        <f>ставка!N7+'составляющая '!#REF!</f>
        <v>#REF!</v>
      </c>
      <c r="O602" s="76" t="e">
        <f>ставка!O7+'составляющая '!#REF!</f>
        <v>#REF!</v>
      </c>
      <c r="P602" s="76" t="e">
        <f>ставка!P7+'составляющая '!#REF!</f>
        <v>#REF!</v>
      </c>
      <c r="Q602" s="76" t="e">
        <f>ставка!Q7+'составляющая '!#REF!</f>
        <v>#REF!</v>
      </c>
      <c r="R602" s="76" t="e">
        <f>ставка!R7+'составляющая '!#REF!</f>
        <v>#REF!</v>
      </c>
      <c r="S602" s="76" t="e">
        <f>ставка!S7+'составляющая '!#REF!</f>
        <v>#REF!</v>
      </c>
      <c r="T602" s="76" t="e">
        <f>ставка!T7+'составляющая '!#REF!</f>
        <v>#REF!</v>
      </c>
      <c r="U602" s="76" t="e">
        <f>ставка!U7+'составляющая '!#REF!</f>
        <v>#REF!</v>
      </c>
      <c r="V602" s="76" t="e">
        <f>ставка!V7+'составляющая '!#REF!</f>
        <v>#REF!</v>
      </c>
      <c r="W602" s="76" t="e">
        <f>ставка!W7+'составляющая '!#REF!</f>
        <v>#REF!</v>
      </c>
      <c r="X602" s="76" t="e">
        <f>ставка!X7+'составляющая '!#REF!</f>
        <v>#REF!</v>
      </c>
      <c r="Y602" s="76" t="e">
        <f>ставка!Y7+'составляющая '!#REF!</f>
        <v>#REF!</v>
      </c>
    </row>
    <row r="603" spans="1:25" ht="15.75" x14ac:dyDescent="0.25">
      <c r="A603" s="17">
        <v>4</v>
      </c>
      <c r="B603" s="76" t="e">
        <f>ставка!B8+'составляющая '!#REF!</f>
        <v>#REF!</v>
      </c>
      <c r="C603" s="76" t="e">
        <f>ставка!C8+'составляющая '!#REF!</f>
        <v>#REF!</v>
      </c>
      <c r="D603" s="76" t="e">
        <f>ставка!D8+'составляющая '!#REF!</f>
        <v>#REF!</v>
      </c>
      <c r="E603" s="76" t="e">
        <f>ставка!E8+'составляющая '!#REF!</f>
        <v>#REF!</v>
      </c>
      <c r="F603" s="76" t="e">
        <f>ставка!F8+'составляющая '!#REF!</f>
        <v>#REF!</v>
      </c>
      <c r="G603" s="76" t="e">
        <f>ставка!G8+'составляющая '!#REF!</f>
        <v>#REF!</v>
      </c>
      <c r="H603" s="76" t="e">
        <f>ставка!H8+'составляющая '!#REF!</f>
        <v>#REF!</v>
      </c>
      <c r="I603" s="76" t="e">
        <f>ставка!I8+'составляющая '!#REF!</f>
        <v>#REF!</v>
      </c>
      <c r="J603" s="76" t="e">
        <f>ставка!J8+'составляющая '!#REF!</f>
        <v>#REF!</v>
      </c>
      <c r="K603" s="76" t="e">
        <f>ставка!K8+'составляющая '!#REF!</f>
        <v>#REF!</v>
      </c>
      <c r="L603" s="76" t="e">
        <f>ставка!L8+'составляющая '!#REF!</f>
        <v>#REF!</v>
      </c>
      <c r="M603" s="76" t="e">
        <f>ставка!M8+'составляющая '!#REF!</f>
        <v>#REF!</v>
      </c>
      <c r="N603" s="76" t="e">
        <f>ставка!N8+'составляющая '!#REF!</f>
        <v>#REF!</v>
      </c>
      <c r="O603" s="76" t="e">
        <f>ставка!O8+'составляющая '!#REF!</f>
        <v>#REF!</v>
      </c>
      <c r="P603" s="76" t="e">
        <f>ставка!P8+'составляющая '!#REF!</f>
        <v>#REF!</v>
      </c>
      <c r="Q603" s="76" t="e">
        <f>ставка!Q8+'составляющая '!#REF!</f>
        <v>#REF!</v>
      </c>
      <c r="R603" s="76" t="e">
        <f>ставка!R8+'составляющая '!#REF!</f>
        <v>#REF!</v>
      </c>
      <c r="S603" s="76" t="e">
        <f>ставка!S8+'составляющая '!#REF!</f>
        <v>#REF!</v>
      </c>
      <c r="T603" s="76" t="e">
        <f>ставка!T8+'составляющая '!#REF!</f>
        <v>#REF!</v>
      </c>
      <c r="U603" s="76" t="e">
        <f>ставка!U8+'составляющая '!#REF!</f>
        <v>#REF!</v>
      </c>
      <c r="V603" s="76" t="e">
        <f>ставка!V8+'составляющая '!#REF!</f>
        <v>#REF!</v>
      </c>
      <c r="W603" s="76" t="e">
        <f>ставка!W8+'составляющая '!#REF!</f>
        <v>#REF!</v>
      </c>
      <c r="X603" s="76" t="e">
        <f>ставка!X8+'составляющая '!#REF!</f>
        <v>#REF!</v>
      </c>
      <c r="Y603" s="76" t="e">
        <f>ставка!Y8+'составляющая '!#REF!</f>
        <v>#REF!</v>
      </c>
    </row>
    <row r="604" spans="1:25" ht="15.75" x14ac:dyDescent="0.25">
      <c r="A604" s="17">
        <v>5</v>
      </c>
      <c r="B604" s="76" t="e">
        <f>ставка!B9+'составляющая '!#REF!</f>
        <v>#REF!</v>
      </c>
      <c r="C604" s="76" t="e">
        <f>ставка!C9+'составляющая '!#REF!</f>
        <v>#REF!</v>
      </c>
      <c r="D604" s="76" t="e">
        <f>ставка!D9+'составляющая '!#REF!</f>
        <v>#REF!</v>
      </c>
      <c r="E604" s="76" t="e">
        <f>ставка!E9+'составляющая '!#REF!</f>
        <v>#REF!</v>
      </c>
      <c r="F604" s="76" t="e">
        <f>ставка!F9+'составляющая '!#REF!</f>
        <v>#REF!</v>
      </c>
      <c r="G604" s="76" t="e">
        <f>ставка!G9+'составляющая '!#REF!</f>
        <v>#REF!</v>
      </c>
      <c r="H604" s="76" t="e">
        <f>ставка!H9+'составляющая '!#REF!</f>
        <v>#REF!</v>
      </c>
      <c r="I604" s="76" t="e">
        <f>ставка!I9+'составляющая '!#REF!</f>
        <v>#REF!</v>
      </c>
      <c r="J604" s="76" t="e">
        <f>ставка!J9+'составляющая '!#REF!</f>
        <v>#REF!</v>
      </c>
      <c r="K604" s="76" t="e">
        <f>ставка!K9+'составляющая '!#REF!</f>
        <v>#REF!</v>
      </c>
      <c r="L604" s="76" t="e">
        <f>ставка!L9+'составляющая '!#REF!</f>
        <v>#REF!</v>
      </c>
      <c r="M604" s="76" t="e">
        <f>ставка!M9+'составляющая '!#REF!</f>
        <v>#REF!</v>
      </c>
      <c r="N604" s="76" t="e">
        <f>ставка!N9+'составляющая '!#REF!</f>
        <v>#REF!</v>
      </c>
      <c r="O604" s="76" t="e">
        <f>ставка!O9+'составляющая '!#REF!</f>
        <v>#REF!</v>
      </c>
      <c r="P604" s="76" t="e">
        <f>ставка!P9+'составляющая '!#REF!</f>
        <v>#REF!</v>
      </c>
      <c r="Q604" s="76" t="e">
        <f>ставка!Q9+'составляющая '!#REF!</f>
        <v>#REF!</v>
      </c>
      <c r="R604" s="76" t="e">
        <f>ставка!R9+'составляющая '!#REF!</f>
        <v>#REF!</v>
      </c>
      <c r="S604" s="76" t="e">
        <f>ставка!S9+'составляющая '!#REF!</f>
        <v>#REF!</v>
      </c>
      <c r="T604" s="76" t="e">
        <f>ставка!T9+'составляющая '!#REF!</f>
        <v>#REF!</v>
      </c>
      <c r="U604" s="76" t="e">
        <f>ставка!U9+'составляющая '!#REF!</f>
        <v>#REF!</v>
      </c>
      <c r="V604" s="76" t="e">
        <f>ставка!V9+'составляющая '!#REF!</f>
        <v>#REF!</v>
      </c>
      <c r="W604" s="76" t="e">
        <f>ставка!W9+'составляющая '!#REF!</f>
        <v>#REF!</v>
      </c>
      <c r="X604" s="76" t="e">
        <f>ставка!X9+'составляющая '!#REF!</f>
        <v>#REF!</v>
      </c>
      <c r="Y604" s="76" t="e">
        <f>ставка!Y9+'составляющая '!#REF!</f>
        <v>#REF!</v>
      </c>
    </row>
    <row r="605" spans="1:25" ht="15.75" x14ac:dyDescent="0.25">
      <c r="A605" s="17">
        <v>6</v>
      </c>
      <c r="B605" s="76" t="e">
        <f>ставка!B10+'составляющая '!#REF!</f>
        <v>#REF!</v>
      </c>
      <c r="C605" s="76" t="e">
        <f>ставка!C10+'составляющая '!#REF!</f>
        <v>#REF!</v>
      </c>
      <c r="D605" s="76" t="e">
        <f>ставка!D10+'составляющая '!#REF!</f>
        <v>#REF!</v>
      </c>
      <c r="E605" s="76" t="e">
        <f>ставка!E10+'составляющая '!#REF!</f>
        <v>#REF!</v>
      </c>
      <c r="F605" s="76" t="e">
        <f>ставка!F10+'составляющая '!#REF!</f>
        <v>#REF!</v>
      </c>
      <c r="G605" s="76" t="e">
        <f>ставка!G10+'составляющая '!#REF!</f>
        <v>#REF!</v>
      </c>
      <c r="H605" s="76" t="e">
        <f>ставка!H10+'составляющая '!#REF!</f>
        <v>#REF!</v>
      </c>
      <c r="I605" s="76" t="e">
        <f>ставка!I10+'составляющая '!#REF!</f>
        <v>#REF!</v>
      </c>
      <c r="J605" s="76" t="e">
        <f>ставка!J10+'составляющая '!#REF!</f>
        <v>#REF!</v>
      </c>
      <c r="K605" s="76" t="e">
        <f>ставка!K10+'составляющая '!#REF!</f>
        <v>#REF!</v>
      </c>
      <c r="L605" s="76" t="e">
        <f>ставка!L10+'составляющая '!#REF!</f>
        <v>#REF!</v>
      </c>
      <c r="M605" s="76" t="e">
        <f>ставка!M10+'составляющая '!#REF!</f>
        <v>#REF!</v>
      </c>
      <c r="N605" s="76" t="e">
        <f>ставка!N10+'составляющая '!#REF!</f>
        <v>#REF!</v>
      </c>
      <c r="O605" s="76" t="e">
        <f>ставка!O10+'составляющая '!#REF!</f>
        <v>#REF!</v>
      </c>
      <c r="P605" s="76" t="e">
        <f>ставка!P10+'составляющая '!#REF!</f>
        <v>#REF!</v>
      </c>
      <c r="Q605" s="76" t="e">
        <f>ставка!Q10+'составляющая '!#REF!</f>
        <v>#REF!</v>
      </c>
      <c r="R605" s="76" t="e">
        <f>ставка!R10+'составляющая '!#REF!</f>
        <v>#REF!</v>
      </c>
      <c r="S605" s="76" t="e">
        <f>ставка!S10+'составляющая '!#REF!</f>
        <v>#REF!</v>
      </c>
      <c r="T605" s="76" t="e">
        <f>ставка!T10+'составляющая '!#REF!</f>
        <v>#REF!</v>
      </c>
      <c r="U605" s="76" t="e">
        <f>ставка!U10+'составляющая '!#REF!</f>
        <v>#REF!</v>
      </c>
      <c r="V605" s="76" t="e">
        <f>ставка!V10+'составляющая '!#REF!</f>
        <v>#REF!</v>
      </c>
      <c r="W605" s="76" t="e">
        <f>ставка!W10+'составляющая '!#REF!</f>
        <v>#REF!</v>
      </c>
      <c r="X605" s="76" t="e">
        <f>ставка!X10+'составляющая '!#REF!</f>
        <v>#REF!</v>
      </c>
      <c r="Y605" s="76" t="e">
        <f>ставка!Y10+'составляющая '!#REF!</f>
        <v>#REF!</v>
      </c>
    </row>
    <row r="606" spans="1:25" ht="15.75" x14ac:dyDescent="0.25">
      <c r="A606" s="17">
        <v>7</v>
      </c>
      <c r="B606" s="76" t="e">
        <f>ставка!B11+'составляющая '!#REF!</f>
        <v>#REF!</v>
      </c>
      <c r="C606" s="76" t="e">
        <f>ставка!C11+'составляющая '!#REF!</f>
        <v>#REF!</v>
      </c>
      <c r="D606" s="76" t="e">
        <f>ставка!D11+'составляющая '!#REF!</f>
        <v>#REF!</v>
      </c>
      <c r="E606" s="76" t="e">
        <f>ставка!E11+'составляющая '!#REF!</f>
        <v>#REF!</v>
      </c>
      <c r="F606" s="76" t="e">
        <f>ставка!F11+'составляющая '!#REF!</f>
        <v>#REF!</v>
      </c>
      <c r="G606" s="76" t="e">
        <f>ставка!G11+'составляющая '!#REF!</f>
        <v>#REF!</v>
      </c>
      <c r="H606" s="76" t="e">
        <f>ставка!H11+'составляющая '!#REF!</f>
        <v>#REF!</v>
      </c>
      <c r="I606" s="76" t="e">
        <f>ставка!I11+'составляющая '!#REF!</f>
        <v>#REF!</v>
      </c>
      <c r="J606" s="76" t="e">
        <f>ставка!J11+'составляющая '!#REF!</f>
        <v>#REF!</v>
      </c>
      <c r="K606" s="76" t="e">
        <f>ставка!K11+'составляющая '!#REF!</f>
        <v>#REF!</v>
      </c>
      <c r="L606" s="76" t="e">
        <f>ставка!L11+'составляющая '!#REF!</f>
        <v>#REF!</v>
      </c>
      <c r="M606" s="76" t="e">
        <f>ставка!M11+'составляющая '!#REF!</f>
        <v>#REF!</v>
      </c>
      <c r="N606" s="76" t="e">
        <f>ставка!N11+'составляющая '!#REF!</f>
        <v>#REF!</v>
      </c>
      <c r="O606" s="76" t="e">
        <f>ставка!O11+'составляющая '!#REF!</f>
        <v>#REF!</v>
      </c>
      <c r="P606" s="76" t="e">
        <f>ставка!P11+'составляющая '!#REF!</f>
        <v>#REF!</v>
      </c>
      <c r="Q606" s="76" t="e">
        <f>ставка!Q11+'составляющая '!#REF!</f>
        <v>#REF!</v>
      </c>
      <c r="R606" s="76" t="e">
        <f>ставка!R11+'составляющая '!#REF!</f>
        <v>#REF!</v>
      </c>
      <c r="S606" s="76" t="e">
        <f>ставка!S11+'составляющая '!#REF!</f>
        <v>#REF!</v>
      </c>
      <c r="T606" s="76" t="e">
        <f>ставка!T11+'составляющая '!#REF!</f>
        <v>#REF!</v>
      </c>
      <c r="U606" s="76" t="e">
        <f>ставка!U11+'составляющая '!#REF!</f>
        <v>#REF!</v>
      </c>
      <c r="V606" s="76" t="e">
        <f>ставка!V11+'составляющая '!#REF!</f>
        <v>#REF!</v>
      </c>
      <c r="W606" s="76" t="e">
        <f>ставка!W11+'составляющая '!#REF!</f>
        <v>#REF!</v>
      </c>
      <c r="X606" s="76" t="e">
        <f>ставка!X11+'составляющая '!#REF!</f>
        <v>#REF!</v>
      </c>
      <c r="Y606" s="76" t="e">
        <f>ставка!Y11+'составляющая '!#REF!</f>
        <v>#REF!</v>
      </c>
    </row>
    <row r="607" spans="1:25" ht="15.75" x14ac:dyDescent="0.25">
      <c r="A607" s="17">
        <v>8</v>
      </c>
      <c r="B607" s="76" t="e">
        <f>ставка!B12+'составляющая '!#REF!</f>
        <v>#REF!</v>
      </c>
      <c r="C607" s="76" t="e">
        <f>ставка!C12+'составляющая '!#REF!</f>
        <v>#REF!</v>
      </c>
      <c r="D607" s="76" t="e">
        <f>ставка!D12+'составляющая '!#REF!</f>
        <v>#REF!</v>
      </c>
      <c r="E607" s="76" t="e">
        <f>ставка!E12+'составляющая '!#REF!</f>
        <v>#REF!</v>
      </c>
      <c r="F607" s="76" t="e">
        <f>ставка!F12+'составляющая '!#REF!</f>
        <v>#REF!</v>
      </c>
      <c r="G607" s="76" t="e">
        <f>ставка!G12+'составляющая '!#REF!</f>
        <v>#REF!</v>
      </c>
      <c r="H607" s="76" t="e">
        <f>ставка!H12+'составляющая '!#REF!</f>
        <v>#REF!</v>
      </c>
      <c r="I607" s="76" t="e">
        <f>ставка!I12+'составляющая '!#REF!</f>
        <v>#REF!</v>
      </c>
      <c r="J607" s="76" t="e">
        <f>ставка!J12+'составляющая '!#REF!</f>
        <v>#REF!</v>
      </c>
      <c r="K607" s="76" t="e">
        <f>ставка!K12+'составляющая '!#REF!</f>
        <v>#REF!</v>
      </c>
      <c r="L607" s="76" t="e">
        <f>ставка!L12+'составляющая '!#REF!</f>
        <v>#REF!</v>
      </c>
      <c r="M607" s="76" t="e">
        <f>ставка!M12+'составляющая '!#REF!</f>
        <v>#REF!</v>
      </c>
      <c r="N607" s="76" t="e">
        <f>ставка!N12+'составляющая '!#REF!</f>
        <v>#REF!</v>
      </c>
      <c r="O607" s="76" t="e">
        <f>ставка!O12+'составляющая '!#REF!</f>
        <v>#REF!</v>
      </c>
      <c r="P607" s="76" t="e">
        <f>ставка!P12+'составляющая '!#REF!</f>
        <v>#REF!</v>
      </c>
      <c r="Q607" s="76" t="e">
        <f>ставка!Q12+'составляющая '!#REF!</f>
        <v>#REF!</v>
      </c>
      <c r="R607" s="76" t="e">
        <f>ставка!R12+'составляющая '!#REF!</f>
        <v>#REF!</v>
      </c>
      <c r="S607" s="76" t="e">
        <f>ставка!S12+'составляющая '!#REF!</f>
        <v>#REF!</v>
      </c>
      <c r="T607" s="76" t="e">
        <f>ставка!T12+'составляющая '!#REF!</f>
        <v>#REF!</v>
      </c>
      <c r="U607" s="76" t="e">
        <f>ставка!U12+'составляющая '!#REF!</f>
        <v>#REF!</v>
      </c>
      <c r="V607" s="76" t="e">
        <f>ставка!V12+'составляющая '!#REF!</f>
        <v>#REF!</v>
      </c>
      <c r="W607" s="76" t="e">
        <f>ставка!W12+'составляющая '!#REF!</f>
        <v>#REF!</v>
      </c>
      <c r="X607" s="76" t="e">
        <f>ставка!X12+'составляющая '!#REF!</f>
        <v>#REF!</v>
      </c>
      <c r="Y607" s="76" t="e">
        <f>ставка!Y12+'составляющая '!#REF!</f>
        <v>#REF!</v>
      </c>
    </row>
    <row r="608" spans="1:25" ht="15.75" x14ac:dyDescent="0.25">
      <c r="A608" s="17">
        <v>9</v>
      </c>
      <c r="B608" s="76" t="e">
        <f>ставка!B13+'составляющая '!#REF!</f>
        <v>#REF!</v>
      </c>
      <c r="C608" s="76" t="e">
        <f>ставка!C13+'составляющая '!#REF!</f>
        <v>#REF!</v>
      </c>
      <c r="D608" s="76" t="e">
        <f>ставка!D13+'составляющая '!#REF!</f>
        <v>#REF!</v>
      </c>
      <c r="E608" s="76" t="e">
        <f>ставка!E13+'составляющая '!#REF!</f>
        <v>#REF!</v>
      </c>
      <c r="F608" s="76" t="e">
        <f>ставка!F13+'составляющая '!#REF!</f>
        <v>#REF!</v>
      </c>
      <c r="G608" s="76" t="e">
        <f>ставка!G13+'составляющая '!#REF!</f>
        <v>#REF!</v>
      </c>
      <c r="H608" s="76" t="e">
        <f>ставка!H13+'составляющая '!#REF!</f>
        <v>#REF!</v>
      </c>
      <c r="I608" s="76" t="e">
        <f>ставка!I13+'составляющая '!#REF!</f>
        <v>#REF!</v>
      </c>
      <c r="J608" s="76" t="e">
        <f>ставка!J13+'составляющая '!#REF!</f>
        <v>#REF!</v>
      </c>
      <c r="K608" s="76" t="e">
        <f>ставка!K13+'составляющая '!#REF!</f>
        <v>#REF!</v>
      </c>
      <c r="L608" s="76" t="e">
        <f>ставка!L13+'составляющая '!#REF!</f>
        <v>#REF!</v>
      </c>
      <c r="M608" s="76" t="e">
        <f>ставка!M13+'составляющая '!#REF!</f>
        <v>#REF!</v>
      </c>
      <c r="N608" s="76" t="e">
        <f>ставка!N13+'составляющая '!#REF!</f>
        <v>#REF!</v>
      </c>
      <c r="O608" s="76" t="e">
        <f>ставка!O13+'составляющая '!#REF!</f>
        <v>#REF!</v>
      </c>
      <c r="P608" s="76" t="e">
        <f>ставка!P13+'составляющая '!#REF!</f>
        <v>#REF!</v>
      </c>
      <c r="Q608" s="76" t="e">
        <f>ставка!Q13+'составляющая '!#REF!</f>
        <v>#REF!</v>
      </c>
      <c r="R608" s="76" t="e">
        <f>ставка!R13+'составляющая '!#REF!</f>
        <v>#REF!</v>
      </c>
      <c r="S608" s="76" t="e">
        <f>ставка!S13+'составляющая '!#REF!</f>
        <v>#REF!</v>
      </c>
      <c r="T608" s="76" t="e">
        <f>ставка!T13+'составляющая '!#REF!</f>
        <v>#REF!</v>
      </c>
      <c r="U608" s="76" t="e">
        <f>ставка!U13+'составляющая '!#REF!</f>
        <v>#REF!</v>
      </c>
      <c r="V608" s="76" t="e">
        <f>ставка!V13+'составляющая '!#REF!</f>
        <v>#REF!</v>
      </c>
      <c r="W608" s="76" t="e">
        <f>ставка!W13+'составляющая '!#REF!</f>
        <v>#REF!</v>
      </c>
      <c r="X608" s="76" t="e">
        <f>ставка!X13+'составляющая '!#REF!</f>
        <v>#REF!</v>
      </c>
      <c r="Y608" s="76" t="e">
        <f>ставка!Y13+'составляющая '!#REF!</f>
        <v>#REF!</v>
      </c>
    </row>
    <row r="609" spans="1:25" ht="15.75" x14ac:dyDescent="0.25">
      <c r="A609" s="17">
        <v>10</v>
      </c>
      <c r="B609" s="76" t="e">
        <f>ставка!B14+'составляющая '!#REF!</f>
        <v>#REF!</v>
      </c>
      <c r="C609" s="76" t="e">
        <f>ставка!C14+'составляющая '!#REF!</f>
        <v>#REF!</v>
      </c>
      <c r="D609" s="76" t="e">
        <f>ставка!D14+'составляющая '!#REF!</f>
        <v>#REF!</v>
      </c>
      <c r="E609" s="76" t="e">
        <f>ставка!E14+'составляющая '!#REF!</f>
        <v>#REF!</v>
      </c>
      <c r="F609" s="76" t="e">
        <f>ставка!F14+'составляющая '!#REF!</f>
        <v>#REF!</v>
      </c>
      <c r="G609" s="76" t="e">
        <f>ставка!G14+'составляющая '!#REF!</f>
        <v>#REF!</v>
      </c>
      <c r="H609" s="76" t="e">
        <f>ставка!H14+'составляющая '!#REF!</f>
        <v>#REF!</v>
      </c>
      <c r="I609" s="76" t="e">
        <f>ставка!I14+'составляющая '!#REF!</f>
        <v>#REF!</v>
      </c>
      <c r="J609" s="76" t="e">
        <f>ставка!J14+'составляющая '!#REF!</f>
        <v>#REF!</v>
      </c>
      <c r="K609" s="76" t="e">
        <f>ставка!K14+'составляющая '!#REF!</f>
        <v>#REF!</v>
      </c>
      <c r="L609" s="76" t="e">
        <f>ставка!L14+'составляющая '!#REF!</f>
        <v>#REF!</v>
      </c>
      <c r="M609" s="76" t="e">
        <f>ставка!M14+'составляющая '!#REF!</f>
        <v>#REF!</v>
      </c>
      <c r="N609" s="76" t="e">
        <f>ставка!N14+'составляющая '!#REF!</f>
        <v>#REF!</v>
      </c>
      <c r="O609" s="76" t="e">
        <f>ставка!O14+'составляющая '!#REF!</f>
        <v>#REF!</v>
      </c>
      <c r="P609" s="76" t="e">
        <f>ставка!P14+'составляющая '!#REF!</f>
        <v>#REF!</v>
      </c>
      <c r="Q609" s="76" t="e">
        <f>ставка!Q14+'составляющая '!#REF!</f>
        <v>#REF!</v>
      </c>
      <c r="R609" s="76" t="e">
        <f>ставка!R14+'составляющая '!#REF!</f>
        <v>#REF!</v>
      </c>
      <c r="S609" s="76" t="e">
        <f>ставка!S14+'составляющая '!#REF!</f>
        <v>#REF!</v>
      </c>
      <c r="T609" s="76" t="e">
        <f>ставка!T14+'составляющая '!#REF!</f>
        <v>#REF!</v>
      </c>
      <c r="U609" s="76" t="e">
        <f>ставка!U14+'составляющая '!#REF!</f>
        <v>#REF!</v>
      </c>
      <c r="V609" s="76" t="e">
        <f>ставка!V14+'составляющая '!#REF!</f>
        <v>#REF!</v>
      </c>
      <c r="W609" s="76" t="e">
        <f>ставка!W14+'составляющая '!#REF!</f>
        <v>#REF!</v>
      </c>
      <c r="X609" s="76" t="e">
        <f>ставка!X14+'составляющая '!#REF!</f>
        <v>#REF!</v>
      </c>
      <c r="Y609" s="76" t="e">
        <f>ставка!Y14+'составляющая '!#REF!</f>
        <v>#REF!</v>
      </c>
    </row>
    <row r="610" spans="1:25" ht="15.75" x14ac:dyDescent="0.25">
      <c r="A610" s="17">
        <v>11</v>
      </c>
      <c r="B610" s="76" t="e">
        <f>ставка!B15+'составляющая '!#REF!</f>
        <v>#REF!</v>
      </c>
      <c r="C610" s="76" t="e">
        <f>ставка!C15+'составляющая '!#REF!</f>
        <v>#REF!</v>
      </c>
      <c r="D610" s="76" t="e">
        <f>ставка!D15+'составляющая '!#REF!</f>
        <v>#REF!</v>
      </c>
      <c r="E610" s="76" t="e">
        <f>ставка!E15+'составляющая '!#REF!</f>
        <v>#REF!</v>
      </c>
      <c r="F610" s="76" t="e">
        <f>ставка!F15+'составляющая '!#REF!</f>
        <v>#REF!</v>
      </c>
      <c r="G610" s="76" t="e">
        <f>ставка!G15+'составляющая '!#REF!</f>
        <v>#REF!</v>
      </c>
      <c r="H610" s="76" t="e">
        <f>ставка!H15+'составляющая '!#REF!</f>
        <v>#REF!</v>
      </c>
      <c r="I610" s="76" t="e">
        <f>ставка!I15+'составляющая '!#REF!</f>
        <v>#REF!</v>
      </c>
      <c r="J610" s="76" t="e">
        <f>ставка!J15+'составляющая '!#REF!</f>
        <v>#REF!</v>
      </c>
      <c r="K610" s="76" t="e">
        <f>ставка!K15+'составляющая '!#REF!</f>
        <v>#REF!</v>
      </c>
      <c r="L610" s="76" t="e">
        <f>ставка!L15+'составляющая '!#REF!</f>
        <v>#REF!</v>
      </c>
      <c r="M610" s="76" t="e">
        <f>ставка!M15+'составляющая '!#REF!</f>
        <v>#REF!</v>
      </c>
      <c r="N610" s="76" t="e">
        <f>ставка!N15+'составляющая '!#REF!</f>
        <v>#REF!</v>
      </c>
      <c r="O610" s="76" t="e">
        <f>ставка!O15+'составляющая '!#REF!</f>
        <v>#REF!</v>
      </c>
      <c r="P610" s="76" t="e">
        <f>ставка!P15+'составляющая '!#REF!</f>
        <v>#REF!</v>
      </c>
      <c r="Q610" s="76" t="e">
        <f>ставка!Q15+'составляющая '!#REF!</f>
        <v>#REF!</v>
      </c>
      <c r="R610" s="76" t="e">
        <f>ставка!R15+'составляющая '!#REF!</f>
        <v>#REF!</v>
      </c>
      <c r="S610" s="76" t="e">
        <f>ставка!S15+'составляющая '!#REF!</f>
        <v>#REF!</v>
      </c>
      <c r="T610" s="76" t="e">
        <f>ставка!T15+'составляющая '!#REF!</f>
        <v>#REF!</v>
      </c>
      <c r="U610" s="76" t="e">
        <f>ставка!U15+'составляющая '!#REF!</f>
        <v>#REF!</v>
      </c>
      <c r="V610" s="76" t="e">
        <f>ставка!V15+'составляющая '!#REF!</f>
        <v>#REF!</v>
      </c>
      <c r="W610" s="76" t="e">
        <f>ставка!W15+'составляющая '!#REF!</f>
        <v>#REF!</v>
      </c>
      <c r="X610" s="76" t="e">
        <f>ставка!X15+'составляющая '!#REF!</f>
        <v>#REF!</v>
      </c>
      <c r="Y610" s="76" t="e">
        <f>ставка!Y15+'составляющая '!#REF!</f>
        <v>#REF!</v>
      </c>
    </row>
    <row r="611" spans="1:25" ht="15.75" x14ac:dyDescent="0.25">
      <c r="A611" s="17">
        <v>12</v>
      </c>
      <c r="B611" s="76" t="e">
        <f>ставка!B16+'составляющая '!#REF!</f>
        <v>#REF!</v>
      </c>
      <c r="C611" s="76" t="e">
        <f>ставка!C16+'составляющая '!#REF!</f>
        <v>#REF!</v>
      </c>
      <c r="D611" s="76" t="e">
        <f>ставка!D16+'составляющая '!#REF!</f>
        <v>#REF!</v>
      </c>
      <c r="E611" s="76" t="e">
        <f>ставка!E16+'составляющая '!#REF!</f>
        <v>#REF!</v>
      </c>
      <c r="F611" s="76" t="e">
        <f>ставка!F16+'составляющая '!#REF!</f>
        <v>#REF!</v>
      </c>
      <c r="G611" s="76" t="e">
        <f>ставка!G16+'составляющая '!#REF!</f>
        <v>#REF!</v>
      </c>
      <c r="H611" s="76" t="e">
        <f>ставка!H16+'составляющая '!#REF!</f>
        <v>#REF!</v>
      </c>
      <c r="I611" s="76" t="e">
        <f>ставка!I16+'составляющая '!#REF!</f>
        <v>#REF!</v>
      </c>
      <c r="J611" s="76" t="e">
        <f>ставка!J16+'составляющая '!#REF!</f>
        <v>#REF!</v>
      </c>
      <c r="K611" s="76" t="e">
        <f>ставка!K16+'составляющая '!#REF!</f>
        <v>#REF!</v>
      </c>
      <c r="L611" s="76" t="e">
        <f>ставка!L16+'составляющая '!#REF!</f>
        <v>#REF!</v>
      </c>
      <c r="M611" s="76" t="e">
        <f>ставка!M16+'составляющая '!#REF!</f>
        <v>#REF!</v>
      </c>
      <c r="N611" s="76" t="e">
        <f>ставка!N16+'составляющая '!#REF!</f>
        <v>#REF!</v>
      </c>
      <c r="O611" s="76" t="e">
        <f>ставка!O16+'составляющая '!#REF!</f>
        <v>#REF!</v>
      </c>
      <c r="P611" s="76" t="e">
        <f>ставка!P16+'составляющая '!#REF!</f>
        <v>#REF!</v>
      </c>
      <c r="Q611" s="76" t="e">
        <f>ставка!Q16+'составляющая '!#REF!</f>
        <v>#REF!</v>
      </c>
      <c r="R611" s="76" t="e">
        <f>ставка!R16+'составляющая '!#REF!</f>
        <v>#REF!</v>
      </c>
      <c r="S611" s="76" t="e">
        <f>ставка!S16+'составляющая '!#REF!</f>
        <v>#REF!</v>
      </c>
      <c r="T611" s="76" t="e">
        <f>ставка!T16+'составляющая '!#REF!</f>
        <v>#REF!</v>
      </c>
      <c r="U611" s="76" t="e">
        <f>ставка!U16+'составляющая '!#REF!</f>
        <v>#REF!</v>
      </c>
      <c r="V611" s="76" t="e">
        <f>ставка!V16+'составляющая '!#REF!</f>
        <v>#REF!</v>
      </c>
      <c r="W611" s="76" t="e">
        <f>ставка!W16+'составляющая '!#REF!</f>
        <v>#REF!</v>
      </c>
      <c r="X611" s="76" t="e">
        <f>ставка!X16+'составляющая '!#REF!</f>
        <v>#REF!</v>
      </c>
      <c r="Y611" s="76" t="e">
        <f>ставка!Y16+'составляющая '!#REF!</f>
        <v>#REF!</v>
      </c>
    </row>
    <row r="612" spans="1:25" ht="15.75" x14ac:dyDescent="0.25">
      <c r="A612" s="17">
        <v>13</v>
      </c>
      <c r="B612" s="76" t="e">
        <f>ставка!B17+'составляющая '!#REF!</f>
        <v>#REF!</v>
      </c>
      <c r="C612" s="76" t="e">
        <f>ставка!C17+'составляющая '!#REF!</f>
        <v>#REF!</v>
      </c>
      <c r="D612" s="76" t="e">
        <f>ставка!D17+'составляющая '!#REF!</f>
        <v>#REF!</v>
      </c>
      <c r="E612" s="76" t="e">
        <f>ставка!E17+'составляющая '!#REF!</f>
        <v>#REF!</v>
      </c>
      <c r="F612" s="76" t="e">
        <f>ставка!F17+'составляющая '!#REF!</f>
        <v>#REF!</v>
      </c>
      <c r="G612" s="76" t="e">
        <f>ставка!G17+'составляющая '!#REF!</f>
        <v>#REF!</v>
      </c>
      <c r="H612" s="76" t="e">
        <f>ставка!H17+'составляющая '!#REF!</f>
        <v>#REF!</v>
      </c>
      <c r="I612" s="76" t="e">
        <f>ставка!I17+'составляющая '!#REF!</f>
        <v>#REF!</v>
      </c>
      <c r="J612" s="76" t="e">
        <f>ставка!J17+'составляющая '!#REF!</f>
        <v>#REF!</v>
      </c>
      <c r="K612" s="76" t="e">
        <f>ставка!K17+'составляющая '!#REF!</f>
        <v>#REF!</v>
      </c>
      <c r="L612" s="76" t="e">
        <f>ставка!L17+'составляющая '!#REF!</f>
        <v>#REF!</v>
      </c>
      <c r="M612" s="76" t="e">
        <f>ставка!M17+'составляющая '!#REF!</f>
        <v>#REF!</v>
      </c>
      <c r="N612" s="76" t="e">
        <f>ставка!N17+'составляющая '!#REF!</f>
        <v>#REF!</v>
      </c>
      <c r="O612" s="76" t="e">
        <f>ставка!O17+'составляющая '!#REF!</f>
        <v>#REF!</v>
      </c>
      <c r="P612" s="76" t="e">
        <f>ставка!P17+'составляющая '!#REF!</f>
        <v>#REF!</v>
      </c>
      <c r="Q612" s="76" t="e">
        <f>ставка!Q17+'составляющая '!#REF!</f>
        <v>#REF!</v>
      </c>
      <c r="R612" s="76" t="e">
        <f>ставка!R17+'составляющая '!#REF!</f>
        <v>#REF!</v>
      </c>
      <c r="S612" s="76" t="e">
        <f>ставка!S17+'составляющая '!#REF!</f>
        <v>#REF!</v>
      </c>
      <c r="T612" s="76" t="e">
        <f>ставка!T17+'составляющая '!#REF!</f>
        <v>#REF!</v>
      </c>
      <c r="U612" s="76" t="e">
        <f>ставка!U17+'составляющая '!#REF!</f>
        <v>#REF!</v>
      </c>
      <c r="V612" s="76" t="e">
        <f>ставка!V17+'составляющая '!#REF!</f>
        <v>#REF!</v>
      </c>
      <c r="W612" s="76" t="e">
        <f>ставка!W17+'составляющая '!#REF!</f>
        <v>#REF!</v>
      </c>
      <c r="X612" s="76" t="e">
        <f>ставка!X17+'составляющая '!#REF!</f>
        <v>#REF!</v>
      </c>
      <c r="Y612" s="76" t="e">
        <f>ставка!Y17+'составляющая '!#REF!</f>
        <v>#REF!</v>
      </c>
    </row>
    <row r="613" spans="1:25" ht="15.75" x14ac:dyDescent="0.25">
      <c r="A613" s="17">
        <v>14</v>
      </c>
      <c r="B613" s="76" t="e">
        <f>ставка!B18+'составляющая '!#REF!</f>
        <v>#REF!</v>
      </c>
      <c r="C613" s="76" t="e">
        <f>ставка!C18+'составляющая '!#REF!</f>
        <v>#REF!</v>
      </c>
      <c r="D613" s="76" t="e">
        <f>ставка!D18+'составляющая '!#REF!</f>
        <v>#REF!</v>
      </c>
      <c r="E613" s="76" t="e">
        <f>ставка!E18+'составляющая '!#REF!</f>
        <v>#REF!</v>
      </c>
      <c r="F613" s="76" t="e">
        <f>ставка!F18+'составляющая '!#REF!</f>
        <v>#REF!</v>
      </c>
      <c r="G613" s="76" t="e">
        <f>ставка!G18+'составляющая '!#REF!</f>
        <v>#REF!</v>
      </c>
      <c r="H613" s="76" t="e">
        <f>ставка!H18+'составляющая '!#REF!</f>
        <v>#REF!</v>
      </c>
      <c r="I613" s="76" t="e">
        <f>ставка!I18+'составляющая '!#REF!</f>
        <v>#REF!</v>
      </c>
      <c r="J613" s="76" t="e">
        <f>ставка!J18+'составляющая '!#REF!</f>
        <v>#REF!</v>
      </c>
      <c r="K613" s="76" t="e">
        <f>ставка!K18+'составляющая '!#REF!</f>
        <v>#REF!</v>
      </c>
      <c r="L613" s="76" t="e">
        <f>ставка!L18+'составляющая '!#REF!</f>
        <v>#REF!</v>
      </c>
      <c r="M613" s="76" t="e">
        <f>ставка!M18+'составляющая '!#REF!</f>
        <v>#REF!</v>
      </c>
      <c r="N613" s="76" t="e">
        <f>ставка!N18+'составляющая '!#REF!</f>
        <v>#REF!</v>
      </c>
      <c r="O613" s="76" t="e">
        <f>ставка!O18+'составляющая '!#REF!</f>
        <v>#REF!</v>
      </c>
      <c r="P613" s="76" t="e">
        <f>ставка!P18+'составляющая '!#REF!</f>
        <v>#REF!</v>
      </c>
      <c r="Q613" s="76" t="e">
        <f>ставка!Q18+'составляющая '!#REF!</f>
        <v>#REF!</v>
      </c>
      <c r="R613" s="76" t="e">
        <f>ставка!R18+'составляющая '!#REF!</f>
        <v>#REF!</v>
      </c>
      <c r="S613" s="76" t="e">
        <f>ставка!S18+'составляющая '!#REF!</f>
        <v>#REF!</v>
      </c>
      <c r="T613" s="76" t="e">
        <f>ставка!T18+'составляющая '!#REF!</f>
        <v>#REF!</v>
      </c>
      <c r="U613" s="76" t="e">
        <f>ставка!U18+'составляющая '!#REF!</f>
        <v>#REF!</v>
      </c>
      <c r="V613" s="76" t="e">
        <f>ставка!V18+'составляющая '!#REF!</f>
        <v>#REF!</v>
      </c>
      <c r="W613" s="76" t="e">
        <f>ставка!W18+'составляющая '!#REF!</f>
        <v>#REF!</v>
      </c>
      <c r="X613" s="76" t="e">
        <f>ставка!X18+'составляющая '!#REF!</f>
        <v>#REF!</v>
      </c>
      <c r="Y613" s="76" t="e">
        <f>ставка!Y18+'составляющая '!#REF!</f>
        <v>#REF!</v>
      </c>
    </row>
    <row r="614" spans="1:25" ht="15.75" x14ac:dyDescent="0.25">
      <c r="A614" s="17">
        <v>15</v>
      </c>
      <c r="B614" s="76" t="e">
        <f>ставка!B19+'составляющая '!#REF!</f>
        <v>#REF!</v>
      </c>
      <c r="C614" s="76" t="e">
        <f>ставка!C19+'составляющая '!#REF!</f>
        <v>#REF!</v>
      </c>
      <c r="D614" s="76" t="e">
        <f>ставка!D19+'составляющая '!#REF!</f>
        <v>#REF!</v>
      </c>
      <c r="E614" s="76" t="e">
        <f>ставка!E19+'составляющая '!#REF!</f>
        <v>#REF!</v>
      </c>
      <c r="F614" s="76" t="e">
        <f>ставка!F19+'составляющая '!#REF!</f>
        <v>#REF!</v>
      </c>
      <c r="G614" s="76" t="e">
        <f>ставка!G19+'составляющая '!#REF!</f>
        <v>#REF!</v>
      </c>
      <c r="H614" s="76" t="e">
        <f>ставка!H19+'составляющая '!#REF!</f>
        <v>#REF!</v>
      </c>
      <c r="I614" s="76" t="e">
        <f>ставка!I19+'составляющая '!#REF!</f>
        <v>#REF!</v>
      </c>
      <c r="J614" s="76" t="e">
        <f>ставка!J19+'составляющая '!#REF!</f>
        <v>#REF!</v>
      </c>
      <c r="K614" s="76" t="e">
        <f>ставка!K19+'составляющая '!#REF!</f>
        <v>#REF!</v>
      </c>
      <c r="L614" s="76" t="e">
        <f>ставка!L19+'составляющая '!#REF!</f>
        <v>#REF!</v>
      </c>
      <c r="M614" s="76" t="e">
        <f>ставка!M19+'составляющая '!#REF!</f>
        <v>#REF!</v>
      </c>
      <c r="N614" s="76" t="e">
        <f>ставка!N19+'составляющая '!#REF!</f>
        <v>#REF!</v>
      </c>
      <c r="O614" s="76" t="e">
        <f>ставка!O19+'составляющая '!#REF!</f>
        <v>#REF!</v>
      </c>
      <c r="P614" s="76" t="e">
        <f>ставка!P19+'составляющая '!#REF!</f>
        <v>#REF!</v>
      </c>
      <c r="Q614" s="76" t="e">
        <f>ставка!Q19+'составляющая '!#REF!</f>
        <v>#REF!</v>
      </c>
      <c r="R614" s="76" t="e">
        <f>ставка!R19+'составляющая '!#REF!</f>
        <v>#REF!</v>
      </c>
      <c r="S614" s="76" t="e">
        <f>ставка!S19+'составляющая '!#REF!</f>
        <v>#REF!</v>
      </c>
      <c r="T614" s="76" t="e">
        <f>ставка!T19+'составляющая '!#REF!</f>
        <v>#REF!</v>
      </c>
      <c r="U614" s="76" t="e">
        <f>ставка!U19+'составляющая '!#REF!</f>
        <v>#REF!</v>
      </c>
      <c r="V614" s="76" t="e">
        <f>ставка!V19+'составляющая '!#REF!</f>
        <v>#REF!</v>
      </c>
      <c r="W614" s="76" t="e">
        <f>ставка!W19+'составляющая '!#REF!</f>
        <v>#REF!</v>
      </c>
      <c r="X614" s="76" t="e">
        <f>ставка!X19+'составляющая '!#REF!</f>
        <v>#REF!</v>
      </c>
      <c r="Y614" s="76" t="e">
        <f>ставка!Y19+'составляющая '!#REF!</f>
        <v>#REF!</v>
      </c>
    </row>
    <row r="615" spans="1:25" ht="15.75" x14ac:dyDescent="0.25">
      <c r="A615" s="17">
        <v>16</v>
      </c>
      <c r="B615" s="76" t="e">
        <f>ставка!B20+'составляющая '!#REF!</f>
        <v>#REF!</v>
      </c>
      <c r="C615" s="76" t="e">
        <f>ставка!C20+'составляющая '!#REF!</f>
        <v>#REF!</v>
      </c>
      <c r="D615" s="76" t="e">
        <f>ставка!D20+'составляющая '!#REF!</f>
        <v>#REF!</v>
      </c>
      <c r="E615" s="76" t="e">
        <f>ставка!E20+'составляющая '!#REF!</f>
        <v>#REF!</v>
      </c>
      <c r="F615" s="76" t="e">
        <f>ставка!F20+'составляющая '!#REF!</f>
        <v>#REF!</v>
      </c>
      <c r="G615" s="76" t="e">
        <f>ставка!G20+'составляющая '!#REF!</f>
        <v>#REF!</v>
      </c>
      <c r="H615" s="76" t="e">
        <f>ставка!H20+'составляющая '!#REF!</f>
        <v>#REF!</v>
      </c>
      <c r="I615" s="76" t="e">
        <f>ставка!I20+'составляющая '!#REF!</f>
        <v>#REF!</v>
      </c>
      <c r="J615" s="76" t="e">
        <f>ставка!J20+'составляющая '!#REF!</f>
        <v>#REF!</v>
      </c>
      <c r="K615" s="76" t="e">
        <f>ставка!K20+'составляющая '!#REF!</f>
        <v>#REF!</v>
      </c>
      <c r="L615" s="76" t="e">
        <f>ставка!L20+'составляющая '!#REF!</f>
        <v>#REF!</v>
      </c>
      <c r="M615" s="76" t="e">
        <f>ставка!M20+'составляющая '!#REF!</f>
        <v>#REF!</v>
      </c>
      <c r="N615" s="76" t="e">
        <f>ставка!N20+'составляющая '!#REF!</f>
        <v>#REF!</v>
      </c>
      <c r="O615" s="76" t="e">
        <f>ставка!O20+'составляющая '!#REF!</f>
        <v>#REF!</v>
      </c>
      <c r="P615" s="76" t="e">
        <f>ставка!P20+'составляющая '!#REF!</f>
        <v>#REF!</v>
      </c>
      <c r="Q615" s="76" t="e">
        <f>ставка!Q20+'составляющая '!#REF!</f>
        <v>#REF!</v>
      </c>
      <c r="R615" s="76" t="e">
        <f>ставка!R20+'составляющая '!#REF!</f>
        <v>#REF!</v>
      </c>
      <c r="S615" s="76" t="e">
        <f>ставка!S20+'составляющая '!#REF!</f>
        <v>#REF!</v>
      </c>
      <c r="T615" s="76" t="e">
        <f>ставка!T20+'составляющая '!#REF!</f>
        <v>#REF!</v>
      </c>
      <c r="U615" s="76" t="e">
        <f>ставка!U20+'составляющая '!#REF!</f>
        <v>#REF!</v>
      </c>
      <c r="V615" s="76" t="e">
        <f>ставка!V20+'составляющая '!#REF!</f>
        <v>#REF!</v>
      </c>
      <c r="W615" s="76" t="e">
        <f>ставка!W20+'составляющая '!#REF!</f>
        <v>#REF!</v>
      </c>
      <c r="X615" s="76" t="e">
        <f>ставка!X20+'составляющая '!#REF!</f>
        <v>#REF!</v>
      </c>
      <c r="Y615" s="76" t="e">
        <f>ставка!Y20+'составляющая '!#REF!</f>
        <v>#REF!</v>
      </c>
    </row>
    <row r="616" spans="1:25" ht="15.75" x14ac:dyDescent="0.25">
      <c r="A616" s="17">
        <v>17</v>
      </c>
      <c r="B616" s="76" t="e">
        <f>ставка!B21+'составляющая '!#REF!</f>
        <v>#REF!</v>
      </c>
      <c r="C616" s="76" t="e">
        <f>ставка!C21+'составляющая '!#REF!</f>
        <v>#REF!</v>
      </c>
      <c r="D616" s="76" t="e">
        <f>ставка!D21+'составляющая '!#REF!</f>
        <v>#REF!</v>
      </c>
      <c r="E616" s="76" t="e">
        <f>ставка!E21+'составляющая '!#REF!</f>
        <v>#REF!</v>
      </c>
      <c r="F616" s="76" t="e">
        <f>ставка!F21+'составляющая '!#REF!</f>
        <v>#REF!</v>
      </c>
      <c r="G616" s="76" t="e">
        <f>ставка!G21+'составляющая '!#REF!</f>
        <v>#REF!</v>
      </c>
      <c r="H616" s="76" t="e">
        <f>ставка!H21+'составляющая '!#REF!</f>
        <v>#REF!</v>
      </c>
      <c r="I616" s="76" t="e">
        <f>ставка!I21+'составляющая '!#REF!</f>
        <v>#REF!</v>
      </c>
      <c r="J616" s="76" t="e">
        <f>ставка!J21+'составляющая '!#REF!</f>
        <v>#REF!</v>
      </c>
      <c r="K616" s="76" t="e">
        <f>ставка!K21+'составляющая '!#REF!</f>
        <v>#REF!</v>
      </c>
      <c r="L616" s="76" t="e">
        <f>ставка!L21+'составляющая '!#REF!</f>
        <v>#REF!</v>
      </c>
      <c r="M616" s="76" t="e">
        <f>ставка!M21+'составляющая '!#REF!</f>
        <v>#REF!</v>
      </c>
      <c r="N616" s="76" t="e">
        <f>ставка!N21+'составляющая '!#REF!</f>
        <v>#REF!</v>
      </c>
      <c r="O616" s="76" t="e">
        <f>ставка!O21+'составляющая '!#REF!</f>
        <v>#REF!</v>
      </c>
      <c r="P616" s="76" t="e">
        <f>ставка!P21+'составляющая '!#REF!</f>
        <v>#REF!</v>
      </c>
      <c r="Q616" s="76" t="e">
        <f>ставка!Q21+'составляющая '!#REF!</f>
        <v>#REF!</v>
      </c>
      <c r="R616" s="76" t="e">
        <f>ставка!R21+'составляющая '!#REF!</f>
        <v>#REF!</v>
      </c>
      <c r="S616" s="76" t="e">
        <f>ставка!S21+'составляющая '!#REF!</f>
        <v>#REF!</v>
      </c>
      <c r="T616" s="76" t="e">
        <f>ставка!T21+'составляющая '!#REF!</f>
        <v>#REF!</v>
      </c>
      <c r="U616" s="76" t="e">
        <f>ставка!U21+'составляющая '!#REF!</f>
        <v>#REF!</v>
      </c>
      <c r="V616" s="76" t="e">
        <f>ставка!V21+'составляющая '!#REF!</f>
        <v>#REF!</v>
      </c>
      <c r="W616" s="76" t="e">
        <f>ставка!W21+'составляющая '!#REF!</f>
        <v>#REF!</v>
      </c>
      <c r="X616" s="76" t="e">
        <f>ставка!X21+'составляющая '!#REF!</f>
        <v>#REF!</v>
      </c>
      <c r="Y616" s="76" t="e">
        <f>ставка!Y21+'составляющая '!#REF!</f>
        <v>#REF!</v>
      </c>
    </row>
    <row r="617" spans="1:25" ht="15.75" x14ac:dyDescent="0.25">
      <c r="A617" s="17">
        <v>18</v>
      </c>
      <c r="B617" s="76" t="e">
        <f>ставка!B22+'составляющая '!#REF!</f>
        <v>#REF!</v>
      </c>
      <c r="C617" s="76" t="e">
        <f>ставка!C22+'составляющая '!#REF!</f>
        <v>#REF!</v>
      </c>
      <c r="D617" s="76" t="e">
        <f>ставка!D22+'составляющая '!#REF!</f>
        <v>#REF!</v>
      </c>
      <c r="E617" s="76" t="e">
        <f>ставка!E22+'составляющая '!#REF!</f>
        <v>#REF!</v>
      </c>
      <c r="F617" s="76" t="e">
        <f>ставка!F22+'составляющая '!#REF!</f>
        <v>#REF!</v>
      </c>
      <c r="G617" s="76" t="e">
        <f>ставка!G22+'составляющая '!#REF!</f>
        <v>#REF!</v>
      </c>
      <c r="H617" s="76" t="e">
        <f>ставка!H22+'составляющая '!#REF!</f>
        <v>#REF!</v>
      </c>
      <c r="I617" s="76" t="e">
        <f>ставка!I22+'составляющая '!#REF!</f>
        <v>#REF!</v>
      </c>
      <c r="J617" s="76" t="e">
        <f>ставка!J22+'составляющая '!#REF!</f>
        <v>#REF!</v>
      </c>
      <c r="K617" s="76" t="e">
        <f>ставка!K22+'составляющая '!#REF!</f>
        <v>#REF!</v>
      </c>
      <c r="L617" s="76" t="e">
        <f>ставка!L22+'составляющая '!#REF!</f>
        <v>#REF!</v>
      </c>
      <c r="M617" s="76" t="e">
        <f>ставка!M22+'составляющая '!#REF!</f>
        <v>#REF!</v>
      </c>
      <c r="N617" s="76" t="e">
        <f>ставка!N22+'составляющая '!#REF!</f>
        <v>#REF!</v>
      </c>
      <c r="O617" s="76" t="e">
        <f>ставка!O22+'составляющая '!#REF!</f>
        <v>#REF!</v>
      </c>
      <c r="P617" s="76" t="e">
        <f>ставка!P22+'составляющая '!#REF!</f>
        <v>#REF!</v>
      </c>
      <c r="Q617" s="76" t="e">
        <f>ставка!Q22+'составляющая '!#REF!</f>
        <v>#REF!</v>
      </c>
      <c r="R617" s="76" t="e">
        <f>ставка!R22+'составляющая '!#REF!</f>
        <v>#REF!</v>
      </c>
      <c r="S617" s="76" t="e">
        <f>ставка!S22+'составляющая '!#REF!</f>
        <v>#REF!</v>
      </c>
      <c r="T617" s="76" t="e">
        <f>ставка!T22+'составляющая '!#REF!</f>
        <v>#REF!</v>
      </c>
      <c r="U617" s="76" t="e">
        <f>ставка!U22+'составляющая '!#REF!</f>
        <v>#REF!</v>
      </c>
      <c r="V617" s="76" t="e">
        <f>ставка!V22+'составляющая '!#REF!</f>
        <v>#REF!</v>
      </c>
      <c r="W617" s="76" t="e">
        <f>ставка!W22+'составляющая '!#REF!</f>
        <v>#REF!</v>
      </c>
      <c r="X617" s="76" t="e">
        <f>ставка!X22+'составляющая '!#REF!</f>
        <v>#REF!</v>
      </c>
      <c r="Y617" s="76" t="e">
        <f>ставка!Y22+'составляющая '!#REF!</f>
        <v>#REF!</v>
      </c>
    </row>
    <row r="618" spans="1:25" ht="15.75" x14ac:dyDescent="0.25">
      <c r="A618" s="17">
        <v>19</v>
      </c>
      <c r="B618" s="76" t="e">
        <f>ставка!B23+'составляющая '!#REF!</f>
        <v>#REF!</v>
      </c>
      <c r="C618" s="76" t="e">
        <f>ставка!C23+'составляющая '!#REF!</f>
        <v>#REF!</v>
      </c>
      <c r="D618" s="76" t="e">
        <f>ставка!D23+'составляющая '!#REF!</f>
        <v>#REF!</v>
      </c>
      <c r="E618" s="76" t="e">
        <f>ставка!E23+'составляющая '!#REF!</f>
        <v>#REF!</v>
      </c>
      <c r="F618" s="76" t="e">
        <f>ставка!F23+'составляющая '!#REF!</f>
        <v>#REF!</v>
      </c>
      <c r="G618" s="76" t="e">
        <f>ставка!G23+'составляющая '!#REF!</f>
        <v>#REF!</v>
      </c>
      <c r="H618" s="76" t="e">
        <f>ставка!H23+'составляющая '!#REF!</f>
        <v>#REF!</v>
      </c>
      <c r="I618" s="76" t="e">
        <f>ставка!I23+'составляющая '!#REF!</f>
        <v>#REF!</v>
      </c>
      <c r="J618" s="76" t="e">
        <f>ставка!J23+'составляющая '!#REF!</f>
        <v>#REF!</v>
      </c>
      <c r="K618" s="76" t="e">
        <f>ставка!K23+'составляющая '!#REF!</f>
        <v>#REF!</v>
      </c>
      <c r="L618" s="76" t="e">
        <f>ставка!L23+'составляющая '!#REF!</f>
        <v>#REF!</v>
      </c>
      <c r="M618" s="76" t="e">
        <f>ставка!M23+'составляющая '!#REF!</f>
        <v>#REF!</v>
      </c>
      <c r="N618" s="76" t="e">
        <f>ставка!N23+'составляющая '!#REF!</f>
        <v>#REF!</v>
      </c>
      <c r="O618" s="76" t="e">
        <f>ставка!O23+'составляющая '!#REF!</f>
        <v>#REF!</v>
      </c>
      <c r="P618" s="76" t="e">
        <f>ставка!P23+'составляющая '!#REF!</f>
        <v>#REF!</v>
      </c>
      <c r="Q618" s="76" t="e">
        <f>ставка!Q23+'составляющая '!#REF!</f>
        <v>#REF!</v>
      </c>
      <c r="R618" s="76" t="e">
        <f>ставка!R23+'составляющая '!#REF!</f>
        <v>#REF!</v>
      </c>
      <c r="S618" s="76" t="e">
        <f>ставка!S23+'составляющая '!#REF!</f>
        <v>#REF!</v>
      </c>
      <c r="T618" s="76" t="e">
        <f>ставка!T23+'составляющая '!#REF!</f>
        <v>#REF!</v>
      </c>
      <c r="U618" s="76" t="e">
        <f>ставка!U23+'составляющая '!#REF!</f>
        <v>#REF!</v>
      </c>
      <c r="V618" s="76" t="e">
        <f>ставка!V23+'составляющая '!#REF!</f>
        <v>#REF!</v>
      </c>
      <c r="W618" s="76" t="e">
        <f>ставка!W23+'составляющая '!#REF!</f>
        <v>#REF!</v>
      </c>
      <c r="X618" s="76" t="e">
        <f>ставка!X23+'составляющая '!#REF!</f>
        <v>#REF!</v>
      </c>
      <c r="Y618" s="76" t="e">
        <f>ставка!Y23+'составляющая '!#REF!</f>
        <v>#REF!</v>
      </c>
    </row>
    <row r="619" spans="1:25" ht="15.75" x14ac:dyDescent="0.25">
      <c r="A619" s="17">
        <v>20</v>
      </c>
      <c r="B619" s="76" t="e">
        <f>ставка!B24+'составляющая '!#REF!</f>
        <v>#REF!</v>
      </c>
      <c r="C619" s="76" t="e">
        <f>ставка!C24+'составляющая '!#REF!</f>
        <v>#REF!</v>
      </c>
      <c r="D619" s="76" t="e">
        <f>ставка!D24+'составляющая '!#REF!</f>
        <v>#REF!</v>
      </c>
      <c r="E619" s="76" t="e">
        <f>ставка!E24+'составляющая '!#REF!</f>
        <v>#REF!</v>
      </c>
      <c r="F619" s="76" t="e">
        <f>ставка!F24+'составляющая '!#REF!</f>
        <v>#REF!</v>
      </c>
      <c r="G619" s="76" t="e">
        <f>ставка!G24+'составляющая '!#REF!</f>
        <v>#REF!</v>
      </c>
      <c r="H619" s="76" t="e">
        <f>ставка!H24+'составляющая '!#REF!</f>
        <v>#REF!</v>
      </c>
      <c r="I619" s="76" t="e">
        <f>ставка!I24+'составляющая '!#REF!</f>
        <v>#REF!</v>
      </c>
      <c r="J619" s="76" t="e">
        <f>ставка!J24+'составляющая '!#REF!</f>
        <v>#REF!</v>
      </c>
      <c r="K619" s="76" t="e">
        <f>ставка!K24+'составляющая '!#REF!</f>
        <v>#REF!</v>
      </c>
      <c r="L619" s="76" t="e">
        <f>ставка!L24+'составляющая '!#REF!</f>
        <v>#REF!</v>
      </c>
      <c r="M619" s="76" t="e">
        <f>ставка!M24+'составляющая '!#REF!</f>
        <v>#REF!</v>
      </c>
      <c r="N619" s="76" t="e">
        <f>ставка!N24+'составляющая '!#REF!</f>
        <v>#REF!</v>
      </c>
      <c r="O619" s="76" t="e">
        <f>ставка!O24+'составляющая '!#REF!</f>
        <v>#REF!</v>
      </c>
      <c r="P619" s="76" t="e">
        <f>ставка!P24+'составляющая '!#REF!</f>
        <v>#REF!</v>
      </c>
      <c r="Q619" s="76" t="e">
        <f>ставка!Q24+'составляющая '!#REF!</f>
        <v>#REF!</v>
      </c>
      <c r="R619" s="76" t="e">
        <f>ставка!R24+'составляющая '!#REF!</f>
        <v>#REF!</v>
      </c>
      <c r="S619" s="76" t="e">
        <f>ставка!S24+'составляющая '!#REF!</f>
        <v>#REF!</v>
      </c>
      <c r="T619" s="76" t="e">
        <f>ставка!T24+'составляющая '!#REF!</f>
        <v>#REF!</v>
      </c>
      <c r="U619" s="76" t="e">
        <f>ставка!U24+'составляющая '!#REF!</f>
        <v>#REF!</v>
      </c>
      <c r="V619" s="76" t="e">
        <f>ставка!V24+'составляющая '!#REF!</f>
        <v>#REF!</v>
      </c>
      <c r="W619" s="76" t="e">
        <f>ставка!W24+'составляющая '!#REF!</f>
        <v>#REF!</v>
      </c>
      <c r="X619" s="76" t="e">
        <f>ставка!X24+'составляющая '!#REF!</f>
        <v>#REF!</v>
      </c>
      <c r="Y619" s="76" t="e">
        <f>ставка!Y24+'составляющая '!#REF!</f>
        <v>#REF!</v>
      </c>
    </row>
    <row r="620" spans="1:25" ht="15.75" x14ac:dyDescent="0.25">
      <c r="A620" s="17">
        <v>21</v>
      </c>
      <c r="B620" s="76" t="e">
        <f>ставка!B25+'составляющая '!#REF!</f>
        <v>#REF!</v>
      </c>
      <c r="C620" s="76" t="e">
        <f>ставка!C25+'составляющая '!#REF!</f>
        <v>#REF!</v>
      </c>
      <c r="D620" s="76" t="e">
        <f>ставка!D25+'составляющая '!#REF!</f>
        <v>#REF!</v>
      </c>
      <c r="E620" s="76" t="e">
        <f>ставка!E25+'составляющая '!#REF!</f>
        <v>#REF!</v>
      </c>
      <c r="F620" s="76" t="e">
        <f>ставка!F25+'составляющая '!#REF!</f>
        <v>#REF!</v>
      </c>
      <c r="G620" s="76" t="e">
        <f>ставка!G25+'составляющая '!#REF!</f>
        <v>#REF!</v>
      </c>
      <c r="H620" s="76" t="e">
        <f>ставка!H25+'составляющая '!#REF!</f>
        <v>#REF!</v>
      </c>
      <c r="I620" s="76" t="e">
        <f>ставка!I25+'составляющая '!#REF!</f>
        <v>#REF!</v>
      </c>
      <c r="J620" s="76" t="e">
        <f>ставка!J25+'составляющая '!#REF!</f>
        <v>#REF!</v>
      </c>
      <c r="K620" s="76" t="e">
        <f>ставка!K25+'составляющая '!#REF!</f>
        <v>#REF!</v>
      </c>
      <c r="L620" s="76" t="e">
        <f>ставка!L25+'составляющая '!#REF!</f>
        <v>#REF!</v>
      </c>
      <c r="M620" s="76" t="e">
        <f>ставка!M25+'составляющая '!#REF!</f>
        <v>#REF!</v>
      </c>
      <c r="N620" s="76" t="e">
        <f>ставка!N25+'составляющая '!#REF!</f>
        <v>#REF!</v>
      </c>
      <c r="O620" s="76" t="e">
        <f>ставка!O25+'составляющая '!#REF!</f>
        <v>#REF!</v>
      </c>
      <c r="P620" s="76" t="e">
        <f>ставка!P25+'составляющая '!#REF!</f>
        <v>#REF!</v>
      </c>
      <c r="Q620" s="76" t="e">
        <f>ставка!Q25+'составляющая '!#REF!</f>
        <v>#REF!</v>
      </c>
      <c r="R620" s="76" t="e">
        <f>ставка!R25+'составляющая '!#REF!</f>
        <v>#REF!</v>
      </c>
      <c r="S620" s="76" t="e">
        <f>ставка!S25+'составляющая '!#REF!</f>
        <v>#REF!</v>
      </c>
      <c r="T620" s="76" t="e">
        <f>ставка!T25+'составляющая '!#REF!</f>
        <v>#REF!</v>
      </c>
      <c r="U620" s="76" t="e">
        <f>ставка!U25+'составляющая '!#REF!</f>
        <v>#REF!</v>
      </c>
      <c r="V620" s="76" t="e">
        <f>ставка!V25+'составляющая '!#REF!</f>
        <v>#REF!</v>
      </c>
      <c r="W620" s="76" t="e">
        <f>ставка!W25+'составляющая '!#REF!</f>
        <v>#REF!</v>
      </c>
      <c r="X620" s="76" t="e">
        <f>ставка!X25+'составляющая '!#REF!</f>
        <v>#REF!</v>
      </c>
      <c r="Y620" s="76" t="e">
        <f>ставка!Y25+'составляющая '!#REF!</f>
        <v>#REF!</v>
      </c>
    </row>
    <row r="621" spans="1:25" ht="15.75" x14ac:dyDescent="0.25">
      <c r="A621" s="17">
        <v>22</v>
      </c>
      <c r="B621" s="76" t="e">
        <f>ставка!B26+'составляющая '!#REF!</f>
        <v>#REF!</v>
      </c>
      <c r="C621" s="76" t="e">
        <f>ставка!C26+'составляющая '!#REF!</f>
        <v>#REF!</v>
      </c>
      <c r="D621" s="76" t="e">
        <f>ставка!D26+'составляющая '!#REF!</f>
        <v>#REF!</v>
      </c>
      <c r="E621" s="76" t="e">
        <f>ставка!E26+'составляющая '!#REF!</f>
        <v>#REF!</v>
      </c>
      <c r="F621" s="76" t="e">
        <f>ставка!F26+'составляющая '!#REF!</f>
        <v>#REF!</v>
      </c>
      <c r="G621" s="76" t="e">
        <f>ставка!G26+'составляющая '!#REF!</f>
        <v>#REF!</v>
      </c>
      <c r="H621" s="76" t="e">
        <f>ставка!H26+'составляющая '!#REF!</f>
        <v>#REF!</v>
      </c>
      <c r="I621" s="76" t="e">
        <f>ставка!I26+'составляющая '!#REF!</f>
        <v>#REF!</v>
      </c>
      <c r="J621" s="76" t="e">
        <f>ставка!J26+'составляющая '!#REF!</f>
        <v>#REF!</v>
      </c>
      <c r="K621" s="76" t="e">
        <f>ставка!K26+'составляющая '!#REF!</f>
        <v>#REF!</v>
      </c>
      <c r="L621" s="76" t="e">
        <f>ставка!L26+'составляющая '!#REF!</f>
        <v>#REF!</v>
      </c>
      <c r="M621" s="76" t="e">
        <f>ставка!M26+'составляющая '!#REF!</f>
        <v>#REF!</v>
      </c>
      <c r="N621" s="76" t="e">
        <f>ставка!N26+'составляющая '!#REF!</f>
        <v>#REF!</v>
      </c>
      <c r="O621" s="76" t="e">
        <f>ставка!O26+'составляющая '!#REF!</f>
        <v>#REF!</v>
      </c>
      <c r="P621" s="76" t="e">
        <f>ставка!P26+'составляющая '!#REF!</f>
        <v>#REF!</v>
      </c>
      <c r="Q621" s="76" t="e">
        <f>ставка!Q26+'составляющая '!#REF!</f>
        <v>#REF!</v>
      </c>
      <c r="R621" s="76" t="e">
        <f>ставка!R26+'составляющая '!#REF!</f>
        <v>#REF!</v>
      </c>
      <c r="S621" s="76" t="e">
        <f>ставка!S26+'составляющая '!#REF!</f>
        <v>#REF!</v>
      </c>
      <c r="T621" s="76" t="e">
        <f>ставка!T26+'составляющая '!#REF!</f>
        <v>#REF!</v>
      </c>
      <c r="U621" s="76" t="e">
        <f>ставка!U26+'составляющая '!#REF!</f>
        <v>#REF!</v>
      </c>
      <c r="V621" s="76" t="e">
        <f>ставка!V26+'составляющая '!#REF!</f>
        <v>#REF!</v>
      </c>
      <c r="W621" s="76" t="e">
        <f>ставка!W26+'составляющая '!#REF!</f>
        <v>#REF!</v>
      </c>
      <c r="X621" s="76" t="e">
        <f>ставка!X26+'составляющая '!#REF!</f>
        <v>#REF!</v>
      </c>
      <c r="Y621" s="76" t="e">
        <f>ставка!Y26+'составляющая '!#REF!</f>
        <v>#REF!</v>
      </c>
    </row>
    <row r="622" spans="1:25" ht="15.75" x14ac:dyDescent="0.25">
      <c r="A622" s="17">
        <v>23</v>
      </c>
      <c r="B622" s="76" t="e">
        <f>ставка!B27+'составляющая '!#REF!</f>
        <v>#REF!</v>
      </c>
      <c r="C622" s="76" t="e">
        <f>ставка!C27+'составляющая '!#REF!</f>
        <v>#REF!</v>
      </c>
      <c r="D622" s="76" t="e">
        <f>ставка!D27+'составляющая '!#REF!</f>
        <v>#REF!</v>
      </c>
      <c r="E622" s="76" t="e">
        <f>ставка!E27+'составляющая '!#REF!</f>
        <v>#REF!</v>
      </c>
      <c r="F622" s="76" t="e">
        <f>ставка!F27+'составляющая '!#REF!</f>
        <v>#REF!</v>
      </c>
      <c r="G622" s="76" t="e">
        <f>ставка!G27+'составляющая '!#REF!</f>
        <v>#REF!</v>
      </c>
      <c r="H622" s="76" t="e">
        <f>ставка!H27+'составляющая '!#REF!</f>
        <v>#REF!</v>
      </c>
      <c r="I622" s="76" t="e">
        <f>ставка!I27+'составляющая '!#REF!</f>
        <v>#REF!</v>
      </c>
      <c r="J622" s="76" t="e">
        <f>ставка!J27+'составляющая '!#REF!</f>
        <v>#REF!</v>
      </c>
      <c r="K622" s="76" t="e">
        <f>ставка!K27+'составляющая '!#REF!</f>
        <v>#REF!</v>
      </c>
      <c r="L622" s="76" t="e">
        <f>ставка!L27+'составляющая '!#REF!</f>
        <v>#REF!</v>
      </c>
      <c r="M622" s="76" t="e">
        <f>ставка!M27+'составляющая '!#REF!</f>
        <v>#REF!</v>
      </c>
      <c r="N622" s="76" t="e">
        <f>ставка!N27+'составляющая '!#REF!</f>
        <v>#REF!</v>
      </c>
      <c r="O622" s="76" t="e">
        <f>ставка!O27+'составляющая '!#REF!</f>
        <v>#REF!</v>
      </c>
      <c r="P622" s="76" t="e">
        <f>ставка!P27+'составляющая '!#REF!</f>
        <v>#REF!</v>
      </c>
      <c r="Q622" s="76" t="e">
        <f>ставка!Q27+'составляющая '!#REF!</f>
        <v>#REF!</v>
      </c>
      <c r="R622" s="76" t="e">
        <f>ставка!R27+'составляющая '!#REF!</f>
        <v>#REF!</v>
      </c>
      <c r="S622" s="76" t="e">
        <f>ставка!S27+'составляющая '!#REF!</f>
        <v>#REF!</v>
      </c>
      <c r="T622" s="76" t="e">
        <f>ставка!T27+'составляющая '!#REF!</f>
        <v>#REF!</v>
      </c>
      <c r="U622" s="76" t="e">
        <f>ставка!U27+'составляющая '!#REF!</f>
        <v>#REF!</v>
      </c>
      <c r="V622" s="76" t="e">
        <f>ставка!V27+'составляющая '!#REF!</f>
        <v>#REF!</v>
      </c>
      <c r="W622" s="76" t="e">
        <f>ставка!W27+'составляющая '!#REF!</f>
        <v>#REF!</v>
      </c>
      <c r="X622" s="76" t="e">
        <f>ставка!X27+'составляющая '!#REF!</f>
        <v>#REF!</v>
      </c>
      <c r="Y622" s="76" t="e">
        <f>ставка!Y27+'составляющая '!#REF!</f>
        <v>#REF!</v>
      </c>
    </row>
    <row r="623" spans="1:25" ht="15.75" x14ac:dyDescent="0.25">
      <c r="A623" s="17">
        <v>24</v>
      </c>
      <c r="B623" s="76" t="e">
        <f>ставка!B28+'составляющая '!#REF!</f>
        <v>#REF!</v>
      </c>
      <c r="C623" s="76" t="e">
        <f>ставка!C28+'составляющая '!#REF!</f>
        <v>#REF!</v>
      </c>
      <c r="D623" s="76" t="e">
        <f>ставка!D28+'составляющая '!#REF!</f>
        <v>#REF!</v>
      </c>
      <c r="E623" s="76" t="e">
        <f>ставка!E28+'составляющая '!#REF!</f>
        <v>#REF!</v>
      </c>
      <c r="F623" s="76" t="e">
        <f>ставка!F28+'составляющая '!#REF!</f>
        <v>#REF!</v>
      </c>
      <c r="G623" s="76" t="e">
        <f>ставка!G28+'составляющая '!#REF!</f>
        <v>#REF!</v>
      </c>
      <c r="H623" s="76" t="e">
        <f>ставка!H28+'составляющая '!#REF!</f>
        <v>#REF!</v>
      </c>
      <c r="I623" s="76" t="e">
        <f>ставка!I28+'составляющая '!#REF!</f>
        <v>#REF!</v>
      </c>
      <c r="J623" s="76" t="e">
        <f>ставка!J28+'составляющая '!#REF!</f>
        <v>#REF!</v>
      </c>
      <c r="K623" s="76" t="e">
        <f>ставка!K28+'составляющая '!#REF!</f>
        <v>#REF!</v>
      </c>
      <c r="L623" s="76" t="e">
        <f>ставка!L28+'составляющая '!#REF!</f>
        <v>#REF!</v>
      </c>
      <c r="M623" s="76" t="e">
        <f>ставка!M28+'составляющая '!#REF!</f>
        <v>#REF!</v>
      </c>
      <c r="N623" s="76" t="e">
        <f>ставка!N28+'составляющая '!#REF!</f>
        <v>#REF!</v>
      </c>
      <c r="O623" s="76" t="e">
        <f>ставка!O28+'составляющая '!#REF!</f>
        <v>#REF!</v>
      </c>
      <c r="P623" s="76" t="e">
        <f>ставка!P28+'составляющая '!#REF!</f>
        <v>#REF!</v>
      </c>
      <c r="Q623" s="76" t="e">
        <f>ставка!Q28+'составляющая '!#REF!</f>
        <v>#REF!</v>
      </c>
      <c r="R623" s="76" t="e">
        <f>ставка!R28+'составляющая '!#REF!</f>
        <v>#REF!</v>
      </c>
      <c r="S623" s="76" t="e">
        <f>ставка!S28+'составляющая '!#REF!</f>
        <v>#REF!</v>
      </c>
      <c r="T623" s="76" t="e">
        <f>ставка!T28+'составляющая '!#REF!</f>
        <v>#REF!</v>
      </c>
      <c r="U623" s="76" t="e">
        <f>ставка!U28+'составляющая '!#REF!</f>
        <v>#REF!</v>
      </c>
      <c r="V623" s="76" t="e">
        <f>ставка!V28+'составляющая '!#REF!</f>
        <v>#REF!</v>
      </c>
      <c r="W623" s="76" t="e">
        <f>ставка!W28+'составляющая '!#REF!</f>
        <v>#REF!</v>
      </c>
      <c r="X623" s="76" t="e">
        <f>ставка!X28+'составляющая '!#REF!</f>
        <v>#REF!</v>
      </c>
      <c r="Y623" s="76" t="e">
        <f>ставка!Y28+'составляющая '!#REF!</f>
        <v>#REF!</v>
      </c>
    </row>
    <row r="624" spans="1:25" ht="15.75" x14ac:dyDescent="0.25">
      <c r="A624" s="17">
        <v>25</v>
      </c>
      <c r="B624" s="76" t="e">
        <f>ставка!B29+'составляющая '!#REF!</f>
        <v>#REF!</v>
      </c>
      <c r="C624" s="76" t="e">
        <f>ставка!C29+'составляющая '!#REF!</f>
        <v>#REF!</v>
      </c>
      <c r="D624" s="76" t="e">
        <f>ставка!D29+'составляющая '!#REF!</f>
        <v>#REF!</v>
      </c>
      <c r="E624" s="76" t="e">
        <f>ставка!E29+'составляющая '!#REF!</f>
        <v>#REF!</v>
      </c>
      <c r="F624" s="76" t="e">
        <f>ставка!F29+'составляющая '!#REF!</f>
        <v>#REF!</v>
      </c>
      <c r="G624" s="76" t="e">
        <f>ставка!G29+'составляющая '!#REF!</f>
        <v>#REF!</v>
      </c>
      <c r="H624" s="76" t="e">
        <f>ставка!H29+'составляющая '!#REF!</f>
        <v>#REF!</v>
      </c>
      <c r="I624" s="76" t="e">
        <f>ставка!I29+'составляющая '!#REF!</f>
        <v>#REF!</v>
      </c>
      <c r="J624" s="76" t="e">
        <f>ставка!J29+'составляющая '!#REF!</f>
        <v>#REF!</v>
      </c>
      <c r="K624" s="76" t="e">
        <f>ставка!K29+'составляющая '!#REF!</f>
        <v>#REF!</v>
      </c>
      <c r="L624" s="76" t="e">
        <f>ставка!L29+'составляющая '!#REF!</f>
        <v>#REF!</v>
      </c>
      <c r="M624" s="76" t="e">
        <f>ставка!M29+'составляющая '!#REF!</f>
        <v>#REF!</v>
      </c>
      <c r="N624" s="76" t="e">
        <f>ставка!N29+'составляющая '!#REF!</f>
        <v>#REF!</v>
      </c>
      <c r="O624" s="76" t="e">
        <f>ставка!O29+'составляющая '!#REF!</f>
        <v>#REF!</v>
      </c>
      <c r="P624" s="76" t="e">
        <f>ставка!P29+'составляющая '!#REF!</f>
        <v>#REF!</v>
      </c>
      <c r="Q624" s="76" t="e">
        <f>ставка!Q29+'составляющая '!#REF!</f>
        <v>#REF!</v>
      </c>
      <c r="R624" s="76" t="e">
        <f>ставка!R29+'составляющая '!#REF!</f>
        <v>#REF!</v>
      </c>
      <c r="S624" s="76" t="e">
        <f>ставка!S29+'составляющая '!#REF!</f>
        <v>#REF!</v>
      </c>
      <c r="T624" s="76" t="e">
        <f>ставка!T29+'составляющая '!#REF!</f>
        <v>#REF!</v>
      </c>
      <c r="U624" s="76" t="e">
        <f>ставка!U29+'составляющая '!#REF!</f>
        <v>#REF!</v>
      </c>
      <c r="V624" s="76" t="e">
        <f>ставка!V29+'составляющая '!#REF!</f>
        <v>#REF!</v>
      </c>
      <c r="W624" s="76" t="e">
        <f>ставка!W29+'составляющая '!#REF!</f>
        <v>#REF!</v>
      </c>
      <c r="X624" s="76" t="e">
        <f>ставка!X29+'составляющая '!#REF!</f>
        <v>#REF!</v>
      </c>
      <c r="Y624" s="76" t="e">
        <f>ставка!Y29+'составляющая '!#REF!</f>
        <v>#REF!</v>
      </c>
    </row>
    <row r="625" spans="1:25" ht="15.75" x14ac:dyDescent="0.25">
      <c r="A625" s="17">
        <v>26</v>
      </c>
      <c r="B625" s="76" t="e">
        <f>ставка!B30+'составляющая '!#REF!</f>
        <v>#REF!</v>
      </c>
      <c r="C625" s="76" t="e">
        <f>ставка!C30+'составляющая '!#REF!</f>
        <v>#REF!</v>
      </c>
      <c r="D625" s="76" t="e">
        <f>ставка!D30+'составляющая '!#REF!</f>
        <v>#REF!</v>
      </c>
      <c r="E625" s="76" t="e">
        <f>ставка!E30+'составляющая '!#REF!</f>
        <v>#REF!</v>
      </c>
      <c r="F625" s="76" t="e">
        <f>ставка!F30+'составляющая '!#REF!</f>
        <v>#REF!</v>
      </c>
      <c r="G625" s="76" t="e">
        <f>ставка!G30+'составляющая '!#REF!</f>
        <v>#REF!</v>
      </c>
      <c r="H625" s="76" t="e">
        <f>ставка!H30+'составляющая '!#REF!</f>
        <v>#REF!</v>
      </c>
      <c r="I625" s="76" t="e">
        <f>ставка!I30+'составляющая '!#REF!</f>
        <v>#REF!</v>
      </c>
      <c r="J625" s="76" t="e">
        <f>ставка!J30+'составляющая '!#REF!</f>
        <v>#REF!</v>
      </c>
      <c r="K625" s="76" t="e">
        <f>ставка!K30+'составляющая '!#REF!</f>
        <v>#REF!</v>
      </c>
      <c r="L625" s="76" t="e">
        <f>ставка!L30+'составляющая '!#REF!</f>
        <v>#REF!</v>
      </c>
      <c r="M625" s="76" t="e">
        <f>ставка!M30+'составляющая '!#REF!</f>
        <v>#REF!</v>
      </c>
      <c r="N625" s="76" t="e">
        <f>ставка!N30+'составляющая '!#REF!</f>
        <v>#REF!</v>
      </c>
      <c r="O625" s="76" t="e">
        <f>ставка!O30+'составляющая '!#REF!</f>
        <v>#REF!</v>
      </c>
      <c r="P625" s="76" t="e">
        <f>ставка!P30+'составляющая '!#REF!</f>
        <v>#REF!</v>
      </c>
      <c r="Q625" s="76" t="e">
        <f>ставка!Q30+'составляющая '!#REF!</f>
        <v>#REF!</v>
      </c>
      <c r="R625" s="76" t="e">
        <f>ставка!R30+'составляющая '!#REF!</f>
        <v>#REF!</v>
      </c>
      <c r="S625" s="76" t="e">
        <f>ставка!S30+'составляющая '!#REF!</f>
        <v>#REF!</v>
      </c>
      <c r="T625" s="76" t="e">
        <f>ставка!T30+'составляющая '!#REF!</f>
        <v>#REF!</v>
      </c>
      <c r="U625" s="76" t="e">
        <f>ставка!U30+'составляющая '!#REF!</f>
        <v>#REF!</v>
      </c>
      <c r="V625" s="76" t="e">
        <f>ставка!V30+'составляющая '!#REF!</f>
        <v>#REF!</v>
      </c>
      <c r="W625" s="76" t="e">
        <f>ставка!W30+'составляющая '!#REF!</f>
        <v>#REF!</v>
      </c>
      <c r="X625" s="76" t="e">
        <f>ставка!X30+'составляющая '!#REF!</f>
        <v>#REF!</v>
      </c>
      <c r="Y625" s="76" t="e">
        <f>ставка!Y30+'составляющая '!#REF!</f>
        <v>#REF!</v>
      </c>
    </row>
    <row r="626" spans="1:25" ht="15.75" x14ac:dyDescent="0.25">
      <c r="A626" s="17">
        <v>27</v>
      </c>
      <c r="B626" s="76" t="e">
        <f>ставка!B31+'составляющая '!#REF!</f>
        <v>#REF!</v>
      </c>
      <c r="C626" s="76" t="e">
        <f>ставка!C31+'составляющая '!#REF!</f>
        <v>#REF!</v>
      </c>
      <c r="D626" s="76" t="e">
        <f>ставка!D31+'составляющая '!#REF!</f>
        <v>#REF!</v>
      </c>
      <c r="E626" s="76" t="e">
        <f>ставка!E31+'составляющая '!#REF!</f>
        <v>#REF!</v>
      </c>
      <c r="F626" s="76" t="e">
        <f>ставка!F31+'составляющая '!#REF!</f>
        <v>#REF!</v>
      </c>
      <c r="G626" s="76" t="e">
        <f>ставка!G31+'составляющая '!#REF!</f>
        <v>#REF!</v>
      </c>
      <c r="H626" s="76" t="e">
        <f>ставка!H31+'составляющая '!#REF!</f>
        <v>#REF!</v>
      </c>
      <c r="I626" s="76" t="e">
        <f>ставка!I31+'составляющая '!#REF!</f>
        <v>#REF!</v>
      </c>
      <c r="J626" s="76" t="e">
        <f>ставка!J31+'составляющая '!#REF!</f>
        <v>#REF!</v>
      </c>
      <c r="K626" s="76" t="e">
        <f>ставка!K31+'составляющая '!#REF!</f>
        <v>#REF!</v>
      </c>
      <c r="L626" s="76" t="e">
        <f>ставка!L31+'составляющая '!#REF!</f>
        <v>#REF!</v>
      </c>
      <c r="M626" s="76" t="e">
        <f>ставка!M31+'составляющая '!#REF!</f>
        <v>#REF!</v>
      </c>
      <c r="N626" s="76" t="e">
        <f>ставка!N31+'составляющая '!#REF!</f>
        <v>#REF!</v>
      </c>
      <c r="O626" s="76" t="e">
        <f>ставка!O31+'составляющая '!#REF!</f>
        <v>#REF!</v>
      </c>
      <c r="P626" s="76" t="e">
        <f>ставка!P31+'составляющая '!#REF!</f>
        <v>#REF!</v>
      </c>
      <c r="Q626" s="76" t="e">
        <f>ставка!Q31+'составляющая '!#REF!</f>
        <v>#REF!</v>
      </c>
      <c r="R626" s="76" t="e">
        <f>ставка!R31+'составляющая '!#REF!</f>
        <v>#REF!</v>
      </c>
      <c r="S626" s="76" t="e">
        <f>ставка!S31+'составляющая '!#REF!</f>
        <v>#REF!</v>
      </c>
      <c r="T626" s="76" t="e">
        <f>ставка!T31+'составляющая '!#REF!</f>
        <v>#REF!</v>
      </c>
      <c r="U626" s="76" t="e">
        <f>ставка!U31+'составляющая '!#REF!</f>
        <v>#REF!</v>
      </c>
      <c r="V626" s="76" t="e">
        <f>ставка!V31+'составляющая '!#REF!</f>
        <v>#REF!</v>
      </c>
      <c r="W626" s="76" t="e">
        <f>ставка!W31+'составляющая '!#REF!</f>
        <v>#REF!</v>
      </c>
      <c r="X626" s="76" t="e">
        <f>ставка!X31+'составляющая '!#REF!</f>
        <v>#REF!</v>
      </c>
      <c r="Y626" s="76" t="e">
        <f>ставка!Y31+'составляющая '!#REF!</f>
        <v>#REF!</v>
      </c>
    </row>
    <row r="627" spans="1:25" ht="15.75" x14ac:dyDescent="0.25">
      <c r="A627" s="17">
        <v>28</v>
      </c>
      <c r="B627" s="76" t="e">
        <f>ставка!B32+'составляющая '!#REF!</f>
        <v>#REF!</v>
      </c>
      <c r="C627" s="76" t="e">
        <f>ставка!C32+'составляющая '!#REF!</f>
        <v>#REF!</v>
      </c>
      <c r="D627" s="76" t="e">
        <f>ставка!D32+'составляющая '!#REF!</f>
        <v>#REF!</v>
      </c>
      <c r="E627" s="76" t="e">
        <f>ставка!E32+'составляющая '!#REF!</f>
        <v>#REF!</v>
      </c>
      <c r="F627" s="76" t="e">
        <f>ставка!F32+'составляющая '!#REF!</f>
        <v>#REF!</v>
      </c>
      <c r="G627" s="76" t="e">
        <f>ставка!G32+'составляющая '!#REF!</f>
        <v>#REF!</v>
      </c>
      <c r="H627" s="76" t="e">
        <f>ставка!H32+'составляющая '!#REF!</f>
        <v>#REF!</v>
      </c>
      <c r="I627" s="76" t="e">
        <f>ставка!I32+'составляющая '!#REF!</f>
        <v>#REF!</v>
      </c>
      <c r="J627" s="76" t="e">
        <f>ставка!J32+'составляющая '!#REF!</f>
        <v>#REF!</v>
      </c>
      <c r="K627" s="76" t="e">
        <f>ставка!K32+'составляющая '!#REF!</f>
        <v>#REF!</v>
      </c>
      <c r="L627" s="76" t="e">
        <f>ставка!L32+'составляющая '!#REF!</f>
        <v>#REF!</v>
      </c>
      <c r="M627" s="76" t="e">
        <f>ставка!M32+'составляющая '!#REF!</f>
        <v>#REF!</v>
      </c>
      <c r="N627" s="76" t="e">
        <f>ставка!N32+'составляющая '!#REF!</f>
        <v>#REF!</v>
      </c>
      <c r="O627" s="76" t="e">
        <f>ставка!O32+'составляющая '!#REF!</f>
        <v>#REF!</v>
      </c>
      <c r="P627" s="76" t="e">
        <f>ставка!P32+'составляющая '!#REF!</f>
        <v>#REF!</v>
      </c>
      <c r="Q627" s="76" t="e">
        <f>ставка!Q32+'составляющая '!#REF!</f>
        <v>#REF!</v>
      </c>
      <c r="R627" s="76" t="e">
        <f>ставка!R32+'составляющая '!#REF!</f>
        <v>#REF!</v>
      </c>
      <c r="S627" s="76" t="e">
        <f>ставка!S32+'составляющая '!#REF!</f>
        <v>#REF!</v>
      </c>
      <c r="T627" s="76" t="e">
        <f>ставка!T32+'составляющая '!#REF!</f>
        <v>#REF!</v>
      </c>
      <c r="U627" s="76" t="e">
        <f>ставка!U32+'составляющая '!#REF!</f>
        <v>#REF!</v>
      </c>
      <c r="V627" s="76" t="e">
        <f>ставка!V32+'составляющая '!#REF!</f>
        <v>#REF!</v>
      </c>
      <c r="W627" s="76" t="e">
        <f>ставка!W32+'составляющая '!#REF!</f>
        <v>#REF!</v>
      </c>
      <c r="X627" s="76" t="e">
        <f>ставка!X32+'составляющая '!#REF!</f>
        <v>#REF!</v>
      </c>
      <c r="Y627" s="76" t="e">
        <f>ставка!Y32+'составляющая '!#REF!</f>
        <v>#REF!</v>
      </c>
    </row>
    <row r="628" spans="1:25" ht="15.75" x14ac:dyDescent="0.25">
      <c r="A628" s="17">
        <v>29</v>
      </c>
      <c r="B628" s="76" t="e">
        <f>ставка!B33+'составляющая '!#REF!</f>
        <v>#REF!</v>
      </c>
      <c r="C628" s="76" t="e">
        <f>ставка!C33+'составляющая '!#REF!</f>
        <v>#REF!</v>
      </c>
      <c r="D628" s="76" t="e">
        <f>ставка!D33+'составляющая '!#REF!</f>
        <v>#REF!</v>
      </c>
      <c r="E628" s="76" t="e">
        <f>ставка!E33+'составляющая '!#REF!</f>
        <v>#REF!</v>
      </c>
      <c r="F628" s="76" t="e">
        <f>ставка!F33+'составляющая '!#REF!</f>
        <v>#REF!</v>
      </c>
      <c r="G628" s="76" t="e">
        <f>ставка!G33+'составляющая '!#REF!</f>
        <v>#REF!</v>
      </c>
      <c r="H628" s="76" t="e">
        <f>ставка!H33+'составляющая '!#REF!</f>
        <v>#REF!</v>
      </c>
      <c r="I628" s="76" t="e">
        <f>ставка!I33+'составляющая '!#REF!</f>
        <v>#REF!</v>
      </c>
      <c r="J628" s="76" t="e">
        <f>ставка!J33+'составляющая '!#REF!</f>
        <v>#REF!</v>
      </c>
      <c r="K628" s="76" t="e">
        <f>ставка!K33+'составляющая '!#REF!</f>
        <v>#REF!</v>
      </c>
      <c r="L628" s="76" t="e">
        <f>ставка!L33+'составляющая '!#REF!</f>
        <v>#REF!</v>
      </c>
      <c r="M628" s="76" t="e">
        <f>ставка!M33+'составляющая '!#REF!</f>
        <v>#REF!</v>
      </c>
      <c r="N628" s="76" t="e">
        <f>ставка!N33+'составляющая '!#REF!</f>
        <v>#REF!</v>
      </c>
      <c r="O628" s="76" t="e">
        <f>ставка!O33+'составляющая '!#REF!</f>
        <v>#REF!</v>
      </c>
      <c r="P628" s="76" t="e">
        <f>ставка!P33+'составляющая '!#REF!</f>
        <v>#REF!</v>
      </c>
      <c r="Q628" s="76" t="e">
        <f>ставка!Q33+'составляющая '!#REF!</f>
        <v>#REF!</v>
      </c>
      <c r="R628" s="76" t="e">
        <f>ставка!R33+'составляющая '!#REF!</f>
        <v>#REF!</v>
      </c>
      <c r="S628" s="76" t="e">
        <f>ставка!S33+'составляющая '!#REF!</f>
        <v>#REF!</v>
      </c>
      <c r="T628" s="76" t="e">
        <f>ставка!T33+'составляющая '!#REF!</f>
        <v>#REF!</v>
      </c>
      <c r="U628" s="76" t="e">
        <f>ставка!U33+'составляющая '!#REF!</f>
        <v>#REF!</v>
      </c>
      <c r="V628" s="76" t="e">
        <f>ставка!V33+'составляющая '!#REF!</f>
        <v>#REF!</v>
      </c>
      <c r="W628" s="76" t="e">
        <f>ставка!W33+'составляющая '!#REF!</f>
        <v>#REF!</v>
      </c>
      <c r="X628" s="76" t="e">
        <f>ставка!X33+'составляющая '!#REF!</f>
        <v>#REF!</v>
      </c>
      <c r="Y628" s="76" t="e">
        <f>ставка!Y33+'составляющая '!#REF!</f>
        <v>#REF!</v>
      </c>
    </row>
    <row r="629" spans="1:25" ht="15.75" x14ac:dyDescent="0.25">
      <c r="A629" s="17">
        <v>30</v>
      </c>
      <c r="B629" s="76" t="e">
        <f>ставка!B34+'составляющая '!#REF!</f>
        <v>#REF!</v>
      </c>
      <c r="C629" s="76" t="e">
        <f>ставка!C34+'составляющая '!#REF!</f>
        <v>#REF!</v>
      </c>
      <c r="D629" s="76" t="e">
        <f>ставка!D34+'составляющая '!#REF!</f>
        <v>#REF!</v>
      </c>
      <c r="E629" s="76" t="e">
        <f>ставка!E34+'составляющая '!#REF!</f>
        <v>#REF!</v>
      </c>
      <c r="F629" s="76" t="e">
        <f>ставка!F34+'составляющая '!#REF!</f>
        <v>#REF!</v>
      </c>
      <c r="G629" s="76" t="e">
        <f>ставка!G34+'составляющая '!#REF!</f>
        <v>#REF!</v>
      </c>
      <c r="H629" s="76" t="e">
        <f>ставка!H34+'составляющая '!#REF!</f>
        <v>#REF!</v>
      </c>
      <c r="I629" s="76" t="e">
        <f>ставка!I34+'составляющая '!#REF!</f>
        <v>#REF!</v>
      </c>
      <c r="J629" s="76" t="e">
        <f>ставка!J34+'составляющая '!#REF!</f>
        <v>#REF!</v>
      </c>
      <c r="K629" s="76" t="e">
        <f>ставка!K34+'составляющая '!#REF!</f>
        <v>#REF!</v>
      </c>
      <c r="L629" s="76" t="e">
        <f>ставка!L34+'составляющая '!#REF!</f>
        <v>#REF!</v>
      </c>
      <c r="M629" s="76" t="e">
        <f>ставка!M34+'составляющая '!#REF!</f>
        <v>#REF!</v>
      </c>
      <c r="N629" s="76" t="e">
        <f>ставка!N34+'составляющая '!#REF!</f>
        <v>#REF!</v>
      </c>
      <c r="O629" s="76" t="e">
        <f>ставка!O34+'составляющая '!#REF!</f>
        <v>#REF!</v>
      </c>
      <c r="P629" s="76" t="e">
        <f>ставка!P34+'составляющая '!#REF!</f>
        <v>#REF!</v>
      </c>
      <c r="Q629" s="76" t="e">
        <f>ставка!Q34+'составляющая '!#REF!</f>
        <v>#REF!</v>
      </c>
      <c r="R629" s="76" t="e">
        <f>ставка!R34+'составляющая '!#REF!</f>
        <v>#REF!</v>
      </c>
      <c r="S629" s="76" t="e">
        <f>ставка!S34+'составляющая '!#REF!</f>
        <v>#REF!</v>
      </c>
      <c r="T629" s="76" t="e">
        <f>ставка!T34+'составляющая '!#REF!</f>
        <v>#REF!</v>
      </c>
      <c r="U629" s="76" t="e">
        <f>ставка!U34+'составляющая '!#REF!</f>
        <v>#REF!</v>
      </c>
      <c r="V629" s="76" t="e">
        <f>ставка!V34+'составляющая '!#REF!</f>
        <v>#REF!</v>
      </c>
      <c r="W629" s="76" t="e">
        <f>ставка!W34+'составляющая '!#REF!</f>
        <v>#REF!</v>
      </c>
      <c r="X629" s="76" t="e">
        <f>ставка!X34+'составляющая '!#REF!</f>
        <v>#REF!</v>
      </c>
      <c r="Y629" s="76" t="e">
        <f>ставка!Y34+'составляющая '!#REF!</f>
        <v>#REF!</v>
      </c>
    </row>
    <row r="630" spans="1:25" ht="15.75" hidden="1" x14ac:dyDescent="0.25">
      <c r="A630" s="17">
        <v>31</v>
      </c>
      <c r="B630" s="76" t="e">
        <f>ставка!B35+'составляющая '!#REF!</f>
        <v>#REF!</v>
      </c>
      <c r="C630" s="76" t="e">
        <f>ставка!C35+'составляющая '!#REF!</f>
        <v>#REF!</v>
      </c>
      <c r="D630" s="76" t="e">
        <f>ставка!D35+'составляющая '!#REF!</f>
        <v>#REF!</v>
      </c>
      <c r="E630" s="76" t="e">
        <f>ставка!E35+'составляющая '!#REF!</f>
        <v>#REF!</v>
      </c>
      <c r="F630" s="76" t="e">
        <f>ставка!F35+'составляющая '!#REF!</f>
        <v>#REF!</v>
      </c>
      <c r="G630" s="76" t="e">
        <f>ставка!G35+'составляющая '!#REF!</f>
        <v>#REF!</v>
      </c>
      <c r="H630" s="76" t="e">
        <f>ставка!H35+'составляющая '!#REF!</f>
        <v>#REF!</v>
      </c>
      <c r="I630" s="76" t="e">
        <f>ставка!I35+'составляющая '!#REF!</f>
        <v>#REF!</v>
      </c>
      <c r="J630" s="76" t="e">
        <f>ставка!J35+'составляющая '!#REF!</f>
        <v>#REF!</v>
      </c>
      <c r="K630" s="76" t="e">
        <f>ставка!K35+'составляющая '!#REF!</f>
        <v>#REF!</v>
      </c>
      <c r="L630" s="76" t="e">
        <f>ставка!L35+'составляющая '!#REF!</f>
        <v>#REF!</v>
      </c>
      <c r="M630" s="76" t="e">
        <f>ставка!M35+'составляющая '!#REF!</f>
        <v>#REF!</v>
      </c>
      <c r="N630" s="76" t="e">
        <f>ставка!N35+'составляющая '!#REF!</f>
        <v>#REF!</v>
      </c>
      <c r="O630" s="76" t="e">
        <f>ставка!O35+'составляющая '!#REF!</f>
        <v>#REF!</v>
      </c>
      <c r="P630" s="76" t="e">
        <f>ставка!P35+'составляющая '!#REF!</f>
        <v>#REF!</v>
      </c>
      <c r="Q630" s="76" t="e">
        <f>ставка!Q35+'составляющая '!#REF!</f>
        <v>#REF!</v>
      </c>
      <c r="R630" s="76" t="e">
        <f>ставка!R35+'составляющая '!#REF!</f>
        <v>#REF!</v>
      </c>
      <c r="S630" s="76" t="e">
        <f>ставка!S35+'составляющая '!#REF!</f>
        <v>#REF!</v>
      </c>
      <c r="T630" s="76" t="e">
        <f>ставка!T35+'составляющая '!#REF!</f>
        <v>#REF!</v>
      </c>
      <c r="U630" s="76" t="e">
        <f>ставка!U35+'составляющая '!#REF!</f>
        <v>#REF!</v>
      </c>
      <c r="V630" s="76" t="e">
        <f>ставка!V35+'составляющая '!#REF!</f>
        <v>#REF!</v>
      </c>
      <c r="W630" s="76" t="e">
        <f>ставка!W35+'составляющая '!#REF!</f>
        <v>#REF!</v>
      </c>
      <c r="X630" s="76" t="e">
        <f>ставка!X35+'составляющая '!#REF!</f>
        <v>#REF!</v>
      </c>
      <c r="Y630" s="76" t="e">
        <f>ставка!Y35+'составляющая '!#REF!</f>
        <v>#REF!</v>
      </c>
    </row>
    <row r="631" spans="1:25" ht="15.75" x14ac:dyDescent="0.25">
      <c r="A631" s="2"/>
    </row>
    <row r="632" spans="1:25" ht="15.75" x14ac:dyDescent="0.25">
      <c r="A632" s="249" t="s">
        <v>32</v>
      </c>
      <c r="B632" s="249" t="s">
        <v>82</v>
      </c>
      <c r="C632" s="249"/>
      <c r="D632" s="249"/>
      <c r="E632" s="249"/>
      <c r="F632" s="249"/>
      <c r="G632" s="249"/>
      <c r="H632" s="249"/>
      <c r="I632" s="249"/>
      <c r="J632" s="249"/>
      <c r="K632" s="249"/>
      <c r="L632" s="249"/>
      <c r="M632" s="249"/>
      <c r="N632" s="249"/>
      <c r="O632" s="249"/>
      <c r="P632" s="249"/>
      <c r="Q632" s="249"/>
      <c r="R632" s="249"/>
      <c r="S632" s="249"/>
      <c r="T632" s="249"/>
      <c r="U632" s="249"/>
      <c r="V632" s="249"/>
      <c r="W632" s="249"/>
      <c r="X632" s="249"/>
      <c r="Y632" s="249"/>
    </row>
    <row r="633" spans="1:25" s="25" customFormat="1" ht="25.5" x14ac:dyDescent="0.2">
      <c r="A633" s="249"/>
      <c r="B633" s="26" t="s">
        <v>33</v>
      </c>
      <c r="C633" s="26" t="s">
        <v>34</v>
      </c>
      <c r="D633" s="26" t="s">
        <v>35</v>
      </c>
      <c r="E633" s="26" t="s">
        <v>36</v>
      </c>
      <c r="F633" s="26" t="s">
        <v>37</v>
      </c>
      <c r="G633" s="26" t="s">
        <v>38</v>
      </c>
      <c r="H633" s="26" t="s">
        <v>39</v>
      </c>
      <c r="I633" s="26" t="s">
        <v>40</v>
      </c>
      <c r="J633" s="26" t="s">
        <v>41</v>
      </c>
      <c r="K633" s="26" t="s">
        <v>42</v>
      </c>
      <c r="L633" s="26" t="s">
        <v>43</v>
      </c>
      <c r="M633" s="26" t="s">
        <v>44</v>
      </c>
      <c r="N633" s="26" t="s">
        <v>45</v>
      </c>
      <c r="O633" s="26" t="s">
        <v>46</v>
      </c>
      <c r="P633" s="26" t="s">
        <v>47</v>
      </c>
      <c r="Q633" s="26" t="s">
        <v>48</v>
      </c>
      <c r="R633" s="26" t="s">
        <v>49</v>
      </c>
      <c r="S633" s="26" t="s">
        <v>50</v>
      </c>
      <c r="T633" s="26" t="s">
        <v>51</v>
      </c>
      <c r="U633" s="26" t="s">
        <v>52</v>
      </c>
      <c r="V633" s="26" t="s">
        <v>53</v>
      </c>
      <c r="W633" s="26" t="s">
        <v>54</v>
      </c>
      <c r="X633" s="26" t="s">
        <v>55</v>
      </c>
      <c r="Y633" s="26" t="s">
        <v>56</v>
      </c>
    </row>
    <row r="634" spans="1:25" ht="15.75" x14ac:dyDescent="0.25">
      <c r="A634" s="17">
        <v>1</v>
      </c>
      <c r="B634" s="17" t="e">
        <f>'составляющая '!#REF!+ставка!B5</f>
        <v>#REF!</v>
      </c>
      <c r="C634" s="76" t="e">
        <f>'составляющая '!#REF!+ставка!C5</f>
        <v>#REF!</v>
      </c>
      <c r="D634" s="76" t="e">
        <f>'составляющая '!#REF!+ставка!D5</f>
        <v>#REF!</v>
      </c>
      <c r="E634" s="76" t="e">
        <f>'составляющая '!#REF!+ставка!E5</f>
        <v>#REF!</v>
      </c>
      <c r="F634" s="76" t="e">
        <f>'составляющая '!#REF!+ставка!F5</f>
        <v>#REF!</v>
      </c>
      <c r="G634" s="76" t="e">
        <f>'составляющая '!#REF!+ставка!G5</f>
        <v>#REF!</v>
      </c>
      <c r="H634" s="76" t="e">
        <f>'составляющая '!#REF!+ставка!H5</f>
        <v>#REF!</v>
      </c>
      <c r="I634" s="76" t="e">
        <f>'составляющая '!#REF!+ставка!I5</f>
        <v>#REF!</v>
      </c>
      <c r="J634" s="76" t="e">
        <f>'составляющая '!#REF!+ставка!J5</f>
        <v>#REF!</v>
      </c>
      <c r="K634" s="76" t="e">
        <f>'составляющая '!#REF!+ставка!K5</f>
        <v>#REF!</v>
      </c>
      <c r="L634" s="76" t="e">
        <f>'составляющая '!#REF!+ставка!L5</f>
        <v>#REF!</v>
      </c>
      <c r="M634" s="76" t="e">
        <f>'составляющая '!#REF!+ставка!M5</f>
        <v>#REF!</v>
      </c>
      <c r="N634" s="76" t="e">
        <f>'составляющая '!#REF!+ставка!N5</f>
        <v>#REF!</v>
      </c>
      <c r="O634" s="76" t="e">
        <f>'составляющая '!#REF!+ставка!O5</f>
        <v>#REF!</v>
      </c>
      <c r="P634" s="76" t="e">
        <f>'составляющая '!#REF!+ставка!P5</f>
        <v>#REF!</v>
      </c>
      <c r="Q634" s="76" t="e">
        <f>'составляющая '!#REF!+ставка!Q5</f>
        <v>#REF!</v>
      </c>
      <c r="R634" s="76" t="e">
        <f>'составляющая '!#REF!+ставка!R5</f>
        <v>#REF!</v>
      </c>
      <c r="S634" s="76" t="e">
        <f>'составляющая '!#REF!+ставка!S5</f>
        <v>#REF!</v>
      </c>
      <c r="T634" s="76" t="e">
        <f>'составляющая '!#REF!+ставка!T5</f>
        <v>#REF!</v>
      </c>
      <c r="U634" s="76" t="e">
        <f>'составляющая '!#REF!+ставка!U5</f>
        <v>#REF!</v>
      </c>
      <c r="V634" s="76" t="e">
        <f>'составляющая '!#REF!+ставка!V5</f>
        <v>#REF!</v>
      </c>
      <c r="W634" s="76" t="e">
        <f>'составляющая '!#REF!+ставка!W5</f>
        <v>#REF!</v>
      </c>
      <c r="X634" s="76" t="e">
        <f>'составляющая '!#REF!+ставка!X5</f>
        <v>#REF!</v>
      </c>
      <c r="Y634" s="76" t="e">
        <f>'составляющая '!#REF!+ставка!Y5</f>
        <v>#REF!</v>
      </c>
    </row>
    <row r="635" spans="1:25" ht="15.75" x14ac:dyDescent="0.25">
      <c r="A635" s="17">
        <v>2</v>
      </c>
      <c r="B635" s="76" t="e">
        <f>'составляющая '!#REF!+ставка!B6</f>
        <v>#REF!</v>
      </c>
      <c r="C635" s="76" t="e">
        <f>'составляющая '!#REF!+ставка!C6</f>
        <v>#REF!</v>
      </c>
      <c r="D635" s="76" t="e">
        <f>'составляющая '!#REF!+ставка!D6</f>
        <v>#REF!</v>
      </c>
      <c r="E635" s="76" t="e">
        <f>'составляющая '!#REF!+ставка!E6</f>
        <v>#REF!</v>
      </c>
      <c r="F635" s="76" t="e">
        <f>'составляющая '!#REF!+ставка!F6</f>
        <v>#REF!</v>
      </c>
      <c r="G635" s="76" t="e">
        <f>'составляющая '!#REF!+ставка!G6</f>
        <v>#REF!</v>
      </c>
      <c r="H635" s="76" t="e">
        <f>'составляющая '!#REF!+ставка!H6</f>
        <v>#REF!</v>
      </c>
      <c r="I635" s="76" t="e">
        <f>'составляющая '!#REF!+ставка!I6</f>
        <v>#REF!</v>
      </c>
      <c r="J635" s="76" t="e">
        <f>'составляющая '!#REF!+ставка!J6</f>
        <v>#REF!</v>
      </c>
      <c r="K635" s="76" t="e">
        <f>'составляющая '!#REF!+ставка!K6</f>
        <v>#REF!</v>
      </c>
      <c r="L635" s="76" t="e">
        <f>'составляющая '!#REF!+ставка!L6</f>
        <v>#REF!</v>
      </c>
      <c r="M635" s="76" t="e">
        <f>'составляющая '!#REF!+ставка!M6</f>
        <v>#REF!</v>
      </c>
      <c r="N635" s="76" t="e">
        <f>'составляющая '!#REF!+ставка!N6</f>
        <v>#REF!</v>
      </c>
      <c r="O635" s="76" t="e">
        <f>'составляющая '!#REF!+ставка!O6</f>
        <v>#REF!</v>
      </c>
      <c r="P635" s="76" t="e">
        <f>'составляющая '!#REF!+ставка!P6</f>
        <v>#REF!</v>
      </c>
      <c r="Q635" s="76" t="e">
        <f>'составляющая '!#REF!+ставка!Q6</f>
        <v>#REF!</v>
      </c>
      <c r="R635" s="76" t="e">
        <f>'составляющая '!#REF!+ставка!R6</f>
        <v>#REF!</v>
      </c>
      <c r="S635" s="76" t="e">
        <f>'составляющая '!#REF!+ставка!S6</f>
        <v>#REF!</v>
      </c>
      <c r="T635" s="76" t="e">
        <f>'составляющая '!#REF!+ставка!T6</f>
        <v>#REF!</v>
      </c>
      <c r="U635" s="76" t="e">
        <f>'составляющая '!#REF!+ставка!U6</f>
        <v>#REF!</v>
      </c>
      <c r="V635" s="76" t="e">
        <f>'составляющая '!#REF!+ставка!V6</f>
        <v>#REF!</v>
      </c>
      <c r="W635" s="76" t="e">
        <f>'составляющая '!#REF!+ставка!W6</f>
        <v>#REF!</v>
      </c>
      <c r="X635" s="76" t="e">
        <f>'составляющая '!#REF!+ставка!X6</f>
        <v>#REF!</v>
      </c>
      <c r="Y635" s="76" t="e">
        <f>'составляющая '!#REF!+ставка!Y6</f>
        <v>#REF!</v>
      </c>
    </row>
    <row r="636" spans="1:25" ht="15.75" x14ac:dyDescent="0.25">
      <c r="A636" s="17">
        <v>3</v>
      </c>
      <c r="B636" s="76" t="e">
        <f>'составляющая '!#REF!+ставка!B7</f>
        <v>#REF!</v>
      </c>
      <c r="C636" s="76" t="e">
        <f>'составляющая '!#REF!+ставка!C7</f>
        <v>#REF!</v>
      </c>
      <c r="D636" s="76" t="e">
        <f>'составляющая '!#REF!+ставка!D7</f>
        <v>#REF!</v>
      </c>
      <c r="E636" s="76" t="e">
        <f>'составляющая '!#REF!+ставка!E7</f>
        <v>#REF!</v>
      </c>
      <c r="F636" s="76" t="e">
        <f>'составляющая '!#REF!+ставка!F7</f>
        <v>#REF!</v>
      </c>
      <c r="G636" s="76" t="e">
        <f>'составляющая '!#REF!+ставка!G7</f>
        <v>#REF!</v>
      </c>
      <c r="H636" s="76" t="e">
        <f>'составляющая '!#REF!+ставка!H7</f>
        <v>#REF!</v>
      </c>
      <c r="I636" s="76" t="e">
        <f>'составляющая '!#REF!+ставка!I7</f>
        <v>#REF!</v>
      </c>
      <c r="J636" s="76" t="e">
        <f>'составляющая '!#REF!+ставка!J7</f>
        <v>#REF!</v>
      </c>
      <c r="K636" s="76" t="e">
        <f>'составляющая '!#REF!+ставка!K7</f>
        <v>#REF!</v>
      </c>
      <c r="L636" s="76" t="e">
        <f>'составляющая '!#REF!+ставка!L7</f>
        <v>#REF!</v>
      </c>
      <c r="M636" s="76" t="e">
        <f>'составляющая '!#REF!+ставка!M7</f>
        <v>#REF!</v>
      </c>
      <c r="N636" s="76" t="e">
        <f>'составляющая '!#REF!+ставка!N7</f>
        <v>#REF!</v>
      </c>
      <c r="O636" s="76" t="e">
        <f>'составляющая '!#REF!+ставка!O7</f>
        <v>#REF!</v>
      </c>
      <c r="P636" s="76" t="e">
        <f>'составляющая '!#REF!+ставка!P7</f>
        <v>#REF!</v>
      </c>
      <c r="Q636" s="76" t="e">
        <f>'составляющая '!#REF!+ставка!Q7</f>
        <v>#REF!</v>
      </c>
      <c r="R636" s="76" t="e">
        <f>'составляющая '!#REF!+ставка!R7</f>
        <v>#REF!</v>
      </c>
      <c r="S636" s="76" t="e">
        <f>'составляющая '!#REF!+ставка!S7</f>
        <v>#REF!</v>
      </c>
      <c r="T636" s="76" t="e">
        <f>'составляющая '!#REF!+ставка!T7</f>
        <v>#REF!</v>
      </c>
      <c r="U636" s="76" t="e">
        <f>'составляющая '!#REF!+ставка!U7</f>
        <v>#REF!</v>
      </c>
      <c r="V636" s="76" t="e">
        <f>'составляющая '!#REF!+ставка!V7</f>
        <v>#REF!</v>
      </c>
      <c r="W636" s="76" t="e">
        <f>'составляющая '!#REF!+ставка!W7</f>
        <v>#REF!</v>
      </c>
      <c r="X636" s="76" t="e">
        <f>'составляющая '!#REF!+ставка!X7</f>
        <v>#REF!</v>
      </c>
      <c r="Y636" s="76" t="e">
        <f>'составляющая '!#REF!+ставка!Y7</f>
        <v>#REF!</v>
      </c>
    </row>
    <row r="637" spans="1:25" ht="15.75" x14ac:dyDescent="0.25">
      <c r="A637" s="17">
        <v>4</v>
      </c>
      <c r="B637" s="76" t="e">
        <f>'составляющая '!#REF!+ставка!B8</f>
        <v>#REF!</v>
      </c>
      <c r="C637" s="76" t="e">
        <f>'составляющая '!#REF!+ставка!C8</f>
        <v>#REF!</v>
      </c>
      <c r="D637" s="76" t="e">
        <f>'составляющая '!#REF!+ставка!D8</f>
        <v>#REF!</v>
      </c>
      <c r="E637" s="76" t="e">
        <f>'составляющая '!#REF!+ставка!E8</f>
        <v>#REF!</v>
      </c>
      <c r="F637" s="76" t="e">
        <f>'составляющая '!#REF!+ставка!F8</f>
        <v>#REF!</v>
      </c>
      <c r="G637" s="76" t="e">
        <f>'составляющая '!#REF!+ставка!G8</f>
        <v>#REF!</v>
      </c>
      <c r="H637" s="76" t="e">
        <f>'составляющая '!#REF!+ставка!H8</f>
        <v>#REF!</v>
      </c>
      <c r="I637" s="76" t="e">
        <f>'составляющая '!#REF!+ставка!I8</f>
        <v>#REF!</v>
      </c>
      <c r="J637" s="76" t="e">
        <f>'составляющая '!#REF!+ставка!J8</f>
        <v>#REF!</v>
      </c>
      <c r="K637" s="76" t="e">
        <f>'составляющая '!#REF!+ставка!K8</f>
        <v>#REF!</v>
      </c>
      <c r="L637" s="76" t="e">
        <f>'составляющая '!#REF!+ставка!L8</f>
        <v>#REF!</v>
      </c>
      <c r="M637" s="76" t="e">
        <f>'составляющая '!#REF!+ставка!M8</f>
        <v>#REF!</v>
      </c>
      <c r="N637" s="76" t="e">
        <f>'составляющая '!#REF!+ставка!N8</f>
        <v>#REF!</v>
      </c>
      <c r="O637" s="76" t="e">
        <f>'составляющая '!#REF!+ставка!O8</f>
        <v>#REF!</v>
      </c>
      <c r="P637" s="76" t="e">
        <f>'составляющая '!#REF!+ставка!P8</f>
        <v>#REF!</v>
      </c>
      <c r="Q637" s="76" t="e">
        <f>'составляющая '!#REF!+ставка!Q8</f>
        <v>#REF!</v>
      </c>
      <c r="R637" s="76" t="e">
        <f>'составляющая '!#REF!+ставка!R8</f>
        <v>#REF!</v>
      </c>
      <c r="S637" s="76" t="e">
        <f>'составляющая '!#REF!+ставка!S8</f>
        <v>#REF!</v>
      </c>
      <c r="T637" s="76" t="e">
        <f>'составляющая '!#REF!+ставка!T8</f>
        <v>#REF!</v>
      </c>
      <c r="U637" s="76" t="e">
        <f>'составляющая '!#REF!+ставка!U8</f>
        <v>#REF!</v>
      </c>
      <c r="V637" s="76" t="e">
        <f>'составляющая '!#REF!+ставка!V8</f>
        <v>#REF!</v>
      </c>
      <c r="W637" s="76" t="e">
        <f>'составляющая '!#REF!+ставка!W8</f>
        <v>#REF!</v>
      </c>
      <c r="X637" s="76" t="e">
        <f>'составляющая '!#REF!+ставка!X8</f>
        <v>#REF!</v>
      </c>
      <c r="Y637" s="76" t="e">
        <f>'составляющая '!#REF!+ставка!Y8</f>
        <v>#REF!</v>
      </c>
    </row>
    <row r="638" spans="1:25" ht="15.75" x14ac:dyDescent="0.25">
      <c r="A638" s="17">
        <v>5</v>
      </c>
      <c r="B638" s="76" t="e">
        <f>'составляющая '!#REF!+ставка!B9</f>
        <v>#REF!</v>
      </c>
      <c r="C638" s="76" t="e">
        <f>'составляющая '!#REF!+ставка!C9</f>
        <v>#REF!</v>
      </c>
      <c r="D638" s="76" t="e">
        <f>'составляющая '!#REF!+ставка!D9</f>
        <v>#REF!</v>
      </c>
      <c r="E638" s="76" t="e">
        <f>'составляющая '!#REF!+ставка!E9</f>
        <v>#REF!</v>
      </c>
      <c r="F638" s="76" t="e">
        <f>'составляющая '!#REF!+ставка!F9</f>
        <v>#REF!</v>
      </c>
      <c r="G638" s="76" t="e">
        <f>'составляющая '!#REF!+ставка!G9</f>
        <v>#REF!</v>
      </c>
      <c r="H638" s="76" t="e">
        <f>'составляющая '!#REF!+ставка!H9</f>
        <v>#REF!</v>
      </c>
      <c r="I638" s="76" t="e">
        <f>'составляющая '!#REF!+ставка!I9</f>
        <v>#REF!</v>
      </c>
      <c r="J638" s="76" t="e">
        <f>'составляющая '!#REF!+ставка!J9</f>
        <v>#REF!</v>
      </c>
      <c r="K638" s="76" t="e">
        <f>'составляющая '!#REF!+ставка!K9</f>
        <v>#REF!</v>
      </c>
      <c r="L638" s="76" t="e">
        <f>'составляющая '!#REF!+ставка!L9</f>
        <v>#REF!</v>
      </c>
      <c r="M638" s="76" t="e">
        <f>'составляющая '!#REF!+ставка!M9</f>
        <v>#REF!</v>
      </c>
      <c r="N638" s="76" t="e">
        <f>'составляющая '!#REF!+ставка!N9</f>
        <v>#REF!</v>
      </c>
      <c r="O638" s="76" t="e">
        <f>'составляющая '!#REF!+ставка!O9</f>
        <v>#REF!</v>
      </c>
      <c r="P638" s="76" t="e">
        <f>'составляющая '!#REF!+ставка!P9</f>
        <v>#REF!</v>
      </c>
      <c r="Q638" s="76" t="e">
        <f>'составляющая '!#REF!+ставка!Q9</f>
        <v>#REF!</v>
      </c>
      <c r="R638" s="76" t="e">
        <f>'составляющая '!#REF!+ставка!R9</f>
        <v>#REF!</v>
      </c>
      <c r="S638" s="76" t="e">
        <f>'составляющая '!#REF!+ставка!S9</f>
        <v>#REF!</v>
      </c>
      <c r="T638" s="76" t="e">
        <f>'составляющая '!#REF!+ставка!T9</f>
        <v>#REF!</v>
      </c>
      <c r="U638" s="76" t="e">
        <f>'составляющая '!#REF!+ставка!U9</f>
        <v>#REF!</v>
      </c>
      <c r="V638" s="76" t="e">
        <f>'составляющая '!#REF!+ставка!V9</f>
        <v>#REF!</v>
      </c>
      <c r="W638" s="76" t="e">
        <f>'составляющая '!#REF!+ставка!W9</f>
        <v>#REF!</v>
      </c>
      <c r="X638" s="76" t="e">
        <f>'составляющая '!#REF!+ставка!X9</f>
        <v>#REF!</v>
      </c>
      <c r="Y638" s="76" t="e">
        <f>'составляющая '!#REF!+ставка!Y9</f>
        <v>#REF!</v>
      </c>
    </row>
    <row r="639" spans="1:25" ht="15.75" x14ac:dyDescent="0.25">
      <c r="A639" s="17">
        <v>6</v>
      </c>
      <c r="B639" s="76" t="e">
        <f>'составляющая '!#REF!+ставка!B10</f>
        <v>#REF!</v>
      </c>
      <c r="C639" s="76" t="e">
        <f>'составляющая '!#REF!+ставка!C10</f>
        <v>#REF!</v>
      </c>
      <c r="D639" s="76" t="e">
        <f>'составляющая '!#REF!+ставка!D10</f>
        <v>#REF!</v>
      </c>
      <c r="E639" s="76" t="e">
        <f>'составляющая '!#REF!+ставка!E10</f>
        <v>#REF!</v>
      </c>
      <c r="F639" s="76" t="e">
        <f>'составляющая '!#REF!+ставка!F10</f>
        <v>#REF!</v>
      </c>
      <c r="G639" s="76" t="e">
        <f>'составляющая '!#REF!+ставка!G10</f>
        <v>#REF!</v>
      </c>
      <c r="H639" s="76" t="e">
        <f>'составляющая '!#REF!+ставка!H10</f>
        <v>#REF!</v>
      </c>
      <c r="I639" s="76" t="e">
        <f>'составляющая '!#REF!+ставка!I10</f>
        <v>#REF!</v>
      </c>
      <c r="J639" s="76" t="e">
        <f>'составляющая '!#REF!+ставка!J10</f>
        <v>#REF!</v>
      </c>
      <c r="K639" s="76" t="e">
        <f>'составляющая '!#REF!+ставка!K10</f>
        <v>#REF!</v>
      </c>
      <c r="L639" s="76" t="e">
        <f>'составляющая '!#REF!+ставка!L10</f>
        <v>#REF!</v>
      </c>
      <c r="M639" s="76" t="e">
        <f>'составляющая '!#REF!+ставка!M10</f>
        <v>#REF!</v>
      </c>
      <c r="N639" s="76" t="e">
        <f>'составляющая '!#REF!+ставка!N10</f>
        <v>#REF!</v>
      </c>
      <c r="O639" s="76" t="e">
        <f>'составляющая '!#REF!+ставка!O10</f>
        <v>#REF!</v>
      </c>
      <c r="P639" s="76" t="e">
        <f>'составляющая '!#REF!+ставка!P10</f>
        <v>#REF!</v>
      </c>
      <c r="Q639" s="76" t="e">
        <f>'составляющая '!#REF!+ставка!Q10</f>
        <v>#REF!</v>
      </c>
      <c r="R639" s="76" t="e">
        <f>'составляющая '!#REF!+ставка!R10</f>
        <v>#REF!</v>
      </c>
      <c r="S639" s="76" t="e">
        <f>'составляющая '!#REF!+ставка!S10</f>
        <v>#REF!</v>
      </c>
      <c r="T639" s="76" t="e">
        <f>'составляющая '!#REF!+ставка!T10</f>
        <v>#REF!</v>
      </c>
      <c r="U639" s="76" t="e">
        <f>'составляющая '!#REF!+ставка!U10</f>
        <v>#REF!</v>
      </c>
      <c r="V639" s="76" t="e">
        <f>'составляющая '!#REF!+ставка!V10</f>
        <v>#REF!</v>
      </c>
      <c r="W639" s="76" t="e">
        <f>'составляющая '!#REF!+ставка!W10</f>
        <v>#REF!</v>
      </c>
      <c r="X639" s="76" t="e">
        <f>'составляющая '!#REF!+ставка!X10</f>
        <v>#REF!</v>
      </c>
      <c r="Y639" s="76" t="e">
        <f>'составляющая '!#REF!+ставка!Y10</f>
        <v>#REF!</v>
      </c>
    </row>
    <row r="640" spans="1:25" ht="15.75" x14ac:dyDescent="0.25">
      <c r="A640" s="17">
        <v>7</v>
      </c>
      <c r="B640" s="76" t="e">
        <f>'составляющая '!#REF!+ставка!B11</f>
        <v>#REF!</v>
      </c>
      <c r="C640" s="76" t="e">
        <f>'составляющая '!#REF!+ставка!C11</f>
        <v>#REF!</v>
      </c>
      <c r="D640" s="76" t="e">
        <f>'составляющая '!#REF!+ставка!D11</f>
        <v>#REF!</v>
      </c>
      <c r="E640" s="76" t="e">
        <f>'составляющая '!#REF!+ставка!E11</f>
        <v>#REF!</v>
      </c>
      <c r="F640" s="76" t="e">
        <f>'составляющая '!#REF!+ставка!F11</f>
        <v>#REF!</v>
      </c>
      <c r="G640" s="76" t="e">
        <f>'составляющая '!#REF!+ставка!G11</f>
        <v>#REF!</v>
      </c>
      <c r="H640" s="76" t="e">
        <f>'составляющая '!#REF!+ставка!H11</f>
        <v>#REF!</v>
      </c>
      <c r="I640" s="76" t="e">
        <f>'составляющая '!#REF!+ставка!I11</f>
        <v>#REF!</v>
      </c>
      <c r="J640" s="76" t="e">
        <f>'составляющая '!#REF!+ставка!J11</f>
        <v>#REF!</v>
      </c>
      <c r="K640" s="76" t="e">
        <f>'составляющая '!#REF!+ставка!K11</f>
        <v>#REF!</v>
      </c>
      <c r="L640" s="76" t="e">
        <f>'составляющая '!#REF!+ставка!L11</f>
        <v>#REF!</v>
      </c>
      <c r="M640" s="76" t="e">
        <f>'составляющая '!#REF!+ставка!M11</f>
        <v>#REF!</v>
      </c>
      <c r="N640" s="76" t="e">
        <f>'составляющая '!#REF!+ставка!N11</f>
        <v>#REF!</v>
      </c>
      <c r="O640" s="76" t="e">
        <f>'составляющая '!#REF!+ставка!O11</f>
        <v>#REF!</v>
      </c>
      <c r="P640" s="76" t="e">
        <f>'составляющая '!#REF!+ставка!P11</f>
        <v>#REF!</v>
      </c>
      <c r="Q640" s="76" t="e">
        <f>'составляющая '!#REF!+ставка!Q11</f>
        <v>#REF!</v>
      </c>
      <c r="R640" s="76" t="e">
        <f>'составляющая '!#REF!+ставка!R11</f>
        <v>#REF!</v>
      </c>
      <c r="S640" s="76" t="e">
        <f>'составляющая '!#REF!+ставка!S11</f>
        <v>#REF!</v>
      </c>
      <c r="T640" s="76" t="e">
        <f>'составляющая '!#REF!+ставка!T11</f>
        <v>#REF!</v>
      </c>
      <c r="U640" s="76" t="e">
        <f>'составляющая '!#REF!+ставка!U11</f>
        <v>#REF!</v>
      </c>
      <c r="V640" s="76" t="e">
        <f>'составляющая '!#REF!+ставка!V11</f>
        <v>#REF!</v>
      </c>
      <c r="W640" s="76" t="e">
        <f>'составляющая '!#REF!+ставка!W11</f>
        <v>#REF!</v>
      </c>
      <c r="X640" s="76" t="e">
        <f>'составляющая '!#REF!+ставка!X11</f>
        <v>#REF!</v>
      </c>
      <c r="Y640" s="76" t="e">
        <f>'составляющая '!#REF!+ставка!Y11</f>
        <v>#REF!</v>
      </c>
    </row>
    <row r="641" spans="1:25" ht="15.75" x14ac:dyDescent="0.25">
      <c r="A641" s="17">
        <v>8</v>
      </c>
      <c r="B641" s="76" t="e">
        <f>'составляющая '!#REF!+ставка!B12</f>
        <v>#REF!</v>
      </c>
      <c r="C641" s="76" t="e">
        <f>'составляющая '!#REF!+ставка!C12</f>
        <v>#REF!</v>
      </c>
      <c r="D641" s="76" t="e">
        <f>'составляющая '!#REF!+ставка!D12</f>
        <v>#REF!</v>
      </c>
      <c r="E641" s="76" t="e">
        <f>'составляющая '!#REF!+ставка!E12</f>
        <v>#REF!</v>
      </c>
      <c r="F641" s="76" t="e">
        <f>'составляющая '!#REF!+ставка!F12</f>
        <v>#REF!</v>
      </c>
      <c r="G641" s="76" t="e">
        <f>'составляющая '!#REF!+ставка!G12</f>
        <v>#REF!</v>
      </c>
      <c r="H641" s="76" t="e">
        <f>'составляющая '!#REF!+ставка!H12</f>
        <v>#REF!</v>
      </c>
      <c r="I641" s="76" t="e">
        <f>'составляющая '!#REF!+ставка!I12</f>
        <v>#REF!</v>
      </c>
      <c r="J641" s="76" t="e">
        <f>'составляющая '!#REF!+ставка!J12</f>
        <v>#REF!</v>
      </c>
      <c r="K641" s="76" t="e">
        <f>'составляющая '!#REF!+ставка!K12</f>
        <v>#REF!</v>
      </c>
      <c r="L641" s="76" t="e">
        <f>'составляющая '!#REF!+ставка!L12</f>
        <v>#REF!</v>
      </c>
      <c r="M641" s="76" t="e">
        <f>'составляющая '!#REF!+ставка!M12</f>
        <v>#REF!</v>
      </c>
      <c r="N641" s="76" t="e">
        <f>'составляющая '!#REF!+ставка!N12</f>
        <v>#REF!</v>
      </c>
      <c r="O641" s="76" t="e">
        <f>'составляющая '!#REF!+ставка!O12</f>
        <v>#REF!</v>
      </c>
      <c r="P641" s="76" t="e">
        <f>'составляющая '!#REF!+ставка!P12</f>
        <v>#REF!</v>
      </c>
      <c r="Q641" s="76" t="e">
        <f>'составляющая '!#REF!+ставка!Q12</f>
        <v>#REF!</v>
      </c>
      <c r="R641" s="76" t="e">
        <f>'составляющая '!#REF!+ставка!R12</f>
        <v>#REF!</v>
      </c>
      <c r="S641" s="76" t="e">
        <f>'составляющая '!#REF!+ставка!S12</f>
        <v>#REF!</v>
      </c>
      <c r="T641" s="76" t="e">
        <f>'составляющая '!#REF!+ставка!T12</f>
        <v>#REF!</v>
      </c>
      <c r="U641" s="76" t="e">
        <f>'составляющая '!#REF!+ставка!U12</f>
        <v>#REF!</v>
      </c>
      <c r="V641" s="76" t="e">
        <f>'составляющая '!#REF!+ставка!V12</f>
        <v>#REF!</v>
      </c>
      <c r="W641" s="76" t="e">
        <f>'составляющая '!#REF!+ставка!W12</f>
        <v>#REF!</v>
      </c>
      <c r="X641" s="76" t="e">
        <f>'составляющая '!#REF!+ставка!X12</f>
        <v>#REF!</v>
      </c>
      <c r="Y641" s="76" t="e">
        <f>'составляющая '!#REF!+ставка!Y12</f>
        <v>#REF!</v>
      </c>
    </row>
    <row r="642" spans="1:25" ht="15.75" x14ac:dyDescent="0.25">
      <c r="A642" s="17">
        <v>9</v>
      </c>
      <c r="B642" s="76" t="e">
        <f>'составляющая '!#REF!+ставка!B13</f>
        <v>#REF!</v>
      </c>
      <c r="C642" s="76" t="e">
        <f>'составляющая '!#REF!+ставка!C13</f>
        <v>#REF!</v>
      </c>
      <c r="D642" s="76" t="e">
        <f>'составляющая '!#REF!+ставка!D13</f>
        <v>#REF!</v>
      </c>
      <c r="E642" s="76" t="e">
        <f>'составляющая '!#REF!+ставка!E13</f>
        <v>#REF!</v>
      </c>
      <c r="F642" s="76" t="e">
        <f>'составляющая '!#REF!+ставка!F13</f>
        <v>#REF!</v>
      </c>
      <c r="G642" s="76" t="e">
        <f>'составляющая '!#REF!+ставка!G13</f>
        <v>#REF!</v>
      </c>
      <c r="H642" s="76" t="e">
        <f>'составляющая '!#REF!+ставка!H13</f>
        <v>#REF!</v>
      </c>
      <c r="I642" s="76" t="e">
        <f>'составляющая '!#REF!+ставка!I13</f>
        <v>#REF!</v>
      </c>
      <c r="J642" s="76" t="e">
        <f>'составляющая '!#REF!+ставка!J13</f>
        <v>#REF!</v>
      </c>
      <c r="K642" s="76" t="e">
        <f>'составляющая '!#REF!+ставка!K13</f>
        <v>#REF!</v>
      </c>
      <c r="L642" s="76" t="e">
        <f>'составляющая '!#REF!+ставка!L13</f>
        <v>#REF!</v>
      </c>
      <c r="M642" s="76" t="e">
        <f>'составляющая '!#REF!+ставка!M13</f>
        <v>#REF!</v>
      </c>
      <c r="N642" s="76" t="e">
        <f>'составляющая '!#REF!+ставка!N13</f>
        <v>#REF!</v>
      </c>
      <c r="O642" s="76" t="e">
        <f>'составляющая '!#REF!+ставка!O13</f>
        <v>#REF!</v>
      </c>
      <c r="P642" s="76" t="e">
        <f>'составляющая '!#REF!+ставка!P13</f>
        <v>#REF!</v>
      </c>
      <c r="Q642" s="76" t="e">
        <f>'составляющая '!#REF!+ставка!Q13</f>
        <v>#REF!</v>
      </c>
      <c r="R642" s="76" t="e">
        <f>'составляющая '!#REF!+ставка!R13</f>
        <v>#REF!</v>
      </c>
      <c r="S642" s="76" t="e">
        <f>'составляющая '!#REF!+ставка!S13</f>
        <v>#REF!</v>
      </c>
      <c r="T642" s="76" t="e">
        <f>'составляющая '!#REF!+ставка!T13</f>
        <v>#REF!</v>
      </c>
      <c r="U642" s="76" t="e">
        <f>'составляющая '!#REF!+ставка!U13</f>
        <v>#REF!</v>
      </c>
      <c r="V642" s="76" t="e">
        <f>'составляющая '!#REF!+ставка!V13</f>
        <v>#REF!</v>
      </c>
      <c r="W642" s="76" t="e">
        <f>'составляющая '!#REF!+ставка!W13</f>
        <v>#REF!</v>
      </c>
      <c r="X642" s="76" t="e">
        <f>'составляющая '!#REF!+ставка!X13</f>
        <v>#REF!</v>
      </c>
      <c r="Y642" s="76" t="e">
        <f>'составляющая '!#REF!+ставка!Y13</f>
        <v>#REF!</v>
      </c>
    </row>
    <row r="643" spans="1:25" ht="15.75" x14ac:dyDescent="0.25">
      <c r="A643" s="17">
        <v>10</v>
      </c>
      <c r="B643" s="76" t="e">
        <f>'составляющая '!#REF!+ставка!B14</f>
        <v>#REF!</v>
      </c>
      <c r="C643" s="76" t="e">
        <f>'составляющая '!#REF!+ставка!C14</f>
        <v>#REF!</v>
      </c>
      <c r="D643" s="76" t="e">
        <f>'составляющая '!#REF!+ставка!D14</f>
        <v>#REF!</v>
      </c>
      <c r="E643" s="76" t="e">
        <f>'составляющая '!#REF!+ставка!E14</f>
        <v>#REF!</v>
      </c>
      <c r="F643" s="76" t="e">
        <f>'составляющая '!#REF!+ставка!F14</f>
        <v>#REF!</v>
      </c>
      <c r="G643" s="76" t="e">
        <f>'составляющая '!#REF!+ставка!G14</f>
        <v>#REF!</v>
      </c>
      <c r="H643" s="76" t="e">
        <f>'составляющая '!#REF!+ставка!H14</f>
        <v>#REF!</v>
      </c>
      <c r="I643" s="76" t="e">
        <f>'составляющая '!#REF!+ставка!I14</f>
        <v>#REF!</v>
      </c>
      <c r="J643" s="76" t="e">
        <f>'составляющая '!#REF!+ставка!J14</f>
        <v>#REF!</v>
      </c>
      <c r="K643" s="76" t="e">
        <f>'составляющая '!#REF!+ставка!K14</f>
        <v>#REF!</v>
      </c>
      <c r="L643" s="76" t="e">
        <f>'составляющая '!#REF!+ставка!L14</f>
        <v>#REF!</v>
      </c>
      <c r="M643" s="76" t="e">
        <f>'составляющая '!#REF!+ставка!M14</f>
        <v>#REF!</v>
      </c>
      <c r="N643" s="76" t="e">
        <f>'составляющая '!#REF!+ставка!N14</f>
        <v>#REF!</v>
      </c>
      <c r="O643" s="76" t="e">
        <f>'составляющая '!#REF!+ставка!O14</f>
        <v>#REF!</v>
      </c>
      <c r="P643" s="76" t="e">
        <f>'составляющая '!#REF!+ставка!P14</f>
        <v>#REF!</v>
      </c>
      <c r="Q643" s="76" t="e">
        <f>'составляющая '!#REF!+ставка!Q14</f>
        <v>#REF!</v>
      </c>
      <c r="R643" s="76" t="e">
        <f>'составляющая '!#REF!+ставка!R14</f>
        <v>#REF!</v>
      </c>
      <c r="S643" s="76" t="e">
        <f>'составляющая '!#REF!+ставка!S14</f>
        <v>#REF!</v>
      </c>
      <c r="T643" s="76" t="e">
        <f>'составляющая '!#REF!+ставка!T14</f>
        <v>#REF!</v>
      </c>
      <c r="U643" s="76" t="e">
        <f>'составляющая '!#REF!+ставка!U14</f>
        <v>#REF!</v>
      </c>
      <c r="V643" s="76" t="e">
        <f>'составляющая '!#REF!+ставка!V14</f>
        <v>#REF!</v>
      </c>
      <c r="W643" s="76" t="e">
        <f>'составляющая '!#REF!+ставка!W14</f>
        <v>#REF!</v>
      </c>
      <c r="X643" s="76" t="e">
        <f>'составляющая '!#REF!+ставка!X14</f>
        <v>#REF!</v>
      </c>
      <c r="Y643" s="76" t="e">
        <f>'составляющая '!#REF!+ставка!Y14</f>
        <v>#REF!</v>
      </c>
    </row>
    <row r="644" spans="1:25" ht="15.75" x14ac:dyDescent="0.25">
      <c r="A644" s="17">
        <v>11</v>
      </c>
      <c r="B644" s="76" t="e">
        <f>'составляющая '!#REF!+ставка!B15</f>
        <v>#REF!</v>
      </c>
      <c r="C644" s="76" t="e">
        <f>'составляющая '!#REF!+ставка!C15</f>
        <v>#REF!</v>
      </c>
      <c r="D644" s="76" t="e">
        <f>'составляющая '!#REF!+ставка!D15</f>
        <v>#REF!</v>
      </c>
      <c r="E644" s="76" t="e">
        <f>'составляющая '!#REF!+ставка!E15</f>
        <v>#REF!</v>
      </c>
      <c r="F644" s="76" t="e">
        <f>'составляющая '!#REF!+ставка!F15</f>
        <v>#REF!</v>
      </c>
      <c r="G644" s="76" t="e">
        <f>'составляющая '!#REF!+ставка!G15</f>
        <v>#REF!</v>
      </c>
      <c r="H644" s="76" t="e">
        <f>'составляющая '!#REF!+ставка!H15</f>
        <v>#REF!</v>
      </c>
      <c r="I644" s="76" t="e">
        <f>'составляющая '!#REF!+ставка!I15</f>
        <v>#REF!</v>
      </c>
      <c r="J644" s="76" t="e">
        <f>'составляющая '!#REF!+ставка!J15</f>
        <v>#REF!</v>
      </c>
      <c r="K644" s="76" t="e">
        <f>'составляющая '!#REF!+ставка!K15</f>
        <v>#REF!</v>
      </c>
      <c r="L644" s="76" t="e">
        <f>'составляющая '!#REF!+ставка!L15</f>
        <v>#REF!</v>
      </c>
      <c r="M644" s="76" t="e">
        <f>'составляющая '!#REF!+ставка!M15</f>
        <v>#REF!</v>
      </c>
      <c r="N644" s="76" t="e">
        <f>'составляющая '!#REF!+ставка!N15</f>
        <v>#REF!</v>
      </c>
      <c r="O644" s="76" t="e">
        <f>'составляющая '!#REF!+ставка!O15</f>
        <v>#REF!</v>
      </c>
      <c r="P644" s="76" t="e">
        <f>'составляющая '!#REF!+ставка!P15</f>
        <v>#REF!</v>
      </c>
      <c r="Q644" s="76" t="e">
        <f>'составляющая '!#REF!+ставка!Q15</f>
        <v>#REF!</v>
      </c>
      <c r="R644" s="76" t="e">
        <f>'составляющая '!#REF!+ставка!R15</f>
        <v>#REF!</v>
      </c>
      <c r="S644" s="76" t="e">
        <f>'составляющая '!#REF!+ставка!S15</f>
        <v>#REF!</v>
      </c>
      <c r="T644" s="76" t="e">
        <f>'составляющая '!#REF!+ставка!T15</f>
        <v>#REF!</v>
      </c>
      <c r="U644" s="76" t="e">
        <f>'составляющая '!#REF!+ставка!U15</f>
        <v>#REF!</v>
      </c>
      <c r="V644" s="76" t="e">
        <f>'составляющая '!#REF!+ставка!V15</f>
        <v>#REF!</v>
      </c>
      <c r="W644" s="76" t="e">
        <f>'составляющая '!#REF!+ставка!W15</f>
        <v>#REF!</v>
      </c>
      <c r="X644" s="76" t="e">
        <f>'составляющая '!#REF!+ставка!X15</f>
        <v>#REF!</v>
      </c>
      <c r="Y644" s="76" t="e">
        <f>'составляющая '!#REF!+ставка!Y15</f>
        <v>#REF!</v>
      </c>
    </row>
    <row r="645" spans="1:25" ht="15.75" x14ac:dyDescent="0.25">
      <c r="A645" s="17">
        <v>12</v>
      </c>
      <c r="B645" s="76" t="e">
        <f>'составляющая '!#REF!+ставка!B16</f>
        <v>#REF!</v>
      </c>
      <c r="C645" s="76" t="e">
        <f>'составляющая '!#REF!+ставка!C16</f>
        <v>#REF!</v>
      </c>
      <c r="D645" s="76" t="e">
        <f>'составляющая '!#REF!+ставка!D16</f>
        <v>#REF!</v>
      </c>
      <c r="E645" s="76" t="e">
        <f>'составляющая '!#REF!+ставка!E16</f>
        <v>#REF!</v>
      </c>
      <c r="F645" s="76" t="e">
        <f>'составляющая '!#REF!+ставка!F16</f>
        <v>#REF!</v>
      </c>
      <c r="G645" s="76" t="e">
        <f>'составляющая '!#REF!+ставка!G16</f>
        <v>#REF!</v>
      </c>
      <c r="H645" s="76" t="e">
        <f>'составляющая '!#REF!+ставка!H16</f>
        <v>#REF!</v>
      </c>
      <c r="I645" s="76" t="e">
        <f>'составляющая '!#REF!+ставка!I16</f>
        <v>#REF!</v>
      </c>
      <c r="J645" s="76" t="e">
        <f>'составляющая '!#REF!+ставка!J16</f>
        <v>#REF!</v>
      </c>
      <c r="K645" s="76" t="e">
        <f>'составляющая '!#REF!+ставка!K16</f>
        <v>#REF!</v>
      </c>
      <c r="L645" s="76" t="e">
        <f>'составляющая '!#REF!+ставка!L16</f>
        <v>#REF!</v>
      </c>
      <c r="M645" s="76" t="e">
        <f>'составляющая '!#REF!+ставка!M16</f>
        <v>#REF!</v>
      </c>
      <c r="N645" s="76" t="e">
        <f>'составляющая '!#REF!+ставка!N16</f>
        <v>#REF!</v>
      </c>
      <c r="O645" s="76" t="e">
        <f>'составляющая '!#REF!+ставка!O16</f>
        <v>#REF!</v>
      </c>
      <c r="P645" s="76" t="e">
        <f>'составляющая '!#REF!+ставка!P16</f>
        <v>#REF!</v>
      </c>
      <c r="Q645" s="76" t="e">
        <f>'составляющая '!#REF!+ставка!Q16</f>
        <v>#REF!</v>
      </c>
      <c r="R645" s="76" t="e">
        <f>'составляющая '!#REF!+ставка!R16</f>
        <v>#REF!</v>
      </c>
      <c r="S645" s="76" t="e">
        <f>'составляющая '!#REF!+ставка!S16</f>
        <v>#REF!</v>
      </c>
      <c r="T645" s="76" t="e">
        <f>'составляющая '!#REF!+ставка!T16</f>
        <v>#REF!</v>
      </c>
      <c r="U645" s="76" t="e">
        <f>'составляющая '!#REF!+ставка!U16</f>
        <v>#REF!</v>
      </c>
      <c r="V645" s="76" t="e">
        <f>'составляющая '!#REF!+ставка!V16</f>
        <v>#REF!</v>
      </c>
      <c r="W645" s="76" t="e">
        <f>'составляющая '!#REF!+ставка!W16</f>
        <v>#REF!</v>
      </c>
      <c r="X645" s="76" t="e">
        <f>'составляющая '!#REF!+ставка!X16</f>
        <v>#REF!</v>
      </c>
      <c r="Y645" s="76" t="e">
        <f>'составляющая '!#REF!+ставка!Y16</f>
        <v>#REF!</v>
      </c>
    </row>
    <row r="646" spans="1:25" ht="15.75" x14ac:dyDescent="0.25">
      <c r="A646" s="17">
        <v>13</v>
      </c>
      <c r="B646" s="76" t="e">
        <f>'составляющая '!#REF!+ставка!B17</f>
        <v>#REF!</v>
      </c>
      <c r="C646" s="76" t="e">
        <f>'составляющая '!#REF!+ставка!C17</f>
        <v>#REF!</v>
      </c>
      <c r="D646" s="76" t="e">
        <f>'составляющая '!#REF!+ставка!D17</f>
        <v>#REF!</v>
      </c>
      <c r="E646" s="76" t="e">
        <f>'составляющая '!#REF!+ставка!E17</f>
        <v>#REF!</v>
      </c>
      <c r="F646" s="76" t="e">
        <f>'составляющая '!#REF!+ставка!F17</f>
        <v>#REF!</v>
      </c>
      <c r="G646" s="76" t="e">
        <f>'составляющая '!#REF!+ставка!G17</f>
        <v>#REF!</v>
      </c>
      <c r="H646" s="76" t="e">
        <f>'составляющая '!#REF!+ставка!H17</f>
        <v>#REF!</v>
      </c>
      <c r="I646" s="76" t="e">
        <f>'составляющая '!#REF!+ставка!I17</f>
        <v>#REF!</v>
      </c>
      <c r="J646" s="76" t="e">
        <f>'составляющая '!#REF!+ставка!J17</f>
        <v>#REF!</v>
      </c>
      <c r="K646" s="76" t="e">
        <f>'составляющая '!#REF!+ставка!K17</f>
        <v>#REF!</v>
      </c>
      <c r="L646" s="76" t="e">
        <f>'составляющая '!#REF!+ставка!L17</f>
        <v>#REF!</v>
      </c>
      <c r="M646" s="76" t="e">
        <f>'составляющая '!#REF!+ставка!M17</f>
        <v>#REF!</v>
      </c>
      <c r="N646" s="76" t="e">
        <f>'составляющая '!#REF!+ставка!N17</f>
        <v>#REF!</v>
      </c>
      <c r="O646" s="76" t="e">
        <f>'составляющая '!#REF!+ставка!O17</f>
        <v>#REF!</v>
      </c>
      <c r="P646" s="76" t="e">
        <f>'составляющая '!#REF!+ставка!P17</f>
        <v>#REF!</v>
      </c>
      <c r="Q646" s="76" t="e">
        <f>'составляющая '!#REF!+ставка!Q17</f>
        <v>#REF!</v>
      </c>
      <c r="R646" s="76" t="e">
        <f>'составляющая '!#REF!+ставка!R17</f>
        <v>#REF!</v>
      </c>
      <c r="S646" s="76" t="e">
        <f>'составляющая '!#REF!+ставка!S17</f>
        <v>#REF!</v>
      </c>
      <c r="T646" s="76" t="e">
        <f>'составляющая '!#REF!+ставка!T17</f>
        <v>#REF!</v>
      </c>
      <c r="U646" s="76" t="e">
        <f>'составляющая '!#REF!+ставка!U17</f>
        <v>#REF!</v>
      </c>
      <c r="V646" s="76" t="e">
        <f>'составляющая '!#REF!+ставка!V17</f>
        <v>#REF!</v>
      </c>
      <c r="W646" s="76" t="e">
        <f>'составляющая '!#REF!+ставка!W17</f>
        <v>#REF!</v>
      </c>
      <c r="X646" s="76" t="e">
        <f>'составляющая '!#REF!+ставка!X17</f>
        <v>#REF!</v>
      </c>
      <c r="Y646" s="76" t="e">
        <f>'составляющая '!#REF!+ставка!Y17</f>
        <v>#REF!</v>
      </c>
    </row>
    <row r="647" spans="1:25" ht="15.75" x14ac:dyDescent="0.25">
      <c r="A647" s="17">
        <v>14</v>
      </c>
      <c r="B647" s="76" t="e">
        <f>'составляющая '!#REF!+ставка!B18</f>
        <v>#REF!</v>
      </c>
      <c r="C647" s="76" t="e">
        <f>'составляющая '!#REF!+ставка!C18</f>
        <v>#REF!</v>
      </c>
      <c r="D647" s="76" t="e">
        <f>'составляющая '!#REF!+ставка!D18</f>
        <v>#REF!</v>
      </c>
      <c r="E647" s="76" t="e">
        <f>'составляющая '!#REF!+ставка!E18</f>
        <v>#REF!</v>
      </c>
      <c r="F647" s="76" t="e">
        <f>'составляющая '!#REF!+ставка!F18</f>
        <v>#REF!</v>
      </c>
      <c r="G647" s="76" t="e">
        <f>'составляющая '!#REF!+ставка!G18</f>
        <v>#REF!</v>
      </c>
      <c r="H647" s="76" t="e">
        <f>'составляющая '!#REF!+ставка!H18</f>
        <v>#REF!</v>
      </c>
      <c r="I647" s="76" t="e">
        <f>'составляющая '!#REF!+ставка!I18</f>
        <v>#REF!</v>
      </c>
      <c r="J647" s="76" t="e">
        <f>'составляющая '!#REF!+ставка!J18</f>
        <v>#REF!</v>
      </c>
      <c r="K647" s="76" t="e">
        <f>'составляющая '!#REF!+ставка!K18</f>
        <v>#REF!</v>
      </c>
      <c r="L647" s="76" t="e">
        <f>'составляющая '!#REF!+ставка!L18</f>
        <v>#REF!</v>
      </c>
      <c r="M647" s="76" t="e">
        <f>'составляющая '!#REF!+ставка!M18</f>
        <v>#REF!</v>
      </c>
      <c r="N647" s="76" t="e">
        <f>'составляющая '!#REF!+ставка!N18</f>
        <v>#REF!</v>
      </c>
      <c r="O647" s="76" t="e">
        <f>'составляющая '!#REF!+ставка!O18</f>
        <v>#REF!</v>
      </c>
      <c r="P647" s="76" t="e">
        <f>'составляющая '!#REF!+ставка!P18</f>
        <v>#REF!</v>
      </c>
      <c r="Q647" s="76" t="e">
        <f>'составляющая '!#REF!+ставка!Q18</f>
        <v>#REF!</v>
      </c>
      <c r="R647" s="76" t="e">
        <f>'составляющая '!#REF!+ставка!R18</f>
        <v>#REF!</v>
      </c>
      <c r="S647" s="76" t="e">
        <f>'составляющая '!#REF!+ставка!S18</f>
        <v>#REF!</v>
      </c>
      <c r="T647" s="76" t="e">
        <f>'составляющая '!#REF!+ставка!T18</f>
        <v>#REF!</v>
      </c>
      <c r="U647" s="76" t="e">
        <f>'составляющая '!#REF!+ставка!U18</f>
        <v>#REF!</v>
      </c>
      <c r="V647" s="76" t="e">
        <f>'составляющая '!#REF!+ставка!V18</f>
        <v>#REF!</v>
      </c>
      <c r="W647" s="76" t="e">
        <f>'составляющая '!#REF!+ставка!W18</f>
        <v>#REF!</v>
      </c>
      <c r="X647" s="76" t="e">
        <f>'составляющая '!#REF!+ставка!X18</f>
        <v>#REF!</v>
      </c>
      <c r="Y647" s="76" t="e">
        <f>'составляющая '!#REF!+ставка!Y18</f>
        <v>#REF!</v>
      </c>
    </row>
    <row r="648" spans="1:25" ht="15.75" x14ac:dyDescent="0.25">
      <c r="A648" s="17">
        <v>15</v>
      </c>
      <c r="B648" s="76" t="e">
        <f>'составляющая '!#REF!+ставка!B19</f>
        <v>#REF!</v>
      </c>
      <c r="C648" s="76" t="e">
        <f>'составляющая '!#REF!+ставка!C19</f>
        <v>#REF!</v>
      </c>
      <c r="D648" s="76" t="e">
        <f>'составляющая '!#REF!+ставка!D19</f>
        <v>#REF!</v>
      </c>
      <c r="E648" s="76" t="e">
        <f>'составляющая '!#REF!+ставка!E19</f>
        <v>#REF!</v>
      </c>
      <c r="F648" s="76" t="e">
        <f>'составляющая '!#REF!+ставка!F19</f>
        <v>#REF!</v>
      </c>
      <c r="G648" s="76" t="e">
        <f>'составляющая '!#REF!+ставка!G19</f>
        <v>#REF!</v>
      </c>
      <c r="H648" s="76" t="e">
        <f>'составляющая '!#REF!+ставка!H19</f>
        <v>#REF!</v>
      </c>
      <c r="I648" s="76" t="e">
        <f>'составляющая '!#REF!+ставка!I19</f>
        <v>#REF!</v>
      </c>
      <c r="J648" s="76" t="e">
        <f>'составляющая '!#REF!+ставка!J19</f>
        <v>#REF!</v>
      </c>
      <c r="K648" s="76" t="e">
        <f>'составляющая '!#REF!+ставка!K19</f>
        <v>#REF!</v>
      </c>
      <c r="L648" s="76" t="e">
        <f>'составляющая '!#REF!+ставка!L19</f>
        <v>#REF!</v>
      </c>
      <c r="M648" s="76" t="e">
        <f>'составляющая '!#REF!+ставка!M19</f>
        <v>#REF!</v>
      </c>
      <c r="N648" s="76" t="e">
        <f>'составляющая '!#REF!+ставка!N19</f>
        <v>#REF!</v>
      </c>
      <c r="O648" s="76" t="e">
        <f>'составляющая '!#REF!+ставка!O19</f>
        <v>#REF!</v>
      </c>
      <c r="P648" s="76" t="e">
        <f>'составляющая '!#REF!+ставка!P19</f>
        <v>#REF!</v>
      </c>
      <c r="Q648" s="76" t="e">
        <f>'составляющая '!#REF!+ставка!Q19</f>
        <v>#REF!</v>
      </c>
      <c r="R648" s="76" t="e">
        <f>'составляющая '!#REF!+ставка!R19</f>
        <v>#REF!</v>
      </c>
      <c r="S648" s="76" t="e">
        <f>'составляющая '!#REF!+ставка!S19</f>
        <v>#REF!</v>
      </c>
      <c r="T648" s="76" t="e">
        <f>'составляющая '!#REF!+ставка!T19</f>
        <v>#REF!</v>
      </c>
      <c r="U648" s="76" t="e">
        <f>'составляющая '!#REF!+ставка!U19</f>
        <v>#REF!</v>
      </c>
      <c r="V648" s="76" t="e">
        <f>'составляющая '!#REF!+ставка!V19</f>
        <v>#REF!</v>
      </c>
      <c r="W648" s="76" t="e">
        <f>'составляющая '!#REF!+ставка!W19</f>
        <v>#REF!</v>
      </c>
      <c r="X648" s="76" t="e">
        <f>'составляющая '!#REF!+ставка!X19</f>
        <v>#REF!</v>
      </c>
      <c r="Y648" s="76" t="e">
        <f>'составляющая '!#REF!+ставка!Y19</f>
        <v>#REF!</v>
      </c>
    </row>
    <row r="649" spans="1:25" ht="15.75" x14ac:dyDescent="0.25">
      <c r="A649" s="17">
        <v>16</v>
      </c>
      <c r="B649" s="76" t="e">
        <f>'составляющая '!#REF!+ставка!B20</f>
        <v>#REF!</v>
      </c>
      <c r="C649" s="76" t="e">
        <f>'составляющая '!#REF!+ставка!C20</f>
        <v>#REF!</v>
      </c>
      <c r="D649" s="76" t="e">
        <f>'составляющая '!#REF!+ставка!D20</f>
        <v>#REF!</v>
      </c>
      <c r="E649" s="76" t="e">
        <f>'составляющая '!#REF!+ставка!E20</f>
        <v>#REF!</v>
      </c>
      <c r="F649" s="76" t="e">
        <f>'составляющая '!#REF!+ставка!F20</f>
        <v>#REF!</v>
      </c>
      <c r="G649" s="76" t="e">
        <f>'составляющая '!#REF!+ставка!G20</f>
        <v>#REF!</v>
      </c>
      <c r="H649" s="76" t="e">
        <f>'составляющая '!#REF!+ставка!H20</f>
        <v>#REF!</v>
      </c>
      <c r="I649" s="76" t="e">
        <f>'составляющая '!#REF!+ставка!I20</f>
        <v>#REF!</v>
      </c>
      <c r="J649" s="76" t="e">
        <f>'составляющая '!#REF!+ставка!J20</f>
        <v>#REF!</v>
      </c>
      <c r="K649" s="76" t="e">
        <f>'составляющая '!#REF!+ставка!K20</f>
        <v>#REF!</v>
      </c>
      <c r="L649" s="76" t="e">
        <f>'составляющая '!#REF!+ставка!L20</f>
        <v>#REF!</v>
      </c>
      <c r="M649" s="76" t="e">
        <f>'составляющая '!#REF!+ставка!M20</f>
        <v>#REF!</v>
      </c>
      <c r="N649" s="76" t="e">
        <f>'составляющая '!#REF!+ставка!N20</f>
        <v>#REF!</v>
      </c>
      <c r="O649" s="76" t="e">
        <f>'составляющая '!#REF!+ставка!O20</f>
        <v>#REF!</v>
      </c>
      <c r="P649" s="76" t="e">
        <f>'составляющая '!#REF!+ставка!P20</f>
        <v>#REF!</v>
      </c>
      <c r="Q649" s="76" t="e">
        <f>'составляющая '!#REF!+ставка!Q20</f>
        <v>#REF!</v>
      </c>
      <c r="R649" s="76" t="e">
        <f>'составляющая '!#REF!+ставка!R20</f>
        <v>#REF!</v>
      </c>
      <c r="S649" s="76" t="e">
        <f>'составляющая '!#REF!+ставка!S20</f>
        <v>#REF!</v>
      </c>
      <c r="T649" s="76" t="e">
        <f>'составляющая '!#REF!+ставка!T20</f>
        <v>#REF!</v>
      </c>
      <c r="U649" s="76" t="e">
        <f>'составляющая '!#REF!+ставка!U20</f>
        <v>#REF!</v>
      </c>
      <c r="V649" s="76" t="e">
        <f>'составляющая '!#REF!+ставка!V20</f>
        <v>#REF!</v>
      </c>
      <c r="W649" s="76" t="e">
        <f>'составляющая '!#REF!+ставка!W20</f>
        <v>#REF!</v>
      </c>
      <c r="X649" s="76" t="e">
        <f>'составляющая '!#REF!+ставка!X20</f>
        <v>#REF!</v>
      </c>
      <c r="Y649" s="76" t="e">
        <f>'составляющая '!#REF!+ставка!Y20</f>
        <v>#REF!</v>
      </c>
    </row>
    <row r="650" spans="1:25" ht="15.75" x14ac:dyDescent="0.25">
      <c r="A650" s="17">
        <v>17</v>
      </c>
      <c r="B650" s="76" t="e">
        <f>'составляющая '!#REF!+ставка!B21</f>
        <v>#REF!</v>
      </c>
      <c r="C650" s="76" t="e">
        <f>'составляющая '!#REF!+ставка!C21</f>
        <v>#REF!</v>
      </c>
      <c r="D650" s="76" t="e">
        <f>'составляющая '!#REF!+ставка!D21</f>
        <v>#REF!</v>
      </c>
      <c r="E650" s="76" t="e">
        <f>'составляющая '!#REF!+ставка!E21</f>
        <v>#REF!</v>
      </c>
      <c r="F650" s="76" t="e">
        <f>'составляющая '!#REF!+ставка!F21</f>
        <v>#REF!</v>
      </c>
      <c r="G650" s="76" t="e">
        <f>'составляющая '!#REF!+ставка!G21</f>
        <v>#REF!</v>
      </c>
      <c r="H650" s="76" t="e">
        <f>'составляющая '!#REF!+ставка!H21</f>
        <v>#REF!</v>
      </c>
      <c r="I650" s="76" t="e">
        <f>'составляющая '!#REF!+ставка!I21</f>
        <v>#REF!</v>
      </c>
      <c r="J650" s="76" t="e">
        <f>'составляющая '!#REF!+ставка!J21</f>
        <v>#REF!</v>
      </c>
      <c r="K650" s="76" t="e">
        <f>'составляющая '!#REF!+ставка!K21</f>
        <v>#REF!</v>
      </c>
      <c r="L650" s="76" t="e">
        <f>'составляющая '!#REF!+ставка!L21</f>
        <v>#REF!</v>
      </c>
      <c r="M650" s="76" t="e">
        <f>'составляющая '!#REF!+ставка!M21</f>
        <v>#REF!</v>
      </c>
      <c r="N650" s="76" t="e">
        <f>'составляющая '!#REF!+ставка!N21</f>
        <v>#REF!</v>
      </c>
      <c r="O650" s="76" t="e">
        <f>'составляющая '!#REF!+ставка!O21</f>
        <v>#REF!</v>
      </c>
      <c r="P650" s="76" t="e">
        <f>'составляющая '!#REF!+ставка!P21</f>
        <v>#REF!</v>
      </c>
      <c r="Q650" s="76" t="e">
        <f>'составляющая '!#REF!+ставка!Q21</f>
        <v>#REF!</v>
      </c>
      <c r="R650" s="76" t="e">
        <f>'составляющая '!#REF!+ставка!R21</f>
        <v>#REF!</v>
      </c>
      <c r="S650" s="76" t="e">
        <f>'составляющая '!#REF!+ставка!S21</f>
        <v>#REF!</v>
      </c>
      <c r="T650" s="76" t="e">
        <f>'составляющая '!#REF!+ставка!T21</f>
        <v>#REF!</v>
      </c>
      <c r="U650" s="76" t="e">
        <f>'составляющая '!#REF!+ставка!U21</f>
        <v>#REF!</v>
      </c>
      <c r="V650" s="76" t="e">
        <f>'составляющая '!#REF!+ставка!V21</f>
        <v>#REF!</v>
      </c>
      <c r="W650" s="76" t="e">
        <f>'составляющая '!#REF!+ставка!W21</f>
        <v>#REF!</v>
      </c>
      <c r="X650" s="76" t="e">
        <f>'составляющая '!#REF!+ставка!X21</f>
        <v>#REF!</v>
      </c>
      <c r="Y650" s="76" t="e">
        <f>'составляющая '!#REF!+ставка!Y21</f>
        <v>#REF!</v>
      </c>
    </row>
    <row r="651" spans="1:25" ht="15.75" x14ac:dyDescent="0.25">
      <c r="A651" s="17">
        <v>18</v>
      </c>
      <c r="B651" s="76" t="e">
        <f>'составляющая '!#REF!+ставка!B22</f>
        <v>#REF!</v>
      </c>
      <c r="C651" s="76" t="e">
        <f>'составляющая '!#REF!+ставка!C22</f>
        <v>#REF!</v>
      </c>
      <c r="D651" s="76" t="e">
        <f>'составляющая '!#REF!+ставка!D22</f>
        <v>#REF!</v>
      </c>
      <c r="E651" s="76" t="e">
        <f>'составляющая '!#REF!+ставка!E22</f>
        <v>#REF!</v>
      </c>
      <c r="F651" s="76" t="e">
        <f>'составляющая '!#REF!+ставка!F22</f>
        <v>#REF!</v>
      </c>
      <c r="G651" s="76" t="e">
        <f>'составляющая '!#REF!+ставка!G22</f>
        <v>#REF!</v>
      </c>
      <c r="H651" s="76" t="e">
        <f>'составляющая '!#REF!+ставка!H22</f>
        <v>#REF!</v>
      </c>
      <c r="I651" s="76" t="e">
        <f>'составляющая '!#REF!+ставка!I22</f>
        <v>#REF!</v>
      </c>
      <c r="J651" s="76" t="e">
        <f>'составляющая '!#REF!+ставка!J22</f>
        <v>#REF!</v>
      </c>
      <c r="K651" s="76" t="e">
        <f>'составляющая '!#REF!+ставка!K22</f>
        <v>#REF!</v>
      </c>
      <c r="L651" s="76" t="e">
        <f>'составляющая '!#REF!+ставка!L22</f>
        <v>#REF!</v>
      </c>
      <c r="M651" s="76" t="e">
        <f>'составляющая '!#REF!+ставка!M22</f>
        <v>#REF!</v>
      </c>
      <c r="N651" s="76" t="e">
        <f>'составляющая '!#REF!+ставка!N22</f>
        <v>#REF!</v>
      </c>
      <c r="O651" s="76" t="e">
        <f>'составляющая '!#REF!+ставка!O22</f>
        <v>#REF!</v>
      </c>
      <c r="P651" s="76" t="e">
        <f>'составляющая '!#REF!+ставка!P22</f>
        <v>#REF!</v>
      </c>
      <c r="Q651" s="76" t="e">
        <f>'составляющая '!#REF!+ставка!Q22</f>
        <v>#REF!</v>
      </c>
      <c r="R651" s="76" t="e">
        <f>'составляющая '!#REF!+ставка!R22</f>
        <v>#REF!</v>
      </c>
      <c r="S651" s="76" t="e">
        <f>'составляющая '!#REF!+ставка!S22</f>
        <v>#REF!</v>
      </c>
      <c r="T651" s="76" t="e">
        <f>'составляющая '!#REF!+ставка!T22</f>
        <v>#REF!</v>
      </c>
      <c r="U651" s="76" t="e">
        <f>'составляющая '!#REF!+ставка!U22</f>
        <v>#REF!</v>
      </c>
      <c r="V651" s="76" t="e">
        <f>'составляющая '!#REF!+ставка!V22</f>
        <v>#REF!</v>
      </c>
      <c r="W651" s="76" t="e">
        <f>'составляющая '!#REF!+ставка!W22</f>
        <v>#REF!</v>
      </c>
      <c r="X651" s="76" t="e">
        <f>'составляющая '!#REF!+ставка!X22</f>
        <v>#REF!</v>
      </c>
      <c r="Y651" s="76" t="e">
        <f>'составляющая '!#REF!+ставка!Y22</f>
        <v>#REF!</v>
      </c>
    </row>
    <row r="652" spans="1:25" ht="15.75" x14ac:dyDescent="0.25">
      <c r="A652" s="17">
        <v>19</v>
      </c>
      <c r="B652" s="76" t="e">
        <f>'составляющая '!#REF!+ставка!B23</f>
        <v>#REF!</v>
      </c>
      <c r="C652" s="76" t="e">
        <f>'составляющая '!#REF!+ставка!C23</f>
        <v>#REF!</v>
      </c>
      <c r="D652" s="76" t="e">
        <f>'составляющая '!#REF!+ставка!D23</f>
        <v>#REF!</v>
      </c>
      <c r="E652" s="76" t="e">
        <f>'составляющая '!#REF!+ставка!E23</f>
        <v>#REF!</v>
      </c>
      <c r="F652" s="76" t="e">
        <f>'составляющая '!#REF!+ставка!F23</f>
        <v>#REF!</v>
      </c>
      <c r="G652" s="76" t="e">
        <f>'составляющая '!#REF!+ставка!G23</f>
        <v>#REF!</v>
      </c>
      <c r="H652" s="76" t="e">
        <f>'составляющая '!#REF!+ставка!H23</f>
        <v>#REF!</v>
      </c>
      <c r="I652" s="76" t="e">
        <f>'составляющая '!#REF!+ставка!I23</f>
        <v>#REF!</v>
      </c>
      <c r="J652" s="76" t="e">
        <f>'составляющая '!#REF!+ставка!J23</f>
        <v>#REF!</v>
      </c>
      <c r="K652" s="76" t="e">
        <f>'составляющая '!#REF!+ставка!K23</f>
        <v>#REF!</v>
      </c>
      <c r="L652" s="76" t="e">
        <f>'составляющая '!#REF!+ставка!L23</f>
        <v>#REF!</v>
      </c>
      <c r="M652" s="76" t="e">
        <f>'составляющая '!#REF!+ставка!M23</f>
        <v>#REF!</v>
      </c>
      <c r="N652" s="76" t="e">
        <f>'составляющая '!#REF!+ставка!N23</f>
        <v>#REF!</v>
      </c>
      <c r="O652" s="76" t="e">
        <f>'составляющая '!#REF!+ставка!O23</f>
        <v>#REF!</v>
      </c>
      <c r="P652" s="76" t="e">
        <f>'составляющая '!#REF!+ставка!P23</f>
        <v>#REF!</v>
      </c>
      <c r="Q652" s="76" t="e">
        <f>'составляющая '!#REF!+ставка!Q23</f>
        <v>#REF!</v>
      </c>
      <c r="R652" s="76" t="e">
        <f>'составляющая '!#REF!+ставка!R23</f>
        <v>#REF!</v>
      </c>
      <c r="S652" s="76" t="e">
        <f>'составляющая '!#REF!+ставка!S23</f>
        <v>#REF!</v>
      </c>
      <c r="T652" s="76" t="e">
        <f>'составляющая '!#REF!+ставка!T23</f>
        <v>#REF!</v>
      </c>
      <c r="U652" s="76" t="e">
        <f>'составляющая '!#REF!+ставка!U23</f>
        <v>#REF!</v>
      </c>
      <c r="V652" s="76" t="e">
        <f>'составляющая '!#REF!+ставка!V23</f>
        <v>#REF!</v>
      </c>
      <c r="W652" s="76" t="e">
        <f>'составляющая '!#REF!+ставка!W23</f>
        <v>#REF!</v>
      </c>
      <c r="X652" s="76" t="e">
        <f>'составляющая '!#REF!+ставка!X23</f>
        <v>#REF!</v>
      </c>
      <c r="Y652" s="76" t="e">
        <f>'составляющая '!#REF!+ставка!Y23</f>
        <v>#REF!</v>
      </c>
    </row>
    <row r="653" spans="1:25" ht="15.75" x14ac:dyDescent="0.25">
      <c r="A653" s="17">
        <v>20</v>
      </c>
      <c r="B653" s="76" t="e">
        <f>'составляющая '!#REF!+ставка!B24</f>
        <v>#REF!</v>
      </c>
      <c r="C653" s="76" t="e">
        <f>'составляющая '!#REF!+ставка!C24</f>
        <v>#REF!</v>
      </c>
      <c r="D653" s="76" t="e">
        <f>'составляющая '!#REF!+ставка!D24</f>
        <v>#REF!</v>
      </c>
      <c r="E653" s="76" t="e">
        <f>'составляющая '!#REF!+ставка!E24</f>
        <v>#REF!</v>
      </c>
      <c r="F653" s="76" t="e">
        <f>'составляющая '!#REF!+ставка!F24</f>
        <v>#REF!</v>
      </c>
      <c r="G653" s="76" t="e">
        <f>'составляющая '!#REF!+ставка!G24</f>
        <v>#REF!</v>
      </c>
      <c r="H653" s="76" t="e">
        <f>'составляющая '!#REF!+ставка!H24</f>
        <v>#REF!</v>
      </c>
      <c r="I653" s="76" t="e">
        <f>'составляющая '!#REF!+ставка!I24</f>
        <v>#REF!</v>
      </c>
      <c r="J653" s="76" t="e">
        <f>'составляющая '!#REF!+ставка!J24</f>
        <v>#REF!</v>
      </c>
      <c r="K653" s="76" t="e">
        <f>'составляющая '!#REF!+ставка!K24</f>
        <v>#REF!</v>
      </c>
      <c r="L653" s="76" t="e">
        <f>'составляющая '!#REF!+ставка!L24</f>
        <v>#REF!</v>
      </c>
      <c r="M653" s="76" t="e">
        <f>'составляющая '!#REF!+ставка!M24</f>
        <v>#REF!</v>
      </c>
      <c r="N653" s="76" t="e">
        <f>'составляющая '!#REF!+ставка!N24</f>
        <v>#REF!</v>
      </c>
      <c r="O653" s="76" t="e">
        <f>'составляющая '!#REF!+ставка!O24</f>
        <v>#REF!</v>
      </c>
      <c r="P653" s="76" t="e">
        <f>'составляющая '!#REF!+ставка!P24</f>
        <v>#REF!</v>
      </c>
      <c r="Q653" s="76" t="e">
        <f>'составляющая '!#REF!+ставка!Q24</f>
        <v>#REF!</v>
      </c>
      <c r="R653" s="76" t="e">
        <f>'составляющая '!#REF!+ставка!R24</f>
        <v>#REF!</v>
      </c>
      <c r="S653" s="76" t="e">
        <f>'составляющая '!#REF!+ставка!S24</f>
        <v>#REF!</v>
      </c>
      <c r="T653" s="76" t="e">
        <f>'составляющая '!#REF!+ставка!T24</f>
        <v>#REF!</v>
      </c>
      <c r="U653" s="76" t="e">
        <f>'составляющая '!#REF!+ставка!U24</f>
        <v>#REF!</v>
      </c>
      <c r="V653" s="76" t="e">
        <f>'составляющая '!#REF!+ставка!V24</f>
        <v>#REF!</v>
      </c>
      <c r="W653" s="76" t="e">
        <f>'составляющая '!#REF!+ставка!W24</f>
        <v>#REF!</v>
      </c>
      <c r="X653" s="76" t="e">
        <f>'составляющая '!#REF!+ставка!X24</f>
        <v>#REF!</v>
      </c>
      <c r="Y653" s="76" t="e">
        <f>'составляющая '!#REF!+ставка!Y24</f>
        <v>#REF!</v>
      </c>
    </row>
    <row r="654" spans="1:25" ht="15.75" x14ac:dyDescent="0.25">
      <c r="A654" s="17">
        <v>21</v>
      </c>
      <c r="B654" s="76" t="e">
        <f>'составляющая '!#REF!+ставка!B25</f>
        <v>#REF!</v>
      </c>
      <c r="C654" s="76" t="e">
        <f>'составляющая '!#REF!+ставка!C25</f>
        <v>#REF!</v>
      </c>
      <c r="D654" s="76" t="e">
        <f>'составляющая '!#REF!+ставка!D25</f>
        <v>#REF!</v>
      </c>
      <c r="E654" s="76" t="e">
        <f>'составляющая '!#REF!+ставка!E25</f>
        <v>#REF!</v>
      </c>
      <c r="F654" s="76" t="e">
        <f>'составляющая '!#REF!+ставка!F25</f>
        <v>#REF!</v>
      </c>
      <c r="G654" s="76" t="e">
        <f>'составляющая '!#REF!+ставка!G25</f>
        <v>#REF!</v>
      </c>
      <c r="H654" s="76" t="e">
        <f>'составляющая '!#REF!+ставка!H25</f>
        <v>#REF!</v>
      </c>
      <c r="I654" s="76" t="e">
        <f>'составляющая '!#REF!+ставка!I25</f>
        <v>#REF!</v>
      </c>
      <c r="J654" s="76" t="e">
        <f>'составляющая '!#REF!+ставка!J25</f>
        <v>#REF!</v>
      </c>
      <c r="K654" s="76" t="e">
        <f>'составляющая '!#REF!+ставка!K25</f>
        <v>#REF!</v>
      </c>
      <c r="L654" s="76" t="e">
        <f>'составляющая '!#REF!+ставка!L25</f>
        <v>#REF!</v>
      </c>
      <c r="M654" s="76" t="e">
        <f>'составляющая '!#REF!+ставка!M25</f>
        <v>#REF!</v>
      </c>
      <c r="N654" s="76" t="e">
        <f>'составляющая '!#REF!+ставка!N25</f>
        <v>#REF!</v>
      </c>
      <c r="O654" s="76" t="e">
        <f>'составляющая '!#REF!+ставка!O25</f>
        <v>#REF!</v>
      </c>
      <c r="P654" s="76" t="e">
        <f>'составляющая '!#REF!+ставка!P25</f>
        <v>#REF!</v>
      </c>
      <c r="Q654" s="76" t="e">
        <f>'составляющая '!#REF!+ставка!Q25</f>
        <v>#REF!</v>
      </c>
      <c r="R654" s="76" t="e">
        <f>'составляющая '!#REF!+ставка!R25</f>
        <v>#REF!</v>
      </c>
      <c r="S654" s="76" t="e">
        <f>'составляющая '!#REF!+ставка!S25</f>
        <v>#REF!</v>
      </c>
      <c r="T654" s="76" t="e">
        <f>'составляющая '!#REF!+ставка!T25</f>
        <v>#REF!</v>
      </c>
      <c r="U654" s="76" t="e">
        <f>'составляющая '!#REF!+ставка!U25</f>
        <v>#REF!</v>
      </c>
      <c r="V654" s="76" t="e">
        <f>'составляющая '!#REF!+ставка!V25</f>
        <v>#REF!</v>
      </c>
      <c r="W654" s="76" t="e">
        <f>'составляющая '!#REF!+ставка!W25</f>
        <v>#REF!</v>
      </c>
      <c r="X654" s="76" t="e">
        <f>'составляющая '!#REF!+ставка!X25</f>
        <v>#REF!</v>
      </c>
      <c r="Y654" s="76" t="e">
        <f>'составляющая '!#REF!+ставка!Y25</f>
        <v>#REF!</v>
      </c>
    </row>
    <row r="655" spans="1:25" ht="15.75" x14ac:dyDescent="0.25">
      <c r="A655" s="17">
        <v>22</v>
      </c>
      <c r="B655" s="76" t="e">
        <f>'составляющая '!#REF!+ставка!B26</f>
        <v>#REF!</v>
      </c>
      <c r="C655" s="76" t="e">
        <f>'составляющая '!#REF!+ставка!C26</f>
        <v>#REF!</v>
      </c>
      <c r="D655" s="76" t="e">
        <f>'составляющая '!#REF!+ставка!D26</f>
        <v>#REF!</v>
      </c>
      <c r="E655" s="76" t="e">
        <f>'составляющая '!#REF!+ставка!E26</f>
        <v>#REF!</v>
      </c>
      <c r="F655" s="76" t="e">
        <f>'составляющая '!#REF!+ставка!F26</f>
        <v>#REF!</v>
      </c>
      <c r="G655" s="76" t="e">
        <f>'составляющая '!#REF!+ставка!G26</f>
        <v>#REF!</v>
      </c>
      <c r="H655" s="76" t="e">
        <f>'составляющая '!#REF!+ставка!H26</f>
        <v>#REF!</v>
      </c>
      <c r="I655" s="76" t="e">
        <f>'составляющая '!#REF!+ставка!I26</f>
        <v>#REF!</v>
      </c>
      <c r="J655" s="76" t="e">
        <f>'составляющая '!#REF!+ставка!J26</f>
        <v>#REF!</v>
      </c>
      <c r="K655" s="76" t="e">
        <f>'составляющая '!#REF!+ставка!K26</f>
        <v>#REF!</v>
      </c>
      <c r="L655" s="76" t="e">
        <f>'составляющая '!#REF!+ставка!L26</f>
        <v>#REF!</v>
      </c>
      <c r="M655" s="76" t="e">
        <f>'составляющая '!#REF!+ставка!M26</f>
        <v>#REF!</v>
      </c>
      <c r="N655" s="76" t="e">
        <f>'составляющая '!#REF!+ставка!N26</f>
        <v>#REF!</v>
      </c>
      <c r="O655" s="76" t="e">
        <f>'составляющая '!#REF!+ставка!O26</f>
        <v>#REF!</v>
      </c>
      <c r="P655" s="76" t="e">
        <f>'составляющая '!#REF!+ставка!P26</f>
        <v>#REF!</v>
      </c>
      <c r="Q655" s="76" t="e">
        <f>'составляющая '!#REF!+ставка!Q26</f>
        <v>#REF!</v>
      </c>
      <c r="R655" s="76" t="e">
        <f>'составляющая '!#REF!+ставка!R26</f>
        <v>#REF!</v>
      </c>
      <c r="S655" s="76" t="e">
        <f>'составляющая '!#REF!+ставка!S26</f>
        <v>#REF!</v>
      </c>
      <c r="T655" s="76" t="e">
        <f>'составляющая '!#REF!+ставка!T26</f>
        <v>#REF!</v>
      </c>
      <c r="U655" s="76" t="e">
        <f>'составляющая '!#REF!+ставка!U26</f>
        <v>#REF!</v>
      </c>
      <c r="V655" s="76" t="e">
        <f>'составляющая '!#REF!+ставка!V26</f>
        <v>#REF!</v>
      </c>
      <c r="W655" s="76" t="e">
        <f>'составляющая '!#REF!+ставка!W26</f>
        <v>#REF!</v>
      </c>
      <c r="X655" s="76" t="e">
        <f>'составляющая '!#REF!+ставка!X26</f>
        <v>#REF!</v>
      </c>
      <c r="Y655" s="76" t="e">
        <f>'составляющая '!#REF!+ставка!Y26</f>
        <v>#REF!</v>
      </c>
    </row>
    <row r="656" spans="1:25" ht="15.75" x14ac:dyDescent="0.25">
      <c r="A656" s="17">
        <v>23</v>
      </c>
      <c r="B656" s="76" t="e">
        <f>'составляющая '!#REF!+ставка!B27</f>
        <v>#REF!</v>
      </c>
      <c r="C656" s="76" t="e">
        <f>'составляющая '!#REF!+ставка!C27</f>
        <v>#REF!</v>
      </c>
      <c r="D656" s="76" t="e">
        <f>'составляющая '!#REF!+ставка!D27</f>
        <v>#REF!</v>
      </c>
      <c r="E656" s="76" t="e">
        <f>'составляющая '!#REF!+ставка!E27</f>
        <v>#REF!</v>
      </c>
      <c r="F656" s="76" t="e">
        <f>'составляющая '!#REF!+ставка!F27</f>
        <v>#REF!</v>
      </c>
      <c r="G656" s="76" t="e">
        <f>'составляющая '!#REF!+ставка!G27</f>
        <v>#REF!</v>
      </c>
      <c r="H656" s="76" t="e">
        <f>'составляющая '!#REF!+ставка!H27</f>
        <v>#REF!</v>
      </c>
      <c r="I656" s="76" t="e">
        <f>'составляющая '!#REF!+ставка!I27</f>
        <v>#REF!</v>
      </c>
      <c r="J656" s="76" t="e">
        <f>'составляющая '!#REF!+ставка!J27</f>
        <v>#REF!</v>
      </c>
      <c r="K656" s="76" t="e">
        <f>'составляющая '!#REF!+ставка!K27</f>
        <v>#REF!</v>
      </c>
      <c r="L656" s="76" t="e">
        <f>'составляющая '!#REF!+ставка!L27</f>
        <v>#REF!</v>
      </c>
      <c r="M656" s="76" t="e">
        <f>'составляющая '!#REF!+ставка!M27</f>
        <v>#REF!</v>
      </c>
      <c r="N656" s="76" t="e">
        <f>'составляющая '!#REF!+ставка!N27</f>
        <v>#REF!</v>
      </c>
      <c r="O656" s="76" t="e">
        <f>'составляющая '!#REF!+ставка!O27</f>
        <v>#REF!</v>
      </c>
      <c r="P656" s="76" t="e">
        <f>'составляющая '!#REF!+ставка!P27</f>
        <v>#REF!</v>
      </c>
      <c r="Q656" s="76" t="e">
        <f>'составляющая '!#REF!+ставка!Q27</f>
        <v>#REF!</v>
      </c>
      <c r="R656" s="76" t="e">
        <f>'составляющая '!#REF!+ставка!R27</f>
        <v>#REF!</v>
      </c>
      <c r="S656" s="76" t="e">
        <f>'составляющая '!#REF!+ставка!S27</f>
        <v>#REF!</v>
      </c>
      <c r="T656" s="76" t="e">
        <f>'составляющая '!#REF!+ставка!T27</f>
        <v>#REF!</v>
      </c>
      <c r="U656" s="76" t="e">
        <f>'составляющая '!#REF!+ставка!U27</f>
        <v>#REF!</v>
      </c>
      <c r="V656" s="76" t="e">
        <f>'составляющая '!#REF!+ставка!V27</f>
        <v>#REF!</v>
      </c>
      <c r="W656" s="76" t="e">
        <f>'составляющая '!#REF!+ставка!W27</f>
        <v>#REF!</v>
      </c>
      <c r="X656" s="76" t="e">
        <f>'составляющая '!#REF!+ставка!X27</f>
        <v>#REF!</v>
      </c>
      <c r="Y656" s="76" t="e">
        <f>'составляющая '!#REF!+ставка!Y27</f>
        <v>#REF!</v>
      </c>
    </row>
    <row r="657" spans="1:25" ht="15.75" x14ac:dyDescent="0.25">
      <c r="A657" s="17">
        <v>24</v>
      </c>
      <c r="B657" s="76" t="e">
        <f>'составляющая '!#REF!+ставка!B28</f>
        <v>#REF!</v>
      </c>
      <c r="C657" s="76" t="e">
        <f>'составляющая '!#REF!+ставка!C28</f>
        <v>#REF!</v>
      </c>
      <c r="D657" s="76" t="e">
        <f>'составляющая '!#REF!+ставка!D28</f>
        <v>#REF!</v>
      </c>
      <c r="E657" s="76" t="e">
        <f>'составляющая '!#REF!+ставка!E28</f>
        <v>#REF!</v>
      </c>
      <c r="F657" s="76" t="e">
        <f>'составляющая '!#REF!+ставка!F28</f>
        <v>#REF!</v>
      </c>
      <c r="G657" s="76" t="e">
        <f>'составляющая '!#REF!+ставка!G28</f>
        <v>#REF!</v>
      </c>
      <c r="H657" s="76" t="e">
        <f>'составляющая '!#REF!+ставка!H28</f>
        <v>#REF!</v>
      </c>
      <c r="I657" s="76" t="e">
        <f>'составляющая '!#REF!+ставка!I28</f>
        <v>#REF!</v>
      </c>
      <c r="J657" s="76" t="e">
        <f>'составляющая '!#REF!+ставка!J28</f>
        <v>#REF!</v>
      </c>
      <c r="K657" s="76" t="e">
        <f>'составляющая '!#REF!+ставка!K28</f>
        <v>#REF!</v>
      </c>
      <c r="L657" s="76" t="e">
        <f>'составляющая '!#REF!+ставка!L28</f>
        <v>#REF!</v>
      </c>
      <c r="M657" s="76" t="e">
        <f>'составляющая '!#REF!+ставка!M28</f>
        <v>#REF!</v>
      </c>
      <c r="N657" s="76" t="e">
        <f>'составляющая '!#REF!+ставка!N28</f>
        <v>#REF!</v>
      </c>
      <c r="O657" s="76" t="e">
        <f>'составляющая '!#REF!+ставка!O28</f>
        <v>#REF!</v>
      </c>
      <c r="P657" s="76" t="e">
        <f>'составляющая '!#REF!+ставка!P28</f>
        <v>#REF!</v>
      </c>
      <c r="Q657" s="76" t="e">
        <f>'составляющая '!#REF!+ставка!Q28</f>
        <v>#REF!</v>
      </c>
      <c r="R657" s="76" t="e">
        <f>'составляющая '!#REF!+ставка!R28</f>
        <v>#REF!</v>
      </c>
      <c r="S657" s="76" t="e">
        <f>'составляющая '!#REF!+ставка!S28</f>
        <v>#REF!</v>
      </c>
      <c r="T657" s="76" t="e">
        <f>'составляющая '!#REF!+ставка!T28</f>
        <v>#REF!</v>
      </c>
      <c r="U657" s="76" t="e">
        <f>'составляющая '!#REF!+ставка!U28</f>
        <v>#REF!</v>
      </c>
      <c r="V657" s="76" t="e">
        <f>'составляющая '!#REF!+ставка!V28</f>
        <v>#REF!</v>
      </c>
      <c r="W657" s="76" t="e">
        <f>'составляющая '!#REF!+ставка!W28</f>
        <v>#REF!</v>
      </c>
      <c r="X657" s="76" t="e">
        <f>'составляющая '!#REF!+ставка!X28</f>
        <v>#REF!</v>
      </c>
      <c r="Y657" s="76" t="e">
        <f>'составляющая '!#REF!+ставка!Y28</f>
        <v>#REF!</v>
      </c>
    </row>
    <row r="658" spans="1:25" ht="15.75" x14ac:dyDescent="0.25">
      <c r="A658" s="17">
        <v>25</v>
      </c>
      <c r="B658" s="76" t="e">
        <f>'составляющая '!#REF!+ставка!B29</f>
        <v>#REF!</v>
      </c>
      <c r="C658" s="76" t="e">
        <f>'составляющая '!#REF!+ставка!C29</f>
        <v>#REF!</v>
      </c>
      <c r="D658" s="76" t="e">
        <f>'составляющая '!#REF!+ставка!D29</f>
        <v>#REF!</v>
      </c>
      <c r="E658" s="76" t="e">
        <f>'составляющая '!#REF!+ставка!E29</f>
        <v>#REF!</v>
      </c>
      <c r="F658" s="76" t="e">
        <f>'составляющая '!#REF!+ставка!F29</f>
        <v>#REF!</v>
      </c>
      <c r="G658" s="76" t="e">
        <f>'составляющая '!#REF!+ставка!G29</f>
        <v>#REF!</v>
      </c>
      <c r="H658" s="76" t="e">
        <f>'составляющая '!#REF!+ставка!H29</f>
        <v>#REF!</v>
      </c>
      <c r="I658" s="76" t="e">
        <f>'составляющая '!#REF!+ставка!I29</f>
        <v>#REF!</v>
      </c>
      <c r="J658" s="76" t="e">
        <f>'составляющая '!#REF!+ставка!J29</f>
        <v>#REF!</v>
      </c>
      <c r="K658" s="76" t="e">
        <f>'составляющая '!#REF!+ставка!K29</f>
        <v>#REF!</v>
      </c>
      <c r="L658" s="76" t="e">
        <f>'составляющая '!#REF!+ставка!L29</f>
        <v>#REF!</v>
      </c>
      <c r="M658" s="76" t="e">
        <f>'составляющая '!#REF!+ставка!M29</f>
        <v>#REF!</v>
      </c>
      <c r="N658" s="76" t="e">
        <f>'составляющая '!#REF!+ставка!N29</f>
        <v>#REF!</v>
      </c>
      <c r="O658" s="76" t="e">
        <f>'составляющая '!#REF!+ставка!O29</f>
        <v>#REF!</v>
      </c>
      <c r="P658" s="76" t="e">
        <f>'составляющая '!#REF!+ставка!P29</f>
        <v>#REF!</v>
      </c>
      <c r="Q658" s="76" t="e">
        <f>'составляющая '!#REF!+ставка!Q29</f>
        <v>#REF!</v>
      </c>
      <c r="R658" s="76" t="e">
        <f>'составляющая '!#REF!+ставка!R29</f>
        <v>#REF!</v>
      </c>
      <c r="S658" s="76" t="e">
        <f>'составляющая '!#REF!+ставка!S29</f>
        <v>#REF!</v>
      </c>
      <c r="T658" s="76" t="e">
        <f>'составляющая '!#REF!+ставка!T29</f>
        <v>#REF!</v>
      </c>
      <c r="U658" s="76" t="e">
        <f>'составляющая '!#REF!+ставка!U29</f>
        <v>#REF!</v>
      </c>
      <c r="V658" s="76" t="e">
        <f>'составляющая '!#REF!+ставка!V29</f>
        <v>#REF!</v>
      </c>
      <c r="W658" s="76" t="e">
        <f>'составляющая '!#REF!+ставка!W29</f>
        <v>#REF!</v>
      </c>
      <c r="X658" s="76" t="e">
        <f>'составляющая '!#REF!+ставка!X29</f>
        <v>#REF!</v>
      </c>
      <c r="Y658" s="76" t="e">
        <f>'составляющая '!#REF!+ставка!Y29</f>
        <v>#REF!</v>
      </c>
    </row>
    <row r="659" spans="1:25" ht="15.75" x14ac:dyDescent="0.25">
      <c r="A659" s="17">
        <v>26</v>
      </c>
      <c r="B659" s="76" t="e">
        <f>'составляющая '!#REF!+ставка!B30</f>
        <v>#REF!</v>
      </c>
      <c r="C659" s="76" t="e">
        <f>'составляющая '!#REF!+ставка!C30</f>
        <v>#REF!</v>
      </c>
      <c r="D659" s="76" t="e">
        <f>'составляющая '!#REF!+ставка!D30</f>
        <v>#REF!</v>
      </c>
      <c r="E659" s="76" t="e">
        <f>'составляющая '!#REF!+ставка!E30</f>
        <v>#REF!</v>
      </c>
      <c r="F659" s="76" t="e">
        <f>'составляющая '!#REF!+ставка!F30</f>
        <v>#REF!</v>
      </c>
      <c r="G659" s="76" t="e">
        <f>'составляющая '!#REF!+ставка!G30</f>
        <v>#REF!</v>
      </c>
      <c r="H659" s="76" t="e">
        <f>'составляющая '!#REF!+ставка!H30</f>
        <v>#REF!</v>
      </c>
      <c r="I659" s="76" t="e">
        <f>'составляющая '!#REF!+ставка!I30</f>
        <v>#REF!</v>
      </c>
      <c r="J659" s="76" t="e">
        <f>'составляющая '!#REF!+ставка!J30</f>
        <v>#REF!</v>
      </c>
      <c r="K659" s="76" t="e">
        <f>'составляющая '!#REF!+ставка!K30</f>
        <v>#REF!</v>
      </c>
      <c r="L659" s="76" t="e">
        <f>'составляющая '!#REF!+ставка!L30</f>
        <v>#REF!</v>
      </c>
      <c r="M659" s="76" t="e">
        <f>'составляющая '!#REF!+ставка!M30</f>
        <v>#REF!</v>
      </c>
      <c r="N659" s="76" t="e">
        <f>'составляющая '!#REF!+ставка!N30</f>
        <v>#REF!</v>
      </c>
      <c r="O659" s="76" t="e">
        <f>'составляющая '!#REF!+ставка!O30</f>
        <v>#REF!</v>
      </c>
      <c r="P659" s="76" t="e">
        <f>'составляющая '!#REF!+ставка!P30</f>
        <v>#REF!</v>
      </c>
      <c r="Q659" s="76" t="e">
        <f>'составляющая '!#REF!+ставка!Q30</f>
        <v>#REF!</v>
      </c>
      <c r="R659" s="76" t="e">
        <f>'составляющая '!#REF!+ставка!R30</f>
        <v>#REF!</v>
      </c>
      <c r="S659" s="76" t="e">
        <f>'составляющая '!#REF!+ставка!S30</f>
        <v>#REF!</v>
      </c>
      <c r="T659" s="76" t="e">
        <f>'составляющая '!#REF!+ставка!T30</f>
        <v>#REF!</v>
      </c>
      <c r="U659" s="76" t="e">
        <f>'составляющая '!#REF!+ставка!U30</f>
        <v>#REF!</v>
      </c>
      <c r="V659" s="76" t="e">
        <f>'составляющая '!#REF!+ставка!V30</f>
        <v>#REF!</v>
      </c>
      <c r="W659" s="76" t="e">
        <f>'составляющая '!#REF!+ставка!W30</f>
        <v>#REF!</v>
      </c>
      <c r="X659" s="76" t="e">
        <f>'составляющая '!#REF!+ставка!X30</f>
        <v>#REF!</v>
      </c>
      <c r="Y659" s="76" t="e">
        <f>'составляющая '!#REF!+ставка!Y30</f>
        <v>#REF!</v>
      </c>
    </row>
    <row r="660" spans="1:25" ht="15.75" x14ac:dyDescent="0.25">
      <c r="A660" s="17">
        <v>27</v>
      </c>
      <c r="B660" s="76" t="e">
        <f>'составляющая '!#REF!+ставка!B31</f>
        <v>#REF!</v>
      </c>
      <c r="C660" s="76" t="e">
        <f>'составляющая '!#REF!+ставка!C31</f>
        <v>#REF!</v>
      </c>
      <c r="D660" s="76" t="e">
        <f>'составляющая '!#REF!+ставка!D31</f>
        <v>#REF!</v>
      </c>
      <c r="E660" s="76" t="e">
        <f>'составляющая '!#REF!+ставка!E31</f>
        <v>#REF!</v>
      </c>
      <c r="F660" s="76" t="e">
        <f>'составляющая '!#REF!+ставка!F31</f>
        <v>#REF!</v>
      </c>
      <c r="G660" s="76" t="e">
        <f>'составляющая '!#REF!+ставка!G31</f>
        <v>#REF!</v>
      </c>
      <c r="H660" s="76" t="e">
        <f>'составляющая '!#REF!+ставка!H31</f>
        <v>#REF!</v>
      </c>
      <c r="I660" s="76" t="e">
        <f>'составляющая '!#REF!+ставка!I31</f>
        <v>#REF!</v>
      </c>
      <c r="J660" s="76" t="e">
        <f>'составляющая '!#REF!+ставка!J31</f>
        <v>#REF!</v>
      </c>
      <c r="K660" s="76" t="e">
        <f>'составляющая '!#REF!+ставка!K31</f>
        <v>#REF!</v>
      </c>
      <c r="L660" s="76" t="e">
        <f>'составляющая '!#REF!+ставка!L31</f>
        <v>#REF!</v>
      </c>
      <c r="M660" s="76" t="e">
        <f>'составляющая '!#REF!+ставка!M31</f>
        <v>#REF!</v>
      </c>
      <c r="N660" s="76" t="e">
        <f>'составляющая '!#REF!+ставка!N31</f>
        <v>#REF!</v>
      </c>
      <c r="O660" s="76" t="e">
        <f>'составляющая '!#REF!+ставка!O31</f>
        <v>#REF!</v>
      </c>
      <c r="P660" s="76" t="e">
        <f>'составляющая '!#REF!+ставка!P31</f>
        <v>#REF!</v>
      </c>
      <c r="Q660" s="76" t="e">
        <f>'составляющая '!#REF!+ставка!Q31</f>
        <v>#REF!</v>
      </c>
      <c r="R660" s="76" t="e">
        <f>'составляющая '!#REF!+ставка!R31</f>
        <v>#REF!</v>
      </c>
      <c r="S660" s="76" t="e">
        <f>'составляющая '!#REF!+ставка!S31</f>
        <v>#REF!</v>
      </c>
      <c r="T660" s="76" t="e">
        <f>'составляющая '!#REF!+ставка!T31</f>
        <v>#REF!</v>
      </c>
      <c r="U660" s="76" t="e">
        <f>'составляющая '!#REF!+ставка!U31</f>
        <v>#REF!</v>
      </c>
      <c r="V660" s="76" t="e">
        <f>'составляющая '!#REF!+ставка!V31</f>
        <v>#REF!</v>
      </c>
      <c r="W660" s="76" t="e">
        <f>'составляющая '!#REF!+ставка!W31</f>
        <v>#REF!</v>
      </c>
      <c r="X660" s="76" t="e">
        <f>'составляющая '!#REF!+ставка!X31</f>
        <v>#REF!</v>
      </c>
      <c r="Y660" s="76" t="e">
        <f>'составляющая '!#REF!+ставка!Y31</f>
        <v>#REF!</v>
      </c>
    </row>
    <row r="661" spans="1:25" ht="15.75" x14ac:dyDescent="0.25">
      <c r="A661" s="17">
        <v>28</v>
      </c>
      <c r="B661" s="76" t="e">
        <f>'составляющая '!#REF!+ставка!B32</f>
        <v>#REF!</v>
      </c>
      <c r="C661" s="76" t="e">
        <f>'составляющая '!#REF!+ставка!C32</f>
        <v>#REF!</v>
      </c>
      <c r="D661" s="76" t="e">
        <f>'составляющая '!#REF!+ставка!D32</f>
        <v>#REF!</v>
      </c>
      <c r="E661" s="76" t="e">
        <f>'составляющая '!#REF!+ставка!E32</f>
        <v>#REF!</v>
      </c>
      <c r="F661" s="76" t="e">
        <f>'составляющая '!#REF!+ставка!F32</f>
        <v>#REF!</v>
      </c>
      <c r="G661" s="76" t="e">
        <f>'составляющая '!#REF!+ставка!G32</f>
        <v>#REF!</v>
      </c>
      <c r="H661" s="76" t="e">
        <f>'составляющая '!#REF!+ставка!H32</f>
        <v>#REF!</v>
      </c>
      <c r="I661" s="76" t="e">
        <f>'составляющая '!#REF!+ставка!I32</f>
        <v>#REF!</v>
      </c>
      <c r="J661" s="76" t="e">
        <f>'составляющая '!#REF!+ставка!J32</f>
        <v>#REF!</v>
      </c>
      <c r="K661" s="76" t="e">
        <f>'составляющая '!#REF!+ставка!K32</f>
        <v>#REF!</v>
      </c>
      <c r="L661" s="76" t="e">
        <f>'составляющая '!#REF!+ставка!L32</f>
        <v>#REF!</v>
      </c>
      <c r="M661" s="76" t="e">
        <f>'составляющая '!#REF!+ставка!M32</f>
        <v>#REF!</v>
      </c>
      <c r="N661" s="76" t="e">
        <f>'составляющая '!#REF!+ставка!N32</f>
        <v>#REF!</v>
      </c>
      <c r="O661" s="76" t="e">
        <f>'составляющая '!#REF!+ставка!O32</f>
        <v>#REF!</v>
      </c>
      <c r="P661" s="76" t="e">
        <f>'составляющая '!#REF!+ставка!P32</f>
        <v>#REF!</v>
      </c>
      <c r="Q661" s="76" t="e">
        <f>'составляющая '!#REF!+ставка!Q32</f>
        <v>#REF!</v>
      </c>
      <c r="R661" s="76" t="e">
        <f>'составляющая '!#REF!+ставка!R32</f>
        <v>#REF!</v>
      </c>
      <c r="S661" s="76" t="e">
        <f>'составляющая '!#REF!+ставка!S32</f>
        <v>#REF!</v>
      </c>
      <c r="T661" s="76" t="e">
        <f>'составляющая '!#REF!+ставка!T32</f>
        <v>#REF!</v>
      </c>
      <c r="U661" s="76" t="e">
        <f>'составляющая '!#REF!+ставка!U32</f>
        <v>#REF!</v>
      </c>
      <c r="V661" s="76" t="e">
        <f>'составляющая '!#REF!+ставка!V32</f>
        <v>#REF!</v>
      </c>
      <c r="W661" s="76" t="e">
        <f>'составляющая '!#REF!+ставка!W32</f>
        <v>#REF!</v>
      </c>
      <c r="X661" s="76" t="e">
        <f>'составляющая '!#REF!+ставка!X32</f>
        <v>#REF!</v>
      </c>
      <c r="Y661" s="76" t="e">
        <f>'составляющая '!#REF!+ставка!Y32</f>
        <v>#REF!</v>
      </c>
    </row>
    <row r="662" spans="1:25" ht="15.75" x14ac:dyDescent="0.25">
      <c r="A662" s="17">
        <v>29</v>
      </c>
      <c r="B662" s="76" t="e">
        <f>'составляющая '!#REF!+ставка!B33</f>
        <v>#REF!</v>
      </c>
      <c r="C662" s="76" t="e">
        <f>'составляющая '!#REF!+ставка!C33</f>
        <v>#REF!</v>
      </c>
      <c r="D662" s="76" t="e">
        <f>'составляющая '!#REF!+ставка!D33</f>
        <v>#REF!</v>
      </c>
      <c r="E662" s="76" t="e">
        <f>'составляющая '!#REF!+ставка!E33</f>
        <v>#REF!</v>
      </c>
      <c r="F662" s="76" t="e">
        <f>'составляющая '!#REF!+ставка!F33</f>
        <v>#REF!</v>
      </c>
      <c r="G662" s="76" t="e">
        <f>'составляющая '!#REF!+ставка!G33</f>
        <v>#REF!</v>
      </c>
      <c r="H662" s="76" t="e">
        <f>'составляющая '!#REF!+ставка!H33</f>
        <v>#REF!</v>
      </c>
      <c r="I662" s="76" t="e">
        <f>'составляющая '!#REF!+ставка!I33</f>
        <v>#REF!</v>
      </c>
      <c r="J662" s="76" t="e">
        <f>'составляющая '!#REF!+ставка!J33</f>
        <v>#REF!</v>
      </c>
      <c r="K662" s="76" t="e">
        <f>'составляющая '!#REF!+ставка!K33</f>
        <v>#REF!</v>
      </c>
      <c r="L662" s="76" t="e">
        <f>'составляющая '!#REF!+ставка!L33</f>
        <v>#REF!</v>
      </c>
      <c r="M662" s="76" t="e">
        <f>'составляющая '!#REF!+ставка!M33</f>
        <v>#REF!</v>
      </c>
      <c r="N662" s="76" t="e">
        <f>'составляющая '!#REF!+ставка!N33</f>
        <v>#REF!</v>
      </c>
      <c r="O662" s="76" t="e">
        <f>'составляющая '!#REF!+ставка!O33</f>
        <v>#REF!</v>
      </c>
      <c r="P662" s="76" t="e">
        <f>'составляющая '!#REF!+ставка!P33</f>
        <v>#REF!</v>
      </c>
      <c r="Q662" s="76" t="e">
        <f>'составляющая '!#REF!+ставка!Q33</f>
        <v>#REF!</v>
      </c>
      <c r="R662" s="76" t="e">
        <f>'составляющая '!#REF!+ставка!R33</f>
        <v>#REF!</v>
      </c>
      <c r="S662" s="76" t="e">
        <f>'составляющая '!#REF!+ставка!S33</f>
        <v>#REF!</v>
      </c>
      <c r="T662" s="76" t="e">
        <f>'составляющая '!#REF!+ставка!T33</f>
        <v>#REF!</v>
      </c>
      <c r="U662" s="76" t="e">
        <f>'составляющая '!#REF!+ставка!U33</f>
        <v>#REF!</v>
      </c>
      <c r="V662" s="76" t="e">
        <f>'составляющая '!#REF!+ставка!V33</f>
        <v>#REF!</v>
      </c>
      <c r="W662" s="76" t="e">
        <f>'составляющая '!#REF!+ставка!W33</f>
        <v>#REF!</v>
      </c>
      <c r="X662" s="76" t="e">
        <f>'составляющая '!#REF!+ставка!X33</f>
        <v>#REF!</v>
      </c>
      <c r="Y662" s="76" t="e">
        <f>'составляющая '!#REF!+ставка!Y33</f>
        <v>#REF!</v>
      </c>
    </row>
    <row r="663" spans="1:25" ht="15.75" x14ac:dyDescent="0.25">
      <c r="A663" s="17">
        <v>30</v>
      </c>
      <c r="B663" s="76" t="e">
        <f>'составляющая '!#REF!+ставка!B34</f>
        <v>#REF!</v>
      </c>
      <c r="C663" s="76" t="e">
        <f>'составляющая '!#REF!+ставка!C34</f>
        <v>#REF!</v>
      </c>
      <c r="D663" s="76" t="e">
        <f>'составляющая '!#REF!+ставка!D34</f>
        <v>#REF!</v>
      </c>
      <c r="E663" s="76" t="e">
        <f>'составляющая '!#REF!+ставка!E34</f>
        <v>#REF!</v>
      </c>
      <c r="F663" s="76" t="e">
        <f>'составляющая '!#REF!+ставка!F34</f>
        <v>#REF!</v>
      </c>
      <c r="G663" s="76" t="e">
        <f>'составляющая '!#REF!+ставка!G34</f>
        <v>#REF!</v>
      </c>
      <c r="H663" s="76" t="e">
        <f>'составляющая '!#REF!+ставка!H34</f>
        <v>#REF!</v>
      </c>
      <c r="I663" s="76" t="e">
        <f>'составляющая '!#REF!+ставка!I34</f>
        <v>#REF!</v>
      </c>
      <c r="J663" s="76" t="e">
        <f>'составляющая '!#REF!+ставка!J34</f>
        <v>#REF!</v>
      </c>
      <c r="K663" s="76" t="e">
        <f>'составляющая '!#REF!+ставка!K34</f>
        <v>#REF!</v>
      </c>
      <c r="L663" s="76" t="e">
        <f>'составляющая '!#REF!+ставка!L34</f>
        <v>#REF!</v>
      </c>
      <c r="M663" s="76" t="e">
        <f>'составляющая '!#REF!+ставка!M34</f>
        <v>#REF!</v>
      </c>
      <c r="N663" s="76" t="e">
        <f>'составляющая '!#REF!+ставка!N34</f>
        <v>#REF!</v>
      </c>
      <c r="O663" s="76" t="e">
        <f>'составляющая '!#REF!+ставка!O34</f>
        <v>#REF!</v>
      </c>
      <c r="P663" s="76" t="e">
        <f>'составляющая '!#REF!+ставка!P34</f>
        <v>#REF!</v>
      </c>
      <c r="Q663" s="76" t="e">
        <f>'составляющая '!#REF!+ставка!Q34</f>
        <v>#REF!</v>
      </c>
      <c r="R663" s="76" t="e">
        <f>'составляющая '!#REF!+ставка!R34</f>
        <v>#REF!</v>
      </c>
      <c r="S663" s="76" t="e">
        <f>'составляющая '!#REF!+ставка!S34</f>
        <v>#REF!</v>
      </c>
      <c r="T663" s="76" t="e">
        <f>'составляющая '!#REF!+ставка!T34</f>
        <v>#REF!</v>
      </c>
      <c r="U663" s="76" t="e">
        <f>'составляющая '!#REF!+ставка!U34</f>
        <v>#REF!</v>
      </c>
      <c r="V663" s="76" t="e">
        <f>'составляющая '!#REF!+ставка!V34</f>
        <v>#REF!</v>
      </c>
      <c r="W663" s="76" t="e">
        <f>'составляющая '!#REF!+ставка!W34</f>
        <v>#REF!</v>
      </c>
      <c r="X663" s="76" t="e">
        <f>'составляющая '!#REF!+ставка!X34</f>
        <v>#REF!</v>
      </c>
      <c r="Y663" s="76" t="e">
        <f>'составляющая '!#REF!+ставка!Y34</f>
        <v>#REF!</v>
      </c>
    </row>
    <row r="664" spans="1:25" ht="15.75" hidden="1" x14ac:dyDescent="0.25">
      <c r="A664" s="17">
        <v>31</v>
      </c>
      <c r="B664" s="76" t="e">
        <f>'составляющая '!#REF!+ставка!B35</f>
        <v>#REF!</v>
      </c>
      <c r="C664" s="76" t="e">
        <f>'составляющая '!#REF!+ставка!C35</f>
        <v>#REF!</v>
      </c>
      <c r="D664" s="76" t="e">
        <f>'составляющая '!#REF!+ставка!D35</f>
        <v>#REF!</v>
      </c>
      <c r="E664" s="76" t="e">
        <f>'составляющая '!#REF!+ставка!E35</f>
        <v>#REF!</v>
      </c>
      <c r="F664" s="76" t="e">
        <f>'составляющая '!#REF!+ставка!F35</f>
        <v>#REF!</v>
      </c>
      <c r="G664" s="76" t="e">
        <f>'составляющая '!#REF!+ставка!G35</f>
        <v>#REF!</v>
      </c>
      <c r="H664" s="76" t="e">
        <f>'составляющая '!#REF!+ставка!H35</f>
        <v>#REF!</v>
      </c>
      <c r="I664" s="76" t="e">
        <f>'составляющая '!#REF!+ставка!I35</f>
        <v>#REF!</v>
      </c>
      <c r="J664" s="76" t="e">
        <f>'составляющая '!#REF!+ставка!J35</f>
        <v>#REF!</v>
      </c>
      <c r="K664" s="76" t="e">
        <f>'составляющая '!#REF!+ставка!K35</f>
        <v>#REF!</v>
      </c>
      <c r="L664" s="76" t="e">
        <f>'составляющая '!#REF!+ставка!L35</f>
        <v>#REF!</v>
      </c>
      <c r="M664" s="76" t="e">
        <f>'составляющая '!#REF!+ставка!M35</f>
        <v>#REF!</v>
      </c>
      <c r="N664" s="76" t="e">
        <f>'составляющая '!#REF!+ставка!N35</f>
        <v>#REF!</v>
      </c>
      <c r="O664" s="76" t="e">
        <f>'составляющая '!#REF!+ставка!O35</f>
        <v>#REF!</v>
      </c>
      <c r="P664" s="76" t="e">
        <f>'составляющая '!#REF!+ставка!P35</f>
        <v>#REF!</v>
      </c>
      <c r="Q664" s="76" t="e">
        <f>'составляющая '!#REF!+ставка!Q35</f>
        <v>#REF!</v>
      </c>
      <c r="R664" s="76" t="e">
        <f>'составляющая '!#REF!+ставка!R35</f>
        <v>#REF!</v>
      </c>
      <c r="S664" s="76" t="e">
        <f>'составляющая '!#REF!+ставка!S35</f>
        <v>#REF!</v>
      </c>
      <c r="T664" s="76" t="e">
        <f>'составляющая '!#REF!+ставка!T35</f>
        <v>#REF!</v>
      </c>
      <c r="U664" s="76" t="e">
        <f>'составляющая '!#REF!+ставка!U35</f>
        <v>#REF!</v>
      </c>
      <c r="V664" s="76" t="e">
        <f>'составляющая '!#REF!+ставка!V35</f>
        <v>#REF!</v>
      </c>
      <c r="W664" s="76" t="e">
        <f>'составляющая '!#REF!+ставка!W35</f>
        <v>#REF!</v>
      </c>
      <c r="X664" s="76" t="e">
        <f>'составляющая '!#REF!+ставка!X35</f>
        <v>#REF!</v>
      </c>
      <c r="Y664" s="76" t="e">
        <f>'составляющая '!#REF!+ставка!Y35</f>
        <v>#REF!</v>
      </c>
    </row>
    <row r="665" spans="1:25" ht="15.75" x14ac:dyDescent="0.25">
      <c r="A665" s="2"/>
    </row>
    <row r="666" spans="1:25" ht="15.75" x14ac:dyDescent="0.25">
      <c r="A666" s="249" t="s">
        <v>32</v>
      </c>
      <c r="B666" s="249" t="s">
        <v>83</v>
      </c>
      <c r="C666" s="249"/>
      <c r="D666" s="249"/>
      <c r="E666" s="249"/>
      <c r="F666" s="249"/>
      <c r="G666" s="249"/>
      <c r="H666" s="249"/>
      <c r="I666" s="249"/>
      <c r="J666" s="249"/>
      <c r="K666" s="249"/>
      <c r="L666" s="249"/>
      <c r="M666" s="249"/>
      <c r="N666" s="249"/>
      <c r="O666" s="249"/>
      <c r="P666" s="249"/>
      <c r="Q666" s="249"/>
      <c r="R666" s="249"/>
      <c r="S666" s="249"/>
      <c r="T666" s="249"/>
      <c r="U666" s="249"/>
      <c r="V666" s="249"/>
      <c r="W666" s="249"/>
      <c r="X666" s="249"/>
      <c r="Y666" s="249"/>
    </row>
    <row r="667" spans="1:25" s="25" customFormat="1" ht="25.5" x14ac:dyDescent="0.2">
      <c r="A667" s="249"/>
      <c r="B667" s="26" t="s">
        <v>33</v>
      </c>
      <c r="C667" s="26" t="s">
        <v>34</v>
      </c>
      <c r="D667" s="26" t="s">
        <v>35</v>
      </c>
      <c r="E667" s="26" t="s">
        <v>36</v>
      </c>
      <c r="F667" s="26" t="s">
        <v>37</v>
      </c>
      <c r="G667" s="26" t="s">
        <v>38</v>
      </c>
      <c r="H667" s="26" t="s">
        <v>39</v>
      </c>
      <c r="I667" s="26" t="s">
        <v>40</v>
      </c>
      <c r="J667" s="26" t="s">
        <v>41</v>
      </c>
      <c r="K667" s="26" t="s">
        <v>42</v>
      </c>
      <c r="L667" s="26" t="s">
        <v>43</v>
      </c>
      <c r="M667" s="26" t="s">
        <v>44</v>
      </c>
      <c r="N667" s="26" t="s">
        <v>45</v>
      </c>
      <c r="O667" s="26" t="s">
        <v>46</v>
      </c>
      <c r="P667" s="26" t="s">
        <v>47</v>
      </c>
      <c r="Q667" s="26" t="s">
        <v>48</v>
      </c>
      <c r="R667" s="26" t="s">
        <v>49</v>
      </c>
      <c r="S667" s="26" t="s">
        <v>50</v>
      </c>
      <c r="T667" s="26" t="s">
        <v>51</v>
      </c>
      <c r="U667" s="26" t="s">
        <v>52</v>
      </c>
      <c r="V667" s="26" t="s">
        <v>53</v>
      </c>
      <c r="W667" s="26" t="s">
        <v>54</v>
      </c>
      <c r="X667" s="26" t="s">
        <v>55</v>
      </c>
      <c r="Y667" s="26" t="s">
        <v>56</v>
      </c>
    </row>
    <row r="668" spans="1:25" ht="15.75" x14ac:dyDescent="0.25">
      <c r="A668" s="17">
        <v>1</v>
      </c>
      <c r="B668" s="17" t="e">
        <f>'составляющая '!#REF!+ставка!B5</f>
        <v>#REF!</v>
      </c>
      <c r="C668" s="76" t="e">
        <f>'составляющая '!#REF!+ставка!C5</f>
        <v>#REF!</v>
      </c>
      <c r="D668" s="76" t="e">
        <f>'составляющая '!#REF!+ставка!D5</f>
        <v>#REF!</v>
      </c>
      <c r="E668" s="76" t="e">
        <f>'составляющая '!#REF!+ставка!E5</f>
        <v>#REF!</v>
      </c>
      <c r="F668" s="76" t="e">
        <f>'составляющая '!#REF!+ставка!F5</f>
        <v>#REF!</v>
      </c>
      <c r="G668" s="76" t="e">
        <f>'составляющая '!#REF!+ставка!G5</f>
        <v>#REF!</v>
      </c>
      <c r="H668" s="76" t="e">
        <f>'составляющая '!#REF!+ставка!H5</f>
        <v>#REF!</v>
      </c>
      <c r="I668" s="76" t="e">
        <f>'составляющая '!#REF!+ставка!I5</f>
        <v>#REF!</v>
      </c>
      <c r="J668" s="76" t="e">
        <f>'составляющая '!#REF!+ставка!J5</f>
        <v>#REF!</v>
      </c>
      <c r="K668" s="76" t="e">
        <f>'составляющая '!#REF!+ставка!K5</f>
        <v>#REF!</v>
      </c>
      <c r="L668" s="76" t="e">
        <f>'составляющая '!#REF!+ставка!L5</f>
        <v>#REF!</v>
      </c>
      <c r="M668" s="76" t="e">
        <f>'составляющая '!#REF!+ставка!M5</f>
        <v>#REF!</v>
      </c>
      <c r="N668" s="76" t="e">
        <f>'составляющая '!#REF!+ставка!N5</f>
        <v>#REF!</v>
      </c>
      <c r="O668" s="76" t="e">
        <f>'составляющая '!#REF!+ставка!O5</f>
        <v>#REF!</v>
      </c>
      <c r="P668" s="76" t="e">
        <f>'составляющая '!#REF!+ставка!P5</f>
        <v>#REF!</v>
      </c>
      <c r="Q668" s="76" t="e">
        <f>'составляющая '!#REF!+ставка!Q5</f>
        <v>#REF!</v>
      </c>
      <c r="R668" s="76" t="e">
        <f>'составляющая '!#REF!+ставка!R5</f>
        <v>#REF!</v>
      </c>
      <c r="S668" s="76" t="e">
        <f>'составляющая '!#REF!+ставка!S5</f>
        <v>#REF!</v>
      </c>
      <c r="T668" s="76" t="e">
        <f>'составляющая '!#REF!+ставка!T5</f>
        <v>#REF!</v>
      </c>
      <c r="U668" s="76" t="e">
        <f>'составляющая '!#REF!+ставка!U5</f>
        <v>#REF!</v>
      </c>
      <c r="V668" s="76" t="e">
        <f>'составляющая '!#REF!+ставка!V5</f>
        <v>#REF!</v>
      </c>
      <c r="W668" s="76" t="e">
        <f>'составляющая '!#REF!+ставка!W5</f>
        <v>#REF!</v>
      </c>
      <c r="X668" s="76" t="e">
        <f>'составляющая '!#REF!+ставка!X5</f>
        <v>#REF!</v>
      </c>
      <c r="Y668" s="76" t="e">
        <f>'составляющая '!#REF!+ставка!Y5</f>
        <v>#REF!</v>
      </c>
    </row>
    <row r="669" spans="1:25" ht="15.75" x14ac:dyDescent="0.25">
      <c r="A669" s="17">
        <v>2</v>
      </c>
      <c r="B669" s="76" t="e">
        <f>'составляющая '!#REF!+ставка!B6</f>
        <v>#REF!</v>
      </c>
      <c r="C669" s="76" t="e">
        <f>'составляющая '!#REF!+ставка!C6</f>
        <v>#REF!</v>
      </c>
      <c r="D669" s="76" t="e">
        <f>'составляющая '!#REF!+ставка!D6</f>
        <v>#REF!</v>
      </c>
      <c r="E669" s="76" t="e">
        <f>'составляющая '!#REF!+ставка!E6</f>
        <v>#REF!</v>
      </c>
      <c r="F669" s="76" t="e">
        <f>'составляющая '!#REF!+ставка!F6</f>
        <v>#REF!</v>
      </c>
      <c r="G669" s="76" t="e">
        <f>'составляющая '!#REF!+ставка!G6</f>
        <v>#REF!</v>
      </c>
      <c r="H669" s="76" t="e">
        <f>'составляющая '!#REF!+ставка!H6</f>
        <v>#REF!</v>
      </c>
      <c r="I669" s="76" t="e">
        <f>'составляющая '!#REF!+ставка!I6</f>
        <v>#REF!</v>
      </c>
      <c r="J669" s="76" t="e">
        <f>'составляющая '!#REF!+ставка!J6</f>
        <v>#REF!</v>
      </c>
      <c r="K669" s="76" t="e">
        <f>'составляющая '!#REF!+ставка!K6</f>
        <v>#REF!</v>
      </c>
      <c r="L669" s="76" t="e">
        <f>'составляющая '!#REF!+ставка!L6</f>
        <v>#REF!</v>
      </c>
      <c r="M669" s="76" t="e">
        <f>'составляющая '!#REF!+ставка!M6</f>
        <v>#REF!</v>
      </c>
      <c r="N669" s="76" t="e">
        <f>'составляющая '!#REF!+ставка!N6</f>
        <v>#REF!</v>
      </c>
      <c r="O669" s="76" t="e">
        <f>'составляющая '!#REF!+ставка!O6</f>
        <v>#REF!</v>
      </c>
      <c r="P669" s="76" t="e">
        <f>'составляющая '!#REF!+ставка!P6</f>
        <v>#REF!</v>
      </c>
      <c r="Q669" s="76" t="e">
        <f>'составляющая '!#REF!+ставка!Q6</f>
        <v>#REF!</v>
      </c>
      <c r="R669" s="76" t="e">
        <f>'составляющая '!#REF!+ставка!R6</f>
        <v>#REF!</v>
      </c>
      <c r="S669" s="76" t="e">
        <f>'составляющая '!#REF!+ставка!S6</f>
        <v>#REF!</v>
      </c>
      <c r="T669" s="76" t="e">
        <f>'составляющая '!#REF!+ставка!T6</f>
        <v>#REF!</v>
      </c>
      <c r="U669" s="76" t="e">
        <f>'составляющая '!#REF!+ставка!U6</f>
        <v>#REF!</v>
      </c>
      <c r="V669" s="76" t="e">
        <f>'составляющая '!#REF!+ставка!V6</f>
        <v>#REF!</v>
      </c>
      <c r="W669" s="76" t="e">
        <f>'составляющая '!#REF!+ставка!W6</f>
        <v>#REF!</v>
      </c>
      <c r="X669" s="76" t="e">
        <f>'составляющая '!#REF!+ставка!X6</f>
        <v>#REF!</v>
      </c>
      <c r="Y669" s="76" t="e">
        <f>'составляющая '!#REF!+ставка!Y6</f>
        <v>#REF!</v>
      </c>
    </row>
    <row r="670" spans="1:25" ht="15.75" x14ac:dyDescent="0.25">
      <c r="A670" s="17">
        <v>3</v>
      </c>
      <c r="B670" s="76" t="e">
        <f>'составляющая '!#REF!+ставка!B7</f>
        <v>#REF!</v>
      </c>
      <c r="C670" s="76" t="e">
        <f>'составляющая '!#REF!+ставка!C7</f>
        <v>#REF!</v>
      </c>
      <c r="D670" s="76" t="e">
        <f>'составляющая '!#REF!+ставка!D7</f>
        <v>#REF!</v>
      </c>
      <c r="E670" s="76" t="e">
        <f>'составляющая '!#REF!+ставка!E7</f>
        <v>#REF!</v>
      </c>
      <c r="F670" s="76" t="e">
        <f>'составляющая '!#REF!+ставка!F7</f>
        <v>#REF!</v>
      </c>
      <c r="G670" s="76" t="e">
        <f>'составляющая '!#REF!+ставка!G7</f>
        <v>#REF!</v>
      </c>
      <c r="H670" s="76" t="e">
        <f>'составляющая '!#REF!+ставка!H7</f>
        <v>#REF!</v>
      </c>
      <c r="I670" s="76" t="e">
        <f>'составляющая '!#REF!+ставка!I7</f>
        <v>#REF!</v>
      </c>
      <c r="J670" s="76" t="e">
        <f>'составляющая '!#REF!+ставка!J7</f>
        <v>#REF!</v>
      </c>
      <c r="K670" s="76" t="e">
        <f>'составляющая '!#REF!+ставка!K7</f>
        <v>#REF!</v>
      </c>
      <c r="L670" s="76" t="e">
        <f>'составляющая '!#REF!+ставка!L7</f>
        <v>#REF!</v>
      </c>
      <c r="M670" s="76" t="e">
        <f>'составляющая '!#REF!+ставка!M7</f>
        <v>#REF!</v>
      </c>
      <c r="N670" s="76" t="e">
        <f>'составляющая '!#REF!+ставка!N7</f>
        <v>#REF!</v>
      </c>
      <c r="O670" s="76" t="e">
        <f>'составляющая '!#REF!+ставка!O7</f>
        <v>#REF!</v>
      </c>
      <c r="P670" s="76" t="e">
        <f>'составляющая '!#REF!+ставка!P7</f>
        <v>#REF!</v>
      </c>
      <c r="Q670" s="76" t="e">
        <f>'составляющая '!#REF!+ставка!Q7</f>
        <v>#REF!</v>
      </c>
      <c r="R670" s="76" t="e">
        <f>'составляющая '!#REF!+ставка!R7</f>
        <v>#REF!</v>
      </c>
      <c r="S670" s="76" t="e">
        <f>'составляющая '!#REF!+ставка!S7</f>
        <v>#REF!</v>
      </c>
      <c r="T670" s="76" t="e">
        <f>'составляющая '!#REF!+ставка!T7</f>
        <v>#REF!</v>
      </c>
      <c r="U670" s="76" t="e">
        <f>'составляющая '!#REF!+ставка!U7</f>
        <v>#REF!</v>
      </c>
      <c r="V670" s="76" t="e">
        <f>'составляющая '!#REF!+ставка!V7</f>
        <v>#REF!</v>
      </c>
      <c r="W670" s="76" t="e">
        <f>'составляющая '!#REF!+ставка!W7</f>
        <v>#REF!</v>
      </c>
      <c r="X670" s="76" t="e">
        <f>'составляющая '!#REF!+ставка!X7</f>
        <v>#REF!</v>
      </c>
      <c r="Y670" s="76" t="e">
        <f>'составляющая '!#REF!+ставка!Y7</f>
        <v>#REF!</v>
      </c>
    </row>
    <row r="671" spans="1:25" ht="15.75" x14ac:dyDescent="0.25">
      <c r="A671" s="17">
        <v>4</v>
      </c>
      <c r="B671" s="76" t="e">
        <f>'составляющая '!#REF!+ставка!B8</f>
        <v>#REF!</v>
      </c>
      <c r="C671" s="76" t="e">
        <f>'составляющая '!#REF!+ставка!C8</f>
        <v>#REF!</v>
      </c>
      <c r="D671" s="76" t="e">
        <f>'составляющая '!#REF!+ставка!D8</f>
        <v>#REF!</v>
      </c>
      <c r="E671" s="76" t="e">
        <f>'составляющая '!#REF!+ставка!E8</f>
        <v>#REF!</v>
      </c>
      <c r="F671" s="76" t="e">
        <f>'составляющая '!#REF!+ставка!F8</f>
        <v>#REF!</v>
      </c>
      <c r="G671" s="76" t="e">
        <f>'составляющая '!#REF!+ставка!G8</f>
        <v>#REF!</v>
      </c>
      <c r="H671" s="76" t="e">
        <f>'составляющая '!#REF!+ставка!H8</f>
        <v>#REF!</v>
      </c>
      <c r="I671" s="76" t="e">
        <f>'составляющая '!#REF!+ставка!I8</f>
        <v>#REF!</v>
      </c>
      <c r="J671" s="76" t="e">
        <f>'составляющая '!#REF!+ставка!J8</f>
        <v>#REF!</v>
      </c>
      <c r="K671" s="76" t="e">
        <f>'составляющая '!#REF!+ставка!K8</f>
        <v>#REF!</v>
      </c>
      <c r="L671" s="76" t="e">
        <f>'составляющая '!#REF!+ставка!L8</f>
        <v>#REF!</v>
      </c>
      <c r="M671" s="76" t="e">
        <f>'составляющая '!#REF!+ставка!M8</f>
        <v>#REF!</v>
      </c>
      <c r="N671" s="76" t="e">
        <f>'составляющая '!#REF!+ставка!N8</f>
        <v>#REF!</v>
      </c>
      <c r="O671" s="76" t="e">
        <f>'составляющая '!#REF!+ставка!O8</f>
        <v>#REF!</v>
      </c>
      <c r="P671" s="76" t="e">
        <f>'составляющая '!#REF!+ставка!P8</f>
        <v>#REF!</v>
      </c>
      <c r="Q671" s="76" t="e">
        <f>'составляющая '!#REF!+ставка!Q8</f>
        <v>#REF!</v>
      </c>
      <c r="R671" s="76" t="e">
        <f>'составляющая '!#REF!+ставка!R8</f>
        <v>#REF!</v>
      </c>
      <c r="S671" s="76" t="e">
        <f>'составляющая '!#REF!+ставка!S8</f>
        <v>#REF!</v>
      </c>
      <c r="T671" s="76" t="e">
        <f>'составляющая '!#REF!+ставка!T8</f>
        <v>#REF!</v>
      </c>
      <c r="U671" s="76" t="e">
        <f>'составляющая '!#REF!+ставка!U8</f>
        <v>#REF!</v>
      </c>
      <c r="V671" s="76" t="e">
        <f>'составляющая '!#REF!+ставка!V8</f>
        <v>#REF!</v>
      </c>
      <c r="W671" s="76" t="e">
        <f>'составляющая '!#REF!+ставка!W8</f>
        <v>#REF!</v>
      </c>
      <c r="X671" s="76" t="e">
        <f>'составляющая '!#REF!+ставка!X8</f>
        <v>#REF!</v>
      </c>
      <c r="Y671" s="76" t="e">
        <f>'составляющая '!#REF!+ставка!Y8</f>
        <v>#REF!</v>
      </c>
    </row>
    <row r="672" spans="1:25" ht="15.75" x14ac:dyDescent="0.25">
      <c r="A672" s="17">
        <v>5</v>
      </c>
      <c r="B672" s="76" t="e">
        <f>'составляющая '!#REF!+ставка!B9</f>
        <v>#REF!</v>
      </c>
      <c r="C672" s="76" t="e">
        <f>'составляющая '!#REF!+ставка!C9</f>
        <v>#REF!</v>
      </c>
      <c r="D672" s="76" t="e">
        <f>'составляющая '!#REF!+ставка!D9</f>
        <v>#REF!</v>
      </c>
      <c r="E672" s="76" t="e">
        <f>'составляющая '!#REF!+ставка!E9</f>
        <v>#REF!</v>
      </c>
      <c r="F672" s="76" t="e">
        <f>'составляющая '!#REF!+ставка!F9</f>
        <v>#REF!</v>
      </c>
      <c r="G672" s="76" t="e">
        <f>'составляющая '!#REF!+ставка!G9</f>
        <v>#REF!</v>
      </c>
      <c r="H672" s="76" t="e">
        <f>'составляющая '!#REF!+ставка!H9</f>
        <v>#REF!</v>
      </c>
      <c r="I672" s="76" t="e">
        <f>'составляющая '!#REF!+ставка!I9</f>
        <v>#REF!</v>
      </c>
      <c r="J672" s="76" t="e">
        <f>'составляющая '!#REF!+ставка!J9</f>
        <v>#REF!</v>
      </c>
      <c r="K672" s="76" t="e">
        <f>'составляющая '!#REF!+ставка!K9</f>
        <v>#REF!</v>
      </c>
      <c r="L672" s="76" t="e">
        <f>'составляющая '!#REF!+ставка!L9</f>
        <v>#REF!</v>
      </c>
      <c r="M672" s="76" t="e">
        <f>'составляющая '!#REF!+ставка!M9</f>
        <v>#REF!</v>
      </c>
      <c r="N672" s="76" t="e">
        <f>'составляющая '!#REF!+ставка!N9</f>
        <v>#REF!</v>
      </c>
      <c r="O672" s="76" t="e">
        <f>'составляющая '!#REF!+ставка!O9</f>
        <v>#REF!</v>
      </c>
      <c r="P672" s="76" t="e">
        <f>'составляющая '!#REF!+ставка!P9</f>
        <v>#REF!</v>
      </c>
      <c r="Q672" s="76" t="e">
        <f>'составляющая '!#REF!+ставка!Q9</f>
        <v>#REF!</v>
      </c>
      <c r="R672" s="76" t="e">
        <f>'составляющая '!#REF!+ставка!R9</f>
        <v>#REF!</v>
      </c>
      <c r="S672" s="76" t="e">
        <f>'составляющая '!#REF!+ставка!S9</f>
        <v>#REF!</v>
      </c>
      <c r="T672" s="76" t="e">
        <f>'составляющая '!#REF!+ставка!T9</f>
        <v>#REF!</v>
      </c>
      <c r="U672" s="76" t="e">
        <f>'составляющая '!#REF!+ставка!U9</f>
        <v>#REF!</v>
      </c>
      <c r="V672" s="76" t="e">
        <f>'составляющая '!#REF!+ставка!V9</f>
        <v>#REF!</v>
      </c>
      <c r="W672" s="76" t="e">
        <f>'составляющая '!#REF!+ставка!W9</f>
        <v>#REF!</v>
      </c>
      <c r="X672" s="76" t="e">
        <f>'составляющая '!#REF!+ставка!X9</f>
        <v>#REF!</v>
      </c>
      <c r="Y672" s="76" t="e">
        <f>'составляющая '!#REF!+ставка!Y9</f>
        <v>#REF!</v>
      </c>
    </row>
    <row r="673" spans="1:25" ht="15.75" x14ac:dyDescent="0.25">
      <c r="A673" s="17">
        <v>6</v>
      </c>
      <c r="B673" s="76" t="e">
        <f>'составляющая '!#REF!+ставка!B10</f>
        <v>#REF!</v>
      </c>
      <c r="C673" s="76" t="e">
        <f>'составляющая '!#REF!+ставка!C10</f>
        <v>#REF!</v>
      </c>
      <c r="D673" s="76" t="e">
        <f>'составляющая '!#REF!+ставка!D10</f>
        <v>#REF!</v>
      </c>
      <c r="E673" s="76" t="e">
        <f>'составляющая '!#REF!+ставка!E10</f>
        <v>#REF!</v>
      </c>
      <c r="F673" s="76" t="e">
        <f>'составляющая '!#REF!+ставка!F10</f>
        <v>#REF!</v>
      </c>
      <c r="G673" s="76" t="e">
        <f>'составляющая '!#REF!+ставка!G10</f>
        <v>#REF!</v>
      </c>
      <c r="H673" s="76" t="e">
        <f>'составляющая '!#REF!+ставка!H10</f>
        <v>#REF!</v>
      </c>
      <c r="I673" s="76" t="e">
        <f>'составляющая '!#REF!+ставка!I10</f>
        <v>#REF!</v>
      </c>
      <c r="J673" s="76" t="e">
        <f>'составляющая '!#REF!+ставка!J10</f>
        <v>#REF!</v>
      </c>
      <c r="K673" s="76" t="e">
        <f>'составляющая '!#REF!+ставка!K10</f>
        <v>#REF!</v>
      </c>
      <c r="L673" s="76" t="e">
        <f>'составляющая '!#REF!+ставка!L10</f>
        <v>#REF!</v>
      </c>
      <c r="M673" s="76" t="e">
        <f>'составляющая '!#REF!+ставка!M10</f>
        <v>#REF!</v>
      </c>
      <c r="N673" s="76" t="e">
        <f>'составляющая '!#REF!+ставка!N10</f>
        <v>#REF!</v>
      </c>
      <c r="O673" s="76" t="e">
        <f>'составляющая '!#REF!+ставка!O10</f>
        <v>#REF!</v>
      </c>
      <c r="P673" s="76" t="e">
        <f>'составляющая '!#REF!+ставка!P10</f>
        <v>#REF!</v>
      </c>
      <c r="Q673" s="76" t="e">
        <f>'составляющая '!#REF!+ставка!Q10</f>
        <v>#REF!</v>
      </c>
      <c r="R673" s="76" t="e">
        <f>'составляющая '!#REF!+ставка!R10</f>
        <v>#REF!</v>
      </c>
      <c r="S673" s="76" t="e">
        <f>'составляющая '!#REF!+ставка!S10</f>
        <v>#REF!</v>
      </c>
      <c r="T673" s="76" t="e">
        <f>'составляющая '!#REF!+ставка!T10</f>
        <v>#REF!</v>
      </c>
      <c r="U673" s="76" t="e">
        <f>'составляющая '!#REF!+ставка!U10</f>
        <v>#REF!</v>
      </c>
      <c r="V673" s="76" t="e">
        <f>'составляющая '!#REF!+ставка!V10</f>
        <v>#REF!</v>
      </c>
      <c r="W673" s="76" t="e">
        <f>'составляющая '!#REF!+ставка!W10</f>
        <v>#REF!</v>
      </c>
      <c r="X673" s="76" t="e">
        <f>'составляющая '!#REF!+ставка!X10</f>
        <v>#REF!</v>
      </c>
      <c r="Y673" s="76" t="e">
        <f>'составляющая '!#REF!+ставка!Y10</f>
        <v>#REF!</v>
      </c>
    </row>
    <row r="674" spans="1:25" ht="15.75" x14ac:dyDescent="0.25">
      <c r="A674" s="17">
        <v>7</v>
      </c>
      <c r="B674" s="76" t="e">
        <f>'составляющая '!#REF!+ставка!B11</f>
        <v>#REF!</v>
      </c>
      <c r="C674" s="76" t="e">
        <f>'составляющая '!#REF!+ставка!C11</f>
        <v>#REF!</v>
      </c>
      <c r="D674" s="76" t="e">
        <f>'составляющая '!#REF!+ставка!D11</f>
        <v>#REF!</v>
      </c>
      <c r="E674" s="76" t="e">
        <f>'составляющая '!#REF!+ставка!E11</f>
        <v>#REF!</v>
      </c>
      <c r="F674" s="76" t="e">
        <f>'составляющая '!#REF!+ставка!F11</f>
        <v>#REF!</v>
      </c>
      <c r="G674" s="76" t="e">
        <f>'составляющая '!#REF!+ставка!G11</f>
        <v>#REF!</v>
      </c>
      <c r="H674" s="76" t="e">
        <f>'составляющая '!#REF!+ставка!H11</f>
        <v>#REF!</v>
      </c>
      <c r="I674" s="76" t="e">
        <f>'составляющая '!#REF!+ставка!I11</f>
        <v>#REF!</v>
      </c>
      <c r="J674" s="76" t="e">
        <f>'составляющая '!#REF!+ставка!J11</f>
        <v>#REF!</v>
      </c>
      <c r="K674" s="76" t="e">
        <f>'составляющая '!#REF!+ставка!K11</f>
        <v>#REF!</v>
      </c>
      <c r="L674" s="76" t="e">
        <f>'составляющая '!#REF!+ставка!L11</f>
        <v>#REF!</v>
      </c>
      <c r="M674" s="76" t="e">
        <f>'составляющая '!#REF!+ставка!M11</f>
        <v>#REF!</v>
      </c>
      <c r="N674" s="76" t="e">
        <f>'составляющая '!#REF!+ставка!N11</f>
        <v>#REF!</v>
      </c>
      <c r="O674" s="76" t="e">
        <f>'составляющая '!#REF!+ставка!O11</f>
        <v>#REF!</v>
      </c>
      <c r="P674" s="76" t="e">
        <f>'составляющая '!#REF!+ставка!P11</f>
        <v>#REF!</v>
      </c>
      <c r="Q674" s="76" t="e">
        <f>'составляющая '!#REF!+ставка!Q11</f>
        <v>#REF!</v>
      </c>
      <c r="R674" s="76" t="e">
        <f>'составляющая '!#REF!+ставка!R11</f>
        <v>#REF!</v>
      </c>
      <c r="S674" s="76" t="e">
        <f>'составляющая '!#REF!+ставка!S11</f>
        <v>#REF!</v>
      </c>
      <c r="T674" s="76" t="e">
        <f>'составляющая '!#REF!+ставка!T11</f>
        <v>#REF!</v>
      </c>
      <c r="U674" s="76" t="e">
        <f>'составляющая '!#REF!+ставка!U11</f>
        <v>#REF!</v>
      </c>
      <c r="V674" s="76" t="e">
        <f>'составляющая '!#REF!+ставка!V11</f>
        <v>#REF!</v>
      </c>
      <c r="W674" s="76" t="e">
        <f>'составляющая '!#REF!+ставка!W11</f>
        <v>#REF!</v>
      </c>
      <c r="X674" s="76" t="e">
        <f>'составляющая '!#REF!+ставка!X11</f>
        <v>#REF!</v>
      </c>
      <c r="Y674" s="76" t="e">
        <f>'составляющая '!#REF!+ставка!Y11</f>
        <v>#REF!</v>
      </c>
    </row>
    <row r="675" spans="1:25" ht="15.75" x14ac:dyDescent="0.25">
      <c r="A675" s="17">
        <v>8</v>
      </c>
      <c r="B675" s="76" t="e">
        <f>'составляющая '!#REF!+ставка!B12</f>
        <v>#REF!</v>
      </c>
      <c r="C675" s="76" t="e">
        <f>'составляющая '!#REF!+ставка!C12</f>
        <v>#REF!</v>
      </c>
      <c r="D675" s="76" t="e">
        <f>'составляющая '!#REF!+ставка!D12</f>
        <v>#REF!</v>
      </c>
      <c r="E675" s="76" t="e">
        <f>'составляющая '!#REF!+ставка!E12</f>
        <v>#REF!</v>
      </c>
      <c r="F675" s="76" t="e">
        <f>'составляющая '!#REF!+ставка!F12</f>
        <v>#REF!</v>
      </c>
      <c r="G675" s="76" t="e">
        <f>'составляющая '!#REF!+ставка!G12</f>
        <v>#REF!</v>
      </c>
      <c r="H675" s="76" t="e">
        <f>'составляющая '!#REF!+ставка!H12</f>
        <v>#REF!</v>
      </c>
      <c r="I675" s="76" t="e">
        <f>'составляющая '!#REF!+ставка!I12</f>
        <v>#REF!</v>
      </c>
      <c r="J675" s="76" t="e">
        <f>'составляющая '!#REF!+ставка!J12</f>
        <v>#REF!</v>
      </c>
      <c r="K675" s="76" t="e">
        <f>'составляющая '!#REF!+ставка!K12</f>
        <v>#REF!</v>
      </c>
      <c r="L675" s="76" t="e">
        <f>'составляющая '!#REF!+ставка!L12</f>
        <v>#REF!</v>
      </c>
      <c r="M675" s="76" t="e">
        <f>'составляющая '!#REF!+ставка!M12</f>
        <v>#REF!</v>
      </c>
      <c r="N675" s="76" t="e">
        <f>'составляющая '!#REF!+ставка!N12</f>
        <v>#REF!</v>
      </c>
      <c r="O675" s="76" t="e">
        <f>'составляющая '!#REF!+ставка!O12</f>
        <v>#REF!</v>
      </c>
      <c r="P675" s="76" t="e">
        <f>'составляющая '!#REF!+ставка!P12</f>
        <v>#REF!</v>
      </c>
      <c r="Q675" s="76" t="e">
        <f>'составляющая '!#REF!+ставка!Q12</f>
        <v>#REF!</v>
      </c>
      <c r="R675" s="76" t="e">
        <f>'составляющая '!#REF!+ставка!R12</f>
        <v>#REF!</v>
      </c>
      <c r="S675" s="76" t="e">
        <f>'составляющая '!#REF!+ставка!S12</f>
        <v>#REF!</v>
      </c>
      <c r="T675" s="76" t="e">
        <f>'составляющая '!#REF!+ставка!T12</f>
        <v>#REF!</v>
      </c>
      <c r="U675" s="76" t="e">
        <f>'составляющая '!#REF!+ставка!U12</f>
        <v>#REF!</v>
      </c>
      <c r="V675" s="76" t="e">
        <f>'составляющая '!#REF!+ставка!V12</f>
        <v>#REF!</v>
      </c>
      <c r="W675" s="76" t="e">
        <f>'составляющая '!#REF!+ставка!W12</f>
        <v>#REF!</v>
      </c>
      <c r="X675" s="76" t="e">
        <f>'составляющая '!#REF!+ставка!X12</f>
        <v>#REF!</v>
      </c>
      <c r="Y675" s="76" t="e">
        <f>'составляющая '!#REF!+ставка!Y12</f>
        <v>#REF!</v>
      </c>
    </row>
    <row r="676" spans="1:25" ht="15.75" x14ac:dyDescent="0.25">
      <c r="A676" s="17">
        <v>9</v>
      </c>
      <c r="B676" s="76" t="e">
        <f>'составляющая '!#REF!+ставка!B13</f>
        <v>#REF!</v>
      </c>
      <c r="C676" s="76" t="e">
        <f>'составляющая '!#REF!+ставка!C13</f>
        <v>#REF!</v>
      </c>
      <c r="D676" s="76" t="e">
        <f>'составляющая '!#REF!+ставка!D13</f>
        <v>#REF!</v>
      </c>
      <c r="E676" s="76" t="e">
        <f>'составляющая '!#REF!+ставка!E13</f>
        <v>#REF!</v>
      </c>
      <c r="F676" s="76" t="e">
        <f>'составляющая '!#REF!+ставка!F13</f>
        <v>#REF!</v>
      </c>
      <c r="G676" s="76" t="e">
        <f>'составляющая '!#REF!+ставка!G13</f>
        <v>#REF!</v>
      </c>
      <c r="H676" s="76" t="e">
        <f>'составляющая '!#REF!+ставка!H13</f>
        <v>#REF!</v>
      </c>
      <c r="I676" s="76" t="e">
        <f>'составляющая '!#REF!+ставка!I13</f>
        <v>#REF!</v>
      </c>
      <c r="J676" s="76" t="e">
        <f>'составляющая '!#REF!+ставка!J13</f>
        <v>#REF!</v>
      </c>
      <c r="K676" s="76" t="e">
        <f>'составляющая '!#REF!+ставка!K13</f>
        <v>#REF!</v>
      </c>
      <c r="L676" s="76" t="e">
        <f>'составляющая '!#REF!+ставка!L13</f>
        <v>#REF!</v>
      </c>
      <c r="M676" s="76" t="e">
        <f>'составляющая '!#REF!+ставка!M13</f>
        <v>#REF!</v>
      </c>
      <c r="N676" s="76" t="e">
        <f>'составляющая '!#REF!+ставка!N13</f>
        <v>#REF!</v>
      </c>
      <c r="O676" s="76" t="e">
        <f>'составляющая '!#REF!+ставка!O13</f>
        <v>#REF!</v>
      </c>
      <c r="P676" s="76" t="e">
        <f>'составляющая '!#REF!+ставка!P13</f>
        <v>#REF!</v>
      </c>
      <c r="Q676" s="76" t="e">
        <f>'составляющая '!#REF!+ставка!Q13</f>
        <v>#REF!</v>
      </c>
      <c r="R676" s="76" t="e">
        <f>'составляющая '!#REF!+ставка!R13</f>
        <v>#REF!</v>
      </c>
      <c r="S676" s="76" t="e">
        <f>'составляющая '!#REF!+ставка!S13</f>
        <v>#REF!</v>
      </c>
      <c r="T676" s="76" t="e">
        <f>'составляющая '!#REF!+ставка!T13</f>
        <v>#REF!</v>
      </c>
      <c r="U676" s="76" t="e">
        <f>'составляющая '!#REF!+ставка!U13</f>
        <v>#REF!</v>
      </c>
      <c r="V676" s="76" t="e">
        <f>'составляющая '!#REF!+ставка!V13</f>
        <v>#REF!</v>
      </c>
      <c r="W676" s="76" t="e">
        <f>'составляющая '!#REF!+ставка!W13</f>
        <v>#REF!</v>
      </c>
      <c r="X676" s="76" t="e">
        <f>'составляющая '!#REF!+ставка!X13</f>
        <v>#REF!</v>
      </c>
      <c r="Y676" s="76" t="e">
        <f>'составляющая '!#REF!+ставка!Y13</f>
        <v>#REF!</v>
      </c>
    </row>
    <row r="677" spans="1:25" ht="15.75" x14ac:dyDescent="0.25">
      <c r="A677" s="17">
        <v>10</v>
      </c>
      <c r="B677" s="76" t="e">
        <f>'составляющая '!#REF!+ставка!B14</f>
        <v>#REF!</v>
      </c>
      <c r="C677" s="76" t="e">
        <f>'составляющая '!#REF!+ставка!C14</f>
        <v>#REF!</v>
      </c>
      <c r="D677" s="76" t="e">
        <f>'составляющая '!#REF!+ставка!D14</f>
        <v>#REF!</v>
      </c>
      <c r="E677" s="76" t="e">
        <f>'составляющая '!#REF!+ставка!E14</f>
        <v>#REF!</v>
      </c>
      <c r="F677" s="76" t="e">
        <f>'составляющая '!#REF!+ставка!F14</f>
        <v>#REF!</v>
      </c>
      <c r="G677" s="76" t="e">
        <f>'составляющая '!#REF!+ставка!G14</f>
        <v>#REF!</v>
      </c>
      <c r="H677" s="76" t="e">
        <f>'составляющая '!#REF!+ставка!H14</f>
        <v>#REF!</v>
      </c>
      <c r="I677" s="76" t="e">
        <f>'составляющая '!#REF!+ставка!I14</f>
        <v>#REF!</v>
      </c>
      <c r="J677" s="76" t="e">
        <f>'составляющая '!#REF!+ставка!J14</f>
        <v>#REF!</v>
      </c>
      <c r="K677" s="76" t="e">
        <f>'составляющая '!#REF!+ставка!K14</f>
        <v>#REF!</v>
      </c>
      <c r="L677" s="76" t="e">
        <f>'составляющая '!#REF!+ставка!L14</f>
        <v>#REF!</v>
      </c>
      <c r="M677" s="76" t="e">
        <f>'составляющая '!#REF!+ставка!M14</f>
        <v>#REF!</v>
      </c>
      <c r="N677" s="76" t="e">
        <f>'составляющая '!#REF!+ставка!N14</f>
        <v>#REF!</v>
      </c>
      <c r="O677" s="76" t="e">
        <f>'составляющая '!#REF!+ставка!O14</f>
        <v>#REF!</v>
      </c>
      <c r="P677" s="76" t="e">
        <f>'составляющая '!#REF!+ставка!P14</f>
        <v>#REF!</v>
      </c>
      <c r="Q677" s="76" t="e">
        <f>'составляющая '!#REF!+ставка!Q14</f>
        <v>#REF!</v>
      </c>
      <c r="R677" s="76" t="e">
        <f>'составляющая '!#REF!+ставка!R14</f>
        <v>#REF!</v>
      </c>
      <c r="S677" s="76" t="e">
        <f>'составляющая '!#REF!+ставка!S14</f>
        <v>#REF!</v>
      </c>
      <c r="T677" s="76" t="e">
        <f>'составляющая '!#REF!+ставка!T14</f>
        <v>#REF!</v>
      </c>
      <c r="U677" s="76" t="e">
        <f>'составляющая '!#REF!+ставка!U14</f>
        <v>#REF!</v>
      </c>
      <c r="V677" s="76" t="e">
        <f>'составляющая '!#REF!+ставка!V14</f>
        <v>#REF!</v>
      </c>
      <c r="W677" s="76" t="e">
        <f>'составляющая '!#REF!+ставка!W14</f>
        <v>#REF!</v>
      </c>
      <c r="X677" s="76" t="e">
        <f>'составляющая '!#REF!+ставка!X14</f>
        <v>#REF!</v>
      </c>
      <c r="Y677" s="76" t="e">
        <f>'составляющая '!#REF!+ставка!Y14</f>
        <v>#REF!</v>
      </c>
    </row>
    <row r="678" spans="1:25" ht="15.75" x14ac:dyDescent="0.25">
      <c r="A678" s="17">
        <v>11</v>
      </c>
      <c r="B678" s="76" t="e">
        <f>'составляющая '!#REF!+ставка!B15</f>
        <v>#REF!</v>
      </c>
      <c r="C678" s="76" t="e">
        <f>'составляющая '!#REF!+ставка!C15</f>
        <v>#REF!</v>
      </c>
      <c r="D678" s="76" t="e">
        <f>'составляющая '!#REF!+ставка!D15</f>
        <v>#REF!</v>
      </c>
      <c r="E678" s="76" t="e">
        <f>'составляющая '!#REF!+ставка!E15</f>
        <v>#REF!</v>
      </c>
      <c r="F678" s="76" t="e">
        <f>'составляющая '!#REF!+ставка!F15</f>
        <v>#REF!</v>
      </c>
      <c r="G678" s="76" t="e">
        <f>'составляющая '!#REF!+ставка!G15</f>
        <v>#REF!</v>
      </c>
      <c r="H678" s="76" t="e">
        <f>'составляющая '!#REF!+ставка!H15</f>
        <v>#REF!</v>
      </c>
      <c r="I678" s="76" t="e">
        <f>'составляющая '!#REF!+ставка!I15</f>
        <v>#REF!</v>
      </c>
      <c r="J678" s="76" t="e">
        <f>'составляющая '!#REF!+ставка!J15</f>
        <v>#REF!</v>
      </c>
      <c r="K678" s="76" t="e">
        <f>'составляющая '!#REF!+ставка!K15</f>
        <v>#REF!</v>
      </c>
      <c r="L678" s="76" t="e">
        <f>'составляющая '!#REF!+ставка!L15</f>
        <v>#REF!</v>
      </c>
      <c r="M678" s="76" t="e">
        <f>'составляющая '!#REF!+ставка!M15</f>
        <v>#REF!</v>
      </c>
      <c r="N678" s="76" t="e">
        <f>'составляющая '!#REF!+ставка!N15</f>
        <v>#REF!</v>
      </c>
      <c r="O678" s="76" t="e">
        <f>'составляющая '!#REF!+ставка!O15</f>
        <v>#REF!</v>
      </c>
      <c r="P678" s="76" t="e">
        <f>'составляющая '!#REF!+ставка!P15</f>
        <v>#REF!</v>
      </c>
      <c r="Q678" s="76" t="e">
        <f>'составляющая '!#REF!+ставка!Q15</f>
        <v>#REF!</v>
      </c>
      <c r="R678" s="76" t="e">
        <f>'составляющая '!#REF!+ставка!R15</f>
        <v>#REF!</v>
      </c>
      <c r="S678" s="76" t="e">
        <f>'составляющая '!#REF!+ставка!S15</f>
        <v>#REF!</v>
      </c>
      <c r="T678" s="76" t="e">
        <f>'составляющая '!#REF!+ставка!T15</f>
        <v>#REF!</v>
      </c>
      <c r="U678" s="76" t="e">
        <f>'составляющая '!#REF!+ставка!U15</f>
        <v>#REF!</v>
      </c>
      <c r="V678" s="76" t="e">
        <f>'составляющая '!#REF!+ставка!V15</f>
        <v>#REF!</v>
      </c>
      <c r="W678" s="76" t="e">
        <f>'составляющая '!#REF!+ставка!W15</f>
        <v>#REF!</v>
      </c>
      <c r="X678" s="76" t="e">
        <f>'составляющая '!#REF!+ставка!X15</f>
        <v>#REF!</v>
      </c>
      <c r="Y678" s="76" t="e">
        <f>'составляющая '!#REF!+ставка!Y15</f>
        <v>#REF!</v>
      </c>
    </row>
    <row r="679" spans="1:25" ht="15.75" x14ac:dyDescent="0.25">
      <c r="A679" s="17">
        <v>12</v>
      </c>
      <c r="B679" s="76" t="e">
        <f>'составляющая '!#REF!+ставка!B16</f>
        <v>#REF!</v>
      </c>
      <c r="C679" s="76" t="e">
        <f>'составляющая '!#REF!+ставка!C16</f>
        <v>#REF!</v>
      </c>
      <c r="D679" s="76" t="e">
        <f>'составляющая '!#REF!+ставка!D16</f>
        <v>#REF!</v>
      </c>
      <c r="E679" s="76" t="e">
        <f>'составляющая '!#REF!+ставка!E16</f>
        <v>#REF!</v>
      </c>
      <c r="F679" s="76" t="e">
        <f>'составляющая '!#REF!+ставка!F16</f>
        <v>#REF!</v>
      </c>
      <c r="G679" s="76" t="e">
        <f>'составляющая '!#REF!+ставка!G16</f>
        <v>#REF!</v>
      </c>
      <c r="H679" s="76" t="e">
        <f>'составляющая '!#REF!+ставка!H16</f>
        <v>#REF!</v>
      </c>
      <c r="I679" s="76" t="e">
        <f>'составляющая '!#REF!+ставка!I16</f>
        <v>#REF!</v>
      </c>
      <c r="J679" s="76" t="e">
        <f>'составляющая '!#REF!+ставка!J16</f>
        <v>#REF!</v>
      </c>
      <c r="K679" s="76" t="e">
        <f>'составляющая '!#REF!+ставка!K16</f>
        <v>#REF!</v>
      </c>
      <c r="L679" s="76" t="e">
        <f>'составляющая '!#REF!+ставка!L16</f>
        <v>#REF!</v>
      </c>
      <c r="M679" s="76" t="e">
        <f>'составляющая '!#REF!+ставка!M16</f>
        <v>#REF!</v>
      </c>
      <c r="N679" s="76" t="e">
        <f>'составляющая '!#REF!+ставка!N16</f>
        <v>#REF!</v>
      </c>
      <c r="O679" s="76" t="e">
        <f>'составляющая '!#REF!+ставка!O16</f>
        <v>#REF!</v>
      </c>
      <c r="P679" s="76" t="e">
        <f>'составляющая '!#REF!+ставка!P16</f>
        <v>#REF!</v>
      </c>
      <c r="Q679" s="76" t="e">
        <f>'составляющая '!#REF!+ставка!Q16</f>
        <v>#REF!</v>
      </c>
      <c r="R679" s="76" t="e">
        <f>'составляющая '!#REF!+ставка!R16</f>
        <v>#REF!</v>
      </c>
      <c r="S679" s="76" t="e">
        <f>'составляющая '!#REF!+ставка!S16</f>
        <v>#REF!</v>
      </c>
      <c r="T679" s="76" t="e">
        <f>'составляющая '!#REF!+ставка!T16</f>
        <v>#REF!</v>
      </c>
      <c r="U679" s="76" t="e">
        <f>'составляющая '!#REF!+ставка!U16</f>
        <v>#REF!</v>
      </c>
      <c r="V679" s="76" t="e">
        <f>'составляющая '!#REF!+ставка!V16</f>
        <v>#REF!</v>
      </c>
      <c r="W679" s="76" t="e">
        <f>'составляющая '!#REF!+ставка!W16</f>
        <v>#REF!</v>
      </c>
      <c r="X679" s="76" t="e">
        <f>'составляющая '!#REF!+ставка!X16</f>
        <v>#REF!</v>
      </c>
      <c r="Y679" s="76" t="e">
        <f>'составляющая '!#REF!+ставка!Y16</f>
        <v>#REF!</v>
      </c>
    </row>
    <row r="680" spans="1:25" ht="15.75" x14ac:dyDescent="0.25">
      <c r="A680" s="17">
        <v>13</v>
      </c>
      <c r="B680" s="76" t="e">
        <f>'составляющая '!#REF!+ставка!B17</f>
        <v>#REF!</v>
      </c>
      <c r="C680" s="76" t="e">
        <f>'составляющая '!#REF!+ставка!C17</f>
        <v>#REF!</v>
      </c>
      <c r="D680" s="76" t="e">
        <f>'составляющая '!#REF!+ставка!D17</f>
        <v>#REF!</v>
      </c>
      <c r="E680" s="76" t="e">
        <f>'составляющая '!#REF!+ставка!E17</f>
        <v>#REF!</v>
      </c>
      <c r="F680" s="76" t="e">
        <f>'составляющая '!#REF!+ставка!F17</f>
        <v>#REF!</v>
      </c>
      <c r="G680" s="76" t="e">
        <f>'составляющая '!#REF!+ставка!G17</f>
        <v>#REF!</v>
      </c>
      <c r="H680" s="76" t="e">
        <f>'составляющая '!#REF!+ставка!H17</f>
        <v>#REF!</v>
      </c>
      <c r="I680" s="76" t="e">
        <f>'составляющая '!#REF!+ставка!I17</f>
        <v>#REF!</v>
      </c>
      <c r="J680" s="76" t="e">
        <f>'составляющая '!#REF!+ставка!J17</f>
        <v>#REF!</v>
      </c>
      <c r="K680" s="76" t="e">
        <f>'составляющая '!#REF!+ставка!K17</f>
        <v>#REF!</v>
      </c>
      <c r="L680" s="76" t="e">
        <f>'составляющая '!#REF!+ставка!L17</f>
        <v>#REF!</v>
      </c>
      <c r="M680" s="76" t="e">
        <f>'составляющая '!#REF!+ставка!M17</f>
        <v>#REF!</v>
      </c>
      <c r="N680" s="76" t="e">
        <f>'составляющая '!#REF!+ставка!N17</f>
        <v>#REF!</v>
      </c>
      <c r="O680" s="76" t="e">
        <f>'составляющая '!#REF!+ставка!O17</f>
        <v>#REF!</v>
      </c>
      <c r="P680" s="76" t="e">
        <f>'составляющая '!#REF!+ставка!P17</f>
        <v>#REF!</v>
      </c>
      <c r="Q680" s="76" t="e">
        <f>'составляющая '!#REF!+ставка!Q17</f>
        <v>#REF!</v>
      </c>
      <c r="R680" s="76" t="e">
        <f>'составляющая '!#REF!+ставка!R17</f>
        <v>#REF!</v>
      </c>
      <c r="S680" s="76" t="e">
        <f>'составляющая '!#REF!+ставка!S17</f>
        <v>#REF!</v>
      </c>
      <c r="T680" s="76" t="e">
        <f>'составляющая '!#REF!+ставка!T17</f>
        <v>#REF!</v>
      </c>
      <c r="U680" s="76" t="e">
        <f>'составляющая '!#REF!+ставка!U17</f>
        <v>#REF!</v>
      </c>
      <c r="V680" s="76" t="e">
        <f>'составляющая '!#REF!+ставка!V17</f>
        <v>#REF!</v>
      </c>
      <c r="W680" s="76" t="e">
        <f>'составляющая '!#REF!+ставка!W17</f>
        <v>#REF!</v>
      </c>
      <c r="X680" s="76" t="e">
        <f>'составляющая '!#REF!+ставка!X17</f>
        <v>#REF!</v>
      </c>
      <c r="Y680" s="76" t="e">
        <f>'составляющая '!#REF!+ставка!Y17</f>
        <v>#REF!</v>
      </c>
    </row>
    <row r="681" spans="1:25" ht="15.75" x14ac:dyDescent="0.25">
      <c r="A681" s="17">
        <v>14</v>
      </c>
      <c r="B681" s="76" t="e">
        <f>'составляющая '!#REF!+ставка!B18</f>
        <v>#REF!</v>
      </c>
      <c r="C681" s="76" t="e">
        <f>'составляющая '!#REF!+ставка!C18</f>
        <v>#REF!</v>
      </c>
      <c r="D681" s="76" t="e">
        <f>'составляющая '!#REF!+ставка!D18</f>
        <v>#REF!</v>
      </c>
      <c r="E681" s="76" t="e">
        <f>'составляющая '!#REF!+ставка!E18</f>
        <v>#REF!</v>
      </c>
      <c r="F681" s="76" t="e">
        <f>'составляющая '!#REF!+ставка!F18</f>
        <v>#REF!</v>
      </c>
      <c r="G681" s="76" t="e">
        <f>'составляющая '!#REF!+ставка!G18</f>
        <v>#REF!</v>
      </c>
      <c r="H681" s="76" t="e">
        <f>'составляющая '!#REF!+ставка!H18</f>
        <v>#REF!</v>
      </c>
      <c r="I681" s="76" t="e">
        <f>'составляющая '!#REF!+ставка!I18</f>
        <v>#REF!</v>
      </c>
      <c r="J681" s="76" t="e">
        <f>'составляющая '!#REF!+ставка!J18</f>
        <v>#REF!</v>
      </c>
      <c r="K681" s="76" t="e">
        <f>'составляющая '!#REF!+ставка!K18</f>
        <v>#REF!</v>
      </c>
      <c r="L681" s="76" t="e">
        <f>'составляющая '!#REF!+ставка!L18</f>
        <v>#REF!</v>
      </c>
      <c r="M681" s="76" t="e">
        <f>'составляющая '!#REF!+ставка!M18</f>
        <v>#REF!</v>
      </c>
      <c r="N681" s="76" t="e">
        <f>'составляющая '!#REF!+ставка!N18</f>
        <v>#REF!</v>
      </c>
      <c r="O681" s="76" t="e">
        <f>'составляющая '!#REF!+ставка!O18</f>
        <v>#REF!</v>
      </c>
      <c r="P681" s="76" t="e">
        <f>'составляющая '!#REF!+ставка!P18</f>
        <v>#REF!</v>
      </c>
      <c r="Q681" s="76" t="e">
        <f>'составляющая '!#REF!+ставка!Q18</f>
        <v>#REF!</v>
      </c>
      <c r="R681" s="76" t="e">
        <f>'составляющая '!#REF!+ставка!R18</f>
        <v>#REF!</v>
      </c>
      <c r="S681" s="76" t="e">
        <f>'составляющая '!#REF!+ставка!S18</f>
        <v>#REF!</v>
      </c>
      <c r="T681" s="76" t="e">
        <f>'составляющая '!#REF!+ставка!T18</f>
        <v>#REF!</v>
      </c>
      <c r="U681" s="76" t="e">
        <f>'составляющая '!#REF!+ставка!U18</f>
        <v>#REF!</v>
      </c>
      <c r="V681" s="76" t="e">
        <f>'составляющая '!#REF!+ставка!V18</f>
        <v>#REF!</v>
      </c>
      <c r="W681" s="76" t="e">
        <f>'составляющая '!#REF!+ставка!W18</f>
        <v>#REF!</v>
      </c>
      <c r="X681" s="76" t="e">
        <f>'составляющая '!#REF!+ставка!X18</f>
        <v>#REF!</v>
      </c>
      <c r="Y681" s="76" t="e">
        <f>'составляющая '!#REF!+ставка!Y18</f>
        <v>#REF!</v>
      </c>
    </row>
    <row r="682" spans="1:25" ht="15.75" x14ac:dyDescent="0.25">
      <c r="A682" s="17">
        <v>15</v>
      </c>
      <c r="B682" s="76" t="e">
        <f>'составляющая '!#REF!+ставка!B19</f>
        <v>#REF!</v>
      </c>
      <c r="C682" s="76" t="e">
        <f>'составляющая '!#REF!+ставка!C19</f>
        <v>#REF!</v>
      </c>
      <c r="D682" s="76" t="e">
        <f>'составляющая '!#REF!+ставка!D19</f>
        <v>#REF!</v>
      </c>
      <c r="E682" s="76" t="e">
        <f>'составляющая '!#REF!+ставка!E19</f>
        <v>#REF!</v>
      </c>
      <c r="F682" s="76" t="e">
        <f>'составляющая '!#REF!+ставка!F19</f>
        <v>#REF!</v>
      </c>
      <c r="G682" s="76" t="e">
        <f>'составляющая '!#REF!+ставка!G19</f>
        <v>#REF!</v>
      </c>
      <c r="H682" s="76" t="e">
        <f>'составляющая '!#REF!+ставка!H19</f>
        <v>#REF!</v>
      </c>
      <c r="I682" s="76" t="e">
        <f>'составляющая '!#REF!+ставка!I19</f>
        <v>#REF!</v>
      </c>
      <c r="J682" s="76" t="e">
        <f>'составляющая '!#REF!+ставка!J19</f>
        <v>#REF!</v>
      </c>
      <c r="K682" s="76" t="e">
        <f>'составляющая '!#REF!+ставка!K19</f>
        <v>#REF!</v>
      </c>
      <c r="L682" s="76" t="e">
        <f>'составляющая '!#REF!+ставка!L19</f>
        <v>#REF!</v>
      </c>
      <c r="M682" s="76" t="e">
        <f>'составляющая '!#REF!+ставка!M19</f>
        <v>#REF!</v>
      </c>
      <c r="N682" s="76" t="e">
        <f>'составляющая '!#REF!+ставка!N19</f>
        <v>#REF!</v>
      </c>
      <c r="O682" s="76" t="e">
        <f>'составляющая '!#REF!+ставка!O19</f>
        <v>#REF!</v>
      </c>
      <c r="P682" s="76" t="e">
        <f>'составляющая '!#REF!+ставка!P19</f>
        <v>#REF!</v>
      </c>
      <c r="Q682" s="76" t="e">
        <f>'составляющая '!#REF!+ставка!Q19</f>
        <v>#REF!</v>
      </c>
      <c r="R682" s="76" t="e">
        <f>'составляющая '!#REF!+ставка!R19</f>
        <v>#REF!</v>
      </c>
      <c r="S682" s="76" t="e">
        <f>'составляющая '!#REF!+ставка!S19</f>
        <v>#REF!</v>
      </c>
      <c r="T682" s="76" t="e">
        <f>'составляющая '!#REF!+ставка!T19</f>
        <v>#REF!</v>
      </c>
      <c r="U682" s="76" t="e">
        <f>'составляющая '!#REF!+ставка!U19</f>
        <v>#REF!</v>
      </c>
      <c r="V682" s="76" t="e">
        <f>'составляющая '!#REF!+ставка!V19</f>
        <v>#REF!</v>
      </c>
      <c r="W682" s="76" t="e">
        <f>'составляющая '!#REF!+ставка!W19</f>
        <v>#REF!</v>
      </c>
      <c r="X682" s="76" t="e">
        <f>'составляющая '!#REF!+ставка!X19</f>
        <v>#REF!</v>
      </c>
      <c r="Y682" s="76" t="e">
        <f>'составляющая '!#REF!+ставка!Y19</f>
        <v>#REF!</v>
      </c>
    </row>
    <row r="683" spans="1:25" ht="15.75" x14ac:dyDescent="0.25">
      <c r="A683" s="17">
        <v>16</v>
      </c>
      <c r="B683" s="76" t="e">
        <f>'составляющая '!#REF!+ставка!B20</f>
        <v>#REF!</v>
      </c>
      <c r="C683" s="76" t="e">
        <f>'составляющая '!#REF!+ставка!C20</f>
        <v>#REF!</v>
      </c>
      <c r="D683" s="76" t="e">
        <f>'составляющая '!#REF!+ставка!D20</f>
        <v>#REF!</v>
      </c>
      <c r="E683" s="76" t="e">
        <f>'составляющая '!#REF!+ставка!E20</f>
        <v>#REF!</v>
      </c>
      <c r="F683" s="76" t="e">
        <f>'составляющая '!#REF!+ставка!F20</f>
        <v>#REF!</v>
      </c>
      <c r="G683" s="76" t="e">
        <f>'составляющая '!#REF!+ставка!G20</f>
        <v>#REF!</v>
      </c>
      <c r="H683" s="76" t="e">
        <f>'составляющая '!#REF!+ставка!H20</f>
        <v>#REF!</v>
      </c>
      <c r="I683" s="76" t="e">
        <f>'составляющая '!#REF!+ставка!I20</f>
        <v>#REF!</v>
      </c>
      <c r="J683" s="76" t="e">
        <f>'составляющая '!#REF!+ставка!J20</f>
        <v>#REF!</v>
      </c>
      <c r="K683" s="76" t="e">
        <f>'составляющая '!#REF!+ставка!K20</f>
        <v>#REF!</v>
      </c>
      <c r="L683" s="76" t="e">
        <f>'составляющая '!#REF!+ставка!L20</f>
        <v>#REF!</v>
      </c>
      <c r="M683" s="76" t="e">
        <f>'составляющая '!#REF!+ставка!M20</f>
        <v>#REF!</v>
      </c>
      <c r="N683" s="76" t="e">
        <f>'составляющая '!#REF!+ставка!N20</f>
        <v>#REF!</v>
      </c>
      <c r="O683" s="76" t="e">
        <f>'составляющая '!#REF!+ставка!O20</f>
        <v>#REF!</v>
      </c>
      <c r="P683" s="76" t="e">
        <f>'составляющая '!#REF!+ставка!P20</f>
        <v>#REF!</v>
      </c>
      <c r="Q683" s="76" t="e">
        <f>'составляющая '!#REF!+ставка!Q20</f>
        <v>#REF!</v>
      </c>
      <c r="R683" s="76" t="e">
        <f>'составляющая '!#REF!+ставка!R20</f>
        <v>#REF!</v>
      </c>
      <c r="S683" s="76" t="e">
        <f>'составляющая '!#REF!+ставка!S20</f>
        <v>#REF!</v>
      </c>
      <c r="T683" s="76" t="e">
        <f>'составляющая '!#REF!+ставка!T20</f>
        <v>#REF!</v>
      </c>
      <c r="U683" s="76" t="e">
        <f>'составляющая '!#REF!+ставка!U20</f>
        <v>#REF!</v>
      </c>
      <c r="V683" s="76" t="e">
        <f>'составляющая '!#REF!+ставка!V20</f>
        <v>#REF!</v>
      </c>
      <c r="W683" s="76" t="e">
        <f>'составляющая '!#REF!+ставка!W20</f>
        <v>#REF!</v>
      </c>
      <c r="X683" s="76" t="e">
        <f>'составляющая '!#REF!+ставка!X20</f>
        <v>#REF!</v>
      </c>
      <c r="Y683" s="76" t="e">
        <f>'составляющая '!#REF!+ставка!Y20</f>
        <v>#REF!</v>
      </c>
    </row>
    <row r="684" spans="1:25" ht="15.75" x14ac:dyDescent="0.25">
      <c r="A684" s="17">
        <v>17</v>
      </c>
      <c r="B684" s="76" t="e">
        <f>'составляющая '!#REF!+ставка!B21</f>
        <v>#REF!</v>
      </c>
      <c r="C684" s="76" t="e">
        <f>'составляющая '!#REF!+ставка!C21</f>
        <v>#REF!</v>
      </c>
      <c r="D684" s="76" t="e">
        <f>'составляющая '!#REF!+ставка!D21</f>
        <v>#REF!</v>
      </c>
      <c r="E684" s="76" t="e">
        <f>'составляющая '!#REF!+ставка!E21</f>
        <v>#REF!</v>
      </c>
      <c r="F684" s="76" t="e">
        <f>'составляющая '!#REF!+ставка!F21</f>
        <v>#REF!</v>
      </c>
      <c r="G684" s="76" t="e">
        <f>'составляющая '!#REF!+ставка!G21</f>
        <v>#REF!</v>
      </c>
      <c r="H684" s="76" t="e">
        <f>'составляющая '!#REF!+ставка!H21</f>
        <v>#REF!</v>
      </c>
      <c r="I684" s="76" t="e">
        <f>'составляющая '!#REF!+ставка!I21</f>
        <v>#REF!</v>
      </c>
      <c r="J684" s="76" t="e">
        <f>'составляющая '!#REF!+ставка!J21</f>
        <v>#REF!</v>
      </c>
      <c r="K684" s="76" t="e">
        <f>'составляющая '!#REF!+ставка!K21</f>
        <v>#REF!</v>
      </c>
      <c r="L684" s="76" t="e">
        <f>'составляющая '!#REF!+ставка!L21</f>
        <v>#REF!</v>
      </c>
      <c r="M684" s="76" t="e">
        <f>'составляющая '!#REF!+ставка!M21</f>
        <v>#REF!</v>
      </c>
      <c r="N684" s="76" t="e">
        <f>'составляющая '!#REF!+ставка!N21</f>
        <v>#REF!</v>
      </c>
      <c r="O684" s="76" t="e">
        <f>'составляющая '!#REF!+ставка!O21</f>
        <v>#REF!</v>
      </c>
      <c r="P684" s="76" t="e">
        <f>'составляющая '!#REF!+ставка!P21</f>
        <v>#REF!</v>
      </c>
      <c r="Q684" s="76" t="e">
        <f>'составляющая '!#REF!+ставка!Q21</f>
        <v>#REF!</v>
      </c>
      <c r="R684" s="76" t="e">
        <f>'составляющая '!#REF!+ставка!R21</f>
        <v>#REF!</v>
      </c>
      <c r="S684" s="76" t="e">
        <f>'составляющая '!#REF!+ставка!S21</f>
        <v>#REF!</v>
      </c>
      <c r="T684" s="76" t="e">
        <f>'составляющая '!#REF!+ставка!T21</f>
        <v>#REF!</v>
      </c>
      <c r="U684" s="76" t="e">
        <f>'составляющая '!#REF!+ставка!U21</f>
        <v>#REF!</v>
      </c>
      <c r="V684" s="76" t="e">
        <f>'составляющая '!#REF!+ставка!V21</f>
        <v>#REF!</v>
      </c>
      <c r="W684" s="76" t="e">
        <f>'составляющая '!#REF!+ставка!W21</f>
        <v>#REF!</v>
      </c>
      <c r="X684" s="76" t="e">
        <f>'составляющая '!#REF!+ставка!X21</f>
        <v>#REF!</v>
      </c>
      <c r="Y684" s="76" t="e">
        <f>'составляющая '!#REF!+ставка!Y21</f>
        <v>#REF!</v>
      </c>
    </row>
    <row r="685" spans="1:25" ht="15.75" x14ac:dyDescent="0.25">
      <c r="A685" s="17">
        <v>18</v>
      </c>
      <c r="B685" s="76" t="e">
        <f>'составляющая '!#REF!+ставка!B22</f>
        <v>#REF!</v>
      </c>
      <c r="C685" s="76" t="e">
        <f>'составляющая '!#REF!+ставка!C22</f>
        <v>#REF!</v>
      </c>
      <c r="D685" s="76" t="e">
        <f>'составляющая '!#REF!+ставка!D22</f>
        <v>#REF!</v>
      </c>
      <c r="E685" s="76" t="e">
        <f>'составляющая '!#REF!+ставка!E22</f>
        <v>#REF!</v>
      </c>
      <c r="F685" s="76" t="e">
        <f>'составляющая '!#REF!+ставка!F22</f>
        <v>#REF!</v>
      </c>
      <c r="G685" s="76" t="e">
        <f>'составляющая '!#REF!+ставка!G22</f>
        <v>#REF!</v>
      </c>
      <c r="H685" s="76" t="e">
        <f>'составляющая '!#REF!+ставка!H22</f>
        <v>#REF!</v>
      </c>
      <c r="I685" s="76" t="e">
        <f>'составляющая '!#REF!+ставка!I22</f>
        <v>#REF!</v>
      </c>
      <c r="J685" s="76" t="e">
        <f>'составляющая '!#REF!+ставка!J22</f>
        <v>#REF!</v>
      </c>
      <c r="K685" s="76" t="e">
        <f>'составляющая '!#REF!+ставка!K22</f>
        <v>#REF!</v>
      </c>
      <c r="L685" s="76" t="e">
        <f>'составляющая '!#REF!+ставка!L22</f>
        <v>#REF!</v>
      </c>
      <c r="M685" s="76" t="e">
        <f>'составляющая '!#REF!+ставка!M22</f>
        <v>#REF!</v>
      </c>
      <c r="N685" s="76" t="e">
        <f>'составляющая '!#REF!+ставка!N22</f>
        <v>#REF!</v>
      </c>
      <c r="O685" s="76" t="e">
        <f>'составляющая '!#REF!+ставка!O22</f>
        <v>#REF!</v>
      </c>
      <c r="P685" s="76" t="e">
        <f>'составляющая '!#REF!+ставка!P22</f>
        <v>#REF!</v>
      </c>
      <c r="Q685" s="76" t="e">
        <f>'составляющая '!#REF!+ставка!Q22</f>
        <v>#REF!</v>
      </c>
      <c r="R685" s="76" t="e">
        <f>'составляющая '!#REF!+ставка!R22</f>
        <v>#REF!</v>
      </c>
      <c r="S685" s="76" t="e">
        <f>'составляющая '!#REF!+ставка!S22</f>
        <v>#REF!</v>
      </c>
      <c r="T685" s="76" t="e">
        <f>'составляющая '!#REF!+ставка!T22</f>
        <v>#REF!</v>
      </c>
      <c r="U685" s="76" t="e">
        <f>'составляющая '!#REF!+ставка!U22</f>
        <v>#REF!</v>
      </c>
      <c r="V685" s="76" t="e">
        <f>'составляющая '!#REF!+ставка!V22</f>
        <v>#REF!</v>
      </c>
      <c r="W685" s="76" t="e">
        <f>'составляющая '!#REF!+ставка!W22</f>
        <v>#REF!</v>
      </c>
      <c r="X685" s="76" t="e">
        <f>'составляющая '!#REF!+ставка!X22</f>
        <v>#REF!</v>
      </c>
      <c r="Y685" s="76" t="e">
        <f>'составляющая '!#REF!+ставка!Y22</f>
        <v>#REF!</v>
      </c>
    </row>
    <row r="686" spans="1:25" ht="15.75" x14ac:dyDescent="0.25">
      <c r="A686" s="17">
        <v>19</v>
      </c>
      <c r="B686" s="76" t="e">
        <f>'составляющая '!#REF!+ставка!B23</f>
        <v>#REF!</v>
      </c>
      <c r="C686" s="76" t="e">
        <f>'составляющая '!#REF!+ставка!C23</f>
        <v>#REF!</v>
      </c>
      <c r="D686" s="76" t="e">
        <f>'составляющая '!#REF!+ставка!D23</f>
        <v>#REF!</v>
      </c>
      <c r="E686" s="76" t="e">
        <f>'составляющая '!#REF!+ставка!E23</f>
        <v>#REF!</v>
      </c>
      <c r="F686" s="76" t="e">
        <f>'составляющая '!#REF!+ставка!F23</f>
        <v>#REF!</v>
      </c>
      <c r="G686" s="76" t="e">
        <f>'составляющая '!#REF!+ставка!G23</f>
        <v>#REF!</v>
      </c>
      <c r="H686" s="76" t="e">
        <f>'составляющая '!#REF!+ставка!H23</f>
        <v>#REF!</v>
      </c>
      <c r="I686" s="76" t="e">
        <f>'составляющая '!#REF!+ставка!I23</f>
        <v>#REF!</v>
      </c>
      <c r="J686" s="76" t="e">
        <f>'составляющая '!#REF!+ставка!J23</f>
        <v>#REF!</v>
      </c>
      <c r="K686" s="76" t="e">
        <f>'составляющая '!#REF!+ставка!K23</f>
        <v>#REF!</v>
      </c>
      <c r="L686" s="76" t="e">
        <f>'составляющая '!#REF!+ставка!L23</f>
        <v>#REF!</v>
      </c>
      <c r="M686" s="76" t="e">
        <f>'составляющая '!#REF!+ставка!M23</f>
        <v>#REF!</v>
      </c>
      <c r="N686" s="76" t="e">
        <f>'составляющая '!#REF!+ставка!N23</f>
        <v>#REF!</v>
      </c>
      <c r="O686" s="76" t="e">
        <f>'составляющая '!#REF!+ставка!O23</f>
        <v>#REF!</v>
      </c>
      <c r="P686" s="76" t="e">
        <f>'составляющая '!#REF!+ставка!P23</f>
        <v>#REF!</v>
      </c>
      <c r="Q686" s="76" t="e">
        <f>'составляющая '!#REF!+ставка!Q23</f>
        <v>#REF!</v>
      </c>
      <c r="R686" s="76" t="e">
        <f>'составляющая '!#REF!+ставка!R23</f>
        <v>#REF!</v>
      </c>
      <c r="S686" s="76" t="e">
        <f>'составляющая '!#REF!+ставка!S23</f>
        <v>#REF!</v>
      </c>
      <c r="T686" s="76" t="e">
        <f>'составляющая '!#REF!+ставка!T23</f>
        <v>#REF!</v>
      </c>
      <c r="U686" s="76" t="e">
        <f>'составляющая '!#REF!+ставка!U23</f>
        <v>#REF!</v>
      </c>
      <c r="V686" s="76" t="e">
        <f>'составляющая '!#REF!+ставка!V23</f>
        <v>#REF!</v>
      </c>
      <c r="W686" s="76" t="e">
        <f>'составляющая '!#REF!+ставка!W23</f>
        <v>#REF!</v>
      </c>
      <c r="X686" s="76" t="e">
        <f>'составляющая '!#REF!+ставка!X23</f>
        <v>#REF!</v>
      </c>
      <c r="Y686" s="76" t="e">
        <f>'составляющая '!#REF!+ставка!Y23</f>
        <v>#REF!</v>
      </c>
    </row>
    <row r="687" spans="1:25" ht="15.75" x14ac:dyDescent="0.25">
      <c r="A687" s="17">
        <v>20</v>
      </c>
      <c r="B687" s="76" t="e">
        <f>'составляющая '!#REF!+ставка!B24</f>
        <v>#REF!</v>
      </c>
      <c r="C687" s="76" t="e">
        <f>'составляющая '!#REF!+ставка!C24</f>
        <v>#REF!</v>
      </c>
      <c r="D687" s="76" t="e">
        <f>'составляющая '!#REF!+ставка!D24</f>
        <v>#REF!</v>
      </c>
      <c r="E687" s="76" t="e">
        <f>'составляющая '!#REF!+ставка!E24</f>
        <v>#REF!</v>
      </c>
      <c r="F687" s="76" t="e">
        <f>'составляющая '!#REF!+ставка!F24</f>
        <v>#REF!</v>
      </c>
      <c r="G687" s="76" t="e">
        <f>'составляющая '!#REF!+ставка!G24</f>
        <v>#REF!</v>
      </c>
      <c r="H687" s="76" t="e">
        <f>'составляющая '!#REF!+ставка!H24</f>
        <v>#REF!</v>
      </c>
      <c r="I687" s="76" t="e">
        <f>'составляющая '!#REF!+ставка!I24</f>
        <v>#REF!</v>
      </c>
      <c r="J687" s="76" t="e">
        <f>'составляющая '!#REF!+ставка!J24</f>
        <v>#REF!</v>
      </c>
      <c r="K687" s="76" t="e">
        <f>'составляющая '!#REF!+ставка!K24</f>
        <v>#REF!</v>
      </c>
      <c r="L687" s="76" t="e">
        <f>'составляющая '!#REF!+ставка!L24</f>
        <v>#REF!</v>
      </c>
      <c r="M687" s="76" t="e">
        <f>'составляющая '!#REF!+ставка!M24</f>
        <v>#REF!</v>
      </c>
      <c r="N687" s="76" t="e">
        <f>'составляющая '!#REF!+ставка!N24</f>
        <v>#REF!</v>
      </c>
      <c r="O687" s="76" t="e">
        <f>'составляющая '!#REF!+ставка!O24</f>
        <v>#REF!</v>
      </c>
      <c r="P687" s="76" t="e">
        <f>'составляющая '!#REF!+ставка!P24</f>
        <v>#REF!</v>
      </c>
      <c r="Q687" s="76" t="e">
        <f>'составляющая '!#REF!+ставка!Q24</f>
        <v>#REF!</v>
      </c>
      <c r="R687" s="76" t="e">
        <f>'составляющая '!#REF!+ставка!R24</f>
        <v>#REF!</v>
      </c>
      <c r="S687" s="76" t="e">
        <f>'составляющая '!#REF!+ставка!S24</f>
        <v>#REF!</v>
      </c>
      <c r="T687" s="76" t="e">
        <f>'составляющая '!#REF!+ставка!T24</f>
        <v>#REF!</v>
      </c>
      <c r="U687" s="76" t="e">
        <f>'составляющая '!#REF!+ставка!U24</f>
        <v>#REF!</v>
      </c>
      <c r="V687" s="76" t="e">
        <f>'составляющая '!#REF!+ставка!V24</f>
        <v>#REF!</v>
      </c>
      <c r="W687" s="76" t="e">
        <f>'составляющая '!#REF!+ставка!W24</f>
        <v>#REF!</v>
      </c>
      <c r="X687" s="76" t="e">
        <f>'составляющая '!#REF!+ставка!X24</f>
        <v>#REF!</v>
      </c>
      <c r="Y687" s="76" t="e">
        <f>'составляющая '!#REF!+ставка!Y24</f>
        <v>#REF!</v>
      </c>
    </row>
    <row r="688" spans="1:25" ht="15.75" x14ac:dyDescent="0.25">
      <c r="A688" s="17">
        <v>21</v>
      </c>
      <c r="B688" s="76" t="e">
        <f>'составляющая '!#REF!+ставка!B25</f>
        <v>#REF!</v>
      </c>
      <c r="C688" s="76" t="e">
        <f>'составляющая '!#REF!+ставка!C25</f>
        <v>#REF!</v>
      </c>
      <c r="D688" s="76" t="e">
        <f>'составляющая '!#REF!+ставка!D25</f>
        <v>#REF!</v>
      </c>
      <c r="E688" s="76" t="e">
        <f>'составляющая '!#REF!+ставка!E25</f>
        <v>#REF!</v>
      </c>
      <c r="F688" s="76" t="e">
        <f>'составляющая '!#REF!+ставка!F25</f>
        <v>#REF!</v>
      </c>
      <c r="G688" s="76" t="e">
        <f>'составляющая '!#REF!+ставка!G25</f>
        <v>#REF!</v>
      </c>
      <c r="H688" s="76" t="e">
        <f>'составляющая '!#REF!+ставка!H25</f>
        <v>#REF!</v>
      </c>
      <c r="I688" s="76" t="e">
        <f>'составляющая '!#REF!+ставка!I25</f>
        <v>#REF!</v>
      </c>
      <c r="J688" s="76" t="e">
        <f>'составляющая '!#REF!+ставка!J25</f>
        <v>#REF!</v>
      </c>
      <c r="K688" s="76" t="e">
        <f>'составляющая '!#REF!+ставка!K25</f>
        <v>#REF!</v>
      </c>
      <c r="L688" s="76" t="e">
        <f>'составляющая '!#REF!+ставка!L25</f>
        <v>#REF!</v>
      </c>
      <c r="M688" s="76" t="e">
        <f>'составляющая '!#REF!+ставка!M25</f>
        <v>#REF!</v>
      </c>
      <c r="N688" s="76" t="e">
        <f>'составляющая '!#REF!+ставка!N25</f>
        <v>#REF!</v>
      </c>
      <c r="O688" s="76" t="e">
        <f>'составляющая '!#REF!+ставка!O25</f>
        <v>#REF!</v>
      </c>
      <c r="P688" s="76" t="e">
        <f>'составляющая '!#REF!+ставка!P25</f>
        <v>#REF!</v>
      </c>
      <c r="Q688" s="76" t="e">
        <f>'составляющая '!#REF!+ставка!Q25</f>
        <v>#REF!</v>
      </c>
      <c r="R688" s="76" t="e">
        <f>'составляющая '!#REF!+ставка!R25</f>
        <v>#REF!</v>
      </c>
      <c r="S688" s="76" t="e">
        <f>'составляющая '!#REF!+ставка!S25</f>
        <v>#REF!</v>
      </c>
      <c r="T688" s="76" t="e">
        <f>'составляющая '!#REF!+ставка!T25</f>
        <v>#REF!</v>
      </c>
      <c r="U688" s="76" t="e">
        <f>'составляющая '!#REF!+ставка!U25</f>
        <v>#REF!</v>
      </c>
      <c r="V688" s="76" t="e">
        <f>'составляющая '!#REF!+ставка!V25</f>
        <v>#REF!</v>
      </c>
      <c r="W688" s="76" t="e">
        <f>'составляющая '!#REF!+ставка!W25</f>
        <v>#REF!</v>
      </c>
      <c r="X688" s="76" t="e">
        <f>'составляющая '!#REF!+ставка!X25</f>
        <v>#REF!</v>
      </c>
      <c r="Y688" s="76" t="e">
        <f>'составляющая '!#REF!+ставка!Y25</f>
        <v>#REF!</v>
      </c>
    </row>
    <row r="689" spans="1:25" ht="15.75" x14ac:dyDescent="0.25">
      <c r="A689" s="17">
        <v>22</v>
      </c>
      <c r="B689" s="76" t="e">
        <f>'составляющая '!#REF!+ставка!B26</f>
        <v>#REF!</v>
      </c>
      <c r="C689" s="76" t="e">
        <f>'составляющая '!#REF!+ставка!C26</f>
        <v>#REF!</v>
      </c>
      <c r="D689" s="76" t="e">
        <f>'составляющая '!#REF!+ставка!D26</f>
        <v>#REF!</v>
      </c>
      <c r="E689" s="76" t="e">
        <f>'составляющая '!#REF!+ставка!E26</f>
        <v>#REF!</v>
      </c>
      <c r="F689" s="76" t="e">
        <f>'составляющая '!#REF!+ставка!F26</f>
        <v>#REF!</v>
      </c>
      <c r="G689" s="76" t="e">
        <f>'составляющая '!#REF!+ставка!G26</f>
        <v>#REF!</v>
      </c>
      <c r="H689" s="76" t="e">
        <f>'составляющая '!#REF!+ставка!H26</f>
        <v>#REF!</v>
      </c>
      <c r="I689" s="76" t="e">
        <f>'составляющая '!#REF!+ставка!I26</f>
        <v>#REF!</v>
      </c>
      <c r="J689" s="76" t="e">
        <f>'составляющая '!#REF!+ставка!J26</f>
        <v>#REF!</v>
      </c>
      <c r="K689" s="76" t="e">
        <f>'составляющая '!#REF!+ставка!K26</f>
        <v>#REF!</v>
      </c>
      <c r="L689" s="76" t="e">
        <f>'составляющая '!#REF!+ставка!L26</f>
        <v>#REF!</v>
      </c>
      <c r="M689" s="76" t="e">
        <f>'составляющая '!#REF!+ставка!M26</f>
        <v>#REF!</v>
      </c>
      <c r="N689" s="76" t="e">
        <f>'составляющая '!#REF!+ставка!N26</f>
        <v>#REF!</v>
      </c>
      <c r="O689" s="76" t="e">
        <f>'составляющая '!#REF!+ставка!O26</f>
        <v>#REF!</v>
      </c>
      <c r="P689" s="76" t="e">
        <f>'составляющая '!#REF!+ставка!P26</f>
        <v>#REF!</v>
      </c>
      <c r="Q689" s="76" t="e">
        <f>'составляющая '!#REF!+ставка!Q26</f>
        <v>#REF!</v>
      </c>
      <c r="R689" s="76" t="e">
        <f>'составляющая '!#REF!+ставка!R26</f>
        <v>#REF!</v>
      </c>
      <c r="S689" s="76" t="e">
        <f>'составляющая '!#REF!+ставка!S26</f>
        <v>#REF!</v>
      </c>
      <c r="T689" s="76" t="e">
        <f>'составляющая '!#REF!+ставка!T26</f>
        <v>#REF!</v>
      </c>
      <c r="U689" s="76" t="e">
        <f>'составляющая '!#REF!+ставка!U26</f>
        <v>#REF!</v>
      </c>
      <c r="V689" s="76" t="e">
        <f>'составляющая '!#REF!+ставка!V26</f>
        <v>#REF!</v>
      </c>
      <c r="W689" s="76" t="e">
        <f>'составляющая '!#REF!+ставка!W26</f>
        <v>#REF!</v>
      </c>
      <c r="X689" s="76" t="e">
        <f>'составляющая '!#REF!+ставка!X26</f>
        <v>#REF!</v>
      </c>
      <c r="Y689" s="76" t="e">
        <f>'составляющая '!#REF!+ставка!Y26</f>
        <v>#REF!</v>
      </c>
    </row>
    <row r="690" spans="1:25" ht="15.75" x14ac:dyDescent="0.25">
      <c r="A690" s="17">
        <v>23</v>
      </c>
      <c r="B690" s="76" t="e">
        <f>'составляющая '!#REF!+ставка!B27</f>
        <v>#REF!</v>
      </c>
      <c r="C690" s="76" t="e">
        <f>'составляющая '!#REF!+ставка!C27</f>
        <v>#REF!</v>
      </c>
      <c r="D690" s="76" t="e">
        <f>'составляющая '!#REF!+ставка!D27</f>
        <v>#REF!</v>
      </c>
      <c r="E690" s="76" t="e">
        <f>'составляющая '!#REF!+ставка!E27</f>
        <v>#REF!</v>
      </c>
      <c r="F690" s="76" t="e">
        <f>'составляющая '!#REF!+ставка!F27</f>
        <v>#REF!</v>
      </c>
      <c r="G690" s="76" t="e">
        <f>'составляющая '!#REF!+ставка!G27</f>
        <v>#REF!</v>
      </c>
      <c r="H690" s="76" t="e">
        <f>'составляющая '!#REF!+ставка!H27</f>
        <v>#REF!</v>
      </c>
      <c r="I690" s="76" t="e">
        <f>'составляющая '!#REF!+ставка!I27</f>
        <v>#REF!</v>
      </c>
      <c r="J690" s="76" t="e">
        <f>'составляющая '!#REF!+ставка!J27</f>
        <v>#REF!</v>
      </c>
      <c r="K690" s="76" t="e">
        <f>'составляющая '!#REF!+ставка!K27</f>
        <v>#REF!</v>
      </c>
      <c r="L690" s="76" t="e">
        <f>'составляющая '!#REF!+ставка!L27</f>
        <v>#REF!</v>
      </c>
      <c r="M690" s="76" t="e">
        <f>'составляющая '!#REF!+ставка!M27</f>
        <v>#REF!</v>
      </c>
      <c r="N690" s="76" t="e">
        <f>'составляющая '!#REF!+ставка!N27</f>
        <v>#REF!</v>
      </c>
      <c r="O690" s="76" t="e">
        <f>'составляющая '!#REF!+ставка!O27</f>
        <v>#REF!</v>
      </c>
      <c r="P690" s="76" t="e">
        <f>'составляющая '!#REF!+ставка!P27</f>
        <v>#REF!</v>
      </c>
      <c r="Q690" s="76" t="e">
        <f>'составляющая '!#REF!+ставка!Q27</f>
        <v>#REF!</v>
      </c>
      <c r="R690" s="76" t="e">
        <f>'составляющая '!#REF!+ставка!R27</f>
        <v>#REF!</v>
      </c>
      <c r="S690" s="76" t="e">
        <f>'составляющая '!#REF!+ставка!S27</f>
        <v>#REF!</v>
      </c>
      <c r="T690" s="76" t="e">
        <f>'составляющая '!#REF!+ставка!T27</f>
        <v>#REF!</v>
      </c>
      <c r="U690" s="76" t="e">
        <f>'составляющая '!#REF!+ставка!U27</f>
        <v>#REF!</v>
      </c>
      <c r="V690" s="76" t="e">
        <f>'составляющая '!#REF!+ставка!V27</f>
        <v>#REF!</v>
      </c>
      <c r="W690" s="76" t="e">
        <f>'составляющая '!#REF!+ставка!W27</f>
        <v>#REF!</v>
      </c>
      <c r="X690" s="76" t="e">
        <f>'составляющая '!#REF!+ставка!X27</f>
        <v>#REF!</v>
      </c>
      <c r="Y690" s="76" t="e">
        <f>'составляющая '!#REF!+ставка!Y27</f>
        <v>#REF!</v>
      </c>
    </row>
    <row r="691" spans="1:25" ht="15.75" x14ac:dyDescent="0.25">
      <c r="A691" s="17">
        <v>24</v>
      </c>
      <c r="B691" s="76" t="e">
        <f>'составляющая '!#REF!+ставка!B28</f>
        <v>#REF!</v>
      </c>
      <c r="C691" s="76" t="e">
        <f>'составляющая '!#REF!+ставка!C28</f>
        <v>#REF!</v>
      </c>
      <c r="D691" s="76" t="e">
        <f>'составляющая '!#REF!+ставка!D28</f>
        <v>#REF!</v>
      </c>
      <c r="E691" s="76" t="e">
        <f>'составляющая '!#REF!+ставка!E28</f>
        <v>#REF!</v>
      </c>
      <c r="F691" s="76" t="e">
        <f>'составляющая '!#REF!+ставка!F28</f>
        <v>#REF!</v>
      </c>
      <c r="G691" s="76" t="e">
        <f>'составляющая '!#REF!+ставка!G28</f>
        <v>#REF!</v>
      </c>
      <c r="H691" s="76" t="e">
        <f>'составляющая '!#REF!+ставка!H28</f>
        <v>#REF!</v>
      </c>
      <c r="I691" s="76" t="e">
        <f>'составляющая '!#REF!+ставка!I28</f>
        <v>#REF!</v>
      </c>
      <c r="J691" s="76" t="e">
        <f>'составляющая '!#REF!+ставка!J28</f>
        <v>#REF!</v>
      </c>
      <c r="K691" s="76" t="e">
        <f>'составляющая '!#REF!+ставка!K28</f>
        <v>#REF!</v>
      </c>
      <c r="L691" s="76" t="e">
        <f>'составляющая '!#REF!+ставка!L28</f>
        <v>#REF!</v>
      </c>
      <c r="M691" s="76" t="e">
        <f>'составляющая '!#REF!+ставка!M28</f>
        <v>#REF!</v>
      </c>
      <c r="N691" s="76" t="e">
        <f>'составляющая '!#REF!+ставка!N28</f>
        <v>#REF!</v>
      </c>
      <c r="O691" s="76" t="e">
        <f>'составляющая '!#REF!+ставка!O28</f>
        <v>#REF!</v>
      </c>
      <c r="P691" s="76" t="e">
        <f>'составляющая '!#REF!+ставка!P28</f>
        <v>#REF!</v>
      </c>
      <c r="Q691" s="76" t="e">
        <f>'составляющая '!#REF!+ставка!Q28</f>
        <v>#REF!</v>
      </c>
      <c r="R691" s="76" t="e">
        <f>'составляющая '!#REF!+ставка!R28</f>
        <v>#REF!</v>
      </c>
      <c r="S691" s="76" t="e">
        <f>'составляющая '!#REF!+ставка!S28</f>
        <v>#REF!</v>
      </c>
      <c r="T691" s="76" t="e">
        <f>'составляющая '!#REF!+ставка!T28</f>
        <v>#REF!</v>
      </c>
      <c r="U691" s="76" t="e">
        <f>'составляющая '!#REF!+ставка!U28</f>
        <v>#REF!</v>
      </c>
      <c r="V691" s="76" t="e">
        <f>'составляющая '!#REF!+ставка!V28</f>
        <v>#REF!</v>
      </c>
      <c r="W691" s="76" t="e">
        <f>'составляющая '!#REF!+ставка!W28</f>
        <v>#REF!</v>
      </c>
      <c r="X691" s="76" t="e">
        <f>'составляющая '!#REF!+ставка!X28</f>
        <v>#REF!</v>
      </c>
      <c r="Y691" s="76" t="e">
        <f>'составляющая '!#REF!+ставка!Y28</f>
        <v>#REF!</v>
      </c>
    </row>
    <row r="692" spans="1:25" ht="15.75" x14ac:dyDescent="0.25">
      <c r="A692" s="17">
        <v>25</v>
      </c>
      <c r="B692" s="76" t="e">
        <f>'составляющая '!#REF!+ставка!B29</f>
        <v>#REF!</v>
      </c>
      <c r="C692" s="76" t="e">
        <f>'составляющая '!#REF!+ставка!C29</f>
        <v>#REF!</v>
      </c>
      <c r="D692" s="76" t="e">
        <f>'составляющая '!#REF!+ставка!D29</f>
        <v>#REF!</v>
      </c>
      <c r="E692" s="76" t="e">
        <f>'составляющая '!#REF!+ставка!E29</f>
        <v>#REF!</v>
      </c>
      <c r="F692" s="76" t="e">
        <f>'составляющая '!#REF!+ставка!F29</f>
        <v>#REF!</v>
      </c>
      <c r="G692" s="76" t="e">
        <f>'составляющая '!#REF!+ставка!G29</f>
        <v>#REF!</v>
      </c>
      <c r="H692" s="76" t="e">
        <f>'составляющая '!#REF!+ставка!H29</f>
        <v>#REF!</v>
      </c>
      <c r="I692" s="76" t="e">
        <f>'составляющая '!#REF!+ставка!I29</f>
        <v>#REF!</v>
      </c>
      <c r="J692" s="76" t="e">
        <f>'составляющая '!#REF!+ставка!J29</f>
        <v>#REF!</v>
      </c>
      <c r="K692" s="76" t="e">
        <f>'составляющая '!#REF!+ставка!K29</f>
        <v>#REF!</v>
      </c>
      <c r="L692" s="76" t="e">
        <f>'составляющая '!#REF!+ставка!L29</f>
        <v>#REF!</v>
      </c>
      <c r="M692" s="76" t="e">
        <f>'составляющая '!#REF!+ставка!M29</f>
        <v>#REF!</v>
      </c>
      <c r="N692" s="76" t="e">
        <f>'составляющая '!#REF!+ставка!N29</f>
        <v>#REF!</v>
      </c>
      <c r="O692" s="76" t="e">
        <f>'составляющая '!#REF!+ставка!O29</f>
        <v>#REF!</v>
      </c>
      <c r="P692" s="76" t="e">
        <f>'составляющая '!#REF!+ставка!P29</f>
        <v>#REF!</v>
      </c>
      <c r="Q692" s="76" t="e">
        <f>'составляющая '!#REF!+ставка!Q29</f>
        <v>#REF!</v>
      </c>
      <c r="R692" s="76" t="e">
        <f>'составляющая '!#REF!+ставка!R29</f>
        <v>#REF!</v>
      </c>
      <c r="S692" s="76" t="e">
        <f>'составляющая '!#REF!+ставка!S29</f>
        <v>#REF!</v>
      </c>
      <c r="T692" s="76" t="e">
        <f>'составляющая '!#REF!+ставка!T29</f>
        <v>#REF!</v>
      </c>
      <c r="U692" s="76" t="e">
        <f>'составляющая '!#REF!+ставка!U29</f>
        <v>#REF!</v>
      </c>
      <c r="V692" s="76" t="e">
        <f>'составляющая '!#REF!+ставка!V29</f>
        <v>#REF!</v>
      </c>
      <c r="W692" s="76" t="e">
        <f>'составляющая '!#REF!+ставка!W29</f>
        <v>#REF!</v>
      </c>
      <c r="X692" s="76" t="e">
        <f>'составляющая '!#REF!+ставка!X29</f>
        <v>#REF!</v>
      </c>
      <c r="Y692" s="76" t="e">
        <f>'составляющая '!#REF!+ставка!Y29</f>
        <v>#REF!</v>
      </c>
    </row>
    <row r="693" spans="1:25" ht="15.75" x14ac:dyDescent="0.25">
      <c r="A693" s="17">
        <v>26</v>
      </c>
      <c r="B693" s="76" t="e">
        <f>'составляющая '!#REF!+ставка!B30</f>
        <v>#REF!</v>
      </c>
      <c r="C693" s="76" t="e">
        <f>'составляющая '!#REF!+ставка!C30</f>
        <v>#REF!</v>
      </c>
      <c r="D693" s="76" t="e">
        <f>'составляющая '!#REF!+ставка!D30</f>
        <v>#REF!</v>
      </c>
      <c r="E693" s="76" t="e">
        <f>'составляющая '!#REF!+ставка!E30</f>
        <v>#REF!</v>
      </c>
      <c r="F693" s="76" t="e">
        <f>'составляющая '!#REF!+ставка!F30</f>
        <v>#REF!</v>
      </c>
      <c r="G693" s="76" t="e">
        <f>'составляющая '!#REF!+ставка!G30</f>
        <v>#REF!</v>
      </c>
      <c r="H693" s="76" t="e">
        <f>'составляющая '!#REF!+ставка!H30</f>
        <v>#REF!</v>
      </c>
      <c r="I693" s="76" t="e">
        <f>'составляющая '!#REF!+ставка!I30</f>
        <v>#REF!</v>
      </c>
      <c r="J693" s="76" t="e">
        <f>'составляющая '!#REF!+ставка!J30</f>
        <v>#REF!</v>
      </c>
      <c r="K693" s="76" t="e">
        <f>'составляющая '!#REF!+ставка!K30</f>
        <v>#REF!</v>
      </c>
      <c r="L693" s="76" t="e">
        <f>'составляющая '!#REF!+ставка!L30</f>
        <v>#REF!</v>
      </c>
      <c r="M693" s="76" t="e">
        <f>'составляющая '!#REF!+ставка!M30</f>
        <v>#REF!</v>
      </c>
      <c r="N693" s="76" t="e">
        <f>'составляющая '!#REF!+ставка!N30</f>
        <v>#REF!</v>
      </c>
      <c r="O693" s="76" t="e">
        <f>'составляющая '!#REF!+ставка!O30</f>
        <v>#REF!</v>
      </c>
      <c r="P693" s="76" t="e">
        <f>'составляющая '!#REF!+ставка!P30</f>
        <v>#REF!</v>
      </c>
      <c r="Q693" s="76" t="e">
        <f>'составляющая '!#REF!+ставка!Q30</f>
        <v>#REF!</v>
      </c>
      <c r="R693" s="76" t="e">
        <f>'составляющая '!#REF!+ставка!R30</f>
        <v>#REF!</v>
      </c>
      <c r="S693" s="76" t="e">
        <f>'составляющая '!#REF!+ставка!S30</f>
        <v>#REF!</v>
      </c>
      <c r="T693" s="76" t="e">
        <f>'составляющая '!#REF!+ставка!T30</f>
        <v>#REF!</v>
      </c>
      <c r="U693" s="76" t="e">
        <f>'составляющая '!#REF!+ставка!U30</f>
        <v>#REF!</v>
      </c>
      <c r="V693" s="76" t="e">
        <f>'составляющая '!#REF!+ставка!V30</f>
        <v>#REF!</v>
      </c>
      <c r="W693" s="76" t="e">
        <f>'составляющая '!#REF!+ставка!W30</f>
        <v>#REF!</v>
      </c>
      <c r="X693" s="76" t="e">
        <f>'составляющая '!#REF!+ставка!X30</f>
        <v>#REF!</v>
      </c>
      <c r="Y693" s="76" t="e">
        <f>'составляющая '!#REF!+ставка!Y30</f>
        <v>#REF!</v>
      </c>
    </row>
    <row r="694" spans="1:25" ht="15.75" x14ac:dyDescent="0.25">
      <c r="A694" s="17">
        <v>27</v>
      </c>
      <c r="B694" s="76" t="e">
        <f>'составляющая '!#REF!+ставка!B31</f>
        <v>#REF!</v>
      </c>
      <c r="C694" s="76" t="e">
        <f>'составляющая '!#REF!+ставка!C31</f>
        <v>#REF!</v>
      </c>
      <c r="D694" s="76" t="e">
        <f>'составляющая '!#REF!+ставка!D31</f>
        <v>#REF!</v>
      </c>
      <c r="E694" s="76" t="e">
        <f>'составляющая '!#REF!+ставка!E31</f>
        <v>#REF!</v>
      </c>
      <c r="F694" s="76" t="e">
        <f>'составляющая '!#REF!+ставка!F31</f>
        <v>#REF!</v>
      </c>
      <c r="G694" s="76" t="e">
        <f>'составляющая '!#REF!+ставка!G31</f>
        <v>#REF!</v>
      </c>
      <c r="H694" s="76" t="e">
        <f>'составляющая '!#REF!+ставка!H31</f>
        <v>#REF!</v>
      </c>
      <c r="I694" s="76" t="e">
        <f>'составляющая '!#REF!+ставка!I31</f>
        <v>#REF!</v>
      </c>
      <c r="J694" s="76" t="e">
        <f>'составляющая '!#REF!+ставка!J31</f>
        <v>#REF!</v>
      </c>
      <c r="K694" s="76" t="e">
        <f>'составляющая '!#REF!+ставка!K31</f>
        <v>#REF!</v>
      </c>
      <c r="L694" s="76" t="e">
        <f>'составляющая '!#REF!+ставка!L31</f>
        <v>#REF!</v>
      </c>
      <c r="M694" s="76" t="e">
        <f>'составляющая '!#REF!+ставка!M31</f>
        <v>#REF!</v>
      </c>
      <c r="N694" s="76" t="e">
        <f>'составляющая '!#REF!+ставка!N31</f>
        <v>#REF!</v>
      </c>
      <c r="O694" s="76" t="e">
        <f>'составляющая '!#REF!+ставка!O31</f>
        <v>#REF!</v>
      </c>
      <c r="P694" s="76" t="e">
        <f>'составляющая '!#REF!+ставка!P31</f>
        <v>#REF!</v>
      </c>
      <c r="Q694" s="76" t="e">
        <f>'составляющая '!#REF!+ставка!Q31</f>
        <v>#REF!</v>
      </c>
      <c r="R694" s="76" t="e">
        <f>'составляющая '!#REF!+ставка!R31</f>
        <v>#REF!</v>
      </c>
      <c r="S694" s="76" t="e">
        <f>'составляющая '!#REF!+ставка!S31</f>
        <v>#REF!</v>
      </c>
      <c r="T694" s="76" t="e">
        <f>'составляющая '!#REF!+ставка!T31</f>
        <v>#REF!</v>
      </c>
      <c r="U694" s="76" t="e">
        <f>'составляющая '!#REF!+ставка!U31</f>
        <v>#REF!</v>
      </c>
      <c r="V694" s="76" t="e">
        <f>'составляющая '!#REF!+ставка!V31</f>
        <v>#REF!</v>
      </c>
      <c r="W694" s="76" t="e">
        <f>'составляющая '!#REF!+ставка!W31</f>
        <v>#REF!</v>
      </c>
      <c r="X694" s="76" t="e">
        <f>'составляющая '!#REF!+ставка!X31</f>
        <v>#REF!</v>
      </c>
      <c r="Y694" s="76" t="e">
        <f>'составляющая '!#REF!+ставка!Y31</f>
        <v>#REF!</v>
      </c>
    </row>
    <row r="695" spans="1:25" ht="15.75" x14ac:dyDescent="0.25">
      <c r="A695" s="17">
        <v>28</v>
      </c>
      <c r="B695" s="76" t="e">
        <f>'составляющая '!#REF!+ставка!B32</f>
        <v>#REF!</v>
      </c>
      <c r="C695" s="76" t="e">
        <f>'составляющая '!#REF!+ставка!C32</f>
        <v>#REF!</v>
      </c>
      <c r="D695" s="76" t="e">
        <f>'составляющая '!#REF!+ставка!D32</f>
        <v>#REF!</v>
      </c>
      <c r="E695" s="76" t="e">
        <f>'составляющая '!#REF!+ставка!E32</f>
        <v>#REF!</v>
      </c>
      <c r="F695" s="76" t="e">
        <f>'составляющая '!#REF!+ставка!F32</f>
        <v>#REF!</v>
      </c>
      <c r="G695" s="76" t="e">
        <f>'составляющая '!#REF!+ставка!G32</f>
        <v>#REF!</v>
      </c>
      <c r="H695" s="76" t="e">
        <f>'составляющая '!#REF!+ставка!H32</f>
        <v>#REF!</v>
      </c>
      <c r="I695" s="76" t="e">
        <f>'составляющая '!#REF!+ставка!I32</f>
        <v>#REF!</v>
      </c>
      <c r="J695" s="76" t="e">
        <f>'составляющая '!#REF!+ставка!J32</f>
        <v>#REF!</v>
      </c>
      <c r="K695" s="76" t="e">
        <f>'составляющая '!#REF!+ставка!K32</f>
        <v>#REF!</v>
      </c>
      <c r="L695" s="76" t="e">
        <f>'составляющая '!#REF!+ставка!L32</f>
        <v>#REF!</v>
      </c>
      <c r="M695" s="76" t="e">
        <f>'составляющая '!#REF!+ставка!M32</f>
        <v>#REF!</v>
      </c>
      <c r="N695" s="76" t="e">
        <f>'составляющая '!#REF!+ставка!N32</f>
        <v>#REF!</v>
      </c>
      <c r="O695" s="76" t="e">
        <f>'составляющая '!#REF!+ставка!O32</f>
        <v>#REF!</v>
      </c>
      <c r="P695" s="76" t="e">
        <f>'составляющая '!#REF!+ставка!P32</f>
        <v>#REF!</v>
      </c>
      <c r="Q695" s="76" t="e">
        <f>'составляющая '!#REF!+ставка!Q32</f>
        <v>#REF!</v>
      </c>
      <c r="R695" s="76" t="e">
        <f>'составляющая '!#REF!+ставка!R32</f>
        <v>#REF!</v>
      </c>
      <c r="S695" s="76" t="e">
        <f>'составляющая '!#REF!+ставка!S32</f>
        <v>#REF!</v>
      </c>
      <c r="T695" s="76" t="e">
        <f>'составляющая '!#REF!+ставка!T32</f>
        <v>#REF!</v>
      </c>
      <c r="U695" s="76" t="e">
        <f>'составляющая '!#REF!+ставка!U32</f>
        <v>#REF!</v>
      </c>
      <c r="V695" s="76" t="e">
        <f>'составляющая '!#REF!+ставка!V32</f>
        <v>#REF!</v>
      </c>
      <c r="W695" s="76" t="e">
        <f>'составляющая '!#REF!+ставка!W32</f>
        <v>#REF!</v>
      </c>
      <c r="X695" s="76" t="e">
        <f>'составляющая '!#REF!+ставка!X32</f>
        <v>#REF!</v>
      </c>
      <c r="Y695" s="76" t="e">
        <f>'составляющая '!#REF!+ставка!Y32</f>
        <v>#REF!</v>
      </c>
    </row>
    <row r="696" spans="1:25" ht="15.75" x14ac:dyDescent="0.25">
      <c r="A696" s="17">
        <v>29</v>
      </c>
      <c r="B696" s="76" t="e">
        <f>'составляющая '!#REF!+ставка!B33</f>
        <v>#REF!</v>
      </c>
      <c r="C696" s="76" t="e">
        <f>'составляющая '!#REF!+ставка!C33</f>
        <v>#REF!</v>
      </c>
      <c r="D696" s="76" t="e">
        <f>'составляющая '!#REF!+ставка!D33</f>
        <v>#REF!</v>
      </c>
      <c r="E696" s="76" t="e">
        <f>'составляющая '!#REF!+ставка!E33</f>
        <v>#REF!</v>
      </c>
      <c r="F696" s="76" t="e">
        <f>'составляющая '!#REF!+ставка!F33</f>
        <v>#REF!</v>
      </c>
      <c r="G696" s="76" t="e">
        <f>'составляющая '!#REF!+ставка!G33</f>
        <v>#REF!</v>
      </c>
      <c r="H696" s="76" t="e">
        <f>'составляющая '!#REF!+ставка!H33</f>
        <v>#REF!</v>
      </c>
      <c r="I696" s="76" t="e">
        <f>'составляющая '!#REF!+ставка!I33</f>
        <v>#REF!</v>
      </c>
      <c r="J696" s="76" t="e">
        <f>'составляющая '!#REF!+ставка!J33</f>
        <v>#REF!</v>
      </c>
      <c r="K696" s="76" t="e">
        <f>'составляющая '!#REF!+ставка!K33</f>
        <v>#REF!</v>
      </c>
      <c r="L696" s="76" t="e">
        <f>'составляющая '!#REF!+ставка!L33</f>
        <v>#REF!</v>
      </c>
      <c r="M696" s="76" t="e">
        <f>'составляющая '!#REF!+ставка!M33</f>
        <v>#REF!</v>
      </c>
      <c r="N696" s="76" t="e">
        <f>'составляющая '!#REF!+ставка!N33</f>
        <v>#REF!</v>
      </c>
      <c r="O696" s="76" t="e">
        <f>'составляющая '!#REF!+ставка!O33</f>
        <v>#REF!</v>
      </c>
      <c r="P696" s="76" t="e">
        <f>'составляющая '!#REF!+ставка!P33</f>
        <v>#REF!</v>
      </c>
      <c r="Q696" s="76" t="e">
        <f>'составляющая '!#REF!+ставка!Q33</f>
        <v>#REF!</v>
      </c>
      <c r="R696" s="76" t="e">
        <f>'составляющая '!#REF!+ставка!R33</f>
        <v>#REF!</v>
      </c>
      <c r="S696" s="76" t="e">
        <f>'составляющая '!#REF!+ставка!S33</f>
        <v>#REF!</v>
      </c>
      <c r="T696" s="76" t="e">
        <f>'составляющая '!#REF!+ставка!T33</f>
        <v>#REF!</v>
      </c>
      <c r="U696" s="76" t="e">
        <f>'составляющая '!#REF!+ставка!U33</f>
        <v>#REF!</v>
      </c>
      <c r="V696" s="76" t="e">
        <f>'составляющая '!#REF!+ставка!V33</f>
        <v>#REF!</v>
      </c>
      <c r="W696" s="76" t="e">
        <f>'составляющая '!#REF!+ставка!W33</f>
        <v>#REF!</v>
      </c>
      <c r="X696" s="76" t="e">
        <f>'составляющая '!#REF!+ставка!X33</f>
        <v>#REF!</v>
      </c>
      <c r="Y696" s="76" t="e">
        <f>'составляющая '!#REF!+ставка!Y33</f>
        <v>#REF!</v>
      </c>
    </row>
    <row r="697" spans="1:25" ht="15.75" x14ac:dyDescent="0.25">
      <c r="A697" s="17">
        <v>30</v>
      </c>
      <c r="B697" s="76" t="e">
        <f>'составляющая '!#REF!+ставка!B34</f>
        <v>#REF!</v>
      </c>
      <c r="C697" s="76" t="e">
        <f>'составляющая '!#REF!+ставка!C34</f>
        <v>#REF!</v>
      </c>
      <c r="D697" s="76" t="e">
        <f>'составляющая '!#REF!+ставка!D34</f>
        <v>#REF!</v>
      </c>
      <c r="E697" s="76" t="e">
        <f>'составляющая '!#REF!+ставка!E34</f>
        <v>#REF!</v>
      </c>
      <c r="F697" s="76" t="e">
        <f>'составляющая '!#REF!+ставка!F34</f>
        <v>#REF!</v>
      </c>
      <c r="G697" s="76" t="e">
        <f>'составляющая '!#REF!+ставка!G34</f>
        <v>#REF!</v>
      </c>
      <c r="H697" s="76" t="e">
        <f>'составляющая '!#REF!+ставка!H34</f>
        <v>#REF!</v>
      </c>
      <c r="I697" s="76" t="e">
        <f>'составляющая '!#REF!+ставка!I34</f>
        <v>#REF!</v>
      </c>
      <c r="J697" s="76" t="e">
        <f>'составляющая '!#REF!+ставка!J34</f>
        <v>#REF!</v>
      </c>
      <c r="K697" s="76" t="e">
        <f>'составляющая '!#REF!+ставка!K34</f>
        <v>#REF!</v>
      </c>
      <c r="L697" s="76" t="e">
        <f>'составляющая '!#REF!+ставка!L34</f>
        <v>#REF!</v>
      </c>
      <c r="M697" s="76" t="e">
        <f>'составляющая '!#REF!+ставка!M34</f>
        <v>#REF!</v>
      </c>
      <c r="N697" s="76" t="e">
        <f>'составляющая '!#REF!+ставка!N34</f>
        <v>#REF!</v>
      </c>
      <c r="O697" s="76" t="e">
        <f>'составляющая '!#REF!+ставка!O34</f>
        <v>#REF!</v>
      </c>
      <c r="P697" s="76" t="e">
        <f>'составляющая '!#REF!+ставка!P34</f>
        <v>#REF!</v>
      </c>
      <c r="Q697" s="76" t="e">
        <f>'составляющая '!#REF!+ставка!Q34</f>
        <v>#REF!</v>
      </c>
      <c r="R697" s="76" t="e">
        <f>'составляющая '!#REF!+ставка!R34</f>
        <v>#REF!</v>
      </c>
      <c r="S697" s="76" t="e">
        <f>'составляющая '!#REF!+ставка!S34</f>
        <v>#REF!</v>
      </c>
      <c r="T697" s="76" t="e">
        <f>'составляющая '!#REF!+ставка!T34</f>
        <v>#REF!</v>
      </c>
      <c r="U697" s="76" t="e">
        <f>'составляющая '!#REF!+ставка!U34</f>
        <v>#REF!</v>
      </c>
      <c r="V697" s="76" t="e">
        <f>'составляющая '!#REF!+ставка!V34</f>
        <v>#REF!</v>
      </c>
      <c r="W697" s="76" t="e">
        <f>'составляющая '!#REF!+ставка!W34</f>
        <v>#REF!</v>
      </c>
      <c r="X697" s="76" t="e">
        <f>'составляющая '!#REF!+ставка!X34</f>
        <v>#REF!</v>
      </c>
      <c r="Y697" s="76" t="e">
        <f>'составляющая '!#REF!+ставка!Y34</f>
        <v>#REF!</v>
      </c>
    </row>
    <row r="698" spans="1:25" ht="15.75" hidden="1" x14ac:dyDescent="0.25">
      <c r="A698" s="17">
        <v>31</v>
      </c>
      <c r="B698" s="76" t="e">
        <f>'составляющая '!#REF!+ставка!B35</f>
        <v>#REF!</v>
      </c>
      <c r="C698" s="76" t="e">
        <f>'составляющая '!#REF!+ставка!C35</f>
        <v>#REF!</v>
      </c>
      <c r="D698" s="76" t="e">
        <f>'составляющая '!#REF!+ставка!D35</f>
        <v>#REF!</v>
      </c>
      <c r="E698" s="76" t="e">
        <f>'составляющая '!#REF!+ставка!E35</f>
        <v>#REF!</v>
      </c>
      <c r="F698" s="76" t="e">
        <f>'составляющая '!#REF!+ставка!F35</f>
        <v>#REF!</v>
      </c>
      <c r="G698" s="76" t="e">
        <f>'составляющая '!#REF!+ставка!G35</f>
        <v>#REF!</v>
      </c>
      <c r="H698" s="76" t="e">
        <f>'составляющая '!#REF!+ставка!H35</f>
        <v>#REF!</v>
      </c>
      <c r="I698" s="76" t="e">
        <f>'составляющая '!#REF!+ставка!I35</f>
        <v>#REF!</v>
      </c>
      <c r="J698" s="76" t="e">
        <f>'составляющая '!#REF!+ставка!J35</f>
        <v>#REF!</v>
      </c>
      <c r="K698" s="76" t="e">
        <f>'составляющая '!#REF!+ставка!K35</f>
        <v>#REF!</v>
      </c>
      <c r="L698" s="76" t="e">
        <f>'составляющая '!#REF!+ставка!L35</f>
        <v>#REF!</v>
      </c>
      <c r="M698" s="76" t="e">
        <f>'составляющая '!#REF!+ставка!M35</f>
        <v>#REF!</v>
      </c>
      <c r="N698" s="76" t="e">
        <f>'составляющая '!#REF!+ставка!N35</f>
        <v>#REF!</v>
      </c>
      <c r="O698" s="76" t="e">
        <f>'составляющая '!#REF!+ставка!O35</f>
        <v>#REF!</v>
      </c>
      <c r="P698" s="76" t="e">
        <f>'составляющая '!#REF!+ставка!P35</f>
        <v>#REF!</v>
      </c>
      <c r="Q698" s="76" t="e">
        <f>'составляющая '!#REF!+ставка!Q35</f>
        <v>#REF!</v>
      </c>
      <c r="R698" s="76" t="e">
        <f>'составляющая '!#REF!+ставка!R35</f>
        <v>#REF!</v>
      </c>
      <c r="S698" s="76" t="e">
        <f>'составляющая '!#REF!+ставка!S35</f>
        <v>#REF!</v>
      </c>
      <c r="T698" s="76" t="e">
        <f>'составляющая '!#REF!+ставка!T35</f>
        <v>#REF!</v>
      </c>
      <c r="U698" s="76" t="e">
        <f>'составляющая '!#REF!+ставка!U35</f>
        <v>#REF!</v>
      </c>
      <c r="V698" s="76" t="e">
        <f>'составляющая '!#REF!+ставка!V35</f>
        <v>#REF!</v>
      </c>
      <c r="W698" s="76" t="e">
        <f>'составляющая '!#REF!+ставка!W35</f>
        <v>#REF!</v>
      </c>
      <c r="X698" s="76" t="e">
        <f>'составляющая '!#REF!+ставка!X35</f>
        <v>#REF!</v>
      </c>
      <c r="Y698" s="76" t="e">
        <f>'составляющая '!#REF!+ставка!Y35</f>
        <v>#REF!</v>
      </c>
    </row>
    <row r="699" spans="1:25" ht="15.75" x14ac:dyDescent="0.25">
      <c r="A699" s="2"/>
    </row>
    <row r="700" spans="1:25" ht="15.75" x14ac:dyDescent="0.25">
      <c r="A700" s="249" t="s">
        <v>32</v>
      </c>
      <c r="B700" s="249" t="s">
        <v>84</v>
      </c>
      <c r="C700" s="249"/>
      <c r="D700" s="249"/>
      <c r="E700" s="249"/>
      <c r="F700" s="249"/>
      <c r="G700" s="249"/>
      <c r="H700" s="249"/>
      <c r="I700" s="249"/>
      <c r="J700" s="249"/>
      <c r="K700" s="249"/>
      <c r="L700" s="249"/>
      <c r="M700" s="249"/>
      <c r="N700" s="249"/>
      <c r="O700" s="249"/>
      <c r="P700" s="249"/>
      <c r="Q700" s="249"/>
      <c r="R700" s="249"/>
      <c r="S700" s="249"/>
      <c r="T700" s="249"/>
      <c r="U700" s="249"/>
      <c r="V700" s="249"/>
      <c r="W700" s="249"/>
      <c r="X700" s="249"/>
      <c r="Y700" s="249"/>
    </row>
    <row r="701" spans="1:25" s="25" customFormat="1" ht="25.5" x14ac:dyDescent="0.2">
      <c r="A701" s="249"/>
      <c r="B701" s="26" t="s">
        <v>33</v>
      </c>
      <c r="C701" s="26" t="s">
        <v>34</v>
      </c>
      <c r="D701" s="26" t="s">
        <v>35</v>
      </c>
      <c r="E701" s="26" t="s">
        <v>36</v>
      </c>
      <c r="F701" s="26" t="s">
        <v>37</v>
      </c>
      <c r="G701" s="26" t="s">
        <v>38</v>
      </c>
      <c r="H701" s="26" t="s">
        <v>39</v>
      </c>
      <c r="I701" s="26" t="s">
        <v>40</v>
      </c>
      <c r="J701" s="26" t="s">
        <v>41</v>
      </c>
      <c r="K701" s="26" t="s">
        <v>42</v>
      </c>
      <c r="L701" s="26" t="s">
        <v>43</v>
      </c>
      <c r="M701" s="26" t="s">
        <v>44</v>
      </c>
      <c r="N701" s="26" t="s">
        <v>45</v>
      </c>
      <c r="O701" s="26" t="s">
        <v>46</v>
      </c>
      <c r="P701" s="26" t="s">
        <v>47</v>
      </c>
      <c r="Q701" s="26" t="s">
        <v>48</v>
      </c>
      <c r="R701" s="26" t="s">
        <v>49</v>
      </c>
      <c r="S701" s="26" t="s">
        <v>50</v>
      </c>
      <c r="T701" s="26" t="s">
        <v>51</v>
      </c>
      <c r="U701" s="26" t="s">
        <v>52</v>
      </c>
      <c r="V701" s="26" t="s">
        <v>53</v>
      </c>
      <c r="W701" s="26" t="s">
        <v>54</v>
      </c>
      <c r="X701" s="26" t="s">
        <v>55</v>
      </c>
      <c r="Y701" s="26" t="s">
        <v>56</v>
      </c>
    </row>
    <row r="702" spans="1:25" ht="15.75" x14ac:dyDescent="0.25">
      <c r="A702" s="17">
        <v>1</v>
      </c>
      <c r="B702" s="17" t="e">
        <f>'составляющая '!#REF!+ставка!B5</f>
        <v>#REF!</v>
      </c>
      <c r="C702" s="76" t="e">
        <f>'составляющая '!#REF!+ставка!C5</f>
        <v>#REF!</v>
      </c>
      <c r="D702" s="76" t="e">
        <f>'составляющая '!#REF!+ставка!D5</f>
        <v>#REF!</v>
      </c>
      <c r="E702" s="76" t="e">
        <f>'составляющая '!#REF!+ставка!E5</f>
        <v>#REF!</v>
      </c>
      <c r="F702" s="76" t="e">
        <f>'составляющая '!#REF!+ставка!F5</f>
        <v>#REF!</v>
      </c>
      <c r="G702" s="76" t="e">
        <f>'составляющая '!#REF!+ставка!G5</f>
        <v>#REF!</v>
      </c>
      <c r="H702" s="76" t="e">
        <f>'составляющая '!#REF!+ставка!H5</f>
        <v>#REF!</v>
      </c>
      <c r="I702" s="76" t="e">
        <f>'составляющая '!#REF!+ставка!I5</f>
        <v>#REF!</v>
      </c>
      <c r="J702" s="76" t="e">
        <f>'составляющая '!#REF!+ставка!J5</f>
        <v>#REF!</v>
      </c>
      <c r="K702" s="76" t="e">
        <f>'составляющая '!#REF!+ставка!K5</f>
        <v>#REF!</v>
      </c>
      <c r="L702" s="76" t="e">
        <f>'составляющая '!#REF!+ставка!L5</f>
        <v>#REF!</v>
      </c>
      <c r="M702" s="76" t="e">
        <f>'составляющая '!#REF!+ставка!M5</f>
        <v>#REF!</v>
      </c>
      <c r="N702" s="76" t="e">
        <f>'составляющая '!#REF!+ставка!N5</f>
        <v>#REF!</v>
      </c>
      <c r="O702" s="76" t="e">
        <f>'составляющая '!#REF!+ставка!O5</f>
        <v>#REF!</v>
      </c>
      <c r="P702" s="76" t="e">
        <f>'составляющая '!#REF!+ставка!P5</f>
        <v>#REF!</v>
      </c>
      <c r="Q702" s="76" t="e">
        <f>'составляющая '!#REF!+ставка!Q5</f>
        <v>#REF!</v>
      </c>
      <c r="R702" s="76" t="e">
        <f>'составляющая '!#REF!+ставка!R5</f>
        <v>#REF!</v>
      </c>
      <c r="S702" s="76" t="e">
        <f>'составляющая '!#REF!+ставка!S5</f>
        <v>#REF!</v>
      </c>
      <c r="T702" s="76" t="e">
        <f>'составляющая '!#REF!+ставка!T5</f>
        <v>#REF!</v>
      </c>
      <c r="U702" s="76" t="e">
        <f>'составляющая '!#REF!+ставка!U5</f>
        <v>#REF!</v>
      </c>
      <c r="V702" s="76" t="e">
        <f>'составляющая '!#REF!+ставка!V5</f>
        <v>#REF!</v>
      </c>
      <c r="W702" s="76" t="e">
        <f>'составляющая '!#REF!+ставка!W5</f>
        <v>#REF!</v>
      </c>
      <c r="X702" s="76" t="e">
        <f>'составляющая '!#REF!+ставка!X5</f>
        <v>#REF!</v>
      </c>
      <c r="Y702" s="76" t="e">
        <f>'составляющая '!#REF!+ставка!Y5</f>
        <v>#REF!</v>
      </c>
    </row>
    <row r="703" spans="1:25" ht="15.75" x14ac:dyDescent="0.25">
      <c r="A703" s="17">
        <v>2</v>
      </c>
      <c r="B703" s="76" t="e">
        <f>'составляющая '!#REF!+ставка!B6</f>
        <v>#REF!</v>
      </c>
      <c r="C703" s="76" t="e">
        <f>'составляющая '!#REF!+ставка!C6</f>
        <v>#REF!</v>
      </c>
      <c r="D703" s="76" t="e">
        <f>'составляющая '!#REF!+ставка!D6</f>
        <v>#REF!</v>
      </c>
      <c r="E703" s="76" t="e">
        <f>'составляющая '!#REF!+ставка!E6</f>
        <v>#REF!</v>
      </c>
      <c r="F703" s="76" t="e">
        <f>'составляющая '!#REF!+ставка!F6</f>
        <v>#REF!</v>
      </c>
      <c r="G703" s="76" t="e">
        <f>'составляющая '!#REF!+ставка!G6</f>
        <v>#REF!</v>
      </c>
      <c r="H703" s="76" t="e">
        <f>'составляющая '!#REF!+ставка!H6</f>
        <v>#REF!</v>
      </c>
      <c r="I703" s="76" t="e">
        <f>'составляющая '!#REF!+ставка!I6</f>
        <v>#REF!</v>
      </c>
      <c r="J703" s="76" t="e">
        <f>'составляющая '!#REF!+ставка!J6</f>
        <v>#REF!</v>
      </c>
      <c r="K703" s="76" t="e">
        <f>'составляющая '!#REF!+ставка!K6</f>
        <v>#REF!</v>
      </c>
      <c r="L703" s="76" t="e">
        <f>'составляющая '!#REF!+ставка!L6</f>
        <v>#REF!</v>
      </c>
      <c r="M703" s="76" t="e">
        <f>'составляющая '!#REF!+ставка!M6</f>
        <v>#REF!</v>
      </c>
      <c r="N703" s="76" t="e">
        <f>'составляющая '!#REF!+ставка!N6</f>
        <v>#REF!</v>
      </c>
      <c r="O703" s="76" t="e">
        <f>'составляющая '!#REF!+ставка!O6</f>
        <v>#REF!</v>
      </c>
      <c r="P703" s="76" t="e">
        <f>'составляющая '!#REF!+ставка!P6</f>
        <v>#REF!</v>
      </c>
      <c r="Q703" s="76" t="e">
        <f>'составляющая '!#REF!+ставка!Q6</f>
        <v>#REF!</v>
      </c>
      <c r="R703" s="76" t="e">
        <f>'составляющая '!#REF!+ставка!R6</f>
        <v>#REF!</v>
      </c>
      <c r="S703" s="76" t="e">
        <f>'составляющая '!#REF!+ставка!S6</f>
        <v>#REF!</v>
      </c>
      <c r="T703" s="76" t="e">
        <f>'составляющая '!#REF!+ставка!T6</f>
        <v>#REF!</v>
      </c>
      <c r="U703" s="76" t="e">
        <f>'составляющая '!#REF!+ставка!U6</f>
        <v>#REF!</v>
      </c>
      <c r="V703" s="76" t="e">
        <f>'составляющая '!#REF!+ставка!V6</f>
        <v>#REF!</v>
      </c>
      <c r="W703" s="76" t="e">
        <f>'составляющая '!#REF!+ставка!W6</f>
        <v>#REF!</v>
      </c>
      <c r="X703" s="76" t="e">
        <f>'составляющая '!#REF!+ставка!X6</f>
        <v>#REF!</v>
      </c>
      <c r="Y703" s="76" t="e">
        <f>'составляющая '!#REF!+ставка!Y6</f>
        <v>#REF!</v>
      </c>
    </row>
    <row r="704" spans="1:25" ht="15.75" x14ac:dyDescent="0.25">
      <c r="A704" s="17">
        <v>3</v>
      </c>
      <c r="B704" s="76" t="e">
        <f>'составляющая '!#REF!+ставка!B7</f>
        <v>#REF!</v>
      </c>
      <c r="C704" s="76" t="e">
        <f>'составляющая '!#REF!+ставка!C7</f>
        <v>#REF!</v>
      </c>
      <c r="D704" s="76" t="e">
        <f>'составляющая '!#REF!+ставка!D7</f>
        <v>#REF!</v>
      </c>
      <c r="E704" s="76" t="e">
        <f>'составляющая '!#REF!+ставка!E7</f>
        <v>#REF!</v>
      </c>
      <c r="F704" s="76" t="e">
        <f>'составляющая '!#REF!+ставка!F7</f>
        <v>#REF!</v>
      </c>
      <c r="G704" s="76" t="e">
        <f>'составляющая '!#REF!+ставка!G7</f>
        <v>#REF!</v>
      </c>
      <c r="H704" s="76" t="e">
        <f>'составляющая '!#REF!+ставка!H7</f>
        <v>#REF!</v>
      </c>
      <c r="I704" s="76" t="e">
        <f>'составляющая '!#REF!+ставка!I7</f>
        <v>#REF!</v>
      </c>
      <c r="J704" s="76" t="e">
        <f>'составляющая '!#REF!+ставка!J7</f>
        <v>#REF!</v>
      </c>
      <c r="K704" s="76" t="e">
        <f>'составляющая '!#REF!+ставка!K7</f>
        <v>#REF!</v>
      </c>
      <c r="L704" s="76" t="e">
        <f>'составляющая '!#REF!+ставка!L7</f>
        <v>#REF!</v>
      </c>
      <c r="M704" s="76" t="e">
        <f>'составляющая '!#REF!+ставка!M7</f>
        <v>#REF!</v>
      </c>
      <c r="N704" s="76" t="e">
        <f>'составляющая '!#REF!+ставка!N7</f>
        <v>#REF!</v>
      </c>
      <c r="O704" s="76" t="e">
        <f>'составляющая '!#REF!+ставка!O7</f>
        <v>#REF!</v>
      </c>
      <c r="P704" s="76" t="e">
        <f>'составляющая '!#REF!+ставка!P7</f>
        <v>#REF!</v>
      </c>
      <c r="Q704" s="76" t="e">
        <f>'составляющая '!#REF!+ставка!Q7</f>
        <v>#REF!</v>
      </c>
      <c r="R704" s="76" t="e">
        <f>'составляющая '!#REF!+ставка!R7</f>
        <v>#REF!</v>
      </c>
      <c r="S704" s="76" t="e">
        <f>'составляющая '!#REF!+ставка!S7</f>
        <v>#REF!</v>
      </c>
      <c r="T704" s="76" t="e">
        <f>'составляющая '!#REF!+ставка!T7</f>
        <v>#REF!</v>
      </c>
      <c r="U704" s="76" t="e">
        <f>'составляющая '!#REF!+ставка!U7</f>
        <v>#REF!</v>
      </c>
      <c r="V704" s="76" t="e">
        <f>'составляющая '!#REF!+ставка!V7</f>
        <v>#REF!</v>
      </c>
      <c r="W704" s="76" t="e">
        <f>'составляющая '!#REF!+ставка!W7</f>
        <v>#REF!</v>
      </c>
      <c r="X704" s="76" t="e">
        <f>'составляющая '!#REF!+ставка!X7</f>
        <v>#REF!</v>
      </c>
      <c r="Y704" s="76" t="e">
        <f>'составляющая '!#REF!+ставка!Y7</f>
        <v>#REF!</v>
      </c>
    </row>
    <row r="705" spans="1:25" ht="15.75" x14ac:dyDescent="0.25">
      <c r="A705" s="17">
        <v>4</v>
      </c>
      <c r="B705" s="76" t="e">
        <f>'составляющая '!#REF!+ставка!B8</f>
        <v>#REF!</v>
      </c>
      <c r="C705" s="76" t="e">
        <f>'составляющая '!#REF!+ставка!C8</f>
        <v>#REF!</v>
      </c>
      <c r="D705" s="76" t="e">
        <f>'составляющая '!#REF!+ставка!D8</f>
        <v>#REF!</v>
      </c>
      <c r="E705" s="76" t="e">
        <f>'составляющая '!#REF!+ставка!E8</f>
        <v>#REF!</v>
      </c>
      <c r="F705" s="76" t="e">
        <f>'составляющая '!#REF!+ставка!F8</f>
        <v>#REF!</v>
      </c>
      <c r="G705" s="76" t="e">
        <f>'составляющая '!#REF!+ставка!G8</f>
        <v>#REF!</v>
      </c>
      <c r="H705" s="76" t="e">
        <f>'составляющая '!#REF!+ставка!H8</f>
        <v>#REF!</v>
      </c>
      <c r="I705" s="76" t="e">
        <f>'составляющая '!#REF!+ставка!I8</f>
        <v>#REF!</v>
      </c>
      <c r="J705" s="76" t="e">
        <f>'составляющая '!#REF!+ставка!J8</f>
        <v>#REF!</v>
      </c>
      <c r="K705" s="76" t="e">
        <f>'составляющая '!#REF!+ставка!K8</f>
        <v>#REF!</v>
      </c>
      <c r="L705" s="76" t="e">
        <f>'составляющая '!#REF!+ставка!L8</f>
        <v>#REF!</v>
      </c>
      <c r="M705" s="76" t="e">
        <f>'составляющая '!#REF!+ставка!M8</f>
        <v>#REF!</v>
      </c>
      <c r="N705" s="76" t="e">
        <f>'составляющая '!#REF!+ставка!N8</f>
        <v>#REF!</v>
      </c>
      <c r="O705" s="76" t="e">
        <f>'составляющая '!#REF!+ставка!O8</f>
        <v>#REF!</v>
      </c>
      <c r="P705" s="76" t="e">
        <f>'составляющая '!#REF!+ставка!P8</f>
        <v>#REF!</v>
      </c>
      <c r="Q705" s="76" t="e">
        <f>'составляющая '!#REF!+ставка!Q8</f>
        <v>#REF!</v>
      </c>
      <c r="R705" s="76" t="e">
        <f>'составляющая '!#REF!+ставка!R8</f>
        <v>#REF!</v>
      </c>
      <c r="S705" s="76" t="e">
        <f>'составляющая '!#REF!+ставка!S8</f>
        <v>#REF!</v>
      </c>
      <c r="T705" s="76" t="e">
        <f>'составляющая '!#REF!+ставка!T8</f>
        <v>#REF!</v>
      </c>
      <c r="U705" s="76" t="e">
        <f>'составляющая '!#REF!+ставка!U8</f>
        <v>#REF!</v>
      </c>
      <c r="V705" s="76" t="e">
        <f>'составляющая '!#REF!+ставка!V8</f>
        <v>#REF!</v>
      </c>
      <c r="W705" s="76" t="e">
        <f>'составляющая '!#REF!+ставка!W8</f>
        <v>#REF!</v>
      </c>
      <c r="X705" s="76" t="e">
        <f>'составляющая '!#REF!+ставка!X8</f>
        <v>#REF!</v>
      </c>
      <c r="Y705" s="76" t="e">
        <f>'составляющая '!#REF!+ставка!Y8</f>
        <v>#REF!</v>
      </c>
    </row>
    <row r="706" spans="1:25" ht="15.75" x14ac:dyDescent="0.25">
      <c r="A706" s="17">
        <v>5</v>
      </c>
      <c r="B706" s="76" t="e">
        <f>'составляющая '!#REF!+ставка!B9</f>
        <v>#REF!</v>
      </c>
      <c r="C706" s="76" t="e">
        <f>'составляющая '!#REF!+ставка!C9</f>
        <v>#REF!</v>
      </c>
      <c r="D706" s="76" t="e">
        <f>'составляющая '!#REF!+ставка!D9</f>
        <v>#REF!</v>
      </c>
      <c r="E706" s="76" t="e">
        <f>'составляющая '!#REF!+ставка!E9</f>
        <v>#REF!</v>
      </c>
      <c r="F706" s="76" t="e">
        <f>'составляющая '!#REF!+ставка!F9</f>
        <v>#REF!</v>
      </c>
      <c r="G706" s="76" t="e">
        <f>'составляющая '!#REF!+ставка!G9</f>
        <v>#REF!</v>
      </c>
      <c r="H706" s="76" t="e">
        <f>'составляющая '!#REF!+ставка!H9</f>
        <v>#REF!</v>
      </c>
      <c r="I706" s="76" t="e">
        <f>'составляющая '!#REF!+ставка!I9</f>
        <v>#REF!</v>
      </c>
      <c r="J706" s="76" t="e">
        <f>'составляющая '!#REF!+ставка!J9</f>
        <v>#REF!</v>
      </c>
      <c r="K706" s="76" t="e">
        <f>'составляющая '!#REF!+ставка!K9</f>
        <v>#REF!</v>
      </c>
      <c r="L706" s="76" t="e">
        <f>'составляющая '!#REF!+ставка!L9</f>
        <v>#REF!</v>
      </c>
      <c r="M706" s="76" t="e">
        <f>'составляющая '!#REF!+ставка!M9</f>
        <v>#REF!</v>
      </c>
      <c r="N706" s="76" t="e">
        <f>'составляющая '!#REF!+ставка!N9</f>
        <v>#REF!</v>
      </c>
      <c r="O706" s="76" t="e">
        <f>'составляющая '!#REF!+ставка!O9</f>
        <v>#REF!</v>
      </c>
      <c r="P706" s="76" t="e">
        <f>'составляющая '!#REF!+ставка!P9</f>
        <v>#REF!</v>
      </c>
      <c r="Q706" s="76" t="e">
        <f>'составляющая '!#REF!+ставка!Q9</f>
        <v>#REF!</v>
      </c>
      <c r="R706" s="76" t="e">
        <f>'составляющая '!#REF!+ставка!R9</f>
        <v>#REF!</v>
      </c>
      <c r="S706" s="76" t="e">
        <f>'составляющая '!#REF!+ставка!S9</f>
        <v>#REF!</v>
      </c>
      <c r="T706" s="76" t="e">
        <f>'составляющая '!#REF!+ставка!T9</f>
        <v>#REF!</v>
      </c>
      <c r="U706" s="76" t="e">
        <f>'составляющая '!#REF!+ставка!U9</f>
        <v>#REF!</v>
      </c>
      <c r="V706" s="76" t="e">
        <f>'составляющая '!#REF!+ставка!V9</f>
        <v>#REF!</v>
      </c>
      <c r="W706" s="76" t="e">
        <f>'составляющая '!#REF!+ставка!W9</f>
        <v>#REF!</v>
      </c>
      <c r="X706" s="76" t="e">
        <f>'составляющая '!#REF!+ставка!X9</f>
        <v>#REF!</v>
      </c>
      <c r="Y706" s="76" t="e">
        <f>'составляющая '!#REF!+ставка!Y9</f>
        <v>#REF!</v>
      </c>
    </row>
    <row r="707" spans="1:25" ht="15.75" x14ac:dyDescent="0.25">
      <c r="A707" s="17">
        <v>6</v>
      </c>
      <c r="B707" s="76" t="e">
        <f>'составляющая '!#REF!+ставка!B10</f>
        <v>#REF!</v>
      </c>
      <c r="C707" s="76" t="e">
        <f>'составляющая '!#REF!+ставка!C10</f>
        <v>#REF!</v>
      </c>
      <c r="D707" s="76" t="e">
        <f>'составляющая '!#REF!+ставка!D10</f>
        <v>#REF!</v>
      </c>
      <c r="E707" s="76" t="e">
        <f>'составляющая '!#REF!+ставка!E10</f>
        <v>#REF!</v>
      </c>
      <c r="F707" s="76" t="e">
        <f>'составляющая '!#REF!+ставка!F10</f>
        <v>#REF!</v>
      </c>
      <c r="G707" s="76" t="e">
        <f>'составляющая '!#REF!+ставка!G10</f>
        <v>#REF!</v>
      </c>
      <c r="H707" s="76" t="e">
        <f>'составляющая '!#REF!+ставка!H10</f>
        <v>#REF!</v>
      </c>
      <c r="I707" s="76" t="e">
        <f>'составляющая '!#REF!+ставка!I10</f>
        <v>#REF!</v>
      </c>
      <c r="J707" s="76" t="e">
        <f>'составляющая '!#REF!+ставка!J10</f>
        <v>#REF!</v>
      </c>
      <c r="K707" s="76" t="e">
        <f>'составляющая '!#REF!+ставка!K10</f>
        <v>#REF!</v>
      </c>
      <c r="L707" s="76" t="e">
        <f>'составляющая '!#REF!+ставка!L10</f>
        <v>#REF!</v>
      </c>
      <c r="M707" s="76" t="e">
        <f>'составляющая '!#REF!+ставка!M10</f>
        <v>#REF!</v>
      </c>
      <c r="N707" s="76" t="e">
        <f>'составляющая '!#REF!+ставка!N10</f>
        <v>#REF!</v>
      </c>
      <c r="O707" s="76" t="e">
        <f>'составляющая '!#REF!+ставка!O10</f>
        <v>#REF!</v>
      </c>
      <c r="P707" s="76" t="e">
        <f>'составляющая '!#REF!+ставка!P10</f>
        <v>#REF!</v>
      </c>
      <c r="Q707" s="76" t="e">
        <f>'составляющая '!#REF!+ставка!Q10</f>
        <v>#REF!</v>
      </c>
      <c r="R707" s="76" t="e">
        <f>'составляющая '!#REF!+ставка!R10</f>
        <v>#REF!</v>
      </c>
      <c r="S707" s="76" t="e">
        <f>'составляющая '!#REF!+ставка!S10</f>
        <v>#REF!</v>
      </c>
      <c r="T707" s="76" t="e">
        <f>'составляющая '!#REF!+ставка!T10</f>
        <v>#REF!</v>
      </c>
      <c r="U707" s="76" t="e">
        <f>'составляющая '!#REF!+ставка!U10</f>
        <v>#REF!</v>
      </c>
      <c r="V707" s="76" t="e">
        <f>'составляющая '!#REF!+ставка!V10</f>
        <v>#REF!</v>
      </c>
      <c r="W707" s="76" t="e">
        <f>'составляющая '!#REF!+ставка!W10</f>
        <v>#REF!</v>
      </c>
      <c r="X707" s="76" t="e">
        <f>'составляющая '!#REF!+ставка!X10</f>
        <v>#REF!</v>
      </c>
      <c r="Y707" s="76" t="e">
        <f>'составляющая '!#REF!+ставка!Y10</f>
        <v>#REF!</v>
      </c>
    </row>
    <row r="708" spans="1:25" ht="15.75" x14ac:dyDescent="0.25">
      <c r="A708" s="17">
        <v>7</v>
      </c>
      <c r="B708" s="76" t="e">
        <f>'составляющая '!#REF!+ставка!B11</f>
        <v>#REF!</v>
      </c>
      <c r="C708" s="76" t="e">
        <f>'составляющая '!#REF!+ставка!C11</f>
        <v>#REF!</v>
      </c>
      <c r="D708" s="76" t="e">
        <f>'составляющая '!#REF!+ставка!D11</f>
        <v>#REF!</v>
      </c>
      <c r="E708" s="76" t="e">
        <f>'составляющая '!#REF!+ставка!E11</f>
        <v>#REF!</v>
      </c>
      <c r="F708" s="76" t="e">
        <f>'составляющая '!#REF!+ставка!F11</f>
        <v>#REF!</v>
      </c>
      <c r="G708" s="76" t="e">
        <f>'составляющая '!#REF!+ставка!G11</f>
        <v>#REF!</v>
      </c>
      <c r="H708" s="76" t="e">
        <f>'составляющая '!#REF!+ставка!H11</f>
        <v>#REF!</v>
      </c>
      <c r="I708" s="76" t="e">
        <f>'составляющая '!#REF!+ставка!I11</f>
        <v>#REF!</v>
      </c>
      <c r="J708" s="76" t="e">
        <f>'составляющая '!#REF!+ставка!J11</f>
        <v>#REF!</v>
      </c>
      <c r="K708" s="76" t="e">
        <f>'составляющая '!#REF!+ставка!K11</f>
        <v>#REF!</v>
      </c>
      <c r="L708" s="76" t="e">
        <f>'составляющая '!#REF!+ставка!L11</f>
        <v>#REF!</v>
      </c>
      <c r="M708" s="76" t="e">
        <f>'составляющая '!#REF!+ставка!M11</f>
        <v>#REF!</v>
      </c>
      <c r="N708" s="76" t="e">
        <f>'составляющая '!#REF!+ставка!N11</f>
        <v>#REF!</v>
      </c>
      <c r="O708" s="76" t="e">
        <f>'составляющая '!#REF!+ставка!O11</f>
        <v>#REF!</v>
      </c>
      <c r="P708" s="76" t="e">
        <f>'составляющая '!#REF!+ставка!P11</f>
        <v>#REF!</v>
      </c>
      <c r="Q708" s="76" t="e">
        <f>'составляющая '!#REF!+ставка!Q11</f>
        <v>#REF!</v>
      </c>
      <c r="R708" s="76" t="e">
        <f>'составляющая '!#REF!+ставка!R11</f>
        <v>#REF!</v>
      </c>
      <c r="S708" s="76" t="e">
        <f>'составляющая '!#REF!+ставка!S11</f>
        <v>#REF!</v>
      </c>
      <c r="T708" s="76" t="e">
        <f>'составляющая '!#REF!+ставка!T11</f>
        <v>#REF!</v>
      </c>
      <c r="U708" s="76" t="e">
        <f>'составляющая '!#REF!+ставка!U11</f>
        <v>#REF!</v>
      </c>
      <c r="V708" s="76" t="e">
        <f>'составляющая '!#REF!+ставка!V11</f>
        <v>#REF!</v>
      </c>
      <c r="W708" s="76" t="e">
        <f>'составляющая '!#REF!+ставка!W11</f>
        <v>#REF!</v>
      </c>
      <c r="X708" s="76" t="e">
        <f>'составляющая '!#REF!+ставка!X11</f>
        <v>#REF!</v>
      </c>
      <c r="Y708" s="76" t="e">
        <f>'составляющая '!#REF!+ставка!Y11</f>
        <v>#REF!</v>
      </c>
    </row>
    <row r="709" spans="1:25" ht="15.75" x14ac:dyDescent="0.25">
      <c r="A709" s="17">
        <v>8</v>
      </c>
      <c r="B709" s="76" t="e">
        <f>'составляющая '!#REF!+ставка!B12</f>
        <v>#REF!</v>
      </c>
      <c r="C709" s="76" t="e">
        <f>'составляющая '!#REF!+ставка!C12</f>
        <v>#REF!</v>
      </c>
      <c r="D709" s="76" t="e">
        <f>'составляющая '!#REF!+ставка!D12</f>
        <v>#REF!</v>
      </c>
      <c r="E709" s="76" t="e">
        <f>'составляющая '!#REF!+ставка!E12</f>
        <v>#REF!</v>
      </c>
      <c r="F709" s="76" t="e">
        <f>'составляющая '!#REF!+ставка!F12</f>
        <v>#REF!</v>
      </c>
      <c r="G709" s="76" t="e">
        <f>'составляющая '!#REF!+ставка!G12</f>
        <v>#REF!</v>
      </c>
      <c r="H709" s="76" t="e">
        <f>'составляющая '!#REF!+ставка!H12</f>
        <v>#REF!</v>
      </c>
      <c r="I709" s="76" t="e">
        <f>'составляющая '!#REF!+ставка!I12</f>
        <v>#REF!</v>
      </c>
      <c r="J709" s="76" t="e">
        <f>'составляющая '!#REF!+ставка!J12</f>
        <v>#REF!</v>
      </c>
      <c r="K709" s="76" t="e">
        <f>'составляющая '!#REF!+ставка!K12</f>
        <v>#REF!</v>
      </c>
      <c r="L709" s="76" t="e">
        <f>'составляющая '!#REF!+ставка!L12</f>
        <v>#REF!</v>
      </c>
      <c r="M709" s="76" t="e">
        <f>'составляющая '!#REF!+ставка!M12</f>
        <v>#REF!</v>
      </c>
      <c r="N709" s="76" t="e">
        <f>'составляющая '!#REF!+ставка!N12</f>
        <v>#REF!</v>
      </c>
      <c r="O709" s="76" t="e">
        <f>'составляющая '!#REF!+ставка!O12</f>
        <v>#REF!</v>
      </c>
      <c r="P709" s="76" t="e">
        <f>'составляющая '!#REF!+ставка!P12</f>
        <v>#REF!</v>
      </c>
      <c r="Q709" s="76" t="e">
        <f>'составляющая '!#REF!+ставка!Q12</f>
        <v>#REF!</v>
      </c>
      <c r="R709" s="76" t="e">
        <f>'составляющая '!#REF!+ставка!R12</f>
        <v>#REF!</v>
      </c>
      <c r="S709" s="76" t="e">
        <f>'составляющая '!#REF!+ставка!S12</f>
        <v>#REF!</v>
      </c>
      <c r="T709" s="76" t="e">
        <f>'составляющая '!#REF!+ставка!T12</f>
        <v>#REF!</v>
      </c>
      <c r="U709" s="76" t="e">
        <f>'составляющая '!#REF!+ставка!U12</f>
        <v>#REF!</v>
      </c>
      <c r="V709" s="76" t="e">
        <f>'составляющая '!#REF!+ставка!V12</f>
        <v>#REF!</v>
      </c>
      <c r="W709" s="76" t="e">
        <f>'составляющая '!#REF!+ставка!W12</f>
        <v>#REF!</v>
      </c>
      <c r="X709" s="76" t="e">
        <f>'составляющая '!#REF!+ставка!X12</f>
        <v>#REF!</v>
      </c>
      <c r="Y709" s="76" t="e">
        <f>'составляющая '!#REF!+ставка!Y12</f>
        <v>#REF!</v>
      </c>
    </row>
    <row r="710" spans="1:25" ht="15.75" x14ac:dyDescent="0.25">
      <c r="A710" s="17">
        <v>9</v>
      </c>
      <c r="B710" s="76" t="e">
        <f>'составляющая '!#REF!+ставка!B13</f>
        <v>#REF!</v>
      </c>
      <c r="C710" s="76" t="e">
        <f>'составляющая '!#REF!+ставка!C13</f>
        <v>#REF!</v>
      </c>
      <c r="D710" s="76" t="e">
        <f>'составляющая '!#REF!+ставка!D13</f>
        <v>#REF!</v>
      </c>
      <c r="E710" s="76" t="e">
        <f>'составляющая '!#REF!+ставка!E13</f>
        <v>#REF!</v>
      </c>
      <c r="F710" s="76" t="e">
        <f>'составляющая '!#REF!+ставка!F13</f>
        <v>#REF!</v>
      </c>
      <c r="G710" s="76" t="e">
        <f>'составляющая '!#REF!+ставка!G13</f>
        <v>#REF!</v>
      </c>
      <c r="H710" s="76" t="e">
        <f>'составляющая '!#REF!+ставка!H13</f>
        <v>#REF!</v>
      </c>
      <c r="I710" s="76" t="e">
        <f>'составляющая '!#REF!+ставка!I13</f>
        <v>#REF!</v>
      </c>
      <c r="J710" s="76" t="e">
        <f>'составляющая '!#REF!+ставка!J13</f>
        <v>#REF!</v>
      </c>
      <c r="K710" s="76" t="e">
        <f>'составляющая '!#REF!+ставка!K13</f>
        <v>#REF!</v>
      </c>
      <c r="L710" s="76" t="e">
        <f>'составляющая '!#REF!+ставка!L13</f>
        <v>#REF!</v>
      </c>
      <c r="M710" s="76" t="e">
        <f>'составляющая '!#REF!+ставка!M13</f>
        <v>#REF!</v>
      </c>
      <c r="N710" s="76" t="e">
        <f>'составляющая '!#REF!+ставка!N13</f>
        <v>#REF!</v>
      </c>
      <c r="O710" s="76" t="e">
        <f>'составляющая '!#REF!+ставка!O13</f>
        <v>#REF!</v>
      </c>
      <c r="P710" s="76" t="e">
        <f>'составляющая '!#REF!+ставка!P13</f>
        <v>#REF!</v>
      </c>
      <c r="Q710" s="76" t="e">
        <f>'составляющая '!#REF!+ставка!Q13</f>
        <v>#REF!</v>
      </c>
      <c r="R710" s="76" t="e">
        <f>'составляющая '!#REF!+ставка!R13</f>
        <v>#REF!</v>
      </c>
      <c r="S710" s="76" t="e">
        <f>'составляющая '!#REF!+ставка!S13</f>
        <v>#REF!</v>
      </c>
      <c r="T710" s="76" t="e">
        <f>'составляющая '!#REF!+ставка!T13</f>
        <v>#REF!</v>
      </c>
      <c r="U710" s="76" t="e">
        <f>'составляющая '!#REF!+ставка!U13</f>
        <v>#REF!</v>
      </c>
      <c r="V710" s="76" t="e">
        <f>'составляющая '!#REF!+ставка!V13</f>
        <v>#REF!</v>
      </c>
      <c r="W710" s="76" t="e">
        <f>'составляющая '!#REF!+ставка!W13</f>
        <v>#REF!</v>
      </c>
      <c r="X710" s="76" t="e">
        <f>'составляющая '!#REF!+ставка!X13</f>
        <v>#REF!</v>
      </c>
      <c r="Y710" s="76" t="e">
        <f>'составляющая '!#REF!+ставка!Y13</f>
        <v>#REF!</v>
      </c>
    </row>
    <row r="711" spans="1:25" ht="15.75" x14ac:dyDescent="0.25">
      <c r="A711" s="17">
        <v>10</v>
      </c>
      <c r="B711" s="76" t="e">
        <f>'составляющая '!#REF!+ставка!B14</f>
        <v>#REF!</v>
      </c>
      <c r="C711" s="76" t="e">
        <f>'составляющая '!#REF!+ставка!C14</f>
        <v>#REF!</v>
      </c>
      <c r="D711" s="76" t="e">
        <f>'составляющая '!#REF!+ставка!D14</f>
        <v>#REF!</v>
      </c>
      <c r="E711" s="76" t="e">
        <f>'составляющая '!#REF!+ставка!E14</f>
        <v>#REF!</v>
      </c>
      <c r="F711" s="76" t="e">
        <f>'составляющая '!#REF!+ставка!F14</f>
        <v>#REF!</v>
      </c>
      <c r="G711" s="76" t="e">
        <f>'составляющая '!#REF!+ставка!G14</f>
        <v>#REF!</v>
      </c>
      <c r="H711" s="76" t="e">
        <f>'составляющая '!#REF!+ставка!H14</f>
        <v>#REF!</v>
      </c>
      <c r="I711" s="76" t="e">
        <f>'составляющая '!#REF!+ставка!I14</f>
        <v>#REF!</v>
      </c>
      <c r="J711" s="76" t="e">
        <f>'составляющая '!#REF!+ставка!J14</f>
        <v>#REF!</v>
      </c>
      <c r="K711" s="76" t="e">
        <f>'составляющая '!#REF!+ставка!K14</f>
        <v>#REF!</v>
      </c>
      <c r="L711" s="76" t="e">
        <f>'составляющая '!#REF!+ставка!L14</f>
        <v>#REF!</v>
      </c>
      <c r="M711" s="76" t="e">
        <f>'составляющая '!#REF!+ставка!M14</f>
        <v>#REF!</v>
      </c>
      <c r="N711" s="76" t="e">
        <f>'составляющая '!#REF!+ставка!N14</f>
        <v>#REF!</v>
      </c>
      <c r="O711" s="76" t="e">
        <f>'составляющая '!#REF!+ставка!O14</f>
        <v>#REF!</v>
      </c>
      <c r="P711" s="76" t="e">
        <f>'составляющая '!#REF!+ставка!P14</f>
        <v>#REF!</v>
      </c>
      <c r="Q711" s="76" t="e">
        <f>'составляющая '!#REF!+ставка!Q14</f>
        <v>#REF!</v>
      </c>
      <c r="R711" s="76" t="e">
        <f>'составляющая '!#REF!+ставка!R14</f>
        <v>#REF!</v>
      </c>
      <c r="S711" s="76" t="e">
        <f>'составляющая '!#REF!+ставка!S14</f>
        <v>#REF!</v>
      </c>
      <c r="T711" s="76" t="e">
        <f>'составляющая '!#REF!+ставка!T14</f>
        <v>#REF!</v>
      </c>
      <c r="U711" s="76" t="e">
        <f>'составляющая '!#REF!+ставка!U14</f>
        <v>#REF!</v>
      </c>
      <c r="V711" s="76" t="e">
        <f>'составляющая '!#REF!+ставка!V14</f>
        <v>#REF!</v>
      </c>
      <c r="W711" s="76" t="e">
        <f>'составляющая '!#REF!+ставка!W14</f>
        <v>#REF!</v>
      </c>
      <c r="X711" s="76" t="e">
        <f>'составляющая '!#REF!+ставка!X14</f>
        <v>#REF!</v>
      </c>
      <c r="Y711" s="76" t="e">
        <f>'составляющая '!#REF!+ставка!Y14</f>
        <v>#REF!</v>
      </c>
    </row>
    <row r="712" spans="1:25" ht="15.75" x14ac:dyDescent="0.25">
      <c r="A712" s="17">
        <v>11</v>
      </c>
      <c r="B712" s="76" t="e">
        <f>'составляющая '!#REF!+ставка!B15</f>
        <v>#REF!</v>
      </c>
      <c r="C712" s="76" t="e">
        <f>'составляющая '!#REF!+ставка!C15</f>
        <v>#REF!</v>
      </c>
      <c r="D712" s="76" t="e">
        <f>'составляющая '!#REF!+ставка!D15</f>
        <v>#REF!</v>
      </c>
      <c r="E712" s="76" t="e">
        <f>'составляющая '!#REF!+ставка!E15</f>
        <v>#REF!</v>
      </c>
      <c r="F712" s="76" t="e">
        <f>'составляющая '!#REF!+ставка!F15</f>
        <v>#REF!</v>
      </c>
      <c r="G712" s="76" t="e">
        <f>'составляющая '!#REF!+ставка!G15</f>
        <v>#REF!</v>
      </c>
      <c r="H712" s="76" t="e">
        <f>'составляющая '!#REF!+ставка!H15</f>
        <v>#REF!</v>
      </c>
      <c r="I712" s="76" t="e">
        <f>'составляющая '!#REF!+ставка!I15</f>
        <v>#REF!</v>
      </c>
      <c r="J712" s="76" t="e">
        <f>'составляющая '!#REF!+ставка!J15</f>
        <v>#REF!</v>
      </c>
      <c r="K712" s="76" t="e">
        <f>'составляющая '!#REF!+ставка!K15</f>
        <v>#REF!</v>
      </c>
      <c r="L712" s="76" t="e">
        <f>'составляющая '!#REF!+ставка!L15</f>
        <v>#REF!</v>
      </c>
      <c r="M712" s="76" t="e">
        <f>'составляющая '!#REF!+ставка!M15</f>
        <v>#REF!</v>
      </c>
      <c r="N712" s="76" t="e">
        <f>'составляющая '!#REF!+ставка!N15</f>
        <v>#REF!</v>
      </c>
      <c r="O712" s="76" t="e">
        <f>'составляющая '!#REF!+ставка!O15</f>
        <v>#REF!</v>
      </c>
      <c r="P712" s="76" t="e">
        <f>'составляющая '!#REF!+ставка!P15</f>
        <v>#REF!</v>
      </c>
      <c r="Q712" s="76" t="e">
        <f>'составляющая '!#REF!+ставка!Q15</f>
        <v>#REF!</v>
      </c>
      <c r="R712" s="76" t="e">
        <f>'составляющая '!#REF!+ставка!R15</f>
        <v>#REF!</v>
      </c>
      <c r="S712" s="76" t="e">
        <f>'составляющая '!#REF!+ставка!S15</f>
        <v>#REF!</v>
      </c>
      <c r="T712" s="76" t="e">
        <f>'составляющая '!#REF!+ставка!T15</f>
        <v>#REF!</v>
      </c>
      <c r="U712" s="76" t="e">
        <f>'составляющая '!#REF!+ставка!U15</f>
        <v>#REF!</v>
      </c>
      <c r="V712" s="76" t="e">
        <f>'составляющая '!#REF!+ставка!V15</f>
        <v>#REF!</v>
      </c>
      <c r="W712" s="76" t="e">
        <f>'составляющая '!#REF!+ставка!W15</f>
        <v>#REF!</v>
      </c>
      <c r="X712" s="76" t="e">
        <f>'составляющая '!#REF!+ставка!X15</f>
        <v>#REF!</v>
      </c>
      <c r="Y712" s="76" t="e">
        <f>'составляющая '!#REF!+ставка!Y15</f>
        <v>#REF!</v>
      </c>
    </row>
    <row r="713" spans="1:25" ht="15.75" x14ac:dyDescent="0.25">
      <c r="A713" s="17">
        <v>12</v>
      </c>
      <c r="B713" s="76" t="e">
        <f>'составляющая '!#REF!+ставка!B16</f>
        <v>#REF!</v>
      </c>
      <c r="C713" s="76" t="e">
        <f>'составляющая '!#REF!+ставка!C16</f>
        <v>#REF!</v>
      </c>
      <c r="D713" s="76" t="e">
        <f>'составляющая '!#REF!+ставка!D16</f>
        <v>#REF!</v>
      </c>
      <c r="E713" s="76" t="e">
        <f>'составляющая '!#REF!+ставка!E16</f>
        <v>#REF!</v>
      </c>
      <c r="F713" s="76" t="e">
        <f>'составляющая '!#REF!+ставка!F16</f>
        <v>#REF!</v>
      </c>
      <c r="G713" s="76" t="e">
        <f>'составляющая '!#REF!+ставка!G16</f>
        <v>#REF!</v>
      </c>
      <c r="H713" s="76" t="e">
        <f>'составляющая '!#REF!+ставка!H16</f>
        <v>#REF!</v>
      </c>
      <c r="I713" s="76" t="e">
        <f>'составляющая '!#REF!+ставка!I16</f>
        <v>#REF!</v>
      </c>
      <c r="J713" s="76" t="e">
        <f>'составляющая '!#REF!+ставка!J16</f>
        <v>#REF!</v>
      </c>
      <c r="K713" s="76" t="e">
        <f>'составляющая '!#REF!+ставка!K16</f>
        <v>#REF!</v>
      </c>
      <c r="L713" s="76" t="e">
        <f>'составляющая '!#REF!+ставка!L16</f>
        <v>#REF!</v>
      </c>
      <c r="M713" s="76" t="e">
        <f>'составляющая '!#REF!+ставка!M16</f>
        <v>#REF!</v>
      </c>
      <c r="N713" s="76" t="e">
        <f>'составляющая '!#REF!+ставка!N16</f>
        <v>#REF!</v>
      </c>
      <c r="O713" s="76" t="e">
        <f>'составляющая '!#REF!+ставка!O16</f>
        <v>#REF!</v>
      </c>
      <c r="P713" s="76" t="e">
        <f>'составляющая '!#REF!+ставка!P16</f>
        <v>#REF!</v>
      </c>
      <c r="Q713" s="76" t="e">
        <f>'составляющая '!#REF!+ставка!Q16</f>
        <v>#REF!</v>
      </c>
      <c r="R713" s="76" t="e">
        <f>'составляющая '!#REF!+ставка!R16</f>
        <v>#REF!</v>
      </c>
      <c r="S713" s="76" t="e">
        <f>'составляющая '!#REF!+ставка!S16</f>
        <v>#REF!</v>
      </c>
      <c r="T713" s="76" t="e">
        <f>'составляющая '!#REF!+ставка!T16</f>
        <v>#REF!</v>
      </c>
      <c r="U713" s="76" t="e">
        <f>'составляющая '!#REF!+ставка!U16</f>
        <v>#REF!</v>
      </c>
      <c r="V713" s="76" t="e">
        <f>'составляющая '!#REF!+ставка!V16</f>
        <v>#REF!</v>
      </c>
      <c r="W713" s="76" t="e">
        <f>'составляющая '!#REF!+ставка!W16</f>
        <v>#REF!</v>
      </c>
      <c r="X713" s="76" t="e">
        <f>'составляющая '!#REF!+ставка!X16</f>
        <v>#REF!</v>
      </c>
      <c r="Y713" s="76" t="e">
        <f>'составляющая '!#REF!+ставка!Y16</f>
        <v>#REF!</v>
      </c>
    </row>
    <row r="714" spans="1:25" ht="15.75" x14ac:dyDescent="0.25">
      <c r="A714" s="17">
        <v>13</v>
      </c>
      <c r="B714" s="76" t="e">
        <f>'составляющая '!#REF!+ставка!B17</f>
        <v>#REF!</v>
      </c>
      <c r="C714" s="76" t="e">
        <f>'составляющая '!#REF!+ставка!C17</f>
        <v>#REF!</v>
      </c>
      <c r="D714" s="76" t="e">
        <f>'составляющая '!#REF!+ставка!D17</f>
        <v>#REF!</v>
      </c>
      <c r="E714" s="76" t="e">
        <f>'составляющая '!#REF!+ставка!E17</f>
        <v>#REF!</v>
      </c>
      <c r="F714" s="76" t="e">
        <f>'составляющая '!#REF!+ставка!F17</f>
        <v>#REF!</v>
      </c>
      <c r="G714" s="76" t="e">
        <f>'составляющая '!#REF!+ставка!G17</f>
        <v>#REF!</v>
      </c>
      <c r="H714" s="76" t="e">
        <f>'составляющая '!#REF!+ставка!H17</f>
        <v>#REF!</v>
      </c>
      <c r="I714" s="76" t="e">
        <f>'составляющая '!#REF!+ставка!I17</f>
        <v>#REF!</v>
      </c>
      <c r="J714" s="76" t="e">
        <f>'составляющая '!#REF!+ставка!J17</f>
        <v>#REF!</v>
      </c>
      <c r="K714" s="76" t="e">
        <f>'составляющая '!#REF!+ставка!K17</f>
        <v>#REF!</v>
      </c>
      <c r="L714" s="76" t="e">
        <f>'составляющая '!#REF!+ставка!L17</f>
        <v>#REF!</v>
      </c>
      <c r="M714" s="76" t="e">
        <f>'составляющая '!#REF!+ставка!M17</f>
        <v>#REF!</v>
      </c>
      <c r="N714" s="76" t="e">
        <f>'составляющая '!#REF!+ставка!N17</f>
        <v>#REF!</v>
      </c>
      <c r="O714" s="76" t="e">
        <f>'составляющая '!#REF!+ставка!O17</f>
        <v>#REF!</v>
      </c>
      <c r="P714" s="76" t="e">
        <f>'составляющая '!#REF!+ставка!P17</f>
        <v>#REF!</v>
      </c>
      <c r="Q714" s="76" t="e">
        <f>'составляющая '!#REF!+ставка!Q17</f>
        <v>#REF!</v>
      </c>
      <c r="R714" s="76" t="e">
        <f>'составляющая '!#REF!+ставка!R17</f>
        <v>#REF!</v>
      </c>
      <c r="S714" s="76" t="e">
        <f>'составляющая '!#REF!+ставка!S17</f>
        <v>#REF!</v>
      </c>
      <c r="T714" s="76" t="e">
        <f>'составляющая '!#REF!+ставка!T17</f>
        <v>#REF!</v>
      </c>
      <c r="U714" s="76" t="e">
        <f>'составляющая '!#REF!+ставка!U17</f>
        <v>#REF!</v>
      </c>
      <c r="V714" s="76" t="e">
        <f>'составляющая '!#REF!+ставка!V17</f>
        <v>#REF!</v>
      </c>
      <c r="W714" s="76" t="e">
        <f>'составляющая '!#REF!+ставка!W17</f>
        <v>#REF!</v>
      </c>
      <c r="X714" s="76" t="e">
        <f>'составляющая '!#REF!+ставка!X17</f>
        <v>#REF!</v>
      </c>
      <c r="Y714" s="76" t="e">
        <f>'составляющая '!#REF!+ставка!Y17</f>
        <v>#REF!</v>
      </c>
    </row>
    <row r="715" spans="1:25" ht="15.75" x14ac:dyDescent="0.25">
      <c r="A715" s="17">
        <v>14</v>
      </c>
      <c r="B715" s="76" t="e">
        <f>'составляющая '!#REF!+ставка!B18</f>
        <v>#REF!</v>
      </c>
      <c r="C715" s="76" t="e">
        <f>'составляющая '!#REF!+ставка!C18</f>
        <v>#REF!</v>
      </c>
      <c r="D715" s="76" t="e">
        <f>'составляющая '!#REF!+ставка!D18</f>
        <v>#REF!</v>
      </c>
      <c r="E715" s="76" t="e">
        <f>'составляющая '!#REF!+ставка!E18</f>
        <v>#REF!</v>
      </c>
      <c r="F715" s="76" t="e">
        <f>'составляющая '!#REF!+ставка!F18</f>
        <v>#REF!</v>
      </c>
      <c r="G715" s="76" t="e">
        <f>'составляющая '!#REF!+ставка!G18</f>
        <v>#REF!</v>
      </c>
      <c r="H715" s="76" t="e">
        <f>'составляющая '!#REF!+ставка!H18</f>
        <v>#REF!</v>
      </c>
      <c r="I715" s="76" t="e">
        <f>'составляющая '!#REF!+ставка!I18</f>
        <v>#REF!</v>
      </c>
      <c r="J715" s="76" t="e">
        <f>'составляющая '!#REF!+ставка!J18</f>
        <v>#REF!</v>
      </c>
      <c r="K715" s="76" t="e">
        <f>'составляющая '!#REF!+ставка!K18</f>
        <v>#REF!</v>
      </c>
      <c r="L715" s="76" t="e">
        <f>'составляющая '!#REF!+ставка!L18</f>
        <v>#REF!</v>
      </c>
      <c r="M715" s="76" t="e">
        <f>'составляющая '!#REF!+ставка!M18</f>
        <v>#REF!</v>
      </c>
      <c r="N715" s="76" t="e">
        <f>'составляющая '!#REF!+ставка!N18</f>
        <v>#REF!</v>
      </c>
      <c r="O715" s="76" t="e">
        <f>'составляющая '!#REF!+ставка!O18</f>
        <v>#REF!</v>
      </c>
      <c r="P715" s="76" t="e">
        <f>'составляющая '!#REF!+ставка!P18</f>
        <v>#REF!</v>
      </c>
      <c r="Q715" s="76" t="e">
        <f>'составляющая '!#REF!+ставка!Q18</f>
        <v>#REF!</v>
      </c>
      <c r="R715" s="76" t="e">
        <f>'составляющая '!#REF!+ставка!R18</f>
        <v>#REF!</v>
      </c>
      <c r="S715" s="76" t="e">
        <f>'составляющая '!#REF!+ставка!S18</f>
        <v>#REF!</v>
      </c>
      <c r="T715" s="76" t="e">
        <f>'составляющая '!#REF!+ставка!T18</f>
        <v>#REF!</v>
      </c>
      <c r="U715" s="76" t="e">
        <f>'составляющая '!#REF!+ставка!U18</f>
        <v>#REF!</v>
      </c>
      <c r="V715" s="76" t="e">
        <f>'составляющая '!#REF!+ставка!V18</f>
        <v>#REF!</v>
      </c>
      <c r="W715" s="76" t="e">
        <f>'составляющая '!#REF!+ставка!W18</f>
        <v>#REF!</v>
      </c>
      <c r="X715" s="76" t="e">
        <f>'составляющая '!#REF!+ставка!X18</f>
        <v>#REF!</v>
      </c>
      <c r="Y715" s="76" t="e">
        <f>'составляющая '!#REF!+ставка!Y18</f>
        <v>#REF!</v>
      </c>
    </row>
    <row r="716" spans="1:25" ht="15.75" x14ac:dyDescent="0.25">
      <c r="A716" s="17">
        <v>15</v>
      </c>
      <c r="B716" s="76" t="e">
        <f>'составляющая '!#REF!+ставка!B19</f>
        <v>#REF!</v>
      </c>
      <c r="C716" s="76" t="e">
        <f>'составляющая '!#REF!+ставка!C19</f>
        <v>#REF!</v>
      </c>
      <c r="D716" s="76" t="e">
        <f>'составляющая '!#REF!+ставка!D19</f>
        <v>#REF!</v>
      </c>
      <c r="E716" s="76" t="e">
        <f>'составляющая '!#REF!+ставка!E19</f>
        <v>#REF!</v>
      </c>
      <c r="F716" s="76" t="e">
        <f>'составляющая '!#REF!+ставка!F19</f>
        <v>#REF!</v>
      </c>
      <c r="G716" s="76" t="e">
        <f>'составляющая '!#REF!+ставка!G19</f>
        <v>#REF!</v>
      </c>
      <c r="H716" s="76" t="e">
        <f>'составляющая '!#REF!+ставка!H19</f>
        <v>#REF!</v>
      </c>
      <c r="I716" s="76" t="e">
        <f>'составляющая '!#REF!+ставка!I19</f>
        <v>#REF!</v>
      </c>
      <c r="J716" s="76" t="e">
        <f>'составляющая '!#REF!+ставка!J19</f>
        <v>#REF!</v>
      </c>
      <c r="K716" s="76" t="e">
        <f>'составляющая '!#REF!+ставка!K19</f>
        <v>#REF!</v>
      </c>
      <c r="L716" s="76" t="e">
        <f>'составляющая '!#REF!+ставка!L19</f>
        <v>#REF!</v>
      </c>
      <c r="M716" s="76" t="e">
        <f>'составляющая '!#REF!+ставка!M19</f>
        <v>#REF!</v>
      </c>
      <c r="N716" s="76" t="e">
        <f>'составляющая '!#REF!+ставка!N19</f>
        <v>#REF!</v>
      </c>
      <c r="O716" s="76" t="e">
        <f>'составляющая '!#REF!+ставка!O19</f>
        <v>#REF!</v>
      </c>
      <c r="P716" s="76" t="e">
        <f>'составляющая '!#REF!+ставка!P19</f>
        <v>#REF!</v>
      </c>
      <c r="Q716" s="76" t="e">
        <f>'составляющая '!#REF!+ставка!Q19</f>
        <v>#REF!</v>
      </c>
      <c r="R716" s="76" t="e">
        <f>'составляющая '!#REF!+ставка!R19</f>
        <v>#REF!</v>
      </c>
      <c r="S716" s="76" t="e">
        <f>'составляющая '!#REF!+ставка!S19</f>
        <v>#REF!</v>
      </c>
      <c r="T716" s="76" t="e">
        <f>'составляющая '!#REF!+ставка!T19</f>
        <v>#REF!</v>
      </c>
      <c r="U716" s="76" t="e">
        <f>'составляющая '!#REF!+ставка!U19</f>
        <v>#REF!</v>
      </c>
      <c r="V716" s="76" t="e">
        <f>'составляющая '!#REF!+ставка!V19</f>
        <v>#REF!</v>
      </c>
      <c r="W716" s="76" t="e">
        <f>'составляющая '!#REF!+ставка!W19</f>
        <v>#REF!</v>
      </c>
      <c r="X716" s="76" t="e">
        <f>'составляющая '!#REF!+ставка!X19</f>
        <v>#REF!</v>
      </c>
      <c r="Y716" s="76" t="e">
        <f>'составляющая '!#REF!+ставка!Y19</f>
        <v>#REF!</v>
      </c>
    </row>
    <row r="717" spans="1:25" ht="15.75" x14ac:dyDescent="0.25">
      <c r="A717" s="17">
        <v>16</v>
      </c>
      <c r="B717" s="76" t="e">
        <f>'составляющая '!#REF!+ставка!B20</f>
        <v>#REF!</v>
      </c>
      <c r="C717" s="76" t="e">
        <f>'составляющая '!#REF!+ставка!C20</f>
        <v>#REF!</v>
      </c>
      <c r="D717" s="76" t="e">
        <f>'составляющая '!#REF!+ставка!D20</f>
        <v>#REF!</v>
      </c>
      <c r="E717" s="76" t="e">
        <f>'составляющая '!#REF!+ставка!E20</f>
        <v>#REF!</v>
      </c>
      <c r="F717" s="76" t="e">
        <f>'составляющая '!#REF!+ставка!F20</f>
        <v>#REF!</v>
      </c>
      <c r="G717" s="76" t="e">
        <f>'составляющая '!#REF!+ставка!G20</f>
        <v>#REF!</v>
      </c>
      <c r="H717" s="76" t="e">
        <f>'составляющая '!#REF!+ставка!H20</f>
        <v>#REF!</v>
      </c>
      <c r="I717" s="76" t="e">
        <f>'составляющая '!#REF!+ставка!I20</f>
        <v>#REF!</v>
      </c>
      <c r="J717" s="76" t="e">
        <f>'составляющая '!#REF!+ставка!J20</f>
        <v>#REF!</v>
      </c>
      <c r="K717" s="76" t="e">
        <f>'составляющая '!#REF!+ставка!K20</f>
        <v>#REF!</v>
      </c>
      <c r="L717" s="76" t="e">
        <f>'составляющая '!#REF!+ставка!L20</f>
        <v>#REF!</v>
      </c>
      <c r="M717" s="76" t="e">
        <f>'составляющая '!#REF!+ставка!M20</f>
        <v>#REF!</v>
      </c>
      <c r="N717" s="76" t="e">
        <f>'составляющая '!#REF!+ставка!N20</f>
        <v>#REF!</v>
      </c>
      <c r="O717" s="76" t="e">
        <f>'составляющая '!#REF!+ставка!O20</f>
        <v>#REF!</v>
      </c>
      <c r="P717" s="76" t="e">
        <f>'составляющая '!#REF!+ставка!P20</f>
        <v>#REF!</v>
      </c>
      <c r="Q717" s="76" t="e">
        <f>'составляющая '!#REF!+ставка!Q20</f>
        <v>#REF!</v>
      </c>
      <c r="R717" s="76" t="e">
        <f>'составляющая '!#REF!+ставка!R20</f>
        <v>#REF!</v>
      </c>
      <c r="S717" s="76" t="e">
        <f>'составляющая '!#REF!+ставка!S20</f>
        <v>#REF!</v>
      </c>
      <c r="T717" s="76" t="e">
        <f>'составляющая '!#REF!+ставка!T20</f>
        <v>#REF!</v>
      </c>
      <c r="U717" s="76" t="e">
        <f>'составляющая '!#REF!+ставка!U20</f>
        <v>#REF!</v>
      </c>
      <c r="V717" s="76" t="e">
        <f>'составляющая '!#REF!+ставка!V20</f>
        <v>#REF!</v>
      </c>
      <c r="W717" s="76" t="e">
        <f>'составляющая '!#REF!+ставка!W20</f>
        <v>#REF!</v>
      </c>
      <c r="X717" s="76" t="e">
        <f>'составляющая '!#REF!+ставка!X20</f>
        <v>#REF!</v>
      </c>
      <c r="Y717" s="76" t="e">
        <f>'составляющая '!#REF!+ставка!Y20</f>
        <v>#REF!</v>
      </c>
    </row>
    <row r="718" spans="1:25" ht="15.75" x14ac:dyDescent="0.25">
      <c r="A718" s="17">
        <v>17</v>
      </c>
      <c r="B718" s="76" t="e">
        <f>'составляющая '!#REF!+ставка!B21</f>
        <v>#REF!</v>
      </c>
      <c r="C718" s="76" t="e">
        <f>'составляющая '!#REF!+ставка!C21</f>
        <v>#REF!</v>
      </c>
      <c r="D718" s="76" t="e">
        <f>'составляющая '!#REF!+ставка!D21</f>
        <v>#REF!</v>
      </c>
      <c r="E718" s="76" t="e">
        <f>'составляющая '!#REF!+ставка!E21</f>
        <v>#REF!</v>
      </c>
      <c r="F718" s="76" t="e">
        <f>'составляющая '!#REF!+ставка!F21</f>
        <v>#REF!</v>
      </c>
      <c r="G718" s="76" t="e">
        <f>'составляющая '!#REF!+ставка!G21</f>
        <v>#REF!</v>
      </c>
      <c r="H718" s="76" t="e">
        <f>'составляющая '!#REF!+ставка!H21</f>
        <v>#REF!</v>
      </c>
      <c r="I718" s="76" t="e">
        <f>'составляющая '!#REF!+ставка!I21</f>
        <v>#REF!</v>
      </c>
      <c r="J718" s="76" t="e">
        <f>'составляющая '!#REF!+ставка!J21</f>
        <v>#REF!</v>
      </c>
      <c r="K718" s="76" t="e">
        <f>'составляющая '!#REF!+ставка!K21</f>
        <v>#REF!</v>
      </c>
      <c r="L718" s="76" t="e">
        <f>'составляющая '!#REF!+ставка!L21</f>
        <v>#REF!</v>
      </c>
      <c r="M718" s="76" t="e">
        <f>'составляющая '!#REF!+ставка!M21</f>
        <v>#REF!</v>
      </c>
      <c r="N718" s="76" t="e">
        <f>'составляющая '!#REF!+ставка!N21</f>
        <v>#REF!</v>
      </c>
      <c r="O718" s="76" t="e">
        <f>'составляющая '!#REF!+ставка!O21</f>
        <v>#REF!</v>
      </c>
      <c r="P718" s="76" t="e">
        <f>'составляющая '!#REF!+ставка!P21</f>
        <v>#REF!</v>
      </c>
      <c r="Q718" s="76" t="e">
        <f>'составляющая '!#REF!+ставка!Q21</f>
        <v>#REF!</v>
      </c>
      <c r="R718" s="76" t="e">
        <f>'составляющая '!#REF!+ставка!R21</f>
        <v>#REF!</v>
      </c>
      <c r="S718" s="76" t="e">
        <f>'составляющая '!#REF!+ставка!S21</f>
        <v>#REF!</v>
      </c>
      <c r="T718" s="76" t="e">
        <f>'составляющая '!#REF!+ставка!T21</f>
        <v>#REF!</v>
      </c>
      <c r="U718" s="76" t="e">
        <f>'составляющая '!#REF!+ставка!U21</f>
        <v>#REF!</v>
      </c>
      <c r="V718" s="76" t="e">
        <f>'составляющая '!#REF!+ставка!V21</f>
        <v>#REF!</v>
      </c>
      <c r="W718" s="76" t="e">
        <f>'составляющая '!#REF!+ставка!W21</f>
        <v>#REF!</v>
      </c>
      <c r="X718" s="76" t="e">
        <f>'составляющая '!#REF!+ставка!X21</f>
        <v>#REF!</v>
      </c>
      <c r="Y718" s="76" t="e">
        <f>'составляющая '!#REF!+ставка!Y21</f>
        <v>#REF!</v>
      </c>
    </row>
    <row r="719" spans="1:25" ht="15.75" x14ac:dyDescent="0.25">
      <c r="A719" s="17">
        <v>18</v>
      </c>
      <c r="B719" s="76" t="e">
        <f>'составляющая '!#REF!+ставка!B22</f>
        <v>#REF!</v>
      </c>
      <c r="C719" s="76" t="e">
        <f>'составляющая '!#REF!+ставка!C22</f>
        <v>#REF!</v>
      </c>
      <c r="D719" s="76" t="e">
        <f>'составляющая '!#REF!+ставка!D22</f>
        <v>#REF!</v>
      </c>
      <c r="E719" s="76" t="e">
        <f>'составляющая '!#REF!+ставка!E22</f>
        <v>#REF!</v>
      </c>
      <c r="F719" s="76" t="e">
        <f>'составляющая '!#REF!+ставка!F22</f>
        <v>#REF!</v>
      </c>
      <c r="G719" s="76" t="e">
        <f>'составляющая '!#REF!+ставка!G22</f>
        <v>#REF!</v>
      </c>
      <c r="H719" s="76" t="e">
        <f>'составляющая '!#REF!+ставка!H22</f>
        <v>#REF!</v>
      </c>
      <c r="I719" s="76" t="e">
        <f>'составляющая '!#REF!+ставка!I22</f>
        <v>#REF!</v>
      </c>
      <c r="J719" s="76" t="e">
        <f>'составляющая '!#REF!+ставка!J22</f>
        <v>#REF!</v>
      </c>
      <c r="K719" s="76" t="e">
        <f>'составляющая '!#REF!+ставка!K22</f>
        <v>#REF!</v>
      </c>
      <c r="L719" s="76" t="e">
        <f>'составляющая '!#REF!+ставка!L22</f>
        <v>#REF!</v>
      </c>
      <c r="M719" s="76" t="e">
        <f>'составляющая '!#REF!+ставка!M22</f>
        <v>#REF!</v>
      </c>
      <c r="N719" s="76" t="e">
        <f>'составляющая '!#REF!+ставка!N22</f>
        <v>#REF!</v>
      </c>
      <c r="O719" s="76" t="e">
        <f>'составляющая '!#REF!+ставка!O22</f>
        <v>#REF!</v>
      </c>
      <c r="P719" s="76" t="e">
        <f>'составляющая '!#REF!+ставка!P22</f>
        <v>#REF!</v>
      </c>
      <c r="Q719" s="76" t="e">
        <f>'составляющая '!#REF!+ставка!Q22</f>
        <v>#REF!</v>
      </c>
      <c r="R719" s="76" t="e">
        <f>'составляющая '!#REF!+ставка!R22</f>
        <v>#REF!</v>
      </c>
      <c r="S719" s="76" t="e">
        <f>'составляющая '!#REF!+ставка!S22</f>
        <v>#REF!</v>
      </c>
      <c r="T719" s="76" t="e">
        <f>'составляющая '!#REF!+ставка!T22</f>
        <v>#REF!</v>
      </c>
      <c r="U719" s="76" t="e">
        <f>'составляющая '!#REF!+ставка!U22</f>
        <v>#REF!</v>
      </c>
      <c r="V719" s="76" t="e">
        <f>'составляющая '!#REF!+ставка!V22</f>
        <v>#REF!</v>
      </c>
      <c r="W719" s="76" t="e">
        <f>'составляющая '!#REF!+ставка!W22</f>
        <v>#REF!</v>
      </c>
      <c r="X719" s="76" t="e">
        <f>'составляющая '!#REF!+ставка!X22</f>
        <v>#REF!</v>
      </c>
      <c r="Y719" s="76" t="e">
        <f>'составляющая '!#REF!+ставка!Y22</f>
        <v>#REF!</v>
      </c>
    </row>
    <row r="720" spans="1:25" ht="15.75" x14ac:dyDescent="0.25">
      <c r="A720" s="17">
        <v>19</v>
      </c>
      <c r="B720" s="76" t="e">
        <f>'составляющая '!#REF!+ставка!B23</f>
        <v>#REF!</v>
      </c>
      <c r="C720" s="76" t="e">
        <f>'составляющая '!#REF!+ставка!C23</f>
        <v>#REF!</v>
      </c>
      <c r="D720" s="76" t="e">
        <f>'составляющая '!#REF!+ставка!D23</f>
        <v>#REF!</v>
      </c>
      <c r="E720" s="76" t="e">
        <f>'составляющая '!#REF!+ставка!E23</f>
        <v>#REF!</v>
      </c>
      <c r="F720" s="76" t="e">
        <f>'составляющая '!#REF!+ставка!F23</f>
        <v>#REF!</v>
      </c>
      <c r="G720" s="76" t="e">
        <f>'составляющая '!#REF!+ставка!G23</f>
        <v>#REF!</v>
      </c>
      <c r="H720" s="76" t="e">
        <f>'составляющая '!#REF!+ставка!H23</f>
        <v>#REF!</v>
      </c>
      <c r="I720" s="76" t="e">
        <f>'составляющая '!#REF!+ставка!I23</f>
        <v>#REF!</v>
      </c>
      <c r="J720" s="76" t="e">
        <f>'составляющая '!#REF!+ставка!J23</f>
        <v>#REF!</v>
      </c>
      <c r="K720" s="76" t="e">
        <f>'составляющая '!#REF!+ставка!K23</f>
        <v>#REF!</v>
      </c>
      <c r="L720" s="76" t="e">
        <f>'составляющая '!#REF!+ставка!L23</f>
        <v>#REF!</v>
      </c>
      <c r="M720" s="76" t="e">
        <f>'составляющая '!#REF!+ставка!M23</f>
        <v>#REF!</v>
      </c>
      <c r="N720" s="76" t="e">
        <f>'составляющая '!#REF!+ставка!N23</f>
        <v>#REF!</v>
      </c>
      <c r="O720" s="76" t="e">
        <f>'составляющая '!#REF!+ставка!O23</f>
        <v>#REF!</v>
      </c>
      <c r="P720" s="76" t="e">
        <f>'составляющая '!#REF!+ставка!P23</f>
        <v>#REF!</v>
      </c>
      <c r="Q720" s="76" t="e">
        <f>'составляющая '!#REF!+ставка!Q23</f>
        <v>#REF!</v>
      </c>
      <c r="R720" s="76" t="e">
        <f>'составляющая '!#REF!+ставка!R23</f>
        <v>#REF!</v>
      </c>
      <c r="S720" s="76" t="e">
        <f>'составляющая '!#REF!+ставка!S23</f>
        <v>#REF!</v>
      </c>
      <c r="T720" s="76" t="e">
        <f>'составляющая '!#REF!+ставка!T23</f>
        <v>#REF!</v>
      </c>
      <c r="U720" s="76" t="e">
        <f>'составляющая '!#REF!+ставка!U23</f>
        <v>#REF!</v>
      </c>
      <c r="V720" s="76" t="e">
        <f>'составляющая '!#REF!+ставка!V23</f>
        <v>#REF!</v>
      </c>
      <c r="W720" s="76" t="e">
        <f>'составляющая '!#REF!+ставка!W23</f>
        <v>#REF!</v>
      </c>
      <c r="X720" s="76" t="e">
        <f>'составляющая '!#REF!+ставка!X23</f>
        <v>#REF!</v>
      </c>
      <c r="Y720" s="76" t="e">
        <f>'составляющая '!#REF!+ставка!Y23</f>
        <v>#REF!</v>
      </c>
    </row>
    <row r="721" spans="1:25" ht="15.75" x14ac:dyDescent="0.25">
      <c r="A721" s="17">
        <v>20</v>
      </c>
      <c r="B721" s="76" t="e">
        <f>'составляющая '!#REF!+ставка!B24</f>
        <v>#REF!</v>
      </c>
      <c r="C721" s="76" t="e">
        <f>'составляющая '!#REF!+ставка!C24</f>
        <v>#REF!</v>
      </c>
      <c r="D721" s="76" t="e">
        <f>'составляющая '!#REF!+ставка!D24</f>
        <v>#REF!</v>
      </c>
      <c r="E721" s="76" t="e">
        <f>'составляющая '!#REF!+ставка!E24</f>
        <v>#REF!</v>
      </c>
      <c r="F721" s="76" t="e">
        <f>'составляющая '!#REF!+ставка!F24</f>
        <v>#REF!</v>
      </c>
      <c r="G721" s="76" t="e">
        <f>'составляющая '!#REF!+ставка!G24</f>
        <v>#REF!</v>
      </c>
      <c r="H721" s="76" t="e">
        <f>'составляющая '!#REF!+ставка!H24</f>
        <v>#REF!</v>
      </c>
      <c r="I721" s="76" t="e">
        <f>'составляющая '!#REF!+ставка!I24</f>
        <v>#REF!</v>
      </c>
      <c r="J721" s="76" t="e">
        <f>'составляющая '!#REF!+ставка!J24</f>
        <v>#REF!</v>
      </c>
      <c r="K721" s="76" t="e">
        <f>'составляющая '!#REF!+ставка!K24</f>
        <v>#REF!</v>
      </c>
      <c r="L721" s="76" t="e">
        <f>'составляющая '!#REF!+ставка!L24</f>
        <v>#REF!</v>
      </c>
      <c r="M721" s="76" t="e">
        <f>'составляющая '!#REF!+ставка!M24</f>
        <v>#REF!</v>
      </c>
      <c r="N721" s="76" t="e">
        <f>'составляющая '!#REF!+ставка!N24</f>
        <v>#REF!</v>
      </c>
      <c r="O721" s="76" t="e">
        <f>'составляющая '!#REF!+ставка!O24</f>
        <v>#REF!</v>
      </c>
      <c r="P721" s="76" t="e">
        <f>'составляющая '!#REF!+ставка!P24</f>
        <v>#REF!</v>
      </c>
      <c r="Q721" s="76" t="e">
        <f>'составляющая '!#REF!+ставка!Q24</f>
        <v>#REF!</v>
      </c>
      <c r="R721" s="76" t="e">
        <f>'составляющая '!#REF!+ставка!R24</f>
        <v>#REF!</v>
      </c>
      <c r="S721" s="76" t="e">
        <f>'составляющая '!#REF!+ставка!S24</f>
        <v>#REF!</v>
      </c>
      <c r="T721" s="76" t="e">
        <f>'составляющая '!#REF!+ставка!T24</f>
        <v>#REF!</v>
      </c>
      <c r="U721" s="76" t="e">
        <f>'составляющая '!#REF!+ставка!U24</f>
        <v>#REF!</v>
      </c>
      <c r="V721" s="76" t="e">
        <f>'составляющая '!#REF!+ставка!V24</f>
        <v>#REF!</v>
      </c>
      <c r="W721" s="76" t="e">
        <f>'составляющая '!#REF!+ставка!W24</f>
        <v>#REF!</v>
      </c>
      <c r="X721" s="76" t="e">
        <f>'составляющая '!#REF!+ставка!X24</f>
        <v>#REF!</v>
      </c>
      <c r="Y721" s="76" t="e">
        <f>'составляющая '!#REF!+ставка!Y24</f>
        <v>#REF!</v>
      </c>
    </row>
    <row r="722" spans="1:25" ht="15.75" x14ac:dyDescent="0.25">
      <c r="A722" s="17">
        <v>21</v>
      </c>
      <c r="B722" s="76" t="e">
        <f>'составляющая '!#REF!+ставка!B25</f>
        <v>#REF!</v>
      </c>
      <c r="C722" s="76" t="e">
        <f>'составляющая '!#REF!+ставка!C25</f>
        <v>#REF!</v>
      </c>
      <c r="D722" s="76" t="e">
        <f>'составляющая '!#REF!+ставка!D25</f>
        <v>#REF!</v>
      </c>
      <c r="E722" s="76" t="e">
        <f>'составляющая '!#REF!+ставка!E25</f>
        <v>#REF!</v>
      </c>
      <c r="F722" s="76" t="e">
        <f>'составляющая '!#REF!+ставка!F25</f>
        <v>#REF!</v>
      </c>
      <c r="G722" s="76" t="e">
        <f>'составляющая '!#REF!+ставка!G25</f>
        <v>#REF!</v>
      </c>
      <c r="H722" s="76" t="e">
        <f>'составляющая '!#REF!+ставка!H25</f>
        <v>#REF!</v>
      </c>
      <c r="I722" s="76" t="e">
        <f>'составляющая '!#REF!+ставка!I25</f>
        <v>#REF!</v>
      </c>
      <c r="J722" s="76" t="e">
        <f>'составляющая '!#REF!+ставка!J25</f>
        <v>#REF!</v>
      </c>
      <c r="K722" s="76" t="e">
        <f>'составляющая '!#REF!+ставка!K25</f>
        <v>#REF!</v>
      </c>
      <c r="L722" s="76" t="e">
        <f>'составляющая '!#REF!+ставка!L25</f>
        <v>#REF!</v>
      </c>
      <c r="M722" s="76" t="e">
        <f>'составляющая '!#REF!+ставка!M25</f>
        <v>#REF!</v>
      </c>
      <c r="N722" s="76" t="e">
        <f>'составляющая '!#REF!+ставка!N25</f>
        <v>#REF!</v>
      </c>
      <c r="O722" s="76" t="e">
        <f>'составляющая '!#REF!+ставка!O25</f>
        <v>#REF!</v>
      </c>
      <c r="P722" s="76" t="e">
        <f>'составляющая '!#REF!+ставка!P25</f>
        <v>#REF!</v>
      </c>
      <c r="Q722" s="76" t="e">
        <f>'составляющая '!#REF!+ставка!Q25</f>
        <v>#REF!</v>
      </c>
      <c r="R722" s="76" t="e">
        <f>'составляющая '!#REF!+ставка!R25</f>
        <v>#REF!</v>
      </c>
      <c r="S722" s="76" t="e">
        <f>'составляющая '!#REF!+ставка!S25</f>
        <v>#REF!</v>
      </c>
      <c r="T722" s="76" t="e">
        <f>'составляющая '!#REF!+ставка!T25</f>
        <v>#REF!</v>
      </c>
      <c r="U722" s="76" t="e">
        <f>'составляющая '!#REF!+ставка!U25</f>
        <v>#REF!</v>
      </c>
      <c r="V722" s="76" t="e">
        <f>'составляющая '!#REF!+ставка!V25</f>
        <v>#REF!</v>
      </c>
      <c r="W722" s="76" t="e">
        <f>'составляющая '!#REF!+ставка!W25</f>
        <v>#REF!</v>
      </c>
      <c r="X722" s="76" t="e">
        <f>'составляющая '!#REF!+ставка!X25</f>
        <v>#REF!</v>
      </c>
      <c r="Y722" s="76" t="e">
        <f>'составляющая '!#REF!+ставка!Y25</f>
        <v>#REF!</v>
      </c>
    </row>
    <row r="723" spans="1:25" ht="15.75" x14ac:dyDescent="0.25">
      <c r="A723" s="17">
        <v>22</v>
      </c>
      <c r="B723" s="76" t="e">
        <f>'составляющая '!#REF!+ставка!B26</f>
        <v>#REF!</v>
      </c>
      <c r="C723" s="76" t="e">
        <f>'составляющая '!#REF!+ставка!C26</f>
        <v>#REF!</v>
      </c>
      <c r="D723" s="76" t="e">
        <f>'составляющая '!#REF!+ставка!D26</f>
        <v>#REF!</v>
      </c>
      <c r="E723" s="76" t="e">
        <f>'составляющая '!#REF!+ставка!E26</f>
        <v>#REF!</v>
      </c>
      <c r="F723" s="76" t="e">
        <f>'составляющая '!#REF!+ставка!F26</f>
        <v>#REF!</v>
      </c>
      <c r="G723" s="76" t="e">
        <f>'составляющая '!#REF!+ставка!G26</f>
        <v>#REF!</v>
      </c>
      <c r="H723" s="76" t="e">
        <f>'составляющая '!#REF!+ставка!H26</f>
        <v>#REF!</v>
      </c>
      <c r="I723" s="76" t="e">
        <f>'составляющая '!#REF!+ставка!I26</f>
        <v>#REF!</v>
      </c>
      <c r="J723" s="76" t="e">
        <f>'составляющая '!#REF!+ставка!J26</f>
        <v>#REF!</v>
      </c>
      <c r="K723" s="76" t="e">
        <f>'составляющая '!#REF!+ставка!K26</f>
        <v>#REF!</v>
      </c>
      <c r="L723" s="76" t="e">
        <f>'составляющая '!#REF!+ставка!L26</f>
        <v>#REF!</v>
      </c>
      <c r="M723" s="76" t="e">
        <f>'составляющая '!#REF!+ставка!M26</f>
        <v>#REF!</v>
      </c>
      <c r="N723" s="76" t="e">
        <f>'составляющая '!#REF!+ставка!N26</f>
        <v>#REF!</v>
      </c>
      <c r="O723" s="76" t="e">
        <f>'составляющая '!#REF!+ставка!O26</f>
        <v>#REF!</v>
      </c>
      <c r="P723" s="76" t="e">
        <f>'составляющая '!#REF!+ставка!P26</f>
        <v>#REF!</v>
      </c>
      <c r="Q723" s="76" t="e">
        <f>'составляющая '!#REF!+ставка!Q26</f>
        <v>#REF!</v>
      </c>
      <c r="R723" s="76" t="e">
        <f>'составляющая '!#REF!+ставка!R26</f>
        <v>#REF!</v>
      </c>
      <c r="S723" s="76" t="e">
        <f>'составляющая '!#REF!+ставка!S26</f>
        <v>#REF!</v>
      </c>
      <c r="T723" s="76" t="e">
        <f>'составляющая '!#REF!+ставка!T26</f>
        <v>#REF!</v>
      </c>
      <c r="U723" s="76" t="e">
        <f>'составляющая '!#REF!+ставка!U26</f>
        <v>#REF!</v>
      </c>
      <c r="V723" s="76" t="e">
        <f>'составляющая '!#REF!+ставка!V26</f>
        <v>#REF!</v>
      </c>
      <c r="W723" s="76" t="e">
        <f>'составляющая '!#REF!+ставка!W26</f>
        <v>#REF!</v>
      </c>
      <c r="X723" s="76" t="e">
        <f>'составляющая '!#REF!+ставка!X26</f>
        <v>#REF!</v>
      </c>
      <c r="Y723" s="76" t="e">
        <f>'составляющая '!#REF!+ставка!Y26</f>
        <v>#REF!</v>
      </c>
    </row>
    <row r="724" spans="1:25" ht="15.75" x14ac:dyDescent="0.25">
      <c r="A724" s="17">
        <v>23</v>
      </c>
      <c r="B724" s="76" t="e">
        <f>'составляющая '!#REF!+ставка!B27</f>
        <v>#REF!</v>
      </c>
      <c r="C724" s="76" t="e">
        <f>'составляющая '!#REF!+ставка!C27</f>
        <v>#REF!</v>
      </c>
      <c r="D724" s="76" t="e">
        <f>'составляющая '!#REF!+ставка!D27</f>
        <v>#REF!</v>
      </c>
      <c r="E724" s="76" t="e">
        <f>'составляющая '!#REF!+ставка!E27</f>
        <v>#REF!</v>
      </c>
      <c r="F724" s="76" t="e">
        <f>'составляющая '!#REF!+ставка!F27</f>
        <v>#REF!</v>
      </c>
      <c r="G724" s="76" t="e">
        <f>'составляющая '!#REF!+ставка!G27</f>
        <v>#REF!</v>
      </c>
      <c r="H724" s="76" t="e">
        <f>'составляющая '!#REF!+ставка!H27</f>
        <v>#REF!</v>
      </c>
      <c r="I724" s="76" t="e">
        <f>'составляющая '!#REF!+ставка!I27</f>
        <v>#REF!</v>
      </c>
      <c r="J724" s="76" t="e">
        <f>'составляющая '!#REF!+ставка!J27</f>
        <v>#REF!</v>
      </c>
      <c r="K724" s="76" t="e">
        <f>'составляющая '!#REF!+ставка!K27</f>
        <v>#REF!</v>
      </c>
      <c r="L724" s="76" t="e">
        <f>'составляющая '!#REF!+ставка!L27</f>
        <v>#REF!</v>
      </c>
      <c r="M724" s="76" t="e">
        <f>'составляющая '!#REF!+ставка!M27</f>
        <v>#REF!</v>
      </c>
      <c r="N724" s="76" t="e">
        <f>'составляющая '!#REF!+ставка!N27</f>
        <v>#REF!</v>
      </c>
      <c r="O724" s="76" t="e">
        <f>'составляющая '!#REF!+ставка!O27</f>
        <v>#REF!</v>
      </c>
      <c r="P724" s="76" t="e">
        <f>'составляющая '!#REF!+ставка!P27</f>
        <v>#REF!</v>
      </c>
      <c r="Q724" s="76" t="e">
        <f>'составляющая '!#REF!+ставка!Q27</f>
        <v>#REF!</v>
      </c>
      <c r="R724" s="76" t="e">
        <f>'составляющая '!#REF!+ставка!R27</f>
        <v>#REF!</v>
      </c>
      <c r="S724" s="76" t="e">
        <f>'составляющая '!#REF!+ставка!S27</f>
        <v>#REF!</v>
      </c>
      <c r="T724" s="76" t="e">
        <f>'составляющая '!#REF!+ставка!T27</f>
        <v>#REF!</v>
      </c>
      <c r="U724" s="76" t="e">
        <f>'составляющая '!#REF!+ставка!U27</f>
        <v>#REF!</v>
      </c>
      <c r="V724" s="76" t="e">
        <f>'составляющая '!#REF!+ставка!V27</f>
        <v>#REF!</v>
      </c>
      <c r="W724" s="76" t="e">
        <f>'составляющая '!#REF!+ставка!W27</f>
        <v>#REF!</v>
      </c>
      <c r="X724" s="76" t="e">
        <f>'составляющая '!#REF!+ставка!X27</f>
        <v>#REF!</v>
      </c>
      <c r="Y724" s="76" t="e">
        <f>'составляющая '!#REF!+ставка!Y27</f>
        <v>#REF!</v>
      </c>
    </row>
    <row r="725" spans="1:25" ht="15.75" x14ac:dyDescent="0.25">
      <c r="A725" s="17">
        <v>24</v>
      </c>
      <c r="B725" s="76" t="e">
        <f>'составляющая '!#REF!+ставка!B28</f>
        <v>#REF!</v>
      </c>
      <c r="C725" s="76" t="e">
        <f>'составляющая '!#REF!+ставка!C28</f>
        <v>#REF!</v>
      </c>
      <c r="D725" s="76" t="e">
        <f>'составляющая '!#REF!+ставка!D28</f>
        <v>#REF!</v>
      </c>
      <c r="E725" s="76" t="e">
        <f>'составляющая '!#REF!+ставка!E28</f>
        <v>#REF!</v>
      </c>
      <c r="F725" s="76" t="e">
        <f>'составляющая '!#REF!+ставка!F28</f>
        <v>#REF!</v>
      </c>
      <c r="G725" s="76" t="e">
        <f>'составляющая '!#REF!+ставка!G28</f>
        <v>#REF!</v>
      </c>
      <c r="H725" s="76" t="e">
        <f>'составляющая '!#REF!+ставка!H28</f>
        <v>#REF!</v>
      </c>
      <c r="I725" s="76" t="e">
        <f>'составляющая '!#REF!+ставка!I28</f>
        <v>#REF!</v>
      </c>
      <c r="J725" s="76" t="e">
        <f>'составляющая '!#REF!+ставка!J28</f>
        <v>#REF!</v>
      </c>
      <c r="K725" s="76" t="e">
        <f>'составляющая '!#REF!+ставка!K28</f>
        <v>#REF!</v>
      </c>
      <c r="L725" s="76" t="e">
        <f>'составляющая '!#REF!+ставка!L28</f>
        <v>#REF!</v>
      </c>
      <c r="M725" s="76" t="e">
        <f>'составляющая '!#REF!+ставка!M28</f>
        <v>#REF!</v>
      </c>
      <c r="N725" s="76" t="e">
        <f>'составляющая '!#REF!+ставка!N28</f>
        <v>#REF!</v>
      </c>
      <c r="O725" s="76" t="e">
        <f>'составляющая '!#REF!+ставка!O28</f>
        <v>#REF!</v>
      </c>
      <c r="P725" s="76" t="e">
        <f>'составляющая '!#REF!+ставка!P28</f>
        <v>#REF!</v>
      </c>
      <c r="Q725" s="76" t="e">
        <f>'составляющая '!#REF!+ставка!Q28</f>
        <v>#REF!</v>
      </c>
      <c r="R725" s="76" t="e">
        <f>'составляющая '!#REF!+ставка!R28</f>
        <v>#REF!</v>
      </c>
      <c r="S725" s="76" t="e">
        <f>'составляющая '!#REF!+ставка!S28</f>
        <v>#REF!</v>
      </c>
      <c r="T725" s="76" t="e">
        <f>'составляющая '!#REF!+ставка!T28</f>
        <v>#REF!</v>
      </c>
      <c r="U725" s="76" t="e">
        <f>'составляющая '!#REF!+ставка!U28</f>
        <v>#REF!</v>
      </c>
      <c r="V725" s="76" t="e">
        <f>'составляющая '!#REF!+ставка!V28</f>
        <v>#REF!</v>
      </c>
      <c r="W725" s="76" t="e">
        <f>'составляющая '!#REF!+ставка!W28</f>
        <v>#REF!</v>
      </c>
      <c r="X725" s="76" t="e">
        <f>'составляющая '!#REF!+ставка!X28</f>
        <v>#REF!</v>
      </c>
      <c r="Y725" s="76" t="e">
        <f>'составляющая '!#REF!+ставка!Y28</f>
        <v>#REF!</v>
      </c>
    </row>
    <row r="726" spans="1:25" ht="15.75" x14ac:dyDescent="0.25">
      <c r="A726" s="17">
        <v>25</v>
      </c>
      <c r="B726" s="76" t="e">
        <f>'составляющая '!#REF!+ставка!B29</f>
        <v>#REF!</v>
      </c>
      <c r="C726" s="76" t="e">
        <f>'составляющая '!#REF!+ставка!C29</f>
        <v>#REF!</v>
      </c>
      <c r="D726" s="76" t="e">
        <f>'составляющая '!#REF!+ставка!D29</f>
        <v>#REF!</v>
      </c>
      <c r="E726" s="76" t="e">
        <f>'составляющая '!#REF!+ставка!E29</f>
        <v>#REF!</v>
      </c>
      <c r="F726" s="76" t="e">
        <f>'составляющая '!#REF!+ставка!F29</f>
        <v>#REF!</v>
      </c>
      <c r="G726" s="76" t="e">
        <f>'составляющая '!#REF!+ставка!G29</f>
        <v>#REF!</v>
      </c>
      <c r="H726" s="76" t="e">
        <f>'составляющая '!#REF!+ставка!H29</f>
        <v>#REF!</v>
      </c>
      <c r="I726" s="76" t="e">
        <f>'составляющая '!#REF!+ставка!I29</f>
        <v>#REF!</v>
      </c>
      <c r="J726" s="76" t="e">
        <f>'составляющая '!#REF!+ставка!J29</f>
        <v>#REF!</v>
      </c>
      <c r="K726" s="76" t="e">
        <f>'составляющая '!#REF!+ставка!K29</f>
        <v>#REF!</v>
      </c>
      <c r="L726" s="76" t="e">
        <f>'составляющая '!#REF!+ставка!L29</f>
        <v>#REF!</v>
      </c>
      <c r="M726" s="76" t="e">
        <f>'составляющая '!#REF!+ставка!M29</f>
        <v>#REF!</v>
      </c>
      <c r="N726" s="76" t="e">
        <f>'составляющая '!#REF!+ставка!N29</f>
        <v>#REF!</v>
      </c>
      <c r="O726" s="76" t="e">
        <f>'составляющая '!#REF!+ставка!O29</f>
        <v>#REF!</v>
      </c>
      <c r="P726" s="76" t="e">
        <f>'составляющая '!#REF!+ставка!P29</f>
        <v>#REF!</v>
      </c>
      <c r="Q726" s="76" t="e">
        <f>'составляющая '!#REF!+ставка!Q29</f>
        <v>#REF!</v>
      </c>
      <c r="R726" s="76" t="e">
        <f>'составляющая '!#REF!+ставка!R29</f>
        <v>#REF!</v>
      </c>
      <c r="S726" s="76" t="e">
        <f>'составляющая '!#REF!+ставка!S29</f>
        <v>#REF!</v>
      </c>
      <c r="T726" s="76" t="e">
        <f>'составляющая '!#REF!+ставка!T29</f>
        <v>#REF!</v>
      </c>
      <c r="U726" s="76" t="e">
        <f>'составляющая '!#REF!+ставка!U29</f>
        <v>#REF!</v>
      </c>
      <c r="V726" s="76" t="e">
        <f>'составляющая '!#REF!+ставка!V29</f>
        <v>#REF!</v>
      </c>
      <c r="W726" s="76" t="e">
        <f>'составляющая '!#REF!+ставка!W29</f>
        <v>#REF!</v>
      </c>
      <c r="X726" s="76" t="e">
        <f>'составляющая '!#REF!+ставка!X29</f>
        <v>#REF!</v>
      </c>
      <c r="Y726" s="76" t="e">
        <f>'составляющая '!#REF!+ставка!Y29</f>
        <v>#REF!</v>
      </c>
    </row>
    <row r="727" spans="1:25" ht="15.75" x14ac:dyDescent="0.25">
      <c r="A727" s="17">
        <v>26</v>
      </c>
      <c r="B727" s="76" t="e">
        <f>'составляющая '!#REF!+ставка!B30</f>
        <v>#REF!</v>
      </c>
      <c r="C727" s="76" t="e">
        <f>'составляющая '!#REF!+ставка!C30</f>
        <v>#REF!</v>
      </c>
      <c r="D727" s="76" t="e">
        <f>'составляющая '!#REF!+ставка!D30</f>
        <v>#REF!</v>
      </c>
      <c r="E727" s="76" t="e">
        <f>'составляющая '!#REF!+ставка!E30</f>
        <v>#REF!</v>
      </c>
      <c r="F727" s="76" t="e">
        <f>'составляющая '!#REF!+ставка!F30</f>
        <v>#REF!</v>
      </c>
      <c r="G727" s="76" t="e">
        <f>'составляющая '!#REF!+ставка!G30</f>
        <v>#REF!</v>
      </c>
      <c r="H727" s="76" t="e">
        <f>'составляющая '!#REF!+ставка!H30</f>
        <v>#REF!</v>
      </c>
      <c r="I727" s="76" t="e">
        <f>'составляющая '!#REF!+ставка!I30</f>
        <v>#REF!</v>
      </c>
      <c r="J727" s="76" t="e">
        <f>'составляющая '!#REF!+ставка!J30</f>
        <v>#REF!</v>
      </c>
      <c r="K727" s="76" t="e">
        <f>'составляющая '!#REF!+ставка!K30</f>
        <v>#REF!</v>
      </c>
      <c r="L727" s="76" t="e">
        <f>'составляющая '!#REF!+ставка!L30</f>
        <v>#REF!</v>
      </c>
      <c r="M727" s="76" t="e">
        <f>'составляющая '!#REF!+ставка!M30</f>
        <v>#REF!</v>
      </c>
      <c r="N727" s="76" t="e">
        <f>'составляющая '!#REF!+ставка!N30</f>
        <v>#REF!</v>
      </c>
      <c r="O727" s="76" t="e">
        <f>'составляющая '!#REF!+ставка!O30</f>
        <v>#REF!</v>
      </c>
      <c r="P727" s="76" t="e">
        <f>'составляющая '!#REF!+ставка!P30</f>
        <v>#REF!</v>
      </c>
      <c r="Q727" s="76" t="e">
        <f>'составляющая '!#REF!+ставка!Q30</f>
        <v>#REF!</v>
      </c>
      <c r="R727" s="76" t="e">
        <f>'составляющая '!#REF!+ставка!R30</f>
        <v>#REF!</v>
      </c>
      <c r="S727" s="76" t="e">
        <f>'составляющая '!#REF!+ставка!S30</f>
        <v>#REF!</v>
      </c>
      <c r="T727" s="76" t="e">
        <f>'составляющая '!#REF!+ставка!T30</f>
        <v>#REF!</v>
      </c>
      <c r="U727" s="76" t="e">
        <f>'составляющая '!#REF!+ставка!U30</f>
        <v>#REF!</v>
      </c>
      <c r="V727" s="76" t="e">
        <f>'составляющая '!#REF!+ставка!V30</f>
        <v>#REF!</v>
      </c>
      <c r="W727" s="76" t="e">
        <f>'составляющая '!#REF!+ставка!W30</f>
        <v>#REF!</v>
      </c>
      <c r="X727" s="76" t="e">
        <f>'составляющая '!#REF!+ставка!X30</f>
        <v>#REF!</v>
      </c>
      <c r="Y727" s="76" t="e">
        <f>'составляющая '!#REF!+ставка!Y30</f>
        <v>#REF!</v>
      </c>
    </row>
    <row r="728" spans="1:25" ht="15.75" x14ac:dyDescent="0.25">
      <c r="A728" s="17">
        <v>27</v>
      </c>
      <c r="B728" s="76" t="e">
        <f>'составляющая '!#REF!+ставка!B31</f>
        <v>#REF!</v>
      </c>
      <c r="C728" s="76" t="e">
        <f>'составляющая '!#REF!+ставка!C31</f>
        <v>#REF!</v>
      </c>
      <c r="D728" s="76" t="e">
        <f>'составляющая '!#REF!+ставка!D31</f>
        <v>#REF!</v>
      </c>
      <c r="E728" s="76" t="e">
        <f>'составляющая '!#REF!+ставка!E31</f>
        <v>#REF!</v>
      </c>
      <c r="F728" s="76" t="e">
        <f>'составляющая '!#REF!+ставка!F31</f>
        <v>#REF!</v>
      </c>
      <c r="G728" s="76" t="e">
        <f>'составляющая '!#REF!+ставка!G31</f>
        <v>#REF!</v>
      </c>
      <c r="H728" s="76" t="e">
        <f>'составляющая '!#REF!+ставка!H31</f>
        <v>#REF!</v>
      </c>
      <c r="I728" s="76" t="e">
        <f>'составляющая '!#REF!+ставка!I31</f>
        <v>#REF!</v>
      </c>
      <c r="J728" s="76" t="e">
        <f>'составляющая '!#REF!+ставка!J31</f>
        <v>#REF!</v>
      </c>
      <c r="K728" s="76" t="e">
        <f>'составляющая '!#REF!+ставка!K31</f>
        <v>#REF!</v>
      </c>
      <c r="L728" s="76" t="e">
        <f>'составляющая '!#REF!+ставка!L31</f>
        <v>#REF!</v>
      </c>
      <c r="M728" s="76" t="e">
        <f>'составляющая '!#REF!+ставка!M31</f>
        <v>#REF!</v>
      </c>
      <c r="N728" s="76" t="e">
        <f>'составляющая '!#REF!+ставка!N31</f>
        <v>#REF!</v>
      </c>
      <c r="O728" s="76" t="e">
        <f>'составляющая '!#REF!+ставка!O31</f>
        <v>#REF!</v>
      </c>
      <c r="P728" s="76" t="e">
        <f>'составляющая '!#REF!+ставка!P31</f>
        <v>#REF!</v>
      </c>
      <c r="Q728" s="76" t="e">
        <f>'составляющая '!#REF!+ставка!Q31</f>
        <v>#REF!</v>
      </c>
      <c r="R728" s="76" t="e">
        <f>'составляющая '!#REF!+ставка!R31</f>
        <v>#REF!</v>
      </c>
      <c r="S728" s="76" t="e">
        <f>'составляющая '!#REF!+ставка!S31</f>
        <v>#REF!</v>
      </c>
      <c r="T728" s="76" t="e">
        <f>'составляющая '!#REF!+ставка!T31</f>
        <v>#REF!</v>
      </c>
      <c r="U728" s="76" t="e">
        <f>'составляющая '!#REF!+ставка!U31</f>
        <v>#REF!</v>
      </c>
      <c r="V728" s="76" t="e">
        <f>'составляющая '!#REF!+ставка!V31</f>
        <v>#REF!</v>
      </c>
      <c r="W728" s="76" t="e">
        <f>'составляющая '!#REF!+ставка!W31</f>
        <v>#REF!</v>
      </c>
      <c r="X728" s="76" t="e">
        <f>'составляющая '!#REF!+ставка!X31</f>
        <v>#REF!</v>
      </c>
      <c r="Y728" s="76" t="e">
        <f>'составляющая '!#REF!+ставка!Y31</f>
        <v>#REF!</v>
      </c>
    </row>
    <row r="729" spans="1:25" ht="15.75" x14ac:dyDescent="0.25">
      <c r="A729" s="17">
        <v>28</v>
      </c>
      <c r="B729" s="76" t="e">
        <f>'составляющая '!#REF!+ставка!B32</f>
        <v>#REF!</v>
      </c>
      <c r="C729" s="76" t="e">
        <f>'составляющая '!#REF!+ставка!C32</f>
        <v>#REF!</v>
      </c>
      <c r="D729" s="76" t="e">
        <f>'составляющая '!#REF!+ставка!D32</f>
        <v>#REF!</v>
      </c>
      <c r="E729" s="76" t="e">
        <f>'составляющая '!#REF!+ставка!E32</f>
        <v>#REF!</v>
      </c>
      <c r="F729" s="76" t="e">
        <f>'составляющая '!#REF!+ставка!F32</f>
        <v>#REF!</v>
      </c>
      <c r="G729" s="76" t="e">
        <f>'составляющая '!#REF!+ставка!G32</f>
        <v>#REF!</v>
      </c>
      <c r="H729" s="76" t="e">
        <f>'составляющая '!#REF!+ставка!H32</f>
        <v>#REF!</v>
      </c>
      <c r="I729" s="76" t="e">
        <f>'составляющая '!#REF!+ставка!I32</f>
        <v>#REF!</v>
      </c>
      <c r="J729" s="76" t="e">
        <f>'составляющая '!#REF!+ставка!J32</f>
        <v>#REF!</v>
      </c>
      <c r="K729" s="76" t="e">
        <f>'составляющая '!#REF!+ставка!K32</f>
        <v>#REF!</v>
      </c>
      <c r="L729" s="76" t="e">
        <f>'составляющая '!#REF!+ставка!L32</f>
        <v>#REF!</v>
      </c>
      <c r="M729" s="76" t="e">
        <f>'составляющая '!#REF!+ставка!M32</f>
        <v>#REF!</v>
      </c>
      <c r="N729" s="76" t="e">
        <f>'составляющая '!#REF!+ставка!N32</f>
        <v>#REF!</v>
      </c>
      <c r="O729" s="76" t="e">
        <f>'составляющая '!#REF!+ставка!O32</f>
        <v>#REF!</v>
      </c>
      <c r="P729" s="76" t="e">
        <f>'составляющая '!#REF!+ставка!P32</f>
        <v>#REF!</v>
      </c>
      <c r="Q729" s="76" t="e">
        <f>'составляющая '!#REF!+ставка!Q32</f>
        <v>#REF!</v>
      </c>
      <c r="R729" s="76" t="e">
        <f>'составляющая '!#REF!+ставка!R32</f>
        <v>#REF!</v>
      </c>
      <c r="S729" s="76" t="e">
        <f>'составляющая '!#REF!+ставка!S32</f>
        <v>#REF!</v>
      </c>
      <c r="T729" s="76" t="e">
        <f>'составляющая '!#REF!+ставка!T32</f>
        <v>#REF!</v>
      </c>
      <c r="U729" s="76" t="e">
        <f>'составляющая '!#REF!+ставка!U32</f>
        <v>#REF!</v>
      </c>
      <c r="V729" s="76" t="e">
        <f>'составляющая '!#REF!+ставка!V32</f>
        <v>#REF!</v>
      </c>
      <c r="W729" s="76" t="e">
        <f>'составляющая '!#REF!+ставка!W32</f>
        <v>#REF!</v>
      </c>
      <c r="X729" s="76" t="e">
        <f>'составляющая '!#REF!+ставка!X32</f>
        <v>#REF!</v>
      </c>
      <c r="Y729" s="76" t="e">
        <f>'составляющая '!#REF!+ставка!Y32</f>
        <v>#REF!</v>
      </c>
    </row>
    <row r="730" spans="1:25" ht="15.75" x14ac:dyDescent="0.25">
      <c r="A730" s="17">
        <v>29</v>
      </c>
      <c r="B730" s="76" t="e">
        <f>'составляющая '!#REF!+ставка!B33</f>
        <v>#REF!</v>
      </c>
      <c r="C730" s="76" t="e">
        <f>'составляющая '!#REF!+ставка!C33</f>
        <v>#REF!</v>
      </c>
      <c r="D730" s="76" t="e">
        <f>'составляющая '!#REF!+ставка!D33</f>
        <v>#REF!</v>
      </c>
      <c r="E730" s="76" t="e">
        <f>'составляющая '!#REF!+ставка!E33</f>
        <v>#REF!</v>
      </c>
      <c r="F730" s="76" t="e">
        <f>'составляющая '!#REF!+ставка!F33</f>
        <v>#REF!</v>
      </c>
      <c r="G730" s="76" t="e">
        <f>'составляющая '!#REF!+ставка!G33</f>
        <v>#REF!</v>
      </c>
      <c r="H730" s="76" t="e">
        <f>'составляющая '!#REF!+ставка!H33</f>
        <v>#REF!</v>
      </c>
      <c r="I730" s="76" t="e">
        <f>'составляющая '!#REF!+ставка!I33</f>
        <v>#REF!</v>
      </c>
      <c r="J730" s="76" t="e">
        <f>'составляющая '!#REF!+ставка!J33</f>
        <v>#REF!</v>
      </c>
      <c r="K730" s="76" t="e">
        <f>'составляющая '!#REF!+ставка!K33</f>
        <v>#REF!</v>
      </c>
      <c r="L730" s="76" t="e">
        <f>'составляющая '!#REF!+ставка!L33</f>
        <v>#REF!</v>
      </c>
      <c r="M730" s="76" t="e">
        <f>'составляющая '!#REF!+ставка!M33</f>
        <v>#REF!</v>
      </c>
      <c r="N730" s="76" t="e">
        <f>'составляющая '!#REF!+ставка!N33</f>
        <v>#REF!</v>
      </c>
      <c r="O730" s="76" t="e">
        <f>'составляющая '!#REF!+ставка!O33</f>
        <v>#REF!</v>
      </c>
      <c r="P730" s="76" t="e">
        <f>'составляющая '!#REF!+ставка!P33</f>
        <v>#REF!</v>
      </c>
      <c r="Q730" s="76" t="e">
        <f>'составляющая '!#REF!+ставка!Q33</f>
        <v>#REF!</v>
      </c>
      <c r="R730" s="76" t="e">
        <f>'составляющая '!#REF!+ставка!R33</f>
        <v>#REF!</v>
      </c>
      <c r="S730" s="76" t="e">
        <f>'составляющая '!#REF!+ставка!S33</f>
        <v>#REF!</v>
      </c>
      <c r="T730" s="76" t="e">
        <f>'составляющая '!#REF!+ставка!T33</f>
        <v>#REF!</v>
      </c>
      <c r="U730" s="76" t="e">
        <f>'составляющая '!#REF!+ставка!U33</f>
        <v>#REF!</v>
      </c>
      <c r="V730" s="76" t="e">
        <f>'составляющая '!#REF!+ставка!V33</f>
        <v>#REF!</v>
      </c>
      <c r="W730" s="76" t="e">
        <f>'составляющая '!#REF!+ставка!W33</f>
        <v>#REF!</v>
      </c>
      <c r="X730" s="76" t="e">
        <f>'составляющая '!#REF!+ставка!X33</f>
        <v>#REF!</v>
      </c>
      <c r="Y730" s="76" t="e">
        <f>'составляющая '!#REF!+ставка!Y33</f>
        <v>#REF!</v>
      </c>
    </row>
    <row r="731" spans="1:25" ht="15.75" x14ac:dyDescent="0.25">
      <c r="A731" s="17">
        <v>30</v>
      </c>
      <c r="B731" s="76" t="e">
        <f>'составляющая '!#REF!+ставка!B34</f>
        <v>#REF!</v>
      </c>
      <c r="C731" s="76" t="e">
        <f>'составляющая '!#REF!+ставка!C34</f>
        <v>#REF!</v>
      </c>
      <c r="D731" s="76" t="e">
        <f>'составляющая '!#REF!+ставка!D34</f>
        <v>#REF!</v>
      </c>
      <c r="E731" s="76" t="e">
        <f>'составляющая '!#REF!+ставка!E34</f>
        <v>#REF!</v>
      </c>
      <c r="F731" s="76" t="e">
        <f>'составляющая '!#REF!+ставка!F34</f>
        <v>#REF!</v>
      </c>
      <c r="G731" s="76" t="e">
        <f>'составляющая '!#REF!+ставка!G34</f>
        <v>#REF!</v>
      </c>
      <c r="H731" s="76" t="e">
        <f>'составляющая '!#REF!+ставка!H34</f>
        <v>#REF!</v>
      </c>
      <c r="I731" s="76" t="e">
        <f>'составляющая '!#REF!+ставка!I34</f>
        <v>#REF!</v>
      </c>
      <c r="J731" s="76" t="e">
        <f>'составляющая '!#REF!+ставка!J34</f>
        <v>#REF!</v>
      </c>
      <c r="K731" s="76" t="e">
        <f>'составляющая '!#REF!+ставка!K34</f>
        <v>#REF!</v>
      </c>
      <c r="L731" s="76" t="e">
        <f>'составляющая '!#REF!+ставка!L34</f>
        <v>#REF!</v>
      </c>
      <c r="M731" s="76" t="e">
        <f>'составляющая '!#REF!+ставка!M34</f>
        <v>#REF!</v>
      </c>
      <c r="N731" s="76" t="e">
        <f>'составляющая '!#REF!+ставка!N34</f>
        <v>#REF!</v>
      </c>
      <c r="O731" s="76" t="e">
        <f>'составляющая '!#REF!+ставка!O34</f>
        <v>#REF!</v>
      </c>
      <c r="P731" s="76" t="e">
        <f>'составляющая '!#REF!+ставка!P34</f>
        <v>#REF!</v>
      </c>
      <c r="Q731" s="76" t="e">
        <f>'составляющая '!#REF!+ставка!Q34</f>
        <v>#REF!</v>
      </c>
      <c r="R731" s="76" t="e">
        <f>'составляющая '!#REF!+ставка!R34</f>
        <v>#REF!</v>
      </c>
      <c r="S731" s="76" t="e">
        <f>'составляющая '!#REF!+ставка!S34</f>
        <v>#REF!</v>
      </c>
      <c r="T731" s="76" t="e">
        <f>'составляющая '!#REF!+ставка!T34</f>
        <v>#REF!</v>
      </c>
      <c r="U731" s="76" t="e">
        <f>'составляющая '!#REF!+ставка!U34</f>
        <v>#REF!</v>
      </c>
      <c r="V731" s="76" t="e">
        <f>'составляющая '!#REF!+ставка!V34</f>
        <v>#REF!</v>
      </c>
      <c r="W731" s="76" t="e">
        <f>'составляющая '!#REF!+ставка!W34</f>
        <v>#REF!</v>
      </c>
      <c r="X731" s="76" t="e">
        <f>'составляющая '!#REF!+ставка!X34</f>
        <v>#REF!</v>
      </c>
      <c r="Y731" s="76" t="e">
        <f>'составляющая '!#REF!+ставка!Y34</f>
        <v>#REF!</v>
      </c>
    </row>
    <row r="732" spans="1:25" ht="15.75" hidden="1" x14ac:dyDescent="0.25">
      <c r="A732" s="17">
        <v>31</v>
      </c>
      <c r="B732" s="76" t="e">
        <f>'составляющая '!#REF!+ставка!B35</f>
        <v>#REF!</v>
      </c>
      <c r="C732" s="76" t="e">
        <f>'составляющая '!#REF!+ставка!C35</f>
        <v>#REF!</v>
      </c>
      <c r="D732" s="76" t="e">
        <f>'составляющая '!#REF!+ставка!D35</f>
        <v>#REF!</v>
      </c>
      <c r="E732" s="76" t="e">
        <f>'составляющая '!#REF!+ставка!E35</f>
        <v>#REF!</v>
      </c>
      <c r="F732" s="76" t="e">
        <f>'составляющая '!#REF!+ставка!F35</f>
        <v>#REF!</v>
      </c>
      <c r="G732" s="76" t="e">
        <f>'составляющая '!#REF!+ставка!G35</f>
        <v>#REF!</v>
      </c>
      <c r="H732" s="76" t="e">
        <f>'составляющая '!#REF!+ставка!H35</f>
        <v>#REF!</v>
      </c>
      <c r="I732" s="76" t="e">
        <f>'составляющая '!#REF!+ставка!I35</f>
        <v>#REF!</v>
      </c>
      <c r="J732" s="76" t="e">
        <f>'составляющая '!#REF!+ставка!J35</f>
        <v>#REF!</v>
      </c>
      <c r="K732" s="76" t="e">
        <f>'составляющая '!#REF!+ставка!K35</f>
        <v>#REF!</v>
      </c>
      <c r="L732" s="76" t="e">
        <f>'составляющая '!#REF!+ставка!L35</f>
        <v>#REF!</v>
      </c>
      <c r="M732" s="76" t="e">
        <f>'составляющая '!#REF!+ставка!M35</f>
        <v>#REF!</v>
      </c>
      <c r="N732" s="76" t="e">
        <f>'составляющая '!#REF!+ставка!N35</f>
        <v>#REF!</v>
      </c>
      <c r="O732" s="76" t="e">
        <f>'составляющая '!#REF!+ставка!O35</f>
        <v>#REF!</v>
      </c>
      <c r="P732" s="76" t="e">
        <f>'составляющая '!#REF!+ставка!P35</f>
        <v>#REF!</v>
      </c>
      <c r="Q732" s="76" t="e">
        <f>'составляющая '!#REF!+ставка!Q35</f>
        <v>#REF!</v>
      </c>
      <c r="R732" s="76" t="e">
        <f>'составляющая '!#REF!+ставка!R35</f>
        <v>#REF!</v>
      </c>
      <c r="S732" s="76" t="e">
        <f>'составляющая '!#REF!+ставка!S35</f>
        <v>#REF!</v>
      </c>
      <c r="T732" s="76" t="e">
        <f>'составляющая '!#REF!+ставка!T35</f>
        <v>#REF!</v>
      </c>
      <c r="U732" s="76" t="e">
        <f>'составляющая '!#REF!+ставка!U35</f>
        <v>#REF!</v>
      </c>
      <c r="V732" s="76" t="e">
        <f>'составляющая '!#REF!+ставка!V35</f>
        <v>#REF!</v>
      </c>
      <c r="W732" s="76" t="e">
        <f>'составляющая '!#REF!+ставка!W35</f>
        <v>#REF!</v>
      </c>
      <c r="X732" s="76" t="e">
        <f>'составляющая '!#REF!+ставка!X35</f>
        <v>#REF!</v>
      </c>
      <c r="Y732" s="76" t="e">
        <f>'составляющая '!#REF!+ставка!Y35</f>
        <v>#REF!</v>
      </c>
    </row>
    <row r="733" spans="1:25" ht="15.75" x14ac:dyDescent="0.25">
      <c r="A733" s="2" t="s">
        <v>57</v>
      </c>
    </row>
    <row r="734" spans="1:25" ht="15.75" x14ac:dyDescent="0.25">
      <c r="A734" s="2"/>
    </row>
    <row r="735" spans="1:25" ht="15.75" x14ac:dyDescent="0.25">
      <c r="A735" s="2"/>
    </row>
    <row r="736" spans="1:25" ht="15.75" customHeight="1" x14ac:dyDescent="0.25">
      <c r="A736" s="249" t="s">
        <v>32</v>
      </c>
      <c r="B736" s="249" t="s">
        <v>68</v>
      </c>
      <c r="C736" s="249"/>
      <c r="D736" s="249"/>
      <c r="E736" s="249"/>
      <c r="F736" s="249"/>
      <c r="G736" s="249"/>
      <c r="H736" s="249"/>
      <c r="I736" s="249"/>
      <c r="J736" s="249"/>
      <c r="K736" s="249"/>
      <c r="L736" s="249"/>
      <c r="M736" s="249"/>
      <c r="N736" s="249"/>
      <c r="O736" s="249"/>
      <c r="P736" s="249"/>
      <c r="Q736" s="249"/>
      <c r="R736" s="249"/>
      <c r="S736" s="249"/>
      <c r="T736" s="249"/>
      <c r="U736" s="249"/>
      <c r="V736" s="249"/>
      <c r="W736" s="249"/>
      <c r="X736" s="249"/>
      <c r="Y736" s="249"/>
    </row>
    <row r="737" spans="1:25" ht="15.75" x14ac:dyDescent="0.25">
      <c r="A737" s="249"/>
      <c r="B737" s="249" t="s">
        <v>69</v>
      </c>
      <c r="C737" s="249"/>
      <c r="D737" s="249"/>
      <c r="E737" s="249"/>
      <c r="F737" s="249"/>
      <c r="G737" s="249"/>
      <c r="H737" s="249"/>
      <c r="I737" s="249"/>
      <c r="J737" s="249"/>
      <c r="K737" s="249"/>
      <c r="L737" s="249"/>
      <c r="M737" s="249"/>
      <c r="N737" s="249"/>
      <c r="O737" s="249"/>
      <c r="P737" s="249"/>
      <c r="Q737" s="249"/>
      <c r="R737" s="249"/>
      <c r="S737" s="249"/>
      <c r="T737" s="249"/>
      <c r="U737" s="249"/>
      <c r="V737" s="249"/>
      <c r="W737" s="249"/>
      <c r="X737" s="249"/>
      <c r="Y737" s="249"/>
    </row>
    <row r="738" spans="1:25" s="25" customFormat="1" ht="25.5" x14ac:dyDescent="0.2">
      <c r="A738" s="249"/>
      <c r="B738" s="26" t="s">
        <v>33</v>
      </c>
      <c r="C738" s="26" t="s">
        <v>34</v>
      </c>
      <c r="D738" s="26" t="s">
        <v>35</v>
      </c>
      <c r="E738" s="26" t="s">
        <v>36</v>
      </c>
      <c r="F738" s="26" t="s">
        <v>37</v>
      </c>
      <c r="G738" s="26" t="s">
        <v>38</v>
      </c>
      <c r="H738" s="26" t="s">
        <v>39</v>
      </c>
      <c r="I738" s="26" t="s">
        <v>40</v>
      </c>
      <c r="J738" s="26" t="s">
        <v>41</v>
      </c>
      <c r="K738" s="26" t="s">
        <v>42</v>
      </c>
      <c r="L738" s="26" t="s">
        <v>43</v>
      </c>
      <c r="M738" s="26" t="s">
        <v>44</v>
      </c>
      <c r="N738" s="26" t="s">
        <v>45</v>
      </c>
      <c r="O738" s="26" t="s">
        <v>46</v>
      </c>
      <c r="P738" s="26" t="s">
        <v>47</v>
      </c>
      <c r="Q738" s="26" t="s">
        <v>48</v>
      </c>
      <c r="R738" s="26" t="s">
        <v>49</v>
      </c>
      <c r="S738" s="26" t="s">
        <v>50</v>
      </c>
      <c r="T738" s="26" t="s">
        <v>51</v>
      </c>
      <c r="U738" s="26" t="s">
        <v>52</v>
      </c>
      <c r="V738" s="26" t="s">
        <v>53</v>
      </c>
      <c r="W738" s="26" t="s">
        <v>54</v>
      </c>
      <c r="X738" s="26" t="s">
        <v>55</v>
      </c>
      <c r="Y738" s="26" t="s">
        <v>56</v>
      </c>
    </row>
    <row r="739" spans="1:25" ht="15.75" x14ac:dyDescent="0.25">
      <c r="A739" s="17">
        <v>1</v>
      </c>
      <c r="B739" s="19" t="str">
        <f>ставка!B40</f>
        <v>0</v>
      </c>
      <c r="C739" s="19" t="str">
        <f>ставка!C40</f>
        <v>0</v>
      </c>
      <c r="D739" s="19" t="str">
        <f>ставка!D40</f>
        <v>0</v>
      </c>
      <c r="E739" s="19" t="str">
        <f>ставка!E40</f>
        <v>0</v>
      </c>
      <c r="F739" s="19" t="str">
        <f>ставка!F40</f>
        <v>0</v>
      </c>
      <c r="G739" s="19" t="str">
        <f>ставка!G40</f>
        <v>0</v>
      </c>
      <c r="H739" s="19" t="str">
        <f>ставка!H40</f>
        <v>0</v>
      </c>
      <c r="I739" s="19" t="str">
        <f>ставка!I40</f>
        <v>0</v>
      </c>
      <c r="J739" s="19" t="str">
        <f>ставка!J40</f>
        <v>21,54</v>
      </c>
      <c r="K739" s="19" t="str">
        <f>ставка!K40</f>
        <v>0</v>
      </c>
      <c r="L739" s="19" t="str">
        <f>ставка!L40</f>
        <v>0</v>
      </c>
      <c r="M739" s="19" t="str">
        <f>ставка!M40</f>
        <v>0</v>
      </c>
      <c r="N739" s="19" t="str">
        <f>ставка!N40</f>
        <v>0</v>
      </c>
      <c r="O739" s="19" t="str">
        <f>ставка!O40</f>
        <v>0</v>
      </c>
      <c r="P739" s="19" t="str">
        <f>ставка!P40</f>
        <v>0</v>
      </c>
      <c r="Q739" s="19" t="str">
        <f>ставка!Q40</f>
        <v>0</v>
      </c>
      <c r="R739" s="19" t="str">
        <f>ставка!R40</f>
        <v>0</v>
      </c>
      <c r="S739" s="19" t="str">
        <f>ставка!S40</f>
        <v>0</v>
      </c>
      <c r="T739" s="19" t="str">
        <f>ставка!T40</f>
        <v>0,04</v>
      </c>
      <c r="U739" s="19" t="str">
        <f>ставка!U40</f>
        <v>3,31</v>
      </c>
      <c r="V739" s="19" t="str">
        <f>ставка!V40</f>
        <v>62,36</v>
      </c>
      <c r="W739" s="19" t="str">
        <f>ставка!W40</f>
        <v>0</v>
      </c>
      <c r="X739" s="19" t="str">
        <f>ставка!X40</f>
        <v>0</v>
      </c>
      <c r="Y739" s="19" t="str">
        <f>ставка!Y40</f>
        <v>0</v>
      </c>
    </row>
    <row r="740" spans="1:25" ht="15.75" x14ac:dyDescent="0.25">
      <c r="A740" s="17">
        <v>2</v>
      </c>
      <c r="B740" s="19" t="str">
        <f>ставка!B41</f>
        <v>0</v>
      </c>
      <c r="C740" s="19" t="str">
        <f>ставка!C41</f>
        <v>0</v>
      </c>
      <c r="D740" s="19" t="str">
        <f>ставка!D41</f>
        <v>0</v>
      </c>
      <c r="E740" s="19" t="str">
        <f>ставка!E41</f>
        <v>0</v>
      </c>
      <c r="F740" s="19" t="str">
        <f>ставка!F41</f>
        <v>0</v>
      </c>
      <c r="G740" s="19" t="str">
        <f>ставка!G41</f>
        <v>0</v>
      </c>
      <c r="H740" s="19" t="str">
        <f>ставка!H41</f>
        <v>31,94</v>
      </c>
      <c r="I740" s="19" t="str">
        <f>ставка!I41</f>
        <v>171,84</v>
      </c>
      <c r="J740" s="19" t="str">
        <f>ставка!J41</f>
        <v>22,03</v>
      </c>
      <c r="K740" s="19" t="str">
        <f>ставка!K41</f>
        <v>0</v>
      </c>
      <c r="L740" s="19" t="str">
        <f>ставка!L41</f>
        <v>0</v>
      </c>
      <c r="M740" s="19" t="str">
        <f>ставка!M41</f>
        <v>0</v>
      </c>
      <c r="N740" s="19" t="str">
        <f>ставка!N41</f>
        <v>0</v>
      </c>
      <c r="O740" s="19" t="str">
        <f>ставка!O41</f>
        <v>0</v>
      </c>
      <c r="P740" s="19" t="str">
        <f>ставка!P41</f>
        <v>0</v>
      </c>
      <c r="Q740" s="19" t="str">
        <f>ставка!Q41</f>
        <v>0</v>
      </c>
      <c r="R740" s="19" t="str">
        <f>ставка!R41</f>
        <v>0</v>
      </c>
      <c r="S740" s="19" t="str">
        <f>ставка!S41</f>
        <v>0</v>
      </c>
      <c r="T740" s="19" t="str">
        <f>ставка!T41</f>
        <v>0</v>
      </c>
      <c r="U740" s="19" t="str">
        <f>ставка!U41</f>
        <v>42,67</v>
      </c>
      <c r="V740" s="19" t="str">
        <f>ставка!V41</f>
        <v>0</v>
      </c>
      <c r="W740" s="19" t="str">
        <f>ставка!W41</f>
        <v>0</v>
      </c>
      <c r="X740" s="19" t="str">
        <f>ставка!X41</f>
        <v>0</v>
      </c>
      <c r="Y740" s="19" t="str">
        <f>ставка!Y41</f>
        <v>0</v>
      </c>
    </row>
    <row r="741" spans="1:25" ht="15.75" x14ac:dyDescent="0.25">
      <c r="A741" s="17">
        <v>3</v>
      </c>
      <c r="B741" s="19" t="str">
        <f>ставка!B42</f>
        <v>0</v>
      </c>
      <c r="C741" s="19" t="str">
        <f>ставка!C42</f>
        <v>0</v>
      </c>
      <c r="D741" s="19" t="str">
        <f>ставка!D42</f>
        <v>0</v>
      </c>
      <c r="E741" s="19" t="str">
        <f>ставка!E42</f>
        <v>0</v>
      </c>
      <c r="F741" s="19" t="str">
        <f>ставка!F42</f>
        <v>0</v>
      </c>
      <c r="G741" s="19" t="str">
        <f>ставка!G42</f>
        <v>0</v>
      </c>
      <c r="H741" s="19" t="str">
        <f>ставка!H42</f>
        <v>0,99</v>
      </c>
      <c r="I741" s="19" t="str">
        <f>ставка!I42</f>
        <v>115,11</v>
      </c>
      <c r="J741" s="19" t="str">
        <f>ставка!J42</f>
        <v>0</v>
      </c>
      <c r="K741" s="19" t="str">
        <f>ставка!K42</f>
        <v>0</v>
      </c>
      <c r="L741" s="19" t="str">
        <f>ставка!L42</f>
        <v>0</v>
      </c>
      <c r="M741" s="19" t="str">
        <f>ставка!M42</f>
        <v>0</v>
      </c>
      <c r="N741" s="19" t="str">
        <f>ставка!N42</f>
        <v>0</v>
      </c>
      <c r="O741" s="19" t="str">
        <f>ставка!O42</f>
        <v>0</v>
      </c>
      <c r="P741" s="19" t="str">
        <f>ставка!P42</f>
        <v>0</v>
      </c>
      <c r="Q741" s="19" t="str">
        <f>ставка!Q42</f>
        <v>0</v>
      </c>
      <c r="R741" s="19" t="str">
        <f>ставка!R42</f>
        <v>0</v>
      </c>
      <c r="S741" s="19" t="str">
        <f>ставка!S42</f>
        <v>0</v>
      </c>
      <c r="T741" s="19" t="str">
        <f>ставка!T42</f>
        <v>0</v>
      </c>
      <c r="U741" s="19" t="str">
        <f>ставка!U42</f>
        <v>0</v>
      </c>
      <c r="V741" s="19" t="str">
        <f>ставка!V42</f>
        <v>1,31</v>
      </c>
      <c r="W741" s="19" t="str">
        <f>ставка!W42</f>
        <v>0</v>
      </c>
      <c r="X741" s="19" t="str">
        <f>ставка!X42</f>
        <v>0</v>
      </c>
      <c r="Y741" s="19" t="str">
        <f>ставка!Y42</f>
        <v>0</v>
      </c>
    </row>
    <row r="742" spans="1:25" ht="15.75" x14ac:dyDescent="0.25">
      <c r="A742" s="17">
        <v>4</v>
      </c>
      <c r="B742" s="19" t="str">
        <f>ставка!B43</f>
        <v>0</v>
      </c>
      <c r="C742" s="19" t="str">
        <f>ставка!C43</f>
        <v>0</v>
      </c>
      <c r="D742" s="19" t="str">
        <f>ставка!D43</f>
        <v>0,15</v>
      </c>
      <c r="E742" s="19" t="str">
        <f>ставка!E43</f>
        <v>0</v>
      </c>
      <c r="F742" s="19" t="str">
        <f>ставка!F43</f>
        <v>0,81</v>
      </c>
      <c r="G742" s="19" t="str">
        <f>ставка!G43</f>
        <v>9,55</v>
      </c>
      <c r="H742" s="19" t="str">
        <f>ставка!H43</f>
        <v>40,43</v>
      </c>
      <c r="I742" s="19" t="str">
        <f>ставка!I43</f>
        <v>164,69</v>
      </c>
      <c r="J742" s="19" t="str">
        <f>ставка!J43</f>
        <v>9,74</v>
      </c>
      <c r="K742" s="19" t="str">
        <f>ставка!K43</f>
        <v>0,05</v>
      </c>
      <c r="L742" s="19" t="str">
        <f>ставка!L43</f>
        <v>0</v>
      </c>
      <c r="M742" s="19" t="str">
        <f>ставка!M43</f>
        <v>0</v>
      </c>
      <c r="N742" s="19" t="str">
        <f>ставка!N43</f>
        <v>0</v>
      </c>
      <c r="O742" s="19" t="str">
        <f>ставка!O43</f>
        <v>0</v>
      </c>
      <c r="P742" s="19" t="str">
        <f>ставка!P43</f>
        <v>0</v>
      </c>
      <c r="Q742" s="19" t="str">
        <f>ставка!Q43</f>
        <v>0</v>
      </c>
      <c r="R742" s="19" t="str">
        <f>ставка!R43</f>
        <v>0</v>
      </c>
      <c r="S742" s="19" t="str">
        <f>ставка!S43</f>
        <v>0</v>
      </c>
      <c r="T742" s="19" t="str">
        <f>ставка!T43</f>
        <v>0</v>
      </c>
      <c r="U742" s="19" t="str">
        <f>ставка!U43</f>
        <v>0,13</v>
      </c>
      <c r="V742" s="19" t="str">
        <f>ставка!V43</f>
        <v>0</v>
      </c>
      <c r="W742" s="19" t="str">
        <f>ставка!W43</f>
        <v>0</v>
      </c>
      <c r="X742" s="19" t="str">
        <f>ставка!X43</f>
        <v>0</v>
      </c>
      <c r="Y742" s="19" t="str">
        <f>ставка!Y43</f>
        <v>0</v>
      </c>
    </row>
    <row r="743" spans="1:25" ht="15.75" x14ac:dyDescent="0.25">
      <c r="A743" s="17">
        <v>5</v>
      </c>
      <c r="B743" s="19" t="str">
        <f>ставка!B44</f>
        <v>0</v>
      </c>
      <c r="C743" s="19" t="str">
        <f>ставка!C44</f>
        <v>0</v>
      </c>
      <c r="D743" s="19" t="str">
        <f>ставка!D44</f>
        <v>0</v>
      </c>
      <c r="E743" s="19" t="str">
        <f>ставка!E44</f>
        <v>0</v>
      </c>
      <c r="F743" s="19" t="str">
        <f>ставка!F44</f>
        <v>0</v>
      </c>
      <c r="G743" s="19" t="str">
        <f>ставка!G44</f>
        <v>0</v>
      </c>
      <c r="H743" s="19" t="str">
        <f>ставка!H44</f>
        <v>109,87</v>
      </c>
      <c r="I743" s="19" t="str">
        <f>ставка!I44</f>
        <v>164,11</v>
      </c>
      <c r="J743" s="19" t="str">
        <f>ставка!J44</f>
        <v>77,87</v>
      </c>
      <c r="K743" s="19" t="str">
        <f>ставка!K44</f>
        <v>7,67</v>
      </c>
      <c r="L743" s="19" t="str">
        <f>ставка!L44</f>
        <v>0</v>
      </c>
      <c r="M743" s="19" t="str">
        <f>ставка!M44</f>
        <v>0</v>
      </c>
      <c r="N743" s="19" t="str">
        <f>ставка!N44</f>
        <v>11,21</v>
      </c>
      <c r="O743" s="19" t="str">
        <f>ставка!O44</f>
        <v>16,3</v>
      </c>
      <c r="P743" s="19" t="str">
        <f>ставка!P44</f>
        <v>38,15</v>
      </c>
      <c r="Q743" s="19" t="str">
        <f>ставка!Q44</f>
        <v>87,61</v>
      </c>
      <c r="R743" s="19" t="str">
        <f>ставка!R44</f>
        <v>15,24</v>
      </c>
      <c r="S743" s="19" t="str">
        <f>ставка!S44</f>
        <v>16,38</v>
      </c>
      <c r="T743" s="19" t="str">
        <f>ставка!T44</f>
        <v>34,35</v>
      </c>
      <c r="U743" s="19" t="str">
        <f>ставка!U44</f>
        <v>179,75</v>
      </c>
      <c r="V743" s="19" t="str">
        <f>ставка!V44</f>
        <v>459,53</v>
      </c>
      <c r="W743" s="19" t="str">
        <f>ставка!W44</f>
        <v>0</v>
      </c>
      <c r="X743" s="19" t="str">
        <f>ставка!X44</f>
        <v>0</v>
      </c>
      <c r="Y743" s="19" t="str">
        <f>ставка!Y44</f>
        <v>0</v>
      </c>
    </row>
    <row r="744" spans="1:25" ht="15.75" x14ac:dyDescent="0.25">
      <c r="A744" s="17">
        <v>6</v>
      </c>
      <c r="B744" s="19" t="str">
        <f>ставка!B45</f>
        <v>0</v>
      </c>
      <c r="C744" s="19" t="str">
        <f>ставка!C45</f>
        <v>0</v>
      </c>
      <c r="D744" s="19" t="str">
        <f>ставка!D45</f>
        <v>0</v>
      </c>
      <c r="E744" s="19" t="str">
        <f>ставка!E45</f>
        <v>0</v>
      </c>
      <c r="F744" s="19" t="str">
        <f>ставка!F45</f>
        <v>0</v>
      </c>
      <c r="G744" s="19" t="str">
        <f>ставка!G45</f>
        <v>17,91</v>
      </c>
      <c r="H744" s="19" t="str">
        <f>ставка!H45</f>
        <v>147,77</v>
      </c>
      <c r="I744" s="19" t="str">
        <f>ставка!I45</f>
        <v>134,97</v>
      </c>
      <c r="J744" s="19" t="str">
        <f>ставка!J45</f>
        <v>86,71</v>
      </c>
      <c r="K744" s="19" t="str">
        <f>ставка!K45</f>
        <v>0</v>
      </c>
      <c r="L744" s="19" t="str">
        <f>ставка!L45</f>
        <v>0</v>
      </c>
      <c r="M744" s="19" t="str">
        <f>ставка!M45</f>
        <v>0</v>
      </c>
      <c r="N744" s="19" t="str">
        <f>ставка!N45</f>
        <v>0</v>
      </c>
      <c r="O744" s="19" t="str">
        <f>ставка!O45</f>
        <v>1,8</v>
      </c>
      <c r="P744" s="19" t="str">
        <f>ставка!P45</f>
        <v>61,57</v>
      </c>
      <c r="Q744" s="19" t="str">
        <f>ставка!Q45</f>
        <v>77,64</v>
      </c>
      <c r="R744" s="19" t="str">
        <f>ставка!R45</f>
        <v>0</v>
      </c>
      <c r="S744" s="19" t="str">
        <f>ставка!S45</f>
        <v>0</v>
      </c>
      <c r="T744" s="19" t="str">
        <f>ставка!T45</f>
        <v>11,35</v>
      </c>
      <c r="U744" s="19" t="str">
        <f>ставка!U45</f>
        <v>44</v>
      </c>
      <c r="V744" s="19" t="str">
        <f>ставка!V45</f>
        <v>70,07</v>
      </c>
      <c r="W744" s="19" t="str">
        <f>ставка!W45</f>
        <v>0</v>
      </c>
      <c r="X744" s="19" t="str">
        <f>ставка!X45</f>
        <v>0</v>
      </c>
      <c r="Y744" s="19" t="str">
        <f>ставка!Y45</f>
        <v>0</v>
      </c>
    </row>
    <row r="745" spans="1:25" ht="15.75" x14ac:dyDescent="0.25">
      <c r="A745" s="17">
        <v>7</v>
      </c>
      <c r="B745" s="19" t="str">
        <f>ставка!B46</f>
        <v>0</v>
      </c>
      <c r="C745" s="19" t="str">
        <f>ставка!C46</f>
        <v>0,14</v>
      </c>
      <c r="D745" s="19" t="str">
        <f>ставка!D46</f>
        <v>28,16</v>
      </c>
      <c r="E745" s="19" t="str">
        <f>ставка!E46</f>
        <v>28,24</v>
      </c>
      <c r="F745" s="19" t="str">
        <f>ставка!F46</f>
        <v>42,23</v>
      </c>
      <c r="G745" s="19" t="str">
        <f>ставка!G46</f>
        <v>76,55</v>
      </c>
      <c r="H745" s="19" t="str">
        <f>ставка!H46</f>
        <v>106,88</v>
      </c>
      <c r="I745" s="19" t="str">
        <f>ставка!I46</f>
        <v>142,7</v>
      </c>
      <c r="J745" s="19" t="str">
        <f>ставка!J46</f>
        <v>166,51</v>
      </c>
      <c r="K745" s="19" t="str">
        <f>ставка!K46</f>
        <v>64,14</v>
      </c>
      <c r="L745" s="19" t="str">
        <f>ставка!L46</f>
        <v>51,72</v>
      </c>
      <c r="M745" s="19" t="str">
        <f>ставка!M46</f>
        <v>40,27</v>
      </c>
      <c r="N745" s="19" t="str">
        <f>ставка!N46</f>
        <v>0,82</v>
      </c>
      <c r="O745" s="19" t="str">
        <f>ставка!O46</f>
        <v>2,75</v>
      </c>
      <c r="P745" s="19" t="str">
        <f>ставка!P46</f>
        <v>68,14</v>
      </c>
      <c r="Q745" s="19" t="str">
        <f>ставка!Q46</f>
        <v>67,31</v>
      </c>
      <c r="R745" s="19" t="str">
        <f>ставка!R46</f>
        <v>10,59</v>
      </c>
      <c r="S745" s="19" t="str">
        <f>ставка!S46</f>
        <v>67,04</v>
      </c>
      <c r="T745" s="19" t="str">
        <f>ставка!T46</f>
        <v>65,82</v>
      </c>
      <c r="U745" s="19" t="str">
        <f>ставка!U46</f>
        <v>181,21</v>
      </c>
      <c r="V745" s="19" t="str">
        <f>ставка!V46</f>
        <v>132,91</v>
      </c>
      <c r="W745" s="19" t="str">
        <f>ставка!W46</f>
        <v>8,87</v>
      </c>
      <c r="X745" s="19" t="str">
        <f>ставка!X46</f>
        <v>0</v>
      </c>
      <c r="Y745" s="19" t="str">
        <f>ставка!Y46</f>
        <v>0</v>
      </c>
    </row>
    <row r="746" spans="1:25" ht="15.75" x14ac:dyDescent="0.25">
      <c r="A746" s="17">
        <v>8</v>
      </c>
      <c r="B746" s="19" t="str">
        <f>ставка!B47</f>
        <v>0</v>
      </c>
      <c r="C746" s="19" t="str">
        <f>ставка!C47</f>
        <v>9,48</v>
      </c>
      <c r="D746" s="19" t="str">
        <f>ставка!D47</f>
        <v>86,79</v>
      </c>
      <c r="E746" s="19" t="str">
        <f>ставка!E47</f>
        <v>118,62</v>
      </c>
      <c r="F746" s="19" t="str">
        <f>ставка!F47</f>
        <v>127,54</v>
      </c>
      <c r="G746" s="19" t="str">
        <f>ставка!G47</f>
        <v>160,79</v>
      </c>
      <c r="H746" s="19" t="str">
        <f>ставка!H47</f>
        <v>120,97</v>
      </c>
      <c r="I746" s="19" t="str">
        <f>ставка!I47</f>
        <v>189,65</v>
      </c>
      <c r="J746" s="19" t="str">
        <f>ставка!J47</f>
        <v>196,84</v>
      </c>
      <c r="K746" s="19" t="str">
        <f>ставка!K47</f>
        <v>139,56</v>
      </c>
      <c r="L746" s="19" t="str">
        <f>ставка!L47</f>
        <v>90,39</v>
      </c>
      <c r="M746" s="19" t="str">
        <f>ставка!M47</f>
        <v>72,66</v>
      </c>
      <c r="N746" s="19" t="str">
        <f>ставка!N47</f>
        <v>87,29</v>
      </c>
      <c r="O746" s="19" t="str">
        <f>ставка!O47</f>
        <v>76,07</v>
      </c>
      <c r="P746" s="19" t="str">
        <f>ставка!P47</f>
        <v>15,91</v>
      </c>
      <c r="Q746" s="19" t="str">
        <f>ставка!Q47</f>
        <v>18,79</v>
      </c>
      <c r="R746" s="19" t="str">
        <f>ставка!R47</f>
        <v>0</v>
      </c>
      <c r="S746" s="19" t="str">
        <f>ставка!S47</f>
        <v>0</v>
      </c>
      <c r="T746" s="19" t="str">
        <f>ставка!T47</f>
        <v>0,78</v>
      </c>
      <c r="U746" s="19" t="str">
        <f>ставка!U47</f>
        <v>65,7</v>
      </c>
      <c r="V746" s="19" t="str">
        <f>ставка!V47</f>
        <v>68,35</v>
      </c>
      <c r="W746" s="19" t="str">
        <f>ставка!W47</f>
        <v>4,21</v>
      </c>
      <c r="X746" s="19" t="str">
        <f>ставка!X47</f>
        <v>0</v>
      </c>
      <c r="Y746" s="19" t="str">
        <f>ставка!Y47</f>
        <v>0</v>
      </c>
    </row>
    <row r="747" spans="1:25" ht="15.75" x14ac:dyDescent="0.25">
      <c r="A747" s="17">
        <v>9</v>
      </c>
      <c r="B747" s="19" t="str">
        <f>ставка!B48</f>
        <v>0</v>
      </c>
      <c r="C747" s="19" t="str">
        <f>ставка!C48</f>
        <v>0,11</v>
      </c>
      <c r="D747" s="19" t="str">
        <f>ставка!D48</f>
        <v>31,68</v>
      </c>
      <c r="E747" s="19" t="str">
        <f>ставка!E48</f>
        <v>83,87</v>
      </c>
      <c r="F747" s="19" t="str">
        <f>ставка!F48</f>
        <v>63,71</v>
      </c>
      <c r="G747" s="19" t="str">
        <f>ставка!G48</f>
        <v>74,14</v>
      </c>
      <c r="H747" s="19" t="str">
        <f>ставка!H48</f>
        <v>94,54</v>
      </c>
      <c r="I747" s="19" t="str">
        <f>ставка!I48</f>
        <v>117,16</v>
      </c>
      <c r="J747" s="19" t="str">
        <f>ставка!J48</f>
        <v>91,35</v>
      </c>
      <c r="K747" s="19" t="str">
        <f>ставка!K48</f>
        <v>18,93</v>
      </c>
      <c r="L747" s="19" t="str">
        <f>ставка!L48</f>
        <v>0</v>
      </c>
      <c r="M747" s="19" t="str">
        <f>ставка!M48</f>
        <v>0</v>
      </c>
      <c r="N747" s="19" t="str">
        <f>ставка!N48</f>
        <v>0</v>
      </c>
      <c r="O747" s="19" t="str">
        <f>ставка!O48</f>
        <v>0</v>
      </c>
      <c r="P747" s="19" t="str">
        <f>ставка!P48</f>
        <v>0</v>
      </c>
      <c r="Q747" s="19" t="str">
        <f>ставка!Q48</f>
        <v>0</v>
      </c>
      <c r="R747" s="19" t="str">
        <f>ставка!R48</f>
        <v>0</v>
      </c>
      <c r="S747" s="19" t="str">
        <f>ставка!S48</f>
        <v>0</v>
      </c>
      <c r="T747" s="19" t="str">
        <f>ставка!T48</f>
        <v>0</v>
      </c>
      <c r="U747" s="19" t="str">
        <f>ставка!U48</f>
        <v>27,61</v>
      </c>
      <c r="V747" s="19" t="str">
        <f>ставка!V48</f>
        <v>0</v>
      </c>
      <c r="W747" s="19" t="str">
        <f>ставка!W48</f>
        <v>0</v>
      </c>
      <c r="X747" s="19" t="str">
        <f>ставка!X48</f>
        <v>0</v>
      </c>
      <c r="Y747" s="19" t="str">
        <f>ставка!Y48</f>
        <v>0</v>
      </c>
    </row>
    <row r="748" spans="1:25" ht="15.75" x14ac:dyDescent="0.25">
      <c r="A748" s="17">
        <v>10</v>
      </c>
      <c r="B748" s="19" t="str">
        <f>ставка!B49</f>
        <v>0</v>
      </c>
      <c r="C748" s="19" t="str">
        <f>ставка!C49</f>
        <v>0</v>
      </c>
      <c r="D748" s="19" t="str">
        <f>ставка!D49</f>
        <v>0</v>
      </c>
      <c r="E748" s="19" t="str">
        <f>ставка!E49</f>
        <v>0</v>
      </c>
      <c r="F748" s="19" t="str">
        <f>ставка!F49</f>
        <v>12,72</v>
      </c>
      <c r="G748" s="19" t="str">
        <f>ставка!G49</f>
        <v>25,32</v>
      </c>
      <c r="H748" s="19" t="str">
        <f>ставка!H49</f>
        <v>124,74</v>
      </c>
      <c r="I748" s="19" t="str">
        <f>ставка!I49</f>
        <v>166,65</v>
      </c>
      <c r="J748" s="19" t="str">
        <f>ставка!J49</f>
        <v>102,1</v>
      </c>
      <c r="K748" s="19" t="str">
        <f>ставка!K49</f>
        <v>6,58</v>
      </c>
      <c r="L748" s="19" t="str">
        <f>ставка!L49</f>
        <v>0,41</v>
      </c>
      <c r="M748" s="19" t="str">
        <f>ставка!M49</f>
        <v>0</v>
      </c>
      <c r="N748" s="19" t="str">
        <f>ставка!N49</f>
        <v>0</v>
      </c>
      <c r="O748" s="19" t="str">
        <f>ставка!O49</f>
        <v>0</v>
      </c>
      <c r="P748" s="19" t="str">
        <f>ставка!P49</f>
        <v>0</v>
      </c>
      <c r="Q748" s="19" t="str">
        <f>ставка!Q49</f>
        <v>0</v>
      </c>
      <c r="R748" s="19" t="str">
        <f>ставка!R49</f>
        <v>0</v>
      </c>
      <c r="S748" s="19" t="str">
        <f>ставка!S49</f>
        <v>0</v>
      </c>
      <c r="T748" s="19" t="str">
        <f>ставка!T49</f>
        <v>0</v>
      </c>
      <c r="U748" s="19" t="str">
        <f>ставка!U49</f>
        <v>36,12</v>
      </c>
      <c r="V748" s="19" t="str">
        <f>ставка!V49</f>
        <v>0</v>
      </c>
      <c r="W748" s="19" t="str">
        <f>ставка!W49</f>
        <v>0</v>
      </c>
      <c r="X748" s="19" t="str">
        <f>ставка!X49</f>
        <v>0</v>
      </c>
      <c r="Y748" s="19" t="str">
        <f>ставка!Y49</f>
        <v>0</v>
      </c>
    </row>
    <row r="749" spans="1:25" ht="15.75" x14ac:dyDescent="0.25">
      <c r="A749" s="17">
        <v>11</v>
      </c>
      <c r="B749" s="19" t="str">
        <f>ставка!B50</f>
        <v>0</v>
      </c>
      <c r="C749" s="19" t="str">
        <f>ставка!C50</f>
        <v>0</v>
      </c>
      <c r="D749" s="19" t="str">
        <f>ставка!D50</f>
        <v>0</v>
      </c>
      <c r="E749" s="19" t="str">
        <f>ставка!E50</f>
        <v>0</v>
      </c>
      <c r="F749" s="19" t="str">
        <f>ставка!F50</f>
        <v>25,32</v>
      </c>
      <c r="G749" s="19" t="str">
        <f>ставка!G50</f>
        <v>68,72</v>
      </c>
      <c r="H749" s="19" t="str">
        <f>ставка!H50</f>
        <v>212,47</v>
      </c>
      <c r="I749" s="19" t="str">
        <f>ставка!I50</f>
        <v>1,03</v>
      </c>
      <c r="J749" s="19" t="str">
        <f>ставка!J50</f>
        <v>130,37</v>
      </c>
      <c r="K749" s="19" t="str">
        <f>ставка!K50</f>
        <v>113,22</v>
      </c>
      <c r="L749" s="19" t="str">
        <f>ставка!L50</f>
        <v>10,38</v>
      </c>
      <c r="M749" s="19" t="str">
        <f>ставка!M50</f>
        <v>0</v>
      </c>
      <c r="N749" s="19" t="str">
        <f>ставка!N50</f>
        <v>0</v>
      </c>
      <c r="O749" s="19" t="str">
        <f>ставка!O50</f>
        <v>0</v>
      </c>
      <c r="P749" s="19" t="str">
        <f>ставка!P50</f>
        <v>0</v>
      </c>
      <c r="Q749" s="19" t="str">
        <f>ставка!Q50</f>
        <v>0</v>
      </c>
      <c r="R749" s="19" t="str">
        <f>ставка!R50</f>
        <v>0</v>
      </c>
      <c r="S749" s="19" t="str">
        <f>ставка!S50</f>
        <v>0</v>
      </c>
      <c r="T749" s="19" t="str">
        <f>ставка!T50</f>
        <v>63,65</v>
      </c>
      <c r="U749" s="19" t="str">
        <f>ставка!U50</f>
        <v>172,86</v>
      </c>
      <c r="V749" s="19" t="str">
        <f>ставка!V50</f>
        <v>16,76</v>
      </c>
      <c r="W749" s="19" t="str">
        <f>ставка!W50</f>
        <v>0</v>
      </c>
      <c r="X749" s="19" t="str">
        <f>ставка!X50</f>
        <v>0</v>
      </c>
      <c r="Y749" s="19" t="str">
        <f>ставка!Y50</f>
        <v>0</v>
      </c>
    </row>
    <row r="750" spans="1:25" ht="15.75" x14ac:dyDescent="0.25">
      <c r="A750" s="17">
        <v>12</v>
      </c>
      <c r="B750" s="19" t="str">
        <f>ставка!B51</f>
        <v>0</v>
      </c>
      <c r="C750" s="19" t="str">
        <f>ставка!C51</f>
        <v>0</v>
      </c>
      <c r="D750" s="19" t="str">
        <f>ставка!D51</f>
        <v>0</v>
      </c>
      <c r="E750" s="19" t="str">
        <f>ставка!E51</f>
        <v>0</v>
      </c>
      <c r="F750" s="19" t="str">
        <f>ставка!F51</f>
        <v>48,83</v>
      </c>
      <c r="G750" s="19" t="str">
        <f>ставка!G51</f>
        <v>99,86</v>
      </c>
      <c r="H750" s="19" t="str">
        <f>ставка!H51</f>
        <v>80,66</v>
      </c>
      <c r="I750" s="19" t="str">
        <f>ставка!I51</f>
        <v>0,13</v>
      </c>
      <c r="J750" s="19" t="str">
        <f>ставка!J51</f>
        <v>0,15</v>
      </c>
      <c r="K750" s="19" t="str">
        <f>ставка!K51</f>
        <v>0</v>
      </c>
      <c r="L750" s="19" t="str">
        <f>ставка!L51</f>
        <v>0</v>
      </c>
      <c r="M750" s="19" t="str">
        <f>ставка!M51</f>
        <v>0</v>
      </c>
      <c r="N750" s="19" t="str">
        <f>ставка!N51</f>
        <v>0</v>
      </c>
      <c r="O750" s="19" t="str">
        <f>ставка!O51</f>
        <v>0</v>
      </c>
      <c r="P750" s="19" t="str">
        <f>ставка!P51</f>
        <v>0</v>
      </c>
      <c r="Q750" s="19" t="str">
        <f>ставка!Q51</f>
        <v>0</v>
      </c>
      <c r="R750" s="19" t="str">
        <f>ставка!R51</f>
        <v>0</v>
      </c>
      <c r="S750" s="19" t="str">
        <f>ставка!S51</f>
        <v>0</v>
      </c>
      <c r="T750" s="19" t="str">
        <f>ставка!T51</f>
        <v>0,02</v>
      </c>
      <c r="U750" s="19" t="str">
        <f>ставка!U51</f>
        <v>9,16</v>
      </c>
      <c r="V750" s="19" t="str">
        <f>ставка!V51</f>
        <v>117,94</v>
      </c>
      <c r="W750" s="19" t="str">
        <f>ставка!W51</f>
        <v>0</v>
      </c>
      <c r="X750" s="19" t="str">
        <f>ставка!X51</f>
        <v>0</v>
      </c>
      <c r="Y750" s="19" t="str">
        <f>ставка!Y51</f>
        <v>0</v>
      </c>
    </row>
    <row r="751" spans="1:25" ht="15.75" x14ac:dyDescent="0.25">
      <c r="A751" s="17">
        <v>13</v>
      </c>
      <c r="B751" s="19" t="str">
        <f>ставка!B52</f>
        <v>0</v>
      </c>
      <c r="C751" s="19" t="str">
        <f>ставка!C52</f>
        <v>0</v>
      </c>
      <c r="D751" s="19" t="str">
        <f>ставка!D52</f>
        <v>0</v>
      </c>
      <c r="E751" s="19" t="str">
        <f>ставка!E52</f>
        <v>18,38</v>
      </c>
      <c r="F751" s="19" t="str">
        <f>ставка!F52</f>
        <v>46,29</v>
      </c>
      <c r="G751" s="19" t="str">
        <f>ставка!G52</f>
        <v>45,46</v>
      </c>
      <c r="H751" s="19" t="str">
        <f>ставка!H52</f>
        <v>126,66</v>
      </c>
      <c r="I751" s="19" t="str">
        <f>ставка!I52</f>
        <v>61,03</v>
      </c>
      <c r="J751" s="19" t="str">
        <f>ставка!J52</f>
        <v>18,52</v>
      </c>
      <c r="K751" s="19" t="str">
        <f>ставка!K52</f>
        <v>0</v>
      </c>
      <c r="L751" s="19" t="str">
        <f>ставка!L52</f>
        <v>0</v>
      </c>
      <c r="M751" s="19" t="str">
        <f>ставка!M52</f>
        <v>0</v>
      </c>
      <c r="N751" s="19" t="str">
        <f>ставка!N52</f>
        <v>0</v>
      </c>
      <c r="O751" s="19" t="str">
        <f>ставка!O52</f>
        <v>0</v>
      </c>
      <c r="P751" s="19" t="str">
        <f>ставка!P52</f>
        <v>0</v>
      </c>
      <c r="Q751" s="19" t="str">
        <f>ставка!Q52</f>
        <v>0</v>
      </c>
      <c r="R751" s="19" t="str">
        <f>ставка!R52</f>
        <v>0</v>
      </c>
      <c r="S751" s="19" t="str">
        <f>ставка!S52</f>
        <v>0</v>
      </c>
      <c r="T751" s="19" t="str">
        <f>ставка!T52</f>
        <v>0</v>
      </c>
      <c r="U751" s="19" t="str">
        <f>ставка!U52</f>
        <v>60,6</v>
      </c>
      <c r="V751" s="19" t="str">
        <f>ставка!V52</f>
        <v>6,35</v>
      </c>
      <c r="W751" s="19" t="str">
        <f>ставка!W52</f>
        <v>0</v>
      </c>
      <c r="X751" s="19" t="str">
        <f>ставка!X52</f>
        <v>0</v>
      </c>
      <c r="Y751" s="19" t="str">
        <f>ставка!Y52</f>
        <v>0</v>
      </c>
    </row>
    <row r="752" spans="1:25" ht="15.75" x14ac:dyDescent="0.25">
      <c r="A752" s="17">
        <v>14</v>
      </c>
      <c r="B752" s="19" t="str">
        <f>ставка!B53</f>
        <v>0</v>
      </c>
      <c r="C752" s="19" t="str">
        <f>ставка!C53</f>
        <v>0</v>
      </c>
      <c r="D752" s="19" t="str">
        <f>ставка!D53</f>
        <v>0</v>
      </c>
      <c r="E752" s="19" t="str">
        <f>ставка!E53</f>
        <v>0</v>
      </c>
      <c r="F752" s="19" t="str">
        <f>ставка!F53</f>
        <v>42,75</v>
      </c>
      <c r="G752" s="19" t="str">
        <f>ставка!G53</f>
        <v>51,54</v>
      </c>
      <c r="H752" s="19" t="str">
        <f>ставка!H53</f>
        <v>33,3</v>
      </c>
      <c r="I752" s="19" t="str">
        <f>ставка!I53</f>
        <v>105,93</v>
      </c>
      <c r="J752" s="19" t="str">
        <f>ставка!J53</f>
        <v>22,37</v>
      </c>
      <c r="K752" s="19" t="str">
        <f>ставка!K53</f>
        <v>0</v>
      </c>
      <c r="L752" s="19" t="str">
        <f>ставка!L53</f>
        <v>0</v>
      </c>
      <c r="M752" s="19" t="str">
        <f>ставка!M53</f>
        <v>0</v>
      </c>
      <c r="N752" s="19" t="str">
        <f>ставка!N53</f>
        <v>0</v>
      </c>
      <c r="O752" s="19" t="str">
        <f>ставка!O53</f>
        <v>0</v>
      </c>
      <c r="P752" s="19" t="str">
        <f>ставка!P53</f>
        <v>0</v>
      </c>
      <c r="Q752" s="19" t="str">
        <f>ставка!Q53</f>
        <v>0</v>
      </c>
      <c r="R752" s="19" t="str">
        <f>ставка!R53</f>
        <v>0</v>
      </c>
      <c r="S752" s="19" t="str">
        <f>ставка!S53</f>
        <v>0</v>
      </c>
      <c r="T752" s="19" t="str">
        <f>ставка!T53</f>
        <v>83,02</v>
      </c>
      <c r="U752" s="19" t="str">
        <f>ставка!U53</f>
        <v>80,58</v>
      </c>
      <c r="V752" s="19" t="str">
        <f>ставка!V53</f>
        <v>5,38</v>
      </c>
      <c r="W752" s="19" t="str">
        <f>ставка!W53</f>
        <v>0</v>
      </c>
      <c r="X752" s="19" t="str">
        <f>ставка!X53</f>
        <v>0</v>
      </c>
      <c r="Y752" s="19" t="str">
        <f>ставка!Y53</f>
        <v>0</v>
      </c>
    </row>
    <row r="753" spans="1:25" ht="15.75" x14ac:dyDescent="0.25">
      <c r="A753" s="17">
        <v>15</v>
      </c>
      <c r="B753" s="19" t="str">
        <f>ставка!B54</f>
        <v>0</v>
      </c>
      <c r="C753" s="19" t="str">
        <f>ставка!C54</f>
        <v>0</v>
      </c>
      <c r="D753" s="19" t="str">
        <f>ставка!D54</f>
        <v>25,44</v>
      </c>
      <c r="E753" s="19" t="str">
        <f>ставка!E54</f>
        <v>0</v>
      </c>
      <c r="F753" s="19" t="str">
        <f>ставка!F54</f>
        <v>89,21</v>
      </c>
      <c r="G753" s="19" t="str">
        <f>ставка!G54</f>
        <v>117,96</v>
      </c>
      <c r="H753" s="19" t="str">
        <f>ставка!H54</f>
        <v>83,31</v>
      </c>
      <c r="I753" s="19" t="str">
        <f>ставка!I54</f>
        <v>72,96</v>
      </c>
      <c r="J753" s="19" t="str">
        <f>ставка!J54</f>
        <v>145,1</v>
      </c>
      <c r="K753" s="19" t="str">
        <f>ставка!K54</f>
        <v>81,59</v>
      </c>
      <c r="L753" s="19" t="str">
        <f>ставка!L54</f>
        <v>0</v>
      </c>
      <c r="M753" s="19" t="str">
        <f>ставка!M54</f>
        <v>0</v>
      </c>
      <c r="N753" s="19" t="str">
        <f>ставка!N54</f>
        <v>0</v>
      </c>
      <c r="O753" s="19" t="str">
        <f>ставка!O54</f>
        <v>0</v>
      </c>
      <c r="P753" s="19" t="str">
        <f>ставка!P54</f>
        <v>0</v>
      </c>
      <c r="Q753" s="19" t="str">
        <f>ставка!Q54</f>
        <v>0</v>
      </c>
      <c r="R753" s="19" t="str">
        <f>ставка!R54</f>
        <v>0</v>
      </c>
      <c r="S753" s="19" t="str">
        <f>ставка!S54</f>
        <v>2,08</v>
      </c>
      <c r="T753" s="19" t="str">
        <f>ставка!T54</f>
        <v>62,73</v>
      </c>
      <c r="U753" s="19" t="str">
        <f>ставка!U54</f>
        <v>212,35</v>
      </c>
      <c r="V753" s="19" t="str">
        <f>ставка!V54</f>
        <v>166,86</v>
      </c>
      <c r="W753" s="19" t="str">
        <f>ставка!W54</f>
        <v>0</v>
      </c>
      <c r="X753" s="19" t="str">
        <f>ставка!X54</f>
        <v>0</v>
      </c>
      <c r="Y753" s="19" t="str">
        <f>ставка!Y54</f>
        <v>0</v>
      </c>
    </row>
    <row r="754" spans="1:25" ht="15.75" x14ac:dyDescent="0.25">
      <c r="A754" s="17">
        <v>16</v>
      </c>
      <c r="B754" s="19" t="str">
        <f>ставка!B55</f>
        <v>0</v>
      </c>
      <c r="C754" s="19" t="str">
        <f>ставка!C55</f>
        <v>0</v>
      </c>
      <c r="D754" s="19" t="str">
        <f>ставка!D55</f>
        <v>0</v>
      </c>
      <c r="E754" s="19" t="str">
        <f>ставка!E55</f>
        <v>3,54</v>
      </c>
      <c r="F754" s="19" t="str">
        <f>ставка!F55</f>
        <v>13,78</v>
      </c>
      <c r="G754" s="19" t="str">
        <f>ставка!G55</f>
        <v>105,24</v>
      </c>
      <c r="H754" s="19" t="str">
        <f>ставка!H55</f>
        <v>165,98</v>
      </c>
      <c r="I754" s="19" t="str">
        <f>ставка!I55</f>
        <v>80,43</v>
      </c>
      <c r="J754" s="19" t="str">
        <f>ставка!J55</f>
        <v>94,53</v>
      </c>
      <c r="K754" s="19" t="str">
        <f>ставка!K55</f>
        <v>17,89</v>
      </c>
      <c r="L754" s="19" t="str">
        <f>ставка!L55</f>
        <v>11,17</v>
      </c>
      <c r="M754" s="19" t="str">
        <f>ставка!M55</f>
        <v>0,73</v>
      </c>
      <c r="N754" s="19" t="str">
        <f>ставка!N55</f>
        <v>5,08</v>
      </c>
      <c r="O754" s="19" t="str">
        <f>ставка!O55</f>
        <v>0,44</v>
      </c>
      <c r="P754" s="19" t="str">
        <f>ставка!P55</f>
        <v>5,32</v>
      </c>
      <c r="Q754" s="19" t="str">
        <f>ставка!Q55</f>
        <v>3,11</v>
      </c>
      <c r="R754" s="19" t="str">
        <f>ставка!R55</f>
        <v>9,17</v>
      </c>
      <c r="S754" s="19" t="str">
        <f>ставка!S55</f>
        <v>24,79</v>
      </c>
      <c r="T754" s="19" t="str">
        <f>ставка!T55</f>
        <v>53,05</v>
      </c>
      <c r="U754" s="19" t="str">
        <f>ставка!U55</f>
        <v>248,95</v>
      </c>
      <c r="V754" s="19" t="str">
        <f>ставка!V55</f>
        <v>141,56</v>
      </c>
      <c r="W754" s="19" t="str">
        <f>ставка!W55</f>
        <v>0</v>
      </c>
      <c r="X754" s="19" t="str">
        <f>ставка!X55</f>
        <v>0</v>
      </c>
      <c r="Y754" s="19" t="str">
        <f>ставка!Y55</f>
        <v>0</v>
      </c>
    </row>
    <row r="755" spans="1:25" ht="15.75" x14ac:dyDescent="0.25">
      <c r="A755" s="17">
        <v>17</v>
      </c>
      <c r="B755" s="19" t="str">
        <f>ставка!B56</f>
        <v>0,29</v>
      </c>
      <c r="C755" s="19" t="str">
        <f>ставка!C56</f>
        <v>3,08</v>
      </c>
      <c r="D755" s="19" t="str">
        <f>ставка!D56</f>
        <v>18,11</v>
      </c>
      <c r="E755" s="19" t="str">
        <f>ставка!E56</f>
        <v>31,43</v>
      </c>
      <c r="F755" s="19" t="str">
        <f>ставка!F56</f>
        <v>58,54</v>
      </c>
      <c r="G755" s="19" t="str">
        <f>ставка!G56</f>
        <v>123,98</v>
      </c>
      <c r="H755" s="19" t="str">
        <f>ставка!H56</f>
        <v>237,83</v>
      </c>
      <c r="I755" s="19" t="str">
        <f>ставка!I56</f>
        <v>85,54</v>
      </c>
      <c r="J755" s="19" t="str">
        <f>ставка!J56</f>
        <v>111,02</v>
      </c>
      <c r="K755" s="19" t="str">
        <f>ставка!K56</f>
        <v>94,85</v>
      </c>
      <c r="L755" s="19" t="str">
        <f>ставка!L56</f>
        <v>0,59</v>
      </c>
      <c r="M755" s="19" t="str">
        <f>ставка!M56</f>
        <v>0</v>
      </c>
      <c r="N755" s="19" t="str">
        <f>ставка!N56</f>
        <v>2,85</v>
      </c>
      <c r="O755" s="19" t="str">
        <f>ставка!O56</f>
        <v>0,06</v>
      </c>
      <c r="P755" s="19" t="str">
        <f>ставка!P56</f>
        <v>0</v>
      </c>
      <c r="Q755" s="19" t="str">
        <f>ставка!Q56</f>
        <v>0</v>
      </c>
      <c r="R755" s="19" t="str">
        <f>ставка!R56</f>
        <v>0</v>
      </c>
      <c r="S755" s="19" t="str">
        <f>ставка!S56</f>
        <v>0</v>
      </c>
      <c r="T755" s="19" t="str">
        <f>ставка!T56</f>
        <v>8,88</v>
      </c>
      <c r="U755" s="19" t="str">
        <f>ставка!U56</f>
        <v>53,35</v>
      </c>
      <c r="V755" s="19" t="str">
        <f>ставка!V56</f>
        <v>0</v>
      </c>
      <c r="W755" s="19" t="str">
        <f>ставка!W56</f>
        <v>0</v>
      </c>
      <c r="X755" s="19" t="str">
        <f>ставка!X56</f>
        <v>0</v>
      </c>
      <c r="Y755" s="19" t="str">
        <f>ставка!Y56</f>
        <v>0</v>
      </c>
    </row>
    <row r="756" spans="1:25" ht="15.75" x14ac:dyDescent="0.25">
      <c r="A756" s="17">
        <v>18</v>
      </c>
      <c r="B756" s="19" t="str">
        <f>ставка!B57</f>
        <v>0</v>
      </c>
      <c r="C756" s="19" t="str">
        <f>ставка!C57</f>
        <v>0</v>
      </c>
      <c r="D756" s="19" t="str">
        <f>ставка!D57</f>
        <v>0</v>
      </c>
      <c r="E756" s="19" t="str">
        <f>ставка!E57</f>
        <v>0</v>
      </c>
      <c r="F756" s="19" t="str">
        <f>ставка!F57</f>
        <v>0</v>
      </c>
      <c r="G756" s="19" t="str">
        <f>ставка!G57</f>
        <v>99,58</v>
      </c>
      <c r="H756" s="19" t="str">
        <f>ставка!H57</f>
        <v>117,05</v>
      </c>
      <c r="I756" s="19" t="str">
        <f>ставка!I57</f>
        <v>105,3</v>
      </c>
      <c r="J756" s="19" t="str">
        <f>ставка!J57</f>
        <v>34,16</v>
      </c>
      <c r="K756" s="19" t="str">
        <f>ставка!K57</f>
        <v>6,64</v>
      </c>
      <c r="L756" s="19" t="str">
        <f>ставка!L57</f>
        <v>20,24</v>
      </c>
      <c r="M756" s="19" t="str">
        <f>ставка!M57</f>
        <v>0</v>
      </c>
      <c r="N756" s="19" t="str">
        <f>ставка!N57</f>
        <v>4,15</v>
      </c>
      <c r="O756" s="19" t="str">
        <f>ставка!O57</f>
        <v>3,06</v>
      </c>
      <c r="P756" s="19" t="str">
        <f>ставка!P57</f>
        <v>0</v>
      </c>
      <c r="Q756" s="19" t="str">
        <f>ставка!Q57</f>
        <v>0,09</v>
      </c>
      <c r="R756" s="19" t="str">
        <f>ставка!R57</f>
        <v>0</v>
      </c>
      <c r="S756" s="19" t="str">
        <f>ставка!S57</f>
        <v>0</v>
      </c>
      <c r="T756" s="19" t="str">
        <f>ставка!T57</f>
        <v>18,61</v>
      </c>
      <c r="U756" s="19" t="str">
        <f>ставка!U57</f>
        <v>121,19</v>
      </c>
      <c r="V756" s="19" t="str">
        <f>ставка!V57</f>
        <v>91,48</v>
      </c>
      <c r="W756" s="19" t="str">
        <f>ставка!W57</f>
        <v>0</v>
      </c>
      <c r="X756" s="19" t="str">
        <f>ставка!X57</f>
        <v>0</v>
      </c>
      <c r="Y756" s="19" t="str">
        <f>ставка!Y57</f>
        <v>0</v>
      </c>
    </row>
    <row r="757" spans="1:25" ht="15.75" x14ac:dyDescent="0.25">
      <c r="A757" s="17">
        <v>19</v>
      </c>
      <c r="B757" s="19" t="str">
        <f>ставка!B58</f>
        <v>0</v>
      </c>
      <c r="C757" s="19" t="str">
        <f>ставка!C58</f>
        <v>0</v>
      </c>
      <c r="D757" s="19" t="str">
        <f>ставка!D58</f>
        <v>1,71</v>
      </c>
      <c r="E757" s="19" t="str">
        <f>ставка!E58</f>
        <v>29,43</v>
      </c>
      <c r="F757" s="19" t="str">
        <f>ставка!F58</f>
        <v>106,3</v>
      </c>
      <c r="G757" s="19" t="str">
        <f>ставка!G58</f>
        <v>199,91</v>
      </c>
      <c r="H757" s="19" t="str">
        <f>ставка!H58</f>
        <v>55,12</v>
      </c>
      <c r="I757" s="19" t="str">
        <f>ставка!I58</f>
        <v>42,2</v>
      </c>
      <c r="J757" s="19" t="str">
        <f>ставка!J58</f>
        <v>34,91</v>
      </c>
      <c r="K757" s="19" t="str">
        <f>ставка!K58</f>
        <v>17,78</v>
      </c>
      <c r="L757" s="19" t="str">
        <f>ставка!L58</f>
        <v>8,89</v>
      </c>
      <c r="M757" s="19" t="str">
        <f>ставка!M58</f>
        <v>0</v>
      </c>
      <c r="N757" s="19" t="str">
        <f>ставка!N58</f>
        <v>30,28</v>
      </c>
      <c r="O757" s="19" t="str">
        <f>ставка!O58</f>
        <v>20,2</v>
      </c>
      <c r="P757" s="19" t="str">
        <f>ставка!P58</f>
        <v>21,31</v>
      </c>
      <c r="Q757" s="19" t="str">
        <f>ставка!Q58</f>
        <v>32,61</v>
      </c>
      <c r="R757" s="19" t="str">
        <f>ставка!R58</f>
        <v>39,91</v>
      </c>
      <c r="S757" s="19" t="str">
        <f>ставка!S58</f>
        <v>47,72</v>
      </c>
      <c r="T757" s="19" t="str">
        <f>ставка!T58</f>
        <v>133,1</v>
      </c>
      <c r="U757" s="19" t="str">
        <f>ставка!U58</f>
        <v>467,04</v>
      </c>
      <c r="V757" s="19" t="str">
        <f>ставка!V58</f>
        <v>413,66</v>
      </c>
      <c r="W757" s="19" t="str">
        <f>ставка!W58</f>
        <v>0</v>
      </c>
      <c r="X757" s="19" t="str">
        <f>ставка!X58</f>
        <v>0</v>
      </c>
      <c r="Y757" s="19" t="str">
        <f>ставка!Y58</f>
        <v>0</v>
      </c>
    </row>
    <row r="758" spans="1:25" ht="15.75" x14ac:dyDescent="0.25">
      <c r="A758" s="17">
        <v>20</v>
      </c>
      <c r="B758" s="19" t="str">
        <f>ставка!B59</f>
        <v>0</v>
      </c>
      <c r="C758" s="19" t="str">
        <f>ставка!C59</f>
        <v>0</v>
      </c>
      <c r="D758" s="19" t="str">
        <f>ставка!D59</f>
        <v>0</v>
      </c>
      <c r="E758" s="19" t="str">
        <f>ставка!E59</f>
        <v>0</v>
      </c>
      <c r="F758" s="19" t="str">
        <f>ставка!F59</f>
        <v>27,14</v>
      </c>
      <c r="G758" s="19" t="str">
        <f>ставка!G59</f>
        <v>135,61</v>
      </c>
      <c r="H758" s="19" t="str">
        <f>ставка!H59</f>
        <v>182,42</v>
      </c>
      <c r="I758" s="19" t="str">
        <f>ставка!I59</f>
        <v>45,12</v>
      </c>
      <c r="J758" s="19" t="str">
        <f>ставка!J59</f>
        <v>41,39</v>
      </c>
      <c r="K758" s="19" t="str">
        <f>ставка!K59</f>
        <v>4,16</v>
      </c>
      <c r="L758" s="19" t="str">
        <f>ставка!L59</f>
        <v>4,62</v>
      </c>
      <c r="M758" s="19" t="str">
        <f>ставка!M59</f>
        <v>0</v>
      </c>
      <c r="N758" s="19" t="str">
        <f>ставка!N59</f>
        <v>13,59</v>
      </c>
      <c r="O758" s="19" t="str">
        <f>ставка!O59</f>
        <v>6,79</v>
      </c>
      <c r="P758" s="19" t="str">
        <f>ставка!P59</f>
        <v>0,89</v>
      </c>
      <c r="Q758" s="19" t="str">
        <f>ставка!Q59</f>
        <v>1,17</v>
      </c>
      <c r="R758" s="19" t="str">
        <f>ставка!R59</f>
        <v>0,44</v>
      </c>
      <c r="S758" s="19" t="str">
        <f>ставка!S59</f>
        <v>2,43</v>
      </c>
      <c r="T758" s="19" t="str">
        <f>ставка!T59</f>
        <v>33,93</v>
      </c>
      <c r="U758" s="19" t="str">
        <f>ставка!U59</f>
        <v>162,67</v>
      </c>
      <c r="V758" s="19" t="str">
        <f>ставка!V59</f>
        <v>57,65</v>
      </c>
      <c r="W758" s="19" t="str">
        <f>ставка!W59</f>
        <v>0</v>
      </c>
      <c r="X758" s="19" t="str">
        <f>ставка!X59</f>
        <v>0</v>
      </c>
      <c r="Y758" s="19" t="str">
        <f>ставка!Y59</f>
        <v>0</v>
      </c>
    </row>
    <row r="759" spans="1:25" ht="15.75" x14ac:dyDescent="0.25">
      <c r="A759" s="17">
        <v>21</v>
      </c>
      <c r="B759" s="19" t="str">
        <f>ставка!B60</f>
        <v>0</v>
      </c>
      <c r="C759" s="19" t="str">
        <f>ставка!C60</f>
        <v>0</v>
      </c>
      <c r="D759" s="19" t="str">
        <f>ставка!D60</f>
        <v>0,91</v>
      </c>
      <c r="E759" s="19" t="str">
        <f>ставка!E60</f>
        <v>31,44</v>
      </c>
      <c r="F759" s="19" t="str">
        <f>ставка!F60</f>
        <v>58,72</v>
      </c>
      <c r="G759" s="19" t="str">
        <f>ставка!G60</f>
        <v>110,74</v>
      </c>
      <c r="H759" s="19" t="str">
        <f>ставка!H60</f>
        <v>88,37</v>
      </c>
      <c r="I759" s="19" t="str">
        <f>ставка!I60</f>
        <v>89,55</v>
      </c>
      <c r="J759" s="19" t="str">
        <f>ставка!J60</f>
        <v>93,9</v>
      </c>
      <c r="K759" s="19" t="str">
        <f>ставка!K60</f>
        <v>1,85</v>
      </c>
      <c r="L759" s="19" t="str">
        <f>ставка!L60</f>
        <v>0</v>
      </c>
      <c r="M759" s="19" t="str">
        <f>ставка!M60</f>
        <v>0</v>
      </c>
      <c r="N759" s="19" t="str">
        <f>ставка!N60</f>
        <v>0</v>
      </c>
      <c r="O759" s="19" t="str">
        <f>ставка!O60</f>
        <v>0</v>
      </c>
      <c r="P759" s="19" t="str">
        <f>ставка!P60</f>
        <v>0</v>
      </c>
      <c r="Q759" s="19" t="str">
        <f>ставка!Q60</f>
        <v>0</v>
      </c>
      <c r="R759" s="19" t="str">
        <f>ставка!R60</f>
        <v>37,91</v>
      </c>
      <c r="S759" s="19" t="str">
        <f>ставка!S60</f>
        <v>41,72</v>
      </c>
      <c r="T759" s="19" t="str">
        <f>ставка!T60</f>
        <v>88,86</v>
      </c>
      <c r="U759" s="19" t="str">
        <f>ставка!U60</f>
        <v>278,46</v>
      </c>
      <c r="V759" s="19" t="str">
        <f>ставка!V60</f>
        <v>344,07</v>
      </c>
      <c r="W759" s="19" t="str">
        <f>ставка!W60</f>
        <v>0</v>
      </c>
      <c r="X759" s="19" t="str">
        <f>ставка!X60</f>
        <v>0</v>
      </c>
      <c r="Y759" s="19" t="str">
        <f>ставка!Y60</f>
        <v>0</v>
      </c>
    </row>
    <row r="760" spans="1:25" ht="15.75" x14ac:dyDescent="0.25">
      <c r="A760" s="17">
        <v>22</v>
      </c>
      <c r="B760" s="19" t="str">
        <f>ставка!B61</f>
        <v>0</v>
      </c>
      <c r="C760" s="19" t="str">
        <f>ставка!C61</f>
        <v>0</v>
      </c>
      <c r="D760" s="19" t="str">
        <f>ставка!D61</f>
        <v>0</v>
      </c>
      <c r="E760" s="19" t="str">
        <f>ставка!E61</f>
        <v>0</v>
      </c>
      <c r="F760" s="19" t="str">
        <f>ставка!F61</f>
        <v>12,35</v>
      </c>
      <c r="G760" s="19" t="str">
        <f>ставка!G61</f>
        <v>61,82</v>
      </c>
      <c r="H760" s="19" t="str">
        <f>ставка!H61</f>
        <v>54,86</v>
      </c>
      <c r="I760" s="19" t="str">
        <f>ставка!I61</f>
        <v>78,01</v>
      </c>
      <c r="J760" s="19" t="str">
        <f>ставка!J61</f>
        <v>12,44</v>
      </c>
      <c r="K760" s="19" t="str">
        <f>ставка!K61</f>
        <v>0,31</v>
      </c>
      <c r="L760" s="19" t="str">
        <f>ставка!L61</f>
        <v>0</v>
      </c>
      <c r="M760" s="19" t="str">
        <f>ставка!M61</f>
        <v>0</v>
      </c>
      <c r="N760" s="19" t="str">
        <f>ставка!N61</f>
        <v>0</v>
      </c>
      <c r="O760" s="19" t="str">
        <f>ставка!O61</f>
        <v>0</v>
      </c>
      <c r="P760" s="19" t="str">
        <f>ставка!P61</f>
        <v>0</v>
      </c>
      <c r="Q760" s="19" t="str">
        <f>ставка!Q61</f>
        <v>0</v>
      </c>
      <c r="R760" s="19" t="str">
        <f>ставка!R61</f>
        <v>0,71</v>
      </c>
      <c r="S760" s="19" t="str">
        <f>ставка!S61</f>
        <v>0,92</v>
      </c>
      <c r="T760" s="19" t="str">
        <f>ставка!T61</f>
        <v>9,5</v>
      </c>
      <c r="U760" s="19" t="str">
        <f>ставка!U61</f>
        <v>42,89</v>
      </c>
      <c r="V760" s="19" t="str">
        <f>ставка!V61</f>
        <v>0</v>
      </c>
      <c r="W760" s="19" t="str">
        <f>ставка!W61</f>
        <v>0</v>
      </c>
      <c r="X760" s="19" t="str">
        <f>ставка!X61</f>
        <v>0</v>
      </c>
      <c r="Y760" s="19" t="str">
        <f>ставка!Y61</f>
        <v>0</v>
      </c>
    </row>
    <row r="761" spans="1:25" ht="15.75" x14ac:dyDescent="0.25">
      <c r="A761" s="17">
        <v>23</v>
      </c>
      <c r="B761" s="19" t="str">
        <f>ставка!B62</f>
        <v>0</v>
      </c>
      <c r="C761" s="19" t="str">
        <f>ставка!C62</f>
        <v>0</v>
      </c>
      <c r="D761" s="19" t="str">
        <f>ставка!D62</f>
        <v>69,18</v>
      </c>
      <c r="E761" s="19" t="str">
        <f>ставка!E62</f>
        <v>234,35</v>
      </c>
      <c r="F761" s="19" t="str">
        <f>ставка!F62</f>
        <v>70,61</v>
      </c>
      <c r="G761" s="19" t="str">
        <f>ставка!G62</f>
        <v>168,12</v>
      </c>
      <c r="H761" s="19" t="str">
        <f>ставка!H62</f>
        <v>206,66</v>
      </c>
      <c r="I761" s="19" t="str">
        <f>ставка!I62</f>
        <v>204,91</v>
      </c>
      <c r="J761" s="19" t="str">
        <f>ставка!J62</f>
        <v>33,53</v>
      </c>
      <c r="K761" s="19" t="str">
        <f>ставка!K62</f>
        <v>27,3</v>
      </c>
      <c r="L761" s="19" t="str">
        <f>ставка!L62</f>
        <v>0,98</v>
      </c>
      <c r="M761" s="19" t="str">
        <f>ставка!M62</f>
        <v>0</v>
      </c>
      <c r="N761" s="19" t="str">
        <f>ставка!N62</f>
        <v>0,82</v>
      </c>
      <c r="O761" s="19" t="str">
        <f>ставка!O62</f>
        <v>13,85</v>
      </c>
      <c r="P761" s="19" t="str">
        <f>ставка!P62</f>
        <v>0</v>
      </c>
      <c r="Q761" s="19" t="str">
        <f>ставка!Q62</f>
        <v>0</v>
      </c>
      <c r="R761" s="19" t="str">
        <f>ставка!R62</f>
        <v>0,26</v>
      </c>
      <c r="S761" s="19" t="str">
        <f>ставка!S62</f>
        <v>1,68</v>
      </c>
      <c r="T761" s="19" t="str">
        <f>ставка!T62</f>
        <v>16,33</v>
      </c>
      <c r="U761" s="19" t="str">
        <f>ставка!U62</f>
        <v>99,42</v>
      </c>
      <c r="V761" s="19" t="str">
        <f>ставка!V62</f>
        <v>51,28</v>
      </c>
      <c r="W761" s="19" t="str">
        <f>ставка!W62</f>
        <v>0</v>
      </c>
      <c r="X761" s="19" t="str">
        <f>ставка!X62</f>
        <v>0</v>
      </c>
      <c r="Y761" s="19" t="str">
        <f>ставка!Y62</f>
        <v>0</v>
      </c>
    </row>
    <row r="762" spans="1:25" ht="15.75" x14ac:dyDescent="0.25">
      <c r="A762" s="17">
        <v>24</v>
      </c>
      <c r="B762" s="19" t="str">
        <f>ставка!B63</f>
        <v>0</v>
      </c>
      <c r="C762" s="19" t="str">
        <f>ставка!C63</f>
        <v>0</v>
      </c>
      <c r="D762" s="19" t="str">
        <f>ставка!D63</f>
        <v>130,31</v>
      </c>
      <c r="E762" s="19" t="str">
        <f>ставка!E63</f>
        <v>138,18</v>
      </c>
      <c r="F762" s="19" t="str">
        <f>ставка!F63</f>
        <v>167,43</v>
      </c>
      <c r="G762" s="19" t="str">
        <f>ставка!G63</f>
        <v>214,9</v>
      </c>
      <c r="H762" s="19" t="str">
        <f>ставка!H63</f>
        <v>299,79</v>
      </c>
      <c r="I762" s="19" t="str">
        <f>ставка!I63</f>
        <v>236,59</v>
      </c>
      <c r="J762" s="19" t="str">
        <f>ставка!J63</f>
        <v>105,34</v>
      </c>
      <c r="K762" s="19" t="str">
        <f>ставка!K63</f>
        <v>40,56</v>
      </c>
      <c r="L762" s="19" t="str">
        <f>ставка!L63</f>
        <v>35,2</v>
      </c>
      <c r="M762" s="19" t="str">
        <f>ставка!M63</f>
        <v>24,62</v>
      </c>
      <c r="N762" s="19" t="str">
        <f>ставка!N63</f>
        <v>47,94</v>
      </c>
      <c r="O762" s="19" t="str">
        <f>ставка!O63</f>
        <v>34,79</v>
      </c>
      <c r="P762" s="19" t="str">
        <f>ставка!P63</f>
        <v>20,18</v>
      </c>
      <c r="Q762" s="19" t="str">
        <f>ставка!Q63</f>
        <v>22,84</v>
      </c>
      <c r="R762" s="19" t="str">
        <f>ставка!R63</f>
        <v>25,55</v>
      </c>
      <c r="S762" s="19" t="str">
        <f>ставка!S63</f>
        <v>70,67</v>
      </c>
      <c r="T762" s="19" t="str">
        <f>ставка!T63</f>
        <v>123,95</v>
      </c>
      <c r="U762" s="19" t="str">
        <f>ставка!U63</f>
        <v>215,17</v>
      </c>
      <c r="V762" s="19" t="str">
        <f>ставка!V63</f>
        <v>123,48</v>
      </c>
      <c r="W762" s="19" t="str">
        <f>ставка!W63</f>
        <v>1,43</v>
      </c>
      <c r="X762" s="19" t="str">
        <f>ставка!X63</f>
        <v>0</v>
      </c>
      <c r="Y762" s="19" t="str">
        <f>ставка!Y63</f>
        <v>0</v>
      </c>
    </row>
    <row r="763" spans="1:25" ht="15.75" x14ac:dyDescent="0.25">
      <c r="A763" s="17">
        <v>25</v>
      </c>
      <c r="B763" s="19" t="str">
        <f>ставка!B64</f>
        <v>0</v>
      </c>
      <c r="C763" s="19" t="str">
        <f>ставка!C64</f>
        <v>0</v>
      </c>
      <c r="D763" s="19" t="str">
        <f>ставка!D64</f>
        <v>70,11</v>
      </c>
      <c r="E763" s="19" t="str">
        <f>ставка!E64</f>
        <v>109,58</v>
      </c>
      <c r="F763" s="19" t="str">
        <f>ставка!F64</f>
        <v>149,61</v>
      </c>
      <c r="G763" s="19" t="str">
        <f>ставка!G64</f>
        <v>181,77</v>
      </c>
      <c r="H763" s="19" t="str">
        <f>ставка!H64</f>
        <v>181,14</v>
      </c>
      <c r="I763" s="19" t="str">
        <f>ставка!I64</f>
        <v>248,3</v>
      </c>
      <c r="J763" s="19" t="str">
        <f>ставка!J64</f>
        <v>35,13</v>
      </c>
      <c r="K763" s="19" t="str">
        <f>ставка!K64</f>
        <v>25,51</v>
      </c>
      <c r="L763" s="19" t="str">
        <f>ставка!L64</f>
        <v>14,15</v>
      </c>
      <c r="M763" s="19" t="str">
        <f>ставка!M64</f>
        <v>0</v>
      </c>
      <c r="N763" s="19" t="str">
        <f>ставка!N64</f>
        <v>18,66</v>
      </c>
      <c r="O763" s="19" t="str">
        <f>ставка!O64</f>
        <v>25,51</v>
      </c>
      <c r="P763" s="19" t="str">
        <f>ставка!P64</f>
        <v>13,93</v>
      </c>
      <c r="Q763" s="19" t="str">
        <f>ставка!Q64</f>
        <v>11,08</v>
      </c>
      <c r="R763" s="19" t="str">
        <f>ставка!R64</f>
        <v>6,51</v>
      </c>
      <c r="S763" s="19" t="str">
        <f>ставка!S64</f>
        <v>58,61</v>
      </c>
      <c r="T763" s="19" t="str">
        <f>ставка!T64</f>
        <v>195,92</v>
      </c>
      <c r="U763" s="19" t="str">
        <f>ставка!U64</f>
        <v>618,02</v>
      </c>
      <c r="V763" s="19" t="str">
        <f>ставка!V64</f>
        <v>175,81</v>
      </c>
      <c r="W763" s="19" t="str">
        <f>ставка!W64</f>
        <v>0</v>
      </c>
      <c r="X763" s="19" t="str">
        <f>ставка!X64</f>
        <v>0</v>
      </c>
      <c r="Y763" s="19" t="str">
        <f>ставка!Y64</f>
        <v>0</v>
      </c>
    </row>
    <row r="764" spans="1:25" ht="15.75" x14ac:dyDescent="0.25">
      <c r="A764" s="17">
        <v>26</v>
      </c>
      <c r="B764" s="19" t="str">
        <f>ставка!B65</f>
        <v>0</v>
      </c>
      <c r="C764" s="19" t="str">
        <f>ставка!C65</f>
        <v>9,91</v>
      </c>
      <c r="D764" s="19" t="str">
        <f>ставка!D65</f>
        <v>139,92</v>
      </c>
      <c r="E764" s="19" t="str">
        <f>ставка!E65</f>
        <v>189,29</v>
      </c>
      <c r="F764" s="19" t="str">
        <f>ставка!F65</f>
        <v>145,07</v>
      </c>
      <c r="G764" s="19" t="str">
        <f>ставка!G65</f>
        <v>166,82</v>
      </c>
      <c r="H764" s="19" t="str">
        <f>ставка!H65</f>
        <v>256,83</v>
      </c>
      <c r="I764" s="19" t="str">
        <f>ставка!I65</f>
        <v>200,69</v>
      </c>
      <c r="J764" s="19" t="str">
        <f>ставка!J65</f>
        <v>34,58</v>
      </c>
      <c r="K764" s="19" t="str">
        <f>ставка!K65</f>
        <v>15,12</v>
      </c>
      <c r="L764" s="19" t="str">
        <f>ставка!L65</f>
        <v>15,97</v>
      </c>
      <c r="M764" s="19" t="str">
        <f>ставка!M65</f>
        <v>0</v>
      </c>
      <c r="N764" s="19" t="str">
        <f>ставка!N65</f>
        <v>17,57</v>
      </c>
      <c r="O764" s="19" t="str">
        <f>ставка!O65</f>
        <v>12,05</v>
      </c>
      <c r="P764" s="19" t="str">
        <f>ставка!P65</f>
        <v>6,42</v>
      </c>
      <c r="Q764" s="19" t="str">
        <f>ставка!Q65</f>
        <v>8,93</v>
      </c>
      <c r="R764" s="19" t="str">
        <f>ставка!R65</f>
        <v>0,31</v>
      </c>
      <c r="S764" s="19" t="str">
        <f>ставка!S65</f>
        <v>1,84</v>
      </c>
      <c r="T764" s="19" t="str">
        <f>ставка!T65</f>
        <v>61,36</v>
      </c>
      <c r="U764" s="19" t="str">
        <f>ставка!U65</f>
        <v>273,33</v>
      </c>
      <c r="V764" s="19" t="str">
        <f>ставка!V65</f>
        <v>9,92</v>
      </c>
      <c r="W764" s="19" t="str">
        <f>ставка!W65</f>
        <v>0</v>
      </c>
      <c r="X764" s="19" t="str">
        <f>ставка!X65</f>
        <v>0</v>
      </c>
      <c r="Y764" s="19" t="str">
        <f>ставка!Y65</f>
        <v>0</v>
      </c>
    </row>
    <row r="765" spans="1:25" ht="15.75" x14ac:dyDescent="0.25">
      <c r="A765" s="17">
        <v>27</v>
      </c>
      <c r="B765" s="19" t="str">
        <f>ставка!B66</f>
        <v>0</v>
      </c>
      <c r="C765" s="19" t="str">
        <f>ставка!C66</f>
        <v>0</v>
      </c>
      <c r="D765" s="19" t="str">
        <f>ставка!D66</f>
        <v>82,21</v>
      </c>
      <c r="E765" s="19" t="str">
        <f>ставка!E66</f>
        <v>180,57</v>
      </c>
      <c r="F765" s="19" t="str">
        <f>ставка!F66</f>
        <v>184,81</v>
      </c>
      <c r="G765" s="19" t="str">
        <f>ставка!G66</f>
        <v>188,37</v>
      </c>
      <c r="H765" s="19" t="str">
        <f>ставка!H66</f>
        <v>254,47</v>
      </c>
      <c r="I765" s="19" t="str">
        <f>ставка!I66</f>
        <v>168,85</v>
      </c>
      <c r="J765" s="19" t="str">
        <f>ставка!J66</f>
        <v>58,89</v>
      </c>
      <c r="K765" s="19" t="str">
        <f>ставка!K66</f>
        <v>869,81</v>
      </c>
      <c r="L765" s="19" t="str">
        <f>ставка!L66</f>
        <v>707,64</v>
      </c>
      <c r="M765" s="19" t="str">
        <f>ставка!M66</f>
        <v>14,3</v>
      </c>
      <c r="N765" s="19" t="str">
        <f>ставка!N66</f>
        <v>55,89</v>
      </c>
      <c r="O765" s="19" t="str">
        <f>ставка!O66</f>
        <v>105,33</v>
      </c>
      <c r="P765" s="19" t="str">
        <f>ставка!P66</f>
        <v>0,4</v>
      </c>
      <c r="Q765" s="19" t="str">
        <f>ставка!Q66</f>
        <v>0</v>
      </c>
      <c r="R765" s="19" t="str">
        <f>ставка!R66</f>
        <v>0</v>
      </c>
      <c r="S765" s="19" t="str">
        <f>ставка!S66</f>
        <v>0</v>
      </c>
      <c r="T765" s="19" t="str">
        <f>ставка!T66</f>
        <v>26,32</v>
      </c>
      <c r="U765" s="19" t="str">
        <f>ставка!U66</f>
        <v>464,3</v>
      </c>
      <c r="V765" s="19" t="str">
        <f>ставка!V66</f>
        <v>61,4</v>
      </c>
      <c r="W765" s="19" t="str">
        <f>ставка!W66</f>
        <v>0</v>
      </c>
      <c r="X765" s="19" t="str">
        <f>ставка!X66</f>
        <v>0</v>
      </c>
      <c r="Y765" s="19" t="str">
        <f>ставка!Y66</f>
        <v>0</v>
      </c>
    </row>
    <row r="766" spans="1:25" ht="31.5" x14ac:dyDescent="0.25">
      <c r="A766" s="17">
        <v>28</v>
      </c>
      <c r="B766" s="19" t="str">
        <f>ставка!B67</f>
        <v>0</v>
      </c>
      <c r="C766" s="19" t="str">
        <f>ставка!C67</f>
        <v>0</v>
      </c>
      <c r="D766" s="19" t="str">
        <f>ставка!D67</f>
        <v>0</v>
      </c>
      <c r="E766" s="19" t="str">
        <f>ставка!E67</f>
        <v>0,87</v>
      </c>
      <c r="F766" s="19" t="str">
        <f>ставка!F67</f>
        <v>74,67</v>
      </c>
      <c r="G766" s="19" t="str">
        <f>ставка!G67</f>
        <v>99,73</v>
      </c>
      <c r="H766" s="19" t="str">
        <f>ставка!H67</f>
        <v>115,08</v>
      </c>
      <c r="I766" s="19" t="str">
        <f>ставка!I67</f>
        <v>189,55</v>
      </c>
      <c r="J766" s="19" t="str">
        <f>ставка!J67</f>
        <v>116,39</v>
      </c>
      <c r="K766" s="19" t="str">
        <f>ставка!K67</f>
        <v>57,97</v>
      </c>
      <c r="L766" s="19" t="str">
        <f>ставка!L67</f>
        <v>19,43</v>
      </c>
      <c r="M766" s="19" t="str">
        <f>ставка!M67</f>
        <v>1,69</v>
      </c>
      <c r="N766" s="19" t="str">
        <f>ставка!N67</f>
        <v>16,75</v>
      </c>
      <c r="O766" s="19" t="str">
        <f>ставка!O67</f>
        <v>15,28</v>
      </c>
      <c r="P766" s="19" t="str">
        <f>ставка!P67</f>
        <v>48,61</v>
      </c>
      <c r="Q766" s="19" t="str">
        <f>ставка!Q67</f>
        <v>50,36</v>
      </c>
      <c r="R766" s="19" t="str">
        <f>ставка!R67</f>
        <v>38,89</v>
      </c>
      <c r="S766" s="19" t="str">
        <f>ставка!S67</f>
        <v>52,35</v>
      </c>
      <c r="T766" s="19" t="str">
        <f>ставка!T67</f>
        <v>181,09</v>
      </c>
      <c r="U766" s="19" t="str">
        <f>ставка!U67</f>
        <v>1320,99</v>
      </c>
      <c r="V766" s="19" t="str">
        <f>ставка!V67</f>
        <v>1278,07</v>
      </c>
      <c r="W766" s="19" t="str">
        <f>ставка!W67</f>
        <v>60,56</v>
      </c>
      <c r="X766" s="19" t="str">
        <f>ставка!X67</f>
        <v>0</v>
      </c>
      <c r="Y766" s="19" t="str">
        <f>ставка!Y67</f>
        <v>0</v>
      </c>
    </row>
    <row r="767" spans="1:25" ht="15.75" x14ac:dyDescent="0.25">
      <c r="A767" s="17">
        <v>29</v>
      </c>
      <c r="B767" s="19" t="str">
        <f>ставка!B68</f>
        <v>0</v>
      </c>
      <c r="C767" s="19" t="str">
        <f>ставка!C68</f>
        <v>0</v>
      </c>
      <c r="D767" s="19" t="str">
        <f>ставка!D68</f>
        <v>54,42</v>
      </c>
      <c r="E767" s="19" t="str">
        <f>ставка!E68</f>
        <v>124,38</v>
      </c>
      <c r="F767" s="19" t="str">
        <f>ставка!F68</f>
        <v>142,92</v>
      </c>
      <c r="G767" s="19" t="str">
        <f>ставка!G68</f>
        <v>130,85</v>
      </c>
      <c r="H767" s="19" t="str">
        <f>ставка!H68</f>
        <v>170,56</v>
      </c>
      <c r="I767" s="19" t="str">
        <f>ставка!I68</f>
        <v>151,23</v>
      </c>
      <c r="J767" s="19" t="str">
        <f>ставка!J68</f>
        <v>157,02</v>
      </c>
      <c r="K767" s="19" t="str">
        <f>ставка!K68</f>
        <v>57,47</v>
      </c>
      <c r="L767" s="19" t="str">
        <f>ставка!L68</f>
        <v>11,15</v>
      </c>
      <c r="M767" s="19" t="str">
        <f>ставка!M68</f>
        <v>0,33</v>
      </c>
      <c r="N767" s="19" t="str">
        <f>ставка!N68</f>
        <v>13,52</v>
      </c>
      <c r="O767" s="19" t="str">
        <f>ставка!O68</f>
        <v>17,6</v>
      </c>
      <c r="P767" s="19" t="str">
        <f>ставка!P68</f>
        <v>28,75</v>
      </c>
      <c r="Q767" s="19" t="str">
        <f>ставка!Q68</f>
        <v>32,33</v>
      </c>
      <c r="R767" s="19" t="str">
        <f>ставка!R68</f>
        <v>20,1</v>
      </c>
      <c r="S767" s="19" t="str">
        <f>ставка!S68</f>
        <v>48,27</v>
      </c>
      <c r="T767" s="19" t="str">
        <f>ставка!T68</f>
        <v>56,63</v>
      </c>
      <c r="U767" s="19" t="str">
        <f>ставка!U68</f>
        <v>126,74</v>
      </c>
      <c r="V767" s="19" t="str">
        <f>ставка!V68</f>
        <v>43,16</v>
      </c>
      <c r="W767" s="19" t="str">
        <f>ставка!W68</f>
        <v>0</v>
      </c>
      <c r="X767" s="19" t="str">
        <f>ставка!X68</f>
        <v>0</v>
      </c>
      <c r="Y767" s="19" t="str">
        <f>ставка!Y68</f>
        <v>0</v>
      </c>
    </row>
    <row r="768" spans="1:25" ht="31.5" x14ac:dyDescent="0.25">
      <c r="A768" s="17">
        <v>30</v>
      </c>
      <c r="B768" s="19" t="str">
        <f>ставка!B69</f>
        <v>40,32</v>
      </c>
      <c r="C768" s="19" t="str">
        <f>ставка!C69</f>
        <v>19,48</v>
      </c>
      <c r="D768" s="19" t="str">
        <f>ставка!D69</f>
        <v>148,47</v>
      </c>
      <c r="E768" s="19" t="str">
        <f>ставка!E69</f>
        <v>148,06</v>
      </c>
      <c r="F768" s="19" t="str">
        <f>ставка!F69</f>
        <v>79,66</v>
      </c>
      <c r="G768" s="19" t="str">
        <f>ставка!G69</f>
        <v>46,97</v>
      </c>
      <c r="H768" s="19" t="str">
        <f>ставка!H69</f>
        <v>231,55</v>
      </c>
      <c r="I768" s="19" t="str">
        <f>ставка!I69</f>
        <v>128,59</v>
      </c>
      <c r="J768" s="19" t="str">
        <f>ставка!J69</f>
        <v>15,44</v>
      </c>
      <c r="K768" s="19" t="str">
        <f>ставка!K69</f>
        <v>296,85</v>
      </c>
      <c r="L768" s="19" t="str">
        <f>ставка!L69</f>
        <v>349,54</v>
      </c>
      <c r="M768" s="19" t="str">
        <f>ставка!M69</f>
        <v>180,07</v>
      </c>
      <c r="N768" s="19" t="str">
        <f>ставка!N69</f>
        <v>143,38</v>
      </c>
      <c r="O768" s="19" t="str">
        <f>ставка!O69</f>
        <v>139,91</v>
      </c>
      <c r="P768" s="19" t="str">
        <f>ставка!P69</f>
        <v>206,13</v>
      </c>
      <c r="Q768" s="19" t="str">
        <f>ставка!Q69</f>
        <v>143,4</v>
      </c>
      <c r="R768" s="19" t="str">
        <f>ставка!R69</f>
        <v>101</v>
      </c>
      <c r="S768" s="19" t="str">
        <f>ставка!S69</f>
        <v>164,92</v>
      </c>
      <c r="T768" s="19" t="str">
        <f>ставка!T69</f>
        <v>517,37</v>
      </c>
      <c r="U768" s="19" t="str">
        <f>ставка!U69</f>
        <v>1061,94</v>
      </c>
      <c r="V768" s="19" t="str">
        <f>ставка!V69</f>
        <v>602,77</v>
      </c>
      <c r="W768" s="19" t="str">
        <f>ставка!W69</f>
        <v>115,58</v>
      </c>
      <c r="X768" s="19" t="str">
        <f>ставка!X69</f>
        <v>0</v>
      </c>
      <c r="Y768" s="19" t="str">
        <f>ставка!Y69</f>
        <v>0</v>
      </c>
    </row>
    <row r="769" spans="1:25" ht="15.75" hidden="1" x14ac:dyDescent="0.25">
      <c r="A769" s="17">
        <v>31</v>
      </c>
      <c r="B769" s="19">
        <f>ставка!B70</f>
        <v>0</v>
      </c>
      <c r="C769" s="19">
        <f>ставка!C70</f>
        <v>0</v>
      </c>
      <c r="D769" s="19">
        <f>ставка!D70</f>
        <v>0</v>
      </c>
      <c r="E769" s="19">
        <f>ставка!E70</f>
        <v>0</v>
      </c>
      <c r="F769" s="19">
        <f>ставка!F70</f>
        <v>0</v>
      </c>
      <c r="G769" s="19">
        <f>ставка!G70</f>
        <v>0</v>
      </c>
      <c r="H769" s="19">
        <f>ставка!H70</f>
        <v>0</v>
      </c>
      <c r="I769" s="19">
        <f>ставка!I70</f>
        <v>0</v>
      </c>
      <c r="J769" s="19">
        <f>ставка!J70</f>
        <v>0</v>
      </c>
      <c r="K769" s="19">
        <f>ставка!K70</f>
        <v>0</v>
      </c>
      <c r="L769" s="19">
        <f>ставка!L70</f>
        <v>0</v>
      </c>
      <c r="M769" s="19">
        <f>ставка!M70</f>
        <v>0</v>
      </c>
      <c r="N769" s="19">
        <f>ставка!N70</f>
        <v>0</v>
      </c>
      <c r="O769" s="19">
        <f>ставка!O70</f>
        <v>0</v>
      </c>
      <c r="P769" s="19">
        <f>ставка!P70</f>
        <v>0</v>
      </c>
      <c r="Q769" s="19">
        <f>ставка!Q70</f>
        <v>0</v>
      </c>
      <c r="R769" s="19">
        <f>ставка!R70</f>
        <v>0</v>
      </c>
      <c r="S769" s="19">
        <f>ставка!S70</f>
        <v>0</v>
      </c>
      <c r="T769" s="19">
        <f>ставка!T70</f>
        <v>0</v>
      </c>
      <c r="U769" s="19">
        <f>ставка!U70</f>
        <v>0</v>
      </c>
      <c r="V769" s="19">
        <f>ставка!V70</f>
        <v>0</v>
      </c>
      <c r="W769" s="19">
        <f>ставка!W70</f>
        <v>0</v>
      </c>
      <c r="X769" s="19">
        <f>ставка!X70</f>
        <v>0</v>
      </c>
      <c r="Y769" s="19">
        <f>ставка!Y70</f>
        <v>0</v>
      </c>
    </row>
    <row r="770" spans="1:25" ht="15.75" x14ac:dyDescent="0.25">
      <c r="A770" s="2"/>
    </row>
    <row r="771" spans="1:25" ht="15.75" customHeight="1" x14ac:dyDescent="0.25">
      <c r="A771" s="249" t="s">
        <v>32</v>
      </c>
      <c r="B771" s="249" t="s">
        <v>70</v>
      </c>
      <c r="C771" s="249"/>
      <c r="D771" s="249"/>
      <c r="E771" s="249"/>
      <c r="F771" s="249"/>
      <c r="G771" s="249"/>
      <c r="H771" s="249"/>
      <c r="I771" s="249"/>
      <c r="J771" s="249"/>
      <c r="K771" s="249"/>
      <c r="L771" s="249"/>
      <c r="M771" s="249"/>
      <c r="N771" s="249"/>
      <c r="O771" s="249"/>
      <c r="P771" s="249"/>
      <c r="Q771" s="249"/>
      <c r="R771" s="249"/>
      <c r="S771" s="249"/>
      <c r="T771" s="249"/>
      <c r="U771" s="249"/>
      <c r="V771" s="249"/>
      <c r="W771" s="249"/>
      <c r="X771" s="249"/>
      <c r="Y771" s="249"/>
    </row>
    <row r="772" spans="1:25" ht="15.75" x14ac:dyDescent="0.25">
      <c r="A772" s="249"/>
      <c r="B772" s="249" t="s">
        <v>71</v>
      </c>
      <c r="C772" s="249"/>
      <c r="D772" s="249"/>
      <c r="E772" s="249"/>
      <c r="F772" s="249"/>
      <c r="G772" s="249"/>
      <c r="H772" s="249"/>
      <c r="I772" s="249"/>
      <c r="J772" s="249"/>
      <c r="K772" s="249"/>
      <c r="L772" s="249"/>
      <c r="M772" s="249"/>
      <c r="N772" s="249"/>
      <c r="O772" s="249"/>
      <c r="P772" s="249"/>
      <c r="Q772" s="249"/>
      <c r="R772" s="249"/>
      <c r="S772" s="249"/>
      <c r="T772" s="249"/>
      <c r="U772" s="249"/>
      <c r="V772" s="249"/>
      <c r="W772" s="249"/>
      <c r="X772" s="249"/>
      <c r="Y772" s="249"/>
    </row>
    <row r="773" spans="1:25" s="25" customFormat="1" ht="25.5" x14ac:dyDescent="0.2">
      <c r="A773" s="249"/>
      <c r="B773" s="26" t="s">
        <v>33</v>
      </c>
      <c r="C773" s="26" t="s">
        <v>34</v>
      </c>
      <c r="D773" s="26" t="s">
        <v>35</v>
      </c>
      <c r="E773" s="26" t="s">
        <v>36</v>
      </c>
      <c r="F773" s="26" t="s">
        <v>37</v>
      </c>
      <c r="G773" s="26" t="s">
        <v>38</v>
      </c>
      <c r="H773" s="26" t="s">
        <v>39</v>
      </c>
      <c r="I773" s="26" t="s">
        <v>40</v>
      </c>
      <c r="J773" s="26" t="s">
        <v>41</v>
      </c>
      <c r="K773" s="26" t="s">
        <v>42</v>
      </c>
      <c r="L773" s="26" t="s">
        <v>43</v>
      </c>
      <c r="M773" s="26" t="s">
        <v>44</v>
      </c>
      <c r="N773" s="26" t="s">
        <v>45</v>
      </c>
      <c r="O773" s="26" t="s">
        <v>46</v>
      </c>
      <c r="P773" s="26" t="s">
        <v>47</v>
      </c>
      <c r="Q773" s="26" t="s">
        <v>48</v>
      </c>
      <c r="R773" s="26" t="s">
        <v>49</v>
      </c>
      <c r="S773" s="26" t="s">
        <v>50</v>
      </c>
      <c r="T773" s="26" t="s">
        <v>51</v>
      </c>
      <c r="U773" s="26" t="s">
        <v>52</v>
      </c>
      <c r="V773" s="26" t="s">
        <v>53</v>
      </c>
      <c r="W773" s="26" t="s">
        <v>54</v>
      </c>
      <c r="X773" s="26" t="s">
        <v>55</v>
      </c>
      <c r="Y773" s="26" t="s">
        <v>56</v>
      </c>
    </row>
    <row r="774" spans="1:25" ht="15.75" x14ac:dyDescent="0.25">
      <c r="A774" s="17">
        <v>1</v>
      </c>
      <c r="B774" s="19" t="str">
        <f>ставка!B75</f>
        <v>87,59</v>
      </c>
      <c r="C774" s="19" t="str">
        <f>ставка!C75</f>
        <v>6,19</v>
      </c>
      <c r="D774" s="19" t="str">
        <f>ставка!D75</f>
        <v>73,5</v>
      </c>
      <c r="E774" s="19" t="str">
        <f>ставка!E75</f>
        <v>65,1</v>
      </c>
      <c r="F774" s="19" t="str">
        <f>ставка!F75</f>
        <v>146,79</v>
      </c>
      <c r="G774" s="19" t="str">
        <f>ставка!G75</f>
        <v>149,02</v>
      </c>
      <c r="H774" s="19" t="str">
        <f>ставка!H75</f>
        <v>152,88</v>
      </c>
      <c r="I774" s="19" t="str">
        <f>ставка!I75</f>
        <v>94,6</v>
      </c>
      <c r="J774" s="19" t="str">
        <f>ставка!J75</f>
        <v>0</v>
      </c>
      <c r="K774" s="19" t="str">
        <f>ставка!K75</f>
        <v>37,13</v>
      </c>
      <c r="L774" s="19" t="str">
        <f>ставка!L75</f>
        <v>46,6</v>
      </c>
      <c r="M774" s="19" t="str">
        <f>ставка!M75</f>
        <v>78,09</v>
      </c>
      <c r="N774" s="19" t="str">
        <f>ставка!N75</f>
        <v>104,37</v>
      </c>
      <c r="O774" s="19" t="str">
        <f>ставка!O75</f>
        <v>67,23</v>
      </c>
      <c r="P774" s="19" t="str">
        <f>ставка!P75</f>
        <v>79,81</v>
      </c>
      <c r="Q774" s="19" t="str">
        <f>ставка!Q75</f>
        <v>90,23</v>
      </c>
      <c r="R774" s="19" t="str">
        <f>ставка!R75</f>
        <v>165,83</v>
      </c>
      <c r="S774" s="19" t="str">
        <f>ставка!S75</f>
        <v>81,87</v>
      </c>
      <c r="T774" s="19" t="str">
        <f>ставка!T75</f>
        <v>7,38</v>
      </c>
      <c r="U774" s="19" t="str">
        <f>ставка!U75</f>
        <v>0,09</v>
      </c>
      <c r="V774" s="19" t="str">
        <f>ставка!V75</f>
        <v>0</v>
      </c>
      <c r="W774" s="19" t="str">
        <f>ставка!W75</f>
        <v>83,33</v>
      </c>
      <c r="X774" s="19" t="str">
        <f>ставка!X75</f>
        <v>162,55</v>
      </c>
      <c r="Y774" s="19" t="str">
        <f>ставка!Y75</f>
        <v>168,18</v>
      </c>
    </row>
    <row r="775" spans="1:25" ht="15.75" x14ac:dyDescent="0.25">
      <c r="A775" s="17">
        <v>2</v>
      </c>
      <c r="B775" s="19" t="str">
        <f>ставка!B76</f>
        <v>166,02</v>
      </c>
      <c r="C775" s="19" t="str">
        <f>ставка!C76</f>
        <v>102,02</v>
      </c>
      <c r="D775" s="19" t="str">
        <f>ставка!D76</f>
        <v>147,74</v>
      </c>
      <c r="E775" s="19" t="str">
        <f>ставка!E76</f>
        <v>112,87</v>
      </c>
      <c r="F775" s="19" t="str">
        <f>ставка!F76</f>
        <v>319,76</v>
      </c>
      <c r="G775" s="19" t="str">
        <f>ставка!G76</f>
        <v>114,03</v>
      </c>
      <c r="H775" s="19" t="str">
        <f>ставка!H76</f>
        <v>0</v>
      </c>
      <c r="I775" s="19" t="str">
        <f>ставка!I76</f>
        <v>0</v>
      </c>
      <c r="J775" s="19" t="str">
        <f>ставка!J76</f>
        <v>0</v>
      </c>
      <c r="K775" s="19" t="str">
        <f>ставка!K76</f>
        <v>61,94</v>
      </c>
      <c r="L775" s="19" t="str">
        <f>ставка!L76</f>
        <v>50,16</v>
      </c>
      <c r="M775" s="19" t="str">
        <f>ставка!M76</f>
        <v>127,67</v>
      </c>
      <c r="N775" s="19" t="str">
        <f>ставка!N76</f>
        <v>104,4</v>
      </c>
      <c r="O775" s="19" t="str">
        <f>ставка!O76</f>
        <v>122,94</v>
      </c>
      <c r="P775" s="19" t="str">
        <f>ставка!P76</f>
        <v>267,33</v>
      </c>
      <c r="Q775" s="19" t="str">
        <f>ставка!Q76</f>
        <v>199,8</v>
      </c>
      <c r="R775" s="19" t="str">
        <f>ставка!R76</f>
        <v>252,36</v>
      </c>
      <c r="S775" s="19" t="str">
        <f>ставка!S76</f>
        <v>194,64</v>
      </c>
      <c r="T775" s="19" t="str">
        <f>ставка!T76</f>
        <v>232,71</v>
      </c>
      <c r="U775" s="19" t="str">
        <f>ставка!U76</f>
        <v>0</v>
      </c>
      <c r="V775" s="19" t="str">
        <f>ставка!V76</f>
        <v>217,59</v>
      </c>
      <c r="W775" s="19" t="str">
        <f>ставка!W76</f>
        <v>368,28</v>
      </c>
      <c r="X775" s="19" t="str">
        <f>ставка!X76</f>
        <v>350,84</v>
      </c>
      <c r="Y775" s="19" t="str">
        <f>ставка!Y76</f>
        <v>401,77</v>
      </c>
    </row>
    <row r="776" spans="1:25" ht="15.75" x14ac:dyDescent="0.25">
      <c r="A776" s="17">
        <v>3</v>
      </c>
      <c r="B776" s="19" t="str">
        <f>ставка!B77</f>
        <v>281,82</v>
      </c>
      <c r="C776" s="19" t="str">
        <f>ставка!C77</f>
        <v>260,42</v>
      </c>
      <c r="D776" s="19" t="str">
        <f>ставка!D77</f>
        <v>84,76</v>
      </c>
      <c r="E776" s="19" t="str">
        <f>ставка!E77</f>
        <v>51,11</v>
      </c>
      <c r="F776" s="19" t="str">
        <f>ставка!F77</f>
        <v>191,25</v>
      </c>
      <c r="G776" s="19" t="str">
        <f>ставка!G77</f>
        <v>6,02</v>
      </c>
      <c r="H776" s="19" t="str">
        <f>ставка!H77</f>
        <v>2,54</v>
      </c>
      <c r="I776" s="19" t="str">
        <f>ставка!I77</f>
        <v>0</v>
      </c>
      <c r="J776" s="19" t="str">
        <f>ставка!J77</f>
        <v>6,71</v>
      </c>
      <c r="K776" s="19" t="str">
        <f>ставка!K77</f>
        <v>109,21</v>
      </c>
      <c r="L776" s="19" t="str">
        <f>ставка!L77</f>
        <v>175,24</v>
      </c>
      <c r="M776" s="19" t="str">
        <f>ставка!M77</f>
        <v>217,33</v>
      </c>
      <c r="N776" s="19" t="str">
        <f>ставка!N77</f>
        <v>257,7</v>
      </c>
      <c r="O776" s="19" t="str">
        <f>ставка!O77</f>
        <v>330,44</v>
      </c>
      <c r="P776" s="19" t="str">
        <f>ставка!P77</f>
        <v>342,58</v>
      </c>
      <c r="Q776" s="19" t="str">
        <f>ставка!Q77</f>
        <v>321,28</v>
      </c>
      <c r="R776" s="19" t="str">
        <f>ставка!R77</f>
        <v>375,9</v>
      </c>
      <c r="S776" s="19" t="str">
        <f>ставка!S77</f>
        <v>336,7</v>
      </c>
      <c r="T776" s="19" t="str">
        <f>ставка!T77</f>
        <v>245,44</v>
      </c>
      <c r="U776" s="19" t="str">
        <f>ставка!U77</f>
        <v>64,12</v>
      </c>
      <c r="V776" s="19" t="str">
        <f>ставка!V77</f>
        <v>0,6</v>
      </c>
      <c r="W776" s="19" t="str">
        <f>ставка!W77</f>
        <v>310,9</v>
      </c>
      <c r="X776" s="19" t="str">
        <f>ставка!X77</f>
        <v>336,71</v>
      </c>
      <c r="Y776" s="19" t="str">
        <f>ставка!Y77</f>
        <v>250,31</v>
      </c>
    </row>
    <row r="777" spans="1:25" ht="15.75" x14ac:dyDescent="0.25">
      <c r="A777" s="17">
        <v>4</v>
      </c>
      <c r="B777" s="19" t="str">
        <f>ставка!B78</f>
        <v>147,08</v>
      </c>
      <c r="C777" s="19" t="str">
        <f>ставка!C78</f>
        <v>30,86</v>
      </c>
      <c r="D777" s="19" t="str">
        <f>ставка!D78</f>
        <v>35,21</v>
      </c>
      <c r="E777" s="19" t="str">
        <f>ставка!E78</f>
        <v>139,35</v>
      </c>
      <c r="F777" s="19" t="str">
        <f>ставка!F78</f>
        <v>5,15</v>
      </c>
      <c r="G777" s="19" t="str">
        <f>ставка!G78</f>
        <v>0</v>
      </c>
      <c r="H777" s="19" t="str">
        <f>ставка!H78</f>
        <v>0</v>
      </c>
      <c r="I777" s="19" t="str">
        <f>ставка!I78</f>
        <v>0</v>
      </c>
      <c r="J777" s="19" t="str">
        <f>ставка!J78</f>
        <v>3,64</v>
      </c>
      <c r="K777" s="19" t="str">
        <f>ставка!K78</f>
        <v>5,71</v>
      </c>
      <c r="L777" s="19" t="str">
        <f>ставка!L78</f>
        <v>74,47</v>
      </c>
      <c r="M777" s="19" t="str">
        <f>ставка!M78</f>
        <v>192,66</v>
      </c>
      <c r="N777" s="19" t="str">
        <f>ставка!N78</f>
        <v>156,08</v>
      </c>
      <c r="O777" s="19" t="str">
        <f>ставка!O78</f>
        <v>171,76</v>
      </c>
      <c r="P777" s="19" t="str">
        <f>ставка!P78</f>
        <v>193,93</v>
      </c>
      <c r="Q777" s="19" t="str">
        <f>ставка!Q78</f>
        <v>119,97</v>
      </c>
      <c r="R777" s="19" t="str">
        <f>ставка!R78</f>
        <v>218,48</v>
      </c>
      <c r="S777" s="19" t="str">
        <f>ставка!S78</f>
        <v>143,95</v>
      </c>
      <c r="T777" s="19" t="str">
        <f>ставка!T78</f>
        <v>75,03</v>
      </c>
      <c r="U777" s="19" t="str">
        <f>ставка!U78</f>
        <v>12,11</v>
      </c>
      <c r="V777" s="19" t="str">
        <f>ставка!V78</f>
        <v>16,39</v>
      </c>
      <c r="W777" s="19" t="str">
        <f>ставка!W78</f>
        <v>210,61</v>
      </c>
      <c r="X777" s="19" t="str">
        <f>ставка!X78</f>
        <v>231,29</v>
      </c>
      <c r="Y777" s="19" t="str">
        <f>ставка!Y78</f>
        <v>134,66</v>
      </c>
    </row>
    <row r="778" spans="1:25" ht="15.75" x14ac:dyDescent="0.25">
      <c r="A778" s="17">
        <v>5</v>
      </c>
      <c r="B778" s="19" t="str">
        <f>ставка!B79</f>
        <v>76,93</v>
      </c>
      <c r="C778" s="19" t="str">
        <f>ставка!C79</f>
        <v>88,98</v>
      </c>
      <c r="D778" s="19" t="str">
        <f>ставка!D79</f>
        <v>99,92</v>
      </c>
      <c r="E778" s="19" t="str">
        <f>ставка!E79</f>
        <v>112,67</v>
      </c>
      <c r="F778" s="19" t="str">
        <f>ставка!F79</f>
        <v>93,76</v>
      </c>
      <c r="G778" s="19" t="str">
        <f>ставка!G79</f>
        <v>28,4</v>
      </c>
      <c r="H778" s="19" t="str">
        <f>ставка!H79</f>
        <v>0</v>
      </c>
      <c r="I778" s="19" t="str">
        <f>ставка!I79</f>
        <v>0</v>
      </c>
      <c r="J778" s="19" t="str">
        <f>ставка!J79</f>
        <v>0</v>
      </c>
      <c r="K778" s="19" t="str">
        <f>ставка!K79</f>
        <v>0,12</v>
      </c>
      <c r="L778" s="19" t="str">
        <f>ставка!L79</f>
        <v>17,42</v>
      </c>
      <c r="M778" s="19" t="str">
        <f>ставка!M79</f>
        <v>166,68</v>
      </c>
      <c r="N778" s="19" t="str">
        <f>ставка!N79</f>
        <v>10,89</v>
      </c>
      <c r="O778" s="19" t="str">
        <f>ставка!O79</f>
        <v>0</v>
      </c>
      <c r="P778" s="19" t="str">
        <f>ставка!P79</f>
        <v>0</v>
      </c>
      <c r="Q778" s="19" t="str">
        <f>ставка!Q79</f>
        <v>0</v>
      </c>
      <c r="R778" s="19" t="str">
        <f>ставка!R79</f>
        <v>0</v>
      </c>
      <c r="S778" s="19" t="str">
        <f>ставка!S79</f>
        <v>0,02</v>
      </c>
      <c r="T778" s="19" t="str">
        <f>ставка!T79</f>
        <v>0</v>
      </c>
      <c r="U778" s="19" t="str">
        <f>ставка!U79</f>
        <v>0</v>
      </c>
      <c r="V778" s="19" t="str">
        <f>ставка!V79</f>
        <v>0</v>
      </c>
      <c r="W778" s="19" t="str">
        <f>ставка!W79</f>
        <v>67,38</v>
      </c>
      <c r="X778" s="19" t="str">
        <f>ставка!X79</f>
        <v>196,68</v>
      </c>
      <c r="Y778" s="19" t="str">
        <f>ставка!Y79</f>
        <v>130,27</v>
      </c>
    </row>
    <row r="779" spans="1:25" ht="15.75" x14ac:dyDescent="0.25">
      <c r="A779" s="17">
        <v>6</v>
      </c>
      <c r="B779" s="19" t="str">
        <f>ставка!B80</f>
        <v>35,41</v>
      </c>
      <c r="C779" s="19" t="str">
        <f>ставка!C80</f>
        <v>71,37</v>
      </c>
      <c r="D779" s="19" t="str">
        <f>ставка!D80</f>
        <v>118,08</v>
      </c>
      <c r="E779" s="19" t="str">
        <f>ставка!E80</f>
        <v>41,62</v>
      </c>
      <c r="F779" s="19" t="str">
        <f>ставка!F80</f>
        <v>12,16</v>
      </c>
      <c r="G779" s="19" t="str">
        <f>ставка!G80</f>
        <v>0</v>
      </c>
      <c r="H779" s="19" t="str">
        <f>ставка!H80</f>
        <v>0</v>
      </c>
      <c r="I779" s="19" t="str">
        <f>ставка!I80</f>
        <v>0</v>
      </c>
      <c r="J779" s="19" t="str">
        <f>ставка!J80</f>
        <v>0</v>
      </c>
      <c r="K779" s="19" t="str">
        <f>ставка!K80</f>
        <v>15,64</v>
      </c>
      <c r="L779" s="19" t="str">
        <f>ставка!L80</f>
        <v>63,97</v>
      </c>
      <c r="M779" s="19" t="str">
        <f>ставка!M80</f>
        <v>152,21</v>
      </c>
      <c r="N779" s="19" t="str">
        <f>ставка!N80</f>
        <v>64,57</v>
      </c>
      <c r="O779" s="19" t="str">
        <f>ставка!O80</f>
        <v>0,37</v>
      </c>
      <c r="P779" s="19" t="str">
        <f>ставка!P80</f>
        <v>0</v>
      </c>
      <c r="Q779" s="19" t="str">
        <f>ставка!Q80</f>
        <v>0</v>
      </c>
      <c r="R779" s="19" t="str">
        <f>ставка!R80</f>
        <v>64,03</v>
      </c>
      <c r="S779" s="19" t="str">
        <f>ставка!S80</f>
        <v>120,82</v>
      </c>
      <c r="T779" s="19" t="str">
        <f>ставка!T80</f>
        <v>0</v>
      </c>
      <c r="U779" s="19" t="str">
        <f>ставка!U80</f>
        <v>0</v>
      </c>
      <c r="V779" s="19" t="str">
        <f>ставка!V80</f>
        <v>0</v>
      </c>
      <c r="W779" s="19" t="str">
        <f>ставка!W80</f>
        <v>59,89</v>
      </c>
      <c r="X779" s="19" t="str">
        <f>ставка!X80</f>
        <v>129,8</v>
      </c>
      <c r="Y779" s="19" t="str">
        <f>ставка!Y80</f>
        <v>114,99</v>
      </c>
    </row>
    <row r="780" spans="1:25" ht="15.75" x14ac:dyDescent="0.25">
      <c r="A780" s="17">
        <v>7</v>
      </c>
      <c r="B780" s="19" t="str">
        <f>ставка!B81</f>
        <v>14,28</v>
      </c>
      <c r="C780" s="19" t="str">
        <f>ставка!C81</f>
        <v>3,66</v>
      </c>
      <c r="D780" s="19" t="str">
        <f>ставка!D81</f>
        <v>0</v>
      </c>
      <c r="E780" s="19" t="str">
        <f>ставка!E81</f>
        <v>0</v>
      </c>
      <c r="F780" s="19" t="str">
        <f>ставка!F81</f>
        <v>0</v>
      </c>
      <c r="G780" s="19" t="str">
        <f>ставка!G81</f>
        <v>0</v>
      </c>
      <c r="H780" s="19" t="str">
        <f>ставка!H81</f>
        <v>0</v>
      </c>
      <c r="I780" s="19" t="str">
        <f>ставка!I81</f>
        <v>0</v>
      </c>
      <c r="J780" s="19" t="str">
        <f>ставка!J81</f>
        <v>0</v>
      </c>
      <c r="K780" s="19" t="str">
        <f>ставка!K81</f>
        <v>0</v>
      </c>
      <c r="L780" s="19" t="str">
        <f>ставка!L81</f>
        <v>0</v>
      </c>
      <c r="M780" s="19" t="str">
        <f>ставка!M81</f>
        <v>0</v>
      </c>
      <c r="N780" s="19" t="str">
        <f>ставка!N81</f>
        <v>0,36</v>
      </c>
      <c r="O780" s="19" t="str">
        <f>ставка!O81</f>
        <v>0,09</v>
      </c>
      <c r="P780" s="19" t="str">
        <f>ставка!P81</f>
        <v>0</v>
      </c>
      <c r="Q780" s="19" t="str">
        <f>ставка!Q81</f>
        <v>0</v>
      </c>
      <c r="R780" s="19" t="str">
        <f>ставка!R81</f>
        <v>0</v>
      </c>
      <c r="S780" s="19" t="str">
        <f>ставка!S81</f>
        <v>0</v>
      </c>
      <c r="T780" s="19" t="str">
        <f>ставка!T81</f>
        <v>0</v>
      </c>
      <c r="U780" s="19" t="str">
        <f>ставка!U81</f>
        <v>0</v>
      </c>
      <c r="V780" s="19" t="str">
        <f>ставка!V81</f>
        <v>0</v>
      </c>
      <c r="W780" s="19" t="str">
        <f>ставка!W81</f>
        <v>0</v>
      </c>
      <c r="X780" s="19" t="str">
        <f>ставка!X81</f>
        <v>37,91</v>
      </c>
      <c r="Y780" s="19" t="str">
        <f>ставка!Y81</f>
        <v>50,31</v>
      </c>
    </row>
    <row r="781" spans="1:25" ht="15.75" x14ac:dyDescent="0.25">
      <c r="A781" s="17">
        <v>8</v>
      </c>
      <c r="B781" s="19" t="str">
        <f>ставка!B82</f>
        <v>26,32</v>
      </c>
      <c r="C781" s="19" t="str">
        <f>ставка!C82</f>
        <v>0</v>
      </c>
      <c r="D781" s="19" t="str">
        <f>ставка!D82</f>
        <v>0</v>
      </c>
      <c r="E781" s="19" t="str">
        <f>ставка!E82</f>
        <v>0</v>
      </c>
      <c r="F781" s="19" t="str">
        <f>ставка!F82</f>
        <v>0</v>
      </c>
      <c r="G781" s="19" t="str">
        <f>ставка!G82</f>
        <v>0</v>
      </c>
      <c r="H781" s="19" t="str">
        <f>ставка!H82</f>
        <v>0</v>
      </c>
      <c r="I781" s="19" t="str">
        <f>ставка!I82</f>
        <v>0</v>
      </c>
      <c r="J781" s="19" t="str">
        <f>ставка!J82</f>
        <v>0</v>
      </c>
      <c r="K781" s="19" t="str">
        <f>ставка!K82</f>
        <v>0</v>
      </c>
      <c r="L781" s="19" t="str">
        <f>ставка!L82</f>
        <v>0</v>
      </c>
      <c r="M781" s="19" t="str">
        <f>ставка!M82</f>
        <v>0</v>
      </c>
      <c r="N781" s="19" t="str">
        <f>ставка!N82</f>
        <v>0</v>
      </c>
      <c r="O781" s="19" t="str">
        <f>ставка!O82</f>
        <v>0</v>
      </c>
      <c r="P781" s="19" t="str">
        <f>ставка!P82</f>
        <v>0</v>
      </c>
      <c r="Q781" s="19" t="str">
        <f>ставка!Q82</f>
        <v>0</v>
      </c>
      <c r="R781" s="19" t="str">
        <f>ставка!R82</f>
        <v>41,84</v>
      </c>
      <c r="S781" s="19" t="str">
        <f>ставка!S82</f>
        <v>28,49</v>
      </c>
      <c r="T781" s="19" t="str">
        <f>ставка!T82</f>
        <v>3,78</v>
      </c>
      <c r="U781" s="19" t="str">
        <f>ставка!U82</f>
        <v>0</v>
      </c>
      <c r="V781" s="19" t="str">
        <f>ставка!V82</f>
        <v>0</v>
      </c>
      <c r="W781" s="19" t="str">
        <f>ставка!W82</f>
        <v>1,06</v>
      </c>
      <c r="X781" s="19" t="str">
        <f>ставка!X82</f>
        <v>83,78</v>
      </c>
      <c r="Y781" s="19" t="str">
        <f>ставка!Y82</f>
        <v>110,74</v>
      </c>
    </row>
    <row r="782" spans="1:25" ht="15.75" x14ac:dyDescent="0.25">
      <c r="A782" s="17">
        <v>9</v>
      </c>
      <c r="B782" s="19" t="str">
        <f>ставка!B83</f>
        <v>53,26</v>
      </c>
      <c r="C782" s="19" t="str">
        <f>ставка!C83</f>
        <v>10,37</v>
      </c>
      <c r="D782" s="19" t="str">
        <f>ставка!D83</f>
        <v>0</v>
      </c>
      <c r="E782" s="19" t="str">
        <f>ставка!E83</f>
        <v>0</v>
      </c>
      <c r="F782" s="19" t="str">
        <f>ставка!F83</f>
        <v>0</v>
      </c>
      <c r="G782" s="19" t="str">
        <f>ставка!G83</f>
        <v>0</v>
      </c>
      <c r="H782" s="19" t="str">
        <f>ставка!H83</f>
        <v>0</v>
      </c>
      <c r="I782" s="19" t="str">
        <f>ставка!I83</f>
        <v>0</v>
      </c>
      <c r="J782" s="19" t="str">
        <f>ставка!J83</f>
        <v>0</v>
      </c>
      <c r="K782" s="19" t="str">
        <f>ставка!K83</f>
        <v>0,01</v>
      </c>
      <c r="L782" s="19" t="str">
        <f>ставка!L83</f>
        <v>34,7</v>
      </c>
      <c r="M782" s="19" t="str">
        <f>ставка!M83</f>
        <v>80,1</v>
      </c>
      <c r="N782" s="19" t="str">
        <f>ставка!N83</f>
        <v>34,43</v>
      </c>
      <c r="O782" s="19" t="str">
        <f>ставка!O83</f>
        <v>34,98</v>
      </c>
      <c r="P782" s="19" t="str">
        <f>ставка!P83</f>
        <v>114,27</v>
      </c>
      <c r="Q782" s="19" t="str">
        <f>ставка!Q83</f>
        <v>107,41</v>
      </c>
      <c r="R782" s="19" t="str">
        <f>ставка!R83</f>
        <v>131,14</v>
      </c>
      <c r="S782" s="19" t="str">
        <f>ставка!S83</f>
        <v>95,74</v>
      </c>
      <c r="T782" s="19" t="str">
        <f>ставка!T83</f>
        <v>79,15</v>
      </c>
      <c r="U782" s="19" t="str">
        <f>ставка!U83</f>
        <v>0</v>
      </c>
      <c r="V782" s="19" t="str">
        <f>ставка!V83</f>
        <v>136,91</v>
      </c>
      <c r="W782" s="19" t="str">
        <f>ставка!W83</f>
        <v>287,32</v>
      </c>
      <c r="X782" s="19" t="str">
        <f>ставка!X83</f>
        <v>288,14</v>
      </c>
      <c r="Y782" s="19" t="str">
        <f>ставка!Y83</f>
        <v>166,04</v>
      </c>
    </row>
    <row r="783" spans="1:25" ht="15.75" x14ac:dyDescent="0.25">
      <c r="A783" s="17">
        <v>10</v>
      </c>
      <c r="B783" s="19" t="str">
        <f>ставка!B84</f>
        <v>114,91</v>
      </c>
      <c r="C783" s="19" t="str">
        <f>ставка!C84</f>
        <v>182,47</v>
      </c>
      <c r="D783" s="19" t="str">
        <f>ставка!D84</f>
        <v>29,51</v>
      </c>
      <c r="E783" s="19" t="str">
        <f>ставка!E84</f>
        <v>16,36</v>
      </c>
      <c r="F783" s="19" t="str">
        <f>ставка!F84</f>
        <v>0</v>
      </c>
      <c r="G783" s="19" t="str">
        <f>ставка!G84</f>
        <v>0</v>
      </c>
      <c r="H783" s="19" t="str">
        <f>ставка!H84</f>
        <v>0</v>
      </c>
      <c r="I783" s="19" t="str">
        <f>ставка!I84</f>
        <v>0</v>
      </c>
      <c r="J783" s="19" t="str">
        <f>ставка!J84</f>
        <v>0</v>
      </c>
      <c r="K783" s="19" t="str">
        <f>ставка!K84</f>
        <v>0</v>
      </c>
      <c r="L783" s="19" t="str">
        <f>ставка!L84</f>
        <v>1,27</v>
      </c>
      <c r="M783" s="19" t="str">
        <f>ставка!M84</f>
        <v>90,1</v>
      </c>
      <c r="N783" s="19" t="str">
        <f>ставка!N84</f>
        <v>52,72</v>
      </c>
      <c r="O783" s="19" t="str">
        <f>ставка!O84</f>
        <v>22,43</v>
      </c>
      <c r="P783" s="19" t="str">
        <f>ставка!P84</f>
        <v>60,28</v>
      </c>
      <c r="Q783" s="19" t="str">
        <f>ставка!Q84</f>
        <v>61,76</v>
      </c>
      <c r="R783" s="19" t="str">
        <f>ставка!R84</f>
        <v>167,03</v>
      </c>
      <c r="S783" s="19" t="str">
        <f>ставка!S84</f>
        <v>141,8</v>
      </c>
      <c r="T783" s="19" t="str">
        <f>ставка!T84</f>
        <v>94,27</v>
      </c>
      <c r="U783" s="19" t="str">
        <f>ставка!U84</f>
        <v>0</v>
      </c>
      <c r="V783" s="19" t="str">
        <f>ставка!V84</f>
        <v>50,64</v>
      </c>
      <c r="W783" s="19" t="str">
        <f>ставка!W84</f>
        <v>206,26</v>
      </c>
      <c r="X783" s="19" t="str">
        <f>ставка!X84</f>
        <v>218,4</v>
      </c>
      <c r="Y783" s="19" t="str">
        <f>ставка!Y84</f>
        <v>226,11</v>
      </c>
    </row>
    <row r="784" spans="1:25" ht="15.75" x14ac:dyDescent="0.25">
      <c r="A784" s="17">
        <v>11</v>
      </c>
      <c r="B784" s="19" t="str">
        <f>ставка!B85</f>
        <v>70,65</v>
      </c>
      <c r="C784" s="19" t="str">
        <f>ставка!C85</f>
        <v>115,81</v>
      </c>
      <c r="D784" s="19" t="str">
        <f>ставка!D85</f>
        <v>38,59</v>
      </c>
      <c r="E784" s="19" t="str">
        <f>ставка!E85</f>
        <v>12,32</v>
      </c>
      <c r="F784" s="19" t="str">
        <f>ставка!F85</f>
        <v>0</v>
      </c>
      <c r="G784" s="19" t="str">
        <f>ставка!G85</f>
        <v>0</v>
      </c>
      <c r="H784" s="19" t="str">
        <f>ставка!H85</f>
        <v>0</v>
      </c>
      <c r="I784" s="19" t="str">
        <f>ставка!I85</f>
        <v>4,78</v>
      </c>
      <c r="J784" s="19" t="str">
        <f>ставка!J85</f>
        <v>0</v>
      </c>
      <c r="K784" s="19" t="str">
        <f>ставка!K85</f>
        <v>0</v>
      </c>
      <c r="L784" s="19" t="str">
        <f>ставка!L85</f>
        <v>4,33</v>
      </c>
      <c r="M784" s="19" t="str">
        <f>ставка!M85</f>
        <v>70,2</v>
      </c>
      <c r="N784" s="19" t="str">
        <f>ставка!N85</f>
        <v>113,32</v>
      </c>
      <c r="O784" s="19" t="str">
        <f>ставка!O85</f>
        <v>46,06</v>
      </c>
      <c r="P784" s="19" t="str">
        <f>ставка!P85</f>
        <v>89,26</v>
      </c>
      <c r="Q784" s="19" t="str">
        <f>ставка!Q85</f>
        <v>55,12</v>
      </c>
      <c r="R784" s="19" t="str">
        <f>ставка!R85</f>
        <v>101,33</v>
      </c>
      <c r="S784" s="19" t="str">
        <f>ставка!S85</f>
        <v>107,5</v>
      </c>
      <c r="T784" s="19" t="str">
        <f>ставка!T85</f>
        <v>0</v>
      </c>
      <c r="U784" s="19" t="str">
        <f>ставка!U85</f>
        <v>0</v>
      </c>
      <c r="V784" s="19" t="str">
        <f>ставка!V85</f>
        <v>0</v>
      </c>
      <c r="W784" s="19" t="str">
        <f>ставка!W85</f>
        <v>113,96</v>
      </c>
      <c r="X784" s="19" t="str">
        <f>ставка!X85</f>
        <v>167,12</v>
      </c>
      <c r="Y784" s="19" t="str">
        <f>ставка!Y85</f>
        <v>182,75</v>
      </c>
    </row>
    <row r="785" spans="1:25" ht="15.75" x14ac:dyDescent="0.25">
      <c r="A785" s="17">
        <v>12</v>
      </c>
      <c r="B785" s="19" t="str">
        <f>ставка!B86</f>
        <v>86,6</v>
      </c>
      <c r="C785" s="19" t="str">
        <f>ставка!C86</f>
        <v>209,19</v>
      </c>
      <c r="D785" s="19" t="str">
        <f>ставка!D86</f>
        <v>86,93</v>
      </c>
      <c r="E785" s="19" t="str">
        <f>ставка!E86</f>
        <v>24,05</v>
      </c>
      <c r="F785" s="19" t="str">
        <f>ставка!F86</f>
        <v>0</v>
      </c>
      <c r="G785" s="19" t="str">
        <f>ставка!G86</f>
        <v>0</v>
      </c>
      <c r="H785" s="19" t="str">
        <f>ставка!H86</f>
        <v>0</v>
      </c>
      <c r="I785" s="19" t="str">
        <f>ставка!I86</f>
        <v>11,17</v>
      </c>
      <c r="J785" s="19" t="str">
        <f>ставка!J86</f>
        <v>18,48</v>
      </c>
      <c r="K785" s="19" t="str">
        <f>ставка!K86</f>
        <v>113,81</v>
      </c>
      <c r="L785" s="19" t="str">
        <f>ставка!L86</f>
        <v>189,86</v>
      </c>
      <c r="M785" s="19" t="str">
        <f>ставка!M86</f>
        <v>266,7</v>
      </c>
      <c r="N785" s="19" t="str">
        <f>ставка!N86</f>
        <v>184,53</v>
      </c>
      <c r="O785" s="19" t="str">
        <f>ставка!O86</f>
        <v>174,41</v>
      </c>
      <c r="P785" s="19" t="str">
        <f>ставка!P86</f>
        <v>232,3</v>
      </c>
      <c r="Q785" s="19" t="str">
        <f>ставка!Q86</f>
        <v>224,41</v>
      </c>
      <c r="R785" s="19" t="str">
        <f>ставка!R86</f>
        <v>196,62</v>
      </c>
      <c r="S785" s="19" t="str">
        <f>ставка!S86</f>
        <v>184,93</v>
      </c>
      <c r="T785" s="19" t="str">
        <f>ставка!T86</f>
        <v>60,56</v>
      </c>
      <c r="U785" s="19" t="str">
        <f>ставка!U86</f>
        <v>0</v>
      </c>
      <c r="V785" s="19" t="str">
        <f>ставка!V86</f>
        <v>0</v>
      </c>
      <c r="W785" s="19" t="str">
        <f>ставка!W86</f>
        <v>151,99</v>
      </c>
      <c r="X785" s="19" t="str">
        <f>ставка!X86</f>
        <v>216,95</v>
      </c>
      <c r="Y785" s="19" t="str">
        <f>ставка!Y86</f>
        <v>148,79</v>
      </c>
    </row>
    <row r="786" spans="1:25" ht="15.75" x14ac:dyDescent="0.25">
      <c r="A786" s="17">
        <v>13</v>
      </c>
      <c r="B786" s="19" t="str">
        <f>ставка!B87</f>
        <v>38,04</v>
      </c>
      <c r="C786" s="19" t="str">
        <f>ставка!C87</f>
        <v>97,58</v>
      </c>
      <c r="D786" s="19" t="str">
        <f>ставка!D87</f>
        <v>20,5</v>
      </c>
      <c r="E786" s="19" t="str">
        <f>ставка!E87</f>
        <v>0</v>
      </c>
      <c r="F786" s="19" t="str">
        <f>ставка!F87</f>
        <v>0</v>
      </c>
      <c r="G786" s="19" t="str">
        <f>ставка!G87</f>
        <v>0</v>
      </c>
      <c r="H786" s="19" t="str">
        <f>ставка!H87</f>
        <v>0</v>
      </c>
      <c r="I786" s="19" t="str">
        <f>ставка!I87</f>
        <v>0</v>
      </c>
      <c r="J786" s="19" t="str">
        <f>ставка!J87</f>
        <v>0</v>
      </c>
      <c r="K786" s="19" t="str">
        <f>ставка!K87</f>
        <v>12,46</v>
      </c>
      <c r="L786" s="19" t="str">
        <f>ставка!L87</f>
        <v>101,96</v>
      </c>
      <c r="M786" s="19" t="str">
        <f>ставка!M87</f>
        <v>192,95</v>
      </c>
      <c r="N786" s="19" t="str">
        <f>ставка!N87</f>
        <v>168,77</v>
      </c>
      <c r="O786" s="19" t="str">
        <f>ставка!O87</f>
        <v>190,42</v>
      </c>
      <c r="P786" s="19" t="str">
        <f>ставка!P87</f>
        <v>156,46</v>
      </c>
      <c r="Q786" s="19" t="str">
        <f>ставка!Q87</f>
        <v>138,31</v>
      </c>
      <c r="R786" s="19" t="str">
        <f>ставка!R87</f>
        <v>219,67</v>
      </c>
      <c r="S786" s="19" t="str">
        <f>ставка!S87</f>
        <v>155,5</v>
      </c>
      <c r="T786" s="19" t="str">
        <f>ставка!T87</f>
        <v>34,34</v>
      </c>
      <c r="U786" s="19" t="str">
        <f>ставка!U87</f>
        <v>0</v>
      </c>
      <c r="V786" s="19" t="str">
        <f>ставка!V87</f>
        <v>0</v>
      </c>
      <c r="W786" s="19" t="str">
        <f>ставка!W87</f>
        <v>135,45</v>
      </c>
      <c r="X786" s="19" t="str">
        <f>ставка!X87</f>
        <v>140,51</v>
      </c>
      <c r="Y786" s="19" t="str">
        <f>ставка!Y87</f>
        <v>121,66</v>
      </c>
    </row>
    <row r="787" spans="1:25" ht="15.75" x14ac:dyDescent="0.25">
      <c r="A787" s="17">
        <v>14</v>
      </c>
      <c r="B787" s="19" t="str">
        <f>ставка!B88</f>
        <v>129,13</v>
      </c>
      <c r="C787" s="19" t="str">
        <f>ставка!C88</f>
        <v>17,93</v>
      </c>
      <c r="D787" s="19" t="str">
        <f>ставка!D88</f>
        <v>47,69</v>
      </c>
      <c r="E787" s="19" t="str">
        <f>ставка!E88</f>
        <v>27,28</v>
      </c>
      <c r="F787" s="19" t="str">
        <f>ставка!F88</f>
        <v>0</v>
      </c>
      <c r="G787" s="19" t="str">
        <f>ставка!G88</f>
        <v>0</v>
      </c>
      <c r="H787" s="19" t="str">
        <f>ставка!H88</f>
        <v>0</v>
      </c>
      <c r="I787" s="19" t="str">
        <f>ставка!I88</f>
        <v>0</v>
      </c>
      <c r="J787" s="19" t="str">
        <f>ставка!J88</f>
        <v>0</v>
      </c>
      <c r="K787" s="19" t="str">
        <f>ставка!K88</f>
        <v>91,88</v>
      </c>
      <c r="L787" s="19" t="str">
        <f>ставка!L88</f>
        <v>139,77</v>
      </c>
      <c r="M787" s="19" t="str">
        <f>ставка!M88</f>
        <v>246,66</v>
      </c>
      <c r="N787" s="19" t="str">
        <f>ставка!N88</f>
        <v>231,39</v>
      </c>
      <c r="O787" s="19" t="str">
        <f>ставка!O88</f>
        <v>245,04</v>
      </c>
      <c r="P787" s="19" t="str">
        <f>ставка!P88</f>
        <v>239,79</v>
      </c>
      <c r="Q787" s="19" t="str">
        <f>ставка!Q88</f>
        <v>156,29</v>
      </c>
      <c r="R787" s="19" t="str">
        <f>ставка!R88</f>
        <v>194,3</v>
      </c>
      <c r="S787" s="19" t="str">
        <f>ставка!S88</f>
        <v>200,37</v>
      </c>
      <c r="T787" s="19" t="str">
        <f>ставка!T88</f>
        <v>0</v>
      </c>
      <c r="U787" s="19" t="str">
        <f>ставка!U88</f>
        <v>0</v>
      </c>
      <c r="V787" s="19" t="str">
        <f>ставка!V88</f>
        <v>0,7</v>
      </c>
      <c r="W787" s="19" t="str">
        <f>ставка!W88</f>
        <v>132,27</v>
      </c>
      <c r="X787" s="19" t="str">
        <f>ставка!X88</f>
        <v>150,92</v>
      </c>
      <c r="Y787" s="19" t="str">
        <f>ставка!Y88</f>
        <v>157,96</v>
      </c>
    </row>
    <row r="788" spans="1:25" ht="15.75" x14ac:dyDescent="0.25">
      <c r="A788" s="17">
        <v>15</v>
      </c>
      <c r="B788" s="19" t="str">
        <f>ставка!B89</f>
        <v>66,81</v>
      </c>
      <c r="C788" s="19" t="str">
        <f>ставка!C89</f>
        <v>13,33</v>
      </c>
      <c r="D788" s="19" t="str">
        <f>ставка!D89</f>
        <v>0</v>
      </c>
      <c r="E788" s="19" t="str">
        <f>ставка!E89</f>
        <v>8,75</v>
      </c>
      <c r="F788" s="19" t="str">
        <f>ставка!F89</f>
        <v>0</v>
      </c>
      <c r="G788" s="19" t="str">
        <f>ставка!G89</f>
        <v>0</v>
      </c>
      <c r="H788" s="19" t="str">
        <f>ставка!H89</f>
        <v>0</v>
      </c>
      <c r="I788" s="19" t="str">
        <f>ставка!I89</f>
        <v>0</v>
      </c>
      <c r="J788" s="19" t="str">
        <f>ставка!J89</f>
        <v>0</v>
      </c>
      <c r="K788" s="19" t="str">
        <f>ставка!K89</f>
        <v>0</v>
      </c>
      <c r="L788" s="19" t="str">
        <f>ставка!L89</f>
        <v>68,01</v>
      </c>
      <c r="M788" s="19" t="str">
        <f>ставка!M89</f>
        <v>132,89</v>
      </c>
      <c r="N788" s="19" t="str">
        <f>ставка!N89</f>
        <v>208,14</v>
      </c>
      <c r="O788" s="19" t="str">
        <f>ставка!O89</f>
        <v>218,02</v>
      </c>
      <c r="P788" s="19" t="str">
        <f>ставка!P89</f>
        <v>178,1</v>
      </c>
      <c r="Q788" s="19" t="str">
        <f>ставка!Q89</f>
        <v>228,32</v>
      </c>
      <c r="R788" s="19" t="str">
        <f>ставка!R89</f>
        <v>39,05</v>
      </c>
      <c r="S788" s="19" t="str">
        <f>ставка!S89</f>
        <v>0,3</v>
      </c>
      <c r="T788" s="19" t="str">
        <f>ставка!T89</f>
        <v>0</v>
      </c>
      <c r="U788" s="19" t="str">
        <f>ставка!U89</f>
        <v>0</v>
      </c>
      <c r="V788" s="19" t="str">
        <f>ставка!V89</f>
        <v>0</v>
      </c>
      <c r="W788" s="19" t="str">
        <f>ставка!W89</f>
        <v>30,94</v>
      </c>
      <c r="X788" s="19" t="str">
        <f>ставка!X89</f>
        <v>46,71</v>
      </c>
      <c r="Y788" s="19" t="str">
        <f>ставка!Y89</f>
        <v>106,95</v>
      </c>
    </row>
    <row r="789" spans="1:25" ht="15.75" x14ac:dyDescent="0.25">
      <c r="A789" s="17">
        <v>16</v>
      </c>
      <c r="B789" s="19" t="str">
        <f>ставка!B90</f>
        <v>50,03</v>
      </c>
      <c r="C789" s="19" t="str">
        <f>ставка!C90</f>
        <v>35,96</v>
      </c>
      <c r="D789" s="19" t="str">
        <f>ставка!D90</f>
        <v>16,64</v>
      </c>
      <c r="E789" s="19" t="str">
        <f>ставка!E90</f>
        <v>0,24</v>
      </c>
      <c r="F789" s="19" t="str">
        <f>ставка!F90</f>
        <v>0</v>
      </c>
      <c r="G789" s="19" t="str">
        <f>ставка!G90</f>
        <v>0</v>
      </c>
      <c r="H789" s="19" t="str">
        <f>ставка!H90</f>
        <v>0</v>
      </c>
      <c r="I789" s="19" t="str">
        <f>ставка!I90</f>
        <v>0</v>
      </c>
      <c r="J789" s="19" t="str">
        <f>ставка!J90</f>
        <v>0</v>
      </c>
      <c r="K789" s="19" t="str">
        <f>ставка!K90</f>
        <v>0</v>
      </c>
      <c r="L789" s="19" t="str">
        <f>ставка!L90</f>
        <v>0</v>
      </c>
      <c r="M789" s="19" t="str">
        <f>ставка!M90</f>
        <v>1,4</v>
      </c>
      <c r="N789" s="19" t="str">
        <f>ставка!N90</f>
        <v>0</v>
      </c>
      <c r="O789" s="19" t="str">
        <f>ставка!O90</f>
        <v>0,85</v>
      </c>
      <c r="P789" s="19" t="str">
        <f>ставка!P90</f>
        <v>0</v>
      </c>
      <c r="Q789" s="19" t="str">
        <f>ставка!Q90</f>
        <v>0,18</v>
      </c>
      <c r="R789" s="19" t="str">
        <f>ставка!R90</f>
        <v>0</v>
      </c>
      <c r="S789" s="19" t="str">
        <f>ставка!S90</f>
        <v>0</v>
      </c>
      <c r="T789" s="19" t="str">
        <f>ставка!T90</f>
        <v>0</v>
      </c>
      <c r="U789" s="19" t="str">
        <f>ставка!U90</f>
        <v>0</v>
      </c>
      <c r="V789" s="19" t="str">
        <f>ставка!V90</f>
        <v>0</v>
      </c>
      <c r="W789" s="19" t="str">
        <f>ставка!W90</f>
        <v>103,67</v>
      </c>
      <c r="X789" s="19" t="str">
        <f>ставка!X90</f>
        <v>186,3</v>
      </c>
      <c r="Y789" s="19" t="str">
        <f>ставка!Y90</f>
        <v>161,09</v>
      </c>
    </row>
    <row r="790" spans="1:25" ht="15.75" x14ac:dyDescent="0.25">
      <c r="A790" s="17">
        <v>17</v>
      </c>
      <c r="B790" s="19" t="str">
        <f>ставка!B91</f>
        <v>12,76</v>
      </c>
      <c r="C790" s="19" t="str">
        <f>ставка!C91</f>
        <v>5,46</v>
      </c>
      <c r="D790" s="19" t="str">
        <f>ставка!D91</f>
        <v>2,41</v>
      </c>
      <c r="E790" s="19" t="str">
        <f>ставка!E91</f>
        <v>1,19</v>
      </c>
      <c r="F790" s="19" t="str">
        <f>ставка!F91</f>
        <v>0,01</v>
      </c>
      <c r="G790" s="19" t="str">
        <f>ставка!G91</f>
        <v>0</v>
      </c>
      <c r="H790" s="19" t="str">
        <f>ставка!H91</f>
        <v>0</v>
      </c>
      <c r="I790" s="19" t="str">
        <f>ставка!I91</f>
        <v>2,23</v>
      </c>
      <c r="J790" s="19" t="str">
        <f>ставка!J91</f>
        <v>0,96</v>
      </c>
      <c r="K790" s="19" t="str">
        <f>ставка!K91</f>
        <v>4,19</v>
      </c>
      <c r="L790" s="19" t="str">
        <f>ставка!L91</f>
        <v>25,69</v>
      </c>
      <c r="M790" s="19" t="str">
        <f>ставка!M91</f>
        <v>105,73</v>
      </c>
      <c r="N790" s="19" t="str">
        <f>ставка!N91</f>
        <v>11,87</v>
      </c>
      <c r="O790" s="19" t="str">
        <f>ставка!O91</f>
        <v>38,23</v>
      </c>
      <c r="P790" s="19" t="str">
        <f>ставка!P91</f>
        <v>161,05</v>
      </c>
      <c r="Q790" s="19" t="str">
        <f>ставка!Q91</f>
        <v>186,88</v>
      </c>
      <c r="R790" s="19" t="str">
        <f>ставка!R91</f>
        <v>296,17</v>
      </c>
      <c r="S790" s="19" t="str">
        <f>ставка!S91</f>
        <v>155,69</v>
      </c>
      <c r="T790" s="19" t="str">
        <f>ставка!T91</f>
        <v>9,81</v>
      </c>
      <c r="U790" s="19" t="str">
        <f>ставка!U91</f>
        <v>7,41</v>
      </c>
      <c r="V790" s="19" t="str">
        <f>ставка!V91</f>
        <v>102,91</v>
      </c>
      <c r="W790" s="19" t="str">
        <f>ставка!W91</f>
        <v>202,86</v>
      </c>
      <c r="X790" s="19" t="str">
        <f>ставка!X91</f>
        <v>254,36</v>
      </c>
      <c r="Y790" s="19" t="str">
        <f>ставка!Y91</f>
        <v>567,09</v>
      </c>
    </row>
    <row r="791" spans="1:25" ht="15.75" x14ac:dyDescent="0.25">
      <c r="A791" s="17">
        <v>18</v>
      </c>
      <c r="B791" s="19" t="str">
        <f>ставка!B92</f>
        <v>68,66</v>
      </c>
      <c r="C791" s="19" t="str">
        <f>ставка!C92</f>
        <v>121,11</v>
      </c>
      <c r="D791" s="19" t="str">
        <f>ставка!D92</f>
        <v>99,43</v>
      </c>
      <c r="E791" s="19" t="str">
        <f>ставка!E92</f>
        <v>51,97</v>
      </c>
      <c r="F791" s="19" t="str">
        <f>ставка!F92</f>
        <v>31,53</v>
      </c>
      <c r="G791" s="19" t="str">
        <f>ставка!G92</f>
        <v>0</v>
      </c>
      <c r="H791" s="19" t="str">
        <f>ставка!H92</f>
        <v>0</v>
      </c>
      <c r="I791" s="19" t="str">
        <f>ставка!I92</f>
        <v>0</v>
      </c>
      <c r="J791" s="19" t="str">
        <f>ставка!J92</f>
        <v>0</v>
      </c>
      <c r="K791" s="19" t="str">
        <f>ставка!K92</f>
        <v>0,75</v>
      </c>
      <c r="L791" s="19" t="str">
        <f>ставка!L92</f>
        <v>0</v>
      </c>
      <c r="M791" s="19" t="str">
        <f>ставка!M92</f>
        <v>9,15</v>
      </c>
      <c r="N791" s="19" t="str">
        <f>ставка!N92</f>
        <v>1,9</v>
      </c>
      <c r="O791" s="19" t="str">
        <f>ставка!O92</f>
        <v>0,26</v>
      </c>
      <c r="P791" s="19" t="str">
        <f>ставка!P92</f>
        <v>14,02</v>
      </c>
      <c r="Q791" s="19" t="str">
        <f>ставка!Q92</f>
        <v>3,85</v>
      </c>
      <c r="R791" s="19" t="str">
        <f>ставка!R92</f>
        <v>106,57</v>
      </c>
      <c r="S791" s="19" t="str">
        <f>ставка!S92</f>
        <v>37,7</v>
      </c>
      <c r="T791" s="19" t="str">
        <f>ставка!T92</f>
        <v>0</v>
      </c>
      <c r="U791" s="19" t="str">
        <f>ставка!U92</f>
        <v>0</v>
      </c>
      <c r="V791" s="19" t="str">
        <f>ставка!V92</f>
        <v>0</v>
      </c>
      <c r="W791" s="19" t="str">
        <f>ставка!W92</f>
        <v>48,41</v>
      </c>
      <c r="X791" s="19" t="str">
        <f>ставка!X92</f>
        <v>204,64</v>
      </c>
      <c r="Y791" s="19" t="str">
        <f>ставка!Y92</f>
        <v>178,71</v>
      </c>
    </row>
    <row r="792" spans="1:25" ht="15.75" x14ac:dyDescent="0.25">
      <c r="A792" s="17">
        <v>19</v>
      </c>
      <c r="B792" s="19" t="str">
        <f>ставка!B93</f>
        <v>96,35</v>
      </c>
      <c r="C792" s="19" t="str">
        <f>ставка!C93</f>
        <v>77,09</v>
      </c>
      <c r="D792" s="19" t="str">
        <f>ставка!D93</f>
        <v>0,81</v>
      </c>
      <c r="E792" s="19" t="str">
        <f>ставка!E93</f>
        <v>0</v>
      </c>
      <c r="F792" s="19" t="str">
        <f>ставка!F93</f>
        <v>0</v>
      </c>
      <c r="G792" s="19" t="str">
        <f>ставка!G93</f>
        <v>0</v>
      </c>
      <c r="H792" s="19" t="str">
        <f>ставка!H93</f>
        <v>0</v>
      </c>
      <c r="I792" s="19" t="str">
        <f>ставка!I93</f>
        <v>0</v>
      </c>
      <c r="J792" s="19" t="str">
        <f>ставка!J93</f>
        <v>0</v>
      </c>
      <c r="K792" s="19" t="str">
        <f>ставка!K93</f>
        <v>0</v>
      </c>
      <c r="L792" s="19" t="str">
        <f>ставка!L93</f>
        <v>1,85</v>
      </c>
      <c r="M792" s="19" t="str">
        <f>ставка!M93</f>
        <v>33,73</v>
      </c>
      <c r="N792" s="19" t="str">
        <f>ставка!N93</f>
        <v>0</v>
      </c>
      <c r="O792" s="19" t="str">
        <f>ставка!O93</f>
        <v>0</v>
      </c>
      <c r="P792" s="19" t="str">
        <f>ставка!P93</f>
        <v>0</v>
      </c>
      <c r="Q792" s="19" t="str">
        <f>ставка!Q93</f>
        <v>0</v>
      </c>
      <c r="R792" s="19" t="str">
        <f>ставка!R93</f>
        <v>0</v>
      </c>
      <c r="S792" s="19" t="str">
        <f>ставка!S93</f>
        <v>0</v>
      </c>
      <c r="T792" s="19" t="str">
        <f>ставка!T93</f>
        <v>0</v>
      </c>
      <c r="U792" s="19" t="str">
        <f>ставка!U93</f>
        <v>0</v>
      </c>
      <c r="V792" s="19" t="str">
        <f>ставка!V93</f>
        <v>0</v>
      </c>
      <c r="W792" s="19" t="str">
        <f>ставка!W93</f>
        <v>17,77</v>
      </c>
      <c r="X792" s="19" t="str">
        <f>ставка!X93</f>
        <v>341,8</v>
      </c>
      <c r="Y792" s="19" t="str">
        <f>ставка!Y93</f>
        <v>296,12</v>
      </c>
    </row>
    <row r="793" spans="1:25" ht="15.75" x14ac:dyDescent="0.25">
      <c r="A793" s="17">
        <v>20</v>
      </c>
      <c r="B793" s="19" t="str">
        <f>ставка!B94</f>
        <v>31,88</v>
      </c>
      <c r="C793" s="19" t="str">
        <f>ставка!C94</f>
        <v>71,02</v>
      </c>
      <c r="D793" s="19" t="str">
        <f>ставка!D94</f>
        <v>44,09</v>
      </c>
      <c r="E793" s="19" t="str">
        <f>ставка!E94</f>
        <v>11,96</v>
      </c>
      <c r="F793" s="19" t="str">
        <f>ставка!F94</f>
        <v>0</v>
      </c>
      <c r="G793" s="19" t="str">
        <f>ставка!G94</f>
        <v>0</v>
      </c>
      <c r="H793" s="19" t="str">
        <f>ставка!H94</f>
        <v>0</v>
      </c>
      <c r="I793" s="19" t="str">
        <f>ставка!I94</f>
        <v>0</v>
      </c>
      <c r="J793" s="19" t="str">
        <f>ставка!J94</f>
        <v>0</v>
      </c>
      <c r="K793" s="19" t="str">
        <f>ставка!K94</f>
        <v>0,29</v>
      </c>
      <c r="L793" s="19" t="str">
        <f>ставка!L94</f>
        <v>0,35</v>
      </c>
      <c r="M793" s="19" t="str">
        <f>ставка!M94</f>
        <v>27,11</v>
      </c>
      <c r="N793" s="19" t="str">
        <f>ставка!N94</f>
        <v>0</v>
      </c>
      <c r="O793" s="19" t="str">
        <f>ставка!O94</f>
        <v>0</v>
      </c>
      <c r="P793" s="19" t="str">
        <f>ставка!P94</f>
        <v>2,04</v>
      </c>
      <c r="Q793" s="19" t="str">
        <f>ставка!Q94</f>
        <v>1,52</v>
      </c>
      <c r="R793" s="19" t="str">
        <f>ставка!R94</f>
        <v>4,52</v>
      </c>
      <c r="S793" s="19" t="str">
        <f>ставка!S94</f>
        <v>0,11</v>
      </c>
      <c r="T793" s="19" t="str">
        <f>ставка!T94</f>
        <v>0</v>
      </c>
      <c r="U793" s="19" t="str">
        <f>ставка!U94</f>
        <v>0</v>
      </c>
      <c r="V793" s="19" t="str">
        <f>ставка!V94</f>
        <v>0</v>
      </c>
      <c r="W793" s="19" t="str">
        <f>ставка!W94</f>
        <v>111,65</v>
      </c>
      <c r="X793" s="19" t="str">
        <f>ставка!X94</f>
        <v>177,06</v>
      </c>
      <c r="Y793" s="19" t="str">
        <f>ставка!Y94</f>
        <v>243,62</v>
      </c>
    </row>
    <row r="794" spans="1:25" ht="15.75" x14ac:dyDescent="0.25">
      <c r="A794" s="17">
        <v>21</v>
      </c>
      <c r="B794" s="19" t="str">
        <f>ставка!B95</f>
        <v>63,26</v>
      </c>
      <c r="C794" s="19" t="str">
        <f>ставка!C95</f>
        <v>21,83</v>
      </c>
      <c r="D794" s="19" t="str">
        <f>ставка!D95</f>
        <v>0,49</v>
      </c>
      <c r="E794" s="19" t="str">
        <f>ставка!E95</f>
        <v>0</v>
      </c>
      <c r="F794" s="19" t="str">
        <f>ставка!F95</f>
        <v>0</v>
      </c>
      <c r="G794" s="19" t="str">
        <f>ставка!G95</f>
        <v>0</v>
      </c>
      <c r="H794" s="19" t="str">
        <f>ставка!H95</f>
        <v>0</v>
      </c>
      <c r="I794" s="19" t="str">
        <f>ставка!I95</f>
        <v>0</v>
      </c>
      <c r="J794" s="19" t="str">
        <f>ставка!J95</f>
        <v>0</v>
      </c>
      <c r="K794" s="19" t="str">
        <f>ставка!K95</f>
        <v>8,13</v>
      </c>
      <c r="L794" s="19" t="str">
        <f>ставка!L95</f>
        <v>43,91</v>
      </c>
      <c r="M794" s="19" t="str">
        <f>ставка!M95</f>
        <v>155,92</v>
      </c>
      <c r="N794" s="19" t="str">
        <f>ставка!N95</f>
        <v>120,11</v>
      </c>
      <c r="O794" s="19" t="str">
        <f>ставка!O95</f>
        <v>121,5</v>
      </c>
      <c r="P794" s="19" t="str">
        <f>ставка!P95</f>
        <v>128,38</v>
      </c>
      <c r="Q794" s="19" t="str">
        <f>ставка!Q95</f>
        <v>128,53</v>
      </c>
      <c r="R794" s="19" t="str">
        <f>ставка!R95</f>
        <v>0</v>
      </c>
      <c r="S794" s="19" t="str">
        <f>ставка!S95</f>
        <v>0</v>
      </c>
      <c r="T794" s="19" t="str">
        <f>ставка!T95</f>
        <v>0</v>
      </c>
      <c r="U794" s="19" t="str">
        <f>ставка!U95</f>
        <v>0</v>
      </c>
      <c r="V794" s="19" t="str">
        <f>ставка!V95</f>
        <v>0</v>
      </c>
      <c r="W794" s="19" t="str">
        <f>ставка!W95</f>
        <v>24,59</v>
      </c>
      <c r="X794" s="19" t="str">
        <f>ставка!X95</f>
        <v>309,61</v>
      </c>
      <c r="Y794" s="19" t="str">
        <f>ставка!Y95</f>
        <v>305,34</v>
      </c>
    </row>
    <row r="795" spans="1:25" ht="15.75" x14ac:dyDescent="0.25">
      <c r="A795" s="17">
        <v>22</v>
      </c>
      <c r="B795" s="19" t="str">
        <f>ставка!B96</f>
        <v>43,15</v>
      </c>
      <c r="C795" s="19" t="str">
        <f>ставка!C96</f>
        <v>170,81</v>
      </c>
      <c r="D795" s="19" t="str">
        <f>ставка!D96</f>
        <v>23,55</v>
      </c>
      <c r="E795" s="19" t="str">
        <f>ставка!E96</f>
        <v>107,84</v>
      </c>
      <c r="F795" s="19" t="str">
        <f>ставка!F96</f>
        <v>0</v>
      </c>
      <c r="G795" s="19" t="str">
        <f>ставка!G96</f>
        <v>0</v>
      </c>
      <c r="H795" s="19" t="str">
        <f>ставка!H96</f>
        <v>0</v>
      </c>
      <c r="I795" s="19" t="str">
        <f>ставка!I96</f>
        <v>0</v>
      </c>
      <c r="J795" s="19" t="str">
        <f>ставка!J96</f>
        <v>0</v>
      </c>
      <c r="K795" s="19" t="str">
        <f>ставка!K96</f>
        <v>13,07</v>
      </c>
      <c r="L795" s="19" t="str">
        <f>ставка!L96</f>
        <v>118,36</v>
      </c>
      <c r="M795" s="19" t="str">
        <f>ставка!M96</f>
        <v>156,68</v>
      </c>
      <c r="N795" s="19" t="str">
        <f>ставка!N96</f>
        <v>196,67</v>
      </c>
      <c r="O795" s="19" t="str">
        <f>ставка!O96</f>
        <v>187,73</v>
      </c>
      <c r="P795" s="19" t="str">
        <f>ставка!P96</f>
        <v>93,83</v>
      </c>
      <c r="Q795" s="19" t="str">
        <f>ставка!Q96</f>
        <v>87,57</v>
      </c>
      <c r="R795" s="19" t="str">
        <f>ставка!R96</f>
        <v>2,41</v>
      </c>
      <c r="S795" s="19" t="str">
        <f>ставка!S96</f>
        <v>0,29</v>
      </c>
      <c r="T795" s="19" t="str">
        <f>ставка!T96</f>
        <v>0</v>
      </c>
      <c r="U795" s="19" t="str">
        <f>ставка!U96</f>
        <v>0</v>
      </c>
      <c r="V795" s="19" t="str">
        <f>ставка!V96</f>
        <v>79,61</v>
      </c>
      <c r="W795" s="19" t="str">
        <f>ставка!W96</f>
        <v>169,41</v>
      </c>
      <c r="X795" s="19" t="str">
        <f>ставка!X96</f>
        <v>266,84</v>
      </c>
      <c r="Y795" s="19" t="str">
        <f>ставка!Y96</f>
        <v>256,68</v>
      </c>
    </row>
    <row r="796" spans="1:25" ht="15.75" x14ac:dyDescent="0.25">
      <c r="A796" s="17">
        <v>23</v>
      </c>
      <c r="B796" s="19" t="str">
        <f>ставка!B97</f>
        <v>182,86</v>
      </c>
      <c r="C796" s="19" t="str">
        <f>ставка!C97</f>
        <v>133,67</v>
      </c>
      <c r="D796" s="19" t="str">
        <f>ставка!D97</f>
        <v>0</v>
      </c>
      <c r="E796" s="19" t="str">
        <f>ставка!E97</f>
        <v>0</v>
      </c>
      <c r="F796" s="19" t="str">
        <f>ставка!F97</f>
        <v>0</v>
      </c>
      <c r="G796" s="19" t="str">
        <f>ставка!G97</f>
        <v>0</v>
      </c>
      <c r="H796" s="19" t="str">
        <f>ставка!H97</f>
        <v>0</v>
      </c>
      <c r="I796" s="19" t="str">
        <f>ставка!I97</f>
        <v>0</v>
      </c>
      <c r="J796" s="19" t="str">
        <f>ставка!J97</f>
        <v>0</v>
      </c>
      <c r="K796" s="19" t="str">
        <f>ставка!K97</f>
        <v>1,25</v>
      </c>
      <c r="L796" s="19" t="str">
        <f>ставка!L97</f>
        <v>14,36</v>
      </c>
      <c r="M796" s="19" t="str">
        <f>ставка!M97</f>
        <v>67,91</v>
      </c>
      <c r="N796" s="19" t="str">
        <f>ставка!N97</f>
        <v>4,17</v>
      </c>
      <c r="O796" s="19" t="str">
        <f>ставка!O97</f>
        <v>1,4</v>
      </c>
      <c r="P796" s="19" t="str">
        <f>ставка!P97</f>
        <v>41,84</v>
      </c>
      <c r="Q796" s="19" t="str">
        <f>ставка!Q97</f>
        <v>36,13</v>
      </c>
      <c r="R796" s="19" t="str">
        <f>ставка!R97</f>
        <v>5,52</v>
      </c>
      <c r="S796" s="19" t="str">
        <f>ставка!S97</f>
        <v>2,16</v>
      </c>
      <c r="T796" s="19" t="str">
        <f>ставка!T97</f>
        <v>0,47</v>
      </c>
      <c r="U796" s="19" t="str">
        <f>ставка!U97</f>
        <v>2,35</v>
      </c>
      <c r="V796" s="19" t="str">
        <f>ставка!V97</f>
        <v>5,34</v>
      </c>
      <c r="W796" s="19" t="str">
        <f>ставка!W97</f>
        <v>90,61</v>
      </c>
      <c r="X796" s="19" t="str">
        <f>ставка!X97</f>
        <v>374,87</v>
      </c>
      <c r="Y796" s="19" t="str">
        <f>ставка!Y97</f>
        <v>170,61</v>
      </c>
    </row>
    <row r="797" spans="1:25" ht="15.75" x14ac:dyDescent="0.25">
      <c r="A797" s="17">
        <v>24</v>
      </c>
      <c r="B797" s="19" t="str">
        <f>ставка!B98</f>
        <v>114,63</v>
      </c>
      <c r="C797" s="19" t="str">
        <f>ставка!C98</f>
        <v>35,28</v>
      </c>
      <c r="D797" s="19" t="str">
        <f>ставка!D98</f>
        <v>0</v>
      </c>
      <c r="E797" s="19" t="str">
        <f>ставка!E98</f>
        <v>0</v>
      </c>
      <c r="F797" s="19" t="str">
        <f>ставка!F98</f>
        <v>0</v>
      </c>
      <c r="G797" s="19" t="str">
        <f>ставка!G98</f>
        <v>0</v>
      </c>
      <c r="H797" s="19" t="str">
        <f>ставка!H98</f>
        <v>0</v>
      </c>
      <c r="I797" s="19" t="str">
        <f>ставка!I98</f>
        <v>0</v>
      </c>
      <c r="J797" s="19" t="str">
        <f>ставка!J98</f>
        <v>0</v>
      </c>
      <c r="K797" s="19" t="str">
        <f>ставка!K98</f>
        <v>0,85</v>
      </c>
      <c r="L797" s="19" t="str">
        <f>ставка!L98</f>
        <v>1,12</v>
      </c>
      <c r="M797" s="19" t="str">
        <f>ставка!M98</f>
        <v>1,99</v>
      </c>
      <c r="N797" s="19" t="str">
        <f>ставка!N98</f>
        <v>0</v>
      </c>
      <c r="O797" s="19" t="str">
        <f>ставка!O98</f>
        <v>0</v>
      </c>
      <c r="P797" s="19" t="str">
        <f>ставка!P98</f>
        <v>0</v>
      </c>
      <c r="Q797" s="19" t="str">
        <f>ставка!Q98</f>
        <v>0</v>
      </c>
      <c r="R797" s="19" t="str">
        <f>ставка!R98</f>
        <v>0</v>
      </c>
      <c r="S797" s="19" t="str">
        <f>ставка!S98</f>
        <v>0</v>
      </c>
      <c r="T797" s="19" t="str">
        <f>ставка!T98</f>
        <v>0</v>
      </c>
      <c r="U797" s="19" t="str">
        <f>ставка!U98</f>
        <v>0</v>
      </c>
      <c r="V797" s="19" t="str">
        <f>ставка!V98</f>
        <v>0</v>
      </c>
      <c r="W797" s="19" t="str">
        <f>ставка!W98</f>
        <v>1,05</v>
      </c>
      <c r="X797" s="19" t="str">
        <f>ставка!X98</f>
        <v>141,82</v>
      </c>
      <c r="Y797" s="19" t="str">
        <f>ставка!Y98</f>
        <v>110,15</v>
      </c>
    </row>
    <row r="798" spans="1:25" ht="15.75" x14ac:dyDescent="0.25">
      <c r="A798" s="17">
        <v>25</v>
      </c>
      <c r="B798" s="19" t="str">
        <f>ставка!B99</f>
        <v>15,92</v>
      </c>
      <c r="C798" s="19" t="str">
        <f>ставка!C99</f>
        <v>25,82</v>
      </c>
      <c r="D798" s="19" t="str">
        <f>ставка!D99</f>
        <v>0</v>
      </c>
      <c r="E798" s="19" t="str">
        <f>ставка!E99</f>
        <v>0</v>
      </c>
      <c r="F798" s="19" t="str">
        <f>ставка!F99</f>
        <v>0</v>
      </c>
      <c r="G798" s="19" t="str">
        <f>ставка!G99</f>
        <v>0</v>
      </c>
      <c r="H798" s="19" t="str">
        <f>ставка!H99</f>
        <v>0</v>
      </c>
      <c r="I798" s="19" t="str">
        <f>ставка!I99</f>
        <v>0</v>
      </c>
      <c r="J798" s="19" t="str">
        <f>ставка!J99</f>
        <v>0</v>
      </c>
      <c r="K798" s="19" t="str">
        <f>ставка!K99</f>
        <v>0,01</v>
      </c>
      <c r="L798" s="19" t="str">
        <f>ставка!L99</f>
        <v>0</v>
      </c>
      <c r="M798" s="19" t="str">
        <f>ставка!M99</f>
        <v>18,5</v>
      </c>
      <c r="N798" s="19" t="str">
        <f>ставка!N99</f>
        <v>0</v>
      </c>
      <c r="O798" s="19" t="str">
        <f>ставка!O99</f>
        <v>0</v>
      </c>
      <c r="P798" s="19" t="str">
        <f>ставка!P99</f>
        <v>0,27</v>
      </c>
      <c r="Q798" s="19" t="str">
        <f>ставка!Q99</f>
        <v>0,33</v>
      </c>
      <c r="R798" s="19" t="str">
        <f>ставка!R99</f>
        <v>0,23</v>
      </c>
      <c r="S798" s="19" t="str">
        <f>ставка!S99</f>
        <v>0</v>
      </c>
      <c r="T798" s="19" t="str">
        <f>ставка!T99</f>
        <v>0</v>
      </c>
      <c r="U798" s="19" t="str">
        <f>ставка!U99</f>
        <v>0</v>
      </c>
      <c r="V798" s="19" t="str">
        <f>ставка!V99</f>
        <v>0</v>
      </c>
      <c r="W798" s="19" t="str">
        <f>ставка!W99</f>
        <v>111,9</v>
      </c>
      <c r="X798" s="19" t="str">
        <f>ставка!X99</f>
        <v>181,92</v>
      </c>
      <c r="Y798" s="19" t="str">
        <f>ставка!Y99</f>
        <v>93,57</v>
      </c>
    </row>
    <row r="799" spans="1:25" ht="15.75" x14ac:dyDescent="0.25">
      <c r="A799" s="17">
        <v>26</v>
      </c>
      <c r="B799" s="19" t="str">
        <f>ставка!B100</f>
        <v>21,93</v>
      </c>
      <c r="C799" s="19" t="str">
        <f>ставка!C100</f>
        <v>0</v>
      </c>
      <c r="D799" s="19" t="str">
        <f>ставка!D100</f>
        <v>0</v>
      </c>
      <c r="E799" s="19" t="str">
        <f>ставка!E100</f>
        <v>0</v>
      </c>
      <c r="F799" s="19" t="str">
        <f>ставка!F100</f>
        <v>0</v>
      </c>
      <c r="G799" s="19" t="str">
        <f>ставка!G100</f>
        <v>0</v>
      </c>
      <c r="H799" s="19" t="str">
        <f>ставка!H100</f>
        <v>0</v>
      </c>
      <c r="I799" s="19" t="str">
        <f>ставка!I100</f>
        <v>0</v>
      </c>
      <c r="J799" s="19" t="str">
        <f>ставка!J100</f>
        <v>0</v>
      </c>
      <c r="K799" s="19" t="str">
        <f>ставка!K100</f>
        <v>0</v>
      </c>
      <c r="L799" s="19" t="str">
        <f>ставка!L100</f>
        <v>0</v>
      </c>
      <c r="M799" s="19" t="str">
        <f>ставка!M100</f>
        <v>31,08</v>
      </c>
      <c r="N799" s="19" t="str">
        <f>ставка!N100</f>
        <v>0,27</v>
      </c>
      <c r="O799" s="19" t="str">
        <f>ставка!O100</f>
        <v>0,5</v>
      </c>
      <c r="P799" s="19" t="str">
        <f>ставка!P100</f>
        <v>0,95</v>
      </c>
      <c r="Q799" s="19" t="str">
        <f>ставка!Q100</f>
        <v>0,64</v>
      </c>
      <c r="R799" s="19" t="str">
        <f>ставка!R100</f>
        <v>15,14</v>
      </c>
      <c r="S799" s="19" t="str">
        <f>ставка!S100</f>
        <v>6,67</v>
      </c>
      <c r="T799" s="19" t="str">
        <f>ставка!T100</f>
        <v>0</v>
      </c>
      <c r="U799" s="19" t="str">
        <f>ставка!U100</f>
        <v>0</v>
      </c>
      <c r="V799" s="19" t="str">
        <f>ставка!V100</f>
        <v>0,31</v>
      </c>
      <c r="W799" s="19" t="str">
        <f>ставка!W100</f>
        <v>165,57</v>
      </c>
      <c r="X799" s="19" t="str">
        <f>ставка!X100</f>
        <v>244,16</v>
      </c>
      <c r="Y799" s="19" t="str">
        <f>ставка!Y100</f>
        <v>188,19</v>
      </c>
    </row>
    <row r="800" spans="1:25" ht="15.75" x14ac:dyDescent="0.25">
      <c r="A800" s="17">
        <v>27</v>
      </c>
      <c r="B800" s="19" t="str">
        <f>ставка!B101</f>
        <v>104,52</v>
      </c>
      <c r="C800" s="19" t="str">
        <f>ставка!C101</f>
        <v>159,05</v>
      </c>
      <c r="D800" s="19" t="str">
        <f>ставка!D101</f>
        <v>0</v>
      </c>
      <c r="E800" s="19" t="str">
        <f>ставка!E101</f>
        <v>0</v>
      </c>
      <c r="F800" s="19" t="str">
        <f>ставка!F101</f>
        <v>0</v>
      </c>
      <c r="G800" s="19" t="str">
        <f>ставка!G101</f>
        <v>0</v>
      </c>
      <c r="H800" s="19" t="str">
        <f>ставка!H101</f>
        <v>0</v>
      </c>
      <c r="I800" s="19" t="str">
        <f>ставка!I101</f>
        <v>0</v>
      </c>
      <c r="J800" s="19" t="str">
        <f>ставка!J101</f>
        <v>0</v>
      </c>
      <c r="K800" s="19" t="str">
        <f>ставка!K101</f>
        <v>0</v>
      </c>
      <c r="L800" s="19" t="str">
        <f>ставка!L101</f>
        <v>0</v>
      </c>
      <c r="M800" s="19" t="str">
        <f>ставка!M101</f>
        <v>0,35</v>
      </c>
      <c r="N800" s="19" t="str">
        <f>ставка!N101</f>
        <v>0</v>
      </c>
      <c r="O800" s="19" t="str">
        <f>ставка!O101</f>
        <v>0</v>
      </c>
      <c r="P800" s="19" t="str">
        <f>ставка!P101</f>
        <v>8,01</v>
      </c>
      <c r="Q800" s="19" t="str">
        <f>ставка!Q101</f>
        <v>47,21</v>
      </c>
      <c r="R800" s="19" t="str">
        <f>ставка!R101</f>
        <v>56,11</v>
      </c>
      <c r="S800" s="19" t="str">
        <f>ставка!S101</f>
        <v>16,1</v>
      </c>
      <c r="T800" s="19" t="str">
        <f>ставка!T101</f>
        <v>0,03</v>
      </c>
      <c r="U800" s="19" t="str">
        <f>ставка!U101</f>
        <v>0</v>
      </c>
      <c r="V800" s="19" t="str">
        <f>ставка!V101</f>
        <v>0</v>
      </c>
      <c r="W800" s="19" t="str">
        <f>ставка!W101</f>
        <v>101,52</v>
      </c>
      <c r="X800" s="19" t="str">
        <f>ставка!X101</f>
        <v>66,99</v>
      </c>
      <c r="Y800" s="19" t="str">
        <f>ставка!Y101</f>
        <v>87,07</v>
      </c>
    </row>
    <row r="801" spans="1:25" ht="15.75" x14ac:dyDescent="0.25">
      <c r="A801" s="17">
        <v>28</v>
      </c>
      <c r="B801" s="19" t="str">
        <f>ставка!B102</f>
        <v>67</v>
      </c>
      <c r="C801" s="19" t="str">
        <f>ставка!C102</f>
        <v>115,25</v>
      </c>
      <c r="D801" s="19" t="str">
        <f>ставка!D102</f>
        <v>56,23</v>
      </c>
      <c r="E801" s="19" t="str">
        <f>ставка!E102</f>
        <v>28,42</v>
      </c>
      <c r="F801" s="19" t="str">
        <f>ставка!F102</f>
        <v>0</v>
      </c>
      <c r="G801" s="19" t="str">
        <f>ставка!G102</f>
        <v>0</v>
      </c>
      <c r="H801" s="19" t="str">
        <f>ставка!H102</f>
        <v>0</v>
      </c>
      <c r="I801" s="19" t="str">
        <f>ставка!I102</f>
        <v>0</v>
      </c>
      <c r="J801" s="19" t="str">
        <f>ставка!J102</f>
        <v>0</v>
      </c>
      <c r="K801" s="19" t="str">
        <f>ставка!K102</f>
        <v>0</v>
      </c>
      <c r="L801" s="19" t="str">
        <f>ставка!L102</f>
        <v>2,3</v>
      </c>
      <c r="M801" s="19" t="str">
        <f>ставка!M102</f>
        <v>7,76</v>
      </c>
      <c r="N801" s="19" t="str">
        <f>ставка!N102</f>
        <v>1,98</v>
      </c>
      <c r="O801" s="19" t="str">
        <f>ставка!O102</f>
        <v>2,49</v>
      </c>
      <c r="P801" s="19" t="str">
        <f>ставка!P102</f>
        <v>0</v>
      </c>
      <c r="Q801" s="19" t="str">
        <f>ставка!Q102</f>
        <v>0</v>
      </c>
      <c r="R801" s="19" t="str">
        <f>ставка!R102</f>
        <v>0</v>
      </c>
      <c r="S801" s="19" t="str">
        <f>ставка!S102</f>
        <v>0</v>
      </c>
      <c r="T801" s="19" t="str">
        <f>ставка!T102</f>
        <v>0</v>
      </c>
      <c r="U801" s="19" t="str">
        <f>ставка!U102</f>
        <v>0</v>
      </c>
      <c r="V801" s="19" t="str">
        <f>ставка!V102</f>
        <v>0</v>
      </c>
      <c r="W801" s="19" t="str">
        <f>ставка!W102</f>
        <v>0</v>
      </c>
      <c r="X801" s="19" t="str">
        <f>ставка!X102</f>
        <v>64,16</v>
      </c>
      <c r="Y801" s="19" t="str">
        <f>ставка!Y102</f>
        <v>92,73</v>
      </c>
    </row>
    <row r="802" spans="1:25" ht="15.75" x14ac:dyDescent="0.25">
      <c r="A802" s="17">
        <v>29</v>
      </c>
      <c r="B802" s="19" t="str">
        <f>ставка!B103</f>
        <v>61,06</v>
      </c>
      <c r="C802" s="19" t="str">
        <f>ставка!C103</f>
        <v>56,32</v>
      </c>
      <c r="D802" s="19" t="str">
        <f>ставка!D103</f>
        <v>0</v>
      </c>
      <c r="E802" s="19" t="str">
        <f>ставка!E103</f>
        <v>0</v>
      </c>
      <c r="F802" s="19" t="str">
        <f>ставка!F103</f>
        <v>0</v>
      </c>
      <c r="G802" s="19" t="str">
        <f>ставка!G103</f>
        <v>0</v>
      </c>
      <c r="H802" s="19" t="str">
        <f>ставка!H103</f>
        <v>0</v>
      </c>
      <c r="I802" s="19" t="str">
        <f>ставка!I103</f>
        <v>0</v>
      </c>
      <c r="J802" s="19" t="str">
        <f>ставка!J103</f>
        <v>0</v>
      </c>
      <c r="K802" s="19" t="str">
        <f>ставка!K103</f>
        <v>0</v>
      </c>
      <c r="L802" s="19" t="str">
        <f>ставка!L103</f>
        <v>2,88</v>
      </c>
      <c r="M802" s="19" t="str">
        <f>ставка!M103</f>
        <v>9,82</v>
      </c>
      <c r="N802" s="19" t="str">
        <f>ставка!N103</f>
        <v>3,29</v>
      </c>
      <c r="O802" s="19" t="str">
        <f>ставка!O103</f>
        <v>2,42</v>
      </c>
      <c r="P802" s="19" t="str">
        <f>ставка!P103</f>
        <v>0,61</v>
      </c>
      <c r="Q802" s="19" t="str">
        <f>ставка!Q103</f>
        <v>0,08</v>
      </c>
      <c r="R802" s="19" t="str">
        <f>ставка!R103</f>
        <v>2,71</v>
      </c>
      <c r="S802" s="19" t="str">
        <f>ставка!S103</f>
        <v>0</v>
      </c>
      <c r="T802" s="19" t="str">
        <f>ставка!T103</f>
        <v>0</v>
      </c>
      <c r="U802" s="19" t="str">
        <f>ставка!U103</f>
        <v>0</v>
      </c>
      <c r="V802" s="19" t="str">
        <f>ставка!V103</f>
        <v>0,2</v>
      </c>
      <c r="W802" s="19" t="str">
        <f>ставка!W103</f>
        <v>75,36</v>
      </c>
      <c r="X802" s="19" t="str">
        <f>ставка!X103</f>
        <v>341,57</v>
      </c>
      <c r="Y802" s="19" t="str">
        <f>ставка!Y103</f>
        <v>214,48</v>
      </c>
    </row>
    <row r="803" spans="1:25" ht="15.75" x14ac:dyDescent="0.25">
      <c r="A803" s="17">
        <v>30</v>
      </c>
      <c r="B803" s="19" t="str">
        <f>ставка!B104</f>
        <v>0</v>
      </c>
      <c r="C803" s="19" t="str">
        <f>ставка!C104</f>
        <v>0</v>
      </c>
      <c r="D803" s="19" t="str">
        <f>ставка!D104</f>
        <v>0</v>
      </c>
      <c r="E803" s="19" t="str">
        <f>ставка!E104</f>
        <v>0</v>
      </c>
      <c r="F803" s="19" t="str">
        <f>ставка!F104</f>
        <v>0</v>
      </c>
      <c r="G803" s="19" t="str">
        <f>ставка!G104</f>
        <v>0</v>
      </c>
      <c r="H803" s="19" t="str">
        <f>ставка!H104</f>
        <v>0</v>
      </c>
      <c r="I803" s="19" t="str">
        <f>ставка!I104</f>
        <v>0</v>
      </c>
      <c r="J803" s="19" t="str">
        <f>ставка!J104</f>
        <v>5,07</v>
      </c>
      <c r="K803" s="19" t="str">
        <f>ставка!K104</f>
        <v>0</v>
      </c>
      <c r="L803" s="19" t="str">
        <f>ставка!L104</f>
        <v>0</v>
      </c>
      <c r="M803" s="19" t="str">
        <f>ставка!M104</f>
        <v>0</v>
      </c>
      <c r="N803" s="19" t="str">
        <f>ставка!N104</f>
        <v>0</v>
      </c>
      <c r="O803" s="19" t="str">
        <f>ставка!O104</f>
        <v>0</v>
      </c>
      <c r="P803" s="19" t="str">
        <f>ставка!P104</f>
        <v>0</v>
      </c>
      <c r="Q803" s="19" t="str">
        <f>ставка!Q104</f>
        <v>0</v>
      </c>
      <c r="R803" s="19" t="str">
        <f>ставка!R104</f>
        <v>0</v>
      </c>
      <c r="S803" s="19" t="str">
        <f>ставка!S104</f>
        <v>0</v>
      </c>
      <c r="T803" s="19" t="str">
        <f>ставка!T104</f>
        <v>0</v>
      </c>
      <c r="U803" s="19" t="str">
        <f>ставка!U104</f>
        <v>0</v>
      </c>
      <c r="V803" s="19" t="str">
        <f>ставка!V104</f>
        <v>0</v>
      </c>
      <c r="W803" s="19" t="str">
        <f>ставка!W104</f>
        <v>0</v>
      </c>
      <c r="X803" s="19" t="str">
        <f>ставка!X104</f>
        <v>112,3</v>
      </c>
      <c r="Y803" s="19" t="str">
        <f>ставка!Y104</f>
        <v>178,06</v>
      </c>
    </row>
    <row r="804" spans="1:25" ht="15.75" hidden="1" x14ac:dyDescent="0.25">
      <c r="A804" s="17">
        <v>31</v>
      </c>
      <c r="B804" s="19">
        <f>ставка!B105</f>
        <v>0</v>
      </c>
      <c r="C804" s="19">
        <f>ставка!C105</f>
        <v>0</v>
      </c>
      <c r="D804" s="19">
        <f>ставка!D105</f>
        <v>0</v>
      </c>
      <c r="E804" s="19">
        <f>ставка!E105</f>
        <v>0</v>
      </c>
      <c r="F804" s="19">
        <f>ставка!F105</f>
        <v>0</v>
      </c>
      <c r="G804" s="19">
        <f>ставка!G105</f>
        <v>0</v>
      </c>
      <c r="H804" s="19">
        <f>ставка!H105</f>
        <v>0</v>
      </c>
      <c r="I804" s="19">
        <f>ставка!I105</f>
        <v>0</v>
      </c>
      <c r="J804" s="19">
        <f>ставка!J105</f>
        <v>0</v>
      </c>
      <c r="K804" s="19">
        <f>ставка!K105</f>
        <v>0</v>
      </c>
      <c r="L804" s="19">
        <f>ставка!L105</f>
        <v>0</v>
      </c>
      <c r="M804" s="19">
        <f>ставка!M105</f>
        <v>0</v>
      </c>
      <c r="N804" s="19">
        <f>ставка!N105</f>
        <v>0</v>
      </c>
      <c r="O804" s="19">
        <f>ставка!O105</f>
        <v>0</v>
      </c>
      <c r="P804" s="19">
        <f>ставка!P105</f>
        <v>0</v>
      </c>
      <c r="Q804" s="19">
        <f>ставка!Q105</f>
        <v>0</v>
      </c>
      <c r="R804" s="19">
        <f>ставка!R105</f>
        <v>0</v>
      </c>
      <c r="S804" s="19">
        <f>ставка!S105</f>
        <v>0</v>
      </c>
      <c r="T804" s="19">
        <f>ставка!T105</f>
        <v>0</v>
      </c>
      <c r="U804" s="19">
        <f>ставка!U105</f>
        <v>0</v>
      </c>
      <c r="V804" s="19">
        <f>ставка!V105</f>
        <v>0</v>
      </c>
      <c r="W804" s="19">
        <f>ставка!W105</f>
        <v>0</v>
      </c>
      <c r="X804" s="19">
        <f>ставка!X105</f>
        <v>0</v>
      </c>
      <c r="Y804" s="19">
        <f>ставка!Y105</f>
        <v>0</v>
      </c>
    </row>
    <row r="805" spans="1:25" ht="15.75" x14ac:dyDescent="0.25">
      <c r="A805" s="2"/>
    </row>
    <row r="806" spans="1:25" ht="51" customHeight="1" x14ac:dyDescent="0.25">
      <c r="A806" s="245" t="s">
        <v>65</v>
      </c>
      <c r="B806" s="245"/>
      <c r="C806" s="245"/>
      <c r="D806" s="245"/>
      <c r="E806" s="245"/>
      <c r="F806" s="245"/>
      <c r="G806" s="245"/>
      <c r="H806" s="245"/>
      <c r="I806" s="245"/>
      <c r="J806" s="245"/>
      <c r="K806" s="246"/>
      <c r="L806" s="28"/>
      <c r="M806" s="37">
        <f>G588</f>
        <v>6.93</v>
      </c>
      <c r="N806" s="29"/>
    </row>
    <row r="807" spans="1:25" ht="46.5" customHeight="1" x14ac:dyDescent="0.25">
      <c r="A807" s="245" t="s">
        <v>66</v>
      </c>
      <c r="B807" s="245"/>
      <c r="C807" s="245"/>
      <c r="D807" s="245"/>
      <c r="E807" s="245"/>
      <c r="F807" s="245"/>
      <c r="G807" s="245"/>
      <c r="H807" s="245"/>
      <c r="I807" s="245"/>
      <c r="J807" s="245"/>
      <c r="K807" s="246"/>
      <c r="L807" s="28"/>
      <c r="M807" s="37" t="str">
        <f>G589</f>
        <v>298,19</v>
      </c>
      <c r="N807" s="29"/>
    </row>
    <row r="808" spans="1:25" ht="15.75" x14ac:dyDescent="0.25">
      <c r="A808" s="2"/>
    </row>
    <row r="809" spans="1:25" ht="15.75" x14ac:dyDescent="0.25">
      <c r="A809" s="2" t="s">
        <v>85</v>
      </c>
      <c r="M809" t="str">
        <f>M591</f>
        <v>302400,57</v>
      </c>
    </row>
    <row r="810" spans="1:25" ht="15.75" x14ac:dyDescent="0.25">
      <c r="A810" s="2"/>
    </row>
    <row r="811" spans="1:25" ht="15.75" x14ac:dyDescent="0.25">
      <c r="A811" s="2" t="s">
        <v>59</v>
      </c>
    </row>
    <row r="812" spans="1:25" ht="15.75" x14ac:dyDescent="0.25">
      <c r="A812" s="2"/>
    </row>
    <row r="813" spans="1:25" ht="15.75" x14ac:dyDescent="0.25">
      <c r="A813" s="20"/>
      <c r="B813" s="13"/>
      <c r="C813" s="13"/>
      <c r="D813" s="13"/>
      <c r="E813" s="14"/>
      <c r="F813" s="250" t="s">
        <v>8</v>
      </c>
      <c r="G813" s="251"/>
      <c r="H813" s="251"/>
      <c r="I813" s="251"/>
    </row>
    <row r="814" spans="1:25" ht="15.75" x14ac:dyDescent="0.25">
      <c r="A814" s="21"/>
      <c r="B814" s="15"/>
      <c r="C814" s="15"/>
      <c r="D814" s="15"/>
      <c r="E814" s="16"/>
      <c r="F814" s="18" t="s">
        <v>9</v>
      </c>
      <c r="G814" s="17" t="s">
        <v>10</v>
      </c>
      <c r="H814" s="17" t="s">
        <v>11</v>
      </c>
      <c r="I814" s="17" t="s">
        <v>12</v>
      </c>
    </row>
    <row r="815" spans="1:25" ht="51.75" customHeight="1" x14ac:dyDescent="0.25">
      <c r="A815" s="246" t="s">
        <v>60</v>
      </c>
      <c r="B815" s="247"/>
      <c r="C815" s="247"/>
      <c r="D815" s="247"/>
      <c r="E815" s="248"/>
      <c r="F815" s="43">
        <f>F374</f>
        <v>4426.99</v>
      </c>
      <c r="G815" s="44">
        <f t="shared" ref="G815:I815" si="0">G374</f>
        <v>5286.39</v>
      </c>
      <c r="H815" s="44">
        <f t="shared" si="0"/>
        <v>0</v>
      </c>
      <c r="I815" s="43">
        <f t="shared" si="0"/>
        <v>3331.58</v>
      </c>
    </row>
    <row r="825" spans="1:24" s="97" customFormat="1" ht="20.25" x14ac:dyDescent="0.3">
      <c r="A825" s="97" t="s">
        <v>110</v>
      </c>
      <c r="X825" s="98" t="s">
        <v>111</v>
      </c>
    </row>
    <row r="829" spans="1:24" ht="285" customHeight="1" x14ac:dyDescent="0.25"/>
    <row r="832" spans="1:24" ht="15.75" x14ac:dyDescent="0.25">
      <c r="A832" s="96" t="s">
        <v>171</v>
      </c>
    </row>
    <row r="833" spans="1:1" ht="15.75" x14ac:dyDescent="0.25">
      <c r="A833" s="96" t="s">
        <v>172</v>
      </c>
    </row>
  </sheetData>
  <dataConsolidate/>
  <customSheetViews>
    <customSheetView guid="{A9BF32AE-6E73-46E2-AC18-30F591FE69F3}" scale="77" showPageBreaks="1" printArea="1" hiddenRows="1" state="hidden" view="pageBreakPreview" topLeftCell="A73">
      <selection activeCell="I31" sqref="I31"/>
      <pageMargins left="0.19685039370078741" right="0.15748031496062992" top="0.39370078740157483" bottom="0.23622047244094491" header="0.31496062992125984" footer="0.31496062992125984"/>
      <pageSetup paperSize="9" scale="56" fitToHeight="17" orientation="landscape" horizontalDpi="180" verticalDpi="180" r:id="rId1"/>
    </customSheetView>
    <customSheetView guid="{D4ACDF87-B640-49F6-994F-769659EEF967}" scale="77" showPageBreaks="1" fitToPage="1" printArea="1" view="pageBreakPreview" topLeftCell="A627">
      <selection activeCell="Y634" sqref="Y634:AE664"/>
      <pageMargins left="0.19685039370078741" right="0.15748031496062992" top="0.39370078740157483" bottom="0.23622047244094491" header="0.31496062992125984" footer="0.31496062992125984"/>
      <pageSetup paperSize="9" scale="60" fitToHeight="17" orientation="landscape" horizontalDpi="180" verticalDpi="180" r:id="rId2"/>
    </customSheetView>
    <customSheetView guid="{13C2FC82-F1A0-406C-8F55-B8739B271E19}" scale="77" showPageBreaks="1" printArea="1" hiddenRows="1" state="hidden" view="pageBreakPreview" topLeftCell="A73">
      <selection activeCell="I31" sqref="I31"/>
      <pageMargins left="0.19685039370078741" right="0.15748031496062992" top="0.39370078740157483" bottom="0.23622047244094491" header="0.31496062992125984" footer="0.31496062992125984"/>
      <pageSetup paperSize="9" scale="56" fitToHeight="17" orientation="landscape" horizontalDpi="180" verticalDpi="180" r:id="rId3"/>
    </customSheetView>
  </customSheetViews>
  <mergeCells count="66">
    <mergeCell ref="L23:M23"/>
    <mergeCell ref="A17:E17"/>
    <mergeCell ref="A15:E16"/>
    <mergeCell ref="F15:I15"/>
    <mergeCell ref="A416:A417"/>
    <mergeCell ref="B416:Y416"/>
    <mergeCell ref="A77:B77"/>
    <mergeCell ref="A78:B78"/>
    <mergeCell ref="A75:B76"/>
    <mergeCell ref="C75:F75"/>
    <mergeCell ref="A231:A232"/>
    <mergeCell ref="B231:Y231"/>
    <mergeCell ref="A265:A266"/>
    <mergeCell ref="B265:Y265"/>
    <mergeCell ref="A67:B68"/>
    <mergeCell ref="C67:F67"/>
    <mergeCell ref="B553:Y553"/>
    <mergeCell ref="G588:J588"/>
    <mergeCell ref="F372:I372"/>
    <mergeCell ref="B484:Y484"/>
    <mergeCell ref="A587:J587"/>
    <mergeCell ref="A553:A554"/>
    <mergeCell ref="A815:E815"/>
    <mergeCell ref="A299:A300"/>
    <mergeCell ref="B299:Y299"/>
    <mergeCell ref="A771:A773"/>
    <mergeCell ref="B771:Y771"/>
    <mergeCell ref="B333:Y333"/>
    <mergeCell ref="A382:A383"/>
    <mergeCell ref="B382:Y382"/>
    <mergeCell ref="G589:J589"/>
    <mergeCell ref="A598:A599"/>
    <mergeCell ref="B598:Y598"/>
    <mergeCell ref="A519:A520"/>
    <mergeCell ref="B519:Y519"/>
    <mergeCell ref="A450:A451"/>
    <mergeCell ref="A736:A738"/>
    <mergeCell ref="B736:Y736"/>
    <mergeCell ref="F813:I813"/>
    <mergeCell ref="A588:F588"/>
    <mergeCell ref="A589:F589"/>
    <mergeCell ref="A806:K806"/>
    <mergeCell ref="A807:K807"/>
    <mergeCell ref="A666:A667"/>
    <mergeCell ref="B666:Y666"/>
    <mergeCell ref="A700:A701"/>
    <mergeCell ref="B700:Y700"/>
    <mergeCell ref="A632:A633"/>
    <mergeCell ref="B632:Y632"/>
    <mergeCell ref="B772:Y772"/>
    <mergeCell ref="B737:Y737"/>
    <mergeCell ref="A69:B69"/>
    <mergeCell ref="A71:B71"/>
    <mergeCell ref="A374:E374"/>
    <mergeCell ref="A484:A485"/>
    <mergeCell ref="A333:A334"/>
    <mergeCell ref="A70:B70"/>
    <mergeCell ref="A86:A87"/>
    <mergeCell ref="B86:Y86"/>
    <mergeCell ref="A120:A121"/>
    <mergeCell ref="B120:Y120"/>
    <mergeCell ref="A154:A155"/>
    <mergeCell ref="B154:Y154"/>
    <mergeCell ref="A188:A189"/>
    <mergeCell ref="B188:Y188"/>
    <mergeCell ref="B450:Y450"/>
  </mergeCells>
  <pageMargins left="0.19685039370078741" right="0.15748031496062992" top="0.39370078740157483" bottom="0.23622047244094491" header="0.31496062992125984" footer="0.31496062992125984"/>
  <pageSetup paperSize="9" scale="56" fitToHeight="17" orientation="landscape" horizontalDpi="180" verticalDpi="180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0E0A3"/>
    <pageSetUpPr fitToPage="1"/>
  </sheetPr>
  <dimension ref="A1:Y803"/>
  <sheetViews>
    <sheetView view="pageBreakPreview" topLeftCell="A10" zoomScale="67" zoomScaleNormal="100" zoomScaleSheetLayoutView="67" workbookViewId="0">
      <selection activeCell="K49" sqref="K49"/>
    </sheetView>
  </sheetViews>
  <sheetFormatPr defaultColWidth="8.85546875" defaultRowHeight="15" outlineLevelRow="1" x14ac:dyDescent="0.25"/>
  <cols>
    <col min="1" max="1" width="7" style="99" customWidth="1"/>
    <col min="2" max="2" width="10.7109375" style="99" customWidth="1"/>
    <col min="3" max="3" width="9.5703125" style="99" customWidth="1"/>
    <col min="4" max="4" width="9.42578125" style="99" customWidth="1"/>
    <col min="5" max="5" width="11.85546875" style="99" customWidth="1"/>
    <col min="6" max="6" width="13.140625" style="99" customWidth="1"/>
    <col min="7" max="7" width="12.5703125" style="99" customWidth="1"/>
    <col min="8" max="9" width="13" style="99" customWidth="1"/>
    <col min="10" max="10" width="10.28515625" style="99" customWidth="1"/>
    <col min="11" max="11" width="10.85546875" style="99" customWidth="1"/>
    <col min="12" max="12" width="10.7109375" style="99" customWidth="1"/>
    <col min="13" max="13" width="10.5703125" style="99" customWidth="1"/>
    <col min="14" max="14" width="10.7109375" style="99" customWidth="1"/>
    <col min="15" max="15" width="12.140625" style="99" customWidth="1"/>
    <col min="16" max="17" width="10.140625" style="99" customWidth="1"/>
    <col min="18" max="18" width="9.5703125" style="99" customWidth="1"/>
    <col min="19" max="19" width="10" style="99" customWidth="1"/>
    <col min="20" max="20" width="10.140625" style="99" customWidth="1"/>
    <col min="21" max="21" width="10" style="99" customWidth="1"/>
    <col min="22" max="23" width="9.5703125" style="99" customWidth="1"/>
    <col min="24" max="24" width="10.140625" style="99" customWidth="1"/>
    <col min="25" max="25" width="9.28515625" style="99" customWidth="1"/>
    <col min="26" max="16384" width="8.85546875" style="99"/>
  </cols>
  <sheetData>
    <row r="1" spans="1:19" s="136" customFormat="1" ht="18.75" x14ac:dyDescent="0.3">
      <c r="H1" s="140" t="s">
        <v>1</v>
      </c>
    </row>
    <row r="2" spans="1:19" s="136" customFormat="1" ht="10.9" customHeight="1" x14ac:dyDescent="0.3">
      <c r="A2" s="140"/>
    </row>
    <row r="3" spans="1:19" s="136" customFormat="1" ht="18.75" x14ac:dyDescent="0.3">
      <c r="H3" s="141" t="s">
        <v>2</v>
      </c>
    </row>
    <row r="4" spans="1:19" s="136" customFormat="1" ht="18.75" x14ac:dyDescent="0.3">
      <c r="H4" s="141" t="s">
        <v>3</v>
      </c>
    </row>
    <row r="5" spans="1:19" s="136" customFormat="1" ht="18.75" x14ac:dyDescent="0.3">
      <c r="H5" s="141" t="s">
        <v>288</v>
      </c>
    </row>
    <row r="6" spans="1:19" s="136" customFormat="1" ht="16.899999999999999" customHeight="1" x14ac:dyDescent="0.3">
      <c r="A6" s="142"/>
      <c r="H6" s="141" t="s">
        <v>290</v>
      </c>
    </row>
    <row r="7" spans="1:19" s="136" customFormat="1" ht="10.9" customHeight="1" x14ac:dyDescent="0.3">
      <c r="A7" s="142"/>
    </row>
    <row r="8" spans="1:19" s="136" customFormat="1" ht="20.25" x14ac:dyDescent="0.3">
      <c r="A8" s="136" t="s">
        <v>72</v>
      </c>
      <c r="S8" s="143" t="s">
        <v>2564</v>
      </c>
    </row>
    <row r="9" spans="1:19" s="104" customFormat="1" ht="10.15" customHeight="1" x14ac:dyDescent="0.25">
      <c r="A9" s="109"/>
    </row>
    <row r="10" spans="1:19" s="104" customFormat="1" ht="10.15" customHeight="1" x14ac:dyDescent="0.25">
      <c r="A10" s="74"/>
    </row>
    <row r="11" spans="1:19" s="139" customFormat="1" ht="18.75" x14ac:dyDescent="0.3">
      <c r="A11" s="138" t="s">
        <v>5</v>
      </c>
    </row>
    <row r="12" spans="1:19" s="104" customFormat="1" ht="15.75" x14ac:dyDescent="0.25">
      <c r="A12" s="75" t="s">
        <v>6</v>
      </c>
    </row>
    <row r="13" spans="1:19" s="104" customFormat="1" ht="15.75" x14ac:dyDescent="0.25">
      <c r="A13" s="108"/>
    </row>
    <row r="14" spans="1:19" s="104" customFormat="1" ht="15.75" x14ac:dyDescent="0.25">
      <c r="A14" s="89" t="s">
        <v>7</v>
      </c>
    </row>
    <row r="15" spans="1:19" s="104" customFormat="1" ht="16.5" customHeight="1" x14ac:dyDescent="0.25">
      <c r="A15" s="261"/>
      <c r="B15" s="261"/>
      <c r="C15" s="261"/>
      <c r="D15" s="261"/>
      <c r="E15" s="261"/>
      <c r="F15" s="277" t="s">
        <v>8</v>
      </c>
      <c r="G15" s="277"/>
      <c r="H15" s="277"/>
      <c r="I15" s="278"/>
    </row>
    <row r="16" spans="1:19" ht="15.75" x14ac:dyDescent="0.25">
      <c r="A16" s="261"/>
      <c r="B16" s="261"/>
      <c r="C16" s="261"/>
      <c r="D16" s="261"/>
      <c r="E16" s="261"/>
      <c r="F16" s="105" t="s">
        <v>9</v>
      </c>
      <c r="G16" s="106" t="s">
        <v>10</v>
      </c>
      <c r="H16" s="106" t="s">
        <v>11</v>
      </c>
      <c r="I16" s="106" t="s">
        <v>12</v>
      </c>
    </row>
    <row r="17" spans="1:22" ht="34.5" customHeight="1" x14ac:dyDescent="0.25">
      <c r="A17" s="270" t="s">
        <v>13</v>
      </c>
      <c r="B17" s="270"/>
      <c r="C17" s="270"/>
      <c r="D17" s="270"/>
      <c r="E17" s="270"/>
      <c r="F17" s="107">
        <f>'Расчет предельн ур.'!F9*1000</f>
        <v>3282.3700000000003</v>
      </c>
      <c r="G17" s="107">
        <f>'Расчет предельн ур.'!F10*1000</f>
        <v>3491.72</v>
      </c>
      <c r="H17" s="107">
        <f>'Расчет предельн ур.'!F11*1000</f>
        <v>4311.9699999999993</v>
      </c>
      <c r="I17" s="107">
        <f>'Расчет предельн ур.'!F12*1000</f>
        <v>5171.37</v>
      </c>
    </row>
    <row r="18" spans="1:22" ht="12" customHeight="1" x14ac:dyDescent="0.25">
      <c r="A18" s="74"/>
      <c r="B18" s="104"/>
      <c r="C18" s="104"/>
      <c r="D18" s="104"/>
      <c r="E18" s="104"/>
      <c r="F18" s="104"/>
      <c r="G18" s="104"/>
      <c r="H18" s="104"/>
      <c r="I18" s="104"/>
    </row>
    <row r="19" spans="1:22" s="89" customFormat="1" ht="19.149999999999999" customHeight="1" x14ac:dyDescent="0.25">
      <c r="A19" s="89" t="s">
        <v>103</v>
      </c>
      <c r="V19" s="201">
        <f>'Расчет предельн ур.'!E9*1000</f>
        <v>1786.94</v>
      </c>
    </row>
    <row r="20" spans="1:22" s="89" customFormat="1" ht="19.149999999999999" customHeight="1" x14ac:dyDescent="0.25">
      <c r="A20" s="89" t="s">
        <v>14</v>
      </c>
    </row>
    <row r="21" spans="1:22" s="89" customFormat="1" ht="19.149999999999999" customHeight="1" x14ac:dyDescent="0.25">
      <c r="A21" s="89" t="s">
        <v>104</v>
      </c>
      <c r="K21" s="201" t="str">
        <f>АТС!B33</f>
        <v>1350,33</v>
      </c>
    </row>
    <row r="22" spans="1:22" s="89" customFormat="1" ht="19.149999999999999" customHeight="1" x14ac:dyDescent="0.25">
      <c r="A22" s="89" t="s">
        <v>89</v>
      </c>
      <c r="J22" s="287" t="str">
        <f>АТС!B32</f>
        <v>302400,57</v>
      </c>
      <c r="K22" s="287"/>
    </row>
    <row r="23" spans="1:22" s="89" customFormat="1" ht="19.149999999999999" customHeight="1" x14ac:dyDescent="0.25">
      <c r="A23" s="89" t="s">
        <v>105</v>
      </c>
      <c r="O23" s="279">
        <f>'Расчет средневз.'!D29</f>
        <v>1.4438107330479071E-3</v>
      </c>
      <c r="P23" s="279"/>
    </row>
    <row r="24" spans="1:22" s="89" customFormat="1" ht="19.149999999999999" customHeight="1" x14ac:dyDescent="0.25">
      <c r="A24" s="89" t="s">
        <v>87</v>
      </c>
      <c r="K24" s="149">
        <f>'Расчет средневз.'!D10</f>
        <v>815.60599999999999</v>
      </c>
    </row>
    <row r="25" spans="1:22" s="89" customFormat="1" ht="19.149999999999999" customHeight="1" x14ac:dyDescent="0.25">
      <c r="A25" s="89" t="s">
        <v>88</v>
      </c>
      <c r="T25" s="148">
        <f>'Расчет средневз.'!D11</f>
        <v>0</v>
      </c>
    </row>
    <row r="26" spans="1:22" s="89" customFormat="1" ht="19.149999999999999" customHeight="1" x14ac:dyDescent="0.25">
      <c r="A26" s="89" t="s">
        <v>95</v>
      </c>
      <c r="R26" s="148">
        <f>F28+F29+F30+F31+F32</f>
        <v>24.484419939576966</v>
      </c>
    </row>
    <row r="27" spans="1:22" s="89" customFormat="1" ht="19.149999999999999" customHeight="1" x14ac:dyDescent="0.25">
      <c r="A27" s="89" t="s">
        <v>0</v>
      </c>
    </row>
    <row r="28" spans="1:22" s="89" customFormat="1" ht="19.149999999999999" customHeight="1" x14ac:dyDescent="0.25">
      <c r="A28" s="111" t="s">
        <v>90</v>
      </c>
      <c r="F28" s="149">
        <f>'Расчет средневз.'!D13</f>
        <v>8.2214199395769683</v>
      </c>
    </row>
    <row r="29" spans="1:22" s="89" customFormat="1" ht="19.149999999999999" customHeight="1" x14ac:dyDescent="0.25">
      <c r="A29" s="111" t="s">
        <v>91</v>
      </c>
      <c r="F29" s="149">
        <f>'Расчет средневз.'!D14</f>
        <v>2.4729999999999999</v>
      </c>
    </row>
    <row r="30" spans="1:22" s="89" customFormat="1" ht="19.149999999999999" customHeight="1" x14ac:dyDescent="0.25">
      <c r="A30" s="111" t="s">
        <v>92</v>
      </c>
      <c r="F30" s="149">
        <f>'Расчет средневз.'!D15</f>
        <v>13.79</v>
      </c>
    </row>
    <row r="31" spans="1:22" s="89" customFormat="1" ht="19.149999999999999" customHeight="1" x14ac:dyDescent="0.25">
      <c r="A31" s="111" t="s">
        <v>93</v>
      </c>
      <c r="F31" s="149">
        <v>0</v>
      </c>
    </row>
    <row r="32" spans="1:22" s="89" customFormat="1" ht="19.149999999999999" customHeight="1" x14ac:dyDescent="0.25">
      <c r="A32" s="111" t="s">
        <v>94</v>
      </c>
      <c r="F32" s="149">
        <v>0</v>
      </c>
    </row>
    <row r="33" spans="1:19" s="89" customFormat="1" ht="19.149999999999999" customHeight="1" x14ac:dyDescent="0.25">
      <c r="A33" s="89" t="s">
        <v>86</v>
      </c>
      <c r="L33" s="149">
        <f>'Расчет средневз.'!D18</f>
        <v>452.63556204548428</v>
      </c>
    </row>
    <row r="34" spans="1:19" s="89" customFormat="1" ht="19.149999999999999" customHeight="1" x14ac:dyDescent="0.25">
      <c r="A34" s="89" t="s">
        <v>108</v>
      </c>
      <c r="P34" s="284">
        <f>F36+F40</f>
        <v>3358.4760000000006</v>
      </c>
      <c r="Q34" s="284"/>
    </row>
    <row r="35" spans="1:19" s="89" customFormat="1" ht="19.149999999999999" customHeight="1" x14ac:dyDescent="0.25">
      <c r="A35" s="89" t="s">
        <v>0</v>
      </c>
    </row>
    <row r="36" spans="1:19" s="89" customFormat="1" ht="19.149999999999999" customHeight="1" x14ac:dyDescent="0.25">
      <c r="A36" s="112" t="s">
        <v>107</v>
      </c>
      <c r="D36" s="150"/>
      <c r="F36" s="151">
        <f>F39+F38+F37</f>
        <v>302.358</v>
      </c>
    </row>
    <row r="37" spans="1:19" s="89" customFormat="1" ht="19.149999999999999" customHeight="1" x14ac:dyDescent="0.25">
      <c r="A37" s="113" t="s">
        <v>182</v>
      </c>
      <c r="D37" s="150"/>
      <c r="F37" s="151">
        <f>'[3]без розницы расчетный!'!$D$185/1000</f>
        <v>89.546000000000006</v>
      </c>
    </row>
    <row r="38" spans="1:19" s="89" customFormat="1" ht="19.149999999999999" customHeight="1" x14ac:dyDescent="0.25">
      <c r="A38" s="113" t="s">
        <v>183</v>
      </c>
      <c r="D38" s="150"/>
      <c r="F38" s="151">
        <f>'[3]без розницы расчетный!'!$D$184/1000</f>
        <v>158.02600000000001</v>
      </c>
    </row>
    <row r="39" spans="1:19" s="89" customFormat="1" ht="19.149999999999999" customHeight="1" x14ac:dyDescent="0.25">
      <c r="A39" s="113" t="s">
        <v>184</v>
      </c>
      <c r="D39" s="150"/>
      <c r="F39" s="151">
        <f>'[3]без розницы расчетный!'!$D$183/1000</f>
        <v>54.786000000000001</v>
      </c>
    </row>
    <row r="40" spans="1:19" s="89" customFormat="1" ht="19.149999999999999" customHeight="1" x14ac:dyDescent="0.25">
      <c r="A40" s="112" t="s">
        <v>106</v>
      </c>
      <c r="D40" s="150"/>
      <c r="F40" s="151">
        <f>F41+F42</f>
        <v>3056.1180000000004</v>
      </c>
    </row>
    <row r="41" spans="1:19" s="89" customFormat="1" ht="19.149999999999999" customHeight="1" x14ac:dyDescent="0.25">
      <c r="A41" s="113" t="s">
        <v>286</v>
      </c>
      <c r="D41" s="150"/>
      <c r="F41" s="151">
        <f>'[3]без розницы расчетный!'!$D$188/1000</f>
        <v>1099.7270000000001</v>
      </c>
    </row>
    <row r="42" spans="1:19" s="89" customFormat="1" ht="19.149999999999999" customHeight="1" x14ac:dyDescent="0.25">
      <c r="A42" s="113" t="s">
        <v>287</v>
      </c>
      <c r="D42" s="150"/>
      <c r="F42" s="151">
        <f>'[3]без розницы расчетный!'!$D$187/1000</f>
        <v>1956.3910000000001</v>
      </c>
    </row>
    <row r="43" spans="1:19" s="89" customFormat="1" ht="19.149999999999999" customHeight="1" x14ac:dyDescent="0.25">
      <c r="A43" s="89" t="s">
        <v>170</v>
      </c>
      <c r="M43" s="289">
        <f>'Расчет средневз.'!D20</f>
        <v>455355.71100000001</v>
      </c>
      <c r="N43" s="289"/>
    </row>
    <row r="44" spans="1:19" s="89" customFormat="1" ht="10.15" customHeight="1" x14ac:dyDescent="0.25"/>
    <row r="45" spans="1:19" s="89" customFormat="1" ht="19.149999999999999" customHeight="1" x14ac:dyDescent="0.25">
      <c r="A45" s="89" t="s">
        <v>96</v>
      </c>
      <c r="P45" s="199">
        <f>'Расчет средневз.'!D21</f>
        <v>0</v>
      </c>
      <c r="Q45" s="196"/>
      <c r="S45" s="199"/>
    </row>
    <row r="46" spans="1:19" s="89" customFormat="1" ht="19.149999999999999" customHeight="1" x14ac:dyDescent="0.25">
      <c r="A46" s="89" t="s">
        <v>102</v>
      </c>
      <c r="O46" s="289">
        <f>F48+F49+F50+F51+F52</f>
        <v>15042.383</v>
      </c>
      <c r="P46" s="289"/>
    </row>
    <row r="47" spans="1:19" s="89" customFormat="1" ht="19.149999999999999" customHeight="1" x14ac:dyDescent="0.25">
      <c r="A47" s="89" t="s">
        <v>0</v>
      </c>
    </row>
    <row r="48" spans="1:19" s="89" customFormat="1" ht="19.149999999999999" customHeight="1" x14ac:dyDescent="0.25">
      <c r="A48" s="113" t="s">
        <v>97</v>
      </c>
      <c r="F48" s="151">
        <f>'Расчет средневз.'!D23</f>
        <v>3358.4760000000001</v>
      </c>
    </row>
    <row r="49" spans="1:15" s="89" customFormat="1" ht="19.149999999999999" customHeight="1" x14ac:dyDescent="0.25">
      <c r="A49" s="113" t="s">
        <v>175</v>
      </c>
      <c r="F49" s="151">
        <f>'Расчет средневз.'!D24</f>
        <v>1756.07</v>
      </c>
    </row>
    <row r="50" spans="1:15" s="89" customFormat="1" ht="19.149999999999999" customHeight="1" x14ac:dyDescent="0.25">
      <c r="A50" s="113" t="s">
        <v>177</v>
      </c>
      <c r="F50" s="151">
        <f>'Расчет средневз.'!D25</f>
        <v>9927.8369999999995</v>
      </c>
    </row>
    <row r="51" spans="1:15" s="89" customFormat="1" ht="19.149999999999999" customHeight="1" x14ac:dyDescent="0.25">
      <c r="A51" s="113" t="s">
        <v>101</v>
      </c>
      <c r="F51" s="151">
        <v>0</v>
      </c>
    </row>
    <row r="52" spans="1:15" s="89" customFormat="1" ht="19.149999999999999" customHeight="1" x14ac:dyDescent="0.25">
      <c r="A52" s="113" t="s">
        <v>176</v>
      </c>
      <c r="F52" s="149">
        <v>0</v>
      </c>
    </row>
    <row r="53" spans="1:15" s="89" customFormat="1" ht="19.149999999999999" customHeight="1" x14ac:dyDescent="0.25">
      <c r="A53" s="89" t="s">
        <v>169</v>
      </c>
      <c r="M53" s="288">
        <f>'Расчет средневз.'!D28</f>
        <v>205874</v>
      </c>
      <c r="N53" s="288"/>
      <c r="O53" s="200"/>
    </row>
    <row r="54" spans="1:15" s="102" customFormat="1" ht="17.25" customHeight="1" x14ac:dyDescent="0.25">
      <c r="A54" s="101"/>
    </row>
    <row r="55" spans="1:15" s="110" customFormat="1" ht="20.25" customHeight="1" x14ac:dyDescent="0.25">
      <c r="A55" s="89" t="s">
        <v>73</v>
      </c>
    </row>
    <row r="56" spans="1:15" s="110" customFormat="1" ht="20.25" customHeight="1" x14ac:dyDescent="0.25">
      <c r="A56" s="89" t="s">
        <v>74</v>
      </c>
    </row>
    <row r="57" spans="1:15" s="104" customFormat="1" ht="20.25" customHeight="1" x14ac:dyDescent="0.25">
      <c r="A57" s="74" t="s">
        <v>75</v>
      </c>
    </row>
    <row r="58" spans="1:15" s="104" customFormat="1" ht="20.25" customHeight="1" x14ac:dyDescent="0.25">
      <c r="A58" s="74" t="s">
        <v>76</v>
      </c>
    </row>
    <row r="59" spans="1:15" s="139" customFormat="1" ht="18.75" x14ac:dyDescent="0.3">
      <c r="A59" s="138" t="s">
        <v>19</v>
      </c>
    </row>
    <row r="60" spans="1:15" s="104" customFormat="1" ht="15.75" x14ac:dyDescent="0.25">
      <c r="A60" s="75" t="s">
        <v>20</v>
      </c>
    </row>
    <row r="61" spans="1:15" s="104" customFormat="1" ht="15.75" x14ac:dyDescent="0.25">
      <c r="A61" s="75" t="s">
        <v>21</v>
      </c>
    </row>
    <row r="62" spans="1:15" s="104" customFormat="1" ht="8.4499999999999993" customHeight="1" x14ac:dyDescent="0.25">
      <c r="A62" s="108"/>
    </row>
    <row r="63" spans="1:15" s="104" customFormat="1" ht="15.75" x14ac:dyDescent="0.25">
      <c r="A63" s="74" t="s">
        <v>22</v>
      </c>
    </row>
    <row r="64" spans="1:15" s="104" customFormat="1" ht="9.6" customHeight="1" x14ac:dyDescent="0.25">
      <c r="A64" s="74"/>
    </row>
    <row r="65" spans="1:6" s="104" customFormat="1" ht="15.75" customHeight="1" x14ac:dyDescent="0.25">
      <c r="A65" s="280" t="s">
        <v>23</v>
      </c>
      <c r="B65" s="281"/>
      <c r="C65" s="276" t="s">
        <v>8</v>
      </c>
      <c r="D65" s="277"/>
      <c r="E65" s="277"/>
      <c r="F65" s="278"/>
    </row>
    <row r="66" spans="1:6" s="104" customFormat="1" ht="15.75" x14ac:dyDescent="0.25">
      <c r="A66" s="282"/>
      <c r="B66" s="283"/>
      <c r="C66" s="106" t="s">
        <v>9</v>
      </c>
      <c r="D66" s="106" t="s">
        <v>10</v>
      </c>
      <c r="E66" s="106" t="s">
        <v>11</v>
      </c>
      <c r="F66" s="106" t="s">
        <v>12</v>
      </c>
    </row>
    <row r="67" spans="1:6" s="104" customFormat="1" ht="15.75" x14ac:dyDescent="0.25">
      <c r="A67" s="264" t="s">
        <v>24</v>
      </c>
      <c r="B67" s="264"/>
      <c r="C67" s="114">
        <f>'Расчет предельн ур.'!F32*1000</f>
        <v>2440.36</v>
      </c>
      <c r="D67" s="114">
        <f>'Расчет предельн ур.'!F33*1000</f>
        <v>2649.7099999999996</v>
      </c>
      <c r="E67" s="114">
        <f>'Расчет предельн ур.'!F34*1000</f>
        <v>3469.9599999999996</v>
      </c>
      <c r="F67" s="114">
        <f>'Расчет предельн ур.'!F35*1000</f>
        <v>4329.3599999999997</v>
      </c>
    </row>
    <row r="68" spans="1:6" s="104" customFormat="1" ht="18.75" customHeight="1" x14ac:dyDescent="0.25">
      <c r="A68" s="264" t="s">
        <v>25</v>
      </c>
      <c r="B68" s="264"/>
      <c r="C68" s="114">
        <f>'Расчет предельн ур.'!F53*1000</f>
        <v>3413.7500000000005</v>
      </c>
      <c r="D68" s="114">
        <f>'Расчет предельн ур.'!F54*1000</f>
        <v>3623.1</v>
      </c>
      <c r="E68" s="114">
        <f>'Расчет предельн ур.'!F55*1000</f>
        <v>4443.3499999999995</v>
      </c>
      <c r="F68" s="114">
        <f>'Расчет предельн ур.'!F56*1000</f>
        <v>5302.75</v>
      </c>
    </row>
    <row r="69" spans="1:6" s="104" customFormat="1" ht="15.75" x14ac:dyDescent="0.25">
      <c r="A69" s="264" t="s">
        <v>26</v>
      </c>
      <c r="B69" s="264"/>
      <c r="C69" s="114">
        <f>'Расчет предельн ур.'!F74*1000</f>
        <v>6225.1200000000008</v>
      </c>
      <c r="D69" s="114">
        <f>'Расчет предельн ур.'!F75*1000</f>
        <v>6434.4700000000012</v>
      </c>
      <c r="E69" s="114">
        <f>'Расчет предельн ур.'!F76*1000</f>
        <v>7254.7200000000012</v>
      </c>
      <c r="F69" s="114">
        <f>'Расчет предельн ур.'!F77*1000</f>
        <v>8114.12</v>
      </c>
    </row>
    <row r="70" spans="1:6" s="104" customFormat="1" ht="15.75" x14ac:dyDescent="0.25">
      <c r="A70" s="74"/>
    </row>
    <row r="71" spans="1:6" s="104" customFormat="1" ht="15.75" x14ac:dyDescent="0.25">
      <c r="A71" s="74" t="s">
        <v>27</v>
      </c>
    </row>
    <row r="72" spans="1:6" s="104" customFormat="1" ht="15.75" x14ac:dyDescent="0.25">
      <c r="A72" s="74"/>
    </row>
    <row r="73" spans="1:6" s="104" customFormat="1" ht="15.75" customHeight="1" x14ac:dyDescent="0.25">
      <c r="A73" s="264" t="s">
        <v>23</v>
      </c>
      <c r="B73" s="264"/>
      <c r="C73" s="276" t="s">
        <v>8</v>
      </c>
      <c r="D73" s="277"/>
      <c r="E73" s="277"/>
      <c r="F73" s="278"/>
    </row>
    <row r="74" spans="1:6" s="104" customFormat="1" ht="15.75" x14ac:dyDescent="0.25">
      <c r="A74" s="264"/>
      <c r="B74" s="264"/>
      <c r="C74" s="106" t="s">
        <v>9</v>
      </c>
      <c r="D74" s="106" t="s">
        <v>10</v>
      </c>
      <c r="E74" s="106" t="s">
        <v>11</v>
      </c>
      <c r="F74" s="106" t="s">
        <v>12</v>
      </c>
    </row>
    <row r="75" spans="1:6" s="104" customFormat="1" ht="16.5" customHeight="1" x14ac:dyDescent="0.25">
      <c r="A75" s="264" t="s">
        <v>24</v>
      </c>
      <c r="B75" s="264"/>
      <c r="C75" s="114">
        <f>'Расчет предельн ур.'!F96*1000</f>
        <v>2440.36</v>
      </c>
      <c r="D75" s="114">
        <f>'Расчет предельн ур.'!F97*1000</f>
        <v>2649.7099999999996</v>
      </c>
      <c r="E75" s="114">
        <f>'Расчет предельн ур.'!F98*1000</f>
        <v>3469.9599999999996</v>
      </c>
      <c r="F75" s="114">
        <f>'Расчет предельн ур.'!F99*1000</f>
        <v>4329.3599999999997</v>
      </c>
    </row>
    <row r="76" spans="1:6" s="104" customFormat="1" ht="17.25" customHeight="1" x14ac:dyDescent="0.25">
      <c r="A76" s="264" t="s">
        <v>28</v>
      </c>
      <c r="B76" s="264"/>
      <c r="C76" s="114">
        <f>'Расчет предельн ур.'!F117*1000</f>
        <v>4237.0300000000007</v>
      </c>
      <c r="D76" s="114">
        <f>'Расчет предельн ур.'!F118*1000</f>
        <v>4446.3799999999992</v>
      </c>
      <c r="E76" s="114">
        <f>'Расчет предельн ур.'!F119*1000</f>
        <v>5266.63</v>
      </c>
      <c r="F76" s="114">
        <f>'Расчет предельн ур.'!F120*1000</f>
        <v>6126.03</v>
      </c>
    </row>
    <row r="77" spans="1:6" s="104" customFormat="1" ht="15.75" x14ac:dyDescent="0.25">
      <c r="A77" s="74"/>
    </row>
    <row r="78" spans="1:6" ht="15.75" x14ac:dyDescent="0.25">
      <c r="A78" s="100"/>
    </row>
    <row r="79" spans="1:6" s="144" customFormat="1" ht="18.75" x14ac:dyDescent="0.3">
      <c r="A79" s="138" t="s">
        <v>29</v>
      </c>
    </row>
    <row r="80" spans="1:6" s="104" customFormat="1" ht="15.75" x14ac:dyDescent="0.25">
      <c r="A80" s="75" t="s">
        <v>173</v>
      </c>
    </row>
    <row r="81" spans="1:25" s="104" customFormat="1" ht="15.75" x14ac:dyDescent="0.25">
      <c r="A81" s="75" t="s">
        <v>174</v>
      </c>
    </row>
    <row r="82" spans="1:25" s="104" customFormat="1" ht="25.9" customHeight="1" x14ac:dyDescent="0.25">
      <c r="A82" s="74" t="s">
        <v>31</v>
      </c>
    </row>
    <row r="83" spans="1:25" s="104" customFormat="1" ht="17.45" customHeight="1" x14ac:dyDescent="0.25">
      <c r="A83" s="74"/>
    </row>
    <row r="84" spans="1:25" s="104" customFormat="1" ht="15.75" x14ac:dyDescent="0.25">
      <c r="A84" s="261" t="s">
        <v>32</v>
      </c>
      <c r="B84" s="261" t="s">
        <v>178</v>
      </c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  <c r="P84" s="261"/>
      <c r="Q84" s="261"/>
      <c r="R84" s="261"/>
      <c r="S84" s="261"/>
      <c r="T84" s="261"/>
      <c r="U84" s="261"/>
      <c r="V84" s="261"/>
      <c r="W84" s="261"/>
      <c r="X84" s="261"/>
      <c r="Y84" s="261"/>
    </row>
    <row r="85" spans="1:25" s="116" customFormat="1" ht="12.75" x14ac:dyDescent="0.25">
      <c r="A85" s="261"/>
      <c r="B85" s="115" t="s">
        <v>33</v>
      </c>
      <c r="C85" s="115" t="s">
        <v>34</v>
      </c>
      <c r="D85" s="115" t="s">
        <v>35</v>
      </c>
      <c r="E85" s="115" t="s">
        <v>36</v>
      </c>
      <c r="F85" s="115" t="s">
        <v>37</v>
      </c>
      <c r="G85" s="115" t="s">
        <v>38</v>
      </c>
      <c r="H85" s="115" t="s">
        <v>39</v>
      </c>
      <c r="I85" s="115" t="s">
        <v>40</v>
      </c>
      <c r="J85" s="115" t="s">
        <v>41</v>
      </c>
      <c r="K85" s="115" t="s">
        <v>42</v>
      </c>
      <c r="L85" s="115" t="s">
        <v>43</v>
      </c>
      <c r="M85" s="115" t="s">
        <v>44</v>
      </c>
      <c r="N85" s="115" t="s">
        <v>45</v>
      </c>
      <c r="O85" s="115" t="s">
        <v>46</v>
      </c>
      <c r="P85" s="115" t="s">
        <v>47</v>
      </c>
      <c r="Q85" s="115" t="s">
        <v>48</v>
      </c>
      <c r="R85" s="115" t="s">
        <v>49</v>
      </c>
      <c r="S85" s="115" t="s">
        <v>50</v>
      </c>
      <c r="T85" s="115" t="s">
        <v>51</v>
      </c>
      <c r="U85" s="115" t="s">
        <v>52</v>
      </c>
      <c r="V85" s="115" t="s">
        <v>53</v>
      </c>
      <c r="W85" s="115" t="s">
        <v>54</v>
      </c>
      <c r="X85" s="115" t="s">
        <v>55</v>
      </c>
      <c r="Y85" s="115" t="s">
        <v>56</v>
      </c>
    </row>
    <row r="86" spans="1:25" s="104" customFormat="1" ht="15.75" x14ac:dyDescent="0.25">
      <c r="A86" s="117">
        <v>1</v>
      </c>
      <c r="B86" s="146">
        <f>((ставка!B110/1000*'составляющая '!$B$10*'составляющая '!$C$10)+'составляющая '!$D$10+'составляющая '!$E$10)*1000+ставка!B110</f>
        <v>2621.5410578710002</v>
      </c>
      <c r="C86" s="146">
        <f>((ставка!C110/1000*'составляющая '!$B$10*'составляющая '!$C$10)+'составляющая '!$D$10+'составляющая '!$E$10)*1000+ставка!C110</f>
        <v>2519.644107437</v>
      </c>
      <c r="D86" s="146">
        <f>((ставка!D110/1000*'составляющая '!$B$10*'составляющая '!$C$10)+'составляющая '!$D$10+'составляющая '!$E$10)*1000+ставка!D110</f>
        <v>2444.2340976660003</v>
      </c>
      <c r="E86" s="146">
        <f>((ставка!E110/1000*'составляющая '!$B$10*'составляющая '!$C$10)+'составляющая '!$D$10+'составляющая '!$E$10)*1000+ставка!E110</f>
        <v>2417.657636291</v>
      </c>
      <c r="F86" s="146">
        <f>((ставка!F110/1000*'составляющая '!$B$10*'составляющая '!$C$10)+'составляющая '!$D$10+'составляющая '!$E$10)*1000+ставка!F110</f>
        <v>2416.3260157</v>
      </c>
      <c r="G86" s="146">
        <f>((ставка!G110/1000*'составляющая '!$B$10*'составляющая '!$C$10)+'составляющая '!$D$10+'составляющая '!$E$10)*1000+ставка!G110</f>
        <v>2413.9201465649999</v>
      </c>
      <c r="H86" s="146">
        <f>((ставка!H110/1000*'составляющая '!$B$10*'составляющая '!$C$10)+'составляющая '!$D$10+'составляющая '!$E$10)*1000+ставка!H110</f>
        <v>2383.4942945739999</v>
      </c>
      <c r="I86" s="146">
        <f>((ставка!I110/1000*'составляющая '!$B$10*'составляющая '!$C$10)+'составляющая '!$D$10+'составляющая '!$E$10)*1000+ставка!I110</f>
        <v>2369.226931099</v>
      </c>
      <c r="J86" s="146">
        <f>((ставка!J110/1000*'составляющая '!$B$10*'составляющая '!$C$10)+'составляющая '!$D$10+'составляющая '!$E$10)*1000+ставка!J110</f>
        <v>2531.5727423110002</v>
      </c>
      <c r="K86" s="146">
        <f>((ставка!K110/1000*'составляющая '!$B$10*'составляющая '!$C$10)+'составляющая '!$D$10+'составляющая '!$E$10)*1000+ставка!K110</f>
        <v>2748.9961715809995</v>
      </c>
      <c r="L86" s="146">
        <f>((ставка!L110/1000*'составляющая '!$B$10*'составляющая '!$C$10)+'составляющая '!$D$10+'составляющая '!$E$10)*1000+ставка!L110</f>
        <v>2870.1400750949997</v>
      </c>
      <c r="M86" s="146">
        <f>((ставка!M110/1000*'составляющая '!$B$10*'составляющая '!$C$10)+'составляющая '!$D$10+'составляющая '!$E$10)*1000+ставка!M110</f>
        <v>2893.4154602150002</v>
      </c>
      <c r="N86" s="146">
        <f>((ставка!N110/1000*'составляющая '!$B$10*'составляющая '!$C$10)+'составляющая '!$D$10+'составляющая '!$E$10)*1000+ставка!N110</f>
        <v>2870.4869678539999</v>
      </c>
      <c r="O86" s="146">
        <f>((ставка!O110/1000*'составляющая '!$B$10*'составляющая '!$C$10)+'составляющая '!$D$10+'составляющая '!$E$10)*1000+ставка!O110</f>
        <v>2884.1500665229996</v>
      </c>
      <c r="P86" s="146">
        <f>((ставка!P110/1000*'составляющая '!$B$10*'составляющая '!$C$10)+'составляющая '!$D$10+'составляющая '!$E$10)*1000+ставка!P110</f>
        <v>2881.1063623149998</v>
      </c>
      <c r="Q86" s="146">
        <f>((ставка!Q110/1000*'составляющая '!$B$10*'составляющая '!$C$10)+'составляющая '!$D$10+'составляющая '!$E$10)*1000+ставка!Q110</f>
        <v>2871.4828857749999</v>
      </c>
      <c r="R86" s="146">
        <f>((ставка!R110/1000*'составляющая '!$B$10*'составляющая '!$C$10)+'составляющая '!$D$10+'составляющая '!$E$10)*1000+ставка!R110</f>
        <v>2870.3638768749997</v>
      </c>
      <c r="S86" s="146">
        <f>((ставка!S110/1000*'составляющая '!$B$10*'составляющая '!$C$10)+'составляющая '!$D$10+'составляющая '!$E$10)*1000+ставка!S110</f>
        <v>2869.9946039380002</v>
      </c>
      <c r="T86" s="146">
        <f>((ставка!T110/1000*'составляющая '!$B$10*'составляющая '!$C$10)+'составляющая '!$D$10+'составляющая '!$E$10)*1000+ставка!T110</f>
        <v>2873.5306720620001</v>
      </c>
      <c r="U86" s="146">
        <f>((ставка!U110/1000*'составляющая '!$B$10*'составляющая '!$C$10)+'составляющая '!$D$10+'составляющая '!$E$10)*1000+ставка!U110</f>
        <v>2888.5477714999997</v>
      </c>
      <c r="V86" s="146">
        <f>((ставка!V110/1000*'составляющая '!$B$10*'составляющая '!$C$10)+'составляющая '!$D$10+'составляющая '!$E$10)*1000+ставка!V110</f>
        <v>2923.7965518499996</v>
      </c>
      <c r="W86" s="146">
        <f>((ставка!W110/1000*'составляющая '!$B$10*'составляющая '!$C$10)+'составляющая '!$D$10+'составляющая '!$E$10)*1000+ставка!W110</f>
        <v>2973.0553236279998</v>
      </c>
      <c r="X86" s="146">
        <f>((ставка!X110/1000*'составляющая '!$B$10*'составляющая '!$C$10)+'составляющая '!$D$10+'составляющая '!$E$10)*1000+ставка!X110</f>
        <v>2919.6338387420001</v>
      </c>
      <c r="Y86" s="146">
        <f>((ставка!Y110/1000*'составляющая '!$B$10*'составляющая '!$C$10)+'составляющая '!$D$10+'составляющая '!$E$10)*1000+ставка!Y110</f>
        <v>2744.0725324210002</v>
      </c>
    </row>
    <row r="87" spans="1:25" s="104" customFormat="1" ht="15.75" hidden="1" outlineLevel="1" x14ac:dyDescent="0.25">
      <c r="A87" s="117">
        <v>2</v>
      </c>
      <c r="B87" s="146">
        <f>((ставка!B111/1000*'составляющая '!$B$10*'составляющая '!$C$10)+'составляющая '!$D$10+'составляющая '!$E$10)*1000+ставка!B111</f>
        <v>2557.5001785240001</v>
      </c>
      <c r="C87" s="146">
        <f>((ставка!C111/1000*'составляющая '!$B$10*'составляющая '!$C$10)+'составляющая '!$D$10+'составляющая '!$E$10)*1000+ставка!C111</f>
        <v>2434.700141838</v>
      </c>
      <c r="D87" s="146">
        <f>((ставка!D111/1000*'составляющая '!$B$10*'составляющая '!$C$10)+'составляющая '!$D$10+'составляющая '!$E$10)*1000+ставка!D111</f>
        <v>2363.1171425049997</v>
      </c>
      <c r="E87" s="146">
        <f>((ставка!E111/1000*'составляющая '!$B$10*'составляющая '!$C$10)+'составляющая '!$D$10+'составляющая '!$E$10)*1000+ставка!E111</f>
        <v>2283.7346511390001</v>
      </c>
      <c r="F87" s="146">
        <f>((ставка!F111/1000*'составляющая '!$B$10*'составляющая '!$C$10)+'составляющая '!$D$10+'составляющая '!$E$10)*1000+ставка!F111</f>
        <v>2321.2550195559998</v>
      </c>
      <c r="G87" s="146">
        <f>((ставка!G111/1000*'составляющая '!$B$10*'составляющая '!$C$10)+'составляющая '!$D$10+'составляющая '!$E$10)*1000+ставка!G111</f>
        <v>2363.475225353</v>
      </c>
      <c r="H87" s="146">
        <f>((ставка!H111/1000*'составляющая '!$B$10*'составляющая '!$C$10)+'составляющая '!$D$10+'составляющая '!$E$10)*1000+ставка!H111</f>
        <v>2454.6073101689999</v>
      </c>
      <c r="I87" s="146">
        <f>((ставка!I111/1000*'составляющая '!$B$10*'составляющая '!$C$10)+'составляющая '!$D$10+'составляющая '!$E$10)*1000+ставка!I111</f>
        <v>2545.6274940949997</v>
      </c>
      <c r="J87" s="146">
        <f>((ставка!J111/1000*'составляющая '!$B$10*'составляющая '!$C$10)+'составляющая '!$D$10+'составляющая '!$E$10)*1000+ставка!J111</f>
        <v>2864.5002702390002</v>
      </c>
      <c r="K87" s="146">
        <f>((ставка!K111/1000*'составляющая '!$B$10*'составляющая '!$C$10)+'составляющая '!$D$10+'составляющая '!$E$10)*1000+ставка!K111</f>
        <v>2973.8050595909999</v>
      </c>
      <c r="L87" s="146">
        <f>((ставка!L111/1000*'составляющая '!$B$10*'составляющая '!$C$10)+'составляющая '!$D$10+'составляющая '!$E$10)*1000+ставка!L111</f>
        <v>2991.698011902</v>
      </c>
      <c r="M87" s="146">
        <f>((ставка!M111/1000*'составляющая '!$B$10*'составляющая '!$C$10)+'составляющая '!$D$10+'составляющая '!$E$10)*1000+ставка!M111</f>
        <v>2994.9319476230003</v>
      </c>
      <c r="N87" s="146">
        <f>((ставка!N111/1000*'составляющая '!$B$10*'составляющая '!$C$10)+'составляющая '!$D$10+'составляющая '!$E$10)*1000+ставка!N111</f>
        <v>2966.285319783</v>
      </c>
      <c r="O87" s="146">
        <f>((ставка!O111/1000*'составляющая '!$B$10*'составляющая '!$C$10)+'составляющая '!$D$10+'составляющая '!$E$10)*1000+ставка!O111</f>
        <v>2985.2749008159999</v>
      </c>
      <c r="P87" s="146">
        <f>((ставка!P111/1000*'составляющая '!$B$10*'составляющая '!$C$10)+'составляющая '!$D$10+'составляющая '!$E$10)*1000+ставка!P111</f>
        <v>3001.5229100440001</v>
      </c>
      <c r="Q87" s="146">
        <f>((ставка!Q111/1000*'составляющая '!$B$10*'составляющая '!$C$10)+'составляющая '!$D$10+'составляющая '!$E$10)*1000+ставка!Q111</f>
        <v>3003.8280683779999</v>
      </c>
      <c r="R87" s="146">
        <f>((ставка!R111/1000*'составляющая '!$B$10*'составляющая '!$C$10)+'составляющая '!$D$10+'составляющая '!$E$10)*1000+ставка!R111</f>
        <v>2998.5127761029999</v>
      </c>
      <c r="S87" s="146">
        <f>((ставка!S111/1000*'составляющая '!$B$10*'составляющая '!$C$10)+'составляющая '!$D$10+'составляющая '!$E$10)*1000+ставка!S111</f>
        <v>2958.8774808649996</v>
      </c>
      <c r="T87" s="146">
        <f>((ставка!T111/1000*'составляющая '!$B$10*'составляющая '!$C$10)+'составляющая '!$D$10+'составляющая '!$E$10)*1000+ставка!T111</f>
        <v>2929.6489683970003</v>
      </c>
      <c r="U87" s="146">
        <f>((ставка!U111/1000*'составляющая '!$B$10*'составляющая '!$C$10)+'составляющая '!$D$10+'составляющая '!$E$10)*1000+ставка!U111</f>
        <v>2923.4832293580002</v>
      </c>
      <c r="V87" s="146">
        <f>((ставка!V111/1000*'составляющая '!$B$10*'составляющая '!$C$10)+'составляющая '!$D$10+'составляющая '!$E$10)*1000+ставка!V111</f>
        <v>2981.1009976189998</v>
      </c>
      <c r="W87" s="146">
        <f>((ставка!W111/1000*'составляющая '!$B$10*'составляющая '!$C$10)+'составляющая '!$D$10+'составляющая '!$E$10)*1000+ставка!W111</f>
        <v>3075.2655965539998</v>
      </c>
      <c r="X87" s="146">
        <f>((ставка!X111/1000*'составляющая '!$B$10*'составляющая '!$C$10)+'составляющая '!$D$10+'составляющая '!$E$10)*1000+ставка!X111</f>
        <v>2920.2045332810003</v>
      </c>
      <c r="Y87" s="146">
        <f>((ставка!Y111/1000*'составляющая '!$B$10*'составляющая '!$C$10)+'составляющая '!$D$10+'составляющая '!$E$10)*1000+ставка!Y111</f>
        <v>2649.7624623290003</v>
      </c>
    </row>
    <row r="88" spans="1:25" s="104" customFormat="1" ht="15.75" hidden="1" outlineLevel="1" x14ac:dyDescent="0.25">
      <c r="A88" s="117">
        <v>3</v>
      </c>
      <c r="B88" s="146">
        <f>((ставка!B112/1000*'составляющая '!$B$10*'составляющая '!$C$10)+'составляющая '!$D$10+'составляющая '!$E$10)*1000+ставка!B112</f>
        <v>2439.455929663</v>
      </c>
      <c r="C88" s="146">
        <f>((ставка!C112/1000*'составляющая '!$B$10*'составляющая '!$C$10)+'составляющая '!$D$10+'составляющая '!$E$10)*1000+ставка!C112</f>
        <v>2211.4914365550003</v>
      </c>
      <c r="D88" s="146">
        <f>((ставка!D112/1000*'составляющая '!$B$10*'составляющая '!$C$10)+'составляющая '!$D$10+'составляющая '!$E$10)*1000+ставка!D112</f>
        <v>2174.0941591170003</v>
      </c>
      <c r="E88" s="146">
        <f>((ставка!E112/1000*'составляющая '!$B$10*'составляющая '!$C$10)+'составляющая '!$D$10+'составляющая '!$E$10)*1000+ставка!E112</f>
        <v>2155.7424131570001</v>
      </c>
      <c r="F88" s="146">
        <f>((ставка!F112/1000*'составляющая '!$B$10*'составляющая '!$C$10)+'составляющая '!$D$10+'составляющая '!$E$10)*1000+ставка!F112</f>
        <v>2170.6588017940003</v>
      </c>
      <c r="G88" s="146">
        <f>((ставка!G112/1000*'составляющая '!$B$10*'составляющая '!$C$10)+'составляющая '!$D$10+'составляющая '!$E$10)*1000+ставка!G112</f>
        <v>2191.1142844860001</v>
      </c>
      <c r="H88" s="146">
        <f>((ставка!H112/1000*'составляющая '!$B$10*'составляющая '!$C$10)+'составляющая '!$D$10+'составляющая '!$E$10)*1000+ставка!H112</f>
        <v>2401.2977261730002</v>
      </c>
      <c r="I88" s="146">
        <f>((ставка!I112/1000*'составляющая '!$B$10*'составляющая '!$C$10)+'составляющая '!$D$10+'составляющая '!$E$10)*1000+ставка!I112</f>
        <v>2526.2910203030001</v>
      </c>
      <c r="J88" s="146">
        <f>((ставка!J112/1000*'составляющая '!$B$10*'составляющая '!$C$10)+'составляющая '!$D$10+'составляющая '!$E$10)*1000+ставка!J112</f>
        <v>2851.9114201140001</v>
      </c>
      <c r="K88" s="146">
        <f>((ставка!K112/1000*'составляющая '!$B$10*'составляющая '!$C$10)+'составляющая '!$D$10+'составляющая '!$E$10)*1000+ставка!K112</f>
        <v>2970.5823139590002</v>
      </c>
      <c r="L88" s="146">
        <f>((ставка!L112/1000*'составляющая '!$B$10*'составляющая '!$C$10)+'составляющая '!$D$10+'составляющая '!$E$10)*1000+ставка!L112</f>
        <v>2989.0795310759995</v>
      </c>
      <c r="M88" s="146">
        <f>((ставка!M112/1000*'составляющая '!$B$10*'составляющая '!$C$10)+'составляющая '!$D$10+'составляющая '!$E$10)*1000+ставка!M112</f>
        <v>2978.4825167929998</v>
      </c>
      <c r="N88" s="146">
        <f>((ставка!N112/1000*'составляющая '!$B$10*'составляющая '!$C$10)+'составляющая '!$D$10+'составляющая '!$E$10)*1000+ставка!N112</f>
        <v>2957.7472818759998</v>
      </c>
      <c r="O88" s="146">
        <f>((ставка!O112/1000*'составляющая '!$B$10*'составляющая '!$C$10)+'составляющая '!$D$10+'составляющая '!$E$10)*1000+ставка!O112</f>
        <v>3003.3357044619997</v>
      </c>
      <c r="P88" s="146">
        <f>((ставка!P112/1000*'составляющая '!$B$10*'составляющая '!$C$10)+'составляющая '!$D$10+'составляющая '!$E$10)*1000+ставка!P112</f>
        <v>3011.4261388089999</v>
      </c>
      <c r="Q88" s="146">
        <f>((ставка!Q112/1000*'составляющая '!$B$10*'составляющая '!$C$10)+'составляющая '!$D$10+'составляющая '!$E$10)*1000+ставка!Q112</f>
        <v>3019.5725236010003</v>
      </c>
      <c r="R88" s="146">
        <f>((ставка!R112/1000*'составляющая '!$B$10*'составляющая '!$C$10)+'составляющая '!$D$10+'составляющая '!$E$10)*1000+ставка!R112</f>
        <v>3003.1119026819997</v>
      </c>
      <c r="S88" s="146">
        <f>((ставка!S112/1000*'составляющая '!$B$10*'составляющая '!$C$10)+'составляющая '!$D$10+'составляющая '!$E$10)*1000+ставка!S112</f>
        <v>2970.9515868959998</v>
      </c>
      <c r="T88" s="146">
        <f>((ставка!T112/1000*'составляющая '!$B$10*'составляющая '!$C$10)+'составляющая '!$D$10+'составляющая '!$E$10)*1000+ставка!T112</f>
        <v>2934.6285580019999</v>
      </c>
      <c r="U88" s="146">
        <f>((ставка!U112/1000*'составляющая '!$B$10*'составляющая '!$C$10)+'составляющая '!$D$10+'составляющая '!$E$10)*1000+ставка!U112</f>
        <v>2883.0981981570003</v>
      </c>
      <c r="V88" s="146">
        <f>((ставка!V112/1000*'составляющая '!$B$10*'составляющая '!$C$10)+'составляющая '!$D$10+'составляющая '!$E$10)*1000+ставка!V112</f>
        <v>2964.2487235849999</v>
      </c>
      <c r="W88" s="146">
        <f>((ставка!W112/1000*'составляющая '!$B$10*'составляющая '!$C$10)+'составляющая '!$D$10+'составляющая '!$E$10)*1000+ставка!W112</f>
        <v>3006.2786978690001</v>
      </c>
      <c r="X88" s="146">
        <f>((ставка!X112/1000*'составляющая '!$B$10*'составляющая '!$C$10)+'составляющая '!$D$10+'составляющая '!$E$10)*1000+ставка!X112</f>
        <v>2861.6244173660002</v>
      </c>
      <c r="Y88" s="146">
        <f>((ставка!Y112/1000*'составляющая '!$B$10*'составляющая '!$C$10)+'составляющая '!$D$10+'составляющая '!$E$10)*1000+ставка!Y112</f>
        <v>2577.8437603259999</v>
      </c>
    </row>
    <row r="89" spans="1:25" s="104" customFormat="1" ht="15.75" hidden="1" outlineLevel="1" x14ac:dyDescent="0.25">
      <c r="A89" s="117">
        <v>4</v>
      </c>
      <c r="B89" s="146">
        <f>((ставка!B113/1000*'составляющая '!$B$10*'составляющая '!$C$10)+'составляющая '!$D$10+'составляющая '!$E$10)*1000+ставка!B113</f>
        <v>2401.1858252829998</v>
      </c>
      <c r="C89" s="146">
        <f>((ставка!C113/1000*'составляющая '!$B$10*'составляющая '!$C$10)+'составляющая '!$D$10+'составляющая '!$E$10)*1000+ставка!C113</f>
        <v>2213.460892219</v>
      </c>
      <c r="D89" s="146">
        <f>((ставка!D113/1000*'составляющая '!$B$10*'составляющая '!$C$10)+'составляющая '!$D$10+'составляющая '!$E$10)*1000+ставка!D113</f>
        <v>2187.0634722680002</v>
      </c>
      <c r="E89" s="146">
        <f>((ставка!E113/1000*'составляющая '!$B$10*'составляющая '!$C$10)+'составляющая '!$D$10+'составляющая '!$E$10)*1000+ставка!E113</f>
        <v>2155.5298014660002</v>
      </c>
      <c r="F89" s="146">
        <f>((ставка!F113/1000*'составляющая '!$B$10*'составляющая '!$C$10)+'составляющая '!$D$10+'составляющая '!$E$10)*1000+ставка!F113</f>
        <v>2177.272144393</v>
      </c>
      <c r="G89" s="146">
        <f>((ставка!G113/1000*'составляющая '!$B$10*'составляющая '!$C$10)+'составляющая '!$D$10+'составляющая '!$E$10)*1000+ставка!G113</f>
        <v>2232.674275032</v>
      </c>
      <c r="H89" s="146">
        <f>((ставка!H113/1000*'составляющая '!$B$10*'составляющая '!$C$10)+'составляющая '!$D$10+'составляющая '!$E$10)*1000+ставка!H113</f>
        <v>2423.3981519479998</v>
      </c>
      <c r="I89" s="146">
        <f>((ставка!I113/1000*'составляющая '!$B$10*'составляющая '!$C$10)+'составляющая '!$D$10+'составляющая '!$E$10)*1000+ставка!I113</f>
        <v>2522.2513981740003</v>
      </c>
      <c r="J89" s="146">
        <f>((ставка!J113/1000*'составляющая '!$B$10*'составляющая '!$C$10)+'составляющая '!$D$10+'составляющая '!$E$10)*1000+ставка!J113</f>
        <v>2832.1721031179995</v>
      </c>
      <c r="K89" s="146">
        <f>((ставка!K113/1000*'составляющая '!$B$10*'составляющая '!$C$10)+'составляющая '!$D$10+'составляющая '!$E$10)*1000+ставка!K113</f>
        <v>2894.5904195600001</v>
      </c>
      <c r="L89" s="146">
        <f>((ставка!L113/1000*'составляющая '!$B$10*'составляющая '!$C$10)+'составляющая '!$D$10+'составляющая '!$E$10)*1000+ставка!L113</f>
        <v>2915.941109372</v>
      </c>
      <c r="M89" s="146">
        <f>((ставка!M113/1000*'составляющая '!$B$10*'составляющая '!$C$10)+'составляющая '!$D$10+'составляющая '!$E$10)*1000+ставка!M113</f>
        <v>2919.410036962</v>
      </c>
      <c r="N89" s="146">
        <f>((ставка!N113/1000*'составляющая '!$B$10*'составляющая '!$C$10)+'составляющая '!$D$10+'составляющая '!$E$10)*1000+ставка!N113</f>
        <v>2882.628214419</v>
      </c>
      <c r="O89" s="146">
        <f>((ставка!O113/1000*'составляющая '!$B$10*'составляющая '!$C$10)+'составляющая '!$D$10+'составляющая '!$E$10)*1000+ставка!O113</f>
        <v>2933.1178959869999</v>
      </c>
      <c r="P89" s="146">
        <f>((ставка!P113/1000*'составляющая '!$B$10*'составляющая '!$C$10)+'составляющая '!$D$10+'составляющая '!$E$10)*1000+ставка!P113</f>
        <v>2955.8337766570003</v>
      </c>
      <c r="Q89" s="146">
        <f>((ставка!Q113/1000*'составляющая '!$B$10*'составляющая '!$C$10)+'составляющая '!$D$10+'составляющая '!$E$10)*1000+ставка!Q113</f>
        <v>2964.181583051</v>
      </c>
      <c r="R89" s="146">
        <f>((ставка!R113/1000*'составляющая '!$B$10*'составляющая '!$C$10)+'составляющая '!$D$10+'составляющая '!$E$10)*1000+ставка!R113</f>
        <v>2946.9824162579998</v>
      </c>
      <c r="S89" s="146">
        <f>((ставка!S113/1000*'составляющая '!$B$10*'составляющая '!$C$10)+'составляющая '!$D$10+'составляющая '!$E$10)*1000+ставка!S113</f>
        <v>2879.5621300330004</v>
      </c>
      <c r="T89" s="146">
        <f>((ставка!T113/1000*'составляющая '!$B$10*'составляющая '!$C$10)+'составляющая '!$D$10+'составляющая '!$E$10)*1000+ставка!T113</f>
        <v>2852.4149741190004</v>
      </c>
      <c r="U89" s="146">
        <f>((ставка!U113/1000*'составляющая '!$B$10*'составляющая '!$C$10)+'составляющая '!$D$10+'составляющая '!$E$10)*1000+ставка!U113</f>
        <v>2848.0844096760002</v>
      </c>
      <c r="V89" s="146">
        <f>((ставка!V113/1000*'составляющая '!$B$10*'составляющая '!$C$10)+'составляющая '!$D$10+'составляющая '!$E$10)*1000+ставка!V113</f>
        <v>2953.7748002809999</v>
      </c>
      <c r="W89" s="146">
        <f>((ставка!W113/1000*'составляющая '!$B$10*'составляющая '!$C$10)+'составляющая '!$D$10+'составляющая '!$E$10)*1000+ставка!W113</f>
        <v>2976.3787800609998</v>
      </c>
      <c r="X89" s="146">
        <f>((ставка!X113/1000*'составляющая '!$B$10*'составляющая '!$C$10)+'составляющая '!$D$10+'составляющая '!$E$10)*1000+ставка!X113</f>
        <v>2843.3957623850001</v>
      </c>
      <c r="Y89" s="146">
        <f>((ставка!Y113/1000*'составляющая '!$B$10*'составляющая '!$C$10)+'составляющая '!$D$10+'составляющая '!$E$10)*1000+ставка!Y113</f>
        <v>2550.2154305849999</v>
      </c>
    </row>
    <row r="90" spans="1:25" s="104" customFormat="1" ht="15.75" hidden="1" outlineLevel="1" x14ac:dyDescent="0.25">
      <c r="A90" s="117">
        <v>5</v>
      </c>
      <c r="B90" s="146">
        <f>((ставка!B114/1000*'составляющая '!$B$10*'составляющая '!$C$10)+'составляющая '!$D$10+'составляющая '!$E$10)*1000+ставка!B114</f>
        <v>2435.4163075340002</v>
      </c>
      <c r="C90" s="146">
        <f>((ставка!C114/1000*'составляющая '!$B$10*'составляющая '!$C$10)+'составляющая '!$D$10+'составляющая '!$E$10)*1000+ставка!C114</f>
        <v>2329.356643992</v>
      </c>
      <c r="D90" s="146">
        <f>((ставка!D114/1000*'составляющая '!$B$10*'составляющая '!$C$10)+'составляющая '!$D$10+'составляющая '!$E$10)*1000+ставка!D114</f>
        <v>2323.3699463769999</v>
      </c>
      <c r="E90" s="146">
        <f>((ставка!E114/1000*'составляющая '!$B$10*'составляющая '!$C$10)+'составляющая '!$D$10+'составляющая '!$E$10)*1000+ставка!E114</f>
        <v>2306.9652759029996</v>
      </c>
      <c r="F90" s="146">
        <f>((ставка!F114/1000*'составляющая '!$B$10*'составляющая '!$C$10)+'составляющая '!$D$10+'составляющая '!$E$10)*1000+ставка!F114</f>
        <v>2313.48909779</v>
      </c>
      <c r="G90" s="146">
        <f>((ставка!G114/1000*'составляющая '!$B$10*'составляющая '!$C$10)+'составляющая '!$D$10+'составляющая '!$E$10)*1000+ставка!G114</f>
        <v>2348.0440926219999</v>
      </c>
      <c r="H90" s="146">
        <f>((ставка!H114/1000*'составляющая '!$B$10*'составляющая '!$C$10)+'составляющая '!$D$10+'составляющая '!$E$10)*1000+ставка!H114</f>
        <v>2424.9759544970002</v>
      </c>
      <c r="I90" s="146">
        <f>((ставка!I114/1000*'составляющая '!$B$10*'составляющая '!$C$10)+'составляющая '!$D$10+'составляющая '!$E$10)*1000+ставка!I114</f>
        <v>2524.0418124139997</v>
      </c>
      <c r="J90" s="146">
        <f>((ставка!J114/1000*'составляющая '!$B$10*'составляющая '!$C$10)+'составляющая '!$D$10+'составляющая '!$E$10)*1000+ставка!J114</f>
        <v>2844.2238289709999</v>
      </c>
      <c r="K90" s="146">
        <f>((ставка!K114/1000*'составляющая '!$B$10*'составляющая '!$C$10)+'составляющая '!$D$10+'составляющая '!$E$10)*1000+ставка!K114</f>
        <v>2952.0067662190004</v>
      </c>
      <c r="L90" s="146">
        <f>((ставка!L114/1000*'составляющая '!$B$10*'составляющая '!$C$10)+'составляющая '!$D$10+'составляющая '!$E$10)*1000+ставка!L114</f>
        <v>2964.2822938520003</v>
      </c>
      <c r="M90" s="146">
        <f>((ставка!M114/1000*'составляющая '!$B$10*'составляющая '!$C$10)+'составляющая '!$D$10+'составляющая '!$E$10)*1000+ставка!M114</f>
        <v>2934.4383264889998</v>
      </c>
      <c r="N90" s="146">
        <f>((ставка!N114/1000*'составляющая '!$B$10*'составляющая '!$C$10)+'составляющая '!$D$10+'составляющая '!$E$10)*1000+ставка!N114</f>
        <v>2923.68465096</v>
      </c>
      <c r="O90" s="146">
        <f>((ставка!O114/1000*'составляющая '!$B$10*'составляющая '!$C$10)+'составляющая '!$D$10+'составляющая '!$E$10)*1000+ставка!O114</f>
        <v>2968.1204943789999</v>
      </c>
      <c r="P90" s="146">
        <f>((ставка!P114/1000*'составляющая '!$B$10*'составляющая '!$C$10)+'составляющая '!$D$10+'составляющая '!$E$10)*1000+ставка!P114</f>
        <v>2970.526363514</v>
      </c>
      <c r="Q90" s="146">
        <f>((ставка!Q114/1000*'составляющая '!$B$10*'составляющая '!$C$10)+'составляющая '!$D$10+'составляющая '!$E$10)*1000+ставка!Q114</f>
        <v>2969.3625942580002</v>
      </c>
      <c r="R90" s="146">
        <f>((ставка!R114/1000*'составляющая '!$B$10*'составляющая '!$C$10)+'составляющая '!$D$10+'составляющая '!$E$10)*1000+ставка!R114</f>
        <v>2968.9261807869998</v>
      </c>
      <c r="S90" s="146">
        <f>((ставка!S114/1000*'составляющая '!$B$10*'составляющая '!$C$10)+'составляющая '!$D$10+'составляющая '!$E$10)*1000+ставка!S114</f>
        <v>2912.102908845</v>
      </c>
      <c r="T90" s="146">
        <f>((ставка!T114/1000*'составляющая '!$B$10*'составляющая '!$C$10)+'составляющая '!$D$10+'составляющая '!$E$10)*1000+ставка!T114</f>
        <v>2853.601123553</v>
      </c>
      <c r="U90" s="146">
        <f>((ставка!U114/1000*'составляющая '!$B$10*'составляющая '!$C$10)+'составляющая '!$D$10+'составляющая '!$E$10)*1000+ставка!U114</f>
        <v>2851.3071553079999</v>
      </c>
      <c r="V90" s="146">
        <f>((ставка!V114/1000*'составляющая '!$B$10*'составляющая '!$C$10)+'составляющая '!$D$10+'составляющая '!$E$10)*1000+ставка!V114</f>
        <v>2993.0072523149997</v>
      </c>
      <c r="W90" s="146">
        <f>((ставка!W114/1000*'составляющая '!$B$10*'составляющая '!$C$10)+'составляющая '!$D$10+'составляющая '!$E$10)*1000+ставка!W114</f>
        <v>2993.991980147</v>
      </c>
      <c r="X90" s="146">
        <f>((ставка!X114/1000*'составляющая '!$B$10*'составляющая '!$C$10)+'составляющая '!$D$10+'составляющая '!$E$10)*1000+ставка!X114</f>
        <v>2844.895234311</v>
      </c>
      <c r="Y90" s="146">
        <f>((ставка!Y114/1000*'составляющая '!$B$10*'составляющая '!$C$10)+'составляющая '!$D$10+'составляющая '!$E$10)*1000+ставка!Y114</f>
        <v>2594.707224449</v>
      </c>
    </row>
    <row r="91" spans="1:25" s="104" customFormat="1" ht="15.75" hidden="1" outlineLevel="1" x14ac:dyDescent="0.25">
      <c r="A91" s="117">
        <v>6</v>
      </c>
      <c r="B91" s="146">
        <f>((ставка!B115/1000*'составляющая '!$B$10*'составляющая '!$C$10)+'составляющая '!$D$10+'составляющая '!$E$10)*1000+ставка!B115</f>
        <v>2449.7396214539999</v>
      </c>
      <c r="C91" s="146">
        <f>((ставка!C115/1000*'составляющая '!$B$10*'составляющая '!$C$10)+'составляющая '!$D$10+'составляющая '!$E$10)*1000+ставка!C115</f>
        <v>2412.3871043720001</v>
      </c>
      <c r="D91" s="146">
        <f>((ставка!D115/1000*'составляющая '!$B$10*'составляющая '!$C$10)+'составляющая '!$D$10+'составляющая '!$E$10)*1000+ставка!D115</f>
        <v>2380.5289209889997</v>
      </c>
      <c r="E91" s="146">
        <f>((ставка!E115/1000*'составляющая '!$B$10*'составляющая '!$C$10)+'составляющая '!$D$10+'составляющая '!$E$10)*1000+ставка!E115</f>
        <v>2293.90644204</v>
      </c>
      <c r="F91" s="146">
        <f>((ставка!F115/1000*'составляющая '!$B$10*'составляющая '!$C$10)+'составляющая '!$D$10+'составляющая '!$E$10)*1000+ставка!F115</f>
        <v>2372.9420406469999</v>
      </c>
      <c r="G91" s="146">
        <f>((ставка!G115/1000*'составляющая '!$B$10*'составляющая '!$C$10)+'составляющая '!$D$10+'составляющая '!$E$10)*1000+ставка!G115</f>
        <v>2412.789947576</v>
      </c>
      <c r="H91" s="146">
        <f>((ставка!H115/1000*'составляющая '!$B$10*'составляющая '!$C$10)+'составляющая '!$D$10+'составляющая '!$E$10)*1000+ставка!H115</f>
        <v>2469.2775168480002</v>
      </c>
      <c r="I91" s="146">
        <f>((ставка!I115/1000*'составляющая '!$B$10*'составляющая '!$C$10)+'составляющая '!$D$10+'составляющая '!$E$10)*1000+ставка!I115</f>
        <v>2650.366727135</v>
      </c>
      <c r="J91" s="146">
        <f>((ставка!J115/1000*'составляющая '!$B$10*'составляющая '!$C$10)+'составляющая '!$D$10+'составляющая '!$E$10)*1000+ставка!J115</f>
        <v>2864.0190964120002</v>
      </c>
      <c r="K91" s="146">
        <f>((ставка!K115/1000*'составляющая '!$B$10*'составляющая '!$C$10)+'составляющая '!$D$10+'составляющая '!$E$10)*1000+ставка!K115</f>
        <v>2969.7318671949997</v>
      </c>
      <c r="L91" s="146">
        <f>((ставка!L115/1000*'составляющая '!$B$10*'составляющая '!$C$10)+'составляющая '!$D$10+'составляющая '!$E$10)*1000+ставка!L115</f>
        <v>2988.1843239559998</v>
      </c>
      <c r="M91" s="146">
        <f>((ставка!M115/1000*'составляющая '!$B$10*'составляющая '!$C$10)+'составляющая '!$D$10+'составляющая '!$E$10)*1000+ставка!M115</f>
        <v>2976.2333089039998</v>
      </c>
      <c r="N91" s="146">
        <f>((ставка!N115/1000*'составляющая '!$B$10*'составляющая '!$C$10)+'составляющая '!$D$10+'составляющая '!$E$10)*1000+ставка!N115</f>
        <v>2975.7185648100003</v>
      </c>
      <c r="O91" s="146">
        <f>((ставка!O115/1000*'составляющая '!$B$10*'составляющая '!$C$10)+'составляющая '!$D$10+'составляющая '!$E$10)*1000+ставка!O115</f>
        <v>2989.2138121440003</v>
      </c>
      <c r="P91" s="146">
        <f>((ставка!P115/1000*'составляющая '!$B$10*'составляющая '!$C$10)+'составляющая '!$D$10+'составляющая '!$E$10)*1000+ставка!P115</f>
        <v>2990.6797138030001</v>
      </c>
      <c r="Q91" s="146">
        <f>((ставка!Q115/1000*'составляющая '!$B$10*'составляющая '!$C$10)+'составляющая '!$D$10+'составляющая '!$E$10)*1000+ставка!Q115</f>
        <v>2990.5006723789998</v>
      </c>
      <c r="R91" s="146">
        <f>((ставка!R115/1000*'составляющая '!$B$10*'составляющая '!$C$10)+'составляющая '!$D$10+'составляющая '!$E$10)*1000+ставка!R115</f>
        <v>2988.3745554689999</v>
      </c>
      <c r="S91" s="146">
        <f>((ставка!S115/1000*'составляющая '!$B$10*'составляющая '!$C$10)+'составляющая '!$D$10+'составляющая '!$E$10)*1000+ставка!S115</f>
        <v>2983.182354173</v>
      </c>
      <c r="T91" s="146">
        <f>((ставка!T115/1000*'составляющая '!$B$10*'составляющая '!$C$10)+'составляющая '!$D$10+'составляющая '!$E$10)*1000+ставка!T115</f>
        <v>2945.0465308610001</v>
      </c>
      <c r="U91" s="146">
        <f>((ставка!U115/1000*'составляющая '!$B$10*'составляющая '!$C$10)+'составляющая '!$D$10+'составляющая '!$E$10)*1000+ставка!U115</f>
        <v>2947.3516891949998</v>
      </c>
      <c r="V91" s="146">
        <f>((ставка!V115/1000*'составляющая '!$B$10*'составляющая '!$C$10)+'составляющая '!$D$10+'составляющая '!$E$10)*1000+ставка!V115</f>
        <v>3016.528819393</v>
      </c>
      <c r="W91" s="146">
        <f>((ставка!W115/1000*'составляющая '!$B$10*'составляющая '!$C$10)+'составляющая '!$D$10+'составляющая '!$E$10)*1000+ставка!W115</f>
        <v>3032.5754070190001</v>
      </c>
      <c r="X91" s="146">
        <f>((ставка!X115/1000*'составляющая '!$B$10*'составляющая '!$C$10)+'составляющая '!$D$10+'составляющая '!$E$10)*1000+ставка!X115</f>
        <v>2894.0980556439999</v>
      </c>
      <c r="Y91" s="146">
        <f>((ставка!Y115/1000*'составляющая '!$B$10*'составляющая '!$C$10)+'составляющая '!$D$10+'составляющая '!$E$10)*1000+ставка!Y115</f>
        <v>2613.5289541470001</v>
      </c>
    </row>
    <row r="92" spans="1:25" s="104" customFormat="1" ht="15.75" hidden="1" outlineLevel="1" x14ac:dyDescent="0.25">
      <c r="A92" s="117">
        <v>7</v>
      </c>
      <c r="B92" s="146">
        <f>((ставка!B116/1000*'составляющая '!$B$10*'составляющая '!$C$10)+'составляющая '!$D$10+'составляющая '!$E$10)*1000+ставка!B116</f>
        <v>2582.3981265490002</v>
      </c>
      <c r="C92" s="146">
        <f>((ставка!C116/1000*'составляющая '!$B$10*'составляющая '!$C$10)+'составляющая '!$D$10+'составляющая '!$E$10)*1000+ставка!C116</f>
        <v>2494.6118783439997</v>
      </c>
      <c r="D92" s="146">
        <f>((ставка!D116/1000*'составляющая '!$B$10*'составляющая '!$C$10)+'составляющая '!$D$10+'составляющая '!$E$10)*1000+ставка!D116</f>
        <v>2420.8020513000001</v>
      </c>
      <c r="E92" s="146">
        <f>((ставка!E116/1000*'составляющая '!$B$10*'составляющая '!$C$10)+'составляющая '!$D$10+'составляющая '!$E$10)*1000+ставка!E116</f>
        <v>2406.333266223</v>
      </c>
      <c r="F92" s="146">
        <f>((ставка!F116/1000*'составляющая '!$B$10*'составляющая '!$C$10)+'составляющая '!$D$10+'составляющая '!$E$10)*1000+ставка!F116</f>
        <v>2421.4063161059998</v>
      </c>
      <c r="G92" s="146">
        <f>((ставка!G116/1000*'составляющая '!$B$10*'составляющая '!$C$10)+'составляющая '!$D$10+'составляющая '!$E$10)*1000+ставка!G116</f>
        <v>2431.4438259389999</v>
      </c>
      <c r="H92" s="146">
        <f>((ставка!H116/1000*'составляющая '!$B$10*'составляющая '!$C$10)+'составляющая '!$D$10+'составляющая '!$E$10)*1000+ставка!H116</f>
        <v>2457.8524359789999</v>
      </c>
      <c r="I92" s="146">
        <f>((ставка!I116/1000*'составляющая '!$B$10*'составляющая '!$C$10)+'составляющая '!$D$10+'составляющая '!$E$10)*1000+ставка!I116</f>
        <v>2456.3193937859996</v>
      </c>
      <c r="J92" s="146">
        <f>((ставка!J116/1000*'составляющая '!$B$10*'составляющая '!$C$10)+'составляющая '!$D$10+'составляющая '!$E$10)*1000+ставка!J116</f>
        <v>2608.9522077460001</v>
      </c>
      <c r="K92" s="146">
        <f>((ставка!K116/1000*'составляющая '!$B$10*'составляющая '!$C$10)+'составляющая '!$D$10+'составляющая '!$E$10)*1000+ставка!K116</f>
        <v>2770.7832748639998</v>
      </c>
      <c r="L92" s="146">
        <f>((ставка!L116/1000*'составляющая '!$B$10*'составляющая '!$C$10)+'составляющая '!$D$10+'составляющая '!$E$10)*1000+ставка!L116</f>
        <v>2851.8218994019999</v>
      </c>
      <c r="M92" s="146">
        <f>((ставка!M116/1000*'составляющая '!$B$10*'составляющая '!$C$10)+'составляющая '!$D$10+'составляющая '!$E$10)*1000+ставка!M116</f>
        <v>2858.0883492419998</v>
      </c>
      <c r="N92" s="146">
        <f>((ставка!N116/1000*'составляющая '!$B$10*'составляющая '!$C$10)+'составляющая '!$D$10+'составляющая '!$E$10)*1000+ставка!N116</f>
        <v>2861.6579876330002</v>
      </c>
      <c r="O92" s="146">
        <f>((ставка!O116/1000*'составляющая '!$B$10*'составляющая '!$C$10)+'составляющая '!$D$10+'составляющая '!$E$10)*1000+ставка!O116</f>
        <v>2860.2480364189996</v>
      </c>
      <c r="P92" s="146">
        <f>((ставка!P116/1000*'составляющая '!$B$10*'составляющая '!$C$10)+'составляющая '!$D$10+'составляющая '!$E$10)*1000+ставка!P116</f>
        <v>2859.431159922</v>
      </c>
      <c r="Q92" s="146">
        <f>((ставка!Q116/1000*'составляющая '!$B$10*'составляющая '!$C$10)+'составляющая '!$D$10+'составляющая '!$E$10)*1000+ставка!Q116</f>
        <v>2860.6061192669999</v>
      </c>
      <c r="R92" s="146">
        <f>((ставка!R116/1000*'составляющая '!$B$10*'составляющая '!$C$10)+'составляющая '!$D$10+'составляющая '!$E$10)*1000+ставка!R116</f>
        <v>2860.2368463299999</v>
      </c>
      <c r="S92" s="146">
        <f>((ставка!S116/1000*'составляющая '!$B$10*'составляющая '!$C$10)+'составляющая '!$D$10+'составляющая '!$E$10)*1000+ставка!S116</f>
        <v>2862.4301037740001</v>
      </c>
      <c r="T92" s="146">
        <f>((ставка!T116/1000*'составляющая '!$B$10*'составляющая '!$C$10)+'составляющая '!$D$10+'составляющая '!$E$10)*1000+ставка!T116</f>
        <v>2861.792268701</v>
      </c>
      <c r="U92" s="146">
        <f>((ставка!U116/1000*'составляющая '!$B$10*'составляющая '!$C$10)+'составляющая '!$D$10+'составляющая '!$E$10)*1000+ставка!U116</f>
        <v>2860.3375571309998</v>
      </c>
      <c r="V92" s="146">
        <f>((ставка!V116/1000*'составляющая '!$B$10*'составляющая '!$C$10)+'составляющая '!$D$10+'составляющая '!$E$10)*1000+ставка!V116</f>
        <v>2933.9123923059997</v>
      </c>
      <c r="W92" s="146">
        <f>((ставка!W116/1000*'составляющая '!$B$10*'составляющая '!$C$10)+'составляющая '!$D$10+'составляющая '!$E$10)*1000+ставка!W116</f>
        <v>2933.0955158090001</v>
      </c>
      <c r="X92" s="146">
        <f>((ставка!X116/1000*'составляющая '!$B$10*'составляющая '!$C$10)+'составляющая '!$D$10+'составляющая '!$E$10)*1000+ставка!X116</f>
        <v>2886.611886103</v>
      </c>
      <c r="Y92" s="146">
        <f>((ставка!Y116/1000*'составляющая '!$B$10*'составляющая '!$C$10)+'составляющая '!$D$10+'составляющая '!$E$10)*1000+ставка!Y116</f>
        <v>2694.9368516220002</v>
      </c>
    </row>
    <row r="93" spans="1:25" s="104" customFormat="1" ht="15.75" hidden="1" outlineLevel="1" x14ac:dyDescent="0.25">
      <c r="A93" s="117">
        <v>8</v>
      </c>
      <c r="B93" s="146">
        <f>((ставка!B117/1000*'составляющая '!$B$10*'составляющая '!$C$10)+'составляющая '!$D$10+'составляющая '!$E$10)*1000+ставка!B117</f>
        <v>2598.1985322170003</v>
      </c>
      <c r="C93" s="146">
        <f>((ставка!C117/1000*'составляющая '!$B$10*'составляющая '!$C$10)+'составляющая '!$D$10+'составляющая '!$E$10)*1000+ставка!C117</f>
        <v>2469.0089547120001</v>
      </c>
      <c r="D93" s="146">
        <f>((ставка!D117/1000*'составляющая '!$B$10*'составляющая '!$C$10)+'составляющая '!$D$10+'составляющая '!$E$10)*1000+ставка!D117</f>
        <v>2384.646873741</v>
      </c>
      <c r="E93" s="146">
        <f>((ставка!E117/1000*'составляющая '!$B$10*'составляющая '!$C$10)+'составляющая '!$D$10+'составляющая '!$E$10)*1000+ставка!E117</f>
        <v>2314.6081066900001</v>
      </c>
      <c r="F93" s="146">
        <f>((ставка!F117/1000*'составляющая '!$B$10*'составляющая '!$C$10)+'составляющая '!$D$10+'составляющая '!$E$10)*1000+ставка!F117</f>
        <v>2308.6437892530003</v>
      </c>
      <c r="G93" s="146">
        <f>((ставка!G117/1000*'составляющая '!$B$10*'составляющая '!$C$10)+'составляющая '!$D$10+'составляющая '!$E$10)*1000+ставка!G117</f>
        <v>2305.0965310400002</v>
      </c>
      <c r="H93" s="146">
        <f>((ставка!H117/1000*'составляющая '!$B$10*'составляющая '!$C$10)+'составляющая '!$D$10+'составляющая '!$E$10)*1000+ставка!H117</f>
        <v>2362.4457371650001</v>
      </c>
      <c r="I93" s="146">
        <f>((ставка!I117/1000*'составляющая '!$B$10*'составляющая '!$C$10)+'составляющая '!$D$10+'составляющая '!$E$10)*1000+ставка!I117</f>
        <v>2291.5565233500001</v>
      </c>
      <c r="J93" s="146">
        <f>((ставка!J117/1000*'составляющая '!$B$10*'составляющая '!$C$10)+'составляющая '!$D$10+'составляющая '!$E$10)*1000+ставка!J117</f>
        <v>2490.4155949690003</v>
      </c>
      <c r="K93" s="146">
        <f>((ставка!K117/1000*'составляющая '!$B$10*'составляющая '!$C$10)+'составляющая '!$D$10+'составляющая '!$E$10)*1000+ставка!K117</f>
        <v>2637.7666869210002</v>
      </c>
      <c r="L93" s="146">
        <f>((ставка!L117/1000*'составляющая '!$B$10*'составляющая '!$C$10)+'составляющая '!$D$10+'составляющая '!$E$10)*1000+ставка!L117</f>
        <v>2721.0880896150002</v>
      </c>
      <c r="M93" s="146">
        <f>((ставка!M117/1000*'составляющая '!$B$10*'составляющая '!$C$10)+'составляющая '!$D$10+'составляющая '!$E$10)*1000+ставка!M117</f>
        <v>2735.937337718</v>
      </c>
      <c r="N93" s="146">
        <f>((ставка!N117/1000*'составляющая '!$B$10*'составляющая '!$C$10)+'составляющая '!$D$10+'составляющая '!$E$10)*1000+ставка!N117</f>
        <v>2747.037906006</v>
      </c>
      <c r="O93" s="146">
        <f>((ставка!O117/1000*'составляющая '!$B$10*'составляющая '!$C$10)+'составляющая '!$D$10+'составляющая '!$E$10)*1000+ставка!O117</f>
        <v>2761.6857325070005</v>
      </c>
      <c r="P93" s="146">
        <f>((ставка!P117/1000*'составляющая '!$B$10*'составляющая '!$C$10)+'составляющая '!$D$10+'составляющая '!$E$10)*1000+ставка!P117</f>
        <v>2779.7017757970002</v>
      </c>
      <c r="Q93" s="146">
        <f>((ставка!Q117/1000*'составляющая '!$B$10*'составляющая '!$C$10)+'составляющая '!$D$10+'составляющая '!$E$10)*1000+ставка!Q117</f>
        <v>2799.3627621699998</v>
      </c>
      <c r="R93" s="146">
        <f>((ставка!R117/1000*'составляющая '!$B$10*'составляющая '!$C$10)+'составляющая '!$D$10+'составляющая '!$E$10)*1000+ставка!R117</f>
        <v>2843.0041092699998</v>
      </c>
      <c r="S93" s="146">
        <f>((ставка!S117/1000*'составляющая '!$B$10*'составляющая '!$C$10)+'составляющая '!$D$10+'составляющая '!$E$10)*1000+ставка!S117</f>
        <v>2845.4435486720004</v>
      </c>
      <c r="T93" s="146">
        <f>((ставка!T117/1000*'составляющая '!$B$10*'составляющая '!$C$10)+'составляющая '!$D$10+'составляющая '!$E$10)*1000+ставка!T117</f>
        <v>2850.7140805909999</v>
      </c>
      <c r="U93" s="146">
        <f>((ставка!U117/1000*'составляющая '!$B$10*'составляющая '!$C$10)+'составляющая '!$D$10+'составляющая '!$E$10)*1000+ставка!U117</f>
        <v>2888.0330274059997</v>
      </c>
      <c r="V93" s="146">
        <f>((ставка!V117/1000*'составляющая '!$B$10*'составляющая '!$C$10)+'составляющая '!$D$10+'составляющая '!$E$10)*1000+ставка!V117</f>
        <v>2937.4148901630001</v>
      </c>
      <c r="W93" s="146">
        <f>((ставка!W117/1000*'составляющая '!$B$10*'составляющая '!$C$10)+'составляющая '!$D$10+'составляющая '!$E$10)*1000+ставка!W117</f>
        <v>2939.4850566280002</v>
      </c>
      <c r="X93" s="146">
        <f>((ставка!X117/1000*'составляющая '!$B$10*'составляющая '!$C$10)+'составляющая '!$D$10+'составляющая '!$E$10)*1000+ставка!X117</f>
        <v>2887.1154401080003</v>
      </c>
      <c r="Y93" s="146">
        <f>((ставка!Y117/1000*'составляющая '!$B$10*'составляющая '!$C$10)+'составляющая '!$D$10+'составляющая '!$E$10)*1000+ставка!Y117</f>
        <v>2722.9232642110001</v>
      </c>
    </row>
    <row r="94" spans="1:25" s="104" customFormat="1" ht="15.75" hidden="1" outlineLevel="1" x14ac:dyDescent="0.25">
      <c r="A94" s="117">
        <v>9</v>
      </c>
      <c r="B94" s="146">
        <f>((ставка!B118/1000*'составляющая '!$B$10*'составляющая '!$C$10)+'составляющая '!$D$10+'составляющая '!$E$10)*1000+ставка!B118</f>
        <v>2530.118030741</v>
      </c>
      <c r="C94" s="146">
        <f>((ставка!C118/1000*'составляющая '!$B$10*'составляющая '!$C$10)+'составляющая '!$D$10+'составляющая '!$E$10)*1000+ставка!C118</f>
        <v>2410.2609874620002</v>
      </c>
      <c r="D94" s="146">
        <f>((ставка!D118/1000*'составляющая '!$B$10*'составляющая '!$C$10)+'составляющая '!$D$10+'составляющая '!$E$10)*1000+ставка!D118</f>
        <v>2358.4396853030003</v>
      </c>
      <c r="E94" s="146">
        <f>((ставка!E118/1000*'составляющая '!$B$10*'составляющая '!$C$10)+'составляющая '!$D$10+'составляющая '!$E$10)*1000+ставка!E118</f>
        <v>2242.521553352</v>
      </c>
      <c r="F94" s="146">
        <f>((ставка!F118/1000*'составляющая '!$B$10*'составляющая '!$C$10)+'составляющая '!$D$10+'составляющая '!$E$10)*1000+ставка!F118</f>
        <v>2332.8367616709997</v>
      </c>
      <c r="G94" s="146">
        <f>((ставка!G118/1000*'составляющая '!$B$10*'составляющая '!$C$10)+'составляющая '!$D$10+'составляющая '!$E$10)*1000+ставка!G118</f>
        <v>2400.838932524</v>
      </c>
      <c r="H94" s="146">
        <f>((ставка!H118/1000*'составляющая '!$B$10*'составляющая '!$C$10)+'составляющая '!$D$10+'составляющая '!$E$10)*1000+ставка!H118</f>
        <v>2522.9004233360001</v>
      </c>
      <c r="I94" s="146">
        <f>((ставка!I118/1000*'составляющая '!$B$10*'составляющая '!$C$10)+'составляющая '!$D$10+'составляющая '!$E$10)*1000+ставка!I118</f>
        <v>2715.3699541360002</v>
      </c>
      <c r="J94" s="146">
        <f>((ставка!J118/1000*'составляющая '!$B$10*'составляющая '!$C$10)+'составляющая '!$D$10+'составляющая '!$E$10)*1000+ставка!J118</f>
        <v>2875.8246403070002</v>
      </c>
      <c r="K94" s="146">
        <f>((ставка!K118/1000*'составляющая '!$B$10*'составляющая '!$C$10)+'составляющая '!$D$10+'составляющая '!$E$10)*1000+ставка!K118</f>
        <v>2974.9464486690003</v>
      </c>
      <c r="L94" s="146">
        <f>((ставка!L118/1000*'составляющая '!$B$10*'составляющая '!$C$10)+'составляющая '!$D$10+'составляющая '!$E$10)*1000+ставка!L118</f>
        <v>2985.7560746429999</v>
      </c>
      <c r="M94" s="146">
        <f>((ставка!M118/1000*'составляющая '!$B$10*'составляющая '!$C$10)+'составляющая '!$D$10+'составляющая '!$E$10)*1000+ставка!M118</f>
        <v>2986.5170006949998</v>
      </c>
      <c r="N94" s="146">
        <f>((ставка!N118/1000*'составляющая '!$B$10*'составляющая '!$C$10)+'составляющая '!$D$10+'составляющая '!$E$10)*1000+ставка!N118</f>
        <v>2983.3054451520002</v>
      </c>
      <c r="O94" s="146">
        <f>((ставка!O118/1000*'составляющая '!$B$10*'составляющая '!$C$10)+'составляющая '!$D$10+'составляющая '!$E$10)*1000+ставка!O118</f>
        <v>2984.5699252089998</v>
      </c>
      <c r="P94" s="146">
        <f>((ставка!P118/1000*'составляющая '!$B$10*'составляющая '!$C$10)+'составляющая '!$D$10+'составляющая '!$E$10)*1000+ставка!P118</f>
        <v>2983.9656604029997</v>
      </c>
      <c r="Q94" s="146">
        <f>((ставка!Q118/1000*'составляющая '!$B$10*'составляющая '!$C$10)+'составляющая '!$D$10+'составляющая '!$E$10)*1000+ставка!Q118</f>
        <v>2983.4621063979998</v>
      </c>
      <c r="R94" s="146">
        <f>((ставка!R118/1000*'составляющая '!$B$10*'составляющая '!$C$10)+'составляющая '!$D$10+'составляющая '!$E$10)*1000+ставка!R118</f>
        <v>2982.298337142</v>
      </c>
      <c r="S94" s="146">
        <f>((ставка!S118/1000*'составляющая '!$B$10*'составляющая '!$C$10)+'составляющая '!$D$10+'составляющая '!$E$10)*1000+ставка!S118</f>
        <v>2952.3984193339998</v>
      </c>
      <c r="T94" s="146">
        <f>((ставка!T118/1000*'составляющая '!$B$10*'составляющая '!$C$10)+'составляющая '!$D$10+'составляющая '!$E$10)*1000+ставка!T118</f>
        <v>2926.784305613</v>
      </c>
      <c r="U94" s="146">
        <f>((ставка!U118/1000*'составляющая '!$B$10*'составляющая '!$C$10)+'составляющая '!$D$10+'составляющая '!$E$10)*1000+ставка!U118</f>
        <v>2949.2540043250001</v>
      </c>
      <c r="V94" s="146">
        <f>((ставка!V118/1000*'составляющая '!$B$10*'составляющая '!$C$10)+'составляющая '!$D$10+'составляющая '!$E$10)*1000+ставка!V118</f>
        <v>2992.2463262629999</v>
      </c>
      <c r="W94" s="146">
        <f>((ставка!W118/1000*'составляющая '!$B$10*'составляющая '!$C$10)+'составляющая '!$D$10+'составляющая '!$E$10)*1000+ставка!W118</f>
        <v>3006.2898879579998</v>
      </c>
      <c r="X94" s="146">
        <f>((ставка!X118/1000*'составляющая '!$B$10*'составляющая '!$C$10)+'составляющая '!$D$10+'составляющая '!$E$10)*1000+ставка!X118</f>
        <v>2939.0150728899998</v>
      </c>
      <c r="Y94" s="146">
        <f>((ставка!Y118/1000*'составляющая '!$B$10*'составляющая '!$C$10)+'составляющая '!$D$10+'составляющая '!$E$10)*1000+ставка!Y118</f>
        <v>2633.5704035460003</v>
      </c>
    </row>
    <row r="95" spans="1:25" s="104" customFormat="1" ht="15.75" hidden="1" outlineLevel="1" x14ac:dyDescent="0.25">
      <c r="A95" s="117">
        <v>10</v>
      </c>
      <c r="B95" s="146">
        <f>((ставка!B119/1000*'составляющая '!$B$10*'составляющая '!$C$10)+'составляющая '!$D$10+'составляющая '!$E$10)*1000+ставка!B119</f>
        <v>2531.7629738240003</v>
      </c>
      <c r="C95" s="146">
        <f>((ставка!C119/1000*'составляющая '!$B$10*'составляющая '!$C$10)+'составляющая '!$D$10+'составляющая '!$E$10)*1000+ставка!C119</f>
        <v>2432.5628348390001</v>
      </c>
      <c r="D95" s="146">
        <f>((ставка!D119/1000*'составляющая '!$B$10*'составляющая '!$C$10)+'составляющая '!$D$10+'составляющая '!$E$10)*1000+ставка!D119</f>
        <v>2413.6292042509999</v>
      </c>
      <c r="E95" s="146">
        <f>((ставка!E119/1000*'составляющая '!$B$10*'составляющая '!$C$10)+'составляющая '!$D$10+'составляющая '!$E$10)*1000+ставка!E119</f>
        <v>2326.7829235219997</v>
      </c>
      <c r="F95" s="146">
        <f>((ставка!F119/1000*'составляющая '!$B$10*'составляющая '!$C$10)+'составляющая '!$D$10+'составляющая '!$E$10)*1000+ставка!F119</f>
        <v>2396.3293266569999</v>
      </c>
      <c r="G95" s="146">
        <f>((ставка!G119/1000*'составляющая '!$B$10*'составляющая '!$C$10)+'составляющая '!$D$10+'составляющая '!$E$10)*1000+ставка!G119</f>
        <v>2423.4541023930001</v>
      </c>
      <c r="H95" s="146">
        <f>((ставка!H119/1000*'составляющая '!$B$10*'составляющая '!$C$10)+'составляющая '!$D$10+'составляющая '!$E$10)*1000+ставка!H119</f>
        <v>2507.066447401</v>
      </c>
      <c r="I95" s="146">
        <f>((ставка!I119/1000*'составляющая '!$B$10*'составляющая '!$C$10)+'составляющая '!$D$10+'составляющая '!$E$10)*1000+ставка!I119</f>
        <v>2631.108583966</v>
      </c>
      <c r="J95" s="146">
        <f>((ставка!J119/1000*'составляющая '!$B$10*'составляющая '!$C$10)+'составляющая '!$D$10+'составляющая '!$E$10)*1000+ставка!J119</f>
        <v>2856.297935002</v>
      </c>
      <c r="K95" s="146">
        <f>((ставка!K119/1000*'составляющая '!$B$10*'составляющая '!$C$10)+'составляющая '!$D$10+'составляющая '!$E$10)*1000+ставка!K119</f>
        <v>2967.616940374</v>
      </c>
      <c r="L95" s="146">
        <f>((ставка!L119/1000*'составляющая '!$B$10*'составляющая '!$C$10)+'составляющая '!$D$10+'составляющая '!$E$10)*1000+ставка!L119</f>
        <v>2975.0023991140001</v>
      </c>
      <c r="M95" s="146">
        <f>((ставка!M119/1000*'составляющая '!$B$10*'составляющая '!$C$10)+'составляющая '!$D$10+'составляющая '!$E$10)*1000+ставка!M119</f>
        <v>2974.6443162659998</v>
      </c>
      <c r="N95" s="146">
        <f>((ставка!N119/1000*'составляющая '!$B$10*'составляющая '!$C$10)+'составляющая '!$D$10+'составляющая '!$E$10)*1000+ставка!N119</f>
        <v>2928.2278270940001</v>
      </c>
      <c r="O95" s="146">
        <f>((ставка!O119/1000*'составляющая '!$B$10*'составляющая '!$C$10)+'составляющая '!$D$10+'составляющая '!$E$10)*1000+ставка!O119</f>
        <v>2925.5198255559999</v>
      </c>
      <c r="P95" s="146">
        <f>((ставка!P119/1000*'составляющая '!$B$10*'составляющая '!$C$10)+'составляющая '!$D$10+'составляющая '!$E$10)*1000+ставка!P119</f>
        <v>2958.0717944570001</v>
      </c>
      <c r="Q95" s="146">
        <f>((ставка!Q119/1000*'составляющая '!$B$10*'составляющая '!$C$10)+'составляющая '!$D$10+'составляющая '!$E$10)*1000+ставка!Q119</f>
        <v>2963.6444587790002</v>
      </c>
      <c r="R95" s="146">
        <f>((ставка!R119/1000*'составляющая '!$B$10*'составляющая '!$C$10)+'составляющая '!$D$10+'составляющая '!$E$10)*1000+ставка!R119</f>
        <v>2966.173418893</v>
      </c>
      <c r="S95" s="146">
        <f>((ставка!S119/1000*'составляющая '!$B$10*'составляющая '!$C$10)+'составляющая '!$D$10+'составляющая '!$E$10)*1000+ставка!S119</f>
        <v>2964.662756878</v>
      </c>
      <c r="T95" s="146">
        <f>((ставка!T119/1000*'составляющая '!$B$10*'составляющая '!$C$10)+'составляющая '!$D$10+'составляющая '!$E$10)*1000+ставка!T119</f>
        <v>2954.8602389140001</v>
      </c>
      <c r="U95" s="146">
        <f>((ставка!U119/1000*'составляющая '!$B$10*'составляющая '!$C$10)+'составляющая '!$D$10+'составляющая '!$E$10)*1000+ставка!U119</f>
        <v>2945.4158037979996</v>
      </c>
      <c r="V95" s="146">
        <f>((ставка!V119/1000*'составляющая '!$B$10*'составляющая '!$C$10)+'составляющая '!$D$10+'составляющая '!$E$10)*1000+ставка!V119</f>
        <v>3001.7914721799998</v>
      </c>
      <c r="W95" s="146">
        <f>((ставка!W119/1000*'составляющая '!$B$10*'составляющая '!$C$10)+'составляющая '!$D$10+'составляющая '!$E$10)*1000+ставка!W119</f>
        <v>2998.4456355689999</v>
      </c>
      <c r="X95" s="146">
        <f>((ставка!X119/1000*'составляющая '!$B$10*'составляющая '!$C$10)+'составляющая '!$D$10+'составляющая '!$E$10)*1000+ставка!X119</f>
        <v>2909.7194198880002</v>
      </c>
      <c r="Y95" s="146">
        <f>((ставка!Y119/1000*'составляющая '!$B$10*'составляющая '!$C$10)+'составляющая '!$D$10+'составляющая '!$E$10)*1000+ставка!Y119</f>
        <v>2713.3781182940002</v>
      </c>
    </row>
    <row r="96" spans="1:25" s="104" customFormat="1" ht="15.75" hidden="1" outlineLevel="1" x14ac:dyDescent="0.25">
      <c r="A96" s="117">
        <v>11</v>
      </c>
      <c r="B96" s="146">
        <f>((ставка!B120/1000*'составляющая '!$B$10*'составляющая '!$C$10)+'составляющая '!$D$10+'составляющая '!$E$10)*1000+ставка!B120</f>
        <v>2484.417707265</v>
      </c>
      <c r="C96" s="146">
        <f>((ставка!C120/1000*'составляющая '!$B$10*'составляющая '!$C$10)+'составляющая '!$D$10+'составляющая '!$E$10)*1000+ставка!C120</f>
        <v>2353.8965091689997</v>
      </c>
      <c r="D96" s="146">
        <f>((ставка!D120/1000*'составляющая '!$B$10*'составляющая '!$C$10)+'составляющая '!$D$10+'составляющая '!$E$10)*1000+ставка!D120</f>
        <v>2335.589523565</v>
      </c>
      <c r="E96" s="146">
        <f>((ставка!E120/1000*'составляющая '!$B$10*'составляющая '!$C$10)+'составляющая '!$D$10+'составляющая '!$E$10)*1000+ставка!E120</f>
        <v>2314.1828833079999</v>
      </c>
      <c r="F96" s="146">
        <f>((ставка!F120/1000*'составляющая '!$B$10*'составляющая '!$C$10)+'составляющая '!$D$10+'составляющая '!$E$10)*1000+ставка!F120</f>
        <v>2419.1235379499999</v>
      </c>
      <c r="G96" s="146">
        <f>((ставка!G120/1000*'составляющая '!$B$10*'составляющая '!$C$10)+'составляющая '!$D$10+'составляющая '!$E$10)*1000+ставка!G120</f>
        <v>2469.1656159579998</v>
      </c>
      <c r="H96" s="146">
        <f>((ставка!H120/1000*'составляющая '!$B$10*'составляющая '!$C$10)+'составляющая '!$D$10+'составляющая '!$E$10)*1000+ставка!H120</f>
        <v>2501.1357002310001</v>
      </c>
      <c r="I96" s="146">
        <f>((ставка!I120/1000*'составляющая '!$B$10*'составляющая '!$C$10)+'составляющая '!$D$10+'составляющая '!$E$10)*1000+ставка!I120</f>
        <v>2851.833089491</v>
      </c>
      <c r="J96" s="146">
        <f>((ставка!J120/1000*'составляющая '!$B$10*'составляющая '!$C$10)+'составляющая '!$D$10+'составляющая '!$E$10)*1000+ставка!J120</f>
        <v>2913.6695213049998</v>
      </c>
      <c r="K96" s="146">
        <f>((ставка!K120/1000*'составляющая '!$B$10*'составляющая '!$C$10)+'составляющая '!$D$10+'составляющая '!$E$10)*1000+ставка!K120</f>
        <v>2937.8401135450003</v>
      </c>
      <c r="L96" s="146">
        <f>((ставка!L120/1000*'составляющая '!$B$10*'составляющая '!$C$10)+'составляющая '!$D$10+'составляющая '!$E$10)*1000+ставка!L120</f>
        <v>2982.8018911469999</v>
      </c>
      <c r="M96" s="146">
        <f>((ставка!M120/1000*'составляющая '!$B$10*'составляющая '!$C$10)+'составляющая '!$D$10+'составляющая '!$E$10)*1000+ставка!M120</f>
        <v>2981.6269318020004</v>
      </c>
      <c r="N96" s="146">
        <f>((ставка!N120/1000*'составляющая '!$B$10*'составляющая '!$C$10)+'составляющая '!$D$10+'составляющая '!$E$10)*1000+ставка!N120</f>
        <v>2979.7022364940003</v>
      </c>
      <c r="O96" s="146">
        <f>((ставка!O120/1000*'составляющая '!$B$10*'составляющая '!$C$10)+'составляющая '!$D$10+'составляющая '!$E$10)*1000+ставка!O120</f>
        <v>2979.1427320439998</v>
      </c>
      <c r="P96" s="146">
        <f>((ставка!P120/1000*'составляющая '!$B$10*'составляющая '!$C$10)+'составляющая '!$D$10+'составляющая '!$E$10)*1000+ставка!P120</f>
        <v>2976.1773584590001</v>
      </c>
      <c r="Q96" s="146">
        <f>((ставка!Q120/1000*'составляющая '!$B$10*'составляющая '!$C$10)+'составляющая '!$D$10+'составляющая '!$E$10)*1000+ставка!Q120</f>
        <v>2972.5853398899999</v>
      </c>
      <c r="R96" s="146">
        <f>((ставка!R120/1000*'составляющая '!$B$10*'составляющая '!$C$10)+'составляющая '!$D$10+'составляющая '!$E$10)*1000+ставка!R120</f>
        <v>2971.8467940159999</v>
      </c>
      <c r="S96" s="146">
        <f>((ставка!S120/1000*'составляющая '!$B$10*'составляющая '!$C$10)+'составляющая '!$D$10+'составляющая '!$E$10)*1000+ставка!S120</f>
        <v>2972.3503480210002</v>
      </c>
      <c r="T96" s="146">
        <f>((ставка!T120/1000*'составляющая '!$B$10*'составляющая '!$C$10)+'составляющая '!$D$10+'составляющая '!$E$10)*1000+ставка!T120</f>
        <v>2895.396105968</v>
      </c>
      <c r="U96" s="146">
        <f>((ставка!U120/1000*'составляющая '!$B$10*'составляющая '!$C$10)+'составляющая '!$D$10+'составляющая '!$E$10)*1000+ставка!U120</f>
        <v>2919.443607229</v>
      </c>
      <c r="V96" s="146">
        <f>((ставка!V120/1000*'составляющая '!$B$10*'составляющая '!$C$10)+'составляющая '!$D$10+'составляющая '!$E$10)*1000+ставка!V120</f>
        <v>2954.4797758880004</v>
      </c>
      <c r="W96" s="146">
        <f>((ставка!W120/1000*'составляющая '!$B$10*'составляющая '!$C$10)+'составляющая '!$D$10+'составляющая '!$E$10)*1000+ставка!W120</f>
        <v>2998.9939499299999</v>
      </c>
      <c r="X96" s="146">
        <f>((ставка!X120/1000*'составляющая '!$B$10*'составляющая '!$C$10)+'составляющая '!$D$10+'составляющая '!$E$10)*1000+ставка!X120</f>
        <v>2926.3926524979997</v>
      </c>
      <c r="Y96" s="146">
        <f>((ставка!Y120/1000*'составляющая '!$B$10*'составляющая '!$C$10)+'составляющая '!$D$10+'составляющая '!$E$10)*1000+ставка!Y120</f>
        <v>2704.1574849580002</v>
      </c>
    </row>
    <row r="97" spans="1:25" s="104" customFormat="1" ht="15.75" hidden="1" outlineLevel="1" x14ac:dyDescent="0.25">
      <c r="A97" s="117">
        <v>12</v>
      </c>
      <c r="B97" s="146">
        <f>((ставка!B121/1000*'составляющая '!$B$10*'составляющая '!$C$10)+'составляющая '!$D$10+'составляющая '!$E$10)*1000+ставка!B121</f>
        <v>2526.4029211930001</v>
      </c>
      <c r="C97" s="146">
        <f>((ставка!C121/1000*'составляющая '!$B$10*'составляющая '!$C$10)+'составляющая '!$D$10+'составляющая '!$E$10)*1000+ставка!C121</f>
        <v>2425.5018886799999</v>
      </c>
      <c r="D97" s="146">
        <f>((ставка!D121/1000*'составляющая '!$B$10*'составляющая '!$C$10)+'составляющая '!$D$10+'составляющая '!$E$10)*1000+ставка!D121</f>
        <v>2394.7291439299997</v>
      </c>
      <c r="E97" s="146">
        <f>((ставка!E121/1000*'составляющая '!$B$10*'составляющая '!$C$10)+'составляющая '!$D$10+'составляющая '!$E$10)*1000+ставка!E121</f>
        <v>2316.9020749349997</v>
      </c>
      <c r="F97" s="146">
        <f>((ставка!F121/1000*'составляющая '!$B$10*'составляющая '!$C$10)+'составляющая '!$D$10+'составляющая '!$E$10)*1000+ставка!F121</f>
        <v>2417.6128759349999</v>
      </c>
      <c r="G97" s="146">
        <f>((ставка!G121/1000*'составляющая '!$B$10*'составляющая '!$C$10)+'составляющая '!$D$10+'составляющая '!$E$10)*1000+ставка!G121</f>
        <v>2495.1601927050001</v>
      </c>
      <c r="H97" s="146">
        <f>((ставка!H121/1000*'составляющая '!$B$10*'составляющая '!$C$10)+'составляющая '!$D$10+'составляющая '!$E$10)*1000+ставка!H121</f>
        <v>2575.0350479869999</v>
      </c>
      <c r="I97" s="146">
        <f>((ставка!I121/1000*'составляющая '!$B$10*'составляющая '!$C$10)+'составляющая '!$D$10+'составляющая '!$E$10)*1000+ставка!I121</f>
        <v>2868.6070329020004</v>
      </c>
      <c r="J97" s="146">
        <f>((ставка!J121/1000*'составляющая '!$B$10*'составляющая '!$C$10)+'составляющая '!$D$10+'составляющая '!$E$10)*1000+ставка!J121</f>
        <v>2964.7634676789999</v>
      </c>
      <c r="K97" s="146">
        <f>((ставка!K121/1000*'составляющая '!$B$10*'составляющая '!$C$10)+'составляющая '!$D$10+'составляющая '!$E$10)*1000+ставка!K121</f>
        <v>2977.464218694</v>
      </c>
      <c r="L97" s="146">
        <f>((ставка!L121/1000*'составляющая '!$B$10*'составляющая '!$C$10)+'составляющая '!$D$10+'составляющая '!$E$10)*1000+ставка!L121</f>
        <v>2985.3084710829999</v>
      </c>
      <c r="M97" s="146">
        <f>((ставка!M121/1000*'составляющая '!$B$10*'составляющая '!$C$10)+'составляющая '!$D$10+'составляющая '!$E$10)*1000+ставка!M121</f>
        <v>2983.2271145289997</v>
      </c>
      <c r="N97" s="146">
        <f>((ставка!N121/1000*'составляющая '!$B$10*'составляющая '!$C$10)+'составляющая '!$D$10+'составляющая '!$E$10)*1000+ставка!N121</f>
        <v>2981.1457579749999</v>
      </c>
      <c r="O97" s="146">
        <f>((ставка!O121/1000*'составляющая '!$B$10*'составляющая '!$C$10)+'составляющая '!$D$10+'составляющая '!$E$10)*1000+ставка!O121</f>
        <v>2980.4743526350003</v>
      </c>
      <c r="P97" s="146">
        <f>((ставка!P121/1000*'составляющая '!$B$10*'составляющая '!$C$10)+'составляющая '!$D$10+'составляющая '!$E$10)*1000+ставка!P121</f>
        <v>2979.9148481849998</v>
      </c>
      <c r="Q97" s="146">
        <f>((ставка!Q121/1000*'составляющая '!$B$10*'составляющая '!$C$10)+'составляющая '!$D$10+'составляющая '!$E$10)*1000+ставка!Q121</f>
        <v>2979.1763023109997</v>
      </c>
      <c r="R97" s="146">
        <f>((ставка!R121/1000*'составляющая '!$B$10*'составляющая '!$C$10)+'составляющая '!$D$10+'составляющая '!$E$10)*1000+ставка!R121</f>
        <v>2978.9636906200003</v>
      </c>
      <c r="S97" s="146">
        <f>((ставка!S121/1000*'составляющая '!$B$10*'составляющая '!$C$10)+'составляющая '!$D$10+'составляющая '!$E$10)*1000+ставка!S121</f>
        <v>2974.6890766220004</v>
      </c>
      <c r="T97" s="146">
        <f>((ставка!T121/1000*'составляющая '!$B$10*'составляющая '!$C$10)+'составляющая '!$D$10+'составляющая '!$E$10)*1000+ставка!T121</f>
        <v>2916.5341840890001</v>
      </c>
      <c r="U97" s="146">
        <f>((ставка!U121/1000*'составляющая '!$B$10*'составляющая '!$C$10)+'составляющая '!$D$10+'составляющая '!$E$10)*1000+ставка!U121</f>
        <v>2972.8986623820001</v>
      </c>
      <c r="V97" s="146">
        <f>((ставка!V121/1000*'составляющая '!$B$10*'составляющая '!$C$10)+'составляющая '!$D$10+'составляющая '!$E$10)*1000+ставка!V121</f>
        <v>3007.0172437429997</v>
      </c>
      <c r="W97" s="146">
        <f>((ставка!W121/1000*'составляющая '!$B$10*'составляющая '!$C$10)+'составляющая '!$D$10+'составляющая '!$E$10)*1000+ставка!W121</f>
        <v>3002.2614559180001</v>
      </c>
      <c r="X97" s="146">
        <f>((ставка!X121/1000*'составляющая '!$B$10*'составляющая '!$C$10)+'составляющая '!$D$10+'составляющая '!$E$10)*1000+ставка!X121</f>
        <v>2906.977848083</v>
      </c>
      <c r="Y97" s="146">
        <f>((ставка!Y121/1000*'составляющая '!$B$10*'составляющая '!$C$10)+'составляющая '!$D$10+'составляющая '!$E$10)*1000+ставка!Y121</f>
        <v>2637.341463539</v>
      </c>
    </row>
    <row r="98" spans="1:25" s="104" customFormat="1" ht="15.75" hidden="1" outlineLevel="1" x14ac:dyDescent="0.25">
      <c r="A98" s="117">
        <v>13</v>
      </c>
      <c r="B98" s="146">
        <f>((ставка!B122/1000*'составляющая '!$B$10*'составляющая '!$C$10)+'составляющая '!$D$10+'составляющая '!$E$10)*1000+ставка!B122</f>
        <v>2494.7125891449996</v>
      </c>
      <c r="C98" s="146">
        <f>((ставка!C122/1000*'составляющая '!$B$10*'составляющая '!$C$10)+'составляющая '!$D$10+'составляющая '!$E$10)*1000+ставка!C122</f>
        <v>2399.5632623780002</v>
      </c>
      <c r="D98" s="146">
        <f>((ставка!D122/1000*'составляющая '!$B$10*'составляющая '!$C$10)+'составляющая '!$D$10+'составляющая '!$E$10)*1000+ставка!D122</f>
        <v>2330.5092231589997</v>
      </c>
      <c r="E98" s="146">
        <f>((ставка!E122/1000*'составляющая '!$B$10*'составляющая '!$C$10)+'составляющая '!$D$10+'составляющая '!$E$10)*1000+ставка!E122</f>
        <v>2270.004411936</v>
      </c>
      <c r="F98" s="146">
        <f>((ставка!F122/1000*'составляющая '!$B$10*'составляющая '!$C$10)+'составляющая '!$D$10+'составляющая '!$E$10)*1000+ставка!F122</f>
        <v>2401.6334288430003</v>
      </c>
      <c r="G98" s="146">
        <f>((ставка!G122/1000*'составляющая '!$B$10*'составляющая '!$C$10)+'составляющая '!$D$10+'составляющая '!$E$10)*1000+ставка!G122</f>
        <v>2457.4384026859998</v>
      </c>
      <c r="H98" s="146">
        <f>((ставка!H122/1000*'составляющая '!$B$10*'составляющая '!$C$10)+'составляющая '!$D$10+'составляющая '!$E$10)*1000+ставка!H122</f>
        <v>2499.6809886609999</v>
      </c>
      <c r="I98" s="146">
        <f>((ставка!I122/1000*'составляющая '!$B$10*'составляющая '!$C$10)+'составляющая '!$D$10+'составляющая '!$E$10)*1000+ставка!I122</f>
        <v>2702.9377652570001</v>
      </c>
      <c r="J98" s="146">
        <f>((ставка!J122/1000*'составляющая '!$B$10*'составляющая '!$C$10)+'составляющая '!$D$10+'составляющая '!$E$10)*1000+ставка!J122</f>
        <v>2916.053010262</v>
      </c>
      <c r="K98" s="146">
        <f>((ставка!K122/1000*'составляющая '!$B$10*'составляющая '!$C$10)+'составляющая '!$D$10+'составляющая '!$E$10)*1000+ставка!K122</f>
        <v>2973.3238857639999</v>
      </c>
      <c r="L98" s="146">
        <f>((ставка!L122/1000*'составляющая '!$B$10*'составляющая '!$C$10)+'составляющая '!$D$10+'составляющая '!$E$10)*1000+ставка!L122</f>
        <v>2980.563873347</v>
      </c>
      <c r="M98" s="146">
        <f>((ставка!M122/1000*'составляющая '!$B$10*'составляющая '!$C$10)+'составляющая '!$D$10+'составляющая '!$E$10)*1000+ставка!M122</f>
        <v>2978.4377564369997</v>
      </c>
      <c r="N98" s="146">
        <f>((ставка!N122/1000*'составляющая '!$B$10*'составляющая '!$C$10)+'составляющая '!$D$10+'составляющая '!$E$10)*1000+ставка!N122</f>
        <v>2954.9721398040001</v>
      </c>
      <c r="O98" s="146">
        <f>((ставка!O122/1000*'составляющая '!$B$10*'составляющая '!$C$10)+'составляющая '!$D$10+'составляющая '!$E$10)*1000+ставка!O122</f>
        <v>2973.7938695020002</v>
      </c>
      <c r="P98" s="146">
        <f>((ставка!P122/1000*'составляющая '!$B$10*'составляющая '!$C$10)+'составляющая '!$D$10+'составляющая '!$E$10)*1000+ставка!P122</f>
        <v>2952.8012625379997</v>
      </c>
      <c r="Q98" s="146">
        <f>((ставка!Q122/1000*'составляющая '!$B$10*'составляющая '!$C$10)+'составляющая '!$D$10+'составляющая '!$E$10)*1000+ставка!Q122</f>
        <v>2948.951871922</v>
      </c>
      <c r="R98" s="146">
        <f>((ставка!R122/1000*'составляющая '!$B$10*'составляющая '!$C$10)+'составляющая '!$D$10+'составляющая '!$E$10)*1000+ставка!R122</f>
        <v>2967.7512214419999</v>
      </c>
      <c r="S98" s="146">
        <f>((ставка!S122/1000*'составляющая '!$B$10*'составляющая '!$C$10)+'составляющая '!$D$10+'составляющая '!$E$10)*1000+ставка!S122</f>
        <v>2933.2521770550002</v>
      </c>
      <c r="T98" s="146">
        <f>((ставка!T122/1000*'составляющая '!$B$10*'составляющая '!$C$10)+'составляющая '!$D$10+'составляющая '!$E$10)*1000+ставка!T122</f>
        <v>2887.8204157149999</v>
      </c>
      <c r="U98" s="146">
        <f>((ставка!U122/1000*'составляющая '!$B$10*'составляющая '!$C$10)+'составляющая '!$D$10+'составляющая '!$E$10)*1000+ставка!U122</f>
        <v>2911.073420657</v>
      </c>
      <c r="V98" s="146">
        <f>((ставка!V122/1000*'составляющая '!$B$10*'составляющая '!$C$10)+'составляющая '!$D$10+'составляющая '!$E$10)*1000+ставка!V122</f>
        <v>2995.7600142089996</v>
      </c>
      <c r="W98" s="146">
        <f>((ставка!W122/1000*'составляющая '!$B$10*'составляющая '!$C$10)+'составляющая '!$D$10+'составляющая '!$E$10)*1000+ставка!W122</f>
        <v>2993.8241288119998</v>
      </c>
      <c r="X98" s="146">
        <f>((ставка!X122/1000*'составляющая '!$B$10*'составляющая '!$C$10)+'составляющая '!$D$10+'составляющая '!$E$10)*1000+ставка!X122</f>
        <v>2904.3034168119998</v>
      </c>
      <c r="Y98" s="146">
        <f>((ставка!Y122/1000*'составляющая '!$B$10*'составляющая '!$C$10)+'составляющая '!$D$10+'составляющая '!$E$10)*1000+ставка!Y122</f>
        <v>2717.9548646949997</v>
      </c>
    </row>
    <row r="99" spans="1:25" s="104" customFormat="1" ht="15.75" hidden="1" outlineLevel="1" x14ac:dyDescent="0.25">
      <c r="A99" s="117">
        <v>14</v>
      </c>
      <c r="B99" s="146">
        <f>((ставка!B123/1000*'составляющая '!$B$10*'составляющая '!$C$10)+'составляющая '!$D$10+'составляющая '!$E$10)*1000+ставка!B123</f>
        <v>2672.7245249570001</v>
      </c>
      <c r="C99" s="146">
        <f>((ставка!C123/1000*'составляющая '!$B$10*'составляющая '!$C$10)+'составляющая '!$D$10+'составляющая '!$E$10)*1000+ставка!C123</f>
        <v>2523.2025557389998</v>
      </c>
      <c r="D99" s="146">
        <f>((ставка!D123/1000*'составляющая '!$B$10*'составляющая '!$C$10)+'составляющая '!$D$10+'составляющая '!$E$10)*1000+ставка!D123</f>
        <v>2498.1927068240002</v>
      </c>
      <c r="E99" s="146">
        <f>((ставка!E123/1000*'составляющая '!$B$10*'составляющая '!$C$10)+'составляющая '!$D$10+'составляющая '!$E$10)*1000+ставка!E123</f>
        <v>2441.6044267509997</v>
      </c>
      <c r="F99" s="146">
        <f>((ставка!F123/1000*'составляющая '!$B$10*'составляющая '!$C$10)+'составляющая '!$D$10+'составляющая '!$E$10)*1000+ставка!F123</f>
        <v>2433.6818437390002</v>
      </c>
      <c r="G99" s="146">
        <f>((ставка!G123/1000*'составляющая '!$B$10*'составляющая '!$C$10)+'составляющая '!$D$10+'составляющая '!$E$10)*1000+ставка!G123</f>
        <v>2438.829284679</v>
      </c>
      <c r="H99" s="146">
        <f>((ставка!H123/1000*'составляющая '!$B$10*'составляющая '!$C$10)+'составляющая '!$D$10+'составляющая '!$E$10)*1000+ставка!H123</f>
        <v>2438.090738805</v>
      </c>
      <c r="I99" s="146">
        <f>((ставка!I123/1000*'составляющая '!$B$10*'составляющая '!$C$10)+'составляющая '!$D$10+'составляющая '!$E$10)*1000+ставка!I123</f>
        <v>2515.514964596</v>
      </c>
      <c r="J99" s="146">
        <f>((ставка!J123/1000*'составляющая '!$B$10*'составляющая '!$C$10)+'составляющая '!$D$10+'составляющая '!$E$10)*1000+ставка!J123</f>
        <v>2852.6611560770002</v>
      </c>
      <c r="K99" s="146">
        <f>((ставка!K123/1000*'составляющая '!$B$10*'составляющая '!$C$10)+'составляющая '!$D$10+'составляющая '!$E$10)*1000+ставка!K123</f>
        <v>2918.4029289520004</v>
      </c>
      <c r="L99" s="146">
        <f>((ставка!L123/1000*'составляющая '!$B$10*'составляющая '!$C$10)+'составляющая '!$D$10+'составляющая '!$E$10)*1000+ставка!L123</f>
        <v>2966.139848626</v>
      </c>
      <c r="M99" s="146">
        <f>((ставка!M123/1000*'составляющая '!$B$10*'составляющая '!$C$10)+'составляющая '!$D$10+'составляющая '!$E$10)*1000+ставка!M123</f>
        <v>2971.6901327699998</v>
      </c>
      <c r="N99" s="146">
        <f>((ставка!N123/1000*'составляющая '!$B$10*'составляющая '!$C$10)+'составляющая '!$D$10+'составляющая '!$E$10)*1000+ставка!N123</f>
        <v>2969.78781764</v>
      </c>
      <c r="O99" s="146">
        <f>((ставка!O123/1000*'составляющая '!$B$10*'составляющая '!$C$10)+'составляющая '!$D$10+'составляющая '!$E$10)*1000+ставка!O123</f>
        <v>2967.0014854789997</v>
      </c>
      <c r="P99" s="146">
        <f>((ставка!P123/1000*'составляющая '!$B$10*'составляющая '!$C$10)+'составляющая '!$D$10+'составляющая '!$E$10)*1000+ставка!P123</f>
        <v>2970.973967074</v>
      </c>
      <c r="Q99" s="146">
        <f>((ставка!Q123/1000*'составляющая '!$B$10*'составляющая '!$C$10)+'составляющая '!$D$10+'составляющая '!$E$10)*1000+ставка!Q123</f>
        <v>2970.9403968070001</v>
      </c>
      <c r="R99" s="146">
        <f>((ставка!R123/1000*'составляющая '!$B$10*'составляющая '!$C$10)+'составляющая '!$D$10+'составляющая '!$E$10)*1000+ставка!R123</f>
        <v>2970.6494544930001</v>
      </c>
      <c r="S99" s="146">
        <f>((ставка!S123/1000*'составляющая '!$B$10*'составляющая '!$C$10)+'составляющая '!$D$10+'составляющая '!$E$10)*1000+ставка!S123</f>
        <v>2967.2029070809999</v>
      </c>
      <c r="T99" s="146">
        <f>((ставка!T123/1000*'составляющая '!$B$10*'составляющая '!$C$10)+'составляющая '!$D$10+'составляющая '!$E$10)*1000+ставка!T123</f>
        <v>2882.4156027280001</v>
      </c>
      <c r="U99" s="146">
        <f>((ставка!U123/1000*'составляющая '!$B$10*'составляющая '!$C$10)+'составляющая '!$D$10+'составляющая '!$E$10)*1000+ставка!U123</f>
        <v>2925.788387692</v>
      </c>
      <c r="V99" s="146">
        <f>((ставка!V123/1000*'составляющая '!$B$10*'составляющая '!$C$10)+'составляющая '!$D$10+'составляющая '!$E$10)*1000+ставка!V123</f>
        <v>2983.1152136390001</v>
      </c>
      <c r="W99" s="146">
        <f>((ставка!W123/1000*'составляющая '!$B$10*'составляющая '!$C$10)+'составляющая '!$D$10+'составляющая '!$E$10)*1000+ставка!W123</f>
        <v>2982.2759569640002</v>
      </c>
      <c r="X99" s="146">
        <f>((ставка!X123/1000*'составляющая '!$B$10*'составляющая '!$C$10)+'составляющая '!$D$10+'составляющая '!$E$10)*1000+ставка!X123</f>
        <v>2908.8242127679996</v>
      </c>
      <c r="Y99" s="146">
        <f>((ставка!Y123/1000*'составляющая '!$B$10*'составляющая '!$C$10)+'составляющая '!$D$10+'составляющая '!$E$10)*1000+ставка!Y123</f>
        <v>2780.5746027390001</v>
      </c>
    </row>
    <row r="100" spans="1:25" s="104" customFormat="1" ht="15.75" hidden="1" outlineLevel="1" x14ac:dyDescent="0.25">
      <c r="A100" s="117">
        <v>15</v>
      </c>
      <c r="B100" s="146">
        <f>((ставка!B124/1000*'составляющая '!$B$10*'составляющая '!$C$10)+'составляющая '!$D$10+'составляющая '!$E$10)*1000+ставка!B124</f>
        <v>2614.0996486859999</v>
      </c>
      <c r="C100" s="146">
        <f>((ставка!C124/1000*'составляющая '!$B$10*'составляющая '!$C$10)+'составляющая '!$D$10+'составляющая '!$E$10)*1000+ставка!C124</f>
        <v>2472.9031056839999</v>
      </c>
      <c r="D100" s="146">
        <f>((ставка!D124/1000*'составляющая '!$B$10*'составляющая '!$C$10)+'составляющая '!$D$10+'составляющая '!$E$10)*1000+ставка!D124</f>
        <v>2421.383935928</v>
      </c>
      <c r="E100" s="146">
        <f>((ставка!E124/1000*'составляющая '!$B$10*'составляющая '!$C$10)+'составляющая '!$D$10+'составляющая '!$E$10)*1000+ставка!E124</f>
        <v>2333.3067454090001</v>
      </c>
      <c r="F100" s="146">
        <f>((ставка!F124/1000*'составляющая '!$B$10*'составляющая '!$C$10)+'составляющая '!$D$10+'составляющая '!$E$10)*1000+ставка!F124</f>
        <v>2331.382050101</v>
      </c>
      <c r="G100" s="146">
        <f>((ставка!G124/1000*'составляющая '!$B$10*'составляющая '!$C$10)+'составляющая '!$D$10+'составляющая '!$E$10)*1000+ставка!G124</f>
        <v>2330.1399502220002</v>
      </c>
      <c r="H100" s="146">
        <f>((ставка!H124/1000*'составляющая '!$B$10*'составляющая '!$C$10)+'составляющая '!$D$10+'составляющая '!$E$10)*1000+ставка!H124</f>
        <v>2335.5671433869998</v>
      </c>
      <c r="I100" s="146">
        <f>((ставка!I124/1000*'составляющая '!$B$10*'составляющая '!$C$10)+'составляющая '!$D$10+'составляющая '!$E$10)*1000+ставка!I124</f>
        <v>2395.4341195370002</v>
      </c>
      <c r="J100" s="146">
        <f>((ставка!J124/1000*'составляющая '!$B$10*'составляющая '!$C$10)+'составляющая '!$D$10+'составляющая '!$E$10)*1000+ставка!J124</f>
        <v>2509.1478039550002</v>
      </c>
      <c r="K100" s="146">
        <f>((ставка!K124/1000*'составляющая '!$B$10*'составляющая '!$C$10)+'составляющая '!$D$10+'составляющая '!$E$10)*1000+ставка!K124</f>
        <v>2647.1104112359999</v>
      </c>
      <c r="L100" s="146">
        <f>((ставка!L124/1000*'составляющая '!$B$10*'составляющая '!$C$10)+'составляющая '!$D$10+'составляющая '!$E$10)*1000+ставка!L124</f>
        <v>2853.97039649</v>
      </c>
      <c r="M100" s="146">
        <f>((ставка!M124/1000*'составляющая '!$B$10*'составляющая '!$C$10)+'составляющая '!$D$10+'составляющая '!$E$10)*1000+ставка!M124</f>
        <v>2910.402015317</v>
      </c>
      <c r="N100" s="146">
        <f>((ставка!N124/1000*'составляющая '!$B$10*'составляющая '!$C$10)+'составляющая '!$D$10+'составляющая '!$E$10)*1000+ставка!N124</f>
        <v>2903.9453339639999</v>
      </c>
      <c r="O100" s="146">
        <f>((ставка!O124/1000*'составляющая '!$B$10*'составляющая '!$C$10)+'составляющая '!$D$10+'составляющая '!$E$10)*1000+ставка!O124</f>
        <v>2901.7185062529998</v>
      </c>
      <c r="P100" s="146">
        <f>((ставка!P124/1000*'составляющая '!$B$10*'составляющая '!$C$10)+'составляющая '!$D$10+'составляющая '!$E$10)*1000+ставка!P124</f>
        <v>2899.1335956940002</v>
      </c>
      <c r="Q100" s="146">
        <f>((ставка!Q124/1000*'составляющая '!$B$10*'составляющая '!$C$10)+'составляющая '!$D$10+'составляющая '!$E$10)*1000+ставка!Q124</f>
        <v>2950.7758564289998</v>
      </c>
      <c r="R100" s="146">
        <f>((ставка!R124/1000*'составляющая '!$B$10*'составляющая '!$C$10)+'составляющая '!$D$10+'составляющая '!$E$10)*1000+ставка!R124</f>
        <v>2951.939625685</v>
      </c>
      <c r="S100" s="146">
        <f>((ставка!S124/1000*'составляющая '!$B$10*'составляющая '!$C$10)+'составляющая '!$D$10+'составляющая '!$E$10)*1000+ставка!S124</f>
        <v>2955.923297369</v>
      </c>
      <c r="T100" s="146">
        <f>((ставка!T124/1000*'составляющая '!$B$10*'составляющая '!$C$10)+'составляющая '!$D$10+'составляющая '!$E$10)*1000+ставка!T124</f>
        <v>2855.9510422429998</v>
      </c>
      <c r="U100" s="146">
        <f>((ставка!U124/1000*'составляющая '!$B$10*'составляющая '!$C$10)+'составляющая '!$D$10+'составляющая '!$E$10)*1000+ставка!U124</f>
        <v>2901.4163738500001</v>
      </c>
      <c r="V100" s="146">
        <f>((ставка!V124/1000*'составляющая '!$B$10*'составляющая '!$C$10)+'составляющая '!$D$10+'составляющая '!$E$10)*1000+ставка!V124</f>
        <v>2988.7214482279996</v>
      </c>
      <c r="W100" s="146">
        <f>((ставка!W124/1000*'составляющая '!$B$10*'составляющая '!$C$10)+'составляющая '!$D$10+'составляющая '!$E$10)*1000+ставка!W124</f>
        <v>2984.2566027169996</v>
      </c>
      <c r="X100" s="146">
        <f>((ставка!X124/1000*'составляющая '!$B$10*'составляющая '!$C$10)+'составляющая '!$D$10+'составляющая '!$E$10)*1000+ставка!X124</f>
        <v>2893.91901422</v>
      </c>
      <c r="Y100" s="146">
        <f>((ставка!Y124/1000*'составляющая '!$B$10*'составляющая '!$C$10)+'составляющая '!$D$10+'составляющая '!$E$10)*1000+ставка!Y124</f>
        <v>2710.0658519500003</v>
      </c>
    </row>
    <row r="101" spans="1:25" s="104" customFormat="1" ht="15.75" hidden="1" outlineLevel="1" x14ac:dyDescent="0.25">
      <c r="A101" s="117">
        <v>16</v>
      </c>
      <c r="B101" s="146">
        <f>((ставка!B125/1000*'составляющая '!$B$10*'составляющая '!$C$10)+'составляющая '!$D$10+'составляющая '!$E$10)*1000+ставка!B125</f>
        <v>2519.2300741439999</v>
      </c>
      <c r="C101" s="146">
        <f>((ставка!C125/1000*'составляющая '!$B$10*'составляющая '!$C$10)+'составляющая '!$D$10+'составляющая '!$E$10)*1000+ставка!C125</f>
        <v>2329.0097512330003</v>
      </c>
      <c r="D101" s="146">
        <f>((ставка!D125/1000*'составляющая '!$B$10*'составляющая '!$C$10)+'составляющая '!$D$10+'составляющая '!$E$10)*1000+ставка!D125</f>
        <v>2331.415620368</v>
      </c>
      <c r="E101" s="146">
        <f>((ставка!E125/1000*'составляющая '!$B$10*'составляющая '!$C$10)+'составляющая '!$D$10+'составляющая '!$E$10)*1000+ставка!E125</f>
        <v>2287.6623723780003</v>
      </c>
      <c r="F101" s="146">
        <f>((ставка!F125/1000*'составляющая '!$B$10*'составляющая '!$C$10)+'составляющая '!$D$10+'составляющая '!$E$10)*1000+ставка!F125</f>
        <v>2310.1096909120001</v>
      </c>
      <c r="G101" s="146">
        <f>((ставка!G125/1000*'составляющая '!$B$10*'составляющая '!$C$10)+'составляющая '!$D$10+'составляющая '!$E$10)*1000+ставка!G125</f>
        <v>2354.9259973570001</v>
      </c>
      <c r="H101" s="146">
        <f>((ставка!H125/1000*'составляющая '!$B$10*'составляющая '!$C$10)+'составляющая '!$D$10+'составляющая '!$E$10)*1000+ставка!H125</f>
        <v>2492.463381256</v>
      </c>
      <c r="I101" s="146">
        <f>((ставка!I125/1000*'составляющая '!$B$10*'составляющая '!$C$10)+'составляющая '!$D$10+'составляющая '!$E$10)*1000+ставка!I125</f>
        <v>2756.739713169</v>
      </c>
      <c r="J101" s="146">
        <f>((ставка!J125/1000*'составляющая '!$B$10*'составляющая '!$C$10)+'составляющая '!$D$10+'составляющая '!$E$10)*1000+ставка!J125</f>
        <v>2900.2414145050002</v>
      </c>
      <c r="K101" s="146">
        <f>((ставка!K125/1000*'составляющая '!$B$10*'составляющая '!$C$10)+'составляющая '!$D$10+'составляющая '!$E$10)*1000+ставка!K125</f>
        <v>2968.3778664259999</v>
      </c>
      <c r="L101" s="146">
        <f>((ставка!L125/1000*'составляющая '!$B$10*'составляющая '!$C$10)+'составляющая '!$D$10+'составляющая '!$E$10)*1000+ставка!L125</f>
        <v>2983.21592444</v>
      </c>
      <c r="M101" s="146">
        <f>((ставка!M125/1000*'составляющая '!$B$10*'составляющая '!$C$10)+'составляющая '!$D$10+'составляющая '!$E$10)*1000+ставка!M125</f>
        <v>2972.081785885</v>
      </c>
      <c r="N101" s="146">
        <f>((ставка!N125/1000*'составляющая '!$B$10*'составляющая '!$C$10)+'составляющая '!$D$10+'составляющая '!$E$10)*1000+ставка!N125</f>
        <v>2973.335075853</v>
      </c>
      <c r="O101" s="146">
        <f>((ставка!O125/1000*'составляющая '!$B$10*'составляющая '!$C$10)+'составляющая '!$D$10+'составляющая '!$E$10)*1000+ставка!O125</f>
        <v>2978.8070293740002</v>
      </c>
      <c r="P101" s="146">
        <f>((ставка!P125/1000*'составляющая '!$B$10*'составляющая '!$C$10)+'составляющая '!$D$10+'составляющая '!$E$10)*1000+ставка!P125</f>
        <v>2977.7663510969996</v>
      </c>
      <c r="Q101" s="146">
        <f>((ставка!Q125/1000*'составляющая '!$B$10*'составляющая '!$C$10)+'составляющая '!$D$10+'составляющая '!$E$10)*1000+ставка!Q125</f>
        <v>2970.7277851160002</v>
      </c>
      <c r="R101" s="146">
        <f>((ставка!R125/1000*'составляющая '!$B$10*'составляющая '!$C$10)+'составляющая '!$D$10+'составляющая '!$E$10)*1000+ставка!R125</f>
        <v>2967.8071718869996</v>
      </c>
      <c r="S101" s="146">
        <f>((ставка!S125/1000*'составляющая '!$B$10*'составляющая '!$C$10)+'составляющая '!$D$10+'составляющая '!$E$10)*1000+ставка!S125</f>
        <v>2946.221490206</v>
      </c>
      <c r="T101" s="146">
        <f>((ставка!T125/1000*'составляющая '!$B$10*'составляющая '!$C$10)+'составляющая '!$D$10+'составляющая '!$E$10)*1000+ставка!T125</f>
        <v>2950.1268312669999</v>
      </c>
      <c r="U101" s="146">
        <f>((ставка!U125/1000*'составляющая '!$B$10*'составляющая '!$C$10)+'составляющая '!$D$10+'составляющая '!$E$10)*1000+ставка!U125</f>
        <v>2958.6312989070002</v>
      </c>
      <c r="V101" s="146">
        <f>((ставка!V125/1000*'составляющая '!$B$10*'составляющая '!$C$10)+'составляющая '!$D$10+'составляющая '!$E$10)*1000+ставка!V125</f>
        <v>3024.787105075</v>
      </c>
      <c r="W101" s="146">
        <f>((ставка!W125/1000*'составляющая '!$B$10*'составляющая '!$C$10)+'составляющая '!$D$10+'составляющая '!$E$10)*1000+ставка!W125</f>
        <v>3061.0429934350004</v>
      </c>
      <c r="X101" s="146">
        <f>((ставка!X125/1000*'составляющая '!$B$10*'составляющая '!$C$10)+'составляющая '!$D$10+'составляющая '!$E$10)*1000+ставка!X125</f>
        <v>2965.9496171130004</v>
      </c>
      <c r="Y101" s="146">
        <f>((ставка!Y125/1000*'составляющая '!$B$10*'составляющая '!$C$10)+'составляющая '!$D$10+'составляющая '!$E$10)*1000+ставка!Y125</f>
        <v>2750.0480399469998</v>
      </c>
    </row>
    <row r="102" spans="1:25" s="104" customFormat="1" ht="15.75" hidden="1" outlineLevel="1" x14ac:dyDescent="0.25">
      <c r="A102" s="117">
        <v>17</v>
      </c>
      <c r="B102" s="146">
        <f>((ставка!B126/1000*'составляющая '!$B$10*'составляющая '!$C$10)+'составляющая '!$D$10+'составляющая '!$E$10)*1000+ставка!B126</f>
        <v>2542.7852114890002</v>
      </c>
      <c r="C102" s="146">
        <f>((ставка!C126/1000*'составляющая '!$B$10*'составляющая '!$C$10)+'составляющая '!$D$10+'составляющая '!$E$10)*1000+ставка!C126</f>
        <v>2418.575223589</v>
      </c>
      <c r="D102" s="146">
        <f>((ставка!D126/1000*'составляющая '!$B$10*'составляющая '!$C$10)+'составляющая '!$D$10+'составляющая '!$E$10)*1000+ставка!D126</f>
        <v>2390.6000010890002</v>
      </c>
      <c r="E102" s="146">
        <f>((ставка!E126/1000*'составляющая '!$B$10*'составляющая '!$C$10)+'составляющая '!$D$10+'составляющая '!$E$10)*1000+ставка!E126</f>
        <v>2335.9364163239998</v>
      </c>
      <c r="F102" s="146">
        <f>((ставка!F126/1000*'составляющая '!$B$10*'составляющая '!$C$10)+'составляющая '!$D$10+'составляющая '!$E$10)*1000+ставка!F126</f>
        <v>2402.0586522250001</v>
      </c>
      <c r="G102" s="146">
        <f>((ставка!G126/1000*'составляющая '!$B$10*'составляющая '!$C$10)+'составляющая '!$D$10+'составляющая '!$E$10)*1000+ставка!G126</f>
        <v>2432.450933949</v>
      </c>
      <c r="H102" s="146">
        <f>((ставка!H126/1000*'составляющая '!$B$10*'составляющая '!$C$10)+'составляющая '!$D$10+'составляющая '!$E$10)*1000+ставка!H126</f>
        <v>2533.0274538809999</v>
      </c>
      <c r="I102" s="146">
        <f>((ставка!I126/1000*'составляющая '!$B$10*'составляющая '!$C$10)+'составляющая '!$D$10+'составляющая '!$E$10)*1000+ставка!I126</f>
        <v>2756.4152005880001</v>
      </c>
      <c r="J102" s="146">
        <f>((ставка!J126/1000*'составляющая '!$B$10*'составляющая '!$C$10)+'составляющая '!$D$10+'составляющая '!$E$10)*1000+ставка!J126</f>
        <v>2865.070964778</v>
      </c>
      <c r="K102" s="146">
        <f>((ставка!K126/1000*'составляющая '!$B$10*'составляющая '!$C$10)+'составляющая '!$D$10+'составляющая '!$E$10)*1000+ставка!K126</f>
        <v>2978.9077401750001</v>
      </c>
      <c r="L102" s="146">
        <f>((ставка!L126/1000*'составляющая '!$B$10*'составляющая '!$C$10)+'составляющая '!$D$10+'составляющая '!$E$10)*1000+ставка!L126</f>
        <v>2992.548458666</v>
      </c>
      <c r="M102" s="146">
        <f>((ставка!M126/1000*'составляющая '!$B$10*'составляющая '!$C$10)+'составляющая '!$D$10+'составляющая '!$E$10)*1000+ставка!M126</f>
        <v>2988.7773986729999</v>
      </c>
      <c r="N102" s="146">
        <f>((ставка!N126/1000*'составляющая '!$B$10*'составляющая '!$C$10)+'составляющая '!$D$10+'составляющая '!$E$10)*1000+ставка!N126</f>
        <v>2976.38997015</v>
      </c>
      <c r="O102" s="146">
        <f>((ставка!O126/1000*'составляющая '!$B$10*'составляющая '!$C$10)+'составляющая '!$D$10+'составляющая '!$E$10)*1000+ставка!O126</f>
        <v>2989.2361923219996</v>
      </c>
      <c r="P102" s="146">
        <f>((ставка!P126/1000*'составляющая '!$B$10*'составляющая '!$C$10)+'составляющая '!$D$10+'составляющая '!$E$10)*1000+ставка!P126</f>
        <v>2989.4376139240003</v>
      </c>
      <c r="Q102" s="146">
        <f>((ставка!Q126/1000*'составляющая '!$B$10*'составляющая '!$C$10)+'составляющая '!$D$10+'составляющая '!$E$10)*1000+ставка!Q126</f>
        <v>2988.4976464479996</v>
      </c>
      <c r="R102" s="146">
        <f>((ставка!R126/1000*'составляющая '!$B$10*'составляющая '!$C$10)+'составляющая '!$D$10+'составляющая '!$E$10)*1000+ставка!R126</f>
        <v>2987.0317447890002</v>
      </c>
      <c r="S102" s="146">
        <f>((ставка!S126/1000*'составляющая '!$B$10*'составляющая '!$C$10)+'составляющая '!$D$10+'составляющая '!$E$10)*1000+ставка!S126</f>
        <v>2972.3839182880001</v>
      </c>
      <c r="T102" s="146">
        <f>((ставка!T126/1000*'составляющая '!$B$10*'составляющая '!$C$10)+'составляющая '!$D$10+'составляющая '!$E$10)*1000+ставка!T126</f>
        <v>2976.7144827309999</v>
      </c>
      <c r="U102" s="146">
        <f>((ставка!U126/1000*'составляющая '!$B$10*'составляющая '!$C$10)+'составляющая '!$D$10+'составляющая '!$E$10)*1000+ставка!U126</f>
        <v>2954.8826190919999</v>
      </c>
      <c r="V102" s="146">
        <f>((ставка!V126/1000*'составляющая '!$B$10*'составляющая '!$C$10)+'составляющая '!$D$10+'составляющая '!$E$10)*1000+ставка!V126</f>
        <v>3039.3677910420001</v>
      </c>
      <c r="W102" s="146">
        <f>((ставка!W126/1000*'составляющая '!$B$10*'составляющая '!$C$10)+'составляющая '!$D$10+'составляющая '!$E$10)*1000+ставка!W126</f>
        <v>3068.0256089710001</v>
      </c>
      <c r="X102" s="146">
        <f>((ставка!X126/1000*'составляющая '!$B$10*'составляющая '!$C$10)+'составляющая '!$D$10+'составляющая '!$E$10)*1000+ставка!X126</f>
        <v>2959.6160267389996</v>
      </c>
      <c r="Y102" s="146">
        <f>((ставка!Y126/1000*'составляющая '!$B$10*'составляющая '!$C$10)+'составляющая '!$D$10+'составляющая '!$E$10)*1000+ставка!Y126</f>
        <v>2741.5771425740004</v>
      </c>
    </row>
    <row r="103" spans="1:25" s="104" customFormat="1" ht="15.75" hidden="1" outlineLevel="1" x14ac:dyDescent="0.25">
      <c r="A103" s="117">
        <v>18</v>
      </c>
      <c r="B103" s="146">
        <f>((ставка!B127/1000*'составляющая '!$B$10*'составляющая '!$C$10)+'составляющая '!$D$10+'составляющая '!$E$10)*1000+ставка!B127</f>
        <v>2544.9560887550001</v>
      </c>
      <c r="C103" s="146">
        <f>((ставка!C127/1000*'составляющая '!$B$10*'составляющая '!$C$10)+'составляющая '!$D$10+'составляющая '!$E$10)*1000+ставка!C127</f>
        <v>2453.8240039390002</v>
      </c>
      <c r="D103" s="146">
        <f>((ставка!D127/1000*'составляющая '!$B$10*'составляющая '!$C$10)+'составляющая '!$D$10+'составляющая '!$E$10)*1000+ставка!D127</f>
        <v>2415.7665112499999</v>
      </c>
      <c r="E103" s="146">
        <f>((ставка!E127/1000*'составляющая '!$B$10*'составляющая '!$C$10)+'составляющая '!$D$10+'составляющая '!$E$10)*1000+ставка!E127</f>
        <v>2354.3776829960002</v>
      </c>
      <c r="F103" s="146">
        <f>((ставка!F127/1000*'составляющая '!$B$10*'составляющая '!$C$10)+'составляющая '!$D$10+'составляющая '!$E$10)*1000+ставка!F127</f>
        <v>2413.897766387</v>
      </c>
      <c r="G103" s="146">
        <f>((ставка!G127/1000*'составляющая '!$B$10*'составляющая '!$C$10)+'составляющая '!$D$10+'составляющая '!$E$10)*1000+ставка!G127</f>
        <v>2467.2968710949999</v>
      </c>
      <c r="H103" s="146">
        <f>((ставка!H127/1000*'составляющая '!$B$10*'составляющая '!$C$10)+'составляющая '!$D$10+'составляющая '!$E$10)*1000+ставка!H127</f>
        <v>2568.0188621839998</v>
      </c>
      <c r="I103" s="146">
        <f>((ставка!I127/1000*'составляющая '!$B$10*'составляющая '!$C$10)+'составляющая '!$D$10+'составляющая '!$E$10)*1000+ставка!I127</f>
        <v>2753.9981413639998</v>
      </c>
      <c r="J103" s="146">
        <f>((ставка!J127/1000*'составляющая '!$B$10*'составляющая '!$C$10)+'составляющая '!$D$10+'составляющая '!$E$10)*1000+ставка!J127</f>
        <v>2930.767977297</v>
      </c>
      <c r="K103" s="146">
        <f>((ставка!K127/1000*'составляющая '!$B$10*'составляющая '!$C$10)+'составляющая '!$D$10+'составляющая '!$E$10)*1000+ставка!K127</f>
        <v>2978.0461033219999</v>
      </c>
      <c r="L103" s="146">
        <f>((ставка!L127/1000*'составляющая '!$B$10*'составляющая '!$C$10)+'составляющая '!$D$10+'составляющая '!$E$10)*1000+ставка!L127</f>
        <v>2987.311497014</v>
      </c>
      <c r="M103" s="146">
        <f>((ставка!M127/1000*'составляющая '!$B$10*'составляющая '!$C$10)+'составляющая '!$D$10+'составляющая '!$E$10)*1000+ставка!M127</f>
        <v>2983.7194784449998</v>
      </c>
      <c r="N103" s="146">
        <f>((ставка!N127/1000*'составляющая '!$B$10*'составляющая '!$C$10)+'составляющая '!$D$10+'составляющая '!$E$10)*1000+ставка!N127</f>
        <v>2969.1387924780001</v>
      </c>
      <c r="O103" s="146">
        <f>((ставка!O127/1000*'составляющая '!$B$10*'составляющая '!$C$10)+'составляющая '!$D$10+'составляющая '!$E$10)*1000+ставка!O127</f>
        <v>2980.5974436139995</v>
      </c>
      <c r="P103" s="146">
        <f>((ставка!P127/1000*'составляющая '!$B$10*'составляющая '!$C$10)+'составляющая '!$D$10+'составляющая '!$E$10)*1000+ставка!P127</f>
        <v>2980.709344504</v>
      </c>
      <c r="Q103" s="146">
        <f>((ставка!Q127/1000*'составляющая '!$B$10*'составляющая '!$C$10)+'составляющая '!$D$10+'составляющая '!$E$10)*1000+ставка!Q127</f>
        <v>2967.5945601960002</v>
      </c>
      <c r="R103" s="146">
        <f>((ставка!R127/1000*'составляющая '!$B$10*'составляющая '!$C$10)+'составляющая '!$D$10+'составляющая '!$E$10)*1000+ставка!R127</f>
        <v>2966.732923343</v>
      </c>
      <c r="S103" s="146">
        <f>((ставка!S127/1000*'составляющая '!$B$10*'составляющая '!$C$10)+'составляющая '!$D$10+'составляющая '!$E$10)*1000+ставка!S127</f>
        <v>2961.563102225</v>
      </c>
      <c r="T103" s="146">
        <f>((ставка!T127/1000*'составляющая '!$B$10*'составляющая '!$C$10)+'составляющая '!$D$10+'составляющая '!$E$10)*1000+ставка!T127</f>
        <v>2962.9506732609998</v>
      </c>
      <c r="U103" s="146">
        <f>((ставка!U127/1000*'составляющая '!$B$10*'составляющая '!$C$10)+'составляющая '!$D$10+'составляющая '!$E$10)*1000+ставка!U127</f>
        <v>2980.7541048600001</v>
      </c>
      <c r="V103" s="146">
        <f>((ставка!V127/1000*'составляющая '!$B$10*'составляющая '!$C$10)+'составляющая '!$D$10+'составляющая '!$E$10)*1000+ставка!V127</f>
        <v>3015.1300582679996</v>
      </c>
      <c r="W103" s="146">
        <f>((ставка!W127/1000*'составляющая '!$B$10*'составляющая '!$C$10)+'составляющая '!$D$10+'составляющая '!$E$10)*1000+ставка!W127</f>
        <v>3010.3742704429997</v>
      </c>
      <c r="X103" s="146">
        <f>((ставка!X127/1000*'составляющая '!$B$10*'составляющая '!$C$10)+'составляющая '!$D$10+'составляющая '!$E$10)*1000+ставка!X127</f>
        <v>2959.537696116</v>
      </c>
      <c r="Y103" s="146">
        <f>((ставка!Y127/1000*'составляющая '!$B$10*'составляющая '!$C$10)+'составляющая '!$D$10+'составляющая '!$E$10)*1000+ставка!Y127</f>
        <v>2700.8564087029999</v>
      </c>
    </row>
    <row r="104" spans="1:25" s="104" customFormat="1" ht="15.75" hidden="1" outlineLevel="1" x14ac:dyDescent="0.25">
      <c r="A104" s="117">
        <v>19</v>
      </c>
      <c r="B104" s="146">
        <f>((ставка!B128/1000*'составляющая '!$B$10*'составляющая '!$C$10)+'составляющая '!$D$10+'составляющая '!$E$10)*1000+ставка!B128</f>
        <v>2491.2548516440002</v>
      </c>
      <c r="C104" s="146">
        <f>((ставка!C128/1000*'составляющая '!$B$10*'составляющая '!$C$10)+'составляющая '!$D$10+'составляющая '!$E$10)*1000+ставка!C128</f>
        <v>2305.5105643329998</v>
      </c>
      <c r="D104" s="146">
        <f>((ставка!D128/1000*'составляющая '!$B$10*'составляющая '!$C$10)+'составляющая '!$D$10+'составляющая '!$E$10)*1000+ставка!D128</f>
        <v>2237.2845917</v>
      </c>
      <c r="E104" s="146">
        <f>((ставка!E128/1000*'составляющая '!$B$10*'составляющая '!$C$10)+'составляющая '!$D$10+'составляющая '!$E$10)*1000+ставка!E128</f>
        <v>2186.0004138130003</v>
      </c>
      <c r="F104" s="146">
        <f>((ставка!F128/1000*'составляющая '!$B$10*'составляющая '!$C$10)+'составляющая '!$D$10+'составляющая '!$E$10)*1000+ставка!F128</f>
        <v>2188.7643657959998</v>
      </c>
      <c r="G104" s="146">
        <f>((ставка!G128/1000*'составляющая '!$B$10*'составляющая '!$C$10)+'составляющая '!$D$10+'составляющая '!$E$10)*1000+ставка!G128</f>
        <v>2368.119112288</v>
      </c>
      <c r="H104" s="146">
        <f>((ставка!H128/1000*'составляющая '!$B$10*'составляющая '!$C$10)+'составляющая '!$D$10+'составляющая '!$E$10)*1000+ставка!H128</f>
        <v>2902.9270358650001</v>
      </c>
      <c r="I104" s="146">
        <f>((ставка!I128/1000*'составляющая '!$B$10*'составляющая '!$C$10)+'составляющая '!$D$10+'составляющая '!$E$10)*1000+ставка!I128</f>
        <v>2934.5837976459998</v>
      </c>
      <c r="J104" s="146">
        <f>((ставка!J128/1000*'составляющая '!$B$10*'составляющая '!$C$10)+'составляющая '!$D$10+'составляющая '!$E$10)*1000+ставка!J128</f>
        <v>2972.9322326490001</v>
      </c>
      <c r="K104" s="146">
        <f>((ставка!K128/1000*'составляющая '!$B$10*'составляющая '!$C$10)+'составляющая '!$D$10+'составляющая '!$E$10)*1000+ставка!K128</f>
        <v>2999.0163301080001</v>
      </c>
      <c r="L104" s="146">
        <f>((ставка!L128/1000*'составляющая '!$B$10*'составляющая '!$C$10)+'составляющая '!$D$10+'составляющая '!$E$10)*1000+ставка!L128</f>
        <v>3004.2532917600001</v>
      </c>
      <c r="M104" s="146">
        <f>((ставка!M128/1000*'составляющая '!$B$10*'составляющая '!$C$10)+'составляющая '!$D$10+'составляющая '!$E$10)*1000+ставка!M128</f>
        <v>3002.0824144939997</v>
      </c>
      <c r="N104" s="146">
        <f>((ставка!N128/1000*'составляющая '!$B$10*'составляющая '!$C$10)+'составляющая '!$D$10+'составляющая '!$E$10)*1000+ставка!N128</f>
        <v>2985.8120250880002</v>
      </c>
      <c r="O104" s="146">
        <f>((ставка!O128/1000*'составляющая '!$B$10*'составляющая '!$C$10)+'составляющая '!$D$10+'составляющая '!$E$10)*1000+ставка!O128</f>
        <v>2997.9980320089999</v>
      </c>
      <c r="P104" s="146">
        <f>((ставка!P128/1000*'составляющая '!$B$10*'составляющая '!$C$10)+'составляющая '!$D$10+'составляющая '!$E$10)*1000+ставка!P128</f>
        <v>2996.5433204390001</v>
      </c>
      <c r="Q104" s="146">
        <f>((ставка!Q128/1000*'составляющая '!$B$10*'составляющая '!$C$10)+'составляющая '!$D$10+'составляющая '!$E$10)*1000+ставка!Q128</f>
        <v>2983.1152136390001</v>
      </c>
      <c r="R104" s="146">
        <f>((ставка!R128/1000*'составляющая '!$B$10*'составляющая '!$C$10)+'составляющая '!$D$10+'составляющая '!$E$10)*1000+ставка!R128</f>
        <v>2982.6340398120001</v>
      </c>
      <c r="S104" s="146">
        <f>((ставка!S128/1000*'составляющая '!$B$10*'составляющая '!$C$10)+'составляющая '!$D$10+'составляющая '!$E$10)*1000+ставка!S128</f>
        <v>2980.709344504</v>
      </c>
      <c r="T104" s="146">
        <f>((ставка!T128/1000*'составляющая '!$B$10*'составляющая '!$C$10)+'составляющая '!$D$10+'составляющая '!$E$10)*1000+ставка!T128</f>
        <v>2980.3960220119998</v>
      </c>
      <c r="U104" s="146">
        <f>((ставка!U128/1000*'составляющая '!$B$10*'составляющая '!$C$10)+'составляющая '!$D$10+'составляющая '!$E$10)*1000+ставка!U128</f>
        <v>3016.2602572570004</v>
      </c>
      <c r="V104" s="146">
        <f>((ставка!V128/1000*'составляющая '!$B$10*'составляющая '!$C$10)+'составляющая '!$D$10+'составляющая '!$E$10)*1000+ставка!V128</f>
        <v>3040.4867999419998</v>
      </c>
      <c r="W104" s="146">
        <f>((ставка!W128/1000*'составляющая '!$B$10*'составляющая '!$C$10)+'составляющая '!$D$10+'составляющая '!$E$10)*1000+ставка!W128</f>
        <v>3035.4960202479997</v>
      </c>
      <c r="X104" s="146">
        <f>((ставка!X128/1000*'составляющая '!$B$10*'составляющая '!$C$10)+'составляющая '!$D$10+'составляющая '!$E$10)*1000+ставка!X128</f>
        <v>2998.7030076159999</v>
      </c>
      <c r="Y104" s="146">
        <f>((ставка!Y128/1000*'составляющая '!$B$10*'составляющая '!$C$10)+'составляющая '!$D$10+'составляющая '!$E$10)*1000+ставка!Y128</f>
        <v>2916.455853466</v>
      </c>
    </row>
    <row r="105" spans="1:25" s="104" customFormat="1" ht="15.75" hidden="1" outlineLevel="1" x14ac:dyDescent="0.25">
      <c r="A105" s="117">
        <v>20</v>
      </c>
      <c r="B105" s="146">
        <f>((ставка!B129/1000*'составляющая '!$B$10*'составляющая '!$C$10)+'составляющая '!$D$10+'составляющая '!$E$10)*1000+ставка!B129</f>
        <v>2584.300441679</v>
      </c>
      <c r="C105" s="146">
        <f>((ставка!C129/1000*'составляющая '!$B$10*'составляющая '!$C$10)+'составляющая '!$D$10+'составляющая '!$E$10)*1000+ставка!C129</f>
        <v>2434.0511166759998</v>
      </c>
      <c r="D105" s="146">
        <f>((ставка!D129/1000*'составляющая '!$B$10*'составляющая '!$C$10)+'составляющая '!$D$10+'составляющая '!$E$10)*1000+ставка!D129</f>
        <v>2360.4203310559997</v>
      </c>
      <c r="E105" s="146">
        <f>((ставка!E129/1000*'составляющая '!$B$10*'составляющая '!$C$10)+'составляющая '!$D$10+'составляющая '!$E$10)*1000+ставка!E129</f>
        <v>2329.1887926570002</v>
      </c>
      <c r="F105" s="146">
        <f>((ставка!F129/1000*'составляющая '!$B$10*'составляющая '!$C$10)+'составляющая '!$D$10+'составляющая '!$E$10)*1000+ставка!F129</f>
        <v>2361.3602985319999</v>
      </c>
      <c r="G105" s="146">
        <f>((ставка!G129/1000*'составляющая '!$B$10*'составляющая '!$C$10)+'составляющая '!$D$10+'составляющая '!$E$10)*1000+ставка!G129</f>
        <v>2435.584158869</v>
      </c>
      <c r="H105" s="146">
        <f>((ставка!H129/1000*'составляющая '!$B$10*'составляющая '!$C$10)+'составляющая '!$D$10+'составляющая '!$E$10)*1000+ставка!H129</f>
        <v>2576.3890487560002</v>
      </c>
      <c r="I105" s="146">
        <f>((ставка!I129/1000*'составляющая '!$B$10*'составляющая '!$C$10)+'составляющая '!$D$10+'составляющая '!$E$10)*1000+ставка!I129</f>
        <v>2930.0741917790001</v>
      </c>
      <c r="J105" s="146">
        <f>((ставка!J129/1000*'составляющая '!$B$10*'составляющая '!$C$10)+'составляющая '!$D$10+'составляющая '!$E$10)*1000+ставка!J129</f>
        <v>2990.556622824</v>
      </c>
      <c r="K105" s="146">
        <f>((ставка!K129/1000*'составляющая '!$B$10*'составляющая '!$C$10)+'составляющая '!$D$10+'составляющая '!$E$10)*1000+ставка!K129</f>
        <v>3067.3094432749999</v>
      </c>
      <c r="L105" s="146">
        <f>((ставка!L129/1000*'составляющая '!$B$10*'составляющая '!$C$10)+'составляющая '!$D$10+'составляющая '!$E$10)*1000+ставка!L129</f>
        <v>3089.924613144</v>
      </c>
      <c r="M105" s="146">
        <f>((ставка!M129/1000*'составляющая '!$B$10*'составляющая '!$C$10)+'составляющая '!$D$10+'составляющая '!$E$10)*1000+ставка!M129</f>
        <v>3062.5312752720001</v>
      </c>
      <c r="N105" s="146">
        <f>((ставка!N129/1000*'составляющая '!$B$10*'составляющая '!$C$10)+'составляющая '!$D$10+'составляющая '!$E$10)*1000+ставка!N129</f>
        <v>3022.0119630029999</v>
      </c>
      <c r="O105" s="146">
        <f>((ставка!O129/1000*'составляющая '!$B$10*'составляющая '!$C$10)+'составляющая '!$D$10+'составляющая '!$E$10)*1000+ставка!O129</f>
        <v>3033.3027628039999</v>
      </c>
      <c r="P105" s="146">
        <f>((ставка!P129/1000*'составляющая '!$B$10*'составляющая '!$C$10)+'составляющая '!$D$10+'составляющая '!$E$10)*1000+ставка!P129</f>
        <v>3033.638465474</v>
      </c>
      <c r="Q105" s="146">
        <f>((ставка!Q129/1000*'составляющая '!$B$10*'составляющая '!$C$10)+'составляющая '!$D$10+'составляющая '!$E$10)*1000+ставка!Q129</f>
        <v>3030.5164306429997</v>
      </c>
      <c r="R105" s="146">
        <f>((ставка!R129/1000*'составляющая '!$B$10*'составляющая '!$C$10)+'составляющая '!$D$10+'составляющая '!$E$10)*1000+ставка!R129</f>
        <v>3024.787105075</v>
      </c>
      <c r="S105" s="146">
        <f>((ставка!S129/1000*'составляющая '!$B$10*'составляющая '!$C$10)+'составляющая '!$D$10+'составляющая '!$E$10)*1000+ставка!S129</f>
        <v>3004.0518701579999</v>
      </c>
      <c r="T105" s="146">
        <f>((ставка!T129/1000*'составляющая '!$B$10*'составляющая '!$C$10)+'составляющая '!$D$10+'составляющая '!$E$10)*1000+ставка!T129</f>
        <v>3001.735521735</v>
      </c>
      <c r="U105" s="146">
        <f>((ставка!U129/1000*'составляющая '!$B$10*'составляющая '!$C$10)+'составляющая '!$D$10+'составляющая '!$E$10)*1000+ставка!U129</f>
        <v>3014.5929339960003</v>
      </c>
      <c r="V105" s="146">
        <f>((ставка!V129/1000*'составляющая '!$B$10*'составляющая '!$C$10)+'составляющая '!$D$10+'составляющая '!$E$10)*1000+ставка!V129</f>
        <v>3145.1365122699999</v>
      </c>
      <c r="W105" s="146">
        <f>((ставка!W129/1000*'составляющая '!$B$10*'составляющая '!$C$10)+'составляющая '!$D$10+'составляющая '!$E$10)*1000+ставка!W129</f>
        <v>3143.6034700769997</v>
      </c>
      <c r="X105" s="146">
        <f>((ставка!X129/1000*'составляющая '!$B$10*'составляющая '!$C$10)+'составляющая '!$D$10+'составляющая '!$E$10)*1000+ставка!X129</f>
        <v>2995.9726258999999</v>
      </c>
      <c r="Y105" s="146">
        <f>((ставка!Y129/1000*'составляющая '!$B$10*'составляющая '!$C$10)+'составляющая '!$D$10+'составляющая '!$E$10)*1000+ставка!Y129</f>
        <v>2914.9004310949999</v>
      </c>
    </row>
    <row r="106" spans="1:25" s="104" customFormat="1" ht="15.75" hidden="1" outlineLevel="1" x14ac:dyDescent="0.25">
      <c r="A106" s="117">
        <v>21</v>
      </c>
      <c r="B106" s="146">
        <f>((ставка!B130/1000*'составляющая '!$B$10*'составляющая '!$C$10)+'составляющая '!$D$10+'составляющая '!$E$10)*1000+ставка!B130</f>
        <v>2684.4405481399999</v>
      </c>
      <c r="C106" s="146">
        <f>((ставка!C130/1000*'составляющая '!$B$10*'составляющая '!$C$10)+'составляющая '!$D$10+'составляющая '!$E$10)*1000+ставка!C130</f>
        <v>2545.1239400899999</v>
      </c>
      <c r="D106" s="146">
        <f>((ставка!D130/1000*'составляющая '!$B$10*'составляющая '!$C$10)+'составляющая '!$D$10+'составляющая '!$E$10)*1000+ставка!D130</f>
        <v>2544.9784689329999</v>
      </c>
      <c r="E106" s="146">
        <f>((ставка!E130/1000*'составляющая '!$B$10*'составляющая '!$C$10)+'составляющая '!$D$10+'составляющая '!$E$10)*1000+ставка!E130</f>
        <v>2523.8851511679995</v>
      </c>
      <c r="F106" s="146">
        <f>((ставка!F130/1000*'составляющая '!$B$10*'составляющая '!$C$10)+'составляющая '!$D$10+'составляющая '!$E$10)*1000+ставка!F130</f>
        <v>2525.65318523</v>
      </c>
      <c r="G106" s="146">
        <f>((ставка!G130/1000*'составляющая '!$B$10*'составляющая '!$C$10)+'составляющая '!$D$10+'составляющая '!$E$10)*1000+ставка!G130</f>
        <v>2470.5979473500001</v>
      </c>
      <c r="H106" s="146">
        <f>((ставка!H130/1000*'составляющая '!$B$10*'составляющая '!$C$10)+'составляющая '!$D$10+'составляющая '!$E$10)*1000+ставка!H130</f>
        <v>2536.3844805809999</v>
      </c>
      <c r="I106" s="146">
        <f>((ставка!I130/1000*'составляющая '!$B$10*'составляющая '!$C$10)+'составляющая '!$D$10+'составляющая '!$E$10)*1000+ставка!I130</f>
        <v>2565.3332408240003</v>
      </c>
      <c r="J106" s="146">
        <f>((ставка!J130/1000*'составляющая '!$B$10*'составляющая '!$C$10)+'составляющая '!$D$10+'составляющая '!$E$10)*1000+ставка!J130</f>
        <v>2794.8195860360001</v>
      </c>
      <c r="K106" s="146">
        <f>((ставка!K130/1000*'составляющая '!$B$10*'составляющая '!$C$10)+'составляющая '!$D$10+'составляющая '!$E$10)*1000+ставка!K130</f>
        <v>2959.392224959</v>
      </c>
      <c r="L106" s="146">
        <f>((ставка!L130/1000*'составляющая '!$B$10*'составляющая '!$C$10)+'составляющая '!$D$10+'составляющая '!$E$10)*1000+ставка!L130</f>
        <v>2980.4631625459997</v>
      </c>
      <c r="M106" s="146">
        <f>((ставка!M130/1000*'составляющая '!$B$10*'составляющая '!$C$10)+'составляющая '!$D$10+'составляющая '!$E$10)*1000+ставка!M130</f>
        <v>2979.2770131119996</v>
      </c>
      <c r="N106" s="146">
        <f>((ставка!N130/1000*'составляющая '!$B$10*'составляющая '!$C$10)+'составляющая '!$D$10+'составляющая '!$E$10)*1000+ставка!N130</f>
        <v>2950.0485006439999</v>
      </c>
      <c r="O106" s="146">
        <f>((ставка!O130/1000*'составляющая '!$B$10*'составляющая '!$C$10)+'составляющая '!$D$10+'составляющая '!$E$10)*1000+ставка!O130</f>
        <v>2949.3099547699999</v>
      </c>
      <c r="P106" s="146">
        <f>((ставка!P130/1000*'составляющая '!$B$10*'составляющая '!$C$10)+'составляющая '!$D$10+'составляющая '!$E$10)*1000+ставка!P130</f>
        <v>2949.612087173</v>
      </c>
      <c r="Q106" s="146">
        <f>((ставка!Q130/1000*'составляющая '!$B$10*'составляющая '!$C$10)+'составляющая '!$D$10+'составляющая '!$E$10)*1000+ставка!Q130</f>
        <v>2949.9813601100004</v>
      </c>
      <c r="R106" s="146">
        <f>((ставка!R130/1000*'составляющая '!$B$10*'составляющая '!$C$10)+'составляющая '!$D$10+'составляющая '!$E$10)*1000+ставка!R130</f>
        <v>2947.7992927550004</v>
      </c>
      <c r="S106" s="146">
        <f>((ставка!S130/1000*'составляющая '!$B$10*'составляющая '!$C$10)+'составляющая '!$D$10+'составляющая '!$E$10)*1000+ставка!S130</f>
        <v>2948.5154584510001</v>
      </c>
      <c r="T106" s="146">
        <f>((ставка!T130/1000*'составляющая '!$B$10*'составляющая '!$C$10)+'составляющая '!$D$10+'составляющая '!$E$10)*1000+ставка!T130</f>
        <v>2952.566270669</v>
      </c>
      <c r="U106" s="146">
        <f>((ставка!U130/1000*'составляющая '!$B$10*'составляющая '!$C$10)+'составляющая '!$D$10+'составляющая '!$E$10)*1000+ставка!U130</f>
        <v>2975.0919198259999</v>
      </c>
      <c r="V106" s="146">
        <f>((ставка!V130/1000*'составляющая '!$B$10*'составляющая '!$C$10)+'составляющая '!$D$10+'составляющая '!$E$10)*1000+ставка!V130</f>
        <v>3011.549229788</v>
      </c>
      <c r="W106" s="146">
        <f>((ставка!W130/1000*'составляющая '!$B$10*'составляющая '!$C$10)+'составляющая '!$D$10+'составляющая '!$E$10)*1000+ставка!W130</f>
        <v>3001.4110091539997</v>
      </c>
      <c r="X106" s="146">
        <f>((ставка!X130/1000*'составляющая '!$B$10*'составляющая '!$C$10)+'составляющая '!$D$10+'составляющая '!$E$10)*1000+ставка!X130</f>
        <v>2934.7740291589998</v>
      </c>
      <c r="Y106" s="146">
        <f>((ставка!Y130/1000*'составляющая '!$B$10*'составляющая '!$C$10)+'составляющая '!$D$10+'составляющая '!$E$10)*1000+ставка!Y130</f>
        <v>2829.4417214020004</v>
      </c>
    </row>
    <row r="107" spans="1:25" s="104" customFormat="1" ht="15.75" hidden="1" outlineLevel="1" x14ac:dyDescent="0.25">
      <c r="A107" s="117">
        <v>22</v>
      </c>
      <c r="B107" s="146">
        <f>((ставка!B131/1000*'составляющая '!$B$10*'составляющая '!$C$10)+'составляющая '!$D$10+'составляющая '!$E$10)*1000+ставка!B131</f>
        <v>2539.159622653</v>
      </c>
      <c r="C107" s="146">
        <f>((ставка!C131/1000*'составляющая '!$B$10*'составляющая '!$C$10)+'составляющая '!$D$10+'составляющая '!$E$10)*1000+ставка!C131</f>
        <v>2453.913524651</v>
      </c>
      <c r="D107" s="146">
        <f>((ставка!D131/1000*'составляющая '!$B$10*'составляющая '!$C$10)+'составляющая '!$D$10+'составляющая '!$E$10)*1000+ставка!D131</f>
        <v>2336.473540596</v>
      </c>
      <c r="E107" s="146">
        <f>((ставка!E131/1000*'составляющая '!$B$10*'составляющая '!$C$10)+'составляющая '!$D$10+'составляющая '!$E$10)*1000+ставка!E131</f>
        <v>2278.1396066389998</v>
      </c>
      <c r="F107" s="146">
        <f>((ставка!F131/1000*'составляющая '!$B$10*'составляющая '!$C$10)+'составляющая '!$D$10+'составляющая '!$E$10)*1000+ставка!F131</f>
        <v>2215.9786622440001</v>
      </c>
      <c r="G107" s="146">
        <f>((ставка!G131/1000*'составляющая '!$B$10*'составляющая '!$C$10)+'составляющая '!$D$10+'составляющая '!$E$10)*1000+ставка!G131</f>
        <v>2291.9593665540001</v>
      </c>
      <c r="H107" s="146">
        <f>((ставка!H131/1000*'составляющая '!$B$10*'составляющая '!$C$10)+'составляющая '!$D$10+'составляющая '!$E$10)*1000+ставка!H131</f>
        <v>2366.2615575139998</v>
      </c>
      <c r="I107" s="146">
        <f>((ставка!I131/1000*'составляющая '!$B$10*'составляющая '!$C$10)+'составляющая '!$D$10+'составляющая '!$E$10)*1000+ставка!I131</f>
        <v>2436.725547947</v>
      </c>
      <c r="J107" s="146">
        <f>((ставка!J131/1000*'составляющая '!$B$10*'составляющая '!$C$10)+'составляющая '!$D$10+'составляющая '!$E$10)*1000+ставка!J131</f>
        <v>2559.5479648110004</v>
      </c>
      <c r="K107" s="146">
        <f>((ставка!K131/1000*'составляющая '!$B$10*'составляющая '!$C$10)+'составляющая '!$D$10+'составляющая '!$E$10)*1000+ставка!K131</f>
        <v>2769.3509434719999</v>
      </c>
      <c r="L107" s="146">
        <f>((ставка!L131/1000*'составляющая '!$B$10*'составляющая '!$C$10)+'составляющая '!$D$10+'составляющая '!$E$10)*1000+ставка!L131</f>
        <v>2928.7985216329998</v>
      </c>
      <c r="M107" s="146">
        <f>((ставка!M131/1000*'составляющая '!$B$10*'составляющая '!$C$10)+'составляющая '!$D$10+'составляющая '!$E$10)*1000+ставка!M131</f>
        <v>2937.6163117649999</v>
      </c>
      <c r="N107" s="146">
        <f>((ставка!N131/1000*'составляющая '!$B$10*'составляющая '!$C$10)+'составляющая '!$D$10+'составляющая '!$E$10)*1000+ставка!N131</f>
        <v>2935.2216327189999</v>
      </c>
      <c r="O107" s="146">
        <f>((ставка!O131/1000*'составляющая '!$B$10*'составляющая '!$C$10)+'составляющая '!$D$10+'составляющая '!$E$10)*1000+ставка!O131</f>
        <v>2931.8422258410001</v>
      </c>
      <c r="P107" s="146">
        <f>((ставка!P131/1000*'составляющая '!$B$10*'составляющая '!$C$10)+'составляющая '!$D$10+'составляющая '!$E$10)*1000+ставка!P131</f>
        <v>2931.6408042390003</v>
      </c>
      <c r="Q107" s="146">
        <f>((ставка!Q131/1000*'составляющая '!$B$10*'составляющая '!$C$10)+'составляющая '!$D$10+'составляющая '!$E$10)*1000+ставка!Q131</f>
        <v>2931.1820105899997</v>
      </c>
      <c r="R107" s="146">
        <f>((ставка!R131/1000*'составляющая '!$B$10*'составляющая '!$C$10)+'составляющая '!$D$10+'составляющая '!$E$10)*1000+ставка!R131</f>
        <v>2932.5472014480001</v>
      </c>
      <c r="S107" s="146">
        <f>((ставка!S131/1000*'составляющая '!$B$10*'составляющая '!$C$10)+'составляющая '!$D$10+'составляющая '!$E$10)*1000+ставка!S131</f>
        <v>2948.4930782729998</v>
      </c>
      <c r="T107" s="146">
        <f>((ставка!T131/1000*'составляющая '!$B$10*'составляющая '!$C$10)+'составляющая '!$D$10+'составляющая '!$E$10)*1000+ставка!T131</f>
        <v>2969.642346483</v>
      </c>
      <c r="U107" s="146">
        <f>((ставка!U131/1000*'составляющая '!$B$10*'составляющая '!$C$10)+'составляющая '!$D$10+'составляющая '!$E$10)*1000+ставка!U131</f>
        <v>2998.926809396</v>
      </c>
      <c r="V107" s="146">
        <f>((ставка!V131/1000*'составляющая '!$B$10*'составляющая '!$C$10)+'составляющая '!$D$10+'составляющая '!$E$10)*1000+ставка!V131</f>
        <v>3052.5049555280002</v>
      </c>
      <c r="W107" s="146">
        <f>((ставка!W131/1000*'составляющая '!$B$10*'составляющая '!$C$10)+'составляющая '!$D$10+'составляющая '!$E$10)*1000+ставка!W131</f>
        <v>3045.8020922169999</v>
      </c>
      <c r="X107" s="146">
        <f>((ставка!X131/1000*'составляющая '!$B$10*'составляющая '!$C$10)+'составляющая '!$D$10+'составляющая '!$E$10)*1000+ставка!X131</f>
        <v>2966.0167576470003</v>
      </c>
      <c r="Y107" s="146">
        <f>((ставка!Y131/1000*'составляющая '!$B$10*'составляющая '!$C$10)+'составляющая '!$D$10+'составляющая '!$E$10)*1000+ставка!Y131</f>
        <v>2854.8096531649999</v>
      </c>
    </row>
    <row r="108" spans="1:25" s="104" customFormat="1" ht="15.75" hidden="1" outlineLevel="1" x14ac:dyDescent="0.25">
      <c r="A108" s="117">
        <v>23</v>
      </c>
      <c r="B108" s="146">
        <f>((ставка!B132/1000*'составляющая '!$B$10*'составляющая '!$C$10)+'составляющая '!$D$10+'составляющая '!$E$10)*1000+ставка!B132</f>
        <v>2573.6250967729998</v>
      </c>
      <c r="C108" s="146">
        <f>((ставка!C132/1000*'составляющая '!$B$10*'составляющая '!$C$10)+'составляющая '!$D$10+'составляющая '!$E$10)*1000+ставка!C132</f>
        <v>2386.1687258450002</v>
      </c>
      <c r="D108" s="146">
        <f>((ставка!D132/1000*'составляющая '!$B$10*'составляющая '!$C$10)+'составляющая '!$D$10+'составляющая '!$E$10)*1000+ставка!D132</f>
        <v>2255.3677755239996</v>
      </c>
      <c r="E108" s="146">
        <f>((ставка!E132/1000*'составляющая '!$B$10*'составляющая '!$C$10)+'составляющая '!$D$10+'составляющая '!$E$10)*1000+ставка!E132</f>
        <v>2063.6815509540002</v>
      </c>
      <c r="F108" s="146">
        <f>((ставка!F132/1000*'составляющая '!$B$10*'составляющая '!$C$10)+'составляющая '!$D$10+'составляющая '!$E$10)*1000+ставка!F132</f>
        <v>2260.7725885110003</v>
      </c>
      <c r="G108" s="146">
        <f>((ставка!G132/1000*'составляющая '!$B$10*'составляющая '!$C$10)+'составляющая '!$D$10+'составляющая '!$E$10)*1000+ставка!G132</f>
        <v>2327.5326594849998</v>
      </c>
      <c r="H108" s="146">
        <f>((ставка!H132/1000*'составляющая '!$B$10*'составляющая '!$C$10)+'составляющая '!$D$10+'составляющая '!$E$10)*1000+ставка!H132</f>
        <v>2542.8971123789997</v>
      </c>
      <c r="I108" s="146">
        <f>((ставка!I132/1000*'составляющая '!$B$10*'составляющая '!$C$10)+'составляющая '!$D$10+'составляющая '!$E$10)*1000+ставка!I132</f>
        <v>2738.7124797899996</v>
      </c>
      <c r="J108" s="146">
        <f>((ставка!J132/1000*'составляющая '!$B$10*'составляющая '!$C$10)+'составляющая '!$D$10+'составляющая '!$E$10)*1000+ставка!J132</f>
        <v>2977.5313592279999</v>
      </c>
      <c r="K108" s="146">
        <f>((ставка!K132/1000*'составляющая '!$B$10*'составляющая '!$C$10)+'составляющая '!$D$10+'составляющая '!$E$10)*1000+ставка!K132</f>
        <v>3009.9826173279998</v>
      </c>
      <c r="L108" s="146">
        <f>((ставка!L132/1000*'составляющая '!$B$10*'составляющая '!$C$10)+'составляющая '!$D$10+'составляющая '!$E$10)*1000+ставка!L132</f>
        <v>3025.1899482789995</v>
      </c>
      <c r="M108" s="146">
        <f>((ставка!M132/1000*'составляющая '!$B$10*'составляющая '!$C$10)+'составляющая '!$D$10+'составляющая '!$E$10)*1000+ставка!M132</f>
        <v>3025.1339978339997</v>
      </c>
      <c r="N108" s="146">
        <f>((ставка!N132/1000*'составляющая '!$B$10*'составляющая '!$C$10)+'составляющая '!$D$10+'составляющая '!$E$10)*1000+ставка!N132</f>
        <v>3018.9794488839998</v>
      </c>
      <c r="O108" s="146">
        <f>((ставка!O132/1000*'составляющая '!$B$10*'составляющая '!$C$10)+'составляющая '!$D$10+'составляющая '!$E$10)*1000+ставка!O132</f>
        <v>3008.5838562030003</v>
      </c>
      <c r="P108" s="146">
        <f>((ставка!P132/1000*'составляющая '!$B$10*'составляющая '!$C$10)+'составляющая '!$D$10+'составляющая '!$E$10)*1000+ставка!P132</f>
        <v>3005.864664576</v>
      </c>
      <c r="Q108" s="146">
        <f>((ставка!Q132/1000*'составляющая '!$B$10*'составляющая '!$C$10)+'составляющая '!$D$10+'составляющая '!$E$10)*1000+ставка!Q132</f>
        <v>3001.9369433370002</v>
      </c>
      <c r="R108" s="146">
        <f>((ставка!R132/1000*'составляющая '!$B$10*'составляющая '!$C$10)+'составляющая '!$D$10+'составляющая '!$E$10)*1000+ставка!R132</f>
        <v>3004.1749611369996</v>
      </c>
      <c r="S108" s="146">
        <f>((ставка!S132/1000*'составляющая '!$B$10*'составляющая '!$C$10)+'составляющая '!$D$10+'составляющая '!$E$10)*1000+ставка!S132</f>
        <v>3002.6978693889996</v>
      </c>
      <c r="T108" s="146">
        <f>((ставка!T132/1000*'составляющая '!$B$10*'составляющая '!$C$10)+'составляющая '!$D$10+'составляющая '!$E$10)*1000+ставка!T132</f>
        <v>3000.1577191860001</v>
      </c>
      <c r="U108" s="146">
        <f>((ставка!U132/1000*'составляющая '!$B$10*'составляющая '!$C$10)+'составляющая '!$D$10+'составляющая '!$E$10)*1000+ставка!U132</f>
        <v>3018.587795769</v>
      </c>
      <c r="V108" s="146">
        <f>((ставка!V132/1000*'составляющая '!$B$10*'составляющая '!$C$10)+'составляющая '!$D$10+'составляющая '!$E$10)*1000+ставка!V132</f>
        <v>3039.020898283</v>
      </c>
      <c r="W108" s="146">
        <f>((ставка!W132/1000*'составляющая '!$B$10*'составляющая '!$C$10)+'составляющая '!$D$10+'составляющая '!$E$10)*1000+ставка!W132</f>
        <v>3033.9517879660002</v>
      </c>
      <c r="X108" s="146">
        <f>((ставка!X132/1000*'составляющая '!$B$10*'составляющая '!$C$10)+'составляющая '!$D$10+'составляющая '!$E$10)*1000+ставка!X132</f>
        <v>3001.9369433370002</v>
      </c>
      <c r="Y108" s="146">
        <f>((ставка!Y132/1000*'составляющая '!$B$10*'составляющая '!$C$10)+'составляющая '!$D$10+'составляющая '!$E$10)*1000+ставка!Y132</f>
        <v>2765.266560987</v>
      </c>
    </row>
    <row r="109" spans="1:25" s="104" customFormat="1" ht="15.75" hidden="1" outlineLevel="1" x14ac:dyDescent="0.25">
      <c r="A109" s="117">
        <v>24</v>
      </c>
      <c r="B109" s="146">
        <f>((ставка!B133/1000*'составляющая '!$B$10*'составляющая '!$C$10)+'составляющая '!$D$10+'составляющая '!$E$10)*1000+ставка!B133</f>
        <v>2413.7299150519998</v>
      </c>
      <c r="C109" s="146">
        <f>((ставка!C133/1000*'составляющая '!$B$10*'составляющая '!$C$10)+'составляющая '!$D$10+'составляющая '!$E$10)*1000+ставка!C133</f>
        <v>2228.3101403219998</v>
      </c>
      <c r="D109" s="146">
        <f>((ставка!D133/1000*'составляющая '!$B$10*'составляющая '!$C$10)+'составляющая '!$D$10+'составляющая '!$E$10)*1000+ставка!D133</f>
        <v>1970.8597626989999</v>
      </c>
      <c r="E109" s="146">
        <f>((ставка!E133/1000*'составляющая '!$B$10*'составляющая '!$C$10)+'составляющая '!$D$10+'составляющая '!$E$10)*1000+ставка!E133</f>
        <v>1983.3814722900001</v>
      </c>
      <c r="F109" s="146">
        <f>((ставка!F133/1000*'составляющая '!$B$10*'составляющая '!$C$10)+'составляющая '!$D$10+'составляющая '!$E$10)*1000+ставка!F133</f>
        <v>2047.4894921709997</v>
      </c>
      <c r="G109" s="146">
        <f>((ставка!G133/1000*'составляющая '!$B$10*'составляющая '!$C$10)+'составляющая '!$D$10+'составляющая '!$E$10)*1000+ставка!G133</f>
        <v>2215.9115217099998</v>
      </c>
      <c r="H109" s="146">
        <f>((ставка!H133/1000*'составляющая '!$B$10*'составляющая '!$C$10)+'составляющая '!$D$10+'составляющая '!$E$10)*1000+ставка!H133</f>
        <v>2392.0099523029999</v>
      </c>
      <c r="I109" s="146">
        <f>((ставка!I133/1000*'составляющая '!$B$10*'составляющая '!$C$10)+'составляющая '!$D$10+'составляющая '!$E$10)*1000+ставка!I133</f>
        <v>2582.2078950360001</v>
      </c>
      <c r="J109" s="146">
        <f>((ставка!J133/1000*'составляющая '!$B$10*'составляющая '!$C$10)+'составляющая '!$D$10+'составляющая '!$E$10)*1000+ставка!J133</f>
        <v>2907.6940137789998</v>
      </c>
      <c r="K109" s="146">
        <f>((ставка!K133/1000*'составляющая '!$B$10*'составляющая '!$C$10)+'составляющая '!$D$10+'составляющая '!$E$10)*1000+ставка!K133</f>
        <v>3007.0620040989998</v>
      </c>
      <c r="L109" s="146">
        <f>((ставка!L133/1000*'составляющая '!$B$10*'составляющая '!$C$10)+'составляющая '!$D$10+'составляющая '!$E$10)*1000+ставка!L133</f>
        <v>3012.1870648610002</v>
      </c>
      <c r="M109" s="146">
        <f>((ставка!M133/1000*'составляющая '!$B$10*'составляющая '!$C$10)+'составляющая '!$D$10+'составляющая '!$E$10)*1000+ставка!M133</f>
        <v>3007.9348310410001</v>
      </c>
      <c r="N109" s="146">
        <f>((ставка!N133/1000*'составляющая '!$B$10*'составляющая '!$C$10)+'составляющая '!$D$10+'составляющая '!$E$10)*1000+ставка!N133</f>
        <v>2984.3908837849999</v>
      </c>
      <c r="O109" s="146">
        <f>((ставка!O133/1000*'составляющая '!$B$10*'составляющая '!$C$10)+'составляющая '!$D$10+'составляющая '!$E$10)*1000+ставка!O133</f>
        <v>2999.038710286</v>
      </c>
      <c r="P109" s="146">
        <f>((ставка!P133/1000*'составляющая '!$B$10*'составляющая '!$C$10)+'составляющая '!$D$10+'составляющая '!$E$10)*1000+ставка!P133</f>
        <v>2999.2065616210002</v>
      </c>
      <c r="Q109" s="146">
        <f>((ставка!Q133/1000*'составляющая '!$B$10*'составляющая '!$C$10)+'составляющая '!$D$10+'составляющая '!$E$10)*1000+ставка!Q133</f>
        <v>2992.5260784880002</v>
      </c>
      <c r="R109" s="146">
        <f>((ставка!R133/1000*'составляющая '!$B$10*'составляющая '!$C$10)+'составляющая '!$D$10+'составляющая '!$E$10)*1000+ставка!R133</f>
        <v>2983.7194784449998</v>
      </c>
      <c r="S109" s="146">
        <f>((ставка!S133/1000*'составляющая '!$B$10*'составляющая '!$C$10)+'составляющая '!$D$10+'составляющая '!$E$10)*1000+ставка!S133</f>
        <v>2951.6710635489999</v>
      </c>
      <c r="T109" s="146">
        <f>((ставка!T133/1000*'составляющая '!$B$10*'составляющая '!$C$10)+'составляющая '!$D$10+'составляющая '!$E$10)*1000+ставка!T133</f>
        <v>2953.081014763</v>
      </c>
      <c r="U109" s="146">
        <f>((ставка!U133/1000*'составляющая '!$B$10*'составляющая '!$C$10)+'составляющая '!$D$10+'составляющая '!$E$10)*1000+ставка!U133</f>
        <v>3017.0547535759997</v>
      </c>
      <c r="V109" s="146">
        <f>((ставка!V133/1000*'составляющая '!$B$10*'составляющая '!$C$10)+'составляющая '!$D$10+'составляющая '!$E$10)*1000+ставка!V133</f>
        <v>3061.927010466</v>
      </c>
      <c r="W109" s="146">
        <f>((ставка!W133/1000*'составляющая '!$B$10*'составляющая '!$C$10)+'составляющая '!$D$10+'составляющая '!$E$10)*1000+ставка!W133</f>
        <v>3034.007738411</v>
      </c>
      <c r="X109" s="146">
        <f>((ставка!X133/1000*'составляющая '!$B$10*'составляющая '!$C$10)+'составляющая '!$D$10+'составляющая '!$E$10)*1000+ставка!X133</f>
        <v>2944.7779687249999</v>
      </c>
      <c r="Y109" s="146">
        <f>((ставка!Y133/1000*'составляющая '!$B$10*'составляющая '!$C$10)+'составляющая '!$D$10+'составляющая '!$E$10)*1000+ставка!Y133</f>
        <v>2624.327390032</v>
      </c>
    </row>
    <row r="110" spans="1:25" s="104" customFormat="1" ht="15.75" hidden="1" outlineLevel="1" x14ac:dyDescent="0.25">
      <c r="A110" s="117">
        <v>25</v>
      </c>
      <c r="B110" s="146">
        <f>((ставка!B134/1000*'составляющая '!$B$10*'составляющая '!$C$10)+'составляющая '!$D$10+'составляющая '!$E$10)*1000+ставка!B134</f>
        <v>2459.9897429780003</v>
      </c>
      <c r="C110" s="146">
        <f>((ставка!C134/1000*'составляющая '!$B$10*'составляющая '!$C$10)+'составляющая '!$D$10+'составляющая '!$E$10)*1000+ставка!C134</f>
        <v>2298.9867424459999</v>
      </c>
      <c r="D110" s="146">
        <f>((ставка!D134/1000*'составляющая '!$B$10*'составляющая '!$C$10)+'составляющая '!$D$10+'составляющая '!$E$10)*1000+ставка!D134</f>
        <v>2158.0028111349998</v>
      </c>
      <c r="E110" s="146">
        <f>((ставка!E134/1000*'составляющая '!$B$10*'составляющая '!$C$10)+'составляющая '!$D$10+'составляющая '!$E$10)*1000+ставка!E134</f>
        <v>2108.2404853519997</v>
      </c>
      <c r="F110" s="146">
        <f>((ставка!F134/1000*'составляющая '!$B$10*'составляющая '!$C$10)+'составляющая '!$D$10+'составляющая '!$E$10)*1000+ставка!F134</f>
        <v>2205.717350631</v>
      </c>
      <c r="G110" s="146">
        <f>((ставка!G134/1000*'составляющая '!$B$10*'составляющая '!$C$10)+'составляющая '!$D$10+'составляющая '!$E$10)*1000+ставка!G134</f>
        <v>2324.1644426960002</v>
      </c>
      <c r="H110" s="146">
        <f>((ставка!H134/1000*'составляющая '!$B$10*'составляющая '!$C$10)+'составляющая '!$D$10+'составляющая '!$E$10)*1000+ставка!H134</f>
        <v>2586.146806364</v>
      </c>
      <c r="I110" s="146">
        <f>((ставка!I134/1000*'составляющая '!$B$10*'составляющая '!$C$10)+'составляющая '!$D$10+'составляющая '!$E$10)*1000+ставка!I134</f>
        <v>2712.7067129540001</v>
      </c>
      <c r="J110" s="146">
        <f>((ставка!J134/1000*'составляющая '!$B$10*'составляющая '!$C$10)+'составляющая '!$D$10+'составляющая '!$E$10)*1000+ставка!J134</f>
        <v>3004.2085314039996</v>
      </c>
      <c r="K110" s="146">
        <f>((ставка!K134/1000*'составляющая '!$B$10*'составляющая '!$C$10)+'составляющая '!$D$10+'составляющая '!$E$10)*1000+ставка!K134</f>
        <v>3032.6313574639998</v>
      </c>
      <c r="L110" s="146">
        <f>((ставка!L134/1000*'составляющая '!$B$10*'составляющая '!$C$10)+'составляющая '!$D$10+'составляющая '!$E$10)*1000+ставка!L134</f>
        <v>3070.230056504</v>
      </c>
      <c r="M110" s="146">
        <f>((ставка!M134/1000*'составляющая '!$B$10*'составляющая '!$C$10)+'составляющая '!$D$10+'составляющая '!$E$10)*1000+ставка!M134</f>
        <v>3052.0237817010002</v>
      </c>
      <c r="N110" s="146">
        <f>((ставка!N134/1000*'составляющая '!$B$10*'составляющая '!$C$10)+'составляющая '!$D$10+'составляющая '!$E$10)*1000+ставка!N134</f>
        <v>3029.028148806</v>
      </c>
      <c r="O110" s="146">
        <f>((ставка!O134/1000*'составляющая '!$B$10*'составляющая '!$C$10)+'составляющая '!$D$10+'составляющая '!$E$10)*1000+ставка!O134</f>
        <v>3032.2061340820001</v>
      </c>
      <c r="P110" s="146">
        <f>((ставка!P134/1000*'составляющая '!$B$10*'составляющая '!$C$10)+'составляющая '!$D$10+'составляющая '!$E$10)*1000+ставка!P134</f>
        <v>3028.4238839999998</v>
      </c>
      <c r="Q110" s="146">
        <f>((ставка!Q134/1000*'составляющая '!$B$10*'составляющая '!$C$10)+'составляющая '!$D$10+'составляющая '!$E$10)*1000+ставка!Q134</f>
        <v>3026.9915526079999</v>
      </c>
      <c r="R110" s="146">
        <f>((ставка!R134/1000*'составляющая '!$B$10*'составляющая '!$C$10)+'составляющая '!$D$10+'составляющая '!$E$10)*1000+ставка!R134</f>
        <v>3026.4096679800004</v>
      </c>
      <c r="S110" s="146">
        <f>((ставка!S134/1000*'составляющая '!$B$10*'составляющая '!$C$10)+'составляющая '!$D$10+'составляющая '!$E$10)*1000+ставка!S134</f>
        <v>3016.5400094820002</v>
      </c>
      <c r="T110" s="146">
        <f>((ставка!T134/1000*'составляющая '!$B$10*'составляющая '!$C$10)+'составляющая '!$D$10+'составляющая '!$E$10)*1000+ставка!T134</f>
        <v>2995.2788403820005</v>
      </c>
      <c r="U110" s="146">
        <f>((ставка!U134/1000*'составляющая '!$B$10*'составляющая '!$C$10)+'составляющая '!$D$10+'составляющая '!$E$10)*1000+ставка!U134</f>
        <v>3057.4174045990003</v>
      </c>
      <c r="V110" s="146">
        <f>((ставка!V134/1000*'составляющая '!$B$10*'составляющая '!$C$10)+'составляющая '!$D$10+'составляющая '!$E$10)*1000+ставка!V134</f>
        <v>3085.2695361199999</v>
      </c>
      <c r="W110" s="146">
        <f>((ставка!W134/1000*'составляющая '!$B$10*'составляющая '!$C$10)+'составляющая '!$D$10+'составляющая '!$E$10)*1000+ставка!W134</f>
        <v>3078.8016646779997</v>
      </c>
      <c r="X110" s="146">
        <f>((ставка!X134/1000*'составляющая '!$B$10*'составляющая '!$C$10)+'составляющая '!$D$10+'составляющая '!$E$10)*1000+ставка!X134</f>
        <v>2993.5331864979998</v>
      </c>
      <c r="Y110" s="146">
        <f>((ставка!Y134/1000*'составляющая '!$B$10*'составляющая '!$C$10)+'составляющая '!$D$10+'составляющая '!$E$10)*1000+ставка!Y134</f>
        <v>2733.8112208080001</v>
      </c>
    </row>
    <row r="111" spans="1:25" s="104" customFormat="1" ht="15.75" hidden="1" outlineLevel="1" x14ac:dyDescent="0.25">
      <c r="A111" s="117">
        <v>26</v>
      </c>
      <c r="B111" s="146">
        <f>((ставка!B135/1000*'составляющая '!$B$10*'составляющая '!$C$10)+'составляющая '!$D$10+'составляющая '!$E$10)*1000+ставка!B135</f>
        <v>2433.6035131160002</v>
      </c>
      <c r="C111" s="146">
        <f>((ставка!C135/1000*'составляющая '!$B$10*'составляющая '!$C$10)+'составляющая '!$D$10+'составляющая '!$E$10)*1000+ставка!C135</f>
        <v>2260.6047371760001</v>
      </c>
      <c r="D111" s="146">
        <f>((ставка!D135/1000*'составляющая '!$B$10*'составляющая '!$C$10)+'составляющая '!$D$10+'составляющая '!$E$10)*1000+ставка!D135</f>
        <v>2091.108459093</v>
      </c>
      <c r="E111" s="146">
        <f>((ставка!E135/1000*'составляющая '!$B$10*'составляющая '!$C$10)+'составляющая '!$D$10+'составляющая '!$E$10)*1000+ставка!E135</f>
        <v>2042.420381854</v>
      </c>
      <c r="F111" s="146">
        <f>((ставка!F135/1000*'составляющая '!$B$10*'составляющая '!$C$10)+'составляющая '!$D$10+'составляющая '!$E$10)*1000+ставка!F135</f>
        <v>2122.0266750000001</v>
      </c>
      <c r="G111" s="146">
        <f>((ставка!G135/1000*'составляющая '!$B$10*'составляющая '!$C$10)+'составляющая '!$D$10+'составляющая '!$E$10)*1000+ставка!G135</f>
        <v>2265.1255331319999</v>
      </c>
      <c r="H111" s="146">
        <f>((ставка!H135/1000*'составляющая '!$B$10*'составляющая '!$C$10)+'составляющая '!$D$10+'составляющая '!$E$10)*1000+ставка!H135</f>
        <v>2437.3857631979999</v>
      </c>
      <c r="I111" s="146">
        <f>((ставка!I135/1000*'составляющая '!$B$10*'составляющая '!$C$10)+'составляющая '!$D$10+'составляющая '!$E$10)*1000+ставка!I135</f>
        <v>2624.3161999429999</v>
      </c>
      <c r="J111" s="146">
        <f>((ставка!J135/1000*'составляющая '!$B$10*'составляющая '!$C$10)+'составляющая '!$D$10+'составляющая '!$E$10)*1000+ставка!J135</f>
        <v>2932.9500446520001</v>
      </c>
      <c r="K111" s="146">
        <f>((ставка!K135/1000*'составляющая '!$B$10*'составляющая '!$C$10)+'составляющая '!$D$10+'составляющая '!$E$10)*1000+ставка!K135</f>
        <v>2975.5730936529999</v>
      </c>
      <c r="L111" s="146">
        <f>((ставка!L135/1000*'составляющая '!$B$10*'составляющая '!$C$10)+'составляющая '!$D$10+'составляющая '!$E$10)*1000+ставка!L135</f>
        <v>2991.1385074520003</v>
      </c>
      <c r="M111" s="146">
        <f>((ставка!M135/1000*'составляющая '!$B$10*'составляющая '!$C$10)+'составляющая '!$D$10+'составляющая '!$E$10)*1000+ставка!M135</f>
        <v>2986.718422297</v>
      </c>
      <c r="N111" s="146">
        <f>((ставка!N135/1000*'составляющая '!$B$10*'составляющая '!$C$10)+'составляющая '!$D$10+'составляющая '!$E$10)*1000+ставка!N135</f>
        <v>2973.5476875439999</v>
      </c>
      <c r="O111" s="146">
        <f>((ставка!O135/1000*'составляющая '!$B$10*'составляющая '!$C$10)+'составляющая '!$D$10+'составляющая '!$E$10)*1000+ставка!O135</f>
        <v>2981.4926507340001</v>
      </c>
      <c r="P111" s="146">
        <f>((ставка!P135/1000*'составляющая '!$B$10*'составляющая '!$C$10)+'составляющая '!$D$10+'составляющая '!$E$10)*1000+ставка!P135</f>
        <v>2978.5832275940002</v>
      </c>
      <c r="Q111" s="146">
        <f>((ставка!Q135/1000*'составляющая '!$B$10*'составляющая '!$C$10)+'составляющая '!$D$10+'составляющая '!$E$10)*1000+ставка!Q135</f>
        <v>2969.8549581739999</v>
      </c>
      <c r="R111" s="146">
        <f>((ставка!R135/1000*'составляющая '!$B$10*'составляющая '!$C$10)+'составляющая '!$D$10+'составляющая '!$E$10)*1000+ставка!R135</f>
        <v>2968.8814204310002</v>
      </c>
      <c r="S111" s="146">
        <f>((ставка!S135/1000*'составляющая '!$B$10*'составляющая '!$C$10)+'составляющая '!$D$10+'составляющая '!$E$10)*1000+ставка!S135</f>
        <v>2962.6821111250001</v>
      </c>
      <c r="T111" s="146">
        <f>((ставка!T135/1000*'составляющая '!$B$10*'составляющая '!$C$10)+'составляющая '!$D$10+'составляющая '!$E$10)*1000+ставка!T135</f>
        <v>2974.8009775119999</v>
      </c>
      <c r="U111" s="146">
        <f>((ставка!U135/1000*'составляющая '!$B$10*'составляющая '!$C$10)+'составляющая '!$D$10+'составляющая '!$E$10)*1000+ставка!U135</f>
        <v>3023.9254682219998</v>
      </c>
      <c r="V111" s="146">
        <f>((ставка!V135/1000*'составляющая '!$B$10*'составляющая '!$C$10)+'составляющая '!$D$10+'составляющая '!$E$10)*1000+ставка!V135</f>
        <v>3072.9940084869995</v>
      </c>
      <c r="W111" s="146">
        <f>((ставка!W135/1000*'составляющая '!$B$10*'составляющая '!$C$10)+'составляющая '!$D$10+'составляющая '!$E$10)*1000+ставка!W135</f>
        <v>3051.1845250260003</v>
      </c>
      <c r="X111" s="146">
        <f>((ставка!X135/1000*'составляющая '!$B$10*'составляющая '!$C$10)+'составляющая '!$D$10+'составляющая '!$E$10)*1000+ставка!X135</f>
        <v>2941.4433222030002</v>
      </c>
      <c r="Y111" s="146">
        <f>((ставка!Y135/1000*'составляющая '!$B$10*'составляющая '!$C$10)+'составляющая '!$D$10+'составляющая '!$E$10)*1000+ставка!Y135</f>
        <v>2670.0389035970002</v>
      </c>
    </row>
    <row r="112" spans="1:25" s="104" customFormat="1" ht="15.75" hidden="1" outlineLevel="1" x14ac:dyDescent="0.25">
      <c r="A112" s="117">
        <v>27</v>
      </c>
      <c r="B112" s="146">
        <f>((ставка!B136/1000*'составляющая '!$B$10*'составляющая '!$C$10)+'составляющая '!$D$10+'составляющая '!$E$10)*1000+ставка!B136</f>
        <v>2429.3960396520001</v>
      </c>
      <c r="C112" s="146">
        <f>((ставка!C136/1000*'составляющая '!$B$10*'составляющая '!$C$10)+'составляющая '!$D$10+'составляющая '!$E$10)*1000+ставка!C136</f>
        <v>2209.6338817810001</v>
      </c>
      <c r="D112" s="146">
        <f>((ставка!D136/1000*'составляющая '!$B$10*'составляющая '!$C$10)+'составляющая '!$D$10+'составляющая '!$E$10)*1000+ставка!D136</f>
        <v>2069.8360999040001</v>
      </c>
      <c r="E112" s="146">
        <f>((ставка!E136/1000*'составляющая '!$B$10*'составляющая '!$C$10)+'составляющая '!$D$10+'составляющая '!$E$10)*1000+ставка!E136</f>
        <v>2039.3766776460002</v>
      </c>
      <c r="F112" s="146">
        <f>((ставка!F136/1000*'составляющая '!$B$10*'составляющая '!$C$10)+'составляющая '!$D$10+'составляющая '!$E$10)*1000+ставка!F136</f>
        <v>2112.7389011300002</v>
      </c>
      <c r="G112" s="146">
        <f>((ставка!G136/1000*'составляющая '!$B$10*'составляющая '!$C$10)+'составляющая '!$D$10+'составляющая '!$E$10)*1000+ставка!G136</f>
        <v>2269.4560975750001</v>
      </c>
      <c r="H112" s="146">
        <f>((ставка!H136/1000*'составляющая '!$B$10*'составляющая '!$C$10)+'составляющая '!$D$10+'составляющая '!$E$10)*1000+ставка!H136</f>
        <v>2478.6436213409997</v>
      </c>
      <c r="I112" s="146">
        <f>((ставка!I136/1000*'составляющая '!$B$10*'составляющая '!$C$10)+'составляющая '!$D$10+'составляющая '!$E$10)*1000+ставка!I136</f>
        <v>2700.162623185</v>
      </c>
      <c r="J112" s="146">
        <f>((ставка!J136/1000*'составляющая '!$B$10*'составляющая '!$C$10)+'составляющая '!$D$10+'составляющая '!$E$10)*1000+ставка!J136</f>
        <v>2930.8127376530001</v>
      </c>
      <c r="K112" s="146">
        <f>((ставка!K136/1000*'составляющая '!$B$10*'составляющая '!$C$10)+'составляющая '!$D$10+'составляющая '!$E$10)*1000+ставка!K136</f>
        <v>3027.3160651890003</v>
      </c>
      <c r="L112" s="146">
        <f>((ставка!L136/1000*'составляющая '!$B$10*'составляющая '!$C$10)+'составляющая '!$D$10+'составляющая '!$E$10)*1000+ставка!L136</f>
        <v>3191.1501582380001</v>
      </c>
      <c r="M112" s="146">
        <f>((ставка!M136/1000*'составляющая '!$B$10*'составляющая '!$C$10)+'составляющая '!$D$10+'составляющая '!$E$10)*1000+ставка!M136</f>
        <v>3128.8213625079998</v>
      </c>
      <c r="N112" s="146">
        <f>((ставка!N136/1000*'составляющая '!$B$10*'составляющая '!$C$10)+'составляющая '!$D$10+'составляющая '!$E$10)*1000+ставка!N136</f>
        <v>2994.5179143300002</v>
      </c>
      <c r="O112" s="146">
        <f>((ставка!O136/1000*'составляющая '!$B$10*'составляющая '!$C$10)+'составляющая '!$D$10+'составляющая '!$E$10)*1000+ставка!O136</f>
        <v>2996.934973554</v>
      </c>
      <c r="P112" s="146">
        <f>((ставка!P136/1000*'составляющая '!$B$10*'составляющая '!$C$10)+'составляющая '!$D$10+'составляющая '!$E$10)*1000+ставка!P136</f>
        <v>2998.3673049460003</v>
      </c>
      <c r="Q112" s="146">
        <f>((ставка!Q136/1000*'составляющая '!$B$10*'составляющая '!$C$10)+'составляющая '!$D$10+'составляющая '!$E$10)*1000+ставка!Q136</f>
        <v>2993.5331864979998</v>
      </c>
      <c r="R112" s="146">
        <f>((ставка!R136/1000*'составляющая '!$B$10*'составляющая '!$C$10)+'составляющая '!$D$10+'составляющая '!$E$10)*1000+ставка!R136</f>
        <v>2985.1294296589999</v>
      </c>
      <c r="S112" s="146">
        <f>((ставка!S136/1000*'составляющая '!$B$10*'составляющая '!$C$10)+'составляющая '!$D$10+'составляющая '!$E$10)*1000+ставка!S136</f>
        <v>2979.713426583</v>
      </c>
      <c r="T112" s="146">
        <f>((ставка!T136/1000*'составляющая '!$B$10*'составляющая '!$C$10)+'составляющая '!$D$10+'составляющая '!$E$10)*1000+ставка!T136</f>
        <v>2982.958552393</v>
      </c>
      <c r="U112" s="146">
        <f>((ставка!U136/1000*'составляющая '!$B$10*'составляющая '!$C$10)+'составляющая '!$D$10+'составляющая '!$E$10)*1000+ставка!U136</f>
        <v>3011.840172102</v>
      </c>
      <c r="V112" s="146">
        <f>((ставка!V136/1000*'составляющая '!$B$10*'составляющая '!$C$10)+'составляющая '!$D$10+'составляющая '!$E$10)*1000+ставка!V136</f>
        <v>3419.8308170419996</v>
      </c>
      <c r="W112" s="146">
        <f>((ставка!W136/1000*'составляющая '!$B$10*'составляющая '!$C$10)+'составляющая '!$D$10+'составляющая '!$E$10)*1000+ставка!W136</f>
        <v>3145.0469915579997</v>
      </c>
      <c r="X112" s="146">
        <f>((ставка!X136/1000*'составляющая '!$B$10*'составляющая '!$C$10)+'составляющая '!$D$10+'составляющая '!$E$10)*1000+ставка!X136</f>
        <v>2949.0078223669998</v>
      </c>
      <c r="Y112" s="146">
        <f>((ставка!Y136/1000*'составляющая '!$B$10*'составляющая '!$C$10)+'составляющая '!$D$10+'составляющая '!$E$10)*1000+ставка!Y136</f>
        <v>2706.0486099990003</v>
      </c>
    </row>
    <row r="113" spans="1:25" s="104" customFormat="1" ht="15.75" hidden="1" outlineLevel="1" x14ac:dyDescent="0.25">
      <c r="A113" s="117">
        <v>28</v>
      </c>
      <c r="B113" s="146">
        <f>((ставка!B137/1000*'составляющая '!$B$10*'составляющая '!$C$10)+'составляющая '!$D$10+'составляющая '!$E$10)*1000+ставка!B137</f>
        <v>2530.3306424319999</v>
      </c>
      <c r="C113" s="146">
        <f>((ставка!C137/1000*'составляющая '!$B$10*'составляющая '!$C$10)+'составляющая '!$D$10+'составляющая '!$E$10)*1000+ставка!C137</f>
        <v>2418.3849920759999</v>
      </c>
      <c r="D113" s="146">
        <f>((ставка!D137/1000*'составляющая '!$B$10*'составляющая '!$C$10)+'составляющая '!$D$10+'составляющая '!$E$10)*1000+ставка!D137</f>
        <v>2316.9020749349997</v>
      </c>
      <c r="E113" s="146">
        <f>((ставка!E137/1000*'составляющая '!$B$10*'составляющая '!$C$10)+'составляющая '!$D$10+'составляющая '!$E$10)*1000+ставка!E137</f>
        <v>2287.9868849590002</v>
      </c>
      <c r="F113" s="146">
        <f>((ставка!F137/1000*'составляющая '!$B$10*'составляющая '!$C$10)+'составляющая '!$D$10+'составляющая '!$E$10)*1000+ставка!F137</f>
        <v>2293.1790862549997</v>
      </c>
      <c r="G113" s="146">
        <f>((ставка!G137/1000*'составляющая '!$B$10*'составляющая '!$C$10)+'составляющая '!$D$10+'составляющая '!$E$10)*1000+ставка!G137</f>
        <v>2300.0609909899999</v>
      </c>
      <c r="H113" s="146">
        <f>((ставка!H137/1000*'составляющая '!$B$10*'составляющая '!$C$10)+'составляющая '!$D$10+'составляющая '!$E$10)*1000+ставка!H137</f>
        <v>2383.460724307</v>
      </c>
      <c r="I113" s="146">
        <f>((ставка!I137/1000*'составляющая '!$B$10*'составляющая '!$C$10)+'составляющая '!$D$10+'составляющая '!$E$10)*1000+ставка!I137</f>
        <v>2478.408629472</v>
      </c>
      <c r="J113" s="146">
        <f>((ставка!J137/1000*'составляющая '!$B$10*'составляющая '!$C$10)+'составляющая '!$D$10+'составляющая '!$E$10)*1000+ставка!J137</f>
        <v>2719.454336621</v>
      </c>
      <c r="K113" s="146">
        <f>((ставка!K137/1000*'составляющая '!$B$10*'составляющая '!$C$10)+'составляющая '!$D$10+'составляющая '!$E$10)*1000+ставка!K137</f>
        <v>2868.5063221009996</v>
      </c>
      <c r="L113" s="146">
        <f>((ставка!L137/1000*'составляющая '!$B$10*'составляющая '!$C$10)+'составляющая '!$D$10+'составляющая '!$E$10)*1000+ставка!L137</f>
        <v>2902.143729635</v>
      </c>
      <c r="M113" s="146">
        <f>((ставка!M137/1000*'составляющая '!$B$10*'составляющая '!$C$10)+'составляющая '!$D$10+'составляющая '!$E$10)*1000+ставка!M137</f>
        <v>2916.567754356</v>
      </c>
      <c r="N113" s="146">
        <f>((ставка!N137/1000*'составляющая '!$B$10*'составляющая '!$C$10)+'составляющая '!$D$10+'составляющая '!$E$10)*1000+ставка!N137</f>
        <v>2901.9087377659998</v>
      </c>
      <c r="O113" s="146">
        <f>((ставка!O137/1000*'составляющая '!$B$10*'составляющая '!$C$10)+'составляющая '!$D$10+'составляющая '!$E$10)*1000+ставка!O137</f>
        <v>2903.799862807</v>
      </c>
      <c r="P113" s="146">
        <f>((ставка!P137/1000*'составляющая '!$B$10*'составляющая '!$C$10)+'составляющая '!$D$10+'составляющая '!$E$10)*1000+ставка!P137</f>
        <v>2890.6179379649998</v>
      </c>
      <c r="Q113" s="146">
        <f>((ставка!Q137/1000*'составляющая '!$B$10*'составляющая '!$C$10)+'составляющая '!$D$10+'составляющая '!$E$10)*1000+ставка!Q137</f>
        <v>2888.1896886519999</v>
      </c>
      <c r="R113" s="146">
        <f>((ставка!R137/1000*'составляющая '!$B$10*'составляющая '!$C$10)+'составляющая '!$D$10+'составляющая '!$E$10)*1000+ставка!R137</f>
        <v>2887.0482995740003</v>
      </c>
      <c r="S113" s="146">
        <f>((ставка!S137/1000*'составляющая '!$B$10*'составляющая '!$C$10)+'составляющая '!$D$10+'составляющая '!$E$10)*1000+ставка!S137</f>
        <v>2896.0339410409997</v>
      </c>
      <c r="T113" s="146">
        <f>((ставка!T137/1000*'составляющая '!$B$10*'составляющая '!$C$10)+'составляющая '!$D$10+'составляющая '!$E$10)*1000+ставка!T137</f>
        <v>2931.058919611</v>
      </c>
      <c r="U113" s="146">
        <f>((ставка!U137/1000*'составляющая '!$B$10*'составляющая '!$C$10)+'составляющая '!$D$10+'составляющая '!$E$10)*1000+ставка!U137</f>
        <v>2998.3337346789999</v>
      </c>
      <c r="V113" s="146">
        <f>((ставка!V137/1000*'составляющая '!$B$10*'составляющая '!$C$10)+'составляющая '!$D$10+'составляющая '!$E$10)*1000+ставка!V137</f>
        <v>3015.6112320949997</v>
      </c>
      <c r="W113" s="146">
        <f>((ставка!W137/1000*'составляющая '!$B$10*'составляющая '!$C$10)+'составляющая '!$D$10+'составляющая '!$E$10)*1000+ставка!W137</f>
        <v>3001.8921829809997</v>
      </c>
      <c r="X113" s="146">
        <f>((ставка!X137/1000*'составляющая '!$B$10*'составляющая '!$C$10)+'составляющая '!$D$10+'составляющая '!$E$10)*1000+ставка!X137</f>
        <v>2969.161172656</v>
      </c>
      <c r="Y113" s="146">
        <f>((ставка!Y137/1000*'составляющая '!$B$10*'составляющая '!$C$10)+'составляющая '!$D$10+'составляющая '!$E$10)*1000+ставка!Y137</f>
        <v>2797.8073397990001</v>
      </c>
    </row>
    <row r="114" spans="1:25" s="104" customFormat="1" ht="15.75" hidden="1" outlineLevel="1" x14ac:dyDescent="0.25">
      <c r="A114" s="117">
        <v>29</v>
      </c>
      <c r="B114" s="146">
        <f>((ставка!B138/1000*'составляющая '!$B$10*'составляющая '!$C$10)+'составляющая '!$D$10+'составляющая '!$E$10)*1000+ставка!B138</f>
        <v>2520.785496515</v>
      </c>
      <c r="C114" s="146">
        <f>((ставка!C138/1000*'составляющая '!$B$10*'составляющая '!$C$10)+'составляющая '!$D$10+'составляющая '!$E$10)*1000+ставка!C138</f>
        <v>2371.0844858730002</v>
      </c>
      <c r="D114" s="146">
        <f>((ставка!D138/1000*'составляющая '!$B$10*'составляющая '!$C$10)+'составляющая '!$D$10+'составляющая '!$E$10)*1000+ставка!D138</f>
        <v>2233.0547380580001</v>
      </c>
      <c r="E114" s="146">
        <f>((ставка!E138/1000*'составляющая '!$B$10*'составляющая '!$C$10)+'составляющая '!$D$10+'составляющая '!$E$10)*1000+ставка!E138</f>
        <v>2140.8036443419996</v>
      </c>
      <c r="F114" s="146">
        <f>((ставка!F138/1000*'составляющая '!$B$10*'составляющая '!$C$10)+'составляющая '!$D$10+'составляющая '!$E$10)*1000+ставка!F138</f>
        <v>2188.5293739270001</v>
      </c>
      <c r="G114" s="146">
        <f>((ставка!G138/1000*'составляющая '!$B$10*'составляющая '!$C$10)+'составляющая '!$D$10+'составляющая '!$E$10)*1000+ставка!G138</f>
        <v>2166.910121979</v>
      </c>
      <c r="H114" s="146">
        <f>((ставка!H138/1000*'составляющая '!$B$10*'составляющая '!$C$10)+'составляющая '!$D$10+'составляющая '!$E$10)*1000+ставка!H138</f>
        <v>2256.6098754029999</v>
      </c>
      <c r="I114" s="146">
        <f>((ставка!I138/1000*'составляющая '!$B$10*'составляющая '!$C$10)+'составляющая '!$D$10+'составляющая '!$E$10)*1000+ставка!I138</f>
        <v>2360.006297763</v>
      </c>
      <c r="J114" s="146">
        <f>((ставка!J138/1000*'составляющая '!$B$10*'составляющая '!$C$10)+'составляющая '!$D$10+'составляющая '!$E$10)*1000+ставка!J138</f>
        <v>2497.8905744210001</v>
      </c>
      <c r="K114" s="146">
        <f>((ставка!K138/1000*'составляющая '!$B$10*'составляющая '!$C$10)+'составляющая '!$D$10+'составляющая '!$E$10)*1000+ставка!K138</f>
        <v>2697.1636793329999</v>
      </c>
      <c r="L114" s="146">
        <f>((ставка!L138/1000*'составляющая '!$B$10*'составляющая '!$C$10)+'составляющая '!$D$10+'составляющая '!$E$10)*1000+ставка!L138</f>
        <v>2755.5088033789998</v>
      </c>
      <c r="M114" s="146">
        <f>((ставка!M138/1000*'составляющая '!$B$10*'составляющая '!$C$10)+'составляющая '!$D$10+'составляющая '!$E$10)*1000+ставка!M138</f>
        <v>2769.6642659640002</v>
      </c>
      <c r="N114" s="146">
        <f>((ставка!N138/1000*'составляющая '!$B$10*'составляющая '!$C$10)+'составляющая '!$D$10+'составляющая '!$E$10)*1000+ставка!N138</f>
        <v>2763.7223287050001</v>
      </c>
      <c r="O114" s="146">
        <f>((ставка!O138/1000*'составляющая '!$B$10*'составляющая '!$C$10)+'составляющая '!$D$10+'составляющая '!$E$10)*1000+ставка!O138</f>
        <v>2776.7252121229999</v>
      </c>
      <c r="P114" s="146">
        <f>((ставка!P138/1000*'составляющая '!$B$10*'составляющая '!$C$10)+'составляющая '!$D$10+'составляющая '!$E$10)*1000+ставка!P138</f>
        <v>2779.466783928</v>
      </c>
      <c r="Q114" s="146">
        <f>((ставка!Q138/1000*'составляющая '!$B$10*'составляющая '!$C$10)+'составляющая '!$D$10+'составляющая '!$E$10)*1000+ставка!Q138</f>
        <v>2789.2581118029998</v>
      </c>
      <c r="R114" s="146">
        <f>((ставка!R138/1000*'составляющая '!$B$10*'составляющая '!$C$10)+'составляющая '!$D$10+'составляющая '!$E$10)*1000+ставка!R138</f>
        <v>2796.4533390300003</v>
      </c>
      <c r="S114" s="146">
        <f>((ставка!S138/1000*'составляющая '!$B$10*'составляющая '!$C$10)+'составляющая '!$D$10+'составляющая '!$E$10)*1000+ставка!S138</f>
        <v>2815.353399351</v>
      </c>
      <c r="T114" s="146">
        <f>((ставка!T138/1000*'составляющая '!$B$10*'составляющая '!$C$10)+'составляющая '!$D$10+'составляющая '!$E$10)*1000+ставка!T138</f>
        <v>2926.1464705399999</v>
      </c>
      <c r="U114" s="146">
        <f>((ставка!U138/1000*'составляющая '!$B$10*'составляющая '!$C$10)+'составляющая '!$D$10+'составляющая '!$E$10)*1000+ставка!U138</f>
        <v>2990.8028047819998</v>
      </c>
      <c r="V114" s="146">
        <f>((ставка!V138/1000*'составляющая '!$B$10*'составляющая '!$C$10)+'составляющая '!$D$10+'составляющая '!$E$10)*1000+ставка!V138</f>
        <v>3019.4941929779998</v>
      </c>
      <c r="W114" s="146">
        <f>((ставка!W138/1000*'составляющая '!$B$10*'составляющая '!$C$10)+'составляющая '!$D$10+'составляющая '!$E$10)*1000+ставка!W138</f>
        <v>3010.7547334689998</v>
      </c>
      <c r="X114" s="146">
        <f>((ставка!X138/1000*'составляющая '!$B$10*'составляющая '!$C$10)+'составляющая '!$D$10+'составляющая '!$E$10)*1000+ставка!X138</f>
        <v>2970.2130410219997</v>
      </c>
      <c r="Y114" s="146">
        <f>((ставка!Y138/1000*'составляющая '!$B$10*'составляющая '!$C$10)+'составляющая '!$D$10+'составляющая '!$E$10)*1000+ставка!Y138</f>
        <v>2588.2617331850001</v>
      </c>
    </row>
    <row r="115" spans="1:25" s="104" customFormat="1" ht="16.149999999999999" customHeight="1" collapsed="1" x14ac:dyDescent="0.25">
      <c r="A115" s="117">
        <v>30</v>
      </c>
      <c r="B115" s="146">
        <f>((ставка!B139/1000*'составляющая '!$B$10*'составляющая '!$C$10)+'составляющая '!$D$10+'составляющая '!$E$10)*1000+ставка!B139</f>
        <v>2369.7528652820001</v>
      </c>
      <c r="C115" s="146">
        <f>((ставка!C139/1000*'составляющая '!$B$10*'составляющая '!$C$10)+'составляющая '!$D$10+'составляющая '!$E$10)*1000+ставка!C139</f>
        <v>2254.0473450219997</v>
      </c>
      <c r="D115" s="146">
        <f>((ставка!D139/1000*'составляющая '!$B$10*'составляющая '!$C$10)+'составляющая '!$D$10+'составляющая '!$E$10)*1000+ставка!D139</f>
        <v>2062.965385258</v>
      </c>
      <c r="E115" s="146">
        <f>((ставка!E139/1000*'составляющая '!$B$10*'составляющая '!$C$10)+'составляющая '!$D$10+'составляющая '!$E$10)*1000+ставка!E139</f>
        <v>2058.2767379669999</v>
      </c>
      <c r="F115" s="146">
        <f>((ставка!F139/1000*'составляющая '!$B$10*'составляющая '!$C$10)+'составляющая '!$D$10+'составляющая '!$E$10)*1000+ставка!F139</f>
        <v>2177.4847560839999</v>
      </c>
      <c r="G115" s="146">
        <f>((ставка!G139/1000*'составляющая '!$B$10*'составляющая '!$C$10)+'составляющая '!$D$10+'составляющая '!$E$10)*1000+ставка!G139</f>
        <v>2311.6315430160003</v>
      </c>
      <c r="H115" s="146">
        <f>((ставка!H139/1000*'составляющая '!$B$10*'составляющая '!$C$10)+'составляющая '!$D$10+'составляющая '!$E$10)*1000+ставка!H139</f>
        <v>2557.6232695029998</v>
      </c>
      <c r="I115" s="146">
        <f>((ставка!I139/1000*'составляющая '!$B$10*'составляющая '!$C$10)+'составляющая '!$D$10+'составляющая '!$E$10)*1000+ставка!I139</f>
        <v>2797.6282983749998</v>
      </c>
      <c r="J115" s="146">
        <f>((ставка!J139/1000*'составляющая '!$B$10*'составляющая '!$C$10)+'составляющая '!$D$10+'составляющая '!$E$10)*1000+ставка!J139</f>
        <v>2990.0866390860001</v>
      </c>
      <c r="K115" s="146">
        <f>((ставка!K139/1000*'составляющая '!$B$10*'составляющая '!$C$10)+'составляющая '!$D$10+'составляющая '!$E$10)*1000+ставка!K139</f>
        <v>3025.3913698810002</v>
      </c>
      <c r="L115" s="146">
        <f>((ставка!L139/1000*'составляющая '!$B$10*'составляющая '!$C$10)+'составляющая '!$D$10+'составляющая '!$E$10)*1000+ставка!L139</f>
        <v>3032.0718530140002</v>
      </c>
      <c r="M115" s="146">
        <f>((ставка!M139/1000*'составляющая '!$B$10*'составляющая '!$C$10)+'составляющая '!$D$10+'составляющая '!$E$10)*1000+ставка!M139</f>
        <v>3028.9050578269998</v>
      </c>
      <c r="N115" s="146">
        <f>((ставка!N139/1000*'составляющая '!$B$10*'составляющая '!$C$10)+'составляющая '!$D$10+'составляющая '!$E$10)*1000+ставка!N139</f>
        <v>3017.9052003400002</v>
      </c>
      <c r="O115" s="146">
        <f>((ставка!O139/1000*'составляющая '!$B$10*'составляющая '!$C$10)+'составляющая '!$D$10+'составляющая '!$E$10)*1000+ставка!O139</f>
        <v>3024.0261790229997</v>
      </c>
      <c r="P115" s="146">
        <f>((ставка!P139/1000*'составляющая '!$B$10*'составляющая '!$C$10)+'составляющая '!$D$10+'составляющая '!$E$10)*1000+ставка!P139</f>
        <v>3017.670208471</v>
      </c>
      <c r="Q115" s="146">
        <f>((ставка!Q139/1000*'составляющая '!$B$10*'составляющая '!$C$10)+'составляющая '!$D$10+'составляющая '!$E$10)*1000+ставка!Q139</f>
        <v>3014.8838763100002</v>
      </c>
      <c r="R115" s="146">
        <f>((ставка!R139/1000*'составляющая '!$B$10*'составляющая '!$C$10)+'составляющая '!$D$10+'составляющая '!$E$10)*1000+ставка!R139</f>
        <v>3012.8137098449997</v>
      </c>
      <c r="S115" s="146">
        <f>((ставка!S139/1000*'составляющая '!$B$10*'составляющая '!$C$10)+'составляющая '!$D$10+'составляющая '!$E$10)*1000+ставка!S139</f>
        <v>3010.6428325789998</v>
      </c>
      <c r="T115" s="146">
        <f>((ставка!T139/1000*'составляющая '!$B$10*'составляющая '!$C$10)+'составляющая '!$D$10+'составляющая '!$E$10)*1000+ставка!T139</f>
        <v>2973.36864612</v>
      </c>
      <c r="U115" s="146">
        <f>((ставка!U139/1000*'составляющая '!$B$10*'составляющая '!$C$10)+'составляющая '!$D$10+'составляющая '!$E$10)*1000+ставка!U139</f>
        <v>3008.0914922869997</v>
      </c>
      <c r="V115" s="146">
        <f>((ставка!V139/1000*'составляющая '!$B$10*'составляющая '!$C$10)+'составляющая '!$D$10+'составляющая '!$E$10)*1000+ставка!V139</f>
        <v>3012.2989657509997</v>
      </c>
      <c r="W115" s="146">
        <f>((ставка!W139/1000*'составляющая '!$B$10*'составляющая '!$C$10)+'составляющая '!$D$10+'составляющая '!$E$10)*1000+ставка!W139</f>
        <v>3003.4252251739999</v>
      </c>
      <c r="X115" s="146">
        <f>((ставка!X139/1000*'составляющая '!$B$10*'составляющая '!$C$10)+'составляющая '!$D$10+'составляющая '!$E$10)*1000+ставка!X139</f>
        <v>2965.737005422</v>
      </c>
      <c r="Y115" s="146">
        <f>((ставка!Y139/1000*'составляющая '!$B$10*'составляющая '!$C$10)+'составляющая '!$D$10+'составляющая '!$E$10)*1000+ставка!Y139</f>
        <v>2707.5257017469999</v>
      </c>
    </row>
    <row r="116" spans="1:25" s="104" customFormat="1" ht="15.75" x14ac:dyDescent="0.25">
      <c r="A116" s="74"/>
    </row>
    <row r="117" spans="1:25" s="104" customFormat="1" ht="15.75" x14ac:dyDescent="0.25">
      <c r="A117" s="261" t="s">
        <v>32</v>
      </c>
      <c r="B117" s="261" t="s">
        <v>179</v>
      </c>
      <c r="C117" s="261"/>
      <c r="D117" s="261"/>
      <c r="E117" s="261"/>
      <c r="F117" s="261"/>
      <c r="G117" s="261"/>
      <c r="H117" s="261"/>
      <c r="I117" s="261"/>
      <c r="J117" s="261"/>
      <c r="K117" s="261"/>
      <c r="L117" s="261"/>
      <c r="M117" s="261"/>
      <c r="N117" s="261"/>
      <c r="O117" s="261"/>
      <c r="P117" s="261"/>
      <c r="Q117" s="261"/>
      <c r="R117" s="261"/>
      <c r="S117" s="261"/>
      <c r="T117" s="261"/>
      <c r="U117" s="261"/>
      <c r="V117" s="261"/>
      <c r="W117" s="261"/>
      <c r="X117" s="261"/>
      <c r="Y117" s="261"/>
    </row>
    <row r="118" spans="1:25" s="116" customFormat="1" ht="12.75" x14ac:dyDescent="0.25">
      <c r="A118" s="261"/>
      <c r="B118" s="115" t="s">
        <v>33</v>
      </c>
      <c r="C118" s="115" t="s">
        <v>34</v>
      </c>
      <c r="D118" s="115" t="s">
        <v>35</v>
      </c>
      <c r="E118" s="115" t="s">
        <v>36</v>
      </c>
      <c r="F118" s="115" t="s">
        <v>37</v>
      </c>
      <c r="G118" s="115" t="s">
        <v>38</v>
      </c>
      <c r="H118" s="115" t="s">
        <v>39</v>
      </c>
      <c r="I118" s="115" t="s">
        <v>40</v>
      </c>
      <c r="J118" s="115" t="s">
        <v>41</v>
      </c>
      <c r="K118" s="115" t="s">
        <v>42</v>
      </c>
      <c r="L118" s="115" t="s">
        <v>43</v>
      </c>
      <c r="M118" s="115" t="s">
        <v>44</v>
      </c>
      <c r="N118" s="115" t="s">
        <v>45</v>
      </c>
      <c r="O118" s="115" t="s">
        <v>46</v>
      </c>
      <c r="P118" s="115" t="s">
        <v>47</v>
      </c>
      <c r="Q118" s="115" t="s">
        <v>48</v>
      </c>
      <c r="R118" s="115" t="s">
        <v>49</v>
      </c>
      <c r="S118" s="115" t="s">
        <v>50</v>
      </c>
      <c r="T118" s="115" t="s">
        <v>51</v>
      </c>
      <c r="U118" s="115" t="s">
        <v>52</v>
      </c>
      <c r="V118" s="115" t="s">
        <v>53</v>
      </c>
      <c r="W118" s="115" t="s">
        <v>54</v>
      </c>
      <c r="X118" s="115" t="s">
        <v>55</v>
      </c>
      <c r="Y118" s="115" t="s">
        <v>56</v>
      </c>
    </row>
    <row r="119" spans="1:25" s="104" customFormat="1" ht="15.75" x14ac:dyDescent="0.25">
      <c r="A119" s="117">
        <v>1</v>
      </c>
      <c r="B119" s="146">
        <f>((ставка!B110/1000*'составляющая '!$B$11*'составляющая '!$C$11)+'составляющая '!$D$11+'составляющая '!$E$11)*1000+ставка!B110</f>
        <v>2830.8910578710002</v>
      </c>
      <c r="C119" s="146">
        <f>((ставка!C110/1000*'составляющая '!$B$11*'составляющая '!$C$11)+'составляющая '!$D$11+'составляющая '!$E$11)*1000+ставка!C110</f>
        <v>2728.9941074369999</v>
      </c>
      <c r="D119" s="146">
        <f>((ставка!D110/1000*'составляющая '!$B$11*'составляющая '!$C$11)+'составляющая '!$D$11+'составляющая '!$E$11)*1000+ставка!D110</f>
        <v>2653.5840976660002</v>
      </c>
      <c r="E119" s="146">
        <f>((ставка!E110/1000*'составляющая '!$B$11*'составляющая '!$C$11)+'составляющая '!$D$11+'составляющая '!$E$11)*1000+ставка!E110</f>
        <v>2627.0076362909999</v>
      </c>
      <c r="F119" s="146">
        <f>((ставка!F110/1000*'составляющая '!$B$11*'составляющая '!$C$11)+'составляющая '!$D$11+'составляющая '!$E$11)*1000+ставка!F110</f>
        <v>2625.6760156999999</v>
      </c>
      <c r="G119" s="146">
        <f>((ставка!G110/1000*'составляющая '!$B$11*'составляющая '!$C$11)+'составляющая '!$D$11+'составляющая '!$E$11)*1000+ставка!G110</f>
        <v>2623.2701465649998</v>
      </c>
      <c r="H119" s="146">
        <f>((ставка!H110/1000*'составляющая '!$B$11*'составляющая '!$C$11)+'составляющая '!$D$11+'составляющая '!$E$11)*1000+ставка!H110</f>
        <v>2592.8442945739998</v>
      </c>
      <c r="I119" s="146">
        <f>((ставка!I110/1000*'составляющая '!$B$11*'составляющая '!$C$11)+'составляющая '!$D$11+'составляющая '!$E$11)*1000+ставка!I110</f>
        <v>2578.5769310989999</v>
      </c>
      <c r="J119" s="146">
        <f>((ставка!J110/1000*'составляющая '!$B$11*'составляющая '!$C$11)+'составляющая '!$D$11+'составляющая '!$E$11)*1000+ставка!J110</f>
        <v>2740.9227423109996</v>
      </c>
      <c r="K119" s="146">
        <f>((ставка!K110/1000*'составляющая '!$B$11*'составляющая '!$C$11)+'составляющая '!$D$11+'составляющая '!$E$11)*1000+ставка!K110</f>
        <v>2958.3461715809999</v>
      </c>
      <c r="L119" s="146">
        <f>((ставка!L110/1000*'составляющая '!$B$11*'составляющая '!$C$11)+'составляющая '!$D$11+'составляющая '!$E$11)*1000+ставка!L110</f>
        <v>3079.4900750950001</v>
      </c>
      <c r="M119" s="146">
        <f>((ставка!M110/1000*'составляющая '!$B$11*'составляющая '!$C$11)+'составляющая '!$D$11+'составляющая '!$E$11)*1000+ставка!M110</f>
        <v>3102.7654602149996</v>
      </c>
      <c r="N119" s="146">
        <f>((ставка!N110/1000*'составляющая '!$B$11*'составляющая '!$C$11)+'составляющая '!$D$11+'составляющая '!$E$11)*1000+ставка!N110</f>
        <v>3079.8369678539998</v>
      </c>
      <c r="O119" s="146">
        <f>((ставка!O110/1000*'составляющая '!$B$11*'составляющая '!$C$11)+'составляющая '!$D$11+'составляющая '!$E$11)*1000+ставка!O110</f>
        <v>3093.500066523</v>
      </c>
      <c r="P119" s="146">
        <f>((ставка!P110/1000*'составляющая '!$B$11*'составляющая '!$C$11)+'составляющая '!$D$11+'составляющая '!$E$11)*1000+ставка!P110</f>
        <v>3090.4563623149998</v>
      </c>
      <c r="Q119" s="146">
        <f>((ставка!Q110/1000*'составляющая '!$B$11*'составляющая '!$C$11)+'составляющая '!$D$11+'составляющая '!$E$11)*1000+ставка!Q110</f>
        <v>3080.8328857750002</v>
      </c>
      <c r="R119" s="146">
        <f>((ставка!R110/1000*'составляющая '!$B$11*'составляющая '!$C$11)+'составляющая '!$D$11+'составляющая '!$E$11)*1000+ставка!R110</f>
        <v>3079.7138768750001</v>
      </c>
      <c r="S119" s="146">
        <f>((ставка!S110/1000*'составляющая '!$B$11*'составляющая '!$C$11)+'составляющая '!$D$11+'составляющая '!$E$11)*1000+ставка!S110</f>
        <v>3079.3446039379996</v>
      </c>
      <c r="T119" s="146">
        <f>((ставка!T110/1000*'составляющая '!$B$11*'составляющая '!$C$11)+'составляющая '!$D$11+'составляющая '!$E$11)*1000+ставка!T110</f>
        <v>3082.8806720619996</v>
      </c>
      <c r="U119" s="146">
        <f>((ставка!U110/1000*'составляющая '!$B$11*'составляющая '!$C$11)+'составляющая '!$D$11+'составляющая '!$E$11)*1000+ставка!U110</f>
        <v>3097.8977715000001</v>
      </c>
      <c r="V119" s="146">
        <f>((ставка!V110/1000*'составляющая '!$B$11*'составляющая '!$C$11)+'составляющая '!$D$11+'составляющая '!$E$11)*1000+ставка!V110</f>
        <v>3133.1465518499999</v>
      </c>
      <c r="W119" s="146">
        <f>((ставка!W110/1000*'составляющая '!$B$11*'составляющая '!$C$11)+'составляющая '!$D$11+'составляющая '!$E$11)*1000+ставка!W110</f>
        <v>3182.4053236279997</v>
      </c>
      <c r="X119" s="146">
        <f>((ставка!X110/1000*'составляющая '!$B$11*'составляющая '!$C$11)+'составляющая '!$D$11+'составляющая '!$E$11)*1000+ставка!X110</f>
        <v>3128.983838742</v>
      </c>
      <c r="Y119" s="146">
        <f>((ставка!Y110/1000*'составляющая '!$B$11*'составляющая '!$C$11)+'составляющая '!$D$11+'составляющая '!$E$11)*1000+ставка!Y110</f>
        <v>2953.4225324210001</v>
      </c>
    </row>
    <row r="120" spans="1:25" s="104" customFormat="1" ht="15.75" hidden="1" outlineLevel="1" x14ac:dyDescent="0.25">
      <c r="A120" s="117">
        <v>2</v>
      </c>
      <c r="B120" s="146">
        <f>((ставка!B111/1000*'составляющая '!$B$11*'составляющая '!$C$11)+'составляющая '!$D$11+'составляющая '!$E$11)*1000+ставка!B111</f>
        <v>2766.8501785240001</v>
      </c>
      <c r="C120" s="146">
        <f>((ставка!C111/1000*'составляющая '!$B$11*'составляющая '!$C$11)+'составляющая '!$D$11+'составляющая '!$E$11)*1000+ставка!C111</f>
        <v>2644.0501418379999</v>
      </c>
      <c r="D120" s="146">
        <f>((ставка!D111/1000*'составляющая '!$B$11*'составляющая '!$C$11)+'составляющая '!$D$11+'составляющая '!$E$11)*1000+ставка!D111</f>
        <v>2572.4671425050001</v>
      </c>
      <c r="E120" s="146">
        <f>((ставка!E111/1000*'составляющая '!$B$11*'составляющая '!$C$11)+'составляющая '!$D$11+'составляющая '!$E$11)*1000+ставка!E111</f>
        <v>2493.084651139</v>
      </c>
      <c r="F120" s="146">
        <f>((ставка!F111/1000*'составляющая '!$B$11*'составляющая '!$C$11)+'составляющая '!$D$11+'составляющая '!$E$11)*1000+ставка!F111</f>
        <v>2530.6050195560001</v>
      </c>
      <c r="G120" s="146">
        <f>((ставка!G111/1000*'составляющая '!$B$11*'составляющая '!$C$11)+'составляющая '!$D$11+'составляющая '!$E$11)*1000+ставка!G111</f>
        <v>2572.825225353</v>
      </c>
      <c r="H120" s="146">
        <f>((ставка!H111/1000*'составляющая '!$B$11*'составляющая '!$C$11)+'составляющая '!$D$11+'составляющая '!$E$11)*1000+ставка!H111</f>
        <v>2663.9573101690003</v>
      </c>
      <c r="I120" s="146">
        <f>((ставка!I111/1000*'составляющая '!$B$11*'составляющая '!$C$11)+'составляющая '!$D$11+'составляющая '!$E$11)*1000+ставка!I111</f>
        <v>2754.9774940950001</v>
      </c>
      <c r="J120" s="146">
        <f>((ставка!J111/1000*'составляющая '!$B$11*'составляющая '!$C$11)+'составляющая '!$D$11+'составляющая '!$E$11)*1000+ставка!J111</f>
        <v>3073.8502702389997</v>
      </c>
      <c r="K120" s="146">
        <f>((ставка!K111/1000*'составляющая '!$B$11*'составляющая '!$C$11)+'составляющая '!$D$11+'составляющая '!$E$11)*1000+ставка!K111</f>
        <v>3183.1550595909998</v>
      </c>
      <c r="L120" s="146">
        <f>((ставка!L111/1000*'составляющая '!$B$11*'составляющая '!$C$11)+'составляющая '!$D$11+'составляющая '!$E$11)*1000+ставка!L111</f>
        <v>3201.0480119020003</v>
      </c>
      <c r="M120" s="146">
        <f>((ставка!M111/1000*'составляющая '!$B$11*'составляющая '!$C$11)+'составляющая '!$D$11+'составляющая '!$E$11)*1000+ставка!M111</f>
        <v>3204.2819476229997</v>
      </c>
      <c r="N120" s="146">
        <f>((ставка!N111/1000*'составляющая '!$B$11*'составляющая '!$C$11)+'составляющая '!$D$11+'составляющая '!$E$11)*1000+ставка!N111</f>
        <v>3175.6353197829999</v>
      </c>
      <c r="O120" s="146">
        <f>((ставка!O111/1000*'составляющая '!$B$11*'составляющая '!$C$11)+'составляющая '!$D$11+'составляющая '!$E$11)*1000+ставка!O111</f>
        <v>3194.6249008160003</v>
      </c>
      <c r="P120" s="146">
        <f>((ставка!P111/1000*'составляющая '!$B$11*'составляющая '!$C$11)+'составляющая '!$D$11+'составляющая '!$E$11)*1000+ставка!P111</f>
        <v>3210.872910044</v>
      </c>
      <c r="Q120" s="146">
        <f>((ставка!Q111/1000*'составляющая '!$B$11*'составляющая '!$C$11)+'составляющая '!$D$11+'составляющая '!$E$11)*1000+ставка!Q111</f>
        <v>3213.1780683779998</v>
      </c>
      <c r="R120" s="146">
        <f>((ставка!R111/1000*'составляющая '!$B$11*'составляющая '!$C$11)+'составляющая '!$D$11+'составляющая '!$E$11)*1000+ставка!R111</f>
        <v>3207.8627761030002</v>
      </c>
      <c r="S120" s="146">
        <f>((ставка!S111/1000*'составляющая '!$B$11*'составляющая '!$C$11)+'составляющая '!$D$11+'составляющая '!$E$11)*1000+ставка!S111</f>
        <v>3168.227480865</v>
      </c>
      <c r="T120" s="146">
        <f>((ставка!T111/1000*'составляющая '!$B$11*'составляющая '!$C$11)+'составляющая '!$D$11+'составляющая '!$E$11)*1000+ставка!T111</f>
        <v>3138.9989683969998</v>
      </c>
      <c r="U120" s="146">
        <f>((ставка!U111/1000*'составляющая '!$B$11*'составляющая '!$C$11)+'составляющая '!$D$11+'составляющая '!$E$11)*1000+ставка!U111</f>
        <v>3132.8332293579997</v>
      </c>
      <c r="V120" s="146">
        <f>((ставка!V111/1000*'составляющая '!$B$11*'составляющая '!$C$11)+'составляющая '!$D$11+'составляющая '!$E$11)*1000+ставка!V111</f>
        <v>3190.4509976190002</v>
      </c>
      <c r="W120" s="146">
        <f>((ставка!W111/1000*'составляющая '!$B$11*'составляющая '!$C$11)+'составляющая '!$D$11+'составляющая '!$E$11)*1000+ставка!W111</f>
        <v>3284.6155965540001</v>
      </c>
      <c r="X120" s="146">
        <f>((ставка!X111/1000*'составляющая '!$B$11*'составляющая '!$C$11)+'составляющая '!$D$11+'составляющая '!$E$11)*1000+ставка!X111</f>
        <v>3129.5545332809997</v>
      </c>
      <c r="Y120" s="146">
        <f>((ставка!Y111/1000*'составляющая '!$B$11*'составляющая '!$C$11)+'составляющая '!$D$11+'составляющая '!$E$11)*1000+ставка!Y111</f>
        <v>2859.1124623289998</v>
      </c>
    </row>
    <row r="121" spans="1:25" s="104" customFormat="1" ht="15.75" hidden="1" outlineLevel="1" x14ac:dyDescent="0.25">
      <c r="A121" s="117">
        <v>3</v>
      </c>
      <c r="B121" s="146">
        <f>((ставка!B112/1000*'составляющая '!$B$11*'составляющая '!$C$11)+'составляющая '!$D$11+'составляющая '!$E$11)*1000+ставка!B112</f>
        <v>2648.8059296629999</v>
      </c>
      <c r="C121" s="146">
        <f>((ставка!C112/1000*'составляющая '!$B$11*'составляющая '!$C$11)+'составляющая '!$D$11+'составляющая '!$E$11)*1000+ставка!C112</f>
        <v>2420.8414365549997</v>
      </c>
      <c r="D121" s="146">
        <f>((ставка!D112/1000*'составляющая '!$B$11*'составляющая '!$C$11)+'составляющая '!$D$11+'составляющая '!$E$11)*1000+ставка!D112</f>
        <v>2383.4441591169998</v>
      </c>
      <c r="E121" s="146">
        <f>((ставка!E112/1000*'составляющая '!$B$11*'составляющая '!$C$11)+'составляющая '!$D$11+'составляющая '!$E$11)*1000+ставка!E112</f>
        <v>2365.092413157</v>
      </c>
      <c r="F121" s="146">
        <f>((ставка!F112/1000*'составляющая '!$B$11*'составляющая '!$C$11)+'составляющая '!$D$11+'составляющая '!$E$11)*1000+ставка!F112</f>
        <v>2380.0088017939997</v>
      </c>
      <c r="G121" s="146">
        <f>((ставка!G112/1000*'составляющая '!$B$11*'составляющая '!$C$11)+'составляющая '!$D$11+'составляющая '!$E$11)*1000+ставка!G112</f>
        <v>2400.464284486</v>
      </c>
      <c r="H121" s="146">
        <f>((ставка!H112/1000*'составляющая '!$B$11*'составляющая '!$C$11)+'составляющая '!$D$11+'составляющая '!$E$11)*1000+ставка!H112</f>
        <v>2610.6477261729997</v>
      </c>
      <c r="I121" s="146">
        <f>((ставка!I112/1000*'составляющая '!$B$11*'составляющая '!$C$11)+'составляющая '!$D$11+'составляющая '!$E$11)*1000+ставка!I112</f>
        <v>2735.641020303</v>
      </c>
      <c r="J121" s="146">
        <f>((ставка!J112/1000*'составляющая '!$B$11*'составляющая '!$C$11)+'составляющая '!$D$11+'составляющая '!$E$11)*1000+ставка!J112</f>
        <v>3061.261420114</v>
      </c>
      <c r="K121" s="146">
        <f>((ставка!K112/1000*'составляющая '!$B$11*'составляющая '!$C$11)+'составляющая '!$D$11+'составляющая '!$E$11)*1000+ставка!K112</f>
        <v>3179.9323139589997</v>
      </c>
      <c r="L121" s="146">
        <f>((ставка!L112/1000*'составляющая '!$B$11*'составляющая '!$C$11)+'составляющая '!$D$11+'составляющая '!$E$11)*1000+ставка!L112</f>
        <v>3198.4295310759999</v>
      </c>
      <c r="M121" s="146">
        <f>((ставка!M112/1000*'составляющая '!$B$11*'составляющая '!$C$11)+'составляющая '!$D$11+'составляющая '!$E$11)*1000+ставка!M112</f>
        <v>3187.8325167929997</v>
      </c>
      <c r="N121" s="146">
        <f>((ставка!N112/1000*'составляющая '!$B$11*'составляющая '!$C$11)+'составляющая '!$D$11+'составляющая '!$E$11)*1000+ставка!N112</f>
        <v>3167.0972818760001</v>
      </c>
      <c r="O121" s="146">
        <f>((ставка!O112/1000*'составляющая '!$B$11*'составляющая '!$C$11)+'составляющая '!$D$11+'составляющая '!$E$11)*1000+ставка!O112</f>
        <v>3212.6857044620001</v>
      </c>
      <c r="P121" s="146">
        <f>((ставка!P112/1000*'составляющая '!$B$11*'составляющая '!$C$11)+'составляющая '!$D$11+'составляющая '!$E$11)*1000+ставка!P112</f>
        <v>3220.7761388089998</v>
      </c>
      <c r="Q121" s="146">
        <f>((ставка!Q112/1000*'составляющая '!$B$11*'составляющая '!$C$11)+'составляющая '!$D$11+'составляющая '!$E$11)*1000+ставка!Q112</f>
        <v>3228.9225236009997</v>
      </c>
      <c r="R121" s="146">
        <f>((ставка!R112/1000*'составляющая '!$B$11*'составляющая '!$C$11)+'составляющая '!$D$11+'составляющая '!$E$11)*1000+ставка!R112</f>
        <v>3212.4619026820001</v>
      </c>
      <c r="S121" s="146">
        <f>((ставка!S112/1000*'составляющая '!$B$11*'составляющая '!$C$11)+'составляющая '!$D$11+'составляющая '!$E$11)*1000+ставка!S112</f>
        <v>3180.3015868960001</v>
      </c>
      <c r="T121" s="146">
        <f>((ставка!T112/1000*'составляющая '!$B$11*'составляющая '!$C$11)+'составляющая '!$D$11+'составляющая '!$E$11)*1000+ставка!T112</f>
        <v>3143.9785580019998</v>
      </c>
      <c r="U121" s="146">
        <f>((ставка!U112/1000*'составляющая '!$B$11*'составляющая '!$C$11)+'составляющая '!$D$11+'составляющая '!$E$11)*1000+ставка!U112</f>
        <v>3092.4481981569998</v>
      </c>
      <c r="V121" s="146">
        <f>((ставка!V112/1000*'составляющая '!$B$11*'составляющая '!$C$11)+'составляющая '!$D$11+'составляющая '!$E$11)*1000+ставка!V112</f>
        <v>3173.5987235849998</v>
      </c>
      <c r="W121" s="146">
        <f>((ставка!W112/1000*'составляющая '!$B$11*'составляющая '!$C$11)+'составляющая '!$D$11+'составляющая '!$E$11)*1000+ставка!W112</f>
        <v>3215.628697869</v>
      </c>
      <c r="X121" s="146">
        <f>((ставка!X112/1000*'составляющая '!$B$11*'составляющая '!$C$11)+'составляющая '!$D$11+'составляющая '!$E$11)*1000+ставка!X112</f>
        <v>3070.9744173660001</v>
      </c>
      <c r="Y121" s="146">
        <f>((ставка!Y112/1000*'составляющая '!$B$11*'составляющая '!$C$11)+'составляющая '!$D$11+'составляющая '!$E$11)*1000+ставка!Y112</f>
        <v>2787.1937603259998</v>
      </c>
    </row>
    <row r="122" spans="1:25" s="104" customFormat="1" ht="15.75" hidden="1" outlineLevel="1" x14ac:dyDescent="0.25">
      <c r="A122" s="117">
        <v>4</v>
      </c>
      <c r="B122" s="146">
        <f>((ставка!B113/1000*'составляющая '!$B$11*'составляющая '!$C$11)+'составляющая '!$D$11+'составляющая '!$E$11)*1000+ставка!B113</f>
        <v>2610.5358252830001</v>
      </c>
      <c r="C122" s="146">
        <f>((ставка!C113/1000*'составляющая '!$B$11*'составляющая '!$C$11)+'составляющая '!$D$11+'составляющая '!$E$11)*1000+ставка!C113</f>
        <v>2422.8108922189999</v>
      </c>
      <c r="D122" s="146">
        <f>((ставка!D113/1000*'составляющая '!$B$11*'составляющая '!$C$11)+'составляющая '!$D$11+'составляющая '!$E$11)*1000+ставка!D113</f>
        <v>2396.4134722680001</v>
      </c>
      <c r="E122" s="146">
        <f>((ставка!E113/1000*'составляющая '!$B$11*'составляющая '!$C$11)+'составляющая '!$D$11+'составляющая '!$E$11)*1000+ставка!E113</f>
        <v>2364.8798014659997</v>
      </c>
      <c r="F122" s="146">
        <f>((ставка!F113/1000*'составляющая '!$B$11*'составляющая '!$C$11)+'составляющая '!$D$11+'составляющая '!$E$11)*1000+ставка!F113</f>
        <v>2386.6221443929999</v>
      </c>
      <c r="G122" s="146">
        <f>((ставка!G113/1000*'составляющая '!$B$11*'составляющая '!$C$11)+'составляющая '!$D$11+'составляющая '!$E$11)*1000+ставка!G113</f>
        <v>2442.0242750319999</v>
      </c>
      <c r="H122" s="146">
        <f>((ставка!H113/1000*'составляющая '!$B$11*'составляющая '!$C$11)+'составляющая '!$D$11+'составляющая '!$E$11)*1000+ставка!H113</f>
        <v>2632.7481519479998</v>
      </c>
      <c r="I122" s="146">
        <f>((ставка!I113/1000*'составляющая '!$B$11*'составляющая '!$C$11)+'составляющая '!$D$11+'составляющая '!$E$11)*1000+ставка!I113</f>
        <v>2731.6013981739998</v>
      </c>
      <c r="J122" s="146">
        <f>((ставка!J113/1000*'составляющая '!$B$11*'составляющая '!$C$11)+'составляющая '!$D$11+'составляющая '!$E$11)*1000+ставка!J113</f>
        <v>3041.5221031179999</v>
      </c>
      <c r="K122" s="146">
        <f>((ставка!K113/1000*'составляющая '!$B$11*'составляющая '!$C$11)+'составляющая '!$D$11+'составляющая '!$E$11)*1000+ставка!K113</f>
        <v>3103.94041956</v>
      </c>
      <c r="L122" s="146">
        <f>((ставка!L113/1000*'составляющая '!$B$11*'составляющая '!$C$11)+'составляющая '!$D$11+'составляющая '!$E$11)*1000+ставка!L113</f>
        <v>3125.2911093719999</v>
      </c>
      <c r="M122" s="146">
        <f>((ставка!M113/1000*'составляющая '!$B$11*'составляющая '!$C$11)+'составляющая '!$D$11+'составляющая '!$E$11)*1000+ставка!M113</f>
        <v>3128.7600369619995</v>
      </c>
      <c r="N122" s="146">
        <f>((ставка!N113/1000*'составляющая '!$B$11*'составляющая '!$C$11)+'составляющая '!$D$11+'составляющая '!$E$11)*1000+ставка!N113</f>
        <v>3091.9782144190003</v>
      </c>
      <c r="O122" s="146">
        <f>((ставка!O113/1000*'составляющая '!$B$11*'составляющая '!$C$11)+'составляющая '!$D$11+'составляющая '!$E$11)*1000+ставка!O113</f>
        <v>3142.4678959869998</v>
      </c>
      <c r="P122" s="146">
        <f>((ставка!P113/1000*'составляющая '!$B$11*'составляющая '!$C$11)+'составляющая '!$D$11+'составляющая '!$E$11)*1000+ставка!P113</f>
        <v>3165.1837766569997</v>
      </c>
      <c r="Q122" s="146">
        <f>((ставка!Q113/1000*'составляющая '!$B$11*'составляющая '!$C$11)+'составляющая '!$D$11+'составляющая '!$E$11)*1000+ставка!Q113</f>
        <v>3173.5315830509999</v>
      </c>
      <c r="R122" s="146">
        <f>((ставка!R113/1000*'составляющая '!$B$11*'составляющая '!$C$11)+'составляющая '!$D$11+'составляющая '!$E$11)*1000+ставка!R113</f>
        <v>3156.3324162580002</v>
      </c>
      <c r="S122" s="146">
        <f>((ставка!S113/1000*'составляющая '!$B$11*'составляющая '!$C$11)+'составляющая '!$D$11+'составляющая '!$E$11)*1000+ставка!S113</f>
        <v>3088.9121300329998</v>
      </c>
      <c r="T122" s="146">
        <f>((ставка!T113/1000*'составляющая '!$B$11*'составляющая '!$C$11)+'составляющая '!$D$11+'составляющая '!$E$11)*1000+ставка!T113</f>
        <v>3061.7649741189998</v>
      </c>
      <c r="U122" s="146">
        <f>((ставка!U113/1000*'составляющая '!$B$11*'составляющая '!$C$11)+'составляющая '!$D$11+'составляющая '!$E$11)*1000+ставка!U113</f>
        <v>3057.4344096759996</v>
      </c>
      <c r="V122" s="146">
        <f>((ставка!V113/1000*'составляющая '!$B$11*'составляющая '!$C$11)+'составляющая '!$D$11+'составляющая '!$E$11)*1000+ставка!V113</f>
        <v>3163.1248002809998</v>
      </c>
      <c r="W122" s="146">
        <f>((ставка!W113/1000*'составляющая '!$B$11*'составляющая '!$C$11)+'составляющая '!$D$11+'составляющая '!$E$11)*1000+ставка!W113</f>
        <v>3185.7287800610002</v>
      </c>
      <c r="X122" s="146">
        <f>((ставка!X113/1000*'составляющая '!$B$11*'составляющая '!$C$11)+'составляющая '!$D$11+'составляющая '!$E$11)*1000+ставка!X113</f>
        <v>3052.745762385</v>
      </c>
      <c r="Y122" s="146">
        <f>((ставка!Y113/1000*'составляющая '!$B$11*'составляющая '!$C$11)+'составляющая '!$D$11+'составляющая '!$E$11)*1000+ставка!Y113</f>
        <v>2759.5654305850003</v>
      </c>
    </row>
    <row r="123" spans="1:25" s="104" customFormat="1" ht="15.75" hidden="1" outlineLevel="1" x14ac:dyDescent="0.25">
      <c r="A123" s="117">
        <v>5</v>
      </c>
      <c r="B123" s="146">
        <f>((ставка!B114/1000*'составляющая '!$B$11*'составляющая '!$C$11)+'составляющая '!$D$11+'составляющая '!$E$11)*1000+ставка!B114</f>
        <v>2644.7663075339997</v>
      </c>
      <c r="C123" s="146">
        <f>((ставка!C114/1000*'составляющая '!$B$11*'составляющая '!$C$11)+'составляющая '!$D$11+'составляющая '!$E$11)*1000+ставка!C114</f>
        <v>2538.706643992</v>
      </c>
      <c r="D123" s="146">
        <f>((ставка!D114/1000*'составляющая '!$B$11*'составляющая '!$C$11)+'составляющая '!$D$11+'составляющая '!$E$11)*1000+ставка!D114</f>
        <v>2532.7199463769998</v>
      </c>
      <c r="E123" s="146">
        <f>((ставка!E114/1000*'составляющая '!$B$11*'составляющая '!$C$11)+'составляющая '!$D$11+'составляющая '!$E$11)*1000+ставка!E114</f>
        <v>2516.3152759029999</v>
      </c>
      <c r="F123" s="146">
        <f>((ставка!F114/1000*'составляющая '!$B$11*'составляющая '!$C$11)+'составляющая '!$D$11+'составляющая '!$E$11)*1000+ставка!F114</f>
        <v>2522.8390977899999</v>
      </c>
      <c r="G123" s="146">
        <f>((ставка!G114/1000*'составляющая '!$B$11*'составляющая '!$C$11)+'составляющая '!$D$11+'составляющая '!$E$11)*1000+ставка!G114</f>
        <v>2557.3940926220002</v>
      </c>
      <c r="H123" s="146">
        <f>((ставка!H114/1000*'составляющая '!$B$11*'составляющая '!$C$11)+'составляющая '!$D$11+'составляющая '!$E$11)*1000+ставка!H114</f>
        <v>2634.3259544970001</v>
      </c>
      <c r="I123" s="146">
        <f>((ставка!I114/1000*'составляющая '!$B$11*'составляющая '!$C$11)+'составляющая '!$D$11+'составляющая '!$E$11)*1000+ставка!I114</f>
        <v>2733.391812414</v>
      </c>
      <c r="J123" s="146">
        <f>((ставка!J114/1000*'составляющая '!$B$11*'составляющая '!$C$11)+'составляющая '!$D$11+'составляющая '!$E$11)*1000+ставка!J114</f>
        <v>3053.5738289710002</v>
      </c>
      <c r="K123" s="146">
        <f>((ставка!K114/1000*'составляющая '!$B$11*'составляющая '!$C$11)+'составляющая '!$D$11+'составляющая '!$E$11)*1000+ставка!K114</f>
        <v>3161.3567662189998</v>
      </c>
      <c r="L123" s="146">
        <f>((ставка!L114/1000*'составляющая '!$B$11*'составляющая '!$C$11)+'составляющая '!$D$11+'составляющая '!$E$11)*1000+ставка!L114</f>
        <v>3173.6322938519997</v>
      </c>
      <c r="M123" s="146">
        <f>((ставка!M114/1000*'составляющая '!$B$11*'составляющая '!$C$11)+'составляющая '!$D$11+'составляющая '!$E$11)*1000+ставка!M114</f>
        <v>3143.7883264889997</v>
      </c>
      <c r="N123" s="146">
        <f>((ставка!N114/1000*'составляющая '!$B$11*'составляющая '!$C$11)+'составляющая '!$D$11+'составляющая '!$E$11)*1000+ставка!N114</f>
        <v>3133.0346509599999</v>
      </c>
      <c r="O123" s="146">
        <f>((ставка!O114/1000*'составляющая '!$B$11*'составляющая '!$C$11)+'составляющая '!$D$11+'составляющая '!$E$11)*1000+ставка!O114</f>
        <v>3177.4704943789998</v>
      </c>
      <c r="P123" s="146">
        <f>((ставка!P114/1000*'составляющая '!$B$11*'составляющая '!$C$11)+'составляющая '!$D$11+'составляющая '!$E$11)*1000+ставка!P114</f>
        <v>3179.8763635140003</v>
      </c>
      <c r="Q123" s="146">
        <f>((ставка!Q114/1000*'составляющая '!$B$11*'составляющая '!$C$11)+'составляющая '!$D$11+'составляющая '!$E$11)*1000+ставка!Q114</f>
        <v>3178.7125942579996</v>
      </c>
      <c r="R123" s="146">
        <f>((ставка!R114/1000*'составляющая '!$B$11*'составляющая '!$C$11)+'составляющая '!$D$11+'составляющая '!$E$11)*1000+ставка!R114</f>
        <v>3178.2761807869997</v>
      </c>
      <c r="S123" s="146">
        <f>((ставка!S114/1000*'составляющая '!$B$11*'составляющая '!$C$11)+'составляющая '!$D$11+'составляющая '!$E$11)*1000+ставка!S114</f>
        <v>3121.4529088449999</v>
      </c>
      <c r="T123" s="146">
        <f>((ставка!T114/1000*'составляющая '!$B$11*'составляющая '!$C$11)+'составляющая '!$D$11+'составляющая '!$E$11)*1000+ставка!T114</f>
        <v>3062.9511235529999</v>
      </c>
      <c r="U123" s="146">
        <f>((ставка!U114/1000*'составляющая '!$B$11*'составляющая '!$C$11)+'составляющая '!$D$11+'составляющая '!$E$11)*1000+ставка!U114</f>
        <v>3060.6571553080003</v>
      </c>
      <c r="V123" s="146">
        <f>((ставка!V114/1000*'составляющая '!$B$11*'составляющая '!$C$11)+'составляющая '!$D$11+'составляющая '!$E$11)*1000+ставка!V114</f>
        <v>3202.3572523149996</v>
      </c>
      <c r="W123" s="146">
        <f>((ставка!W114/1000*'составляющая '!$B$11*'составляющая '!$C$11)+'составляющая '!$D$11+'составляющая '!$E$11)*1000+ставка!W114</f>
        <v>3203.341980147</v>
      </c>
      <c r="X123" s="146">
        <f>((ставка!X114/1000*'составляющая '!$B$11*'составляющая '!$C$11)+'составляющая '!$D$11+'составляющая '!$E$11)*1000+ставка!X114</f>
        <v>3054.2452343109999</v>
      </c>
      <c r="Y123" s="146">
        <f>((ставка!Y114/1000*'составляющая '!$B$11*'составляющая '!$C$11)+'составляющая '!$D$11+'составляющая '!$E$11)*1000+ставка!Y114</f>
        <v>2804.0572244489999</v>
      </c>
    </row>
    <row r="124" spans="1:25" s="104" customFormat="1" ht="15.75" hidden="1" outlineLevel="1" x14ac:dyDescent="0.25">
      <c r="A124" s="117">
        <v>6</v>
      </c>
      <c r="B124" s="146">
        <f>((ставка!B115/1000*'составляющая '!$B$11*'составляющая '!$C$11)+'составляющая '!$D$11+'составляющая '!$E$11)*1000+ставка!B115</f>
        <v>2659.0896214539998</v>
      </c>
      <c r="C124" s="146">
        <f>((ставка!C115/1000*'составляющая '!$B$11*'составляющая '!$C$11)+'составляющая '!$D$11+'составляющая '!$E$11)*1000+ставка!C115</f>
        <v>2621.737104372</v>
      </c>
      <c r="D124" s="146">
        <f>((ставка!D115/1000*'составляющая '!$B$11*'составляющая '!$C$11)+'составляющая '!$D$11+'составляющая '!$E$11)*1000+ставка!D115</f>
        <v>2589.8789209890001</v>
      </c>
      <c r="E124" s="146">
        <f>((ставка!E115/1000*'составляющая '!$B$11*'составляющая '!$C$11)+'составляющая '!$D$11+'составляющая '!$E$11)*1000+ставка!E115</f>
        <v>2503.2564420399999</v>
      </c>
      <c r="F124" s="146">
        <f>((ставка!F115/1000*'составляющая '!$B$11*'составляющая '!$C$11)+'составляющая '!$D$11+'составляющая '!$E$11)*1000+ставка!F115</f>
        <v>2582.2920406469998</v>
      </c>
      <c r="G124" s="146">
        <f>((ставка!G115/1000*'составляющая '!$B$11*'составляющая '!$C$11)+'составляющая '!$D$11+'составляющая '!$E$11)*1000+ставка!G115</f>
        <v>2622.1399475759999</v>
      </c>
      <c r="H124" s="146">
        <f>((ставка!H115/1000*'составляющая '!$B$11*'составляющая '!$C$11)+'составляющая '!$D$11+'составляющая '!$E$11)*1000+ставка!H115</f>
        <v>2678.6275168479997</v>
      </c>
      <c r="I124" s="146">
        <f>((ставка!I115/1000*'составляющая '!$B$11*'составляющая '!$C$11)+'составляющая '!$D$11+'составляющая '!$E$11)*1000+ставка!I115</f>
        <v>2859.7167271349999</v>
      </c>
      <c r="J124" s="146">
        <f>((ставка!J115/1000*'составляющая '!$B$11*'составляющая '!$C$11)+'составляющая '!$D$11+'составляющая '!$E$11)*1000+ставка!J115</f>
        <v>3073.3690964119996</v>
      </c>
      <c r="K124" s="146">
        <f>((ставка!K115/1000*'составляющая '!$B$11*'составляющая '!$C$11)+'составляющая '!$D$11+'составляющая '!$E$11)*1000+ставка!K115</f>
        <v>3179.0818671950001</v>
      </c>
      <c r="L124" s="146">
        <f>((ставка!L115/1000*'составляющая '!$B$11*'составляющая '!$C$11)+'составляющая '!$D$11+'составляющая '!$E$11)*1000+ставка!L115</f>
        <v>3197.5343239559998</v>
      </c>
      <c r="M124" s="146">
        <f>((ставка!M115/1000*'составляющая '!$B$11*'составляющая '!$C$11)+'составляющая '!$D$11+'составляющая '!$E$11)*1000+ставка!M115</f>
        <v>3185.5833089039998</v>
      </c>
      <c r="N124" s="146">
        <f>((ставка!N115/1000*'составляющая '!$B$11*'составляющая '!$C$11)+'составляющая '!$D$11+'составляющая '!$E$11)*1000+ставка!N115</f>
        <v>3185.0685648099998</v>
      </c>
      <c r="O124" s="146">
        <f>((ставка!O115/1000*'составляющая '!$B$11*'составляющая '!$C$11)+'составляющая '!$D$11+'составляющая '!$E$11)*1000+ставка!O115</f>
        <v>3198.5638121439997</v>
      </c>
      <c r="P124" s="146">
        <f>((ставка!P115/1000*'составляющая '!$B$11*'составляющая '!$C$11)+'составляющая '!$D$11+'составляющая '!$E$11)*1000+ставка!P115</f>
        <v>3200.029713803</v>
      </c>
      <c r="Q124" s="146">
        <f>((ставка!Q115/1000*'составляющая '!$B$11*'составляющая '!$C$11)+'составляющая '!$D$11+'составляющая '!$E$11)*1000+ставка!Q115</f>
        <v>3199.8506723789997</v>
      </c>
      <c r="R124" s="146">
        <f>((ставка!R115/1000*'составляющая '!$B$11*'составляющая '!$C$11)+'составляющая '!$D$11+'составляющая '!$E$11)*1000+ставка!R115</f>
        <v>3197.7245554689998</v>
      </c>
      <c r="S124" s="146">
        <f>((ставка!S115/1000*'составляющая '!$B$11*'составляющая '!$C$11)+'составляющая '!$D$11+'составляющая '!$E$11)*1000+ставка!S115</f>
        <v>3192.5323541729995</v>
      </c>
      <c r="T124" s="146">
        <f>((ставка!T115/1000*'составляющая '!$B$11*'составляющая '!$C$11)+'составляющая '!$D$11+'составляющая '!$E$11)*1000+ставка!T115</f>
        <v>3154.3965308609995</v>
      </c>
      <c r="U124" s="146">
        <f>((ставка!U115/1000*'составляющая '!$B$11*'составляющая '!$C$11)+'составляющая '!$D$11+'составляющая '!$E$11)*1000+ставка!U115</f>
        <v>3156.7016891949997</v>
      </c>
      <c r="V124" s="146">
        <f>((ставка!V115/1000*'составляющая '!$B$11*'составляющая '!$C$11)+'составляющая '!$D$11+'составляющая '!$E$11)*1000+ставка!V115</f>
        <v>3225.8788193929995</v>
      </c>
      <c r="W124" s="146">
        <f>((ставка!W115/1000*'составляющая '!$B$11*'составляющая '!$C$11)+'составляющая '!$D$11+'составляющая '!$E$11)*1000+ставка!W115</f>
        <v>3241.925407019</v>
      </c>
      <c r="X124" s="146">
        <f>((ставка!X115/1000*'составляющая '!$B$11*'составляющая '!$C$11)+'составляющая '!$D$11+'составляющая '!$E$11)*1000+ставка!X115</f>
        <v>3103.4480556440003</v>
      </c>
      <c r="Y124" s="146">
        <f>((ставка!Y115/1000*'составляющая '!$B$11*'составляющая '!$C$11)+'составляющая '!$D$11+'составляющая '!$E$11)*1000+ставка!Y115</f>
        <v>2822.8789541469996</v>
      </c>
    </row>
    <row r="125" spans="1:25" s="104" customFormat="1" ht="15.75" hidden="1" outlineLevel="1" x14ac:dyDescent="0.25">
      <c r="A125" s="117">
        <v>7</v>
      </c>
      <c r="B125" s="146">
        <f>((ставка!B116/1000*'составляющая '!$B$11*'составляющая '!$C$11)+'составляющая '!$D$11+'составляющая '!$E$11)*1000+ставка!B116</f>
        <v>2791.7481265489996</v>
      </c>
      <c r="C125" s="146">
        <f>((ставка!C116/1000*'составляющая '!$B$11*'составляющая '!$C$11)+'составляющая '!$D$11+'составляющая '!$E$11)*1000+ставка!C116</f>
        <v>2703.9618783440001</v>
      </c>
      <c r="D125" s="146">
        <f>((ставка!D116/1000*'составляющая '!$B$11*'составляющая '!$C$11)+'составляющая '!$D$11+'составляющая '!$E$11)*1000+ставка!D116</f>
        <v>2630.1520513</v>
      </c>
      <c r="E125" s="146">
        <f>((ставка!E116/1000*'составляющая '!$B$11*'составляющая '!$C$11)+'составляющая '!$D$11+'составляющая '!$E$11)*1000+ставка!E116</f>
        <v>2615.6832662229999</v>
      </c>
      <c r="F125" s="146">
        <f>((ставка!F116/1000*'составляющая '!$B$11*'составляющая '!$C$11)+'составляющая '!$D$11+'составляющая '!$E$11)*1000+ставка!F116</f>
        <v>2630.7563161059998</v>
      </c>
      <c r="G125" s="146">
        <f>((ставка!G116/1000*'составляющая '!$B$11*'составляющая '!$C$11)+'составляющая '!$D$11+'составляющая '!$E$11)*1000+ставка!G116</f>
        <v>2640.7938259390003</v>
      </c>
      <c r="H125" s="146">
        <f>((ставка!H116/1000*'составляющая '!$B$11*'составляющая '!$C$11)+'составляющая '!$D$11+'составляющая '!$E$11)*1000+ставка!H116</f>
        <v>2667.2024359789998</v>
      </c>
      <c r="I125" s="146">
        <f>((ставка!I116/1000*'составляющая '!$B$11*'составляющая '!$C$11)+'составляющая '!$D$11+'составляющая '!$E$11)*1000+ставка!I116</f>
        <v>2665.669393786</v>
      </c>
      <c r="J125" s="146">
        <f>((ставка!J116/1000*'составляющая '!$B$11*'составляющая '!$C$11)+'составляющая '!$D$11+'составляющая '!$E$11)*1000+ставка!J116</f>
        <v>2818.302207746</v>
      </c>
      <c r="K125" s="146">
        <f>((ставка!K116/1000*'составляющая '!$B$11*'составляющая '!$C$11)+'составляющая '!$D$11+'составляющая '!$E$11)*1000+ставка!K116</f>
        <v>2980.1332748639998</v>
      </c>
      <c r="L125" s="146">
        <f>((ставка!L116/1000*'составляющая '!$B$11*'составляющая '!$C$11)+'составляющая '!$D$11+'составляющая '!$E$11)*1000+ставка!L116</f>
        <v>3061.1718994020002</v>
      </c>
      <c r="M125" s="146">
        <f>((ставка!M116/1000*'составляющая '!$B$11*'составляющая '!$C$11)+'составляющая '!$D$11+'составляющая '!$E$11)*1000+ставка!M116</f>
        <v>3067.4383492419997</v>
      </c>
      <c r="N125" s="146">
        <f>((ставка!N116/1000*'составляющая '!$B$11*'составляющая '!$C$11)+'составляющая '!$D$11+'составляющая '!$E$11)*1000+ставка!N116</f>
        <v>3071.0079876330001</v>
      </c>
      <c r="O125" s="146">
        <f>((ставка!O116/1000*'составляющая '!$B$11*'составляющая '!$C$11)+'составляющая '!$D$11+'составляющая '!$E$11)*1000+ставка!O116</f>
        <v>3069.598036419</v>
      </c>
      <c r="P125" s="146">
        <f>((ставка!P116/1000*'составляющая '!$B$11*'составляющая '!$C$11)+'составляющая '!$D$11+'составляющая '!$E$11)*1000+ставка!P116</f>
        <v>3068.7811599219999</v>
      </c>
      <c r="Q125" s="146">
        <f>((ставка!Q116/1000*'составляющая '!$B$11*'составляющая '!$C$11)+'составляющая '!$D$11+'составляющая '!$E$11)*1000+ставка!Q116</f>
        <v>3069.9561192669998</v>
      </c>
      <c r="R125" s="146">
        <f>((ставка!R116/1000*'составляющая '!$B$11*'составляющая '!$C$11)+'составляющая '!$D$11+'составляющая '!$E$11)*1000+ставка!R116</f>
        <v>3069.5868463299998</v>
      </c>
      <c r="S125" s="146">
        <f>((ставка!S116/1000*'составляющая '!$B$11*'составляющая '!$C$11)+'составляющая '!$D$11+'составляющая '!$E$11)*1000+ставка!S116</f>
        <v>3071.7801037740001</v>
      </c>
      <c r="T125" s="146">
        <f>((ставка!T116/1000*'составляющая '!$B$11*'составляющая '!$C$11)+'составляющая '!$D$11+'составляющая '!$E$11)*1000+ставка!T116</f>
        <v>3071.1422687009999</v>
      </c>
      <c r="U125" s="146">
        <f>((ставка!U116/1000*'составляющая '!$B$11*'составляющая '!$C$11)+'составляющая '!$D$11+'составляющая '!$E$11)*1000+ставка!U116</f>
        <v>3069.6875571310002</v>
      </c>
      <c r="V125" s="146">
        <f>((ставка!V116/1000*'составляющая '!$B$11*'составляющая '!$C$11)+'составляющая '!$D$11+'составляющая '!$E$11)*1000+ставка!V116</f>
        <v>3143.262392306</v>
      </c>
      <c r="W125" s="146">
        <f>((ставка!W116/1000*'составляющая '!$B$11*'составляющая '!$C$11)+'составляющая '!$D$11+'составляющая '!$E$11)*1000+ставка!W116</f>
        <v>3142.445515809</v>
      </c>
      <c r="X125" s="146">
        <f>((ставка!X116/1000*'составляющая '!$B$11*'составляющая '!$C$11)+'составляющая '!$D$11+'составляющая '!$E$11)*1000+ставка!X116</f>
        <v>3095.9618861030003</v>
      </c>
      <c r="Y125" s="146">
        <f>((ставка!Y116/1000*'составляющая '!$B$11*'составляющая '!$C$11)+'составляющая '!$D$11+'составляющая '!$E$11)*1000+ставка!Y116</f>
        <v>2904.2868516219996</v>
      </c>
    </row>
    <row r="126" spans="1:25" s="104" customFormat="1" ht="15.75" hidden="1" outlineLevel="1" x14ac:dyDescent="0.25">
      <c r="A126" s="117">
        <v>8</v>
      </c>
      <c r="B126" s="146">
        <f>((ставка!B117/1000*'составляющая '!$B$11*'составляющая '!$C$11)+'составляющая '!$D$11+'составляющая '!$E$11)*1000+ставка!B117</f>
        <v>2807.5485322169998</v>
      </c>
      <c r="C126" s="146">
        <f>((ставка!C117/1000*'составляющая '!$B$11*'составляющая '!$C$11)+'составляющая '!$D$11+'составляющая '!$E$11)*1000+ставка!C117</f>
        <v>2678.358954712</v>
      </c>
      <c r="D126" s="146">
        <f>((ставка!D117/1000*'составляющая '!$B$11*'составляющая '!$C$11)+'составляющая '!$D$11+'составляющая '!$E$11)*1000+ставка!D117</f>
        <v>2593.9968737409999</v>
      </c>
      <c r="E126" s="146">
        <f>((ставка!E117/1000*'составляющая '!$B$11*'составляющая '!$C$11)+'составляющая '!$D$11+'составляющая '!$E$11)*1000+ставка!E117</f>
        <v>2523.95810669</v>
      </c>
      <c r="F126" s="146">
        <f>((ставка!F117/1000*'составляющая '!$B$11*'составляющая '!$C$11)+'составляющая '!$D$11+'составляющая '!$E$11)*1000+ставка!F117</f>
        <v>2517.9937892529997</v>
      </c>
      <c r="G126" s="146">
        <f>((ставка!G117/1000*'составляющая '!$B$11*'составляющая '!$C$11)+'составляющая '!$D$11+'составляющая '!$E$11)*1000+ставка!G117</f>
        <v>2514.4465310400001</v>
      </c>
      <c r="H126" s="146">
        <f>((ставка!H117/1000*'составляющая '!$B$11*'составляющая '!$C$11)+'составляющая '!$D$11+'составляющая '!$E$11)*1000+ставка!H117</f>
        <v>2571.795737165</v>
      </c>
      <c r="I126" s="146">
        <f>((ставка!I117/1000*'составляющая '!$B$11*'составляющая '!$C$11)+'составляющая '!$D$11+'составляющая '!$E$11)*1000+ставка!I117</f>
        <v>2500.9065233499996</v>
      </c>
      <c r="J126" s="146">
        <f>((ставка!J117/1000*'составляющая '!$B$11*'составляющая '!$C$11)+'составляющая '!$D$11+'составляющая '!$E$11)*1000+ставка!J117</f>
        <v>2699.7655949689997</v>
      </c>
      <c r="K126" s="146">
        <f>((ставка!K117/1000*'составляющая '!$B$11*'составляющая '!$C$11)+'составляющая '!$D$11+'составляющая '!$E$11)*1000+ставка!K117</f>
        <v>2847.1166869210001</v>
      </c>
      <c r="L126" s="146">
        <f>((ставка!L117/1000*'составляющая '!$B$11*'составляющая '!$C$11)+'составляющая '!$D$11+'составляющая '!$E$11)*1000+ставка!L117</f>
        <v>2930.4380896149996</v>
      </c>
      <c r="M126" s="146">
        <f>((ставка!M117/1000*'составляющая '!$B$11*'составляющая '!$C$11)+'составляющая '!$D$11+'составляющая '!$E$11)*1000+ставка!M117</f>
        <v>2945.2873377179999</v>
      </c>
      <c r="N126" s="146">
        <f>((ставка!N117/1000*'составляющая '!$B$11*'составляющая '!$C$11)+'составляющая '!$D$11+'составляющая '!$E$11)*1000+ставка!N117</f>
        <v>2956.3879060059999</v>
      </c>
      <c r="O126" s="146">
        <f>((ставка!O117/1000*'составляющая '!$B$11*'составляющая '!$C$11)+'составляющая '!$D$11+'составляющая '!$E$11)*1000+ставка!O117</f>
        <v>2971.0357325069999</v>
      </c>
      <c r="P126" s="146">
        <f>((ставка!P117/1000*'составляющая '!$B$11*'составляющая '!$C$11)+'составляющая '!$D$11+'составляющая '!$E$11)*1000+ставка!P117</f>
        <v>2989.0517757970001</v>
      </c>
      <c r="Q126" s="146">
        <f>((ставка!Q117/1000*'составляющая '!$B$11*'составляющая '!$C$11)+'составляющая '!$D$11+'составляющая '!$E$11)*1000+ставка!Q117</f>
        <v>3008.7127621700001</v>
      </c>
      <c r="R126" s="146">
        <f>((ставка!R117/1000*'составляющая '!$B$11*'составляющая '!$C$11)+'составляющая '!$D$11+'составляющая '!$E$11)*1000+ставка!R117</f>
        <v>3052.3541092699998</v>
      </c>
      <c r="S126" s="146">
        <f>((ставка!S117/1000*'составляющая '!$B$11*'составляющая '!$C$11)+'составляющая '!$D$11+'составляющая '!$E$11)*1000+ставка!S117</f>
        <v>3054.7935486719998</v>
      </c>
      <c r="T126" s="146">
        <f>((ставка!T117/1000*'составляющая '!$B$11*'составляющая '!$C$11)+'составляющая '!$D$11+'составляющая '!$E$11)*1000+ставка!T117</f>
        <v>3060.0640805909998</v>
      </c>
      <c r="U126" s="146">
        <f>((ставка!U117/1000*'составляющая '!$B$11*'составляющая '!$C$11)+'составляющая '!$D$11+'составляющая '!$E$11)*1000+ставка!U117</f>
        <v>3097.3830274060001</v>
      </c>
      <c r="V126" s="146">
        <f>((ставка!V117/1000*'составляющая '!$B$11*'составляющая '!$C$11)+'составляющая '!$D$11+'составляющая '!$E$11)*1000+ставка!V117</f>
        <v>3146.764890163</v>
      </c>
      <c r="W126" s="146">
        <f>((ставка!W117/1000*'составляющая '!$B$11*'составляющая '!$C$11)+'составляющая '!$D$11+'составляющая '!$E$11)*1000+ставка!W117</f>
        <v>3148.8350566279996</v>
      </c>
      <c r="X126" s="146">
        <f>((ставка!X117/1000*'составляющая '!$B$11*'составляющая '!$C$11)+'составляющая '!$D$11+'составляющая '!$E$11)*1000+ставка!X117</f>
        <v>3096.4654401079997</v>
      </c>
      <c r="Y126" s="146">
        <f>((ставка!Y117/1000*'составляющая '!$B$11*'составляющая '!$C$11)+'составляющая '!$D$11+'составляющая '!$E$11)*1000+ставка!Y117</f>
        <v>2932.2732642109995</v>
      </c>
    </row>
    <row r="127" spans="1:25" s="104" customFormat="1" ht="15.75" hidden="1" outlineLevel="1" x14ac:dyDescent="0.25">
      <c r="A127" s="117">
        <v>9</v>
      </c>
      <c r="B127" s="146">
        <f>((ставка!B118/1000*'составляющая '!$B$11*'составляющая '!$C$11)+'составляющая '!$D$11+'составляющая '!$E$11)*1000+ставка!B118</f>
        <v>2739.4680307409999</v>
      </c>
      <c r="C127" s="146">
        <f>((ставка!C118/1000*'составляющая '!$B$11*'составляющая '!$C$11)+'составляющая '!$D$11+'составляющая '!$E$11)*1000+ставка!C118</f>
        <v>2619.6109874620001</v>
      </c>
      <c r="D127" s="146">
        <f>((ставка!D118/1000*'составляющая '!$B$11*'составляющая '!$C$11)+'составляющая '!$D$11+'составляющая '!$E$11)*1000+ставка!D118</f>
        <v>2567.7896853029997</v>
      </c>
      <c r="E127" s="146">
        <f>((ставка!E118/1000*'составляющая '!$B$11*'составляющая '!$C$11)+'составляющая '!$D$11+'составляющая '!$E$11)*1000+ставка!E118</f>
        <v>2451.8715533519999</v>
      </c>
      <c r="F127" s="146">
        <f>((ставка!F118/1000*'составляющая '!$B$11*'составляющая '!$C$11)+'составляющая '!$D$11+'составляющая '!$E$11)*1000+ставка!F118</f>
        <v>2542.1867616709997</v>
      </c>
      <c r="G127" s="146">
        <f>((ставка!G118/1000*'составляющая '!$B$11*'составляющая '!$C$11)+'составляющая '!$D$11+'составляющая '!$E$11)*1000+ставка!G118</f>
        <v>2610.1889325239999</v>
      </c>
      <c r="H127" s="146">
        <f>((ставка!H118/1000*'составляющая '!$B$11*'составляющая '!$C$11)+'составляющая '!$D$11+'составляющая '!$E$11)*1000+ставка!H118</f>
        <v>2732.250423336</v>
      </c>
      <c r="I127" s="146">
        <f>((ставка!I118/1000*'составляющая '!$B$11*'составляющая '!$C$11)+'составляющая '!$D$11+'составляющая '!$E$11)*1000+ставка!I118</f>
        <v>2924.7199541360001</v>
      </c>
      <c r="J127" s="146">
        <f>((ставка!J118/1000*'составляющая '!$B$11*'составляющая '!$C$11)+'составляющая '!$D$11+'составляющая '!$E$11)*1000+ставка!J118</f>
        <v>3085.1746403070001</v>
      </c>
      <c r="K127" s="146">
        <f>((ставка!K118/1000*'составляющая '!$B$11*'составляющая '!$C$11)+'составляющая '!$D$11+'составляющая '!$E$11)*1000+ставка!K118</f>
        <v>3184.2964486689998</v>
      </c>
      <c r="L127" s="146">
        <f>((ставка!L118/1000*'составляющая '!$B$11*'составляющая '!$C$11)+'составляющая '!$D$11+'составляющая '!$E$11)*1000+ставка!L118</f>
        <v>3195.1060746429998</v>
      </c>
      <c r="M127" s="146">
        <f>((ставка!M118/1000*'составляющая '!$B$11*'составляющая '!$C$11)+'составляющая '!$D$11+'составляющая '!$E$11)*1000+ставка!M118</f>
        <v>3195.8670006949997</v>
      </c>
      <c r="N127" s="146">
        <f>((ставка!N118/1000*'составляющая '!$B$11*'составляющая '!$C$11)+'составляющая '!$D$11+'составляющая '!$E$11)*1000+ставка!N118</f>
        <v>3192.6554451519996</v>
      </c>
      <c r="O127" s="146">
        <f>((ставка!O118/1000*'составляющая '!$B$11*'составляющая '!$C$11)+'составляющая '!$D$11+'составляющая '!$E$11)*1000+ставка!O118</f>
        <v>3193.9199252089998</v>
      </c>
      <c r="P127" s="146">
        <f>((ставка!P118/1000*'составляющая '!$B$11*'составляющая '!$C$11)+'составляющая '!$D$11+'составляющая '!$E$11)*1000+ставка!P118</f>
        <v>3193.315660403</v>
      </c>
      <c r="Q127" s="146">
        <f>((ставка!Q118/1000*'составляющая '!$B$11*'составляющая '!$C$11)+'составляющая '!$D$11+'составляющая '!$E$11)*1000+ставка!Q118</f>
        <v>3192.8121063979997</v>
      </c>
      <c r="R127" s="146">
        <f>((ставка!R118/1000*'составляющая '!$B$11*'составляющая '!$C$11)+'составляющая '!$D$11+'составляющая '!$E$11)*1000+ставка!R118</f>
        <v>3191.6483371419999</v>
      </c>
      <c r="S127" s="146">
        <f>((ставка!S118/1000*'составляющая '!$B$11*'составляющая '!$C$11)+'составляющая '!$D$11+'составляющая '!$E$11)*1000+ставка!S118</f>
        <v>3161.7484193339997</v>
      </c>
      <c r="T127" s="146">
        <f>((ставка!T118/1000*'составляющая '!$B$11*'составляющая '!$C$11)+'составляющая '!$D$11+'составляющая '!$E$11)*1000+ставка!T118</f>
        <v>3136.1343056129999</v>
      </c>
      <c r="U127" s="146">
        <f>((ставка!U118/1000*'составляющая '!$B$11*'составляющая '!$C$11)+'составляющая '!$D$11+'составляющая '!$E$11)*1000+ставка!U118</f>
        <v>3158.604004325</v>
      </c>
      <c r="V127" s="146">
        <f>((ставка!V118/1000*'составляющая '!$B$11*'составляющая '!$C$11)+'составляющая '!$D$11+'составляющая '!$E$11)*1000+ставка!V118</f>
        <v>3201.5963262630003</v>
      </c>
      <c r="W127" s="146">
        <f>((ставка!W118/1000*'составляющая '!$B$11*'составляющая '!$C$11)+'составляющая '!$D$11+'составляющая '!$E$11)*1000+ставка!W118</f>
        <v>3215.6398879580001</v>
      </c>
      <c r="X127" s="146">
        <f>((ставка!X118/1000*'составляющая '!$B$11*'составляющая '!$C$11)+'составляющая '!$D$11+'составляющая '!$E$11)*1000+ставка!X118</f>
        <v>3148.3650728899997</v>
      </c>
      <c r="Y127" s="146">
        <f>((ставка!Y118/1000*'составляющая '!$B$11*'составляющая '!$C$11)+'составляющая '!$D$11+'составляющая '!$E$11)*1000+ставка!Y118</f>
        <v>2842.9204035459998</v>
      </c>
    </row>
    <row r="128" spans="1:25" s="104" customFormat="1" ht="15.75" hidden="1" outlineLevel="1" x14ac:dyDescent="0.25">
      <c r="A128" s="117">
        <v>10</v>
      </c>
      <c r="B128" s="146">
        <f>((ставка!B119/1000*'составляющая '!$B$11*'составляющая '!$C$11)+'составляющая '!$D$11+'составляющая '!$E$11)*1000+ставка!B119</f>
        <v>2741.1129738239997</v>
      </c>
      <c r="C128" s="146">
        <f>((ставка!C119/1000*'составляющая '!$B$11*'составляющая '!$C$11)+'составляющая '!$D$11+'составляющая '!$E$11)*1000+ставка!C119</f>
        <v>2641.9128348389995</v>
      </c>
      <c r="D128" s="146">
        <f>((ставка!D119/1000*'составляющая '!$B$11*'составляющая '!$C$11)+'составляющая '!$D$11+'составляющая '!$E$11)*1000+ставка!D119</f>
        <v>2622.9792042509998</v>
      </c>
      <c r="E128" s="146">
        <f>((ставка!E119/1000*'составляющая '!$B$11*'составляющая '!$C$11)+'составляющая '!$D$11+'составляющая '!$E$11)*1000+ставка!E119</f>
        <v>2536.1329235220001</v>
      </c>
      <c r="F128" s="146">
        <f>((ставка!F119/1000*'составляющая '!$B$11*'составляющая '!$C$11)+'составляющая '!$D$11+'составляющая '!$E$11)*1000+ставка!F119</f>
        <v>2605.6793266569998</v>
      </c>
      <c r="G128" s="146">
        <f>((ставка!G119/1000*'составляющая '!$B$11*'составляющая '!$C$11)+'составляющая '!$D$11+'составляющая '!$E$11)*1000+ставка!G119</f>
        <v>2632.804102393</v>
      </c>
      <c r="H128" s="146">
        <f>((ставка!H119/1000*'составляющая '!$B$11*'составляющая '!$C$11)+'составляющая '!$D$11+'составляющая '!$E$11)*1000+ставка!H119</f>
        <v>2716.4164474009999</v>
      </c>
      <c r="I128" s="146">
        <f>((ставка!I119/1000*'составляющая '!$B$11*'составляющая '!$C$11)+'составляющая '!$D$11+'составляющая '!$E$11)*1000+ставка!I119</f>
        <v>2840.4585839659999</v>
      </c>
      <c r="J128" s="146">
        <f>((ставка!J119/1000*'составляющая '!$B$11*'составляющая '!$C$11)+'составляющая '!$D$11+'составляющая '!$E$11)*1000+ставка!J119</f>
        <v>3065.6479350019999</v>
      </c>
      <c r="K128" s="146">
        <f>((ставка!K119/1000*'составляющая '!$B$11*'составляющая '!$C$11)+'составляющая '!$D$11+'составляющая '!$E$11)*1000+ставка!K119</f>
        <v>3176.9669403739999</v>
      </c>
      <c r="L128" s="146">
        <f>((ставка!L119/1000*'составляющая '!$B$11*'составляющая '!$C$11)+'составляющая '!$D$11+'составляющая '!$E$11)*1000+ставка!L119</f>
        <v>3184.352399114</v>
      </c>
      <c r="M128" s="146">
        <f>((ставка!M119/1000*'составляющая '!$B$11*'составляющая '!$C$11)+'составляющая '!$D$11+'составляющая '!$E$11)*1000+ставка!M119</f>
        <v>3183.9943162660002</v>
      </c>
      <c r="N128" s="146">
        <f>((ставка!N119/1000*'составляющая '!$B$11*'составляющая '!$C$11)+'составляющая '!$D$11+'составляющая '!$E$11)*1000+ставка!N119</f>
        <v>3137.577827094</v>
      </c>
      <c r="O128" s="146">
        <f>((ставка!O119/1000*'составляющая '!$B$11*'составляющая '!$C$11)+'составляющая '!$D$11+'составляющая '!$E$11)*1000+ставка!O119</f>
        <v>3134.8698255559998</v>
      </c>
      <c r="P128" s="146">
        <f>((ставка!P119/1000*'составляющая '!$B$11*'составляющая '!$C$11)+'составляющая '!$D$11+'составляющая '!$E$11)*1000+ставка!P119</f>
        <v>3167.421794457</v>
      </c>
      <c r="Q128" s="146">
        <f>((ставка!Q119/1000*'составляющая '!$B$11*'составляющая '!$C$11)+'составляющая '!$D$11+'составляющая '!$E$11)*1000+ставка!Q119</f>
        <v>3172.9944587789996</v>
      </c>
      <c r="R128" s="146">
        <f>((ставка!R119/1000*'составляющая '!$B$11*'составляющая '!$C$11)+'составляющая '!$D$11+'составляющая '!$E$11)*1000+ставка!R119</f>
        <v>3175.5234188929999</v>
      </c>
      <c r="S128" s="146">
        <f>((ставка!S119/1000*'составляющая '!$B$11*'составляющая '!$C$11)+'составляющая '!$D$11+'составляющая '!$E$11)*1000+ставка!S119</f>
        <v>3174.0127568779999</v>
      </c>
      <c r="T128" s="146">
        <f>((ставка!T119/1000*'составляющая '!$B$11*'составляющая '!$C$11)+'составляющая '!$D$11+'составляющая '!$E$11)*1000+ставка!T119</f>
        <v>3164.210238914</v>
      </c>
      <c r="U128" s="146">
        <f>((ставка!U119/1000*'составляющая '!$B$11*'составляющая '!$C$11)+'составляющая '!$D$11+'составляющая '!$E$11)*1000+ставка!U119</f>
        <v>3154.765803798</v>
      </c>
      <c r="V128" s="146">
        <f>((ставка!V119/1000*'составляющая '!$B$11*'составляющая '!$C$11)+'составляющая '!$D$11+'составляющая '!$E$11)*1000+ставка!V119</f>
        <v>3211.1414721800002</v>
      </c>
      <c r="W128" s="146">
        <f>((ставка!W119/1000*'составляющая '!$B$11*'составляющая '!$C$11)+'составляющая '!$D$11+'составляющая '!$E$11)*1000+ставка!W119</f>
        <v>3207.7956355689998</v>
      </c>
      <c r="X128" s="146">
        <f>((ставка!X119/1000*'составляющая '!$B$11*'составляющая '!$C$11)+'составляющая '!$D$11+'составляющая '!$E$11)*1000+ставка!X119</f>
        <v>3119.0694198880001</v>
      </c>
      <c r="Y128" s="146">
        <f>((ставка!Y119/1000*'составляющая '!$B$11*'составляющая '!$C$11)+'составляющая '!$D$11+'составляющая '!$E$11)*1000+ставка!Y119</f>
        <v>2922.7281182939996</v>
      </c>
    </row>
    <row r="129" spans="1:25" s="104" customFormat="1" ht="15.75" hidden="1" outlineLevel="1" x14ac:dyDescent="0.25">
      <c r="A129" s="117">
        <v>11</v>
      </c>
      <c r="B129" s="146">
        <f>((ставка!B120/1000*'составляющая '!$B$11*'составляющая '!$C$11)+'составляющая '!$D$11+'составляющая '!$E$11)*1000+ставка!B120</f>
        <v>2693.7677072649999</v>
      </c>
      <c r="C129" s="146">
        <f>((ставка!C120/1000*'составляющая '!$B$11*'составляющая '!$C$11)+'составляющая '!$D$11+'составляющая '!$E$11)*1000+ставка!C120</f>
        <v>2563.2465091690001</v>
      </c>
      <c r="D129" s="146">
        <f>((ставка!D120/1000*'составляющая '!$B$11*'составляющая '!$C$11)+'составляющая '!$D$11+'составляющая '!$E$11)*1000+ставка!D120</f>
        <v>2544.9395235649999</v>
      </c>
      <c r="E129" s="146">
        <f>((ставка!E120/1000*'составляющая '!$B$11*'составляющая '!$C$11)+'составляющая '!$D$11+'составляющая '!$E$11)*1000+ставка!E120</f>
        <v>2523.5328833080002</v>
      </c>
      <c r="F129" s="146">
        <f>((ставка!F120/1000*'составляющая '!$B$11*'составляющая '!$C$11)+'составляющая '!$D$11+'составляющая '!$E$11)*1000+ставка!F120</f>
        <v>2628.4735379499998</v>
      </c>
      <c r="G129" s="146">
        <f>((ставка!G120/1000*'составляющая '!$B$11*'составляющая '!$C$11)+'составляющая '!$D$11+'составляющая '!$E$11)*1000+ставка!G120</f>
        <v>2678.5156159580001</v>
      </c>
      <c r="H129" s="146">
        <f>((ставка!H120/1000*'составляющая '!$B$11*'составляющая '!$C$11)+'составляющая '!$D$11+'составляющая '!$E$11)*1000+ставка!H120</f>
        <v>2710.485700231</v>
      </c>
      <c r="I129" s="146">
        <f>((ставка!I120/1000*'составляющая '!$B$11*'составляющая '!$C$11)+'составляющая '!$D$11+'составляющая '!$E$11)*1000+ставка!I120</f>
        <v>3061.1830894909999</v>
      </c>
      <c r="J129" s="146">
        <f>((ставка!J120/1000*'составляющая '!$B$11*'составляющая '!$C$11)+'составляющая '!$D$11+'составляющая '!$E$11)*1000+ставка!J120</f>
        <v>3123.0195213050001</v>
      </c>
      <c r="K129" s="146">
        <f>((ставка!K120/1000*'составляющая '!$B$11*'составляющая '!$C$11)+'составляющая '!$D$11+'составляющая '!$E$11)*1000+ставка!K120</f>
        <v>3147.1901135449998</v>
      </c>
      <c r="L129" s="146">
        <f>((ставка!L120/1000*'составляющая '!$B$11*'составляющая '!$C$11)+'составляющая '!$D$11+'составляющая '!$E$11)*1000+ставка!L120</f>
        <v>3192.1518911469998</v>
      </c>
      <c r="M129" s="146">
        <f>((ставка!M120/1000*'составляющая '!$B$11*'составляющая '!$C$11)+'составляющая '!$D$11+'составляющая '!$E$11)*1000+ставка!M120</f>
        <v>3190.9769318019999</v>
      </c>
      <c r="N129" s="146">
        <f>((ставка!N120/1000*'составляющая '!$B$11*'составляющая '!$C$11)+'составляющая '!$D$11+'составляющая '!$E$11)*1000+ставка!N120</f>
        <v>3189.0522364939998</v>
      </c>
      <c r="O129" s="146">
        <f>((ставка!O120/1000*'составляющая '!$B$11*'составляющая '!$C$11)+'составляющая '!$D$11+'составляющая '!$E$11)*1000+ставка!O120</f>
        <v>3188.4927320440001</v>
      </c>
      <c r="P129" s="146">
        <f>((ставка!P120/1000*'составляющая '!$B$11*'составляющая '!$C$11)+'составляющая '!$D$11+'составляющая '!$E$11)*1000+ставка!P120</f>
        <v>3185.5273584589995</v>
      </c>
      <c r="Q129" s="146">
        <f>((ставка!Q120/1000*'составляющая '!$B$11*'составляющая '!$C$11)+'составляющая '!$D$11+'составляющая '!$E$11)*1000+ставка!Q120</f>
        <v>3181.9353398899998</v>
      </c>
      <c r="R129" s="146">
        <f>((ставка!R120/1000*'составляющая '!$B$11*'составляющая '!$C$11)+'составляющая '!$D$11+'составляющая '!$E$11)*1000+ставка!R120</f>
        <v>3181.1967940160002</v>
      </c>
      <c r="S129" s="146">
        <f>((ставка!S120/1000*'составляющая '!$B$11*'составляющая '!$C$11)+'составляющая '!$D$11+'составляющая '!$E$11)*1000+ставка!S120</f>
        <v>3181.7003480209996</v>
      </c>
      <c r="T129" s="146">
        <f>((ставка!T120/1000*'составляющая '!$B$11*'составляющая '!$C$11)+'составляющая '!$D$11+'составляющая '!$E$11)*1000+ставка!T120</f>
        <v>3104.7461059679999</v>
      </c>
      <c r="U129" s="146">
        <f>((ставка!U120/1000*'составляющая '!$B$11*'составляющая '!$C$11)+'составляющая '!$D$11+'составляющая '!$E$11)*1000+ставка!U120</f>
        <v>3128.7936072289999</v>
      </c>
      <c r="V129" s="146">
        <f>((ставка!V120/1000*'составляющая '!$B$11*'составляющая '!$C$11)+'составляющая '!$D$11+'составляющая '!$E$11)*1000+ставка!V120</f>
        <v>3163.8297758879999</v>
      </c>
      <c r="W129" s="146">
        <f>((ставка!W120/1000*'составляющая '!$B$11*'составляющая '!$C$11)+'составляющая '!$D$11+'составляющая '!$E$11)*1000+ставка!W120</f>
        <v>3208.3439499300002</v>
      </c>
      <c r="X129" s="146">
        <f>((ставка!X120/1000*'составляющая '!$B$11*'составляющая '!$C$11)+'составляющая '!$D$11+'составляющая '!$E$11)*1000+ставка!X120</f>
        <v>3135.7426524980001</v>
      </c>
      <c r="Y129" s="146">
        <f>((ставка!Y120/1000*'составляющая '!$B$11*'составляющая '!$C$11)+'составляющая '!$D$11+'составляющая '!$E$11)*1000+ставка!Y120</f>
        <v>2913.5074849579996</v>
      </c>
    </row>
    <row r="130" spans="1:25" s="104" customFormat="1" ht="15.75" hidden="1" outlineLevel="1" x14ac:dyDescent="0.25">
      <c r="A130" s="117">
        <v>12</v>
      </c>
      <c r="B130" s="146">
        <f>((ставка!B121/1000*'составляющая '!$B$11*'составляющая '!$C$11)+'составляющая '!$D$11+'составляющая '!$E$11)*1000+ставка!B121</f>
        <v>2735.7529211929996</v>
      </c>
      <c r="C130" s="146">
        <f>((ставка!C121/1000*'составляющая '!$B$11*'составляющая '!$C$11)+'составляющая '!$D$11+'составляющая '!$E$11)*1000+ставка!C121</f>
        <v>2634.8518886800002</v>
      </c>
      <c r="D130" s="146">
        <f>((ставка!D121/1000*'составляющая '!$B$11*'составляющая '!$C$11)+'составляющая '!$D$11+'составляющая '!$E$11)*1000+ставка!D121</f>
        <v>2604.0791439300001</v>
      </c>
      <c r="E130" s="146">
        <f>((ставка!E121/1000*'составляющая '!$B$11*'составляющая '!$C$11)+'составляющая '!$D$11+'составляющая '!$E$11)*1000+ставка!E121</f>
        <v>2526.2520749349997</v>
      </c>
      <c r="F130" s="146">
        <f>((ставка!F121/1000*'составляющая '!$B$11*'составляющая '!$C$11)+'составляющая '!$D$11+'составляющая '!$E$11)*1000+ставка!F121</f>
        <v>2626.9628759349998</v>
      </c>
      <c r="G130" s="146">
        <f>((ставка!G121/1000*'составляющая '!$B$11*'составляющая '!$C$11)+'составляющая '!$D$11+'составляющая '!$E$11)*1000+ставка!G121</f>
        <v>2704.510192705</v>
      </c>
      <c r="H130" s="146">
        <f>((ставка!H121/1000*'составляющая '!$B$11*'составляющая '!$C$11)+'составляющая '!$D$11+'составляющая '!$E$11)*1000+ставка!H121</f>
        <v>2784.3850479869998</v>
      </c>
      <c r="I130" s="146">
        <f>((ставка!I121/1000*'составляющая '!$B$11*'составляющая '!$C$11)+'составляющая '!$D$11+'составляющая '!$E$11)*1000+ставка!I121</f>
        <v>3077.9570329019998</v>
      </c>
      <c r="J130" s="146">
        <f>((ставка!J121/1000*'составляющая '!$B$11*'составляющая '!$C$11)+'составляющая '!$D$11+'составляющая '!$E$11)*1000+ставка!J121</f>
        <v>3174.1134676789998</v>
      </c>
      <c r="K130" s="146">
        <f>((ставка!K121/1000*'составляющая '!$B$11*'составляющая '!$C$11)+'составляющая '!$D$11+'составляющая '!$E$11)*1000+ставка!K121</f>
        <v>3186.8142186939999</v>
      </c>
      <c r="L130" s="146">
        <f>((ставка!L121/1000*'составляющая '!$B$11*'составляющая '!$C$11)+'составляющая '!$D$11+'составляющая '!$E$11)*1000+ставка!L121</f>
        <v>3194.6584710829998</v>
      </c>
      <c r="M130" s="146">
        <f>((ставка!M121/1000*'составляющая '!$B$11*'составляющая '!$C$11)+'составляющая '!$D$11+'составляющая '!$E$11)*1000+ставка!M121</f>
        <v>3192.577114529</v>
      </c>
      <c r="N130" s="146">
        <f>((ставка!N121/1000*'составляющая '!$B$11*'составляющая '!$C$11)+'составляющая '!$D$11+'составляющая '!$E$11)*1000+ставка!N121</f>
        <v>3190.4957579749998</v>
      </c>
      <c r="O130" s="146">
        <f>((ставка!O121/1000*'составляющая '!$B$11*'составляющая '!$C$11)+'составляющая '!$D$11+'составляющая '!$E$11)*1000+ставка!O121</f>
        <v>3189.8243526349997</v>
      </c>
      <c r="P130" s="146">
        <f>((ставка!P121/1000*'составляющая '!$B$11*'составляющая '!$C$11)+'составляющая '!$D$11+'составляющая '!$E$11)*1000+ставка!P121</f>
        <v>3189.2648481850001</v>
      </c>
      <c r="Q130" s="146">
        <f>((ставка!Q121/1000*'составляющая '!$B$11*'составляющая '!$C$11)+'составляющая '!$D$11+'составляющая '!$E$11)*1000+ставка!Q121</f>
        <v>3188.5263023110001</v>
      </c>
      <c r="R130" s="146">
        <f>((ставка!R121/1000*'составляющая '!$B$11*'составляющая '!$C$11)+'составляющая '!$D$11+'составляющая '!$E$11)*1000+ставка!R121</f>
        <v>3188.3136906199998</v>
      </c>
      <c r="S130" s="146">
        <f>((ставка!S121/1000*'составляющая '!$B$11*'составляющая '!$C$11)+'составляющая '!$D$11+'составляющая '!$E$11)*1000+ставка!S121</f>
        <v>3184.0390766219998</v>
      </c>
      <c r="T130" s="146">
        <f>((ставка!T121/1000*'составляющая '!$B$11*'составляющая '!$C$11)+'составляющая '!$D$11+'составляющая '!$E$11)*1000+ставка!T121</f>
        <v>3125.884184089</v>
      </c>
      <c r="U130" s="146">
        <f>((ставка!U121/1000*'составляющая '!$B$11*'составляющая '!$C$11)+'составляющая '!$D$11+'составляющая '!$E$11)*1000+ставка!U121</f>
        <v>3182.248662382</v>
      </c>
      <c r="V130" s="146">
        <f>((ставка!V121/1000*'составляющая '!$B$11*'составляющая '!$C$11)+'составляющая '!$D$11+'составляющая '!$E$11)*1000+ставка!V121</f>
        <v>3216.367243743</v>
      </c>
      <c r="W130" s="146">
        <f>((ставка!W121/1000*'составляющая '!$B$11*'составляющая '!$C$11)+'составляющая '!$D$11+'составляющая '!$E$11)*1000+ставка!W121</f>
        <v>3211.6114559179996</v>
      </c>
      <c r="X130" s="146">
        <f>((ставка!X121/1000*'составляющая '!$B$11*'составляющая '!$C$11)+'составляющая '!$D$11+'составляющая '!$E$11)*1000+ставка!X121</f>
        <v>3116.3278480829999</v>
      </c>
      <c r="Y130" s="146">
        <f>((ставка!Y121/1000*'составляющая '!$B$11*'составляющая '!$C$11)+'составляющая '!$D$11+'составляющая '!$E$11)*1000+ставка!Y121</f>
        <v>2846.6914635389999</v>
      </c>
    </row>
    <row r="131" spans="1:25" s="104" customFormat="1" ht="15.75" hidden="1" outlineLevel="1" x14ac:dyDescent="0.25">
      <c r="A131" s="117">
        <v>13</v>
      </c>
      <c r="B131" s="146">
        <f>((ставка!B122/1000*'составляющая '!$B$11*'составляющая '!$C$11)+'составляющая '!$D$11+'составляющая '!$E$11)*1000+ставка!B122</f>
        <v>2704.0625891449999</v>
      </c>
      <c r="C131" s="146">
        <f>((ставка!C122/1000*'составляющая '!$B$11*'составляющая '!$C$11)+'составляющая '!$D$11+'составляющая '!$E$11)*1000+ставка!C122</f>
        <v>2608.9132623779997</v>
      </c>
      <c r="D131" s="146">
        <f>((ставка!D122/1000*'составляющая '!$B$11*'составляющая '!$C$11)+'составляющая '!$D$11+'составляющая '!$E$11)*1000+ставка!D122</f>
        <v>2539.8592231590001</v>
      </c>
      <c r="E131" s="146">
        <f>((ставка!E122/1000*'составляющая '!$B$11*'составляющая '!$C$11)+'составляющая '!$D$11+'составляющая '!$E$11)*1000+ставка!E122</f>
        <v>2479.3544119359999</v>
      </c>
      <c r="F131" s="146">
        <f>((ставка!F122/1000*'составляющая '!$B$11*'составляющая '!$C$11)+'составляющая '!$D$11+'составляющая '!$E$11)*1000+ставка!F122</f>
        <v>2610.9834288430002</v>
      </c>
      <c r="G131" s="146">
        <f>((ставка!G122/1000*'составляющая '!$B$11*'составляющая '!$C$11)+'составляющая '!$D$11+'составляющая '!$E$11)*1000+ставка!G122</f>
        <v>2666.7884026860002</v>
      </c>
      <c r="H131" s="146">
        <f>((ставка!H122/1000*'составляющая '!$B$11*'составляющая '!$C$11)+'составляющая '!$D$11+'составляющая '!$E$11)*1000+ставка!H122</f>
        <v>2709.0309886610003</v>
      </c>
      <c r="I131" s="146">
        <f>((ставка!I122/1000*'составляющая '!$B$11*'составляющая '!$C$11)+'составляющая '!$D$11+'составляющая '!$E$11)*1000+ставка!I122</f>
        <v>2912.287765257</v>
      </c>
      <c r="J131" s="146">
        <f>((ставка!J122/1000*'составляющая '!$B$11*'составляющая '!$C$11)+'составляющая '!$D$11+'составляющая '!$E$11)*1000+ставка!J122</f>
        <v>3125.403010262</v>
      </c>
      <c r="K131" s="146">
        <f>((ставка!K122/1000*'составляющая '!$B$11*'составляющая '!$C$11)+'составляющая '!$D$11+'составляющая '!$E$11)*1000+ставка!K122</f>
        <v>3182.6738857639998</v>
      </c>
      <c r="L131" s="146">
        <f>((ставка!L122/1000*'составляющая '!$B$11*'составляющая '!$C$11)+'составляющая '!$D$11+'составляющая '!$E$11)*1000+ставка!L122</f>
        <v>3189.9138733469999</v>
      </c>
      <c r="M131" s="146">
        <f>((ставка!M122/1000*'составляющая '!$B$11*'составляющая '!$C$11)+'составляющая '!$D$11+'составляющая '!$E$11)*1000+ставка!M122</f>
        <v>3187.7877564369996</v>
      </c>
      <c r="N131" s="146">
        <f>((ставка!N122/1000*'составляющая '!$B$11*'составляющая '!$C$11)+'составляющая '!$D$11+'составляющая '!$E$11)*1000+ставка!N122</f>
        <v>3164.3221398039996</v>
      </c>
      <c r="O131" s="146">
        <f>((ставка!O122/1000*'составляющая '!$B$11*'составляющая '!$C$11)+'составляющая '!$D$11+'составляющая '!$E$11)*1000+ставка!O122</f>
        <v>3183.1438695019997</v>
      </c>
      <c r="P131" s="146">
        <f>((ставка!P122/1000*'составляющая '!$B$11*'составляющая '!$C$11)+'составляющая '!$D$11+'составляющая '!$E$11)*1000+ставка!P122</f>
        <v>3162.1512625380001</v>
      </c>
      <c r="Q131" s="146">
        <f>((ставка!Q122/1000*'составляющая '!$B$11*'составляющая '!$C$11)+'составляющая '!$D$11+'составляющая '!$E$11)*1000+ставка!Q122</f>
        <v>3158.3018719219999</v>
      </c>
      <c r="R131" s="146">
        <f>((ставка!R122/1000*'составляющая '!$B$11*'составляющая '!$C$11)+'составляющая '!$D$11+'составляющая '!$E$11)*1000+ставка!R122</f>
        <v>3177.1012214419998</v>
      </c>
      <c r="S131" s="146">
        <f>((ставка!S122/1000*'составляющая '!$B$11*'составляющая '!$C$11)+'составляющая '!$D$11+'составляющая '!$E$11)*1000+ставка!S122</f>
        <v>3142.6021770549996</v>
      </c>
      <c r="T131" s="146">
        <f>((ставка!T122/1000*'составляющая '!$B$11*'составляющая '!$C$11)+'составляющая '!$D$11+'составляющая '!$E$11)*1000+ставка!T122</f>
        <v>3097.1704157149998</v>
      </c>
      <c r="U131" s="146">
        <f>((ставка!U122/1000*'составляющая '!$B$11*'составляющая '!$C$11)+'составляющая '!$D$11+'составляющая '!$E$11)*1000+ставка!U122</f>
        <v>3120.423420657</v>
      </c>
      <c r="V131" s="146">
        <f>((ставка!V122/1000*'составляющая '!$B$11*'составляющая '!$C$11)+'составляющая '!$D$11+'составляющая '!$E$11)*1000+ставка!V122</f>
        <v>3205.1100142089999</v>
      </c>
      <c r="W131" s="146">
        <f>((ставка!W122/1000*'составляющая '!$B$11*'составляющая '!$C$11)+'составляющая '!$D$11+'составляющая '!$E$11)*1000+ставка!W122</f>
        <v>3203.1741288120002</v>
      </c>
      <c r="X131" s="146">
        <f>((ставка!X122/1000*'составляющая '!$B$11*'составляющая '!$C$11)+'составляющая '!$D$11+'составляющая '!$E$11)*1000+ставка!X122</f>
        <v>3113.6534168119997</v>
      </c>
      <c r="Y131" s="146">
        <f>((ставка!Y122/1000*'составляющая '!$B$11*'составляющая '!$C$11)+'составляющая '!$D$11+'составляющая '!$E$11)*1000+ставка!Y122</f>
        <v>2927.3048646950001</v>
      </c>
    </row>
    <row r="132" spans="1:25" s="104" customFormat="1" ht="15.75" hidden="1" outlineLevel="1" x14ac:dyDescent="0.25">
      <c r="A132" s="117">
        <v>14</v>
      </c>
      <c r="B132" s="146">
        <f>((ставка!B123/1000*'составляющая '!$B$11*'составляющая '!$C$11)+'составляющая '!$D$11+'составляющая '!$E$11)*1000+ставка!B123</f>
        <v>2882.074524957</v>
      </c>
      <c r="C132" s="146">
        <f>((ставка!C123/1000*'составляющая '!$B$11*'составляющая '!$C$11)+'составляющая '!$D$11+'составляющая '!$E$11)*1000+ставка!C123</f>
        <v>2732.5525557390001</v>
      </c>
      <c r="D132" s="146">
        <f>((ставка!D123/1000*'составляющая '!$B$11*'составляющая '!$C$11)+'составляющая '!$D$11+'составляющая '!$E$11)*1000+ставка!D123</f>
        <v>2707.5427068239997</v>
      </c>
      <c r="E132" s="146">
        <f>((ставка!E123/1000*'составляющая '!$B$11*'составляющая '!$C$11)+'составляющая '!$D$11+'составляющая '!$E$11)*1000+ставка!E123</f>
        <v>2650.954426751</v>
      </c>
      <c r="F132" s="146">
        <f>((ставка!F123/1000*'составляющая '!$B$11*'составляющая '!$C$11)+'составляющая '!$D$11+'составляющая '!$E$11)*1000+ставка!F123</f>
        <v>2643.0318437389997</v>
      </c>
      <c r="G132" s="146">
        <f>((ставка!G123/1000*'составляющая '!$B$11*'составляющая '!$C$11)+'составляющая '!$D$11+'составляющая '!$E$11)*1000+ставка!G123</f>
        <v>2648.1792846789999</v>
      </c>
      <c r="H132" s="146">
        <f>((ставка!H123/1000*'составляющая '!$B$11*'составляющая '!$C$11)+'составляющая '!$D$11+'составляющая '!$E$11)*1000+ставка!H123</f>
        <v>2647.4407388050004</v>
      </c>
      <c r="I132" s="146">
        <f>((ставка!I123/1000*'составляющая '!$B$11*'составляющая '!$C$11)+'составляющая '!$D$11+'составляющая '!$E$11)*1000+ставка!I123</f>
        <v>2724.8649645960004</v>
      </c>
      <c r="J132" s="146">
        <f>((ставка!J123/1000*'составляющая '!$B$11*'составляющая '!$C$11)+'составляющая '!$D$11+'составляющая '!$E$11)*1000+ставка!J123</f>
        <v>3062.0111560770001</v>
      </c>
      <c r="K132" s="146">
        <f>((ставка!K123/1000*'составляющая '!$B$11*'составляющая '!$C$11)+'составляющая '!$D$11+'составляющая '!$E$11)*1000+ставка!K123</f>
        <v>3127.7529289519998</v>
      </c>
      <c r="L132" s="146">
        <f>((ставка!L123/1000*'составляющая '!$B$11*'составляющая '!$C$11)+'составляющая '!$D$11+'составляющая '!$E$11)*1000+ставка!L123</f>
        <v>3175.4898486259999</v>
      </c>
      <c r="M132" s="146">
        <f>((ставка!M123/1000*'составляющая '!$B$11*'составляющая '!$C$11)+'составляющая '!$D$11+'составляющая '!$E$11)*1000+ставка!M123</f>
        <v>3181.0401327700001</v>
      </c>
      <c r="N132" s="146">
        <f>((ставка!N123/1000*'составляющая '!$B$11*'составляющая '!$C$11)+'составляющая '!$D$11+'составляющая '!$E$11)*1000+ставка!N123</f>
        <v>3179.1378176399999</v>
      </c>
      <c r="O132" s="146">
        <f>((ставка!O123/1000*'составляющая '!$B$11*'составляющая '!$C$11)+'составляющая '!$D$11+'составляющая '!$E$11)*1000+ставка!O123</f>
        <v>3176.3514854790001</v>
      </c>
      <c r="P132" s="146">
        <f>((ставка!P123/1000*'составляющая '!$B$11*'составляющая '!$C$11)+'составляющая '!$D$11+'составляющая '!$E$11)*1000+ставка!P123</f>
        <v>3180.3239670739999</v>
      </c>
      <c r="Q132" s="146">
        <f>((ставка!Q123/1000*'составляющая '!$B$11*'составляющая '!$C$11)+'составляющая '!$D$11+'составляющая '!$E$11)*1000+ставка!Q123</f>
        <v>3180.290396807</v>
      </c>
      <c r="R132" s="146">
        <f>((ставка!R123/1000*'составляющая '!$B$11*'составляющая '!$C$11)+'составляющая '!$D$11+'составляющая '!$E$11)*1000+ставка!R123</f>
        <v>3179.9994544929996</v>
      </c>
      <c r="S132" s="146">
        <f>((ставка!S123/1000*'составляющая '!$B$11*'составляющая '!$C$11)+'составляющая '!$D$11+'составляющая '!$E$11)*1000+ставка!S123</f>
        <v>3176.5529070809998</v>
      </c>
      <c r="T132" s="146">
        <f>((ставка!T123/1000*'составляющая '!$B$11*'составляющая '!$C$11)+'составляющая '!$D$11+'составляющая '!$E$11)*1000+ставка!T123</f>
        <v>3091.765602728</v>
      </c>
      <c r="U132" s="146">
        <f>((ставка!U123/1000*'составляющая '!$B$11*'составляющая '!$C$11)+'составляющая '!$D$11+'составляющая '!$E$11)*1000+ставка!U123</f>
        <v>3135.1383876919999</v>
      </c>
      <c r="V132" s="146">
        <f>((ставка!V123/1000*'составляющая '!$B$11*'составляющая '!$C$11)+'составляющая '!$D$11+'составляющая '!$E$11)*1000+ставка!V123</f>
        <v>3192.4652136389996</v>
      </c>
      <c r="W132" s="146">
        <f>((ставка!W123/1000*'составляющая '!$B$11*'составляющая '!$C$11)+'составляющая '!$D$11+'составляющая '!$E$11)*1000+ставка!W123</f>
        <v>3191.6259569639997</v>
      </c>
      <c r="X132" s="146">
        <f>((ставка!X123/1000*'составляющая '!$B$11*'составляющая '!$C$11)+'составляющая '!$D$11+'составляющая '!$E$11)*1000+ставка!X123</f>
        <v>3118.174212768</v>
      </c>
      <c r="Y132" s="146">
        <f>((ставка!Y123/1000*'составляющая '!$B$11*'составляющая '!$C$11)+'составляющая '!$D$11+'составляющая '!$E$11)*1000+ставка!Y123</f>
        <v>2989.924602739</v>
      </c>
    </row>
    <row r="133" spans="1:25" s="104" customFormat="1" ht="15.75" hidden="1" outlineLevel="1" x14ac:dyDescent="0.25">
      <c r="A133" s="117">
        <v>15</v>
      </c>
      <c r="B133" s="146">
        <f>((ставка!B124/1000*'составляющая '!$B$11*'составляющая '!$C$11)+'составляющая '!$D$11+'составляющая '!$E$11)*1000+ставка!B124</f>
        <v>2823.4496486859998</v>
      </c>
      <c r="C133" s="146">
        <f>((ставка!C124/1000*'составляющая '!$B$11*'составляющая '!$C$11)+'составляющая '!$D$11+'составляющая '!$E$11)*1000+ставка!C124</f>
        <v>2682.2531056839998</v>
      </c>
      <c r="D133" s="146">
        <f>((ставка!D124/1000*'составляющая '!$B$11*'составляющая '!$C$11)+'составляющая '!$D$11+'составляющая '!$E$11)*1000+ставка!D124</f>
        <v>2630.7339359279999</v>
      </c>
      <c r="E133" s="146">
        <f>((ставка!E124/1000*'составляющая '!$B$11*'составляющая '!$C$11)+'составляющая '!$D$11+'составляющая '!$E$11)*1000+ставка!E124</f>
        <v>2542.656745409</v>
      </c>
      <c r="F133" s="146">
        <f>((ставка!F124/1000*'составляющая '!$B$11*'составляющая '!$C$11)+'составляющая '!$D$11+'составляющая '!$E$11)*1000+ставка!F124</f>
        <v>2540.7320501009999</v>
      </c>
      <c r="G133" s="146">
        <f>((ставка!G124/1000*'составляющая '!$B$11*'составляющая '!$C$11)+'составляющая '!$D$11+'составляющая '!$E$11)*1000+ставка!G124</f>
        <v>2539.4899502219996</v>
      </c>
      <c r="H133" s="146">
        <f>((ставка!H124/1000*'составляющая '!$B$11*'составляющая '!$C$11)+'составляющая '!$D$11+'составляющая '!$E$11)*1000+ставка!H124</f>
        <v>2544.9171433870001</v>
      </c>
      <c r="I133" s="146">
        <f>((ставка!I124/1000*'составляющая '!$B$11*'составляющая '!$C$11)+'составляющая '!$D$11+'составляющая '!$E$11)*1000+ставка!I124</f>
        <v>2604.7841195370002</v>
      </c>
      <c r="J133" s="146">
        <f>((ставка!J124/1000*'составляющая '!$B$11*'составляющая '!$C$11)+'составляющая '!$D$11+'составляющая '!$E$11)*1000+ставка!J124</f>
        <v>2718.4978039549997</v>
      </c>
      <c r="K133" s="146">
        <f>((ставка!K124/1000*'составляющая '!$B$11*'составляющая '!$C$11)+'составляющая '!$D$11+'составляющая '!$E$11)*1000+ставка!K124</f>
        <v>2856.4604112360003</v>
      </c>
      <c r="L133" s="146">
        <f>((ставка!L124/1000*'составляющая '!$B$11*'составляющая '!$C$11)+'составляющая '!$D$11+'составляющая '!$E$11)*1000+ставка!L124</f>
        <v>3063.3203964899994</v>
      </c>
      <c r="M133" s="146">
        <f>((ставка!M124/1000*'составляющая '!$B$11*'составляющая '!$C$11)+'составляющая '!$D$11+'составляющая '!$E$11)*1000+ставка!M124</f>
        <v>3119.7520153169999</v>
      </c>
      <c r="N133" s="146">
        <f>((ставка!N124/1000*'составляющая '!$B$11*'составляющая '!$C$11)+'составляющая '!$D$11+'составляющая '!$E$11)*1000+ставка!N124</f>
        <v>3113.2953339639998</v>
      </c>
      <c r="O133" s="146">
        <f>((ставка!O124/1000*'составляющая '!$B$11*'составляющая '!$C$11)+'составляющая '!$D$11+'составляющая '!$E$11)*1000+ставка!O124</f>
        <v>3111.0685062529997</v>
      </c>
      <c r="P133" s="146">
        <f>((ставка!P124/1000*'составляющая '!$B$11*'составляющая '!$C$11)+'составляющая '!$D$11+'составляющая '!$E$11)*1000+ставка!P124</f>
        <v>3108.4835956939996</v>
      </c>
      <c r="Q133" s="146">
        <f>((ставка!Q124/1000*'составляющая '!$B$11*'составляющая '!$C$11)+'составляющая '!$D$11+'составляющая '!$E$11)*1000+ставка!Q124</f>
        <v>3160.1258564289997</v>
      </c>
      <c r="R133" s="146">
        <f>((ставка!R124/1000*'составляющая '!$B$11*'составляющая '!$C$11)+'составляющая '!$D$11+'составляющая '!$E$11)*1000+ставка!R124</f>
        <v>3161.2896256849999</v>
      </c>
      <c r="S133" s="146">
        <f>((ставка!S124/1000*'составляющая '!$B$11*'составляющая '!$C$11)+'составляющая '!$D$11+'составляющая '!$E$11)*1000+ставка!S124</f>
        <v>3165.2732973689999</v>
      </c>
      <c r="T133" s="146">
        <f>((ставка!T124/1000*'составляющая '!$B$11*'составляющая '!$C$11)+'составляющая '!$D$11+'составляющая '!$E$11)*1000+ставка!T124</f>
        <v>3065.3010422429998</v>
      </c>
      <c r="U133" s="146">
        <f>((ставка!U124/1000*'составляющая '!$B$11*'составляющая '!$C$11)+'составляющая '!$D$11+'составляющая '!$E$11)*1000+ставка!U124</f>
        <v>3110.7663738499996</v>
      </c>
      <c r="V133" s="146">
        <f>((ставка!V124/1000*'составляющая '!$B$11*'составляющая '!$C$11)+'составляющая '!$D$11+'составляющая '!$E$11)*1000+ставка!V124</f>
        <v>3198.071448228</v>
      </c>
      <c r="W133" s="146">
        <f>((ставка!W124/1000*'составляющая '!$B$11*'составляющая '!$C$11)+'составляющая '!$D$11+'составляющая '!$E$11)*1000+ставка!W124</f>
        <v>3193.606602717</v>
      </c>
      <c r="X133" s="146">
        <f>((ставка!X124/1000*'составляющая '!$B$11*'составляющая '!$C$11)+'составляющая '!$D$11+'составляющая '!$E$11)*1000+ставка!X124</f>
        <v>3103.2690142199999</v>
      </c>
      <c r="Y133" s="146">
        <f>((ставка!Y124/1000*'составляющая '!$B$11*'составляющая '!$C$11)+'составляющая '!$D$11+'составляющая '!$E$11)*1000+ставка!Y124</f>
        <v>2919.4158519499997</v>
      </c>
    </row>
    <row r="134" spans="1:25" s="104" customFormat="1" ht="15.75" hidden="1" outlineLevel="1" x14ac:dyDescent="0.25">
      <c r="A134" s="117">
        <v>16</v>
      </c>
      <c r="B134" s="146">
        <f>((ставка!B125/1000*'составляющая '!$B$11*'составляющая '!$C$11)+'составляющая '!$D$11+'составляющая '!$E$11)*1000+ставка!B125</f>
        <v>2728.5800741439998</v>
      </c>
      <c r="C134" s="146">
        <f>((ставка!C125/1000*'составляющая '!$B$11*'составляющая '!$C$11)+'составляющая '!$D$11+'составляющая '!$E$11)*1000+ставка!C125</f>
        <v>2538.3597512329998</v>
      </c>
      <c r="D134" s="146">
        <f>((ставка!D125/1000*'составляющая '!$B$11*'составляющая '!$C$11)+'составляющая '!$D$11+'составляющая '!$E$11)*1000+ставка!D125</f>
        <v>2540.7656203679999</v>
      </c>
      <c r="E134" s="146">
        <f>((ставка!E125/1000*'составляющая '!$B$11*'составляющая '!$C$11)+'составляющая '!$D$11+'составляющая '!$E$11)*1000+ставка!E125</f>
        <v>2497.0123723779998</v>
      </c>
      <c r="F134" s="146">
        <f>((ставка!F125/1000*'составляющая '!$B$11*'составляющая '!$C$11)+'составляющая '!$D$11+'составляющая '!$E$11)*1000+ставка!F125</f>
        <v>2519.459690912</v>
      </c>
      <c r="G134" s="146">
        <f>((ставка!G125/1000*'составляющая '!$B$11*'составляющая '!$C$11)+'составляющая '!$D$11+'составляющая '!$E$11)*1000+ставка!G125</f>
        <v>2564.2759973570001</v>
      </c>
      <c r="H134" s="146">
        <f>((ставка!H125/1000*'составляющая '!$B$11*'составляющая '!$C$11)+'составляющая '!$D$11+'составляющая '!$E$11)*1000+ставка!H125</f>
        <v>2701.813381256</v>
      </c>
      <c r="I134" s="146">
        <f>((ставка!I125/1000*'составляющая '!$B$11*'составляющая '!$C$11)+'составляющая '!$D$11+'составляющая '!$E$11)*1000+ставка!I125</f>
        <v>2966.0897131689999</v>
      </c>
      <c r="J134" s="146">
        <f>((ставка!J125/1000*'составляющая '!$B$11*'составляющая '!$C$11)+'составляющая '!$D$11+'составляющая '!$E$11)*1000+ставка!J125</f>
        <v>3109.5914145050001</v>
      </c>
      <c r="K134" s="146">
        <f>((ставка!K125/1000*'составляющая '!$B$11*'составляющая '!$C$11)+'составляющая '!$D$11+'составляющая '!$E$11)*1000+ставка!K125</f>
        <v>3177.7278664260002</v>
      </c>
      <c r="L134" s="146">
        <f>((ставка!L125/1000*'составляющая '!$B$11*'составляющая '!$C$11)+'составляющая '!$D$11+'составляющая '!$E$11)*1000+ставка!L125</f>
        <v>3192.5659244399999</v>
      </c>
      <c r="M134" s="146">
        <f>((ставка!M125/1000*'составляющая '!$B$11*'составляющая '!$C$11)+'составляющая '!$D$11+'составляющая '!$E$11)*1000+ставка!M125</f>
        <v>3181.431785885</v>
      </c>
      <c r="N134" s="146">
        <f>((ставка!N125/1000*'составляющая '!$B$11*'составляющая '!$C$11)+'составляющая '!$D$11+'составляющая '!$E$11)*1000+ставка!N125</f>
        <v>3182.6850758529999</v>
      </c>
      <c r="O134" s="146">
        <f>((ставка!O125/1000*'составляющая '!$B$11*'составляющая '!$C$11)+'составляющая '!$D$11+'составляющая '!$E$11)*1000+ставка!O125</f>
        <v>3188.1570293740001</v>
      </c>
      <c r="P134" s="146">
        <f>((ставка!P125/1000*'составляющая '!$B$11*'составляющая '!$C$11)+'составляющая '!$D$11+'составляющая '!$E$11)*1000+ставка!P125</f>
        <v>3187.116351097</v>
      </c>
      <c r="Q134" s="146">
        <f>((ставка!Q125/1000*'составляющая '!$B$11*'составляющая '!$C$11)+'составляющая '!$D$11+'составляющая '!$E$11)*1000+ставка!Q125</f>
        <v>3180.0777851160001</v>
      </c>
      <c r="R134" s="146">
        <f>((ставка!R125/1000*'составляющая '!$B$11*'составляющая '!$C$11)+'составляющая '!$D$11+'составляющая '!$E$11)*1000+ставка!R125</f>
        <v>3177.157171887</v>
      </c>
      <c r="S134" s="146">
        <f>((ставка!S125/1000*'составляющая '!$B$11*'составляющая '!$C$11)+'составляющая '!$D$11+'составляющая '!$E$11)*1000+ставка!S125</f>
        <v>3155.5714902059999</v>
      </c>
      <c r="T134" s="146">
        <f>((ставка!T125/1000*'составляющая '!$B$11*'составляющая '!$C$11)+'составляющая '!$D$11+'составляющая '!$E$11)*1000+ставка!T125</f>
        <v>3159.4768312669999</v>
      </c>
      <c r="U134" s="146">
        <f>((ставка!U125/1000*'составляющая '!$B$11*'составляющая '!$C$11)+'составляющая '!$D$11+'составляющая '!$E$11)*1000+ставка!U125</f>
        <v>3167.9812989070001</v>
      </c>
      <c r="V134" s="146">
        <f>((ставка!V125/1000*'составляющая '!$B$11*'составляющая '!$C$11)+'составляющая '!$D$11+'составляющая '!$E$11)*1000+ставка!V125</f>
        <v>3234.1371050749999</v>
      </c>
      <c r="W134" s="146">
        <f>((ставка!W125/1000*'составляющая '!$B$11*'составляющая '!$C$11)+'составляющая '!$D$11+'составляющая '!$E$11)*1000+ставка!W125</f>
        <v>3270.3929934349999</v>
      </c>
      <c r="X134" s="146">
        <f>((ставка!X125/1000*'составляющая '!$B$11*'составляющая '!$C$11)+'составляющая '!$D$11+'составляющая '!$E$11)*1000+ставка!X125</f>
        <v>3175.2996171129998</v>
      </c>
      <c r="Y134" s="146">
        <f>((ставка!Y125/1000*'составляющая '!$B$11*'составляющая '!$C$11)+'составляющая '!$D$11+'составляющая '!$E$11)*1000+ставка!Y125</f>
        <v>2959.3980399470001</v>
      </c>
    </row>
    <row r="135" spans="1:25" s="104" customFormat="1" ht="15.75" hidden="1" outlineLevel="1" x14ac:dyDescent="0.25">
      <c r="A135" s="117">
        <v>17</v>
      </c>
      <c r="B135" s="146">
        <f>((ставка!B126/1000*'составляющая '!$B$11*'составляющая '!$C$11)+'составляющая '!$D$11+'составляющая '!$E$11)*1000+ставка!B126</f>
        <v>2752.1352114889996</v>
      </c>
      <c r="C135" s="146">
        <f>((ставка!C126/1000*'составляющая '!$B$11*'составляющая '!$C$11)+'составляющая '!$D$11+'составляющая '!$E$11)*1000+ставка!C126</f>
        <v>2627.9252235889999</v>
      </c>
      <c r="D135" s="146">
        <f>((ставка!D126/1000*'составляющая '!$B$11*'составляющая '!$C$11)+'составляющая '!$D$11+'составляющая '!$E$11)*1000+ставка!D126</f>
        <v>2599.9500010889997</v>
      </c>
      <c r="E135" s="146">
        <f>((ставка!E126/1000*'составляющая '!$B$11*'составляющая '!$C$11)+'составляющая '!$D$11+'составляющая '!$E$11)*1000+ставка!E126</f>
        <v>2545.2864163239997</v>
      </c>
      <c r="F135" s="146">
        <f>((ставка!F126/1000*'составляющая '!$B$11*'составляющая '!$C$11)+'составляющая '!$D$11+'составляющая '!$E$11)*1000+ставка!F126</f>
        <v>2611.408652225</v>
      </c>
      <c r="G135" s="146">
        <f>((ставка!G126/1000*'составляющая '!$B$11*'составляющая '!$C$11)+'составляющая '!$D$11+'составляющая '!$E$11)*1000+ставка!G126</f>
        <v>2641.800933949</v>
      </c>
      <c r="H135" s="146">
        <f>((ставка!H126/1000*'составляющая '!$B$11*'составляющая '!$C$11)+'составляющая '!$D$11+'составляющая '!$E$11)*1000+ставка!H126</f>
        <v>2742.3774538809998</v>
      </c>
      <c r="I135" s="146">
        <f>((ставка!I126/1000*'составляющая '!$B$11*'составляющая '!$C$11)+'составляющая '!$D$11+'составляющая '!$E$11)*1000+ставка!I126</f>
        <v>2965.765200588</v>
      </c>
      <c r="J135" s="146">
        <f>((ставка!J126/1000*'составляющая '!$B$11*'составляющая '!$C$11)+'составляющая '!$D$11+'составляющая '!$E$11)*1000+ставка!J126</f>
        <v>3074.4209647779999</v>
      </c>
      <c r="K135" s="146">
        <f>((ставка!K126/1000*'составляющая '!$B$11*'составляющая '!$C$11)+'составляющая '!$D$11+'составляющая '!$E$11)*1000+ставка!K126</f>
        <v>3188.257740175</v>
      </c>
      <c r="L135" s="146">
        <f>((ставка!L126/1000*'составляющая '!$B$11*'составляющая '!$C$11)+'составляющая '!$D$11+'составляющая '!$E$11)*1000+ставка!L126</f>
        <v>3201.8984586659999</v>
      </c>
      <c r="M135" s="146">
        <f>((ставка!M126/1000*'составляющая '!$B$11*'составляющая '!$C$11)+'составляющая '!$D$11+'составляющая '!$E$11)*1000+ставка!M126</f>
        <v>3198.1273986729998</v>
      </c>
      <c r="N135" s="146">
        <f>((ставка!N126/1000*'составляющая '!$B$11*'составляющая '!$C$11)+'составляющая '!$D$11+'составляющая '!$E$11)*1000+ставка!N126</f>
        <v>3185.7399701499999</v>
      </c>
      <c r="O135" s="146">
        <f>((ставка!O126/1000*'составляющая '!$B$11*'составляющая '!$C$11)+'составляющая '!$D$11+'составляющая '!$E$11)*1000+ставка!O126</f>
        <v>3198.586192322</v>
      </c>
      <c r="P135" s="146">
        <f>((ставка!P126/1000*'составляющая '!$B$11*'составляющая '!$C$11)+'составляющая '!$D$11+'составляющая '!$E$11)*1000+ставка!P126</f>
        <v>3198.7876139239997</v>
      </c>
      <c r="Q135" s="146">
        <f>((ставка!Q126/1000*'составляющая '!$B$11*'составляющая '!$C$11)+'составляющая '!$D$11+'составляющая '!$E$11)*1000+ставка!Q126</f>
        <v>3197.847646448</v>
      </c>
      <c r="R135" s="146">
        <f>((ставка!R126/1000*'составляющая '!$B$11*'составляющая '!$C$11)+'составляющая '!$D$11+'составляющая '!$E$11)*1000+ставка!R126</f>
        <v>3196.3817447889996</v>
      </c>
      <c r="S135" s="146">
        <f>((ставка!S126/1000*'составляющая '!$B$11*'составляющая '!$C$11)+'составляющая '!$D$11+'составляющая '!$E$11)*1000+ставка!S126</f>
        <v>3181.733918288</v>
      </c>
      <c r="T135" s="146">
        <f>((ставка!T126/1000*'составляющая '!$B$11*'составляющая '!$C$11)+'составляющая '!$D$11+'составляющая '!$E$11)*1000+ставка!T126</f>
        <v>3186.0644827309998</v>
      </c>
      <c r="U135" s="146">
        <f>((ставка!U126/1000*'составляющая '!$B$11*'составляющая '!$C$11)+'составляющая '!$D$11+'составляющая '!$E$11)*1000+ставка!U126</f>
        <v>3164.2326190920003</v>
      </c>
      <c r="V135" s="146">
        <f>((ставка!V126/1000*'составляющая '!$B$11*'составляющая '!$C$11)+'составляющая '!$D$11+'составляющая '!$E$11)*1000+ставка!V126</f>
        <v>3248.7177910419996</v>
      </c>
      <c r="W135" s="146">
        <f>((ставка!W126/1000*'составляющая '!$B$11*'составляющая '!$C$11)+'составляющая '!$D$11+'составляющая '!$E$11)*1000+ставка!W126</f>
        <v>3277.375608971</v>
      </c>
      <c r="X135" s="146">
        <f>((ставка!X126/1000*'составляющая '!$B$11*'составляющая '!$C$11)+'составляющая '!$D$11+'составляющая '!$E$11)*1000+ставка!X126</f>
        <v>3168.966026739</v>
      </c>
      <c r="Y135" s="146">
        <f>((ставка!Y126/1000*'составляющая '!$B$11*'составляющая '!$C$11)+'составляющая '!$D$11+'составляющая '!$E$11)*1000+ставка!Y126</f>
        <v>2950.9271425739998</v>
      </c>
    </row>
    <row r="136" spans="1:25" s="104" customFormat="1" ht="15.75" hidden="1" outlineLevel="1" x14ac:dyDescent="0.25">
      <c r="A136" s="117">
        <v>18</v>
      </c>
      <c r="B136" s="146">
        <f>((ставка!B127/1000*'составляющая '!$B$11*'составляющая '!$C$11)+'составляющая '!$D$11+'составляющая '!$E$11)*1000+ставка!B127</f>
        <v>2754.306088755</v>
      </c>
      <c r="C136" s="146">
        <f>((ставка!C127/1000*'составляющая '!$B$11*'составляющая '!$C$11)+'составляющая '!$D$11+'составляющая '!$E$11)*1000+ставка!C127</f>
        <v>2663.1740039389997</v>
      </c>
      <c r="D136" s="146">
        <f>((ставка!D127/1000*'составляющая '!$B$11*'составляющая '!$C$11)+'составляющая '!$D$11+'составляющая '!$E$11)*1000+ставка!D127</f>
        <v>2625.1165112500003</v>
      </c>
      <c r="E136" s="146">
        <f>((ставка!E127/1000*'составляющая '!$B$11*'составляющая '!$C$11)+'составляющая '!$D$11+'составляющая '!$E$11)*1000+ставка!E127</f>
        <v>2563.7276829959997</v>
      </c>
      <c r="F136" s="146">
        <f>((ставка!F127/1000*'составляющая '!$B$11*'составляющая '!$C$11)+'составляющая '!$D$11+'составляющая '!$E$11)*1000+ставка!F127</f>
        <v>2623.247766387</v>
      </c>
      <c r="G136" s="146">
        <f>((ставка!G127/1000*'составляющая '!$B$11*'составляющая '!$C$11)+'составляющая '!$D$11+'составляющая '!$E$11)*1000+ставка!G127</f>
        <v>2676.6468710949998</v>
      </c>
      <c r="H136" s="146">
        <f>((ставка!H127/1000*'составляющая '!$B$11*'составляющая '!$C$11)+'составляющая '!$D$11+'составляющая '!$E$11)*1000+ставка!H127</f>
        <v>2777.3688621840001</v>
      </c>
      <c r="I136" s="146">
        <f>((ставка!I127/1000*'составляющая '!$B$11*'составляющая '!$C$11)+'составляющая '!$D$11+'составляющая '!$E$11)*1000+ставка!I127</f>
        <v>2963.3481413639997</v>
      </c>
      <c r="J136" s="146">
        <f>((ставка!J127/1000*'составляющая '!$B$11*'составляющая '!$C$11)+'составляющая '!$D$11+'составляющая '!$E$11)*1000+ставка!J127</f>
        <v>3140.1179772969999</v>
      </c>
      <c r="K136" s="146">
        <f>((ставка!K127/1000*'составляющая '!$B$11*'составляющая '!$C$11)+'составляющая '!$D$11+'составляющая '!$E$11)*1000+ставка!K127</f>
        <v>3187.3961033220003</v>
      </c>
      <c r="L136" s="146">
        <f>((ставка!L127/1000*'составляющая '!$B$11*'составляющая '!$C$11)+'составляющая '!$D$11+'составляющая '!$E$11)*1000+ставка!L127</f>
        <v>3196.6614970139999</v>
      </c>
      <c r="M136" s="146">
        <f>((ставка!M127/1000*'составляющая '!$B$11*'составляющая '!$C$11)+'составляющая '!$D$11+'составляющая '!$E$11)*1000+ставка!M127</f>
        <v>3193.0694784449997</v>
      </c>
      <c r="N136" s="146">
        <f>((ставка!N127/1000*'составляющая '!$B$11*'составляющая '!$C$11)+'составляющая '!$D$11+'составляющая '!$E$11)*1000+ставка!N127</f>
        <v>3178.4887924779996</v>
      </c>
      <c r="O136" s="146">
        <f>((ставка!O127/1000*'составляющая '!$B$11*'составляющая '!$C$11)+'составляющая '!$D$11+'составляющая '!$E$11)*1000+ставка!O127</f>
        <v>3189.9474436139999</v>
      </c>
      <c r="P136" s="146">
        <f>((ставка!P127/1000*'составляющая '!$B$11*'составляющая '!$C$11)+'составляющая '!$D$11+'составляющая '!$E$11)*1000+ставка!P127</f>
        <v>3190.0593445039999</v>
      </c>
      <c r="Q136" s="146">
        <f>((ставка!Q127/1000*'составляющая '!$B$11*'составляющая '!$C$11)+'составляющая '!$D$11+'составляющая '!$E$11)*1000+ставка!Q127</f>
        <v>3176.9445601960001</v>
      </c>
      <c r="R136" s="146">
        <f>((ставка!R127/1000*'составляющая '!$B$11*'составляющая '!$C$11)+'составляющая '!$D$11+'составляющая '!$E$11)*1000+ставка!R127</f>
        <v>3176.0829233429999</v>
      </c>
      <c r="S136" s="146">
        <f>((ставка!S127/1000*'составляющая '!$B$11*'составляющая '!$C$11)+'составляющая '!$D$11+'составляющая '!$E$11)*1000+ставка!S127</f>
        <v>3170.9131022249999</v>
      </c>
      <c r="T136" s="146">
        <f>((ставка!T127/1000*'составляющая '!$B$11*'составляющая '!$C$11)+'составляющая '!$D$11+'составляющая '!$E$11)*1000+ставка!T127</f>
        <v>3172.3006732610002</v>
      </c>
      <c r="U136" s="146">
        <f>((ставка!U127/1000*'составляющая '!$B$11*'составляющая '!$C$11)+'составляющая '!$D$11+'составляющая '!$E$11)*1000+ставка!U127</f>
        <v>3190.10410486</v>
      </c>
      <c r="V136" s="146">
        <f>((ставка!V127/1000*'составляющая '!$B$11*'составляющая '!$C$11)+'составляющая '!$D$11+'составляющая '!$E$11)*1000+ставка!V127</f>
        <v>3224.480058268</v>
      </c>
      <c r="W136" s="146">
        <f>((ставка!W127/1000*'составляющая '!$B$11*'составляющая '!$C$11)+'составляющая '!$D$11+'составляющая '!$E$11)*1000+ставка!W127</f>
        <v>3219.724270443</v>
      </c>
      <c r="X136" s="146">
        <f>((ставка!X127/1000*'составляющая '!$B$11*'составляющая '!$C$11)+'составляющая '!$D$11+'составляющая '!$E$11)*1000+ставка!X127</f>
        <v>3168.8876961159999</v>
      </c>
      <c r="Y136" s="146">
        <f>((ставка!Y127/1000*'составляющая '!$B$11*'составляющая '!$C$11)+'составляющая '!$D$11+'составляющая '!$E$11)*1000+ставка!Y127</f>
        <v>2910.2064087029999</v>
      </c>
    </row>
    <row r="137" spans="1:25" s="104" customFormat="1" ht="15.75" hidden="1" outlineLevel="1" x14ac:dyDescent="0.25">
      <c r="A137" s="117">
        <v>19</v>
      </c>
      <c r="B137" s="146">
        <f>((ставка!B128/1000*'составляющая '!$B$11*'составляющая '!$C$11)+'составляющая '!$D$11+'составляющая '!$E$11)*1000+ставка!B128</f>
        <v>2700.6048516440001</v>
      </c>
      <c r="C137" s="146">
        <f>((ставка!C128/1000*'составляющая '!$B$11*'составляющая '!$C$11)+'составляющая '!$D$11+'составляющая '!$E$11)*1000+ставка!C128</f>
        <v>2514.8605643330002</v>
      </c>
      <c r="D137" s="146">
        <f>((ставка!D128/1000*'составляющая '!$B$11*'составляющая '!$C$11)+'составляющая '!$D$11+'составляющая '!$E$11)*1000+ставка!D128</f>
        <v>2446.6345916999999</v>
      </c>
      <c r="E137" s="146">
        <f>((ставка!E128/1000*'составляющая '!$B$11*'составляющая '!$C$11)+'составляющая '!$D$11+'составляющая '!$E$11)*1000+ставка!E128</f>
        <v>2395.3504138130002</v>
      </c>
      <c r="F137" s="146">
        <f>((ставка!F128/1000*'составляющая '!$B$11*'составляющая '!$C$11)+'составляющая '!$D$11+'составляющая '!$E$11)*1000+ставка!F128</f>
        <v>2398.1143657959997</v>
      </c>
      <c r="G137" s="146">
        <f>((ставка!G128/1000*'составляющая '!$B$11*'составляющая '!$C$11)+'составляющая '!$D$11+'составляющая '!$E$11)*1000+ставка!G128</f>
        <v>2577.4691122879999</v>
      </c>
      <c r="H137" s="146">
        <f>((ставка!H128/1000*'составляющая '!$B$11*'составляющая '!$C$11)+'составляющая '!$D$11+'составляющая '!$E$11)*1000+ставка!H128</f>
        <v>3112.2770358649996</v>
      </c>
      <c r="I137" s="146">
        <f>((ставка!I128/1000*'составляющая '!$B$11*'составляющая '!$C$11)+'составляющая '!$D$11+'составляющая '!$E$11)*1000+ставка!I128</f>
        <v>3143.9337976460001</v>
      </c>
      <c r="J137" s="146">
        <f>((ставка!J128/1000*'составляющая '!$B$11*'составляющая '!$C$11)+'составляющая '!$D$11+'составляющая '!$E$11)*1000+ставка!J128</f>
        <v>3182.282232649</v>
      </c>
      <c r="K137" s="146">
        <f>((ставка!K128/1000*'составляющая '!$B$11*'составляющая '!$C$11)+'составляющая '!$D$11+'составляющая '!$E$11)*1000+ставка!K128</f>
        <v>3208.3663301079996</v>
      </c>
      <c r="L137" s="146">
        <f>((ставка!L128/1000*'составляющая '!$B$11*'составляющая '!$C$11)+'составляющая '!$D$11+'составляющая '!$E$11)*1000+ставка!L128</f>
        <v>3213.60329176</v>
      </c>
      <c r="M137" s="146">
        <f>((ставка!M128/1000*'составляющая '!$B$11*'составляющая '!$C$11)+'составляющая '!$D$11+'составляющая '!$E$11)*1000+ставка!M128</f>
        <v>3211.4324144940001</v>
      </c>
      <c r="N137" s="146">
        <f>((ставка!N128/1000*'составляющая '!$B$11*'составляющая '!$C$11)+'составляющая '!$D$11+'составляющая '!$E$11)*1000+ставка!N128</f>
        <v>3195.1620250880001</v>
      </c>
      <c r="O137" s="146">
        <f>((ставка!O128/1000*'составляющая '!$B$11*'составляющая '!$C$11)+'составляющая '!$D$11+'составляющая '!$E$11)*1000+ставка!O128</f>
        <v>3207.3480320090002</v>
      </c>
      <c r="P137" s="146">
        <f>((ставка!P128/1000*'составляющая '!$B$11*'составляющая '!$C$11)+'составляющая '!$D$11+'составляющая '!$E$11)*1000+ставка!P128</f>
        <v>3205.893320439</v>
      </c>
      <c r="Q137" s="146">
        <f>((ставка!Q128/1000*'составляющая '!$B$11*'составляющая '!$C$11)+'составляющая '!$D$11+'составляющая '!$E$11)*1000+ставка!Q128</f>
        <v>3192.4652136389996</v>
      </c>
      <c r="R137" s="146">
        <f>((ставка!R128/1000*'составляющая '!$B$11*'составляющая '!$C$11)+'составляющая '!$D$11+'составляющая '!$E$11)*1000+ставка!R128</f>
        <v>3191.9840398119995</v>
      </c>
      <c r="S137" s="146">
        <f>((ставка!S128/1000*'составляющая '!$B$11*'составляющая '!$C$11)+'составляющая '!$D$11+'составляющая '!$E$11)*1000+ставка!S128</f>
        <v>3190.0593445039999</v>
      </c>
      <c r="T137" s="146">
        <f>((ставка!T128/1000*'составляющая '!$B$11*'составляющая '!$C$11)+'составляющая '!$D$11+'составляющая '!$E$11)*1000+ставка!T128</f>
        <v>3189.7460220120001</v>
      </c>
      <c r="U137" s="146">
        <f>((ставка!U128/1000*'составляющая '!$B$11*'составляющая '!$C$11)+'составляющая '!$D$11+'составляющая '!$E$11)*1000+ставка!U128</f>
        <v>3225.6102572569998</v>
      </c>
      <c r="V137" s="146">
        <f>((ставка!V128/1000*'составляющая '!$B$11*'составляющая '!$C$11)+'составляющая '!$D$11+'составляющая '!$E$11)*1000+ставка!V128</f>
        <v>3249.8367999419997</v>
      </c>
      <c r="W137" s="146">
        <f>((ставка!W128/1000*'составляющая '!$B$11*'составляющая '!$C$11)+'составляющая '!$D$11+'составляющая '!$E$11)*1000+ставка!W128</f>
        <v>3244.8460202480001</v>
      </c>
      <c r="X137" s="146">
        <f>((ставка!X128/1000*'составляющая '!$B$11*'составляющая '!$C$11)+'составляющая '!$D$11+'составляющая '!$E$11)*1000+ставка!X128</f>
        <v>3208.0530076160003</v>
      </c>
      <c r="Y137" s="146">
        <f>((ставка!Y128/1000*'составляющая '!$B$11*'составляющая '!$C$11)+'составляющая '!$D$11+'составляющая '!$E$11)*1000+ставка!Y128</f>
        <v>3125.8058534659999</v>
      </c>
    </row>
    <row r="138" spans="1:25" s="104" customFormat="1" ht="15.75" hidden="1" outlineLevel="1" x14ac:dyDescent="0.25">
      <c r="A138" s="117">
        <v>20</v>
      </c>
      <c r="B138" s="146">
        <f>((ставка!B129/1000*'составляющая '!$B$11*'составляющая '!$C$11)+'составляющая '!$D$11+'составляющая '!$E$11)*1000+ставка!B129</f>
        <v>2793.6504416789999</v>
      </c>
      <c r="C138" s="146">
        <f>((ставка!C129/1000*'составляющая '!$B$11*'составляющая '!$C$11)+'составляющая '!$D$11+'составляющая '!$E$11)*1000+ставка!C129</f>
        <v>2643.4011166760001</v>
      </c>
      <c r="D138" s="146">
        <f>((ставка!D129/1000*'составляющая '!$B$11*'составляющая '!$C$11)+'составляющая '!$D$11+'составляющая '!$E$11)*1000+ставка!D129</f>
        <v>2569.770331056</v>
      </c>
      <c r="E138" s="146">
        <f>((ставка!E129/1000*'составляющая '!$B$11*'составляющая '!$C$11)+'составляющая '!$D$11+'составляющая '!$E$11)*1000+ставка!E129</f>
        <v>2538.5387926570002</v>
      </c>
      <c r="F138" s="146">
        <f>((ставка!F129/1000*'составляющая '!$B$11*'составляющая '!$C$11)+'составляющая '!$D$11+'составляющая '!$E$11)*1000+ставка!F129</f>
        <v>2570.7102985319998</v>
      </c>
      <c r="G138" s="146">
        <f>((ставка!G129/1000*'составляющая '!$B$11*'составляющая '!$C$11)+'составляющая '!$D$11+'составляющая '!$E$11)*1000+ставка!G129</f>
        <v>2644.9341588689999</v>
      </c>
      <c r="H138" s="146">
        <f>((ставка!H129/1000*'составляющая '!$B$11*'составляющая '!$C$11)+'составляющая '!$D$11+'составляющая '!$E$11)*1000+ставка!H129</f>
        <v>2785.7390487559996</v>
      </c>
      <c r="I138" s="146">
        <f>((ставка!I129/1000*'составляющая '!$B$11*'составляющая '!$C$11)+'составляющая '!$D$11+'составляющая '!$E$11)*1000+ставка!I129</f>
        <v>3139.4241917789996</v>
      </c>
      <c r="J138" s="146">
        <f>((ставка!J129/1000*'составляющая '!$B$11*'составляющая '!$C$11)+'составляющая '!$D$11+'составляющая '!$E$11)*1000+ставка!J129</f>
        <v>3199.9066228239999</v>
      </c>
      <c r="K138" s="146">
        <f>((ставка!K129/1000*'составляющая '!$B$11*'составляющая '!$C$11)+'составляющая '!$D$11+'составляющая '!$E$11)*1000+ставка!K129</f>
        <v>3276.6594432749998</v>
      </c>
      <c r="L138" s="146">
        <f>((ставка!L129/1000*'составляющая '!$B$11*'составляющая '!$C$11)+'составляющая '!$D$11+'составляющая '!$E$11)*1000+ставка!L129</f>
        <v>3299.2746131439999</v>
      </c>
      <c r="M138" s="146">
        <f>((ставка!M129/1000*'составляющая '!$B$11*'составляющая '!$C$11)+'составляющая '!$D$11+'составляющая '!$E$11)*1000+ставка!M129</f>
        <v>3271.881275272</v>
      </c>
      <c r="N138" s="146">
        <f>((ставка!N129/1000*'составляющая '!$B$11*'составляющая '!$C$11)+'составляющая '!$D$11+'составляющая '!$E$11)*1000+ставка!N129</f>
        <v>3231.3619630029998</v>
      </c>
      <c r="O138" s="146">
        <f>((ставка!O129/1000*'составляющая '!$B$11*'составляющая '!$C$11)+'составляющая '!$D$11+'составляющая '!$E$11)*1000+ставка!O129</f>
        <v>3242.6527628039998</v>
      </c>
      <c r="P138" s="146">
        <f>((ставка!P129/1000*'составляющая '!$B$11*'составляющая '!$C$11)+'составляющая '!$D$11+'составляющая '!$E$11)*1000+ставка!P129</f>
        <v>3242.9884654739999</v>
      </c>
      <c r="Q138" s="146">
        <f>((ставка!Q129/1000*'составляющая '!$B$11*'составляющая '!$C$11)+'составляющая '!$D$11+'составляющая '!$E$11)*1000+ставка!Q129</f>
        <v>3239.8664306430001</v>
      </c>
      <c r="R138" s="146">
        <f>((ставка!R129/1000*'составляющая '!$B$11*'составляющая '!$C$11)+'составляющая '!$D$11+'составляющая '!$E$11)*1000+ставка!R129</f>
        <v>3234.1371050749999</v>
      </c>
      <c r="S138" s="146">
        <f>((ставка!S129/1000*'составляющая '!$B$11*'составляющая '!$C$11)+'составляющая '!$D$11+'составляющая '!$E$11)*1000+ставка!S129</f>
        <v>3213.4018701579998</v>
      </c>
      <c r="T138" s="146">
        <f>((ставка!T129/1000*'составляющая '!$B$11*'составляющая '!$C$11)+'составляющая '!$D$11+'составляющая '!$E$11)*1000+ставка!T129</f>
        <v>3211.0855217349999</v>
      </c>
      <c r="U138" s="146">
        <f>((ставка!U129/1000*'составляющая '!$B$11*'составляющая '!$C$11)+'составляющая '!$D$11+'составляющая '!$E$11)*1000+ставка!U129</f>
        <v>3223.9429339959997</v>
      </c>
      <c r="V138" s="146">
        <f>((ставка!V129/1000*'составляющая '!$B$11*'составляющая '!$C$11)+'составляющая '!$D$11+'составляющая '!$E$11)*1000+ставка!V129</f>
        <v>3354.4865122699998</v>
      </c>
      <c r="W138" s="146">
        <f>((ставка!W129/1000*'составляющая '!$B$11*'составляющая '!$C$11)+'составляющая '!$D$11+'составляющая '!$E$11)*1000+ставка!W129</f>
        <v>3352.953470077</v>
      </c>
      <c r="X138" s="146">
        <f>((ставка!X129/1000*'составляющая '!$B$11*'составляющая '!$C$11)+'составляющая '!$D$11+'составляющая '!$E$11)*1000+ставка!X129</f>
        <v>3205.3226258999998</v>
      </c>
      <c r="Y138" s="146">
        <f>((ставка!Y129/1000*'составляющая '!$B$11*'составляющая '!$C$11)+'составляющая '!$D$11+'составляющая '!$E$11)*1000+ставка!Y129</f>
        <v>3124.2504310949998</v>
      </c>
    </row>
    <row r="139" spans="1:25" s="104" customFormat="1" ht="15.75" hidden="1" outlineLevel="1" x14ac:dyDescent="0.25">
      <c r="A139" s="117">
        <v>21</v>
      </c>
      <c r="B139" s="146">
        <f>((ставка!B130/1000*'составляющая '!$B$11*'составляющая '!$C$11)+'составляющая '!$D$11+'составляющая '!$E$11)*1000+ставка!B130</f>
        <v>2893.7905481399998</v>
      </c>
      <c r="C139" s="146">
        <f>((ставка!C130/1000*'составляющая '!$B$11*'составляющая '!$C$11)+'составляющая '!$D$11+'составляющая '!$E$11)*1000+ставка!C130</f>
        <v>2754.4739400899998</v>
      </c>
      <c r="D139" s="146">
        <f>((ставка!D130/1000*'составляющая '!$B$11*'составляющая '!$C$11)+'составляющая '!$D$11+'составляющая '!$E$11)*1000+ставка!D130</f>
        <v>2754.3284689330003</v>
      </c>
      <c r="E139" s="146">
        <f>((ставка!E130/1000*'составляющая '!$B$11*'составляющая '!$C$11)+'составляющая '!$D$11+'составляющая '!$E$11)*1000+ставка!E130</f>
        <v>2733.2351511679999</v>
      </c>
      <c r="F139" s="146">
        <f>((ставка!F130/1000*'составляющая '!$B$11*'составляющая '!$C$11)+'составляющая '!$D$11+'составляющая '!$E$11)*1000+ставка!F130</f>
        <v>2735.0031852299999</v>
      </c>
      <c r="G139" s="146">
        <f>((ставка!G130/1000*'составляющая '!$B$11*'составляющая '!$C$11)+'составляющая '!$D$11+'составляющая '!$E$11)*1000+ставка!G130</f>
        <v>2679.94794735</v>
      </c>
      <c r="H139" s="146">
        <f>((ставка!H130/1000*'составляющая '!$B$11*'составляющая '!$C$11)+'составляющая '!$D$11+'составляющая '!$E$11)*1000+ставка!H130</f>
        <v>2745.7344805809998</v>
      </c>
      <c r="I139" s="146">
        <f>((ставка!I130/1000*'составляющая '!$B$11*'составляющая '!$C$11)+'составляющая '!$D$11+'составляющая '!$E$11)*1000+ставка!I130</f>
        <v>2774.6832408239998</v>
      </c>
      <c r="J139" s="146">
        <f>((ставка!J130/1000*'составляющая '!$B$11*'составляющая '!$C$11)+'составляющая '!$D$11+'составляющая '!$E$11)*1000+ставка!J130</f>
        <v>3004.1695860359996</v>
      </c>
      <c r="K139" s="146">
        <f>((ставка!K130/1000*'составляющая '!$B$11*'составляющая '!$C$11)+'составляющая '!$D$11+'составляющая '!$E$11)*1000+ставка!K130</f>
        <v>3168.7422249589999</v>
      </c>
      <c r="L139" s="146">
        <f>((ставка!L130/1000*'составляющая '!$B$11*'составляющая '!$C$11)+'составляющая '!$D$11+'составляющая '!$E$11)*1000+ставка!L130</f>
        <v>3189.8131625460001</v>
      </c>
      <c r="M139" s="146">
        <f>((ставка!M130/1000*'составляющая '!$B$11*'составляющая '!$C$11)+'составляющая '!$D$11+'составляющая '!$E$11)*1000+ставка!M130</f>
        <v>3188.627013112</v>
      </c>
      <c r="N139" s="146">
        <f>((ставка!N130/1000*'составляющая '!$B$11*'составляющая '!$C$11)+'составляющая '!$D$11+'составляющая '!$E$11)*1000+ставка!N130</f>
        <v>3159.3985006439998</v>
      </c>
      <c r="O139" s="146">
        <f>((ставка!O130/1000*'составляющая '!$B$11*'составляющая '!$C$11)+'составляющая '!$D$11+'составляющая '!$E$11)*1000+ставка!O130</f>
        <v>3158.6599547699998</v>
      </c>
      <c r="P139" s="146">
        <f>((ставка!P130/1000*'составляющая '!$B$11*'составляющая '!$C$11)+'составляющая '!$D$11+'составляющая '!$E$11)*1000+ставка!P130</f>
        <v>3158.9620871729999</v>
      </c>
      <c r="Q139" s="146">
        <f>((ставка!Q130/1000*'составляющая '!$B$11*'составляющая '!$C$11)+'составляющая '!$D$11+'составляющая '!$E$11)*1000+ставка!Q130</f>
        <v>3159.3313601099999</v>
      </c>
      <c r="R139" s="146">
        <f>((ставка!R130/1000*'составляющая '!$B$11*'составляющая '!$C$11)+'составляющая '!$D$11+'составляющая '!$E$11)*1000+ставка!R130</f>
        <v>3157.1492927549998</v>
      </c>
      <c r="S139" s="146">
        <f>((ставка!S130/1000*'составляющая '!$B$11*'составляющая '!$C$11)+'составляющая '!$D$11+'составляющая '!$E$11)*1000+ставка!S130</f>
        <v>3157.8654584509995</v>
      </c>
      <c r="T139" s="146">
        <f>((ставка!T130/1000*'составляющая '!$B$11*'составляющая '!$C$11)+'составляющая '!$D$11+'составляющая '!$E$11)*1000+ставка!T130</f>
        <v>3161.9162706689999</v>
      </c>
      <c r="U139" s="146">
        <f>((ставка!U130/1000*'составляющая '!$B$11*'составляющая '!$C$11)+'составляющая '!$D$11+'составляющая '!$E$11)*1000+ставка!U130</f>
        <v>3184.4419198259998</v>
      </c>
      <c r="V139" s="146">
        <f>((ставка!V130/1000*'составляющая '!$B$11*'составляющая '!$C$11)+'составляющая '!$D$11+'составляющая '!$E$11)*1000+ставка!V130</f>
        <v>3220.899229788</v>
      </c>
      <c r="W139" s="146">
        <f>((ставка!W130/1000*'составляющая '!$B$11*'составляющая '!$C$11)+'составляющая '!$D$11+'составляющая '!$E$11)*1000+ставка!W130</f>
        <v>3210.761009154</v>
      </c>
      <c r="X139" s="146">
        <f>((ставка!X130/1000*'составляющая '!$B$11*'составляющая '!$C$11)+'составляющая '!$D$11+'составляющая '!$E$11)*1000+ставка!X130</f>
        <v>3144.1240291590002</v>
      </c>
      <c r="Y139" s="146">
        <f>((ставка!Y130/1000*'составляющая '!$B$11*'составляющая '!$C$11)+'составляющая '!$D$11+'составляющая '!$E$11)*1000+ставка!Y130</f>
        <v>3038.7917214019999</v>
      </c>
    </row>
    <row r="140" spans="1:25" s="104" customFormat="1" ht="15.75" hidden="1" outlineLevel="1" x14ac:dyDescent="0.25">
      <c r="A140" s="117">
        <v>22</v>
      </c>
      <c r="B140" s="146">
        <f>((ставка!B131/1000*'составляющая '!$B$11*'составляющая '!$C$11)+'составляющая '!$D$11+'составляющая '!$E$11)*1000+ставка!B131</f>
        <v>2748.509622653</v>
      </c>
      <c r="C140" s="146">
        <f>((ставка!C131/1000*'составляющая '!$B$11*'составляющая '!$C$11)+'составляющая '!$D$11+'составляющая '!$E$11)*1000+ставка!C131</f>
        <v>2663.2635246509999</v>
      </c>
      <c r="D140" s="146">
        <f>((ставка!D131/1000*'составляющая '!$B$11*'составляющая '!$C$11)+'составляющая '!$D$11+'составляющая '!$E$11)*1000+ставка!D131</f>
        <v>2545.8235405959999</v>
      </c>
      <c r="E140" s="146">
        <f>((ставка!E131/1000*'составляющая '!$B$11*'составляющая '!$C$11)+'составляющая '!$D$11+'составляющая '!$E$11)*1000+ставка!E131</f>
        <v>2487.4896066390002</v>
      </c>
      <c r="F140" s="146">
        <f>((ставка!F131/1000*'составляющая '!$B$11*'составляющая '!$C$11)+'составляющая '!$D$11+'составляющая '!$E$11)*1000+ставка!F131</f>
        <v>2425.328662244</v>
      </c>
      <c r="G140" s="146">
        <f>((ставка!G131/1000*'составляющая '!$B$11*'составляющая '!$C$11)+'составляющая '!$D$11+'составляющая '!$E$11)*1000+ставка!G131</f>
        <v>2501.309366554</v>
      </c>
      <c r="H140" s="146">
        <f>((ставка!H131/1000*'составляющая '!$B$11*'составляющая '!$C$11)+'составляющая '!$D$11+'составляющая '!$E$11)*1000+ставка!H131</f>
        <v>2575.6115575139997</v>
      </c>
      <c r="I140" s="146">
        <f>((ставка!I131/1000*'составляющая '!$B$11*'составляющая '!$C$11)+'составляющая '!$D$11+'составляющая '!$E$11)*1000+ставка!I131</f>
        <v>2646.0755479469999</v>
      </c>
      <c r="J140" s="146">
        <f>((ставка!J131/1000*'составляющая '!$B$11*'составляющая '!$C$11)+'составляющая '!$D$11+'составляющая '!$E$11)*1000+ставка!J131</f>
        <v>2768.8979648109998</v>
      </c>
      <c r="K140" s="146">
        <f>((ставка!K131/1000*'составляющая '!$B$11*'составляющая '!$C$11)+'составляющая '!$D$11+'составляющая '!$E$11)*1000+ставка!K131</f>
        <v>2978.7009434719998</v>
      </c>
      <c r="L140" s="146">
        <f>((ставка!L131/1000*'составляющая '!$B$11*'составляющая '!$C$11)+'составляющая '!$D$11+'составляющая '!$E$11)*1000+ставка!L131</f>
        <v>3138.1485216330002</v>
      </c>
      <c r="M140" s="146">
        <f>((ставка!M131/1000*'составляющая '!$B$11*'составляющая '!$C$11)+'составляющая '!$D$11+'составляющая '!$E$11)*1000+ставка!M131</f>
        <v>3146.9663117649998</v>
      </c>
      <c r="N140" s="146">
        <f>((ставка!N131/1000*'составляющая '!$B$11*'составляющая '!$C$11)+'составляющая '!$D$11+'составляющая '!$E$11)*1000+ставка!N131</f>
        <v>3144.5716327190003</v>
      </c>
      <c r="O140" s="146">
        <f>((ставка!O131/1000*'составляющая '!$B$11*'составляющая '!$C$11)+'составляющая '!$D$11+'составляющая '!$E$11)*1000+ставка!O131</f>
        <v>3141.192225841</v>
      </c>
      <c r="P140" s="146">
        <f>((ставка!P131/1000*'составляющая '!$B$11*'составляющая '!$C$11)+'составляющая '!$D$11+'составляющая '!$E$11)*1000+ставка!P131</f>
        <v>3140.9908042389998</v>
      </c>
      <c r="Q140" s="146">
        <f>((ставка!Q131/1000*'составляющая '!$B$11*'составляющая '!$C$11)+'составляющая '!$D$11+'составляющая '!$E$11)*1000+ставка!Q131</f>
        <v>3140.53201059</v>
      </c>
      <c r="R140" s="146">
        <f>((ставка!R131/1000*'составляющая '!$B$11*'составляющая '!$C$11)+'составляющая '!$D$11+'составляющая '!$E$11)*1000+ставка!R131</f>
        <v>3141.8972014479996</v>
      </c>
      <c r="S140" s="146">
        <f>((ставка!S131/1000*'составляющая '!$B$11*'составляющая '!$C$11)+'составляющая '!$D$11+'составляющая '!$E$11)*1000+ставка!S131</f>
        <v>3157.8430782729997</v>
      </c>
      <c r="T140" s="146">
        <f>((ставка!T131/1000*'составляющая '!$B$11*'составляющая '!$C$11)+'составляющая '!$D$11+'составляющая '!$E$11)*1000+ставка!T131</f>
        <v>3178.9923464829999</v>
      </c>
      <c r="U140" s="146">
        <f>((ставка!U131/1000*'составляющая '!$B$11*'составляющая '!$C$11)+'составляющая '!$D$11+'составляющая '!$E$11)*1000+ставка!U131</f>
        <v>3208.2768093960003</v>
      </c>
      <c r="V140" s="146">
        <f>((ставка!V131/1000*'составляющая '!$B$11*'составляющая '!$C$11)+'составляющая '!$D$11+'составляющая '!$E$11)*1000+ставка!V131</f>
        <v>3261.8549555279997</v>
      </c>
      <c r="W140" s="146">
        <f>((ставка!W131/1000*'составляющая '!$B$11*'составляющая '!$C$11)+'составляющая '!$D$11+'составляющая '!$E$11)*1000+ставка!W131</f>
        <v>3255.1520922170002</v>
      </c>
      <c r="X140" s="146">
        <f>((ставка!X131/1000*'составляющая '!$B$11*'составляющая '!$C$11)+'составляющая '!$D$11+'составляющая '!$E$11)*1000+ставка!X131</f>
        <v>3175.3667576469998</v>
      </c>
      <c r="Y140" s="146">
        <f>((ставка!Y131/1000*'составляющая '!$B$11*'составляющая '!$C$11)+'составляющая '!$D$11+'составляющая '!$E$11)*1000+ставка!Y131</f>
        <v>3064.1596531649998</v>
      </c>
    </row>
    <row r="141" spans="1:25" s="104" customFormat="1" ht="15.75" hidden="1" outlineLevel="1" x14ac:dyDescent="0.25">
      <c r="A141" s="117">
        <v>23</v>
      </c>
      <c r="B141" s="146">
        <f>((ставка!B132/1000*'составляющая '!$B$11*'составляющая '!$C$11)+'составляющая '!$D$11+'составляющая '!$E$11)*1000+ставка!B132</f>
        <v>2782.9750967729997</v>
      </c>
      <c r="C141" s="146">
        <f>((ставка!C132/1000*'составляющая '!$B$11*'составляющая '!$C$11)+'составляющая '!$D$11+'составляющая '!$E$11)*1000+ставка!C132</f>
        <v>2595.5187258450001</v>
      </c>
      <c r="D141" s="146">
        <f>((ставка!D132/1000*'составляющая '!$B$11*'составляющая '!$C$11)+'составляющая '!$D$11+'составляющая '!$E$11)*1000+ставка!D132</f>
        <v>2464.717775524</v>
      </c>
      <c r="E141" s="146">
        <f>((ставка!E132/1000*'составляющая '!$B$11*'составляющая '!$C$11)+'составляющая '!$D$11+'составляющая '!$E$11)*1000+ставка!E132</f>
        <v>2273.0315509540001</v>
      </c>
      <c r="F141" s="146">
        <f>((ставка!F132/1000*'составляющая '!$B$11*'составляющая '!$C$11)+'составляющая '!$D$11+'составляющая '!$E$11)*1000+ставка!F132</f>
        <v>2470.1225885109998</v>
      </c>
      <c r="G141" s="146">
        <f>((ставка!G132/1000*'составляющая '!$B$11*'составляющая '!$C$11)+'составляющая '!$D$11+'составляющая '!$E$11)*1000+ставка!G132</f>
        <v>2536.8826594849997</v>
      </c>
      <c r="H141" s="146">
        <f>((ставка!H132/1000*'составляющая '!$B$11*'составляющая '!$C$11)+'составляющая '!$D$11+'составляющая '!$E$11)*1000+ставка!H132</f>
        <v>2752.2471123789996</v>
      </c>
      <c r="I141" s="146">
        <f>((ставка!I132/1000*'составляющая '!$B$11*'составляющая '!$C$11)+'составляющая '!$D$11+'составляющая '!$E$11)*1000+ставка!I132</f>
        <v>2948.06247979</v>
      </c>
      <c r="J141" s="146">
        <f>((ставка!J132/1000*'составляющая '!$B$11*'составляющая '!$C$11)+'составляющая '!$D$11+'составляющая '!$E$11)*1000+ставка!J132</f>
        <v>3186.8813592280003</v>
      </c>
      <c r="K141" s="146">
        <f>((ставка!K132/1000*'составляющая '!$B$11*'составляющая '!$C$11)+'составляющая '!$D$11+'составляющая '!$E$11)*1000+ставка!K132</f>
        <v>3219.3326173280002</v>
      </c>
      <c r="L141" s="146">
        <f>((ставка!L132/1000*'составляющая '!$B$11*'составляющая '!$C$11)+'составляющая '!$D$11+'составляющая '!$E$11)*1000+ставка!L132</f>
        <v>3234.5399482789999</v>
      </c>
      <c r="M141" s="146">
        <f>((ставка!M132/1000*'составляющая '!$B$11*'составляющая '!$C$11)+'составляющая '!$D$11+'составляющая '!$E$11)*1000+ставка!M132</f>
        <v>3234.4839978339996</v>
      </c>
      <c r="N141" s="146">
        <f>((ставка!N132/1000*'составляющая '!$B$11*'составляющая '!$C$11)+'составляющая '!$D$11+'составляющая '!$E$11)*1000+ставка!N132</f>
        <v>3228.3294488840002</v>
      </c>
      <c r="O141" s="146">
        <f>((ставка!O132/1000*'составляющая '!$B$11*'составляющая '!$C$11)+'составляющая '!$D$11+'составляющая '!$E$11)*1000+ставка!O132</f>
        <v>3217.9338562029998</v>
      </c>
      <c r="P141" s="146">
        <f>((ставка!P132/1000*'составляющая '!$B$11*'составляющая '!$C$11)+'составляющая '!$D$11+'составляющая '!$E$11)*1000+ставка!P132</f>
        <v>3215.2146645759999</v>
      </c>
      <c r="Q141" s="146">
        <f>((ставка!Q132/1000*'составляющая '!$B$11*'составляющая '!$C$11)+'составляющая '!$D$11+'составляющая '!$E$11)*1000+ставка!Q132</f>
        <v>3211.2869433369997</v>
      </c>
      <c r="R141" s="146">
        <f>((ставка!R132/1000*'составляющая '!$B$11*'составляющая '!$C$11)+'составляющая '!$D$11+'составляющая '!$E$11)*1000+ставка!R132</f>
        <v>3213.524961137</v>
      </c>
      <c r="S141" s="146">
        <f>((ставка!S132/1000*'составляющая '!$B$11*'составляющая '!$C$11)+'составляющая '!$D$11+'составляющая '!$E$11)*1000+ставка!S132</f>
        <v>3212.047869389</v>
      </c>
      <c r="T141" s="146">
        <f>((ставка!T132/1000*'составляющая '!$B$11*'составляющая '!$C$11)+'составляющая '!$D$11+'составляющая '!$E$11)*1000+ставка!T132</f>
        <v>3209.507719186</v>
      </c>
      <c r="U141" s="146">
        <f>((ставка!U132/1000*'составляющая '!$B$11*'составляющая '!$C$11)+'составляющая '!$D$11+'составляющая '!$E$11)*1000+ставка!U132</f>
        <v>3227.9377957689999</v>
      </c>
      <c r="V141" s="146">
        <f>((ставка!V132/1000*'составляющая '!$B$11*'составляющая '!$C$11)+'составляющая '!$D$11+'составляющая '!$E$11)*1000+ставка!V132</f>
        <v>3248.3708982829999</v>
      </c>
      <c r="W141" s="146">
        <f>((ставка!W132/1000*'составляющая '!$B$11*'составляющая '!$C$11)+'составляющая '!$D$11+'составляющая '!$E$11)*1000+ставка!W132</f>
        <v>3243.3017879660001</v>
      </c>
      <c r="X141" s="146">
        <f>((ставка!X132/1000*'составляющая '!$B$11*'составляющая '!$C$11)+'составляющая '!$D$11+'составляющая '!$E$11)*1000+ставка!X132</f>
        <v>3211.2869433369997</v>
      </c>
      <c r="Y141" s="146">
        <f>((ставка!Y132/1000*'составляющая '!$B$11*'составляющая '!$C$11)+'составляющая '!$D$11+'составляющая '!$E$11)*1000+ставка!Y132</f>
        <v>2974.616560987</v>
      </c>
    </row>
    <row r="142" spans="1:25" s="104" customFormat="1" ht="15.75" hidden="1" outlineLevel="1" x14ac:dyDescent="0.25">
      <c r="A142" s="117">
        <v>24</v>
      </c>
      <c r="B142" s="146">
        <f>((ставка!B133/1000*'составляющая '!$B$11*'составляющая '!$C$11)+'составляющая '!$D$11+'составляющая '!$E$11)*1000+ставка!B133</f>
        <v>2623.0799150519997</v>
      </c>
      <c r="C142" s="146">
        <f>((ставка!C133/1000*'составляющая '!$B$11*'составляющая '!$C$11)+'составляющая '!$D$11+'составляющая '!$E$11)*1000+ставка!C133</f>
        <v>2437.6601403220002</v>
      </c>
      <c r="D142" s="146">
        <f>((ставка!D133/1000*'составляющая '!$B$11*'составляющая '!$C$11)+'составляющая '!$D$11+'составляющая '!$E$11)*1000+ставка!D133</f>
        <v>2180.2097626989998</v>
      </c>
      <c r="E142" s="146">
        <f>((ставка!E133/1000*'составляющая '!$B$11*'составляющая '!$C$11)+'составляющая '!$D$11+'составляющая '!$E$11)*1000+ставка!E133</f>
        <v>2192.7314722900001</v>
      </c>
      <c r="F142" s="146">
        <f>((ставка!F133/1000*'составляющая '!$B$11*'составляющая '!$C$11)+'составляющая '!$D$11+'составляющая '!$E$11)*1000+ставка!F133</f>
        <v>2256.8394921709996</v>
      </c>
      <c r="G142" s="146">
        <f>((ставка!G133/1000*'составляющая '!$B$11*'составляющая '!$C$11)+'составляющая '!$D$11+'составляющая '!$E$11)*1000+ставка!G133</f>
        <v>2425.2615217099997</v>
      </c>
      <c r="H142" s="146">
        <f>((ставка!H133/1000*'составляющая '!$B$11*'составляющая '!$C$11)+'составляющая '!$D$11+'составляющая '!$E$11)*1000+ставка!H133</f>
        <v>2601.3599523029998</v>
      </c>
      <c r="I142" s="146">
        <f>((ставка!I133/1000*'составляющая '!$B$11*'составляющая '!$C$11)+'составляющая '!$D$11+'составляющая '!$E$11)*1000+ставка!I133</f>
        <v>2791.557895036</v>
      </c>
      <c r="J142" s="146">
        <f>((ставка!J133/1000*'составляющая '!$B$11*'составляющая '!$C$11)+'составляющая '!$D$11+'составляющая '!$E$11)*1000+ставка!J133</f>
        <v>3117.0440137789997</v>
      </c>
      <c r="K142" s="146">
        <f>((ставка!K133/1000*'составляющая '!$B$11*'составляющая '!$C$11)+'составляющая '!$D$11+'составляющая '!$E$11)*1000+ставка!K133</f>
        <v>3216.4120040990001</v>
      </c>
      <c r="L142" s="146">
        <f>((ставка!L133/1000*'составляющая '!$B$11*'составляющая '!$C$11)+'составляющая '!$D$11+'составляющая '!$E$11)*1000+ставка!L133</f>
        <v>3221.5370648610001</v>
      </c>
      <c r="M142" s="146">
        <f>((ставка!M133/1000*'составляющая '!$B$11*'составляющая '!$C$11)+'составляющая '!$D$11+'составляющая '!$E$11)*1000+ставка!M133</f>
        <v>3217.284831041</v>
      </c>
      <c r="N142" s="146">
        <f>((ставка!N133/1000*'составляющая '!$B$11*'составляющая '!$C$11)+'составляющая '!$D$11+'составляющая '!$E$11)*1000+ставка!N133</f>
        <v>3193.7408837849998</v>
      </c>
      <c r="O142" s="146">
        <f>((ставка!O133/1000*'составляющая '!$B$11*'составляющая '!$C$11)+'составляющая '!$D$11+'составляющая '!$E$11)*1000+ставка!O133</f>
        <v>3208.3887102859999</v>
      </c>
      <c r="P142" s="146">
        <f>((ставка!P133/1000*'составляющая '!$B$11*'составляющая '!$C$11)+'составляющая '!$D$11+'составляющая '!$E$11)*1000+ставка!P133</f>
        <v>3208.5565616210001</v>
      </c>
      <c r="Q142" s="146">
        <f>((ставка!Q133/1000*'составляющая '!$B$11*'составляющая '!$C$11)+'составляющая '!$D$11+'составляющая '!$E$11)*1000+ставка!Q133</f>
        <v>3201.8760784879996</v>
      </c>
      <c r="R142" s="146">
        <f>((ставка!R133/1000*'составляющая '!$B$11*'составляющая '!$C$11)+'составляющая '!$D$11+'составляющая '!$E$11)*1000+ставка!R133</f>
        <v>3193.0694784449997</v>
      </c>
      <c r="S142" s="146">
        <f>((ставка!S133/1000*'составляющая '!$B$11*'составляющая '!$C$11)+'составляющая '!$D$11+'составляющая '!$E$11)*1000+ставка!S133</f>
        <v>3161.0210635490002</v>
      </c>
      <c r="T142" s="146">
        <f>((ставка!T133/1000*'составляющая '!$B$11*'составляющая '!$C$11)+'составляющая '!$D$11+'составляющая '!$E$11)*1000+ставка!T133</f>
        <v>3162.4310147630003</v>
      </c>
      <c r="U142" s="146">
        <f>((ставка!U133/1000*'составляющая '!$B$11*'составляющая '!$C$11)+'составляющая '!$D$11+'составляющая '!$E$11)*1000+ставка!U133</f>
        <v>3226.4047535759996</v>
      </c>
      <c r="V142" s="146">
        <f>((ставка!V133/1000*'составляющая '!$B$11*'составляющая '!$C$11)+'составляющая '!$D$11+'составляющая '!$E$11)*1000+ставка!V133</f>
        <v>3271.2770104660003</v>
      </c>
      <c r="W142" s="146">
        <f>((ставка!W133/1000*'составляющая '!$B$11*'составляющая '!$C$11)+'составляющая '!$D$11+'составляющая '!$E$11)*1000+ставка!W133</f>
        <v>3243.3577384109999</v>
      </c>
      <c r="X142" s="146">
        <f>((ставка!X133/1000*'составляющая '!$B$11*'составляющая '!$C$11)+'составляющая '!$D$11+'составляющая '!$E$11)*1000+ставка!X133</f>
        <v>3154.1279687249998</v>
      </c>
      <c r="Y142" s="146">
        <f>((ставка!Y133/1000*'составляющая '!$B$11*'составляющая '!$C$11)+'составляющая '!$D$11+'составляющая '!$E$11)*1000+ставка!Y133</f>
        <v>2833.6773900319999</v>
      </c>
    </row>
    <row r="143" spans="1:25" s="104" customFormat="1" ht="15.75" hidden="1" outlineLevel="1" x14ac:dyDescent="0.25">
      <c r="A143" s="117">
        <v>25</v>
      </c>
      <c r="B143" s="146">
        <f>((ставка!B134/1000*'составляющая '!$B$11*'составляющая '!$C$11)+'составляющая '!$D$11+'составляющая '!$E$11)*1000+ставка!B134</f>
        <v>2669.3397429779998</v>
      </c>
      <c r="C143" s="146">
        <f>((ставка!C134/1000*'составляющая '!$B$11*'составляющая '!$C$11)+'составляющая '!$D$11+'составляющая '!$E$11)*1000+ставка!C134</f>
        <v>2508.3367424459998</v>
      </c>
      <c r="D143" s="146">
        <f>((ставка!D134/1000*'составляющая '!$B$11*'составляющая '!$C$11)+'составляющая '!$D$11+'составляющая '!$E$11)*1000+ставка!D134</f>
        <v>2367.3528111349997</v>
      </c>
      <c r="E143" s="146">
        <f>((ставка!E134/1000*'составляющая '!$B$11*'составляющая '!$C$11)+'составляющая '!$D$11+'составляющая '!$E$11)*1000+ставка!E134</f>
        <v>2317.5904853519996</v>
      </c>
      <c r="F143" s="146">
        <f>((ставка!F134/1000*'составляющая '!$B$11*'составляющая '!$C$11)+'составляющая '!$D$11+'составляющая '!$E$11)*1000+ставка!F134</f>
        <v>2415.067350631</v>
      </c>
      <c r="G143" s="146">
        <f>((ставка!G134/1000*'составляющая '!$B$11*'составляющая '!$C$11)+'составляющая '!$D$11+'составляющая '!$E$11)*1000+ставка!G134</f>
        <v>2533.5144426960001</v>
      </c>
      <c r="H143" s="146">
        <f>((ставка!H134/1000*'составляющая '!$B$11*'составляющая '!$C$11)+'составляющая '!$D$11+'составляющая '!$E$11)*1000+ставка!H134</f>
        <v>2795.4968063639999</v>
      </c>
      <c r="I143" s="146">
        <f>((ставка!I134/1000*'составляющая '!$B$11*'составляющая '!$C$11)+'составляющая '!$D$11+'составляющая '!$E$11)*1000+ставка!I134</f>
        <v>2922.0567129539995</v>
      </c>
      <c r="J143" s="146">
        <f>((ставка!J134/1000*'составляющая '!$B$11*'составляющая '!$C$11)+'составляющая '!$D$11+'составляющая '!$E$11)*1000+ставка!J134</f>
        <v>3213.558531404</v>
      </c>
      <c r="K143" s="146">
        <f>((ставка!K134/1000*'составляющая '!$B$11*'составляющая '!$C$11)+'составляющая '!$D$11+'составляющая '!$E$11)*1000+ставка!K134</f>
        <v>3241.9813574640002</v>
      </c>
      <c r="L143" s="146">
        <f>((ставка!L134/1000*'составляющая '!$B$11*'составляющая '!$C$11)+'составляющая '!$D$11+'составляющая '!$E$11)*1000+ставка!L134</f>
        <v>3279.5800565039999</v>
      </c>
      <c r="M143" s="146">
        <f>((ставка!M134/1000*'составляющая '!$B$11*'составляющая '!$C$11)+'составляющая '!$D$11+'составляющая '!$E$11)*1000+ставка!M134</f>
        <v>3261.3737817009996</v>
      </c>
      <c r="N143" s="146">
        <f>((ставка!N134/1000*'составляющая '!$B$11*'составляющая '!$C$11)+'составляющая '!$D$11+'составляющая '!$E$11)*1000+ставка!N134</f>
        <v>3238.3781488059999</v>
      </c>
      <c r="O143" s="146">
        <f>((ставка!O134/1000*'составляющая '!$B$11*'составляющая '!$C$11)+'составляющая '!$D$11+'составляющая '!$E$11)*1000+ставка!O134</f>
        <v>3241.556134082</v>
      </c>
      <c r="P143" s="146">
        <f>((ставка!P134/1000*'составляющая '!$B$11*'составляющая '!$C$11)+'составляющая '!$D$11+'составляющая '!$E$11)*1000+ставка!P134</f>
        <v>3237.7738839999997</v>
      </c>
      <c r="Q143" s="146">
        <f>((ставка!Q134/1000*'составляющая '!$B$11*'составляющая '!$C$11)+'составляющая '!$D$11+'составляющая '!$E$11)*1000+ставка!Q134</f>
        <v>3236.3415526079998</v>
      </c>
      <c r="R143" s="146">
        <f>((ставка!R134/1000*'составляющая '!$B$11*'составляющая '!$C$11)+'составляющая '!$D$11+'составляющая '!$E$11)*1000+ставка!R134</f>
        <v>3235.7596679799999</v>
      </c>
      <c r="S143" s="146">
        <f>((ставка!S134/1000*'составляющая '!$B$11*'составляющая '!$C$11)+'составляющая '!$D$11+'составляющая '!$E$11)*1000+ставка!S134</f>
        <v>3225.8900094820001</v>
      </c>
      <c r="T143" s="146">
        <f>((ставка!T134/1000*'составляющая '!$B$11*'составляющая '!$C$11)+'составляющая '!$D$11+'составляющая '!$E$11)*1000+ставка!T134</f>
        <v>3204.6288403819999</v>
      </c>
      <c r="U143" s="146">
        <f>((ставка!U134/1000*'составляющая '!$B$11*'составляющая '!$C$11)+'составляющая '!$D$11+'составляющая '!$E$11)*1000+ставка!U134</f>
        <v>3266.7674045989997</v>
      </c>
      <c r="V143" s="146">
        <f>((ставка!V134/1000*'составляющая '!$B$11*'составляющая '!$C$11)+'составляющая '!$D$11+'составляющая '!$E$11)*1000+ставка!V134</f>
        <v>3294.6195361199998</v>
      </c>
      <c r="W143" s="146">
        <f>((ставка!W134/1000*'составляющая '!$B$11*'составляющая '!$C$11)+'составляющая '!$D$11+'составляющая '!$E$11)*1000+ставка!W134</f>
        <v>3288.1516646780001</v>
      </c>
      <c r="X143" s="146">
        <f>((ставка!X134/1000*'составляющая '!$B$11*'составляющая '!$C$11)+'составляющая '!$D$11+'составляющая '!$E$11)*1000+ставка!X134</f>
        <v>3202.8831864979998</v>
      </c>
      <c r="Y143" s="146">
        <f>((ставка!Y134/1000*'составляющая '!$B$11*'составляющая '!$C$11)+'составляющая '!$D$11+'составляющая '!$E$11)*1000+ставка!Y134</f>
        <v>2943.1612208080001</v>
      </c>
    </row>
    <row r="144" spans="1:25" s="104" customFormat="1" ht="15.75" hidden="1" outlineLevel="1" x14ac:dyDescent="0.25">
      <c r="A144" s="117">
        <v>26</v>
      </c>
      <c r="B144" s="146">
        <f>((ставка!B135/1000*'составляющая '!$B$11*'составляющая '!$C$11)+'составляющая '!$D$11+'составляющая '!$E$11)*1000+ставка!B135</f>
        <v>2642.9535131160001</v>
      </c>
      <c r="C144" s="146">
        <f>((ставка!C135/1000*'составляющая '!$B$11*'составляющая '!$C$11)+'составляющая '!$D$11+'составляющая '!$E$11)*1000+ставка!C135</f>
        <v>2469.954737176</v>
      </c>
      <c r="D144" s="146">
        <f>((ставка!D135/1000*'составляющая '!$B$11*'составляющая '!$C$11)+'составляющая '!$D$11+'составляющая '!$E$11)*1000+ставка!D135</f>
        <v>2300.4584590929999</v>
      </c>
      <c r="E144" s="146">
        <f>((ставка!E135/1000*'составляющая '!$B$11*'составляющая '!$C$11)+'составляющая '!$D$11+'составляющая '!$E$11)*1000+ставка!E135</f>
        <v>2251.7703818539999</v>
      </c>
      <c r="F144" s="146">
        <f>((ставка!F135/1000*'составляющая '!$B$11*'составляющая '!$C$11)+'составляющая '!$D$11+'составляющая '!$E$11)*1000+ставка!F135</f>
        <v>2331.376675</v>
      </c>
      <c r="G144" s="146">
        <f>((ставка!G135/1000*'составляющая '!$B$11*'составляющая '!$C$11)+'составляющая '!$D$11+'составляющая '!$E$11)*1000+ставка!G135</f>
        <v>2474.4755331319998</v>
      </c>
      <c r="H144" s="146">
        <f>((ставка!H135/1000*'составляющая '!$B$11*'составляющая '!$C$11)+'составляющая '!$D$11+'составляющая '!$E$11)*1000+ставка!H135</f>
        <v>2646.7357631979999</v>
      </c>
      <c r="I144" s="146">
        <f>((ставка!I135/1000*'составляющая '!$B$11*'составляющая '!$C$11)+'составляющая '!$D$11+'составляющая '!$E$11)*1000+ставка!I135</f>
        <v>2833.6661999429998</v>
      </c>
      <c r="J144" s="146">
        <f>((ставка!J135/1000*'составляющая '!$B$11*'составляющая '!$C$11)+'составляющая '!$D$11+'составляющая '!$E$11)*1000+ставка!J135</f>
        <v>3142.300044652</v>
      </c>
      <c r="K144" s="146">
        <f>((ставка!K135/1000*'составляющая '!$B$11*'составляющая '!$C$11)+'составляющая '!$D$11+'составляющая '!$E$11)*1000+ставка!K135</f>
        <v>3184.9230936529998</v>
      </c>
      <c r="L144" s="146">
        <f>((ставка!L135/1000*'составляющая '!$B$11*'составляющая '!$C$11)+'составляющая '!$D$11+'составляющая '!$E$11)*1000+ставка!L135</f>
        <v>3200.4885074519998</v>
      </c>
      <c r="M144" s="146">
        <f>((ставка!M135/1000*'составляющая '!$B$11*'составляющая '!$C$11)+'составляющая '!$D$11+'составляющая '!$E$11)*1000+ставка!M135</f>
        <v>3196.0684222969999</v>
      </c>
      <c r="N144" s="146">
        <f>((ставка!N135/1000*'составляющая '!$B$11*'составляющая '!$C$11)+'составляющая '!$D$11+'составляющая '!$E$11)*1000+ставка!N135</f>
        <v>3182.8976875440003</v>
      </c>
      <c r="O144" s="146">
        <f>((ставка!O135/1000*'составляющая '!$B$11*'составляющая '!$C$11)+'составляющая '!$D$11+'составляющая '!$E$11)*1000+ставка!O135</f>
        <v>3190.842650734</v>
      </c>
      <c r="P144" s="146">
        <f>((ставка!P135/1000*'составляющая '!$B$11*'составляющая '!$C$11)+'составляющая '!$D$11+'составляющая '!$E$11)*1000+ставка!P135</f>
        <v>3187.9332275940001</v>
      </c>
      <c r="Q144" s="146">
        <f>((ставка!Q135/1000*'составляющая '!$B$11*'составляющая '!$C$11)+'составляющая '!$D$11+'составляющая '!$E$11)*1000+ставка!Q135</f>
        <v>3179.2049581740002</v>
      </c>
      <c r="R144" s="146">
        <f>((ставка!R135/1000*'составляющая '!$B$11*'составляющая '!$C$11)+'составляющая '!$D$11+'составляющая '!$E$11)*1000+ставка!R135</f>
        <v>3178.2314204309996</v>
      </c>
      <c r="S144" s="146">
        <f>((ставка!S135/1000*'составляющая '!$B$11*'составляющая '!$C$11)+'составляющая '!$D$11+'составляющая '!$E$11)*1000+ставка!S135</f>
        <v>3172.0321111249996</v>
      </c>
      <c r="T144" s="146">
        <f>((ставка!T135/1000*'составляющая '!$B$11*'составляющая '!$C$11)+'составляющая '!$D$11+'составляющая '!$E$11)*1000+ставка!T135</f>
        <v>3184.1509775119998</v>
      </c>
      <c r="U144" s="146">
        <f>((ставка!U135/1000*'составляющая '!$B$11*'составляющая '!$C$11)+'составляющая '!$D$11+'составляющая '!$E$11)*1000+ставка!U135</f>
        <v>3233.2754682219997</v>
      </c>
      <c r="V144" s="146">
        <f>((ставка!V135/1000*'составляющая '!$B$11*'составляющая '!$C$11)+'составляющая '!$D$11+'составляющая '!$E$11)*1000+ставка!V135</f>
        <v>3282.3440084869999</v>
      </c>
      <c r="W144" s="146">
        <f>((ставка!W135/1000*'составляющая '!$B$11*'составляющая '!$C$11)+'составляющая '!$D$11+'составляющая '!$E$11)*1000+ставка!W135</f>
        <v>3260.5345250259998</v>
      </c>
      <c r="X144" s="146">
        <f>((ставка!X135/1000*'составляющая '!$B$11*'составляющая '!$C$11)+'составляющая '!$D$11+'составляющая '!$E$11)*1000+ставка!X135</f>
        <v>3150.7933222029997</v>
      </c>
      <c r="Y144" s="146">
        <f>((ставка!Y135/1000*'составляющая '!$B$11*'составляющая '!$C$11)+'составляющая '!$D$11+'составляющая '!$E$11)*1000+ставка!Y135</f>
        <v>2879.3889035970001</v>
      </c>
    </row>
    <row r="145" spans="1:25" s="104" customFormat="1" ht="15.75" hidden="1" outlineLevel="1" x14ac:dyDescent="0.25">
      <c r="A145" s="117">
        <v>27</v>
      </c>
      <c r="B145" s="146">
        <f>((ставка!B136/1000*'составляющая '!$B$11*'составляющая '!$C$11)+'составляющая '!$D$11+'составляющая '!$E$11)*1000+ставка!B136</f>
        <v>2638.746039652</v>
      </c>
      <c r="C145" s="146">
        <f>((ставка!C136/1000*'составляющая '!$B$11*'составляющая '!$C$11)+'составляющая '!$D$11+'составляющая '!$E$11)*1000+ставка!C136</f>
        <v>2418.9838817809996</v>
      </c>
      <c r="D145" s="146">
        <f>((ставка!D136/1000*'составляющая '!$B$11*'составляющая '!$C$11)+'составляющая '!$D$11+'составляющая '!$E$11)*1000+ставка!D136</f>
        <v>2279.186099904</v>
      </c>
      <c r="E145" s="146">
        <f>((ставка!E136/1000*'составляющая '!$B$11*'составляющая '!$C$11)+'составляющая '!$D$11+'составляющая '!$E$11)*1000+ставка!E136</f>
        <v>2248.7266776460001</v>
      </c>
      <c r="F145" s="146">
        <f>((ставка!F136/1000*'составляющая '!$B$11*'составляющая '!$C$11)+'составляющая '!$D$11+'составляющая '!$E$11)*1000+ставка!F136</f>
        <v>2322.0889011299996</v>
      </c>
      <c r="G145" s="146">
        <f>((ставка!G136/1000*'составляющая '!$B$11*'составляющая '!$C$11)+'составляющая '!$D$11+'составляющая '!$E$11)*1000+ставка!G136</f>
        <v>2478.806097575</v>
      </c>
      <c r="H145" s="146">
        <f>((ставка!H136/1000*'составляющая '!$B$11*'составляющая '!$C$11)+'составляющая '!$D$11+'составляющая '!$E$11)*1000+ставка!H136</f>
        <v>2687.9936213410001</v>
      </c>
      <c r="I145" s="146">
        <f>((ставка!I136/1000*'составляющая '!$B$11*'составляющая '!$C$11)+'составляющая '!$D$11+'составляющая '!$E$11)*1000+ставка!I136</f>
        <v>2909.5126231849999</v>
      </c>
      <c r="J145" s="146">
        <f>((ставка!J136/1000*'составляющая '!$B$11*'составляющая '!$C$11)+'составляющая '!$D$11+'составляющая '!$E$11)*1000+ставка!J136</f>
        <v>3140.162737653</v>
      </c>
      <c r="K145" s="146">
        <f>((ставка!K136/1000*'составляющая '!$B$11*'составляющая '!$C$11)+'составляющая '!$D$11+'составляющая '!$E$11)*1000+ставка!K136</f>
        <v>3236.6660651889997</v>
      </c>
      <c r="L145" s="146">
        <f>((ставка!L136/1000*'составляющая '!$B$11*'составляющая '!$C$11)+'составляющая '!$D$11+'составляющая '!$E$11)*1000+ставка!L136</f>
        <v>3400.500158238</v>
      </c>
      <c r="M145" s="146">
        <f>((ставка!M136/1000*'составляющая '!$B$11*'составляющая '!$C$11)+'составляющая '!$D$11+'составляющая '!$E$11)*1000+ставка!M136</f>
        <v>3338.1713625080001</v>
      </c>
      <c r="N145" s="146">
        <f>((ставка!N136/1000*'составляющая '!$B$11*'составляющая '!$C$11)+'составляющая '!$D$11+'составляющая '!$E$11)*1000+ставка!N136</f>
        <v>3203.8679143299996</v>
      </c>
      <c r="O145" s="146">
        <f>((ставка!O136/1000*'составляющая '!$B$11*'составляющая '!$C$11)+'составляющая '!$D$11+'составляющая '!$E$11)*1000+ставка!O136</f>
        <v>3206.2849735539999</v>
      </c>
      <c r="P145" s="146">
        <f>((ставка!P136/1000*'составляющая '!$B$11*'составляющая '!$C$11)+'составляющая '!$D$11+'составляющая '!$E$11)*1000+ставка!P136</f>
        <v>3207.7173049459998</v>
      </c>
      <c r="Q145" s="146">
        <f>((ставка!Q136/1000*'составляющая '!$B$11*'составляющая '!$C$11)+'составляющая '!$D$11+'составляющая '!$E$11)*1000+ставка!Q136</f>
        <v>3202.8831864979998</v>
      </c>
      <c r="R145" s="146">
        <f>((ставка!R136/1000*'составляющая '!$B$11*'составляющая '!$C$11)+'составляющая '!$D$11+'составляющая '!$E$11)*1000+ставка!R136</f>
        <v>3194.4794296589998</v>
      </c>
      <c r="S145" s="146">
        <f>((ставка!S136/1000*'составляющая '!$B$11*'составляющая '!$C$11)+'составляющая '!$D$11+'составляющая '!$E$11)*1000+ставка!S136</f>
        <v>3189.0634265829999</v>
      </c>
      <c r="T145" s="146">
        <f>((ставка!T136/1000*'составляющая '!$B$11*'составляющая '!$C$11)+'составляющая '!$D$11+'составляющая '!$E$11)*1000+ставка!T136</f>
        <v>3192.3085523929994</v>
      </c>
      <c r="U145" s="146">
        <f>((ставка!U136/1000*'составляющая '!$B$11*'составляющая '!$C$11)+'составляющая '!$D$11+'составляющая '!$E$11)*1000+ставка!U136</f>
        <v>3221.1901721020004</v>
      </c>
      <c r="V145" s="146">
        <f>((ставка!V136/1000*'составляющая '!$B$11*'составляющая '!$C$11)+'составляющая '!$D$11+'составляющая '!$E$11)*1000+ставка!V136</f>
        <v>3629.1808170419999</v>
      </c>
      <c r="W145" s="146">
        <f>((ставка!W136/1000*'составляющая '!$B$11*'составляющая '!$C$11)+'составляющая '!$D$11+'составляющая '!$E$11)*1000+ставка!W136</f>
        <v>3354.3969915580001</v>
      </c>
      <c r="X145" s="146">
        <f>((ставка!X136/1000*'составляющая '!$B$11*'составляющая '!$C$11)+'составляющая '!$D$11+'составляющая '!$E$11)*1000+ставка!X136</f>
        <v>3158.3578223669997</v>
      </c>
      <c r="Y145" s="146">
        <f>((ставка!Y136/1000*'составляющая '!$B$11*'составляющая '!$C$11)+'составляющая '!$D$11+'составляющая '!$E$11)*1000+ставка!Y136</f>
        <v>2915.3986099989997</v>
      </c>
    </row>
    <row r="146" spans="1:25" s="104" customFormat="1" ht="15.75" hidden="1" outlineLevel="1" x14ac:dyDescent="0.25">
      <c r="A146" s="117">
        <v>28</v>
      </c>
      <c r="B146" s="146">
        <f>((ставка!B137/1000*'составляющая '!$B$11*'составляющая '!$C$11)+'составляющая '!$D$11+'составляющая '!$E$11)*1000+ставка!B137</f>
        <v>2739.6806424320002</v>
      </c>
      <c r="C146" s="146">
        <f>((ставка!C137/1000*'составляющая '!$B$11*'составляющая '!$C$11)+'составляющая '!$D$11+'составляющая '!$E$11)*1000+ставка!C137</f>
        <v>2627.7349920759998</v>
      </c>
      <c r="D146" s="146">
        <f>((ставка!D137/1000*'составляющая '!$B$11*'составляющая '!$C$11)+'составляющая '!$D$11+'составляющая '!$E$11)*1000+ставка!D137</f>
        <v>2526.2520749349997</v>
      </c>
      <c r="E146" s="146">
        <f>((ставка!E137/1000*'составляющая '!$B$11*'составляющая '!$C$11)+'составляющая '!$D$11+'составляющая '!$E$11)*1000+ставка!E137</f>
        <v>2497.3368849589997</v>
      </c>
      <c r="F146" s="146">
        <f>((ставка!F137/1000*'составляющая '!$B$11*'составляющая '!$C$11)+'составляющая '!$D$11+'составляющая '!$E$11)*1000+ставка!F137</f>
        <v>2502.529086255</v>
      </c>
      <c r="G146" s="146">
        <f>((ставка!G137/1000*'составляющая '!$B$11*'составляющая '!$C$11)+'составляющая '!$D$11+'составляющая '!$E$11)*1000+ставка!G137</f>
        <v>2509.4109909899998</v>
      </c>
      <c r="H146" s="146">
        <f>((ставка!H137/1000*'составляющая '!$B$11*'составляющая '!$C$11)+'составляющая '!$D$11+'составляющая '!$E$11)*1000+ставка!H137</f>
        <v>2592.8107243069999</v>
      </c>
      <c r="I146" s="146">
        <f>((ставка!I137/1000*'составляющая '!$B$11*'составляющая '!$C$11)+'составляющая '!$D$11+'составляющая '!$E$11)*1000+ставка!I137</f>
        <v>2687.7586294719999</v>
      </c>
      <c r="J146" s="146">
        <f>((ставка!J137/1000*'составляющая '!$B$11*'составляющая '!$C$11)+'составляющая '!$D$11+'составляющая '!$E$11)*1000+ставка!J137</f>
        <v>2928.8043366209999</v>
      </c>
      <c r="K146" s="146">
        <f>((ставка!K137/1000*'составляющая '!$B$11*'составляющая '!$C$11)+'составляющая '!$D$11+'составляющая '!$E$11)*1000+ставка!K137</f>
        <v>3077.8563221009999</v>
      </c>
      <c r="L146" s="146">
        <f>((ставка!L137/1000*'составляющая '!$B$11*'составляющая '!$C$11)+'составляющая '!$D$11+'составляющая '!$E$11)*1000+ставка!L137</f>
        <v>3111.4937296349999</v>
      </c>
      <c r="M146" s="146">
        <f>((ставка!M137/1000*'составляющая '!$B$11*'составляющая '!$C$11)+'составляющая '!$D$11+'составляющая '!$E$11)*1000+ставка!M137</f>
        <v>3125.9177543559999</v>
      </c>
      <c r="N146" s="146">
        <f>((ставка!N137/1000*'составляющая '!$B$11*'составляющая '!$C$11)+'составляющая '!$D$11+'составляющая '!$E$11)*1000+ставка!N137</f>
        <v>3111.2587377660002</v>
      </c>
      <c r="O146" s="146">
        <f>((ставка!O137/1000*'составляющая '!$B$11*'составляющая '!$C$11)+'составляющая '!$D$11+'составляющая '!$E$11)*1000+ставка!O137</f>
        <v>3113.1498628070003</v>
      </c>
      <c r="P146" s="146">
        <f>((ставка!P137/1000*'составляющая '!$B$11*'составляющая '!$C$11)+'составляющая '!$D$11+'составляющая '!$E$11)*1000+ставка!P137</f>
        <v>3099.9679379649997</v>
      </c>
      <c r="Q146" s="146">
        <f>((ставка!Q137/1000*'составляющая '!$B$11*'составляющая '!$C$11)+'составляющая '!$D$11+'составляющая '!$E$11)*1000+ставка!Q137</f>
        <v>3097.5396886520002</v>
      </c>
      <c r="R146" s="146">
        <f>((ставка!R137/1000*'составляющая '!$B$11*'составляющая '!$C$11)+'составляющая '!$D$11+'составляющая '!$E$11)*1000+ставка!R137</f>
        <v>3096.3982995739998</v>
      </c>
      <c r="S146" s="146">
        <f>((ставка!S137/1000*'составляющая '!$B$11*'составляющая '!$C$11)+'составляющая '!$D$11+'составляющая '!$E$11)*1000+ставка!S137</f>
        <v>3105.3839410410001</v>
      </c>
      <c r="T146" s="146">
        <f>((ставка!T137/1000*'составляющая '!$B$11*'составляющая '!$C$11)+'составляющая '!$D$11+'составляющая '!$E$11)*1000+ставка!T137</f>
        <v>3140.4089196109999</v>
      </c>
      <c r="U146" s="146">
        <f>((ставка!U137/1000*'составляющая '!$B$11*'составляющая '!$C$11)+'составляющая '!$D$11+'составляющая '!$E$11)*1000+ставка!U137</f>
        <v>3207.6837346789998</v>
      </c>
      <c r="V146" s="146">
        <f>((ставка!V137/1000*'составляющая '!$B$11*'составляющая '!$C$11)+'составляющая '!$D$11+'составляющая '!$E$11)*1000+ставка!V137</f>
        <v>3224.961232095</v>
      </c>
      <c r="W146" s="146">
        <f>((ставка!W137/1000*'составляющая '!$B$11*'составляющая '!$C$11)+'составляющая '!$D$11+'составляющая '!$E$11)*1000+ставка!W137</f>
        <v>3211.242182981</v>
      </c>
      <c r="X146" s="146">
        <f>((ставка!X137/1000*'составляющая '!$B$11*'составляющая '!$C$11)+'составляющая '!$D$11+'составляющая '!$E$11)*1000+ставка!X137</f>
        <v>3178.5111726559999</v>
      </c>
      <c r="Y146" s="146">
        <f>((ставка!Y137/1000*'составляющая '!$B$11*'составляющая '!$C$11)+'составляющая '!$D$11+'составляющая '!$E$11)*1000+ставка!Y137</f>
        <v>3007.1573397990001</v>
      </c>
    </row>
    <row r="147" spans="1:25" s="104" customFormat="1" ht="15.75" hidden="1" outlineLevel="1" x14ac:dyDescent="0.25">
      <c r="A147" s="117">
        <v>29</v>
      </c>
      <c r="B147" s="146">
        <f>((ставка!B138/1000*'составляющая '!$B$11*'составляющая '!$C$11)+'составляющая '!$D$11+'составляющая '!$E$11)*1000+ставка!B138</f>
        <v>2730.1354965149994</v>
      </c>
      <c r="C147" s="146">
        <f>((ставка!C138/1000*'составляющая '!$B$11*'составляющая '!$C$11)+'составляющая '!$D$11+'составляющая '!$E$11)*1000+ставка!C138</f>
        <v>2580.4344858730001</v>
      </c>
      <c r="D147" s="146">
        <f>((ставка!D138/1000*'составляющая '!$B$11*'составляющая '!$C$11)+'составляющая '!$D$11+'составляющая '!$E$11)*1000+ставка!D138</f>
        <v>2442.404738058</v>
      </c>
      <c r="E147" s="146">
        <f>((ставка!E138/1000*'составляющая '!$B$11*'составляющая '!$C$11)+'составляющая '!$D$11+'составляющая '!$E$11)*1000+ставка!E138</f>
        <v>2350.153644342</v>
      </c>
      <c r="F147" s="146">
        <f>((ставка!F138/1000*'составляющая '!$B$11*'составляющая '!$C$11)+'составляющая '!$D$11+'составляющая '!$E$11)*1000+ставка!F138</f>
        <v>2397.879373927</v>
      </c>
      <c r="G147" s="146">
        <f>((ставка!G138/1000*'составляющая '!$B$11*'составляющая '!$C$11)+'составляющая '!$D$11+'составляющая '!$E$11)*1000+ставка!G138</f>
        <v>2376.2601219789999</v>
      </c>
      <c r="H147" s="146">
        <f>((ставка!H138/1000*'составляющая '!$B$11*'составляющая '!$C$11)+'составляющая '!$D$11+'составляющая '!$E$11)*1000+ставка!H138</f>
        <v>2465.9598754030003</v>
      </c>
      <c r="I147" s="146">
        <f>((ставка!I138/1000*'составляющая '!$B$11*'составляющая '!$C$11)+'составляющая '!$D$11+'составляющая '!$E$11)*1000+ставка!I138</f>
        <v>2569.3562977629999</v>
      </c>
      <c r="J147" s="146">
        <f>((ставка!J138/1000*'составляющая '!$B$11*'составляющая '!$C$11)+'составляющая '!$D$11+'составляющая '!$E$11)*1000+ставка!J138</f>
        <v>2707.240574421</v>
      </c>
      <c r="K147" s="146">
        <f>((ставка!K138/1000*'составляющая '!$B$11*'составляющая '!$C$11)+'составляющая '!$D$11+'составляющая '!$E$11)*1000+ставка!K138</f>
        <v>2906.5136793330003</v>
      </c>
      <c r="L147" s="146">
        <f>((ставка!L138/1000*'составляющая '!$B$11*'составляющая '!$C$11)+'составляющая '!$D$11+'составляющая '!$E$11)*1000+ставка!L138</f>
        <v>2964.8588033789997</v>
      </c>
      <c r="M147" s="146">
        <f>((ставка!M138/1000*'составляющая '!$B$11*'составляющая '!$C$11)+'составляющая '!$D$11+'составляющая '!$E$11)*1000+ставка!M138</f>
        <v>2979.0142659639996</v>
      </c>
      <c r="N147" s="146">
        <f>((ставка!N138/1000*'составляющая '!$B$11*'составляющая '!$C$11)+'составляющая '!$D$11+'составляющая '!$E$11)*1000+ставка!N138</f>
        <v>2973.072328705</v>
      </c>
      <c r="O147" s="146">
        <f>((ставка!O138/1000*'составляющая '!$B$11*'составляющая '!$C$11)+'составляющая '!$D$11+'составляющая '!$E$11)*1000+ставка!O138</f>
        <v>2986.0752121229998</v>
      </c>
      <c r="P147" s="146">
        <f>((ставка!P138/1000*'составляющая '!$B$11*'составляющая '!$C$11)+'составляющая '!$D$11+'составляющая '!$E$11)*1000+ставка!P138</f>
        <v>2988.8167839279999</v>
      </c>
      <c r="Q147" s="146">
        <f>((ставка!Q138/1000*'составляющая '!$B$11*'составляющая '!$C$11)+'составляющая '!$D$11+'составляющая '!$E$11)*1000+ставка!Q138</f>
        <v>2998.6081118029997</v>
      </c>
      <c r="R147" s="146">
        <f>((ставка!R138/1000*'составляющая '!$B$11*'составляющая '!$C$11)+'составляющая '!$D$11+'составляющая '!$E$11)*1000+ставка!R138</f>
        <v>3005.8033390299997</v>
      </c>
      <c r="S147" s="146">
        <f>((ставка!S138/1000*'составляющая '!$B$11*'составляющая '!$C$11)+'составляющая '!$D$11+'составляющая '!$E$11)*1000+ставка!S138</f>
        <v>3024.7033993509995</v>
      </c>
      <c r="T147" s="146">
        <f>((ставка!T138/1000*'составляющая '!$B$11*'составляющая '!$C$11)+'составляющая '!$D$11+'составляющая '!$E$11)*1000+ставка!T138</f>
        <v>3135.4964705399998</v>
      </c>
      <c r="U147" s="146">
        <f>((ставка!U138/1000*'составляющая '!$B$11*'составляющая '!$C$11)+'составляющая '!$D$11+'составляющая '!$E$11)*1000+ставка!U138</f>
        <v>3200.1528047820002</v>
      </c>
      <c r="V147" s="146">
        <f>((ставка!V138/1000*'составляющая '!$B$11*'составляющая '!$C$11)+'составляющая '!$D$11+'составляющая '!$E$11)*1000+ставка!V138</f>
        <v>3228.8441929780001</v>
      </c>
      <c r="W147" s="146">
        <f>((ставка!W138/1000*'составляющая '!$B$11*'составляющая '!$C$11)+'составляющая '!$D$11+'составляющая '!$E$11)*1000+ставка!W138</f>
        <v>3220.1047334690002</v>
      </c>
      <c r="X147" s="146">
        <f>((ставка!X138/1000*'составляющая '!$B$11*'составляющая '!$C$11)+'составляющая '!$D$11+'составляющая '!$E$11)*1000+ставка!X138</f>
        <v>3179.5630410220001</v>
      </c>
      <c r="Y147" s="146">
        <f>((ставка!Y138/1000*'составляющая '!$B$11*'составляющая '!$C$11)+'составляющая '!$D$11+'составляющая '!$E$11)*1000+ставка!Y138</f>
        <v>2797.611733185</v>
      </c>
    </row>
    <row r="148" spans="1:25" s="104" customFormat="1" ht="16.5" customHeight="1" collapsed="1" x14ac:dyDescent="0.25">
      <c r="A148" s="117">
        <v>30</v>
      </c>
      <c r="B148" s="146">
        <f>((ставка!B139/1000*'составляющая '!$B$11*'составляющая '!$C$11)+'составляющая '!$D$11+'составляющая '!$E$11)*1000+ставка!B139</f>
        <v>2579.102865282</v>
      </c>
      <c r="C148" s="146">
        <f>((ставка!C139/1000*'составляющая '!$B$11*'составляющая '!$C$11)+'составляющая '!$D$11+'составляющая '!$E$11)*1000+ставка!C139</f>
        <v>2463.3973450220001</v>
      </c>
      <c r="D148" s="146">
        <f>((ставка!D139/1000*'составляющая '!$B$11*'составляющая '!$C$11)+'составляющая '!$D$11+'составляющая '!$E$11)*1000+ставка!D139</f>
        <v>2272.3153852579999</v>
      </c>
      <c r="E148" s="146">
        <f>((ставка!E139/1000*'составляющая '!$B$11*'составляющая '!$C$11)+'составляющая '!$D$11+'составляющая '!$E$11)*1000+ставка!E139</f>
        <v>2267.6267379669998</v>
      </c>
      <c r="F148" s="146">
        <f>((ставка!F139/1000*'составляющая '!$B$11*'составляющая '!$C$11)+'составляющая '!$D$11+'составляющая '!$E$11)*1000+ставка!F139</f>
        <v>2386.8347560839998</v>
      </c>
      <c r="G148" s="146">
        <f>((ставка!G139/1000*'составляющая '!$B$11*'составляющая '!$C$11)+'составляющая '!$D$11+'составляющая '!$E$11)*1000+ставка!G139</f>
        <v>2520.9815430159997</v>
      </c>
      <c r="H148" s="146">
        <f>((ставка!H139/1000*'составляющая '!$B$11*'составляющая '!$C$11)+'составляющая '!$D$11+'составляющая '!$E$11)*1000+ставка!H139</f>
        <v>2766.9732695029998</v>
      </c>
      <c r="I148" s="146">
        <f>((ставка!I139/1000*'составляющая '!$B$11*'составляющая '!$C$11)+'составляющая '!$D$11+'составляющая '!$E$11)*1000+ставка!I139</f>
        <v>3006.9782983750001</v>
      </c>
      <c r="J148" s="146">
        <f>((ставка!J139/1000*'составляющая '!$B$11*'составляющая '!$C$11)+'составляющая '!$D$11+'составляющая '!$E$11)*1000+ставка!J139</f>
        <v>3199.436639086</v>
      </c>
      <c r="K148" s="146">
        <f>((ставка!K139/1000*'составляющая '!$B$11*'составляющая '!$C$11)+'составляющая '!$D$11+'составляющая '!$E$11)*1000+ставка!K139</f>
        <v>3234.7413698809996</v>
      </c>
      <c r="L148" s="146">
        <f>((ставка!L139/1000*'составляющая '!$B$11*'составляющая '!$C$11)+'составляющая '!$D$11+'составляющая '!$E$11)*1000+ставка!L139</f>
        <v>3241.4218530139997</v>
      </c>
      <c r="M148" s="146">
        <f>((ставка!M139/1000*'составляющая '!$B$11*'составляющая '!$C$11)+'составляющая '!$D$11+'составляющая '!$E$11)*1000+ставка!M139</f>
        <v>3238.2550578270002</v>
      </c>
      <c r="N148" s="146">
        <f>((ставка!N139/1000*'составляющая '!$B$11*'составляющая '!$C$11)+'составляющая '!$D$11+'составляющая '!$E$11)*1000+ставка!N139</f>
        <v>3227.2552003399996</v>
      </c>
      <c r="O148" s="146">
        <f>((ставка!O139/1000*'составляющая '!$B$11*'составляющая '!$C$11)+'составляющая '!$D$11+'составляющая '!$E$11)*1000+ставка!O139</f>
        <v>3233.3761790230001</v>
      </c>
      <c r="P148" s="146">
        <f>((ставка!P139/1000*'составляющая '!$B$11*'составляющая '!$C$11)+'составляющая '!$D$11+'составляющая '!$E$11)*1000+ставка!P139</f>
        <v>3227.0202084709999</v>
      </c>
      <c r="Q148" s="146">
        <f>((ставка!Q139/1000*'составляющая '!$B$11*'составляющая '!$C$11)+'составляющая '!$D$11+'составляющая '!$E$11)*1000+ставка!Q139</f>
        <v>3224.2338763100001</v>
      </c>
      <c r="R148" s="146">
        <f>((ставка!R139/1000*'составляющая '!$B$11*'составляющая '!$C$11)+'составляющая '!$D$11+'составляющая '!$E$11)*1000+ставка!R139</f>
        <v>3222.1637098450001</v>
      </c>
      <c r="S148" s="146">
        <f>((ставка!S139/1000*'составляющая '!$B$11*'составляющая '!$C$11)+'составляющая '!$D$11+'составляющая '!$E$11)*1000+ставка!S139</f>
        <v>3219.9928325789997</v>
      </c>
      <c r="T148" s="146">
        <f>((ставка!T139/1000*'составляющая '!$B$11*'составляющая '!$C$11)+'составляющая '!$D$11+'составляющая '!$E$11)*1000+ставка!T139</f>
        <v>3182.7186461199999</v>
      </c>
      <c r="U148" s="146">
        <f>((ставка!U139/1000*'составляющая '!$B$11*'составляющая '!$C$11)+'составляющая '!$D$11+'составляющая '!$E$11)*1000+ставка!U139</f>
        <v>3217.4414922870001</v>
      </c>
      <c r="V148" s="146">
        <f>((ставка!V139/1000*'составляющая '!$B$11*'составляющая '!$C$11)+'составляющая '!$D$11+'составляющая '!$E$11)*1000+ставка!V139</f>
        <v>3221.6489657510001</v>
      </c>
      <c r="W148" s="146">
        <f>((ставка!W139/1000*'составляющая '!$B$11*'составляющая '!$C$11)+'составляющая '!$D$11+'составляющая '!$E$11)*1000+ставка!W139</f>
        <v>3212.7752251739998</v>
      </c>
      <c r="X148" s="146">
        <f>((ставка!X139/1000*'составляющая '!$B$11*'составляющая '!$C$11)+'составляющая '!$D$11+'составляющая '!$E$11)*1000+ставка!X139</f>
        <v>3175.0870054219999</v>
      </c>
      <c r="Y148" s="146">
        <f>((ставка!Y139/1000*'составляющая '!$B$11*'составляющая '!$C$11)+'составляющая '!$D$11+'составляющая '!$E$11)*1000+ставка!Y139</f>
        <v>2916.8757017469998</v>
      </c>
    </row>
    <row r="149" spans="1:25" s="104" customFormat="1" ht="15.75" x14ac:dyDescent="0.25">
      <c r="A149" s="74"/>
    </row>
    <row r="150" spans="1:25" s="104" customFormat="1" ht="15.75" x14ac:dyDescent="0.25">
      <c r="A150" s="261" t="s">
        <v>32</v>
      </c>
      <c r="B150" s="261" t="s">
        <v>180</v>
      </c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  <c r="P150" s="261"/>
      <c r="Q150" s="261"/>
      <c r="R150" s="261"/>
      <c r="S150" s="261"/>
      <c r="T150" s="261"/>
      <c r="U150" s="261"/>
      <c r="V150" s="261"/>
      <c r="W150" s="261"/>
      <c r="X150" s="261"/>
      <c r="Y150" s="261"/>
    </row>
    <row r="151" spans="1:25" s="116" customFormat="1" ht="12.75" x14ac:dyDescent="0.25">
      <c r="A151" s="261"/>
      <c r="B151" s="115" t="s">
        <v>33</v>
      </c>
      <c r="C151" s="115" t="s">
        <v>34</v>
      </c>
      <c r="D151" s="115" t="s">
        <v>35</v>
      </c>
      <c r="E151" s="115" t="s">
        <v>36</v>
      </c>
      <c r="F151" s="115" t="s">
        <v>37</v>
      </c>
      <c r="G151" s="115" t="s">
        <v>38</v>
      </c>
      <c r="H151" s="115" t="s">
        <v>39</v>
      </c>
      <c r="I151" s="115" t="s">
        <v>40</v>
      </c>
      <c r="J151" s="115" t="s">
        <v>41</v>
      </c>
      <c r="K151" s="115" t="s">
        <v>42</v>
      </c>
      <c r="L151" s="115" t="s">
        <v>43</v>
      </c>
      <c r="M151" s="115" t="s">
        <v>44</v>
      </c>
      <c r="N151" s="115" t="s">
        <v>45</v>
      </c>
      <c r="O151" s="115" t="s">
        <v>46</v>
      </c>
      <c r="P151" s="115" t="s">
        <v>47</v>
      </c>
      <c r="Q151" s="115" t="s">
        <v>48</v>
      </c>
      <c r="R151" s="115" t="s">
        <v>49</v>
      </c>
      <c r="S151" s="115" t="s">
        <v>50</v>
      </c>
      <c r="T151" s="115" t="s">
        <v>51</v>
      </c>
      <c r="U151" s="115" t="s">
        <v>52</v>
      </c>
      <c r="V151" s="115" t="s">
        <v>53</v>
      </c>
      <c r="W151" s="115" t="s">
        <v>54</v>
      </c>
      <c r="X151" s="115" t="s">
        <v>55</v>
      </c>
      <c r="Y151" s="115" t="s">
        <v>56</v>
      </c>
    </row>
    <row r="152" spans="1:25" s="104" customFormat="1" ht="15.75" x14ac:dyDescent="0.25">
      <c r="A152" s="117">
        <v>1</v>
      </c>
      <c r="B152" s="146">
        <f>((ставка!B110/1000*'составляющая '!$B$12*'составляющая '!$C$12)+'составляющая '!$D$12+'составляющая '!$E$12)*1000+ставка!B110</f>
        <v>3651.1410578710002</v>
      </c>
      <c r="C152" s="146">
        <f>((ставка!C110/1000*'составляющая '!$B$12*'составляющая '!$C$12)+'составляющая '!$D$12+'составляющая '!$E$12)*1000+ставка!C110</f>
        <v>3549.2441074369995</v>
      </c>
      <c r="D152" s="146">
        <f>((ставка!D110/1000*'составляющая '!$B$12*'составляющая '!$C$12)+'составляющая '!$D$12+'составляющая '!$E$12)*1000+ставка!D110</f>
        <v>3473.8340976660002</v>
      </c>
      <c r="E152" s="146">
        <f>((ставка!E110/1000*'составляющая '!$B$12*'составляющая '!$C$12)+'составляющая '!$D$12+'составляющая '!$E$12)*1000+ставка!E110</f>
        <v>3447.2576362909999</v>
      </c>
      <c r="F152" s="146">
        <f>((ставка!F110/1000*'составляющая '!$B$12*'составляющая '!$C$12)+'составляющая '!$D$12+'составляющая '!$E$12)*1000+ставка!F110</f>
        <v>3445.9260156999999</v>
      </c>
      <c r="G152" s="146">
        <f>((ставка!G110/1000*'составляющая '!$B$12*'составляющая '!$C$12)+'составляющая '!$D$12+'составляющая '!$E$12)*1000+ставка!G110</f>
        <v>3443.5201465649998</v>
      </c>
      <c r="H152" s="146">
        <f>((ставка!H110/1000*'составляющая '!$B$12*'составляющая '!$C$12)+'составляющая '!$D$12+'составляющая '!$E$12)*1000+ставка!H110</f>
        <v>3413.0942945739998</v>
      </c>
      <c r="I152" s="146">
        <f>((ставка!I110/1000*'составляющая '!$B$12*'составляющая '!$C$12)+'составляющая '!$D$12+'составляющая '!$E$12)*1000+ставка!I110</f>
        <v>3398.8269310989999</v>
      </c>
      <c r="J152" s="146">
        <f>((ставка!J110/1000*'составляющая '!$B$12*'составляющая '!$C$12)+'составляющая '!$D$12+'составляющая '!$E$12)*1000+ставка!J110</f>
        <v>3561.1727423109996</v>
      </c>
      <c r="K152" s="146">
        <f>((ставка!K110/1000*'составляющая '!$B$12*'составляющая '!$C$12)+'составляющая '!$D$12+'составляющая '!$E$12)*1000+ставка!K110</f>
        <v>3778.5961715809999</v>
      </c>
      <c r="L152" s="146">
        <f>((ставка!L110/1000*'составляющая '!$B$12*'составляющая '!$C$12)+'составляющая '!$D$12+'составляющая '!$E$12)*1000+ставка!L110</f>
        <v>3899.7400750950001</v>
      </c>
      <c r="M152" s="146">
        <f>((ставка!M110/1000*'составляющая '!$B$12*'составляющая '!$C$12)+'составляющая '!$D$12+'составляющая '!$E$12)*1000+ставка!M110</f>
        <v>3923.0154602149996</v>
      </c>
      <c r="N152" s="146">
        <f>((ставка!N110/1000*'составляющая '!$B$12*'составляющая '!$C$12)+'составляющая '!$D$12+'составляющая '!$E$12)*1000+ставка!N110</f>
        <v>3900.0869678540002</v>
      </c>
      <c r="O152" s="146">
        <f>((ставка!O110/1000*'составляющая '!$B$12*'составляющая '!$C$12)+'составляющая '!$D$12+'составляющая '!$E$12)*1000+ставка!O110</f>
        <v>3913.750066523</v>
      </c>
      <c r="P152" s="146">
        <f>((ставка!P110/1000*'составляющая '!$B$12*'составляющая '!$C$12)+'составляющая '!$D$12+'составляющая '!$E$12)*1000+ставка!P110</f>
        <v>3910.7063623149998</v>
      </c>
      <c r="Q152" s="146">
        <f>((ставка!Q110/1000*'составляющая '!$B$12*'составляющая '!$C$12)+'составляющая '!$D$12+'составляющая '!$E$12)*1000+ставка!Q110</f>
        <v>3901.0828857749998</v>
      </c>
      <c r="R152" s="146">
        <f>((ставка!R110/1000*'составляющая '!$B$12*'составляющая '!$C$12)+'составляющая '!$D$12+'составляющая '!$E$12)*1000+ставка!R110</f>
        <v>3899.9638768749996</v>
      </c>
      <c r="S152" s="146">
        <f>((ставка!S110/1000*'составляющая '!$B$12*'составляющая '!$C$12)+'составляющая '!$D$12+'составляющая '!$E$12)*1000+ставка!S110</f>
        <v>3899.5946039380001</v>
      </c>
      <c r="T152" s="146">
        <f>((ставка!T110/1000*'составляющая '!$B$12*'составляющая '!$C$12)+'составляющая '!$D$12+'составляющая '!$E$12)*1000+ставка!T110</f>
        <v>3903.1306720619996</v>
      </c>
      <c r="U152" s="146">
        <f>((ставка!U110/1000*'составляющая '!$B$12*'составляющая '!$C$12)+'составляющая '!$D$12+'составляющая '!$E$12)*1000+ставка!U110</f>
        <v>3918.1477714999996</v>
      </c>
      <c r="V152" s="146">
        <f>((ставка!V110/1000*'составляющая '!$B$12*'составляющая '!$C$12)+'составляющая '!$D$12+'составляющая '!$E$12)*1000+ставка!V110</f>
        <v>3953.3965518499995</v>
      </c>
      <c r="W152" s="146">
        <f>((ставка!W110/1000*'составляющая '!$B$12*'составляющая '!$C$12)+'составляющая '!$D$12+'составляющая '!$E$12)*1000+ставка!W110</f>
        <v>4002.6553236279997</v>
      </c>
      <c r="X152" s="146">
        <f>((ставка!X110/1000*'составляющая '!$B$12*'составляющая '!$C$12)+'составляющая '!$D$12+'составляющая '!$E$12)*1000+ставка!X110</f>
        <v>3949.2338387419995</v>
      </c>
      <c r="Y152" s="146">
        <f>((ставка!Y110/1000*'составляющая '!$B$12*'составляющая '!$C$12)+'составляющая '!$D$12+'составляющая '!$E$12)*1000+ставка!Y110</f>
        <v>3773.6725324210001</v>
      </c>
    </row>
    <row r="153" spans="1:25" s="104" customFormat="1" ht="15.75" hidden="1" outlineLevel="1" x14ac:dyDescent="0.25">
      <c r="A153" s="117">
        <v>2</v>
      </c>
      <c r="B153" s="146">
        <f>((ставка!B111/1000*'составляющая '!$B$12*'составляющая '!$C$12)+'составляющая '!$D$12+'составляющая '!$E$12)*1000+ставка!B111</f>
        <v>3587.1001785240005</v>
      </c>
      <c r="C153" s="146">
        <f>((ставка!C111/1000*'составляющая '!$B$12*'составляющая '!$C$12)+'составляющая '!$D$12+'составляющая '!$E$12)*1000+ставка!C111</f>
        <v>3464.3001418379999</v>
      </c>
      <c r="D153" s="146">
        <f>((ставка!D111/1000*'составляющая '!$B$12*'составляющая '!$C$12)+'составляющая '!$D$12+'составляющая '!$E$12)*1000+ставка!D111</f>
        <v>3392.7171425050001</v>
      </c>
      <c r="E153" s="146">
        <f>((ставка!E111/1000*'составляющая '!$B$12*'составляющая '!$C$12)+'составляющая '!$D$12+'составляющая '!$E$12)*1000+ставка!E111</f>
        <v>3313.334651139</v>
      </c>
      <c r="F153" s="146">
        <f>((ставка!F111/1000*'составляющая '!$B$12*'составляющая '!$C$12)+'составляющая '!$D$12+'составляющая '!$E$12)*1000+ставка!F111</f>
        <v>3350.8550195559997</v>
      </c>
      <c r="G153" s="146">
        <f>((ставка!G111/1000*'составляющая '!$B$12*'составляющая '!$C$12)+'составляющая '!$D$12+'составляющая '!$E$12)*1000+ставка!G111</f>
        <v>3393.075225353</v>
      </c>
      <c r="H153" s="146">
        <f>((ставка!H111/1000*'составляющая '!$B$12*'составляющая '!$C$12)+'составляющая '!$D$12+'составляющая '!$E$12)*1000+ставка!H111</f>
        <v>3484.2073101689998</v>
      </c>
      <c r="I153" s="146">
        <f>((ставка!I111/1000*'составляющая '!$B$12*'составляющая '!$C$12)+'составляющая '!$D$12+'составляющая '!$E$12)*1000+ставка!I111</f>
        <v>3575.2274940950001</v>
      </c>
      <c r="J153" s="146">
        <f>((ставка!J111/1000*'составляющая '!$B$12*'составляющая '!$C$12)+'составляющая '!$D$12+'составляющая '!$E$12)*1000+ставка!J111</f>
        <v>3894.1002702389997</v>
      </c>
      <c r="K153" s="146">
        <f>((ставка!K111/1000*'составляющая '!$B$12*'составляющая '!$C$12)+'составляющая '!$D$12+'составляющая '!$E$12)*1000+ставка!K111</f>
        <v>4003.4050595909998</v>
      </c>
      <c r="L153" s="146">
        <f>((ставка!L111/1000*'составляющая '!$B$12*'составляющая '!$C$12)+'составляющая '!$D$12+'составляющая '!$E$12)*1000+ставка!L111</f>
        <v>4021.2980119019994</v>
      </c>
      <c r="M153" s="146">
        <f>((ставка!M111/1000*'составляющая '!$B$12*'составляющая '!$C$12)+'составляющая '!$D$12+'составляющая '!$E$12)*1000+ставка!M111</f>
        <v>4024.5319476229997</v>
      </c>
      <c r="N153" s="146">
        <f>((ставка!N111/1000*'составляющая '!$B$12*'составляющая '!$C$12)+'составляющая '!$D$12+'составляющая '!$E$12)*1000+ставка!N111</f>
        <v>3995.8853197830003</v>
      </c>
      <c r="O153" s="146">
        <f>((ставка!O111/1000*'составляющая '!$B$12*'составляющая '!$C$12)+'составляющая '!$D$12+'составляющая '!$E$12)*1000+ставка!O111</f>
        <v>4014.8749008159998</v>
      </c>
      <c r="P153" s="146">
        <f>((ставка!P111/1000*'составляющая '!$B$12*'составляющая '!$C$12)+'составляющая '!$D$12+'составляющая '!$E$12)*1000+ставка!P111</f>
        <v>4031.122910044</v>
      </c>
      <c r="Q153" s="146">
        <f>((ставка!Q111/1000*'составляющая '!$B$12*'составляющая '!$C$12)+'составляющая '!$D$12+'составляющая '!$E$12)*1000+ставка!Q111</f>
        <v>4033.4280683779998</v>
      </c>
      <c r="R153" s="146">
        <f>((ставка!R111/1000*'составляющая '!$B$12*'составляющая '!$C$12)+'составляющая '!$D$12+'составляющая '!$E$12)*1000+ставка!R111</f>
        <v>4028.1127761029998</v>
      </c>
      <c r="S153" s="146">
        <f>((ставка!S111/1000*'составляющая '!$B$12*'составляющая '!$C$12)+'составляющая '!$D$12+'составляющая '!$E$12)*1000+ставка!S111</f>
        <v>3988.4774808649995</v>
      </c>
      <c r="T153" s="146">
        <f>((ставка!T111/1000*'составляющая '!$B$12*'составляющая '!$C$12)+'составляющая '!$D$12+'составляющая '!$E$12)*1000+ставка!T111</f>
        <v>3959.2489683970002</v>
      </c>
      <c r="U153" s="146">
        <f>((ставка!U111/1000*'составляющая '!$B$12*'составляющая '!$C$12)+'составляющая '!$D$12+'составляющая '!$E$12)*1000+ставка!U111</f>
        <v>3953.0832293579997</v>
      </c>
      <c r="V153" s="146">
        <f>((ставка!V111/1000*'составляющая '!$B$12*'составляющая '!$C$12)+'составляющая '!$D$12+'составляющая '!$E$12)*1000+ставка!V111</f>
        <v>4010.7009976189997</v>
      </c>
      <c r="W153" s="146">
        <f>((ставка!W111/1000*'составляющая '!$B$12*'составляющая '!$C$12)+'составляющая '!$D$12+'составляющая '!$E$12)*1000+ставка!W111</f>
        <v>4104.8655965540001</v>
      </c>
      <c r="X153" s="146">
        <f>((ставка!X111/1000*'составляющая '!$B$12*'составляющая '!$C$12)+'составляющая '!$D$12+'составляющая '!$E$12)*1000+ставка!X111</f>
        <v>3949.8045332809997</v>
      </c>
      <c r="Y153" s="146">
        <f>((ставка!Y111/1000*'составляющая '!$B$12*'составляющая '!$C$12)+'составляющая '!$D$12+'составляющая '!$E$12)*1000+ставка!Y111</f>
        <v>3679.3624623289998</v>
      </c>
    </row>
    <row r="154" spans="1:25" s="104" customFormat="1" ht="15.75" hidden="1" outlineLevel="1" x14ac:dyDescent="0.25">
      <c r="A154" s="117">
        <v>3</v>
      </c>
      <c r="B154" s="146">
        <f>((ставка!B112/1000*'составляющая '!$B$12*'составляющая '!$C$12)+'составляющая '!$D$12+'составляющая '!$E$12)*1000+ставка!B112</f>
        <v>3469.0559296629999</v>
      </c>
      <c r="C154" s="146">
        <f>((ставка!C112/1000*'составляющая '!$B$12*'составляющая '!$C$12)+'составляющая '!$D$12+'составляющая '!$E$12)*1000+ставка!C112</f>
        <v>3241.0914365549997</v>
      </c>
      <c r="D154" s="146">
        <f>((ставка!D112/1000*'составляющая '!$B$12*'составляющая '!$C$12)+'составляющая '!$D$12+'составляющая '!$E$12)*1000+ставка!D112</f>
        <v>3203.6941591169998</v>
      </c>
      <c r="E154" s="146">
        <f>((ставка!E112/1000*'составляющая '!$B$12*'составляющая '!$C$12)+'составляющая '!$D$12+'составляющая '!$E$12)*1000+ставка!E112</f>
        <v>3185.342413157</v>
      </c>
      <c r="F154" s="146">
        <f>((ставка!F112/1000*'составляющая '!$B$12*'составляющая '!$C$12)+'составляющая '!$D$12+'составляющая '!$E$12)*1000+ставка!F112</f>
        <v>3200.2588017939997</v>
      </c>
      <c r="G154" s="146">
        <f>((ставка!G112/1000*'составляющая '!$B$12*'составляющая '!$C$12)+'составляющая '!$D$12+'составляющая '!$E$12)*1000+ставка!G112</f>
        <v>3220.714284486</v>
      </c>
      <c r="H154" s="146">
        <f>((ставка!H112/1000*'составляющая '!$B$12*'составляющая '!$C$12)+'составляющая '!$D$12+'составляющая '!$E$12)*1000+ставка!H112</f>
        <v>3430.8977261730001</v>
      </c>
      <c r="I154" s="146">
        <f>((ставка!I112/1000*'составляющая '!$B$12*'составляющая '!$C$12)+'составляющая '!$D$12+'составляющая '!$E$12)*1000+ставка!I112</f>
        <v>3555.891020303</v>
      </c>
      <c r="J154" s="146">
        <f>((ставка!J112/1000*'составляющая '!$B$12*'составляющая '!$C$12)+'составляющая '!$D$12+'составляющая '!$E$12)*1000+ставка!J112</f>
        <v>3881.5114201139995</v>
      </c>
      <c r="K154" s="146">
        <f>((ставка!K112/1000*'составляющая '!$B$12*'составляющая '!$C$12)+'составляющая '!$D$12+'составляющая '!$E$12)*1000+ставка!K112</f>
        <v>4000.1823139590001</v>
      </c>
      <c r="L154" s="146">
        <f>((ставка!L112/1000*'составляющая '!$B$12*'составляющая '!$C$12)+'составляющая '!$D$12+'составляющая '!$E$12)*1000+ставка!L112</f>
        <v>4018.6795310759999</v>
      </c>
      <c r="M154" s="146">
        <f>((ставка!M112/1000*'составляющая '!$B$12*'составляющая '!$C$12)+'составляющая '!$D$12+'составляющая '!$E$12)*1000+ставка!M112</f>
        <v>4008.0825167929997</v>
      </c>
      <c r="N154" s="146">
        <f>((ставка!N112/1000*'составляющая '!$B$12*'составляющая '!$C$12)+'составляющая '!$D$12+'составляющая '!$E$12)*1000+ставка!N112</f>
        <v>3987.3472818760001</v>
      </c>
      <c r="O154" s="146">
        <f>((ставка!O112/1000*'составляющая '!$B$12*'составляющая '!$C$12)+'составляющая '!$D$12+'составляющая '!$E$12)*1000+ставка!O112</f>
        <v>4032.9357044619996</v>
      </c>
      <c r="P154" s="146">
        <f>((ставка!P112/1000*'составляющая '!$B$12*'составляющая '!$C$12)+'составляющая '!$D$12+'составляющая '!$E$12)*1000+ставка!P112</f>
        <v>4041.0261388089998</v>
      </c>
      <c r="Q154" s="146">
        <f>((ставка!Q112/1000*'составляющая '!$B$12*'составляющая '!$C$12)+'составляющая '!$D$12+'составляющая '!$E$12)*1000+ставка!Q112</f>
        <v>4049.1725236009997</v>
      </c>
      <c r="R154" s="146">
        <f>((ставка!R112/1000*'составляющая '!$B$12*'составляющая '!$C$12)+'составляющая '!$D$12+'составляющая '!$E$12)*1000+ставка!R112</f>
        <v>4032.7119026820001</v>
      </c>
      <c r="S154" s="146">
        <f>((ставка!S112/1000*'составляющая '!$B$12*'составляющая '!$C$12)+'составляющая '!$D$12+'составляющая '!$E$12)*1000+ставка!S112</f>
        <v>4000.5515868960001</v>
      </c>
      <c r="T154" s="146">
        <f>((ставка!T112/1000*'составляющая '!$B$12*'составляющая '!$C$12)+'составляющая '!$D$12+'составляющая '!$E$12)*1000+ставка!T112</f>
        <v>3964.2285580019998</v>
      </c>
      <c r="U154" s="146">
        <f>((ставка!U112/1000*'составляющая '!$B$12*'составляющая '!$C$12)+'составляющая '!$D$12+'составляющая '!$E$12)*1000+ставка!U112</f>
        <v>3912.6981981569998</v>
      </c>
      <c r="V154" s="146">
        <f>((ставка!V112/1000*'составляющая '!$B$12*'составляющая '!$C$12)+'составляющая '!$D$12+'составляющая '!$E$12)*1000+ставка!V112</f>
        <v>3993.8487235849998</v>
      </c>
      <c r="W154" s="146">
        <f>((ставка!W112/1000*'составляющая '!$B$12*'составляющая '!$C$12)+'составляющая '!$D$12+'составляющая '!$E$12)*1000+ставка!W112</f>
        <v>4035.8786978689996</v>
      </c>
      <c r="X154" s="146">
        <f>((ставка!X112/1000*'составляющая '!$B$12*'составляющая '!$C$12)+'составляющая '!$D$12+'составляющая '!$E$12)*1000+ставка!X112</f>
        <v>3891.2244173659997</v>
      </c>
      <c r="Y154" s="146">
        <f>((ставка!Y112/1000*'составляющая '!$B$12*'составляющая '!$C$12)+'составляющая '!$D$12+'составляющая '!$E$12)*1000+ставка!Y112</f>
        <v>3607.4437603259994</v>
      </c>
    </row>
    <row r="155" spans="1:25" s="104" customFormat="1" ht="15.75" hidden="1" outlineLevel="1" x14ac:dyDescent="0.25">
      <c r="A155" s="117">
        <v>4</v>
      </c>
      <c r="B155" s="146">
        <f>((ставка!B113/1000*'составляющая '!$B$12*'составляющая '!$C$12)+'составляющая '!$D$12+'составляющая '!$E$12)*1000+ставка!B113</f>
        <v>3430.7858252830001</v>
      </c>
      <c r="C155" s="146">
        <f>((ставка!C113/1000*'составляющая '!$B$12*'составляющая '!$C$12)+'составляющая '!$D$12+'составляющая '!$E$12)*1000+ставка!C113</f>
        <v>3243.0608922189999</v>
      </c>
      <c r="D155" s="146">
        <f>((ставка!D113/1000*'составляющая '!$B$12*'составляющая '!$C$12)+'составляющая '!$D$12+'составляющая '!$E$12)*1000+ставка!D113</f>
        <v>3216.6634722679996</v>
      </c>
      <c r="E155" s="146">
        <f>((ставка!E113/1000*'составляющая '!$B$12*'составляющая '!$C$12)+'составляющая '!$D$12+'составляющая '!$E$12)*1000+ставка!E113</f>
        <v>3185.1298014659997</v>
      </c>
      <c r="F155" s="146">
        <f>((ставка!F113/1000*'составляющая '!$B$12*'составляющая '!$C$12)+'составляющая '!$D$12+'составляющая '!$E$12)*1000+ставка!F113</f>
        <v>3206.8721443929999</v>
      </c>
      <c r="G155" s="146">
        <f>((ставка!G113/1000*'составляющая '!$B$12*'составляющая '!$C$12)+'составляющая '!$D$12+'составляющая '!$E$12)*1000+ставка!G113</f>
        <v>3262.2742750319999</v>
      </c>
      <c r="H155" s="146">
        <f>((ставка!H113/1000*'составляющая '!$B$12*'составляющая '!$C$12)+'составляющая '!$D$12+'составляющая '!$E$12)*1000+ставка!H113</f>
        <v>3452.9981519480002</v>
      </c>
      <c r="I155" s="146">
        <f>((ставка!I113/1000*'составляющая '!$B$12*'составляющая '!$C$12)+'составляющая '!$D$12+'составляющая '!$E$12)*1000+ставка!I113</f>
        <v>3551.8513981739998</v>
      </c>
      <c r="J155" s="146">
        <f>((ставка!J113/1000*'составляющая '!$B$12*'составляющая '!$C$12)+'составляющая '!$D$12+'составляющая '!$E$12)*1000+ставка!J113</f>
        <v>3861.7721031179994</v>
      </c>
      <c r="K155" s="146">
        <f>((ставка!K113/1000*'составляющая '!$B$12*'составляющая '!$C$12)+'составляющая '!$D$12+'составляющая '!$E$12)*1000+ставка!K113</f>
        <v>3924.19041956</v>
      </c>
      <c r="L155" s="146">
        <f>((ставка!L113/1000*'составляющая '!$B$12*'составляющая '!$C$12)+'составляющая '!$D$12+'составляющая '!$E$12)*1000+ставка!L113</f>
        <v>3945.5411093719999</v>
      </c>
      <c r="M155" s="146">
        <f>((ставка!M113/1000*'составляющая '!$B$12*'составляющая '!$C$12)+'составляющая '!$D$12+'составляющая '!$E$12)*1000+ставка!M113</f>
        <v>3949.010036962</v>
      </c>
      <c r="N155" s="146">
        <f>((ставка!N113/1000*'составляющая '!$B$12*'составляющая '!$C$12)+'составляющая '!$D$12+'составляющая '!$E$12)*1000+ставка!N113</f>
        <v>3912.2282144189999</v>
      </c>
      <c r="O155" s="146">
        <f>((ставка!O113/1000*'составляющая '!$B$12*'составляющая '!$C$12)+'составляющая '!$D$12+'составляющая '!$E$12)*1000+ставка!O113</f>
        <v>3962.7178959869998</v>
      </c>
      <c r="P155" s="146">
        <f>((ставка!P113/1000*'составляющая '!$B$12*'составляющая '!$C$12)+'составляющая '!$D$12+'составляющая '!$E$12)*1000+ставка!P113</f>
        <v>3985.4337766570002</v>
      </c>
      <c r="Q155" s="146">
        <f>((ставка!Q113/1000*'составляющая '!$B$12*'составляющая '!$C$12)+'составляющая '!$D$12+'составляющая '!$E$12)*1000+ставка!Q113</f>
        <v>3993.7815830509999</v>
      </c>
      <c r="R155" s="146">
        <f>((ставка!R113/1000*'составляющая '!$B$12*'составляющая '!$C$12)+'составляющая '!$D$12+'составляющая '!$E$12)*1000+ставка!R113</f>
        <v>3976.5824162580002</v>
      </c>
      <c r="S155" s="146">
        <f>((ставка!S113/1000*'составляющая '!$B$12*'составляющая '!$C$12)+'составляющая '!$D$12+'составляющая '!$E$12)*1000+ставка!S113</f>
        <v>3909.1621300329998</v>
      </c>
      <c r="T155" s="146">
        <f>((ставка!T113/1000*'составляющая '!$B$12*'составляющая '!$C$12)+'составляющая '!$D$12+'составляющая '!$E$12)*1000+ставка!T113</f>
        <v>3882.0149741189998</v>
      </c>
      <c r="U155" s="146">
        <f>((ставка!U113/1000*'составляющая '!$B$12*'составляющая '!$C$12)+'составляющая '!$D$12+'составляющая '!$E$12)*1000+ставка!U113</f>
        <v>3877.6844096759996</v>
      </c>
      <c r="V155" s="146">
        <f>((ставка!V113/1000*'составляющая '!$B$12*'составляющая '!$C$12)+'составляющая '!$D$12+'составляющая '!$E$12)*1000+ставка!V113</f>
        <v>3983.3748002809998</v>
      </c>
      <c r="W155" s="146">
        <f>((ставка!W113/1000*'составляющая '!$B$12*'составляющая '!$C$12)+'составляющая '!$D$12+'составляющая '!$E$12)*1000+ставка!W113</f>
        <v>4005.9787800609993</v>
      </c>
      <c r="X155" s="146">
        <f>((ставка!X113/1000*'составляющая '!$B$12*'составляющая '!$C$12)+'составляющая '!$D$12+'составляющая '!$E$12)*1000+ставка!X113</f>
        <v>3872.995762385</v>
      </c>
      <c r="Y155" s="146">
        <f>((ставка!Y113/1000*'составляющая '!$B$12*'составляющая '!$C$12)+'составляющая '!$D$12+'составляющая '!$E$12)*1000+ставка!Y113</f>
        <v>3579.8154305849998</v>
      </c>
    </row>
    <row r="156" spans="1:25" s="104" customFormat="1" ht="15.75" hidden="1" outlineLevel="1" x14ac:dyDescent="0.25">
      <c r="A156" s="117">
        <v>5</v>
      </c>
      <c r="B156" s="146">
        <f>((ставка!B114/1000*'составляющая '!$B$12*'составляющая '!$C$12)+'составляющая '!$D$12+'составляющая '!$E$12)*1000+ставка!B114</f>
        <v>3465.0163075339997</v>
      </c>
      <c r="C156" s="146">
        <f>((ставка!C114/1000*'составляющая '!$B$12*'составляющая '!$C$12)+'составляющая '!$D$12+'составляющая '!$E$12)*1000+ставка!C114</f>
        <v>3358.956643992</v>
      </c>
      <c r="D156" s="146">
        <f>((ставка!D114/1000*'составляющая '!$B$12*'составляющая '!$C$12)+'составляющая '!$D$12+'составляющая '!$E$12)*1000+ставка!D114</f>
        <v>3352.9699463769998</v>
      </c>
      <c r="E156" s="146">
        <f>((ставка!E114/1000*'составляющая '!$B$12*'составляющая '!$C$12)+'составляющая '!$D$12+'составляющая '!$E$12)*1000+ставка!E114</f>
        <v>3336.5652759029999</v>
      </c>
      <c r="F156" s="146">
        <f>((ставка!F114/1000*'составляющая '!$B$12*'составляющая '!$C$12)+'составляющая '!$D$12+'составляющая '!$E$12)*1000+ставка!F114</f>
        <v>3343.0890977899999</v>
      </c>
      <c r="G156" s="146">
        <f>((ставка!G114/1000*'составляющая '!$B$12*'составляющая '!$C$12)+'составляющая '!$D$12+'составляющая '!$E$12)*1000+ставка!G114</f>
        <v>3377.6440926219998</v>
      </c>
      <c r="H156" s="146">
        <f>((ставка!H114/1000*'составляющая '!$B$12*'составляющая '!$C$12)+'составляющая '!$D$12+'составляющая '!$E$12)*1000+ставка!H114</f>
        <v>3454.5759544970001</v>
      </c>
      <c r="I156" s="146">
        <f>((ставка!I114/1000*'составляющая '!$B$12*'составляющая '!$C$12)+'составляющая '!$D$12+'составляющая '!$E$12)*1000+ставка!I114</f>
        <v>3553.641812414</v>
      </c>
      <c r="J156" s="146">
        <f>((ставка!J114/1000*'составляющая '!$B$12*'составляющая '!$C$12)+'составляющая '!$D$12+'составляющая '!$E$12)*1000+ставка!J114</f>
        <v>3873.8238289709998</v>
      </c>
      <c r="K156" s="146">
        <f>((ставка!K114/1000*'составляющая '!$B$12*'составляющая '!$C$12)+'составляющая '!$D$12+'составляющая '!$E$12)*1000+ставка!K114</f>
        <v>3981.6067662189998</v>
      </c>
      <c r="L156" s="146">
        <f>((ставка!L114/1000*'составляющая '!$B$12*'составляющая '!$C$12)+'составляющая '!$D$12+'составляющая '!$E$12)*1000+ставка!L114</f>
        <v>3993.8822938519997</v>
      </c>
      <c r="M156" s="146">
        <f>((ставка!M114/1000*'составляющая '!$B$12*'составляющая '!$C$12)+'составляющая '!$D$12+'составляющая '!$E$12)*1000+ставка!M114</f>
        <v>3964.0383264889997</v>
      </c>
      <c r="N156" s="146">
        <f>((ставка!N114/1000*'составляющая '!$B$12*'составляющая '!$C$12)+'составляющая '!$D$12+'составляющая '!$E$12)*1000+ставка!N114</f>
        <v>3953.2846509599999</v>
      </c>
      <c r="O156" s="146">
        <f>((ставка!O114/1000*'составляющая '!$B$12*'составляющая '!$C$12)+'составляющая '!$D$12+'составляющая '!$E$12)*1000+ставка!O114</f>
        <v>3997.7204943789993</v>
      </c>
      <c r="P156" s="146">
        <f>((ставка!P114/1000*'составляющая '!$B$12*'составляющая '!$C$12)+'составляющая '!$D$12+'составляющая '!$E$12)*1000+ставка!P114</f>
        <v>4000.1263635139994</v>
      </c>
      <c r="Q156" s="146">
        <f>((ставка!Q114/1000*'составляющая '!$B$12*'составляющая '!$C$12)+'составляющая '!$D$12+'составляющая '!$E$12)*1000+ставка!Q114</f>
        <v>3998.9625942579996</v>
      </c>
      <c r="R156" s="146">
        <f>((ставка!R114/1000*'составляющая '!$B$12*'составляющая '!$C$12)+'составляющая '!$D$12+'составляющая '!$E$12)*1000+ставка!R114</f>
        <v>3998.5261807869997</v>
      </c>
      <c r="S156" s="146">
        <f>((ставка!S114/1000*'составляющая '!$B$12*'составляющая '!$C$12)+'составляющая '!$D$12+'составляющая '!$E$12)*1000+ставка!S114</f>
        <v>3941.7029088449999</v>
      </c>
      <c r="T156" s="146">
        <f>((ставка!T114/1000*'составляющая '!$B$12*'составляющая '!$C$12)+'составляющая '!$D$12+'составляющая '!$E$12)*1000+ставка!T114</f>
        <v>3883.2011235529999</v>
      </c>
      <c r="U156" s="146">
        <f>((ставка!U114/1000*'составляющая '!$B$12*'составляющая '!$C$12)+'составляющая '!$D$12+'составляющая '!$E$12)*1000+ставка!U114</f>
        <v>3880.9071553080003</v>
      </c>
      <c r="V156" s="146">
        <f>((ставка!V114/1000*'составляющая '!$B$12*'составляющая '!$C$12)+'составляющая '!$D$12+'составляющая '!$E$12)*1000+ставка!V114</f>
        <v>4022.6072523149996</v>
      </c>
      <c r="W156" s="146">
        <f>((ставка!W114/1000*'составляющая '!$B$12*'составляющая '!$C$12)+'составляющая '!$D$12+'составляющая '!$E$12)*1000+ставка!W114</f>
        <v>4023.5919801469995</v>
      </c>
      <c r="X156" s="146">
        <f>((ставка!X114/1000*'составляющая '!$B$12*'составляющая '!$C$12)+'составляющая '!$D$12+'составляющая '!$E$12)*1000+ставка!X114</f>
        <v>3874.4952343109999</v>
      </c>
      <c r="Y156" s="146">
        <f>((ставка!Y114/1000*'составляющая '!$B$12*'составляющая '!$C$12)+'составляющая '!$D$12+'составляющая '!$E$12)*1000+ставка!Y114</f>
        <v>3624.3072244490004</v>
      </c>
    </row>
    <row r="157" spans="1:25" s="104" customFormat="1" ht="15.75" hidden="1" outlineLevel="1" x14ac:dyDescent="0.25">
      <c r="A157" s="117">
        <v>6</v>
      </c>
      <c r="B157" s="146">
        <f>((ставка!B115/1000*'составляющая '!$B$12*'составляющая '!$C$12)+'составляющая '!$D$12+'составляющая '!$E$12)*1000+ставка!B115</f>
        <v>3479.3396214539998</v>
      </c>
      <c r="C157" s="146">
        <f>((ставка!C115/1000*'составляющая '!$B$12*'составляющая '!$C$12)+'составляющая '!$D$12+'составляющая '!$E$12)*1000+ставка!C115</f>
        <v>3441.9871043719995</v>
      </c>
      <c r="D157" s="146">
        <f>((ставка!D115/1000*'составляющая '!$B$12*'составляющая '!$C$12)+'составляющая '!$D$12+'составляющая '!$E$12)*1000+ставка!D115</f>
        <v>3410.1289209889992</v>
      </c>
      <c r="E157" s="146">
        <f>((ставка!E115/1000*'составляющая '!$B$12*'составляющая '!$C$12)+'составляющая '!$D$12+'составляющая '!$E$12)*1000+ставка!E115</f>
        <v>3323.5064420399999</v>
      </c>
      <c r="F157" s="146">
        <f>((ставка!F115/1000*'составляющая '!$B$12*'составляющая '!$C$12)+'составляющая '!$D$12+'составляющая '!$E$12)*1000+ставка!F115</f>
        <v>3402.5420406470002</v>
      </c>
      <c r="G157" s="146">
        <f>((ставка!G115/1000*'составляющая '!$B$12*'составляющая '!$C$12)+'составляющая '!$D$12+'составляющая '!$E$12)*1000+ставка!G115</f>
        <v>3442.3899475759999</v>
      </c>
      <c r="H157" s="146">
        <f>((ставка!H115/1000*'составляющая '!$B$12*'составляющая '!$C$12)+'составляющая '!$D$12+'составляющая '!$E$12)*1000+ставка!H115</f>
        <v>3498.8775168479997</v>
      </c>
      <c r="I157" s="146">
        <f>((ставка!I115/1000*'составляющая '!$B$12*'составляющая '!$C$12)+'составляющая '!$D$12+'составляющая '!$E$12)*1000+ставка!I115</f>
        <v>3679.9667271349999</v>
      </c>
      <c r="J157" s="146">
        <f>((ставка!J115/1000*'составляющая '!$B$12*'составляющая '!$C$12)+'составляющая '!$D$12+'составляющая '!$E$12)*1000+ставка!J115</f>
        <v>3893.6190964120001</v>
      </c>
      <c r="K157" s="146">
        <f>((ставка!K115/1000*'составляющая '!$B$12*'составляющая '!$C$12)+'составляющая '!$D$12+'составляющая '!$E$12)*1000+ставка!K115</f>
        <v>3999.3318671950001</v>
      </c>
      <c r="L157" s="146">
        <f>((ставка!L115/1000*'составляющая '!$B$12*'составляющая '!$C$12)+'составляющая '!$D$12+'составляющая '!$E$12)*1000+ставка!L115</f>
        <v>4017.7843239559998</v>
      </c>
      <c r="M157" s="146">
        <f>((ставка!M115/1000*'составляющая '!$B$12*'составляющая '!$C$12)+'составляющая '!$D$12+'составляющая '!$E$12)*1000+ставка!M115</f>
        <v>4005.8333089039998</v>
      </c>
      <c r="N157" s="146">
        <f>((ставка!N115/1000*'составляющая '!$B$12*'составляющая '!$C$12)+'составляющая '!$D$12+'составляющая '!$E$12)*1000+ставка!N115</f>
        <v>4005.3185648099998</v>
      </c>
      <c r="O157" s="146">
        <f>((ставка!O115/1000*'составляющая '!$B$12*'составляющая '!$C$12)+'составляющая '!$D$12+'составляющая '!$E$12)*1000+ставка!O115</f>
        <v>4018.8138121439997</v>
      </c>
      <c r="P157" s="146">
        <f>((ставка!P115/1000*'составляющая '!$B$12*'составляющая '!$C$12)+'составляющая '!$D$12+'составляющая '!$E$12)*1000+ставка!P115</f>
        <v>4020.279713803</v>
      </c>
      <c r="Q157" s="146">
        <f>((ставка!Q115/1000*'составляющая '!$B$12*'составляющая '!$C$12)+'составляющая '!$D$12+'составляющая '!$E$12)*1000+ставка!Q115</f>
        <v>4020.1006723789997</v>
      </c>
      <c r="R157" s="146">
        <f>((ставка!R115/1000*'составляющая '!$B$12*'составляющая '!$C$12)+'составляющая '!$D$12+'составляющая '!$E$12)*1000+ставка!R115</f>
        <v>4017.9745554689998</v>
      </c>
      <c r="S157" s="146">
        <f>((ставка!S115/1000*'составляющая '!$B$12*'составляющая '!$C$12)+'составляющая '!$D$12+'составляющая '!$E$12)*1000+ставка!S115</f>
        <v>4012.7823541730004</v>
      </c>
      <c r="T157" s="146">
        <f>((ставка!T115/1000*'составляющая '!$B$12*'составляющая '!$C$12)+'составляющая '!$D$12+'составляющая '!$E$12)*1000+ставка!T115</f>
        <v>3974.6465308610004</v>
      </c>
      <c r="U157" s="146">
        <f>((ставка!U115/1000*'составляющая '!$B$12*'составляющая '!$C$12)+'составляющая '!$D$12+'составляющая '!$E$12)*1000+ставка!U115</f>
        <v>3976.9516891949997</v>
      </c>
      <c r="V157" s="146">
        <f>((ставка!V115/1000*'составляющая '!$B$12*'составляющая '!$C$12)+'составляющая '!$D$12+'составляющая '!$E$12)*1000+ставка!V115</f>
        <v>4046.128819393</v>
      </c>
      <c r="W157" s="146">
        <f>((ставка!W115/1000*'составляющая '!$B$12*'составляющая '!$C$12)+'составляющая '!$D$12+'составляющая '!$E$12)*1000+ставка!W115</f>
        <v>4062.175407019</v>
      </c>
      <c r="X157" s="146">
        <f>((ставка!X115/1000*'составляющая '!$B$12*'составляющая '!$C$12)+'составляющая '!$D$12+'составляющая '!$E$12)*1000+ставка!X115</f>
        <v>3923.6980556439999</v>
      </c>
      <c r="Y157" s="146">
        <f>((ставка!Y115/1000*'составляющая '!$B$12*'составляющая '!$C$12)+'составляющая '!$D$12+'составляющая '!$E$12)*1000+ставка!Y115</f>
        <v>3643.1289541469996</v>
      </c>
    </row>
    <row r="158" spans="1:25" s="104" customFormat="1" ht="15.75" hidden="1" outlineLevel="1" x14ac:dyDescent="0.25">
      <c r="A158" s="117">
        <v>7</v>
      </c>
      <c r="B158" s="146">
        <f>((ставка!B116/1000*'составляющая '!$B$12*'составляющая '!$C$12)+'составляющая '!$D$12+'составляющая '!$E$12)*1000+ставка!B116</f>
        <v>3611.9981265489996</v>
      </c>
      <c r="C158" s="146">
        <f>((ставка!C116/1000*'составляющая '!$B$12*'составляющая '!$C$12)+'составляющая '!$D$12+'составляющая '!$E$12)*1000+ставка!C116</f>
        <v>3524.2118783440001</v>
      </c>
      <c r="D158" s="146">
        <f>((ставка!D116/1000*'составляющая '!$B$12*'составляющая '!$C$12)+'составляющая '!$D$12+'составляющая '!$E$12)*1000+ставка!D116</f>
        <v>3450.4020513</v>
      </c>
      <c r="E158" s="146">
        <f>((ставка!E116/1000*'составляющая '!$B$12*'составляющая '!$C$12)+'составляющая '!$D$12+'составляющая '!$E$12)*1000+ставка!E116</f>
        <v>3435.9332662229999</v>
      </c>
      <c r="F158" s="146">
        <f>((ставка!F116/1000*'составляющая '!$B$12*'составляющая '!$C$12)+'составляющая '!$D$12+'составляющая '!$E$12)*1000+ставка!F116</f>
        <v>3451.0063161059998</v>
      </c>
      <c r="G158" s="146">
        <f>((ставка!G116/1000*'составляющая '!$B$12*'составляющая '!$C$12)+'составляющая '!$D$12+'составляющая '!$E$12)*1000+ставка!G116</f>
        <v>3461.0438259390003</v>
      </c>
      <c r="H158" s="146">
        <f>((ставка!H116/1000*'составляющая '!$B$12*'составляющая '!$C$12)+'составляющая '!$D$12+'составляющая '!$E$12)*1000+ставка!H116</f>
        <v>3487.4524359789993</v>
      </c>
      <c r="I158" s="146">
        <f>((ставка!I116/1000*'составляющая '!$B$12*'составляющая '!$C$12)+'составляющая '!$D$12+'составляющая '!$E$12)*1000+ставка!I116</f>
        <v>3485.919393786</v>
      </c>
      <c r="J158" s="146">
        <f>((ставка!J116/1000*'составляющая '!$B$12*'составляющая '!$C$12)+'составляющая '!$D$12+'составляющая '!$E$12)*1000+ставка!J116</f>
        <v>3638.552207746</v>
      </c>
      <c r="K158" s="146">
        <f>((ставка!K116/1000*'составляющая '!$B$12*'составляющая '!$C$12)+'составляющая '!$D$12+'составляющая '!$E$12)*1000+ставка!K116</f>
        <v>3800.3832748639998</v>
      </c>
      <c r="L158" s="146">
        <f>((ставка!L116/1000*'составляющая '!$B$12*'составляющая '!$C$12)+'составляющая '!$D$12+'составляющая '!$E$12)*1000+ставка!L116</f>
        <v>3881.4218994020002</v>
      </c>
      <c r="M158" s="146">
        <f>((ставка!M116/1000*'составляющая '!$B$12*'составляющая '!$C$12)+'составляющая '!$D$12+'составляющая '!$E$12)*1000+ставка!M116</f>
        <v>3887.6883492420002</v>
      </c>
      <c r="N158" s="146">
        <f>((ставка!N116/1000*'составляющая '!$B$12*'составляющая '!$C$12)+'составляющая '!$D$12+'составляющая '!$E$12)*1000+ставка!N116</f>
        <v>3891.2579876330001</v>
      </c>
      <c r="O158" s="146">
        <f>((ставка!O116/1000*'составляющая '!$B$12*'составляющая '!$C$12)+'составляющая '!$D$12+'составляющая '!$E$12)*1000+ставка!O116</f>
        <v>3889.848036419</v>
      </c>
      <c r="P158" s="146">
        <f>((ставка!P116/1000*'составляющая '!$B$12*'составляющая '!$C$12)+'составляющая '!$D$12+'составляющая '!$E$12)*1000+ставка!P116</f>
        <v>3889.0311599219995</v>
      </c>
      <c r="Q158" s="146">
        <f>((ставка!Q116/1000*'составляющая '!$B$12*'составляющая '!$C$12)+'составляющая '!$D$12+'составляющая '!$E$12)*1000+ставка!Q116</f>
        <v>3890.2061192669998</v>
      </c>
      <c r="R158" s="146">
        <f>((ставка!R116/1000*'составляющая '!$B$12*'составляющая '!$C$12)+'составляющая '!$D$12+'составляющая '!$E$12)*1000+ставка!R116</f>
        <v>3889.8368463299994</v>
      </c>
      <c r="S158" s="146">
        <f>((ставка!S116/1000*'составляющая '!$B$12*'составляющая '!$C$12)+'составляющая '!$D$12+'составляющая '!$E$12)*1000+ставка!S116</f>
        <v>3892.0301037740001</v>
      </c>
      <c r="T158" s="146">
        <f>((ставка!T116/1000*'составляющая '!$B$12*'составляющая '!$C$12)+'составляющая '!$D$12+'составляющая '!$E$12)*1000+ставка!T116</f>
        <v>3891.3922687009999</v>
      </c>
      <c r="U158" s="146">
        <f>((ставка!U116/1000*'составляющая '!$B$12*'составляющая '!$C$12)+'составляющая '!$D$12+'составляющая '!$E$12)*1000+ставка!U116</f>
        <v>3889.9375571309997</v>
      </c>
      <c r="V158" s="146">
        <f>((ставка!V116/1000*'составляющая '!$B$12*'составляющая '!$C$12)+'составляющая '!$D$12+'составляющая '!$E$12)*1000+ставка!V116</f>
        <v>3963.5123923059996</v>
      </c>
      <c r="W158" s="146">
        <f>((ставка!W116/1000*'составляющая '!$B$12*'составляющая '!$C$12)+'составляющая '!$D$12+'составляющая '!$E$12)*1000+ставка!W116</f>
        <v>3962.695515809</v>
      </c>
      <c r="X158" s="146">
        <f>((ставка!X116/1000*'составляющая '!$B$12*'составляющая '!$C$12)+'составляющая '!$D$12+'составляющая '!$E$12)*1000+ставка!X116</f>
        <v>3916.2118861029999</v>
      </c>
      <c r="Y158" s="146">
        <f>((ставка!Y116/1000*'составляющая '!$B$12*'составляющая '!$C$12)+'составляющая '!$D$12+'составляющая '!$E$12)*1000+ставка!Y116</f>
        <v>3724.5368516219996</v>
      </c>
    </row>
    <row r="159" spans="1:25" s="104" customFormat="1" ht="15.75" hidden="1" outlineLevel="1" x14ac:dyDescent="0.25">
      <c r="A159" s="117">
        <v>8</v>
      </c>
      <c r="B159" s="146">
        <f>((ставка!B117/1000*'составляющая '!$B$12*'составляющая '!$C$12)+'составляющая '!$D$12+'составляющая '!$E$12)*1000+ставка!B117</f>
        <v>3627.7985322169998</v>
      </c>
      <c r="C159" s="146">
        <f>((ставка!C117/1000*'составляющая '!$B$12*'составляющая '!$C$12)+'составляющая '!$D$12+'составляющая '!$E$12)*1000+ставка!C117</f>
        <v>3498.608954712</v>
      </c>
      <c r="D159" s="146">
        <f>((ставка!D117/1000*'составляющая '!$B$12*'составляющая '!$C$12)+'составляющая '!$D$12+'составляющая '!$E$12)*1000+ставка!D117</f>
        <v>3414.2468737409999</v>
      </c>
      <c r="E159" s="146">
        <f>((ставка!E117/1000*'составляющая '!$B$12*'составляющая '!$C$12)+'составляющая '!$D$12+'составляющая '!$E$12)*1000+ставка!E117</f>
        <v>3344.2081066899996</v>
      </c>
      <c r="F159" s="146">
        <f>((ставка!F117/1000*'составляющая '!$B$12*'составляющая '!$C$12)+'составляющая '!$D$12+'составляющая '!$E$12)*1000+ставка!F117</f>
        <v>3338.2437892530002</v>
      </c>
      <c r="G159" s="146">
        <f>((ставка!G117/1000*'составляющая '!$B$12*'составляющая '!$C$12)+'составляющая '!$D$12+'составляющая '!$E$12)*1000+ставка!G117</f>
        <v>3334.6965310399996</v>
      </c>
      <c r="H159" s="146">
        <f>((ставка!H117/1000*'составляющая '!$B$12*'составляющая '!$C$12)+'составляющая '!$D$12+'составляющая '!$E$12)*1000+ставка!H117</f>
        <v>3392.045737165</v>
      </c>
      <c r="I159" s="146">
        <f>((ставка!I117/1000*'составляющая '!$B$12*'составляющая '!$C$12)+'составляющая '!$D$12+'составляющая '!$E$12)*1000+ставка!I117</f>
        <v>3321.15652335</v>
      </c>
      <c r="J159" s="146">
        <f>((ставка!J117/1000*'составляющая '!$B$12*'составляющая '!$C$12)+'составляющая '!$D$12+'составляющая '!$E$12)*1000+ставка!J117</f>
        <v>3520.0155949690002</v>
      </c>
      <c r="K159" s="146">
        <f>((ставка!K117/1000*'составляющая '!$B$12*'составляющая '!$C$12)+'составляющая '!$D$12+'составляющая '!$E$12)*1000+ставка!K117</f>
        <v>3667.3666869210001</v>
      </c>
      <c r="L159" s="146">
        <f>((ставка!L117/1000*'составляющая '!$B$12*'составляющая '!$C$12)+'составляющая '!$D$12+'составляющая '!$E$12)*1000+ставка!L117</f>
        <v>3750.6880896149996</v>
      </c>
      <c r="M159" s="146">
        <f>((ставка!M117/1000*'составляющая '!$B$12*'составляющая '!$C$12)+'составляющая '!$D$12+'составляющая '!$E$12)*1000+ставка!M117</f>
        <v>3765.5373377179999</v>
      </c>
      <c r="N159" s="146">
        <f>((ставка!N117/1000*'составляющая '!$B$12*'составляющая '!$C$12)+'составляющая '!$D$12+'составляющая '!$E$12)*1000+ставка!N117</f>
        <v>3776.6379060059999</v>
      </c>
      <c r="O159" s="146">
        <f>((ставка!O117/1000*'составляющая '!$B$12*'составляющая '!$C$12)+'составляющая '!$D$12+'составляющая '!$E$12)*1000+ставка!O117</f>
        <v>3791.2857325069999</v>
      </c>
      <c r="P159" s="146">
        <f>((ставка!P117/1000*'составляющая '!$B$12*'составляющая '!$C$12)+'составляющая '!$D$12+'составляющая '!$E$12)*1000+ставка!P117</f>
        <v>3809.3017757970001</v>
      </c>
      <c r="Q159" s="146">
        <f>((ставка!Q117/1000*'составляющая '!$B$12*'составляющая '!$C$12)+'составляющая '!$D$12+'составляющая '!$E$12)*1000+ставка!Q117</f>
        <v>3828.9627621700001</v>
      </c>
      <c r="R159" s="146">
        <f>((ставка!R117/1000*'составляющая '!$B$12*'составляющая '!$C$12)+'составляющая '!$D$12+'составляющая '!$E$12)*1000+ставка!R117</f>
        <v>3872.6041092699998</v>
      </c>
      <c r="S159" s="146">
        <f>((ставка!S117/1000*'составляющая '!$B$12*'составляющая '!$C$12)+'составляющая '!$D$12+'составляющая '!$E$12)*1000+ставка!S117</f>
        <v>3875.0435486719998</v>
      </c>
      <c r="T159" s="146">
        <f>((ставка!T117/1000*'составляющая '!$B$12*'составляющая '!$C$12)+'составляющая '!$D$12+'составляющая '!$E$12)*1000+ставка!T117</f>
        <v>3880.3140805909998</v>
      </c>
      <c r="U159" s="146">
        <f>((ставка!U117/1000*'составляющая '!$B$12*'составляющая '!$C$12)+'составляющая '!$D$12+'составляющая '!$E$12)*1000+ставка!U117</f>
        <v>3917.6330274059997</v>
      </c>
      <c r="V159" s="146">
        <f>((ставка!V117/1000*'составляющая '!$B$12*'составляющая '!$C$12)+'составляющая '!$D$12+'составляющая '!$E$12)*1000+ставка!V117</f>
        <v>3967.014890163</v>
      </c>
      <c r="W159" s="146">
        <f>((ставка!W117/1000*'составляющая '!$B$12*'составляющая '!$C$12)+'составляющая '!$D$12+'составляющая '!$E$12)*1000+ставка!W117</f>
        <v>3969.0850566280001</v>
      </c>
      <c r="X159" s="146">
        <f>((ставка!X117/1000*'составляющая '!$B$12*'составляющая '!$C$12)+'составляющая '!$D$12+'составляющая '!$E$12)*1000+ставка!X117</f>
        <v>3916.7154401079997</v>
      </c>
      <c r="Y159" s="146">
        <f>((ставка!Y117/1000*'составляющая '!$B$12*'составляющая '!$C$12)+'составляющая '!$D$12+'составляющая '!$E$12)*1000+ставка!Y117</f>
        <v>3752.5232642109995</v>
      </c>
    </row>
    <row r="160" spans="1:25" s="104" customFormat="1" ht="15.75" hidden="1" outlineLevel="1" x14ac:dyDescent="0.25">
      <c r="A160" s="117">
        <v>9</v>
      </c>
      <c r="B160" s="146">
        <f>((ставка!B118/1000*'составляющая '!$B$12*'составляющая '!$C$12)+'составляющая '!$D$12+'составляющая '!$E$12)*1000+ставка!B118</f>
        <v>3559.7180307409999</v>
      </c>
      <c r="C160" s="146">
        <f>((ставка!C118/1000*'составляющая '!$B$12*'составляющая '!$C$12)+'составляющая '!$D$12+'составляющая '!$E$12)*1000+ставка!C118</f>
        <v>3439.8609874619997</v>
      </c>
      <c r="D160" s="146">
        <f>((ставка!D118/1000*'составляющая '!$B$12*'составляющая '!$C$12)+'составляющая '!$D$12+'составляющая '!$E$12)*1000+ставка!D118</f>
        <v>3388.0396853029997</v>
      </c>
      <c r="E160" s="146">
        <f>((ставка!E118/1000*'составляющая '!$B$12*'составляющая '!$C$12)+'составляющая '!$D$12+'составляющая '!$E$12)*1000+ставка!E118</f>
        <v>3272.1215533519999</v>
      </c>
      <c r="F160" s="146">
        <f>((ставка!F118/1000*'составляющая '!$B$12*'составляющая '!$C$12)+'составляющая '!$D$12+'составляющая '!$E$12)*1000+ставка!F118</f>
        <v>3362.4367616709997</v>
      </c>
      <c r="G160" s="146">
        <f>((ставка!G118/1000*'составляющая '!$B$12*'составляющая '!$C$12)+'составляющая '!$D$12+'составляющая '!$E$12)*1000+ставка!G118</f>
        <v>3430.4389325239995</v>
      </c>
      <c r="H160" s="146">
        <f>((ставка!H118/1000*'составляющая '!$B$12*'составляющая '!$C$12)+'составляющая '!$D$12+'составляющая '!$E$12)*1000+ставка!H118</f>
        <v>3552.5004233359996</v>
      </c>
      <c r="I160" s="146">
        <f>((ставка!I118/1000*'составляющая '!$B$12*'составляющая '!$C$12)+'составляющая '!$D$12+'составляющая '!$E$12)*1000+ставка!I118</f>
        <v>3744.9699541359996</v>
      </c>
      <c r="J160" s="146">
        <f>((ставка!J118/1000*'составляющая '!$B$12*'составляющая '!$C$12)+'составляющая '!$D$12+'составляющая '!$E$12)*1000+ставка!J118</f>
        <v>3905.4246403069997</v>
      </c>
      <c r="K160" s="146">
        <f>((ставка!K118/1000*'составляющая '!$B$12*'составляющая '!$C$12)+'составляющая '!$D$12+'составляющая '!$E$12)*1000+ставка!K118</f>
        <v>4004.5464486689998</v>
      </c>
      <c r="L160" s="146">
        <f>((ставка!L118/1000*'составляющая '!$B$12*'составляющая '!$C$12)+'составляющая '!$D$12+'составляющая '!$E$12)*1000+ставка!L118</f>
        <v>4015.3560746429994</v>
      </c>
      <c r="M160" s="146">
        <f>((ставка!M118/1000*'составляющая '!$B$12*'составляющая '!$C$12)+'составляющая '!$D$12+'составляющая '!$E$12)*1000+ставка!M118</f>
        <v>4016.1170006949997</v>
      </c>
      <c r="N160" s="146">
        <f>((ставка!N118/1000*'составляющая '!$B$12*'составляющая '!$C$12)+'составляющая '!$D$12+'составляющая '!$E$12)*1000+ставка!N118</f>
        <v>4012.9054451519996</v>
      </c>
      <c r="O160" s="146">
        <f>((ставка!O118/1000*'составляющая '!$B$12*'составляющая '!$C$12)+'составляющая '!$D$12+'составляющая '!$E$12)*1000+ставка!O118</f>
        <v>4014.1699252089998</v>
      </c>
      <c r="P160" s="146">
        <f>((ставка!P118/1000*'составляющая '!$B$12*'составляющая '!$C$12)+'составляющая '!$D$12+'составляющая '!$E$12)*1000+ставка!P118</f>
        <v>4013.5656604029996</v>
      </c>
      <c r="Q160" s="146">
        <f>((ставка!Q118/1000*'составляющая '!$B$12*'составляющая '!$C$12)+'составляющая '!$D$12+'составляющая '!$E$12)*1000+ставка!Q118</f>
        <v>4013.0621063979997</v>
      </c>
      <c r="R160" s="146">
        <f>((ставка!R118/1000*'составляющая '!$B$12*'составляющая '!$C$12)+'составляющая '!$D$12+'составляющая '!$E$12)*1000+ставка!R118</f>
        <v>4011.8983371419999</v>
      </c>
      <c r="S160" s="146">
        <f>((ставка!S118/1000*'составляющая '!$B$12*'составляющая '!$C$12)+'составляющая '!$D$12+'составляющая '!$E$12)*1000+ставка!S118</f>
        <v>3981.9984193340001</v>
      </c>
      <c r="T160" s="146">
        <f>((ставка!T118/1000*'составляющая '!$B$12*'составляющая '!$C$12)+'составляющая '!$D$12+'составляющая '!$E$12)*1000+ставка!T118</f>
        <v>3956.3843056129995</v>
      </c>
      <c r="U160" s="146">
        <f>((ставка!U118/1000*'составляющая '!$B$12*'составляющая '!$C$12)+'составляющая '!$D$12+'составляющая '!$E$12)*1000+ставка!U118</f>
        <v>3978.854004325</v>
      </c>
      <c r="V160" s="146">
        <f>((ставка!V118/1000*'составляющая '!$B$12*'составляющая '!$C$12)+'составляющая '!$D$12+'составляющая '!$E$12)*1000+ставка!V118</f>
        <v>4021.8463262629998</v>
      </c>
      <c r="W160" s="146">
        <f>((ставка!W118/1000*'составляющая '!$B$12*'составляющая '!$C$12)+'составляющая '!$D$12+'составляющая '!$E$12)*1000+ставка!W118</f>
        <v>4035.8898879580001</v>
      </c>
      <c r="X160" s="146">
        <f>((ставка!X118/1000*'составляющая '!$B$12*'составляющая '!$C$12)+'составляющая '!$D$12+'составляющая '!$E$12)*1000+ставка!X118</f>
        <v>3968.6150728899997</v>
      </c>
      <c r="Y160" s="146">
        <f>((ставка!Y118/1000*'составляющая '!$B$12*'составляющая '!$C$12)+'составляющая '!$D$12+'составляющая '!$E$12)*1000+ставка!Y118</f>
        <v>3663.1704035459998</v>
      </c>
    </row>
    <row r="161" spans="1:25" s="104" customFormat="1" ht="15.75" hidden="1" outlineLevel="1" x14ac:dyDescent="0.25">
      <c r="A161" s="117">
        <v>10</v>
      </c>
      <c r="B161" s="146">
        <f>((ставка!B119/1000*'составляющая '!$B$12*'составляющая '!$C$12)+'составляющая '!$D$12+'составляющая '!$E$12)*1000+ставка!B119</f>
        <v>3561.3629738239997</v>
      </c>
      <c r="C161" s="146">
        <f>((ставка!C119/1000*'составляющая '!$B$12*'составляющая '!$C$12)+'составляющая '!$D$12+'составляющая '!$E$12)*1000+ставка!C119</f>
        <v>3462.1628348389995</v>
      </c>
      <c r="D161" s="146">
        <f>((ставка!D119/1000*'составляющая '!$B$12*'составляющая '!$C$12)+'составляющая '!$D$12+'составляющая '!$E$12)*1000+ставка!D119</f>
        <v>3443.2292042509998</v>
      </c>
      <c r="E161" s="146">
        <f>((ставка!E119/1000*'составляющая '!$B$12*'составляющая '!$C$12)+'составляющая '!$D$12+'составляющая '!$E$12)*1000+ставка!E119</f>
        <v>3356.3829235220001</v>
      </c>
      <c r="F161" s="146">
        <f>((ставка!F119/1000*'составляющая '!$B$12*'составляющая '!$C$12)+'составляющая '!$D$12+'составляющая '!$E$12)*1000+ставка!F119</f>
        <v>3425.9293266570003</v>
      </c>
      <c r="G161" s="146">
        <f>((ставка!G119/1000*'составляющая '!$B$12*'составляющая '!$C$12)+'составляющая '!$D$12+'составляющая '!$E$12)*1000+ставка!G119</f>
        <v>3453.0541023929995</v>
      </c>
      <c r="H161" s="146">
        <f>((ставка!H119/1000*'составляющая '!$B$12*'составляющая '!$C$12)+'составляющая '!$D$12+'составляющая '!$E$12)*1000+ставка!H119</f>
        <v>3536.6664474009995</v>
      </c>
      <c r="I161" s="146">
        <f>((ставка!I119/1000*'составляющая '!$B$12*'составляющая '!$C$12)+'составляющая '!$D$12+'составляющая '!$E$12)*1000+ставка!I119</f>
        <v>3660.7085839659999</v>
      </c>
      <c r="J161" s="146">
        <f>((ставка!J119/1000*'составляющая '!$B$12*'составляющая '!$C$12)+'составляющая '!$D$12+'составляющая '!$E$12)*1000+ставка!J119</f>
        <v>3885.8979350019999</v>
      </c>
      <c r="K161" s="146">
        <f>((ставка!K119/1000*'составляющая '!$B$12*'составляющая '!$C$12)+'составляющая '!$D$12+'составляющая '!$E$12)*1000+ставка!K119</f>
        <v>3997.2169403739999</v>
      </c>
      <c r="L161" s="146">
        <f>((ставка!L119/1000*'составляющая '!$B$12*'составляющая '!$C$12)+'составляющая '!$D$12+'составляющая '!$E$12)*1000+ставка!L119</f>
        <v>4004.602399114</v>
      </c>
      <c r="M161" s="146">
        <f>((ставка!M119/1000*'составляющая '!$B$12*'составляющая '!$C$12)+'составляющая '!$D$12+'составляющая '!$E$12)*1000+ставка!M119</f>
        <v>4004.2443162660002</v>
      </c>
      <c r="N161" s="146">
        <f>((ставка!N119/1000*'составляющая '!$B$12*'составляющая '!$C$12)+'составляющая '!$D$12+'составляющая '!$E$12)*1000+ставка!N119</f>
        <v>3957.827827094</v>
      </c>
      <c r="O161" s="146">
        <f>((ставка!O119/1000*'составляющая '!$B$12*'составляющая '!$C$12)+'составляющая '!$D$12+'составляющая '!$E$12)*1000+ставка!O119</f>
        <v>3955.1198255559998</v>
      </c>
      <c r="P161" s="146">
        <f>((ставка!P119/1000*'составляющая '!$B$12*'составляющая '!$C$12)+'составляющая '!$D$12+'составляющая '!$E$12)*1000+ставка!P119</f>
        <v>3987.6717944569996</v>
      </c>
      <c r="Q161" s="146">
        <f>((ставка!Q119/1000*'составляющая '!$B$12*'составляющая '!$C$12)+'составляющая '!$D$12+'составляющая '!$E$12)*1000+ставка!Q119</f>
        <v>3993.2444587789996</v>
      </c>
      <c r="R161" s="146">
        <f>((ставка!R119/1000*'составляющая '!$B$12*'составляющая '!$C$12)+'составляющая '!$D$12+'составляющая '!$E$12)*1000+ставка!R119</f>
        <v>3995.7734188929999</v>
      </c>
      <c r="S161" s="146">
        <f>((ставка!S119/1000*'составляющая '!$B$12*'составляющая '!$C$12)+'составляющая '!$D$12+'составляющая '!$E$12)*1000+ставка!S119</f>
        <v>3994.2627568779999</v>
      </c>
      <c r="T161" s="146">
        <f>((ставка!T119/1000*'составляющая '!$B$12*'составляющая '!$C$12)+'составляющая '!$D$12+'составляющая '!$E$12)*1000+ставка!T119</f>
        <v>3984.460238914</v>
      </c>
      <c r="U161" s="146">
        <f>((ставка!U119/1000*'составляющая '!$B$12*'составляющая '!$C$12)+'составляющая '!$D$12+'составляющая '!$E$12)*1000+ставка!U119</f>
        <v>3975.015803798</v>
      </c>
      <c r="V161" s="146">
        <f>((ставка!V119/1000*'составляющая '!$B$12*'составляющая '!$C$12)+'составляющая '!$D$12+'составляющая '!$E$12)*1000+ставка!V119</f>
        <v>4031.3914721800002</v>
      </c>
      <c r="W161" s="146">
        <f>((ставка!W119/1000*'составляющая '!$B$12*'составляющая '!$C$12)+'составляющая '!$D$12+'составляющая '!$E$12)*1000+ставка!W119</f>
        <v>4028.0456355689998</v>
      </c>
      <c r="X161" s="146">
        <f>((ставка!X119/1000*'составляющая '!$B$12*'составляющая '!$C$12)+'составляющая '!$D$12+'составляющая '!$E$12)*1000+ставка!X119</f>
        <v>3939.3194198880001</v>
      </c>
      <c r="Y161" s="146">
        <f>((ставка!Y119/1000*'составляющая '!$B$12*'составляющая '!$C$12)+'составляющая '!$D$12+'составляющая '!$E$12)*1000+ставка!Y119</f>
        <v>3742.9781182940001</v>
      </c>
    </row>
    <row r="162" spans="1:25" s="104" customFormat="1" ht="15.75" hidden="1" outlineLevel="1" x14ac:dyDescent="0.25">
      <c r="A162" s="117">
        <v>11</v>
      </c>
      <c r="B162" s="146">
        <f>((ставка!B120/1000*'составляющая '!$B$12*'составляющая '!$C$12)+'составляющая '!$D$12+'составляющая '!$E$12)*1000+ставка!B120</f>
        <v>3514.0177072649994</v>
      </c>
      <c r="C162" s="146">
        <f>((ставка!C120/1000*'составляющая '!$B$12*'составляющая '!$C$12)+'составляющая '!$D$12+'составляющая '!$E$12)*1000+ставка!C120</f>
        <v>3383.4965091690001</v>
      </c>
      <c r="D162" s="146">
        <f>((ставка!D120/1000*'составляющая '!$B$12*'составляющая '!$C$12)+'составляющая '!$D$12+'составляющая '!$E$12)*1000+ставка!D120</f>
        <v>3365.1895235649999</v>
      </c>
      <c r="E162" s="146">
        <f>((ставка!E120/1000*'составляющая '!$B$12*'составляющая '!$C$12)+'составляющая '!$D$12+'составляющая '!$E$12)*1000+ставка!E120</f>
        <v>3343.7828833080002</v>
      </c>
      <c r="F162" s="146">
        <f>((ставка!F120/1000*'составляющая '!$B$12*'составляющая '!$C$12)+'составляющая '!$D$12+'составляющая '!$E$12)*1000+ставка!F120</f>
        <v>3448.7235379499998</v>
      </c>
      <c r="G162" s="146">
        <f>((ставка!G120/1000*'составляющая '!$B$12*'составляющая '!$C$12)+'составляющая '!$D$12+'составляющая '!$E$12)*1000+ставка!G120</f>
        <v>3498.7656159580001</v>
      </c>
      <c r="H162" s="146">
        <f>((ставка!H120/1000*'составляющая '!$B$12*'составляющая '!$C$12)+'составляющая '!$D$12+'составляющая '!$E$12)*1000+ставка!H120</f>
        <v>3530.735700231</v>
      </c>
      <c r="I162" s="146">
        <f>((ставка!I120/1000*'составляющая '!$B$12*'составляющая '!$C$12)+'составляющая '!$D$12+'составляющая '!$E$12)*1000+ставка!I120</f>
        <v>3881.4330894909999</v>
      </c>
      <c r="J162" s="146">
        <f>((ставка!J120/1000*'составляющая '!$B$12*'составляющая '!$C$12)+'составляющая '!$D$12+'составляющая '!$E$12)*1000+ставка!J120</f>
        <v>3943.2695213050001</v>
      </c>
      <c r="K162" s="146">
        <f>((ставка!K120/1000*'составляющая '!$B$12*'составляющая '!$C$12)+'составляющая '!$D$12+'составляющая '!$E$12)*1000+ставка!K120</f>
        <v>3967.4401135449998</v>
      </c>
      <c r="L162" s="146">
        <f>((ставка!L120/1000*'составляющая '!$B$12*'составляющая '!$C$12)+'составляющая '!$D$12+'составляющая '!$E$12)*1000+ставка!L120</f>
        <v>4012.4018911469998</v>
      </c>
      <c r="M162" s="146">
        <f>((ставка!M120/1000*'составляющая '!$B$12*'составляющая '!$C$12)+'составляющая '!$D$12+'составляющая '!$E$12)*1000+ставка!M120</f>
        <v>4011.2269318019999</v>
      </c>
      <c r="N162" s="146">
        <f>((ставка!N120/1000*'составляющая '!$B$12*'составляющая '!$C$12)+'составляющая '!$D$12+'составляющая '!$E$12)*1000+ставка!N120</f>
        <v>4009.3022364939998</v>
      </c>
      <c r="O162" s="146">
        <f>((ставка!O120/1000*'составляющая '!$B$12*'составляющая '!$C$12)+'составляющая '!$D$12+'составляющая '!$E$12)*1000+ставка!O120</f>
        <v>4008.7427320439997</v>
      </c>
      <c r="P162" s="146">
        <f>((ставка!P120/1000*'составляющая '!$B$12*'составляющая '!$C$12)+'составляющая '!$D$12+'составляющая '!$E$12)*1000+ставка!P120</f>
        <v>4005.777358459</v>
      </c>
      <c r="Q162" s="146">
        <f>((ставка!Q120/1000*'составляющая '!$B$12*'составляющая '!$C$12)+'составляющая '!$D$12+'составляющая '!$E$12)*1000+ставка!Q120</f>
        <v>4002.1853398899998</v>
      </c>
      <c r="R162" s="146">
        <f>((ставка!R120/1000*'составляющая '!$B$12*'составляющая '!$C$12)+'составляющая '!$D$12+'составляющая '!$E$12)*1000+ставка!R120</f>
        <v>4001.4467940160002</v>
      </c>
      <c r="S162" s="146">
        <f>((ставка!S120/1000*'составляющая '!$B$12*'составляющая '!$C$12)+'составляющая '!$D$12+'составляющая '!$E$12)*1000+ставка!S120</f>
        <v>4001.9503480209996</v>
      </c>
      <c r="T162" s="146">
        <f>((ставка!T120/1000*'составляющая '!$B$12*'составляющая '!$C$12)+'составляющая '!$D$12+'составляющая '!$E$12)*1000+ставка!T120</f>
        <v>3924.9961059679995</v>
      </c>
      <c r="U162" s="146">
        <f>((ставка!U120/1000*'составляющая '!$B$12*'составляющая '!$C$12)+'составляющая '!$D$12+'составляющая '!$E$12)*1000+ставка!U120</f>
        <v>3949.0436072289995</v>
      </c>
      <c r="V162" s="146">
        <f>((ставка!V120/1000*'составляющая '!$B$12*'составляющая '!$C$12)+'составляющая '!$D$12+'составляющая '!$E$12)*1000+ставка!V120</f>
        <v>3984.0797758879999</v>
      </c>
      <c r="W162" s="146">
        <f>((ставка!W120/1000*'составляющая '!$B$12*'составляющая '!$C$12)+'составляющая '!$D$12+'составляющая '!$E$12)*1000+ставка!W120</f>
        <v>4028.5939499300002</v>
      </c>
      <c r="X162" s="146">
        <f>((ставка!X120/1000*'составляющая '!$B$12*'составляющая '!$C$12)+'составляющая '!$D$12+'составляющая '!$E$12)*1000+ставка!X120</f>
        <v>3955.9926524980001</v>
      </c>
      <c r="Y162" s="146">
        <f>((ставка!Y120/1000*'составляющая '!$B$12*'составляющая '!$C$12)+'составляющая '!$D$12+'составляющая '!$E$12)*1000+ставка!Y120</f>
        <v>3733.7574849579996</v>
      </c>
    </row>
    <row r="163" spans="1:25" s="104" customFormat="1" ht="15.75" hidden="1" outlineLevel="1" x14ac:dyDescent="0.25">
      <c r="A163" s="117">
        <v>12</v>
      </c>
      <c r="B163" s="146">
        <f>((ставка!B121/1000*'составляющая '!$B$12*'составляющая '!$C$12)+'составляющая '!$D$12+'составляющая '!$E$12)*1000+ставка!B121</f>
        <v>3556.002921193</v>
      </c>
      <c r="C163" s="146">
        <f>((ставка!C121/1000*'составляющая '!$B$12*'составляющая '!$C$12)+'составляющая '!$D$12+'составляющая '!$E$12)*1000+ставка!C121</f>
        <v>3455.1018886800002</v>
      </c>
      <c r="D163" s="146">
        <f>((ставка!D121/1000*'составляющая '!$B$12*'составляющая '!$C$12)+'составляющая '!$D$12+'составляющая '!$E$12)*1000+ставка!D121</f>
        <v>3424.3291439300001</v>
      </c>
      <c r="E163" s="146">
        <f>((ставка!E121/1000*'составляющая '!$B$12*'составляющая '!$C$12)+'составляющая '!$D$12+'составляющая '!$E$12)*1000+ставка!E121</f>
        <v>3346.5020749350001</v>
      </c>
      <c r="F163" s="146">
        <f>((ставка!F121/1000*'составляющая '!$B$12*'составляющая '!$C$12)+'составляющая '!$D$12+'составляющая '!$E$12)*1000+ставка!F121</f>
        <v>3447.2128759349998</v>
      </c>
      <c r="G163" s="146">
        <f>((ставка!G121/1000*'составляющая '!$B$12*'составляющая '!$C$12)+'составляющая '!$D$12+'составляющая '!$E$12)*1000+ставка!G121</f>
        <v>3524.760192705</v>
      </c>
      <c r="H163" s="146">
        <f>((ставка!H121/1000*'составляющая '!$B$12*'составляющая '!$C$12)+'составляющая '!$D$12+'составляющая '!$E$12)*1000+ставка!H121</f>
        <v>3604.6350479869998</v>
      </c>
      <c r="I163" s="146">
        <f>((ставка!I121/1000*'составляющая '!$B$12*'составляющая '!$C$12)+'составляющая '!$D$12+'составляющая '!$E$12)*1000+ставка!I121</f>
        <v>3898.2070329019998</v>
      </c>
      <c r="J163" s="146">
        <f>((ставка!J121/1000*'составляющая '!$B$12*'составляющая '!$C$12)+'составляющая '!$D$12+'составляющая '!$E$12)*1000+ставка!J121</f>
        <v>3994.3634676789998</v>
      </c>
      <c r="K163" s="146">
        <f>((ставка!K121/1000*'составляющая '!$B$12*'составляющая '!$C$12)+'составляющая '!$D$12+'составляющая '!$E$12)*1000+ставка!K121</f>
        <v>4007.0642186939999</v>
      </c>
      <c r="L163" s="146">
        <f>((ставка!L121/1000*'составляющая '!$B$12*'составляющая '!$C$12)+'составляющая '!$D$12+'составляющая '!$E$12)*1000+ставка!L121</f>
        <v>4014.9084710830002</v>
      </c>
      <c r="M163" s="146">
        <f>((ставка!M121/1000*'составляющая '!$B$12*'составляющая '!$C$12)+'составляющая '!$D$12+'составляющая '!$E$12)*1000+ставка!M121</f>
        <v>4012.8271145289991</v>
      </c>
      <c r="N163" s="146">
        <f>((ставка!N121/1000*'составляющая '!$B$12*'составляющая '!$C$12)+'составляющая '!$D$12+'составляющая '!$E$12)*1000+ставка!N121</f>
        <v>4010.7457579749998</v>
      </c>
      <c r="O163" s="146">
        <f>((ставка!O121/1000*'составляющая '!$B$12*'составляющая '!$C$12)+'составляющая '!$D$12+'составляющая '!$E$12)*1000+ставка!O121</f>
        <v>4010.0743526349997</v>
      </c>
      <c r="P163" s="146">
        <f>((ставка!P121/1000*'составляющая '!$B$12*'составляющая '!$C$12)+'составляющая '!$D$12+'составляющая '!$E$12)*1000+ставка!P121</f>
        <v>4009.5148481850001</v>
      </c>
      <c r="Q163" s="146">
        <f>((ставка!Q121/1000*'составляющая '!$B$12*'составляющая '!$C$12)+'составляющая '!$D$12+'составляющая '!$E$12)*1000+ставка!Q121</f>
        <v>4008.7763023110001</v>
      </c>
      <c r="R163" s="146">
        <f>((ставка!R121/1000*'составляющая '!$B$12*'составляющая '!$C$12)+'составляющая '!$D$12+'составляющая '!$E$12)*1000+ставка!R121</f>
        <v>4008.5636906199998</v>
      </c>
      <c r="S163" s="146">
        <f>((ставка!S121/1000*'составляющая '!$B$12*'составляющая '!$C$12)+'составляющая '!$D$12+'составляющая '!$E$12)*1000+ставка!S121</f>
        <v>4004.2890766219998</v>
      </c>
      <c r="T163" s="146">
        <f>((ставка!T121/1000*'составляющая '!$B$12*'составляющая '!$C$12)+'составляющая '!$D$12+'составляющая '!$E$12)*1000+ставка!T121</f>
        <v>3946.134184089</v>
      </c>
      <c r="U163" s="146">
        <f>((ставка!U121/1000*'составляющая '!$B$12*'составляющая '!$C$12)+'составляющая '!$D$12+'составляющая '!$E$12)*1000+ставка!U121</f>
        <v>4002.498662382</v>
      </c>
      <c r="V163" s="146">
        <f>((ставка!V121/1000*'составляющая '!$B$12*'составляющая '!$C$12)+'составляющая '!$D$12+'составляющая '!$E$12)*1000+ставка!V121</f>
        <v>4036.6172437429996</v>
      </c>
      <c r="W163" s="146">
        <f>((ставка!W121/1000*'составляющая '!$B$12*'составляющая '!$C$12)+'составляющая '!$D$12+'составляющая '!$E$12)*1000+ставка!W121</f>
        <v>4031.8614559179996</v>
      </c>
      <c r="X163" s="146">
        <f>((ставка!X121/1000*'составляющая '!$B$12*'составляющая '!$C$12)+'составляющая '!$D$12+'составляющая '!$E$12)*1000+ставка!X121</f>
        <v>3936.5778480830004</v>
      </c>
      <c r="Y163" s="146">
        <f>((ставка!Y121/1000*'составляющая '!$B$12*'составляющая '!$C$12)+'составляющая '!$D$12+'составляющая '!$E$12)*1000+ставка!Y121</f>
        <v>3666.9414635390003</v>
      </c>
    </row>
    <row r="164" spans="1:25" s="104" customFormat="1" ht="15.75" hidden="1" outlineLevel="1" x14ac:dyDescent="0.25">
      <c r="A164" s="117">
        <v>13</v>
      </c>
      <c r="B164" s="146">
        <f>((ставка!B122/1000*'составляющая '!$B$12*'составляющая '!$C$12)+'составляющая '!$D$12+'составляющая '!$E$12)*1000+ставка!B122</f>
        <v>3524.3125891449999</v>
      </c>
      <c r="C164" s="146">
        <f>((ставка!C122/1000*'составляющая '!$B$12*'составляющая '!$C$12)+'составляющая '!$D$12+'составляющая '!$E$12)*1000+ставка!C122</f>
        <v>3429.1632623779997</v>
      </c>
      <c r="D164" s="146">
        <f>((ставка!D122/1000*'составляющая '!$B$12*'составляющая '!$C$12)+'составляющая '!$D$12+'составляющая '!$E$12)*1000+ставка!D122</f>
        <v>3360.1092231590001</v>
      </c>
      <c r="E164" s="146">
        <f>((ставка!E122/1000*'составляющая '!$B$12*'составляющая '!$C$12)+'составляющая '!$D$12+'составляющая '!$E$12)*1000+ставка!E122</f>
        <v>3299.6044119360004</v>
      </c>
      <c r="F164" s="146">
        <f>((ставка!F122/1000*'составляющая '!$B$12*'составляющая '!$C$12)+'составляющая '!$D$12+'составляющая '!$E$12)*1000+ставка!F122</f>
        <v>3431.2334288429997</v>
      </c>
      <c r="G164" s="146">
        <f>((ставка!G122/1000*'составляющая '!$B$12*'составляющая '!$C$12)+'составляющая '!$D$12+'составляющая '!$E$12)*1000+ставка!G122</f>
        <v>3487.0384026860002</v>
      </c>
      <c r="H164" s="146">
        <f>((ставка!H122/1000*'составляющая '!$B$12*'составляющая '!$C$12)+'составляющая '!$D$12+'составляющая '!$E$12)*1000+ставка!H122</f>
        <v>3529.2809886610003</v>
      </c>
      <c r="I164" s="146">
        <f>((ставка!I122/1000*'составляющая '!$B$12*'составляющая '!$C$12)+'составляющая '!$D$12+'составляющая '!$E$12)*1000+ставка!I122</f>
        <v>3732.5377652569996</v>
      </c>
      <c r="J164" s="146">
        <f>((ставка!J122/1000*'составляющая '!$B$12*'составляющая '!$C$12)+'составляющая '!$D$12+'составляющая '!$E$12)*1000+ставка!J122</f>
        <v>3945.653010262</v>
      </c>
      <c r="K164" s="146">
        <f>((ставка!K122/1000*'составляющая '!$B$12*'составляющая '!$C$12)+'составляющая '!$D$12+'составляющая '!$E$12)*1000+ставка!K122</f>
        <v>4002.9238857639994</v>
      </c>
      <c r="L164" s="146">
        <f>((ставка!L122/1000*'составляющая '!$B$12*'составляющая '!$C$12)+'составляющая '!$D$12+'составляющая '!$E$12)*1000+ставка!L122</f>
        <v>4010.1638733469999</v>
      </c>
      <c r="M164" s="146">
        <f>((ставка!M122/1000*'составляющая '!$B$12*'составляющая '!$C$12)+'составляющая '!$D$12+'составляющая '!$E$12)*1000+ставка!M122</f>
        <v>4008.0377564369996</v>
      </c>
      <c r="N164" s="146">
        <f>((ставка!N122/1000*'составляющая '!$B$12*'составляющая '!$C$12)+'составляющая '!$D$12+'составляющая '!$E$12)*1000+ставка!N122</f>
        <v>3984.5721398039996</v>
      </c>
      <c r="O164" s="146">
        <f>((ставка!O122/1000*'составляющая '!$B$12*'составляющая '!$C$12)+'составляющая '!$D$12+'составляющая '!$E$12)*1000+ставка!O122</f>
        <v>4003.3938695019997</v>
      </c>
      <c r="P164" s="146">
        <f>((ставка!P122/1000*'составляющая '!$B$12*'составляющая '!$C$12)+'составляющая '!$D$12+'составляющая '!$E$12)*1000+ставка!P122</f>
        <v>3982.4012625380001</v>
      </c>
      <c r="Q164" s="146">
        <f>((ставка!Q122/1000*'составляющая '!$B$12*'составляющая '!$C$12)+'составляющая '!$D$12+'составляющая '!$E$12)*1000+ставка!Q122</f>
        <v>3978.5518719219999</v>
      </c>
      <c r="R164" s="146">
        <f>((ставка!R122/1000*'составляющая '!$B$12*'составляющая '!$C$12)+'составляющая '!$D$12+'составляющая '!$E$12)*1000+ставка!R122</f>
        <v>3997.3512214419998</v>
      </c>
      <c r="S164" s="146">
        <f>((ставка!S122/1000*'составляющая '!$B$12*'составляющая '!$C$12)+'составляющая '!$D$12+'составляющая '!$E$12)*1000+ставка!S122</f>
        <v>3962.8521770550005</v>
      </c>
      <c r="T164" s="146">
        <f>((ставка!T122/1000*'составляющая '!$B$12*'составляющая '!$C$12)+'составляющая '!$D$12+'составляющая '!$E$12)*1000+ставка!T122</f>
        <v>3917.4204157149998</v>
      </c>
      <c r="U164" s="146">
        <f>((ставка!U122/1000*'составляющая '!$B$12*'составляющая '!$C$12)+'составляющая '!$D$12+'составляющая '!$E$12)*1000+ставка!U122</f>
        <v>3940.673420657</v>
      </c>
      <c r="V164" s="146">
        <f>((ставка!V122/1000*'составляющая '!$B$12*'составляющая '!$C$12)+'составляющая '!$D$12+'составляющая '!$E$12)*1000+ставка!V122</f>
        <v>4025.3600142089999</v>
      </c>
      <c r="W164" s="146">
        <f>((ставка!W122/1000*'составляющая '!$B$12*'составляющая '!$C$12)+'составляющая '!$D$12+'составляющая '!$E$12)*1000+ставка!W122</f>
        <v>4023.4241288119997</v>
      </c>
      <c r="X164" s="146">
        <f>((ставка!X122/1000*'составляющая '!$B$12*'составляющая '!$C$12)+'составляющая '!$D$12+'составляющая '!$E$12)*1000+ставка!X122</f>
        <v>3933.9034168120002</v>
      </c>
      <c r="Y164" s="146">
        <f>((ставка!Y122/1000*'составляющая '!$B$12*'составляющая '!$C$12)+'составляющая '!$D$12+'составляющая '!$E$12)*1000+ставка!Y122</f>
        <v>3747.5548646949992</v>
      </c>
    </row>
    <row r="165" spans="1:25" s="104" customFormat="1" ht="15.75" hidden="1" outlineLevel="1" x14ac:dyDescent="0.25">
      <c r="A165" s="117">
        <v>14</v>
      </c>
      <c r="B165" s="146">
        <f>((ставка!B123/1000*'составляющая '!$B$12*'составляющая '!$C$12)+'составляющая '!$D$12+'составляющая '!$E$12)*1000+ставка!B123</f>
        <v>3702.324524957</v>
      </c>
      <c r="C165" s="146">
        <f>((ставка!C123/1000*'составляющая '!$B$12*'составляющая '!$C$12)+'составляющая '!$D$12+'составляющая '!$E$12)*1000+ставка!C123</f>
        <v>3552.8025557389992</v>
      </c>
      <c r="D165" s="146">
        <f>((ставка!D123/1000*'составляющая '!$B$12*'составляющая '!$C$12)+'составляющая '!$D$12+'составляющая '!$E$12)*1000+ставка!D123</f>
        <v>3527.7927068239997</v>
      </c>
      <c r="E165" s="146">
        <f>((ставка!E123/1000*'составляющая '!$B$12*'составляющая '!$C$12)+'составляющая '!$D$12+'составляющая '!$E$12)*1000+ставка!E123</f>
        <v>3471.204426751</v>
      </c>
      <c r="F165" s="146">
        <f>((ставка!F123/1000*'составляющая '!$B$12*'составляющая '!$C$12)+'составляющая '!$D$12+'составляющая '!$E$12)*1000+ставка!F123</f>
        <v>3463.2818437389997</v>
      </c>
      <c r="G165" s="146">
        <f>((ставка!G123/1000*'составляющая '!$B$12*'составляющая '!$C$12)+'составляющая '!$D$12+'составляющая '!$E$12)*1000+ставка!G123</f>
        <v>3468.4292846789995</v>
      </c>
      <c r="H165" s="146">
        <f>((ставка!H123/1000*'составляющая '!$B$12*'составляющая '!$C$12)+'составляющая '!$D$12+'составляющая '!$E$12)*1000+ставка!H123</f>
        <v>3467.6907388049995</v>
      </c>
      <c r="I165" s="146">
        <f>((ставка!I123/1000*'составляющая '!$B$12*'составляющая '!$C$12)+'составляющая '!$D$12+'составляющая '!$E$12)*1000+ставка!I123</f>
        <v>3545.1149645959995</v>
      </c>
      <c r="J165" s="146">
        <f>((ставка!J123/1000*'составляющая '!$B$12*'составляющая '!$C$12)+'составляющая '!$D$12+'составляющая '!$E$12)*1000+ставка!J123</f>
        <v>3882.2611560770001</v>
      </c>
      <c r="K165" s="146">
        <f>((ставка!K123/1000*'составляющая '!$B$12*'составляющая '!$C$12)+'составляющая '!$D$12+'составляющая '!$E$12)*1000+ставка!K123</f>
        <v>3948.0029289519998</v>
      </c>
      <c r="L165" s="146">
        <f>((ставка!L123/1000*'составляющая '!$B$12*'составляющая '!$C$12)+'составляющая '!$D$12+'составляющая '!$E$12)*1000+ставка!L123</f>
        <v>3995.7398486259999</v>
      </c>
      <c r="M165" s="146">
        <f>((ставка!M123/1000*'составляющая '!$B$12*'составляющая '!$C$12)+'составляющая '!$D$12+'составляющая '!$E$12)*1000+ставка!M123</f>
        <v>4001.2901327700001</v>
      </c>
      <c r="N165" s="146">
        <f>((ставка!N123/1000*'составляющая '!$B$12*'составляющая '!$C$12)+'составляющая '!$D$12+'составляющая '!$E$12)*1000+ставка!N123</f>
        <v>3999.3878176399994</v>
      </c>
      <c r="O165" s="146">
        <f>((ставка!O123/1000*'составляющая '!$B$12*'составляющая '!$C$12)+'составляющая '!$D$12+'составляющая '!$E$12)*1000+ставка!O123</f>
        <v>3996.6014854790001</v>
      </c>
      <c r="P165" s="146">
        <f>((ставка!P123/1000*'составляющая '!$B$12*'составляющая '!$C$12)+'составляющая '!$D$12+'составляющая '!$E$12)*1000+ставка!P123</f>
        <v>4000.5739670739995</v>
      </c>
      <c r="Q165" s="146">
        <f>((ставка!Q123/1000*'составляющая '!$B$12*'составляющая '!$C$12)+'составляющая '!$D$12+'составляющая '!$E$12)*1000+ставка!Q123</f>
        <v>4000.540396807</v>
      </c>
      <c r="R165" s="146">
        <f>((ставка!R123/1000*'составляющая '!$B$12*'составляющая '!$C$12)+'составляющая '!$D$12+'составляющая '!$E$12)*1000+ставка!R123</f>
        <v>4000.2494544929996</v>
      </c>
      <c r="S165" s="146">
        <f>((ставка!S123/1000*'составляющая '!$B$12*'составляющая '!$C$12)+'составляющая '!$D$12+'составляющая '!$E$12)*1000+ставка!S123</f>
        <v>3996.8029070809998</v>
      </c>
      <c r="T165" s="146">
        <f>((ставка!T123/1000*'составляющая '!$B$12*'составляющая '!$C$12)+'составляющая '!$D$12+'составляющая '!$E$12)*1000+ставка!T123</f>
        <v>3912.0156027279995</v>
      </c>
      <c r="U165" s="146">
        <f>((ставка!U123/1000*'составляющая '!$B$12*'составляющая '!$C$12)+'составляющая '!$D$12+'составляющая '!$E$12)*1000+ставка!U123</f>
        <v>3955.3883876919999</v>
      </c>
      <c r="V165" s="146">
        <f>((ставка!V123/1000*'составляющая '!$B$12*'составляющая '!$C$12)+'составляющая '!$D$12+'составляющая '!$E$12)*1000+ставка!V123</f>
        <v>4012.7152136389996</v>
      </c>
      <c r="W165" s="146">
        <f>((ставка!W123/1000*'составляющая '!$B$12*'составляющая '!$C$12)+'составляющая '!$D$12+'составляющая '!$E$12)*1000+ставка!W123</f>
        <v>4011.8759569639997</v>
      </c>
      <c r="X165" s="146">
        <f>((ставка!X123/1000*'составляющая '!$B$12*'составляющая '!$C$12)+'составляющая '!$D$12+'составляющая '!$E$12)*1000+ставка!X123</f>
        <v>3938.424212768</v>
      </c>
      <c r="Y165" s="146">
        <f>((ставка!Y123/1000*'составляющая '!$B$12*'составляющая '!$C$12)+'составляющая '!$D$12+'составляющая '!$E$12)*1000+ставка!Y123</f>
        <v>3810.174602739</v>
      </c>
    </row>
    <row r="166" spans="1:25" s="104" customFormat="1" ht="15.75" hidden="1" outlineLevel="1" x14ac:dyDescent="0.25">
      <c r="A166" s="117">
        <v>15</v>
      </c>
      <c r="B166" s="146">
        <f>((ставка!B124/1000*'составляющая '!$B$12*'составляющая '!$C$12)+'составляющая '!$D$12+'составляющая '!$E$12)*1000+ставка!B124</f>
        <v>3643.6996486859998</v>
      </c>
      <c r="C166" s="146">
        <f>((ставка!C124/1000*'составляющая '!$B$12*'составляющая '!$C$12)+'составляющая '!$D$12+'составляющая '!$E$12)*1000+ставка!C124</f>
        <v>3502.5031056839998</v>
      </c>
      <c r="D166" s="146">
        <f>((ставка!D124/1000*'составляющая '!$B$12*'составляющая '!$C$12)+'составляющая '!$D$12+'составляющая '!$E$12)*1000+ставка!D124</f>
        <v>3450.9839359279995</v>
      </c>
      <c r="E166" s="146">
        <f>((ставка!E124/1000*'составляющая '!$B$12*'составляющая '!$C$12)+'составляющая '!$D$12+'составляющая '!$E$12)*1000+ставка!E124</f>
        <v>3362.906745409</v>
      </c>
      <c r="F166" s="146">
        <f>((ставка!F124/1000*'составляющая '!$B$12*'составляющая '!$C$12)+'составляющая '!$D$12+'составляющая '!$E$12)*1000+ставка!F124</f>
        <v>3360.9820501009999</v>
      </c>
      <c r="G166" s="146">
        <f>((ставка!G124/1000*'составляющая '!$B$12*'составляющая '!$C$12)+'составляющая '!$D$12+'составляющая '!$E$12)*1000+ставка!G124</f>
        <v>3359.7399502219996</v>
      </c>
      <c r="H166" s="146">
        <f>((ставка!H124/1000*'составляющая '!$B$12*'составляющая '!$C$12)+'составляющая '!$D$12+'составляющая '!$E$12)*1000+ставка!H124</f>
        <v>3365.1671433870001</v>
      </c>
      <c r="I166" s="146">
        <f>((ставка!I124/1000*'составляющая '!$B$12*'составляющая '!$C$12)+'составляющая '!$D$12+'составляющая '!$E$12)*1000+ставка!I124</f>
        <v>3425.0341195369997</v>
      </c>
      <c r="J166" s="146">
        <f>((ставка!J124/1000*'составляющая '!$B$12*'составляющая '!$C$12)+'составляющая '!$D$12+'составляющая '!$E$12)*1000+ставка!J124</f>
        <v>3538.7478039549997</v>
      </c>
      <c r="K166" s="146">
        <f>((ставка!K124/1000*'составляющая '!$B$12*'составляющая '!$C$12)+'составляющая '!$D$12+'составляющая '!$E$12)*1000+ставка!K124</f>
        <v>3676.7104112359993</v>
      </c>
      <c r="L166" s="146">
        <f>((ставка!L124/1000*'составляющая '!$B$12*'составляющая '!$C$12)+'составляющая '!$D$12+'составляющая '!$E$12)*1000+ставка!L124</f>
        <v>3883.5703964899999</v>
      </c>
      <c r="M166" s="146">
        <f>((ставка!M124/1000*'составляющая '!$B$12*'составляющая '!$C$12)+'составляющая '!$D$12+'составляющая '!$E$12)*1000+ставка!M124</f>
        <v>3940.0020153169999</v>
      </c>
      <c r="N166" s="146">
        <f>((ставка!N124/1000*'составляющая '!$B$12*'составляющая '!$C$12)+'составляющая '!$D$12+'составляющая '!$E$12)*1000+ставка!N124</f>
        <v>3933.5453339639998</v>
      </c>
      <c r="O166" s="146">
        <f>((ставка!O124/1000*'составляющая '!$B$12*'составляющая '!$C$12)+'составляющая '!$D$12+'составляющая '!$E$12)*1000+ставка!O124</f>
        <v>3931.3185062529997</v>
      </c>
      <c r="P166" s="146">
        <f>((ставка!P124/1000*'составляющая '!$B$12*'составляющая '!$C$12)+'составляющая '!$D$12+'составляющая '!$E$12)*1000+ставка!P124</f>
        <v>3928.7335956940001</v>
      </c>
      <c r="Q166" s="146">
        <f>((ставка!Q124/1000*'составляющая '!$B$12*'составляющая '!$C$12)+'составляющая '!$D$12+'составляющая '!$E$12)*1000+ставка!Q124</f>
        <v>3980.3758564290001</v>
      </c>
      <c r="R166" s="146">
        <f>((ставка!R124/1000*'составляющая '!$B$12*'составляющая '!$C$12)+'составляющая '!$D$12+'составляющая '!$E$12)*1000+ставка!R124</f>
        <v>3981.5396256849999</v>
      </c>
      <c r="S166" s="146">
        <f>((ставка!S124/1000*'составляющая '!$B$12*'составляющая '!$C$12)+'составляющая '!$D$12+'составляющая '!$E$12)*1000+ставка!S124</f>
        <v>3985.5232973689995</v>
      </c>
      <c r="T166" s="146">
        <f>((ставка!T124/1000*'составляющая '!$B$12*'составляющая '!$C$12)+'составляющая '!$D$12+'составляющая '!$E$12)*1000+ставка!T124</f>
        <v>3885.5510422429998</v>
      </c>
      <c r="U166" s="146">
        <f>((ставка!U124/1000*'составляющая '!$B$12*'составляющая '!$C$12)+'составляющая '!$D$12+'составляющая '!$E$12)*1000+ставка!U124</f>
        <v>3931.01637385</v>
      </c>
      <c r="V166" s="146">
        <f>((ставка!V124/1000*'составляющая '!$B$12*'составляющая '!$C$12)+'составляющая '!$D$12+'составляющая '!$E$12)*1000+ставка!V124</f>
        <v>4018.321448228</v>
      </c>
      <c r="W166" s="146">
        <f>((ставка!W124/1000*'составляющая '!$B$12*'составляющая '!$C$12)+'составляющая '!$D$12+'составляющая '!$E$12)*1000+ставка!W124</f>
        <v>4013.856602717</v>
      </c>
      <c r="X166" s="146">
        <f>((ставка!X124/1000*'составляющая '!$B$12*'составляющая '!$C$12)+'составляющая '!$D$12+'составляющая '!$E$12)*1000+ставка!X124</f>
        <v>3923.5190142199999</v>
      </c>
      <c r="Y166" s="146">
        <f>((ставка!Y124/1000*'составляющая '!$B$12*'составляющая '!$C$12)+'составляющая '!$D$12+'составляющая '!$E$12)*1000+ставка!Y124</f>
        <v>3739.6658519499997</v>
      </c>
    </row>
    <row r="167" spans="1:25" s="104" customFormat="1" ht="15.75" hidden="1" outlineLevel="1" x14ac:dyDescent="0.25">
      <c r="A167" s="117">
        <v>16</v>
      </c>
      <c r="B167" s="146">
        <f>((ставка!B125/1000*'составляющая '!$B$12*'составляющая '!$C$12)+'составляющая '!$D$12+'составляющая '!$E$12)*1000+ставка!B125</f>
        <v>3548.8300741439998</v>
      </c>
      <c r="C167" s="146">
        <f>((ставка!C125/1000*'составляющая '!$B$12*'составляющая '!$C$12)+'составляющая '!$D$12+'составляющая '!$E$12)*1000+ставка!C125</f>
        <v>3358.6097512329998</v>
      </c>
      <c r="D167" s="146">
        <f>((ставка!D125/1000*'составляющая '!$B$12*'составляющая '!$C$12)+'составляющая '!$D$12+'составляющая '!$E$12)*1000+ставка!D125</f>
        <v>3361.0156203679999</v>
      </c>
      <c r="E167" s="146">
        <f>((ставка!E125/1000*'составляющая '!$B$12*'составляющая '!$C$12)+'составляющая '!$D$12+'составляющая '!$E$12)*1000+ставка!E125</f>
        <v>3317.2623723779998</v>
      </c>
      <c r="F167" s="146">
        <f>((ставка!F125/1000*'составляющая '!$B$12*'составляющая '!$C$12)+'составляющая '!$D$12+'составляющая '!$E$12)*1000+ставка!F125</f>
        <v>3339.7096909119996</v>
      </c>
      <c r="G167" s="146">
        <f>((ставка!G125/1000*'составляющая '!$B$12*'составляющая '!$C$12)+'составляющая '!$D$12+'составляющая '!$E$12)*1000+ставка!G125</f>
        <v>3384.5259973570001</v>
      </c>
      <c r="H167" s="146">
        <f>((ставка!H125/1000*'составляющая '!$B$12*'составляющая '!$C$12)+'составляющая '!$D$12+'составляющая '!$E$12)*1000+ставка!H125</f>
        <v>3522.0633812559995</v>
      </c>
      <c r="I167" s="146">
        <f>((ставка!I125/1000*'составляющая '!$B$12*'составляющая '!$C$12)+'составляющая '!$D$12+'составляющая '!$E$12)*1000+ставка!I125</f>
        <v>3786.3397131689999</v>
      </c>
      <c r="J167" s="146">
        <f>((ставка!J125/1000*'составляющая '!$B$12*'составляющая '!$C$12)+'составляющая '!$D$12+'составляющая '!$E$12)*1000+ставка!J125</f>
        <v>3929.8414145050001</v>
      </c>
      <c r="K167" s="146">
        <f>((ставка!K125/1000*'составляющая '!$B$12*'составляющая '!$C$12)+'составляющая '!$D$12+'составляющая '!$E$12)*1000+ставка!K125</f>
        <v>3997.9778664259993</v>
      </c>
      <c r="L167" s="146">
        <f>((ставка!L125/1000*'составляющая '!$B$12*'составляющая '!$C$12)+'составляющая '!$D$12+'составляющая '!$E$12)*1000+ставка!L125</f>
        <v>4012.8159244399999</v>
      </c>
      <c r="M167" s="146">
        <f>((ставка!M125/1000*'составляющая '!$B$12*'составляющая '!$C$12)+'составляющая '!$D$12+'составляющая '!$E$12)*1000+ставка!M125</f>
        <v>4001.6817858849995</v>
      </c>
      <c r="N167" s="146">
        <f>((ставка!N125/1000*'составляющая '!$B$12*'составляющая '!$C$12)+'составляющая '!$D$12+'составляющая '!$E$12)*1000+ставка!N125</f>
        <v>4002.9350758529999</v>
      </c>
      <c r="O167" s="146">
        <f>((ставка!O125/1000*'составляющая '!$B$12*'составляющая '!$C$12)+'составляющая '!$D$12+'составляющая '!$E$12)*1000+ставка!O125</f>
        <v>4008.4070293739996</v>
      </c>
      <c r="P167" s="146">
        <f>((ставка!P125/1000*'составляющая '!$B$12*'составляющая '!$C$12)+'составляющая '!$D$12+'составляющая '!$E$12)*1000+ставка!P125</f>
        <v>4007.366351097</v>
      </c>
      <c r="Q167" s="146">
        <f>((ставка!Q125/1000*'составляющая '!$B$12*'составляющая '!$C$12)+'составляющая '!$D$12+'составляющая '!$E$12)*1000+ставка!Q125</f>
        <v>4000.3277851160001</v>
      </c>
      <c r="R167" s="146">
        <f>((ставка!R125/1000*'составляющая '!$B$12*'составляющая '!$C$12)+'составляющая '!$D$12+'составляющая '!$E$12)*1000+ставка!R125</f>
        <v>3997.4071718869995</v>
      </c>
      <c r="S167" s="146">
        <f>((ставка!S125/1000*'составляющая '!$B$12*'составляющая '!$C$12)+'составляющая '!$D$12+'составляющая '!$E$12)*1000+ставка!S125</f>
        <v>3975.8214902059999</v>
      </c>
      <c r="T167" s="146">
        <f>((ставка!T125/1000*'составляющая '!$B$12*'составляющая '!$C$12)+'составляющая '!$D$12+'составляющая '!$E$12)*1000+ставка!T125</f>
        <v>3979.7268312669994</v>
      </c>
      <c r="U167" s="146">
        <f>((ставка!U125/1000*'составляющая '!$B$12*'составляющая '!$C$12)+'составляющая '!$D$12+'составляющая '!$E$12)*1000+ставка!U125</f>
        <v>3988.2312989070001</v>
      </c>
      <c r="V167" s="146">
        <f>((ставка!V125/1000*'составляющая '!$B$12*'составляющая '!$C$12)+'составляющая '!$D$12+'составляющая '!$E$12)*1000+ставка!V125</f>
        <v>4054.3871050749999</v>
      </c>
      <c r="W167" s="146">
        <f>((ставка!W125/1000*'составляющая '!$B$12*'составляющая '!$C$12)+'составляющая '!$D$12+'составляющая '!$E$12)*1000+ставка!W125</f>
        <v>4090.6429934349999</v>
      </c>
      <c r="X167" s="146">
        <f>((ставка!X125/1000*'составляющая '!$B$12*'составляющая '!$C$12)+'составляющая '!$D$12+'составляющая '!$E$12)*1000+ставка!X125</f>
        <v>3995.5496171130003</v>
      </c>
      <c r="Y167" s="146">
        <f>((ставка!Y125/1000*'составляющая '!$B$12*'составляющая '!$C$12)+'составляющая '!$D$12+'составляющая '!$E$12)*1000+ставка!Y125</f>
        <v>3779.6480399469997</v>
      </c>
    </row>
    <row r="168" spans="1:25" s="104" customFormat="1" ht="15.75" hidden="1" outlineLevel="1" x14ac:dyDescent="0.25">
      <c r="A168" s="117">
        <v>17</v>
      </c>
      <c r="B168" s="146">
        <f>((ставка!B126/1000*'составляющая '!$B$12*'составляющая '!$C$12)+'составляющая '!$D$12+'составляющая '!$E$12)*1000+ставка!B126</f>
        <v>3572.3852114889996</v>
      </c>
      <c r="C168" s="146">
        <f>((ставка!C126/1000*'составляющая '!$B$12*'составляющая '!$C$12)+'составляющая '!$D$12+'составляющая '!$E$12)*1000+ставка!C126</f>
        <v>3448.1752235889999</v>
      </c>
      <c r="D168" s="146">
        <f>((ставка!D126/1000*'составляющая '!$B$12*'составляющая '!$C$12)+'составляющая '!$D$12+'составляющая '!$E$12)*1000+ставка!D126</f>
        <v>3420.2000010889997</v>
      </c>
      <c r="E168" s="146">
        <f>((ставка!E126/1000*'составляющая '!$B$12*'составляющая '!$C$12)+'составляющая '!$D$12+'составляющая '!$E$12)*1000+ставка!E126</f>
        <v>3365.5364163239997</v>
      </c>
      <c r="F168" s="146">
        <f>((ставка!F126/1000*'составляющая '!$B$12*'составляющая '!$C$12)+'составляющая '!$D$12+'составляющая '!$E$12)*1000+ставка!F126</f>
        <v>3431.658652225</v>
      </c>
      <c r="G168" s="146">
        <f>((ставка!G126/1000*'составляющая '!$B$12*'составляющая '!$C$12)+'составляющая '!$D$12+'составляющая '!$E$12)*1000+ставка!G126</f>
        <v>3462.050933949</v>
      </c>
      <c r="H168" s="146">
        <f>((ставка!H126/1000*'составляющая '!$B$12*'составляющая '!$C$12)+'составляющая '!$D$12+'составляющая '!$E$12)*1000+ставка!H126</f>
        <v>3562.6274538809998</v>
      </c>
      <c r="I168" s="146">
        <f>((ставка!I126/1000*'составляющая '!$B$12*'составляющая '!$C$12)+'составляющая '!$D$12+'составляющая '!$E$12)*1000+ставка!I126</f>
        <v>3786.015200588</v>
      </c>
      <c r="J168" s="146">
        <f>((ставка!J126/1000*'составляющая '!$B$12*'составляющая '!$C$12)+'составляющая '!$D$12+'составляющая '!$E$12)*1000+ставка!J126</f>
        <v>3894.6709647779999</v>
      </c>
      <c r="K168" s="146">
        <f>((ставка!K126/1000*'составляющая '!$B$12*'составляющая '!$C$12)+'составляющая '!$D$12+'составляющая '!$E$12)*1000+ставка!K126</f>
        <v>4008.5077401749995</v>
      </c>
      <c r="L168" s="146">
        <f>((ставка!L126/1000*'составляющая '!$B$12*'составляющая '!$C$12)+'составляющая '!$D$12+'составляющая '!$E$12)*1000+ставка!L126</f>
        <v>4022.1484586659999</v>
      </c>
      <c r="M168" s="146">
        <f>((ставка!M126/1000*'составляющая '!$B$12*'составляющая '!$C$12)+'составляющая '!$D$12+'составляющая '!$E$12)*1000+ставка!M126</f>
        <v>4018.3773986729993</v>
      </c>
      <c r="N168" s="146">
        <f>((ставка!N126/1000*'составляющая '!$B$12*'составляющая '!$C$12)+'составляющая '!$D$12+'составляющая '!$E$12)*1000+ставка!N126</f>
        <v>4005.9899701499999</v>
      </c>
      <c r="O168" s="146">
        <f>((ставка!O126/1000*'составляющая '!$B$12*'составляющая '!$C$12)+'составляющая '!$D$12+'составляющая '!$E$12)*1000+ставка!O126</f>
        <v>4018.8361923219995</v>
      </c>
      <c r="P168" s="146">
        <f>((ставка!P126/1000*'составляющая '!$B$12*'составляющая '!$C$12)+'составляющая '!$D$12+'составляющая '!$E$12)*1000+ставка!P126</f>
        <v>4019.0376139239997</v>
      </c>
      <c r="Q168" s="146">
        <f>((ставка!Q126/1000*'составляющая '!$B$12*'составляющая '!$C$12)+'составляющая '!$D$12+'составляющая '!$E$12)*1000+ставка!Q126</f>
        <v>4018.097646448</v>
      </c>
      <c r="R168" s="146">
        <f>((ставка!R126/1000*'составляющая '!$B$12*'составляющая '!$C$12)+'составляющая '!$D$12+'составляющая '!$E$12)*1000+ставка!R126</f>
        <v>4016.6317447889996</v>
      </c>
      <c r="S168" s="146">
        <f>((ставка!S126/1000*'составляющая '!$B$12*'составляющая '!$C$12)+'составляющая '!$D$12+'составляющая '!$E$12)*1000+ставка!S126</f>
        <v>4001.983918288</v>
      </c>
      <c r="T168" s="146">
        <f>((ставка!T126/1000*'составляющая '!$B$12*'составляющая '!$C$12)+'составляющая '!$D$12+'составляющая '!$E$12)*1000+ставка!T126</f>
        <v>4006.3144827309998</v>
      </c>
      <c r="U168" s="146">
        <f>((ставка!U126/1000*'составляющая '!$B$12*'составляющая '!$C$12)+'составляющая '!$D$12+'составляющая '!$E$12)*1000+ставка!U126</f>
        <v>3984.4826190920003</v>
      </c>
      <c r="V168" s="146">
        <f>((ставка!V126/1000*'составляющая '!$B$12*'составляющая '!$C$12)+'составляющая '!$D$12+'составляющая '!$E$12)*1000+ставка!V126</f>
        <v>4068.9677910419996</v>
      </c>
      <c r="W168" s="146">
        <f>((ставка!W126/1000*'составляющая '!$B$12*'составляющая '!$C$12)+'составляющая '!$D$12+'составляющая '!$E$12)*1000+ставка!W126</f>
        <v>4097.6256089709996</v>
      </c>
      <c r="X168" s="146">
        <f>((ставка!X126/1000*'составляющая '!$B$12*'составляющая '!$C$12)+'составляющая '!$D$12+'составляющая '!$E$12)*1000+ставка!X126</f>
        <v>3989.216026739</v>
      </c>
      <c r="Y168" s="146">
        <f>((ставка!Y126/1000*'составляющая '!$B$12*'составляющая '!$C$12)+'составляющая '!$D$12+'составляющая '!$E$12)*1000+ставка!Y126</f>
        <v>3771.1771425739998</v>
      </c>
    </row>
    <row r="169" spans="1:25" s="104" customFormat="1" ht="15.75" hidden="1" outlineLevel="1" x14ac:dyDescent="0.25">
      <c r="A169" s="117">
        <v>18</v>
      </c>
      <c r="B169" s="146">
        <f>((ставка!B127/1000*'составляющая '!$B$12*'составляющая '!$C$12)+'составляющая '!$D$12+'составляющая '!$E$12)*1000+ставка!B127</f>
        <v>3574.556088755</v>
      </c>
      <c r="C169" s="146">
        <f>((ставка!C127/1000*'составляющая '!$B$12*'составляющая '!$C$12)+'составляющая '!$D$12+'составляющая '!$E$12)*1000+ставка!C127</f>
        <v>3483.4240039389997</v>
      </c>
      <c r="D169" s="146">
        <f>((ставка!D127/1000*'составляющая '!$B$12*'составляющая '!$C$12)+'составляющая '!$D$12+'составляющая '!$E$12)*1000+ставка!D127</f>
        <v>3445.3665112499998</v>
      </c>
      <c r="E169" s="146">
        <f>((ставка!E127/1000*'составляющая '!$B$12*'составляющая '!$C$12)+'составляющая '!$D$12+'составляющая '!$E$12)*1000+ставка!E127</f>
        <v>3383.9776829959997</v>
      </c>
      <c r="F169" s="146">
        <f>((ставка!F127/1000*'составляющая '!$B$12*'составляющая '!$C$12)+'составляющая '!$D$12+'составляющая '!$E$12)*1000+ставка!F127</f>
        <v>3443.497766387</v>
      </c>
      <c r="G169" s="146">
        <f>((ставка!G127/1000*'составляющая '!$B$12*'составляющая '!$C$12)+'составляющая '!$D$12+'составляющая '!$E$12)*1000+ставка!G127</f>
        <v>3496.8968710949994</v>
      </c>
      <c r="H169" s="146">
        <f>((ставка!H127/1000*'составляющая '!$B$12*'составляющая '!$C$12)+'составляющая '!$D$12+'составляющая '!$E$12)*1000+ставка!H127</f>
        <v>3597.6188621839997</v>
      </c>
      <c r="I169" s="146">
        <f>((ставка!I127/1000*'составляющая '!$B$12*'составляющая '!$C$12)+'составляющая '!$D$12+'составляющая '!$E$12)*1000+ставка!I127</f>
        <v>3783.5981413640002</v>
      </c>
      <c r="J169" s="146">
        <f>((ставка!J127/1000*'составляющая '!$B$12*'составляющая '!$C$12)+'составляющая '!$D$12+'составляющая '!$E$12)*1000+ставка!J127</f>
        <v>3960.3679772969995</v>
      </c>
      <c r="K169" s="146">
        <f>((ставка!K127/1000*'составляющая '!$B$12*'составляющая '!$C$12)+'составляющая '!$D$12+'составляющая '!$E$12)*1000+ставка!K127</f>
        <v>4007.6461033219998</v>
      </c>
      <c r="L169" s="146">
        <f>((ставка!L127/1000*'составляющая '!$B$12*'составляющая '!$C$12)+'составляющая '!$D$12+'составляющая '!$E$12)*1000+ставка!L127</f>
        <v>4016.9114970139999</v>
      </c>
      <c r="M169" s="146">
        <f>((ставка!M127/1000*'составляющая '!$B$12*'составляющая '!$C$12)+'составляющая '!$D$12+'составляющая '!$E$12)*1000+ставка!M127</f>
        <v>4013.3194784449997</v>
      </c>
      <c r="N169" s="146">
        <f>((ставка!N127/1000*'составляющая '!$B$12*'составляющая '!$C$12)+'составляющая '!$D$12+'составляющая '!$E$12)*1000+ставка!N127</f>
        <v>3998.7387924779996</v>
      </c>
      <c r="O169" s="146">
        <f>((ставка!O127/1000*'составляющая '!$B$12*'составляющая '!$C$12)+'составляющая '!$D$12+'составляющая '!$E$12)*1000+ставка!O127</f>
        <v>4010.1974436139999</v>
      </c>
      <c r="P169" s="146">
        <f>((ставка!P127/1000*'составляющая '!$B$12*'составляющая '!$C$12)+'составляющая '!$D$12+'составляющая '!$E$12)*1000+ставка!P127</f>
        <v>4010.3093445039995</v>
      </c>
      <c r="Q169" s="146">
        <f>((ставка!Q127/1000*'составляющая '!$B$12*'составляющая '!$C$12)+'составляющая '!$D$12+'составляющая '!$E$12)*1000+ставка!Q127</f>
        <v>3997.1945601959997</v>
      </c>
      <c r="R169" s="146">
        <f>((ставка!R127/1000*'составляющая '!$B$12*'составляющая '!$C$12)+'составляющая '!$D$12+'составляющая '!$E$12)*1000+ставка!R127</f>
        <v>3996.3329233429995</v>
      </c>
      <c r="S169" s="146">
        <f>((ставка!S127/1000*'составляющая '!$B$12*'составляющая '!$C$12)+'составляющая '!$D$12+'составляющая '!$E$12)*1000+ставка!S127</f>
        <v>3991.1631022249999</v>
      </c>
      <c r="T169" s="146">
        <f>((ставка!T127/1000*'составляющая '!$B$12*'составляющая '!$C$12)+'составляющая '!$D$12+'составляющая '!$E$12)*1000+ставка!T127</f>
        <v>3992.5506732610002</v>
      </c>
      <c r="U169" s="146">
        <f>((ставка!U127/1000*'составляющая '!$B$12*'составляющая '!$C$12)+'составляющая '!$D$12+'составляющая '!$E$12)*1000+ставка!U127</f>
        <v>4010.35410486</v>
      </c>
      <c r="V169" s="146">
        <f>((ставка!V127/1000*'составляющая '!$B$12*'составляющая '!$C$12)+'составляющая '!$D$12+'составляющая '!$E$12)*1000+ставка!V127</f>
        <v>4044.7300582679995</v>
      </c>
      <c r="W169" s="146">
        <f>((ставка!W127/1000*'составляющая '!$B$12*'составляющая '!$C$12)+'составляющая '!$D$12+'составляющая '!$E$12)*1000+ставка!W127</f>
        <v>4039.9742704429996</v>
      </c>
      <c r="X169" s="146">
        <f>((ставка!X127/1000*'составляющая '!$B$12*'составляющая '!$C$12)+'составляющая '!$D$12+'составляющая '!$E$12)*1000+ставка!X127</f>
        <v>3989.1376961159999</v>
      </c>
      <c r="Y169" s="146">
        <f>((ставка!Y127/1000*'составляющая '!$B$12*'составляющая '!$C$12)+'составляющая '!$D$12+'составляющая '!$E$12)*1000+ставка!Y127</f>
        <v>3730.4564087029999</v>
      </c>
    </row>
    <row r="170" spans="1:25" s="104" customFormat="1" ht="15.75" hidden="1" outlineLevel="1" x14ac:dyDescent="0.25">
      <c r="A170" s="117">
        <v>19</v>
      </c>
      <c r="B170" s="146">
        <f>((ставка!B128/1000*'составляющая '!$B$12*'составляющая '!$C$12)+'составляющая '!$D$12+'составляющая '!$E$12)*1000+ставка!B128</f>
        <v>3520.8548516440001</v>
      </c>
      <c r="C170" s="146">
        <f>((ставка!C128/1000*'составляющая '!$B$12*'составляющая '!$C$12)+'составляющая '!$D$12+'составляющая '!$E$12)*1000+ставка!C128</f>
        <v>3335.1105643330002</v>
      </c>
      <c r="D170" s="146">
        <f>((ставка!D128/1000*'составляющая '!$B$12*'составляющая '!$C$12)+'составляющая '!$D$12+'составляющая '!$E$12)*1000+ставка!D128</f>
        <v>3266.8845916999999</v>
      </c>
      <c r="E170" s="146">
        <f>((ставка!E128/1000*'составляющая '!$B$12*'составляющая '!$C$12)+'составляющая '!$D$12+'составляющая '!$E$12)*1000+ставка!E128</f>
        <v>3215.6004138130002</v>
      </c>
      <c r="F170" s="146">
        <f>((ставка!F128/1000*'составляющая '!$B$12*'составляющая '!$C$12)+'составляющая '!$D$12+'составляющая '!$E$12)*1000+ставка!F128</f>
        <v>3218.3643657959997</v>
      </c>
      <c r="G170" s="146">
        <f>((ставка!G128/1000*'составляющая '!$B$12*'составляющая '!$C$12)+'составляющая '!$D$12+'составляющая '!$E$12)*1000+ставка!G128</f>
        <v>3397.7191122879999</v>
      </c>
      <c r="H170" s="146">
        <f>((ставка!H128/1000*'составляющая '!$B$12*'составляющая '!$C$12)+'составляющая '!$D$12+'составляющая '!$E$12)*1000+ставка!H128</f>
        <v>3932.527035865</v>
      </c>
      <c r="I170" s="146">
        <f>((ставка!I128/1000*'составляющая '!$B$12*'составляющая '!$C$12)+'составляющая '!$D$12+'составляющая '!$E$12)*1000+ставка!I128</f>
        <v>3964.1837976460001</v>
      </c>
      <c r="J170" s="146">
        <f>((ставка!J128/1000*'составляющая '!$B$12*'составляющая '!$C$12)+'составляющая '!$D$12+'составляющая '!$E$12)*1000+ставка!J128</f>
        <v>4002.5322326489995</v>
      </c>
      <c r="K170" s="146">
        <f>((ставка!K128/1000*'составляющая '!$B$12*'составляющая '!$C$12)+'составляющая '!$D$12+'составляющая '!$E$12)*1000+ставка!K128</f>
        <v>4028.6163301079996</v>
      </c>
      <c r="L170" s="146">
        <f>((ставка!L128/1000*'составляющая '!$B$12*'составляющая '!$C$12)+'составляющая '!$D$12+'составляющая '!$E$12)*1000+ставка!L128</f>
        <v>4033.8532917599996</v>
      </c>
      <c r="M170" s="146">
        <f>((ставка!M128/1000*'составляющая '!$B$12*'составляющая '!$C$12)+'составляющая '!$D$12+'составляющая '!$E$12)*1000+ставка!M128</f>
        <v>4031.6824144939997</v>
      </c>
      <c r="N170" s="146">
        <f>((ставка!N128/1000*'составляющая '!$B$12*'составляющая '!$C$12)+'составляющая '!$D$12+'составляющая '!$E$12)*1000+ставка!N128</f>
        <v>4015.4120250880001</v>
      </c>
      <c r="O170" s="146">
        <f>((ставка!O128/1000*'составляющая '!$B$12*'составляющая '!$C$12)+'составляющая '!$D$12+'составляющая '!$E$12)*1000+ставка!O128</f>
        <v>4027.5980320089998</v>
      </c>
      <c r="P170" s="146">
        <f>((ставка!P128/1000*'составляющая '!$B$12*'составляющая '!$C$12)+'составляющая '!$D$12+'составляющая '!$E$12)*1000+ставка!P128</f>
        <v>4026.1433204389996</v>
      </c>
      <c r="Q170" s="146">
        <f>((ставка!Q128/1000*'составляющая '!$B$12*'составляющая '!$C$12)+'составляющая '!$D$12+'составляющая '!$E$12)*1000+ставка!Q128</f>
        <v>4012.7152136389996</v>
      </c>
      <c r="R170" s="146">
        <f>((ставка!R128/1000*'составляющая '!$B$12*'составляющая '!$C$12)+'составляющая '!$D$12+'составляющая '!$E$12)*1000+ставка!R128</f>
        <v>4012.234039812</v>
      </c>
      <c r="S170" s="146">
        <f>((ставка!S128/1000*'составляющая '!$B$12*'составляющая '!$C$12)+'составляющая '!$D$12+'составляющая '!$E$12)*1000+ставка!S128</f>
        <v>4010.3093445039995</v>
      </c>
      <c r="T170" s="146">
        <f>((ставка!T128/1000*'составляющая '!$B$12*'составляющая '!$C$12)+'составляющая '!$D$12+'составляющая '!$E$12)*1000+ставка!T128</f>
        <v>4009.9960220119997</v>
      </c>
      <c r="U170" s="146">
        <f>((ставка!U128/1000*'составляющая '!$B$12*'составляющая '!$C$12)+'составляющая '!$D$12+'составляющая '!$E$12)*1000+ставка!U128</f>
        <v>4045.8602572570003</v>
      </c>
      <c r="V170" s="146">
        <f>((ставка!V128/1000*'составляющая '!$B$12*'составляющая '!$C$12)+'составляющая '!$D$12+'составляющая '!$E$12)*1000+ставка!V128</f>
        <v>4070.0867999419997</v>
      </c>
      <c r="W170" s="146">
        <f>((ставка!W128/1000*'составляющая '!$B$12*'составляющая '!$C$12)+'составляющая '!$D$12+'составляющая '!$E$12)*1000+ставка!W128</f>
        <v>4065.0960202479991</v>
      </c>
      <c r="X170" s="146">
        <f>((ставка!X128/1000*'составляющая '!$B$12*'составляющая '!$C$12)+'составляющая '!$D$12+'составляющая '!$E$12)*1000+ставка!X128</f>
        <v>4028.3030076159998</v>
      </c>
      <c r="Y170" s="146">
        <f>((ставка!Y128/1000*'составляющая '!$B$12*'составляющая '!$C$12)+'составляющая '!$D$12+'составляющая '!$E$12)*1000+ставка!Y128</f>
        <v>3946.0558534659999</v>
      </c>
    </row>
    <row r="171" spans="1:25" s="104" customFormat="1" ht="15.75" hidden="1" outlineLevel="1" x14ac:dyDescent="0.25">
      <c r="A171" s="117">
        <v>20</v>
      </c>
      <c r="B171" s="146">
        <f>((ставка!B129/1000*'составляющая '!$B$12*'составляющая '!$C$12)+'составляющая '!$D$12+'составляющая '!$E$12)*1000+ставка!B129</f>
        <v>3613.9004416789994</v>
      </c>
      <c r="C171" s="146">
        <f>((ставка!C129/1000*'составляющая '!$B$12*'составляющая '!$C$12)+'составляющая '!$D$12+'составляющая '!$E$12)*1000+ставка!C129</f>
        <v>3463.6511166760001</v>
      </c>
      <c r="D171" s="146">
        <f>((ставка!D129/1000*'составляющая '!$B$12*'составляющая '!$C$12)+'составляющая '!$D$12+'составляющая '!$E$12)*1000+ставка!D129</f>
        <v>3390.020331056</v>
      </c>
      <c r="E171" s="146">
        <f>((ставка!E129/1000*'составляющая '!$B$12*'составляющая '!$C$12)+'составляющая '!$D$12+'составляющая '!$E$12)*1000+ставка!E129</f>
        <v>3358.7887926569997</v>
      </c>
      <c r="F171" s="146">
        <f>((ставка!F129/1000*'составляющая '!$B$12*'составляющая '!$C$12)+'составляющая '!$D$12+'составляющая '!$E$12)*1000+ставка!F129</f>
        <v>3390.9602985319998</v>
      </c>
      <c r="G171" s="146">
        <f>((ставка!G129/1000*'составляющая '!$B$12*'составляющая '!$C$12)+'составляющая '!$D$12+'составляющая '!$E$12)*1000+ставка!G129</f>
        <v>3465.1841588689999</v>
      </c>
      <c r="H171" s="146">
        <f>((ставка!H129/1000*'составляющая '!$B$12*'составляющая '!$C$12)+'составляющая '!$D$12+'составляющая '!$E$12)*1000+ставка!H129</f>
        <v>3605.9890487559996</v>
      </c>
      <c r="I171" s="146">
        <f>((ставка!I129/1000*'составляющая '!$B$12*'составляющая '!$C$12)+'составляющая '!$D$12+'составляющая '!$E$12)*1000+ставка!I129</f>
        <v>3959.6741917789996</v>
      </c>
      <c r="J171" s="146">
        <f>((ставка!J129/1000*'составляющая '!$B$12*'составляющая '!$C$12)+'составляющая '!$D$12+'составляющая '!$E$12)*1000+ставка!J129</f>
        <v>4020.1566228239999</v>
      </c>
      <c r="K171" s="146">
        <f>((ставка!K129/1000*'составляющая '!$B$12*'составляющая '!$C$12)+'составляющая '!$D$12+'составляющая '!$E$12)*1000+ставка!K129</f>
        <v>4096.9094432749998</v>
      </c>
      <c r="L171" s="146">
        <f>((ставка!L129/1000*'составляющая '!$B$12*'составляющая '!$C$12)+'составляющая '!$D$12+'составляющая '!$E$12)*1000+ставка!L129</f>
        <v>4119.5246131439999</v>
      </c>
      <c r="M171" s="146">
        <f>((ставка!M129/1000*'составляющая '!$B$12*'составляющая '!$C$12)+'составляющая '!$D$12+'составляющая '!$E$12)*1000+ставка!M129</f>
        <v>4092.1312752719996</v>
      </c>
      <c r="N171" s="146">
        <f>((ставка!N129/1000*'составляющая '!$B$12*'составляющая '!$C$12)+'составляющая '!$D$12+'составляющая '!$E$12)*1000+ставка!N129</f>
        <v>4051.6119630029998</v>
      </c>
      <c r="O171" s="146">
        <f>((ставка!O129/1000*'составляющая '!$B$12*'составляющая '!$C$12)+'составляющая '!$D$12+'составляющая '!$E$12)*1000+ставка!O129</f>
        <v>4062.9027628040003</v>
      </c>
      <c r="P171" s="146">
        <f>((ставка!P129/1000*'составляющая '!$B$12*'составляющая '!$C$12)+'составляющая '!$D$12+'составляющая '!$E$12)*1000+ставка!P129</f>
        <v>4063.2384654739999</v>
      </c>
      <c r="Q171" s="146">
        <f>((ставка!Q129/1000*'составляющая '!$B$12*'составляющая '!$C$12)+'составляющая '!$D$12+'составляющая '!$E$12)*1000+ставка!Q129</f>
        <v>4060.1164306429996</v>
      </c>
      <c r="R171" s="146">
        <f>((ставка!R129/1000*'составляющая '!$B$12*'составляющая '!$C$12)+'составляющая '!$D$12+'составляющая '!$E$12)*1000+ставка!R129</f>
        <v>4054.3871050749999</v>
      </c>
      <c r="S171" s="146">
        <f>((ставка!S129/1000*'составляющая '!$B$12*'составляющая '!$C$12)+'составляющая '!$D$12+'составляющая '!$E$12)*1000+ставка!S129</f>
        <v>4033.6518701579998</v>
      </c>
      <c r="T171" s="146">
        <f>((ставка!T129/1000*'составляющая '!$B$12*'составляющая '!$C$12)+'составляющая '!$D$12+'составляющая '!$E$12)*1000+ставка!T129</f>
        <v>4031.3355217349999</v>
      </c>
      <c r="U171" s="146">
        <f>((ставка!U129/1000*'составляющая '!$B$12*'составляющая '!$C$12)+'составляющая '!$D$12+'составляющая '!$E$12)*1000+ставка!U129</f>
        <v>4044.1929339959997</v>
      </c>
      <c r="V171" s="146">
        <f>((ставка!V129/1000*'составляющая '!$B$12*'составляющая '!$C$12)+'составляющая '!$D$12+'составляющая '!$E$12)*1000+ставка!V129</f>
        <v>4174.7365122699994</v>
      </c>
      <c r="W171" s="146">
        <f>((ставка!W129/1000*'составляющая '!$B$12*'составляющая '!$C$12)+'составляющая '!$D$12+'составляющая '!$E$12)*1000+ставка!W129</f>
        <v>4173.203470077</v>
      </c>
      <c r="X171" s="146">
        <f>((ставка!X129/1000*'составляющая '!$B$12*'составляющая '!$C$12)+'составляющая '!$D$12+'составляющая '!$E$12)*1000+ставка!X129</f>
        <v>4025.5726258999998</v>
      </c>
      <c r="Y171" s="146">
        <f>((ставка!Y129/1000*'составляющая '!$B$12*'составляющая '!$C$12)+'составляющая '!$D$12+'составляющая '!$E$12)*1000+ставка!Y129</f>
        <v>3944.5004310949998</v>
      </c>
    </row>
    <row r="172" spans="1:25" s="104" customFormat="1" ht="15.75" hidden="1" outlineLevel="1" x14ac:dyDescent="0.25">
      <c r="A172" s="117">
        <v>21</v>
      </c>
      <c r="B172" s="146">
        <f>((ставка!B130/1000*'составляющая '!$B$12*'составляющая '!$C$12)+'составляющая '!$D$12+'составляющая '!$E$12)*1000+ставка!B130</f>
        <v>3714.0405481399994</v>
      </c>
      <c r="C172" s="146">
        <f>((ставка!C130/1000*'составляющая '!$B$12*'составляющая '!$C$12)+'составляющая '!$D$12+'составляющая '!$E$12)*1000+ставка!C130</f>
        <v>3574.7239400899998</v>
      </c>
      <c r="D172" s="146">
        <f>((ставка!D130/1000*'составляющая '!$B$12*'составляющая '!$C$12)+'составляющая '!$D$12+'составляющая '!$E$12)*1000+ставка!D130</f>
        <v>3574.5784689330003</v>
      </c>
      <c r="E172" s="146">
        <f>((ставка!E130/1000*'составляющая '!$B$12*'составляющая '!$C$12)+'составляющая '!$D$12+'составляющая '!$E$12)*1000+ставка!E130</f>
        <v>3553.4851511679999</v>
      </c>
      <c r="F172" s="146">
        <f>((ставка!F130/1000*'составляющая '!$B$12*'составляющая '!$C$12)+'составляющая '!$D$12+'составляющая '!$E$12)*1000+ставка!F130</f>
        <v>3555.2531852299999</v>
      </c>
      <c r="G172" s="146">
        <f>((ставка!G130/1000*'составляющая '!$B$12*'составляющая '!$C$12)+'составляющая '!$D$12+'составляющая '!$E$12)*1000+ставка!G130</f>
        <v>3500.1979473499996</v>
      </c>
      <c r="H172" s="146">
        <f>((ставка!H130/1000*'составляющая '!$B$12*'составляющая '!$C$12)+'составляющая '!$D$12+'составляющая '!$E$12)*1000+ставка!H130</f>
        <v>3565.9844805809998</v>
      </c>
      <c r="I172" s="146">
        <f>((ставка!I130/1000*'составляющая '!$B$12*'составляющая '!$C$12)+'составляющая '!$D$12+'составляющая '!$E$12)*1000+ставка!I130</f>
        <v>3594.9332408239998</v>
      </c>
      <c r="J172" s="146">
        <f>((ставка!J130/1000*'составляющая '!$B$12*'составляющая '!$C$12)+'составляющая '!$D$12+'составляющая '!$E$12)*1000+ставка!J130</f>
        <v>3824.4195860359996</v>
      </c>
      <c r="K172" s="146">
        <f>((ставка!K130/1000*'составляющая '!$B$12*'составляющая '!$C$12)+'составляющая '!$D$12+'составляющая '!$E$12)*1000+ставка!K130</f>
        <v>3988.9922249589999</v>
      </c>
      <c r="L172" s="146">
        <f>((ставка!L130/1000*'составляющая '!$B$12*'составляющая '!$C$12)+'составляющая '!$D$12+'составляющая '!$E$12)*1000+ставка!L130</f>
        <v>4010.0631625460001</v>
      </c>
      <c r="M172" s="146">
        <f>((ставка!M130/1000*'составляющая '!$B$12*'составляющая '!$C$12)+'составляющая '!$D$12+'составляющая '!$E$12)*1000+ставка!M130</f>
        <v>4008.877013112</v>
      </c>
      <c r="N172" s="146">
        <f>((ставка!N130/1000*'составляющая '!$B$12*'составляющая '!$C$12)+'составляющая '!$D$12+'составляющая '!$E$12)*1000+ставка!N130</f>
        <v>3979.6485006439998</v>
      </c>
      <c r="O172" s="146">
        <f>((ставка!O130/1000*'составляющая '!$B$12*'составляющая '!$C$12)+'составляющая '!$D$12+'составляющая '!$E$12)*1000+ставка!O130</f>
        <v>3978.9099547699998</v>
      </c>
      <c r="P172" s="146">
        <f>((ставка!P130/1000*'составляющая '!$B$12*'составляющая '!$C$12)+'составляющая '!$D$12+'составляющая '!$E$12)*1000+ставка!P130</f>
        <v>3979.2120871729994</v>
      </c>
      <c r="Q172" s="146">
        <f>((ставка!Q130/1000*'составляющая '!$B$12*'составляющая '!$C$12)+'составляющая '!$D$12+'составляющая '!$E$12)*1000+ставка!Q130</f>
        <v>3979.5813601099999</v>
      </c>
      <c r="R172" s="146">
        <f>((ставка!R130/1000*'составляющая '!$B$12*'составляющая '!$C$12)+'составляющая '!$D$12+'составляющая '!$E$12)*1000+ставка!R130</f>
        <v>3977.3992927549998</v>
      </c>
      <c r="S172" s="146">
        <f>((ставка!S130/1000*'составляющая '!$B$12*'составляющая '!$C$12)+'составляющая '!$D$12+'составляющая '!$E$12)*1000+ставка!S130</f>
        <v>3978.1154584509995</v>
      </c>
      <c r="T172" s="146">
        <f>((ставка!T130/1000*'составляющая '!$B$12*'составляющая '!$C$12)+'составляющая '!$D$12+'составляющая '!$E$12)*1000+ставка!T130</f>
        <v>3982.1662706689999</v>
      </c>
      <c r="U172" s="146">
        <f>((ставка!U130/1000*'составляющая '!$B$12*'составляющая '!$C$12)+'составляющая '!$D$12+'составляющая '!$E$12)*1000+ставка!U130</f>
        <v>4004.6919198260002</v>
      </c>
      <c r="V172" s="146">
        <f>((ставка!V130/1000*'составляющая '!$B$12*'составляющая '!$C$12)+'составляющая '!$D$12+'составляющая '!$E$12)*1000+ставка!V130</f>
        <v>4041.149229788</v>
      </c>
      <c r="W172" s="146">
        <f>((ставка!W130/1000*'составляющая '!$B$12*'составляющая '!$C$12)+'составляющая '!$D$12+'составляющая '!$E$12)*1000+ставка!W130</f>
        <v>4031.011009154</v>
      </c>
      <c r="X172" s="146">
        <f>((ставка!X130/1000*'составляющая '!$B$12*'составляющая '!$C$12)+'составляющая '!$D$12+'составляющая '!$E$12)*1000+ставка!X130</f>
        <v>3964.3740291589997</v>
      </c>
      <c r="Y172" s="146">
        <f>((ставка!Y130/1000*'составляющая '!$B$12*'составляющая '!$C$12)+'составляющая '!$D$12+'составляющая '!$E$12)*1000+ставка!Y130</f>
        <v>3859.0417214019999</v>
      </c>
    </row>
    <row r="173" spans="1:25" s="104" customFormat="1" ht="15.75" hidden="1" outlineLevel="1" x14ac:dyDescent="0.25">
      <c r="A173" s="117">
        <v>22</v>
      </c>
      <c r="B173" s="146">
        <f>((ставка!B131/1000*'составляющая '!$B$12*'составляющая '!$C$12)+'составляющая '!$D$12+'составляющая '!$E$12)*1000+ставка!B131</f>
        <v>3568.759622653</v>
      </c>
      <c r="C173" s="146">
        <f>((ставка!C131/1000*'составляющая '!$B$12*'составляющая '!$C$12)+'составляющая '!$D$12+'составляющая '!$E$12)*1000+ставка!C131</f>
        <v>3483.5135246509999</v>
      </c>
      <c r="D173" s="146">
        <f>((ставка!D131/1000*'составляющая '!$B$12*'составляющая '!$C$12)+'составляющая '!$D$12+'составляющая '!$E$12)*1000+ставка!D131</f>
        <v>3366.0735405959999</v>
      </c>
      <c r="E173" s="146">
        <f>((ставка!E131/1000*'составляющая '!$B$12*'составляющая '!$C$12)+'составляющая '!$D$12+'составляющая '!$E$12)*1000+ставка!E131</f>
        <v>3307.7396066389992</v>
      </c>
      <c r="F173" s="146">
        <f>((ставка!F131/1000*'составляющая '!$B$12*'составляющая '!$C$12)+'составляющая '!$D$12+'составляющая '!$E$12)*1000+ставка!F131</f>
        <v>3245.578662244</v>
      </c>
      <c r="G173" s="146">
        <f>((ставка!G131/1000*'составляющая '!$B$12*'составляющая '!$C$12)+'составляющая '!$D$12+'составляющая '!$E$12)*1000+ставка!G131</f>
        <v>3321.5593665539996</v>
      </c>
      <c r="H173" s="146">
        <f>((ставка!H131/1000*'составляющая '!$B$12*'составляющая '!$C$12)+'составляющая '!$D$12+'составляющая '!$E$12)*1000+ставка!H131</f>
        <v>3395.8615575140002</v>
      </c>
      <c r="I173" s="146">
        <f>((ставка!I131/1000*'составляющая '!$B$12*'составляющая '!$C$12)+'составляющая '!$D$12+'составляющая '!$E$12)*1000+ставка!I131</f>
        <v>3466.3255479469999</v>
      </c>
      <c r="J173" s="146">
        <f>((ставка!J131/1000*'составляющая '!$B$12*'составляющая '!$C$12)+'составляющая '!$D$12+'составляющая '!$E$12)*1000+ставка!J131</f>
        <v>3589.1479648109998</v>
      </c>
      <c r="K173" s="146">
        <f>((ставка!K131/1000*'составляющая '!$B$12*'составляющая '!$C$12)+'составляющая '!$D$12+'составляющая '!$E$12)*1000+ставка!K131</f>
        <v>3798.9509434719998</v>
      </c>
      <c r="L173" s="146">
        <f>((ставка!L131/1000*'составляющая '!$B$12*'составляющая '!$C$12)+'составляющая '!$D$12+'составляющая '!$E$12)*1000+ставка!L131</f>
        <v>3958.3985216330002</v>
      </c>
      <c r="M173" s="146">
        <f>((ставка!M131/1000*'составляющая '!$B$12*'составляющая '!$C$12)+'составляющая '!$D$12+'составляющая '!$E$12)*1000+ставка!M131</f>
        <v>3967.2163117649998</v>
      </c>
      <c r="N173" s="146">
        <f>((ставка!N131/1000*'составляющая '!$B$12*'составляющая '!$C$12)+'составляющая '!$D$12+'составляющая '!$E$12)*1000+ставка!N131</f>
        <v>3964.8216327189998</v>
      </c>
      <c r="O173" s="146">
        <f>((ставка!O131/1000*'составляющая '!$B$12*'составляющая '!$C$12)+'составляющая '!$D$12+'составляющая '!$E$12)*1000+ставка!O131</f>
        <v>3961.4422258409995</v>
      </c>
      <c r="P173" s="146">
        <f>((ставка!P131/1000*'составляющая '!$B$12*'составляющая '!$C$12)+'составляющая '!$D$12+'составляющая '!$E$12)*1000+ставка!P131</f>
        <v>3961.2408042389998</v>
      </c>
      <c r="Q173" s="146">
        <f>((ставка!Q131/1000*'составляющая '!$B$12*'составляющая '!$C$12)+'составляющая '!$D$12+'составляющая '!$E$12)*1000+ставка!Q131</f>
        <v>3960.78201059</v>
      </c>
      <c r="R173" s="146">
        <f>((ставка!R131/1000*'составляющая '!$B$12*'составляющая '!$C$12)+'составляющая '!$D$12+'составляющая '!$E$12)*1000+ставка!R131</f>
        <v>3962.1472014479996</v>
      </c>
      <c r="S173" s="146">
        <f>((ставка!S131/1000*'составляющая '!$B$12*'составляющая '!$C$12)+'составляющая '!$D$12+'составляющая '!$E$12)*1000+ставка!S131</f>
        <v>3978.0930782730002</v>
      </c>
      <c r="T173" s="146">
        <f>((ставка!T131/1000*'составляющая '!$B$12*'составляющая '!$C$12)+'составляющая '!$D$12+'составляющая '!$E$12)*1000+ставка!T131</f>
        <v>3999.2423464829999</v>
      </c>
      <c r="U173" s="146">
        <f>((ставка!U131/1000*'составляющая '!$B$12*'составляющая '!$C$12)+'составляющая '!$D$12+'составляющая '!$E$12)*1000+ставка!U131</f>
        <v>4028.5268093959994</v>
      </c>
      <c r="V173" s="146">
        <f>((ставка!V131/1000*'составляющая '!$B$12*'составляющая '!$C$12)+'составляющая '!$D$12+'составляющая '!$E$12)*1000+ставка!V131</f>
        <v>4082.1049555279997</v>
      </c>
      <c r="W173" s="146">
        <f>((ставка!W131/1000*'составляющая '!$B$12*'составляющая '!$C$12)+'составляющая '!$D$12+'составляющая '!$E$12)*1000+ставка!W131</f>
        <v>4075.4020922169993</v>
      </c>
      <c r="X173" s="146">
        <f>((ставка!X131/1000*'составляющая '!$B$12*'составляющая '!$C$12)+'составляющая '!$D$12+'составляющая '!$E$12)*1000+ставка!X131</f>
        <v>3995.6167576469998</v>
      </c>
      <c r="Y173" s="146">
        <f>((ставка!Y131/1000*'составляющая '!$B$12*'составляющая '!$C$12)+'составляющая '!$D$12+'составляющая '!$E$12)*1000+ставка!Y131</f>
        <v>3884.4096531649998</v>
      </c>
    </row>
    <row r="174" spans="1:25" s="104" customFormat="1" ht="15.75" hidden="1" outlineLevel="1" x14ac:dyDescent="0.25">
      <c r="A174" s="117">
        <v>23</v>
      </c>
      <c r="B174" s="146">
        <f>((ставка!B132/1000*'составляющая '!$B$12*'составляющая '!$C$12)+'составляющая '!$D$12+'составляющая '!$E$12)*1000+ставка!B132</f>
        <v>3603.2250967729997</v>
      </c>
      <c r="C174" s="146">
        <f>((ставка!C132/1000*'составляющая '!$B$12*'составляющая '!$C$12)+'составляющая '!$D$12+'составляющая '!$E$12)*1000+ставка!C132</f>
        <v>3415.7687258449996</v>
      </c>
      <c r="D174" s="146">
        <f>((ставка!D132/1000*'составляющая '!$B$12*'составляющая '!$C$12)+'составляющая '!$D$12+'составляющая '!$E$12)*1000+ставка!D132</f>
        <v>3284.9677755239995</v>
      </c>
      <c r="E174" s="146">
        <f>((ставка!E132/1000*'составляющая '!$B$12*'составляющая '!$C$12)+'составляющая '!$D$12+'составляющая '!$E$12)*1000+ставка!E132</f>
        <v>3093.2815509540001</v>
      </c>
      <c r="F174" s="146">
        <f>((ставка!F132/1000*'составляющая '!$B$12*'составляющая '!$C$12)+'составляющая '!$D$12+'составляющая '!$E$12)*1000+ставка!F132</f>
        <v>3290.3725885109998</v>
      </c>
      <c r="G174" s="146">
        <f>((ставка!G132/1000*'составляющая '!$B$12*'составляющая '!$C$12)+'составляющая '!$D$12+'составляющая '!$E$12)*1000+ставка!G132</f>
        <v>3357.1326594849997</v>
      </c>
      <c r="H174" s="146">
        <f>((ставка!H132/1000*'составляющая '!$B$12*'составляющая '!$C$12)+'составляющая '!$D$12+'составляющая '!$E$12)*1000+ставка!H132</f>
        <v>3572.4971123790001</v>
      </c>
      <c r="I174" s="146">
        <f>((ставка!I132/1000*'составляющая '!$B$12*'составляющая '!$C$12)+'составляющая '!$D$12+'составляющая '!$E$12)*1000+ставка!I132</f>
        <v>3768.3124797899995</v>
      </c>
      <c r="J174" s="146">
        <f>((ставка!J132/1000*'составляющая '!$B$12*'составляющая '!$C$12)+'составляющая '!$D$12+'составляющая '!$E$12)*1000+ставка!J132</f>
        <v>4007.1313592279998</v>
      </c>
      <c r="K174" s="146">
        <f>((ставка!K132/1000*'составляющая '!$B$12*'составляющая '!$C$12)+'составляющая '!$D$12+'составляющая '!$E$12)*1000+ставка!K132</f>
        <v>4039.5826173279997</v>
      </c>
      <c r="L174" s="146">
        <f>((ставка!L132/1000*'составляющая '!$B$12*'составляющая '!$C$12)+'составляющая '!$D$12+'составляющая '!$E$12)*1000+ставка!L132</f>
        <v>4054.7899482789999</v>
      </c>
      <c r="M174" s="146">
        <f>((ставка!M132/1000*'составляющая '!$B$12*'составляющая '!$C$12)+'составляющая '!$D$12+'составляющая '!$E$12)*1000+ставка!M132</f>
        <v>4054.7339978339996</v>
      </c>
      <c r="N174" s="146">
        <f>((ставка!N132/1000*'составляющая '!$B$12*'составляющая '!$C$12)+'составляющая '!$D$12+'составляющая '!$E$12)*1000+ставка!N132</f>
        <v>4048.5794488839997</v>
      </c>
      <c r="O174" s="146">
        <f>((ставка!O132/1000*'составляющая '!$B$12*'составляющая '!$C$12)+'составляющая '!$D$12+'составляющая '!$E$12)*1000+ставка!O132</f>
        <v>4038.1838562029998</v>
      </c>
      <c r="P174" s="146">
        <f>((ставка!P132/1000*'составляющая '!$B$12*'составляющая '!$C$12)+'составляющая '!$D$12+'составляющая '!$E$12)*1000+ставка!P132</f>
        <v>4035.4646645759994</v>
      </c>
      <c r="Q174" s="146">
        <f>((ставка!Q132/1000*'составляющая '!$B$12*'составляющая '!$C$12)+'составляющая '!$D$12+'составляющая '!$E$12)*1000+ставка!Q132</f>
        <v>4031.5369433369997</v>
      </c>
      <c r="R174" s="146">
        <f>((ставка!R132/1000*'составляющая '!$B$12*'составляющая '!$C$12)+'составляющая '!$D$12+'составляющая '!$E$12)*1000+ставка!R132</f>
        <v>4033.7749611369995</v>
      </c>
      <c r="S174" s="146">
        <f>((ставка!S132/1000*'составляющая '!$B$12*'составляющая '!$C$12)+'составляющая '!$D$12+'составляющая '!$E$12)*1000+ставка!S132</f>
        <v>4032.297869389</v>
      </c>
      <c r="T174" s="146">
        <f>((ставка!T132/1000*'составляющая '!$B$12*'составляющая '!$C$12)+'составляющая '!$D$12+'составляющая '!$E$12)*1000+ставка!T132</f>
        <v>4029.757719186</v>
      </c>
      <c r="U174" s="146">
        <f>((ставка!U132/1000*'составляющая '!$B$12*'составляющая '!$C$12)+'составляющая '!$D$12+'составляющая '!$E$12)*1000+ставка!U132</f>
        <v>4048.1877957689999</v>
      </c>
      <c r="V174" s="146">
        <f>((ставка!V132/1000*'составляющая '!$B$12*'составляющая '!$C$12)+'составляющая '!$D$12+'составляющая '!$E$12)*1000+ставка!V132</f>
        <v>4068.6208982829994</v>
      </c>
      <c r="W174" s="146">
        <f>((ставка!W132/1000*'составляющая '!$B$12*'составляющая '!$C$12)+'составляющая '!$D$12+'составляющая '!$E$12)*1000+ставка!W132</f>
        <v>4063.5517879660001</v>
      </c>
      <c r="X174" s="146">
        <f>((ставка!X132/1000*'составляющая '!$B$12*'составляющая '!$C$12)+'составляющая '!$D$12+'составляющая '!$E$12)*1000+ставка!X132</f>
        <v>4031.5369433369997</v>
      </c>
      <c r="Y174" s="146">
        <f>((ставка!Y132/1000*'составляющая '!$B$12*'составляющая '!$C$12)+'составляющая '!$D$12+'составляющая '!$E$12)*1000+ставка!Y132</f>
        <v>3794.866560987</v>
      </c>
    </row>
    <row r="175" spans="1:25" s="104" customFormat="1" ht="15.75" hidden="1" outlineLevel="1" x14ac:dyDescent="0.25">
      <c r="A175" s="117">
        <v>24</v>
      </c>
      <c r="B175" s="146">
        <f>((ставка!B133/1000*'составляющая '!$B$12*'составляющая '!$C$12)+'составляющая '!$D$12+'составляющая '!$E$12)*1000+ставка!B133</f>
        <v>3443.3299150519997</v>
      </c>
      <c r="C175" s="146">
        <f>((ставка!C133/1000*'составляющая '!$B$12*'составляющая '!$C$12)+'составляющая '!$D$12+'составляющая '!$E$12)*1000+ставка!C133</f>
        <v>3257.9101403220002</v>
      </c>
      <c r="D175" s="146">
        <f>((ставка!D133/1000*'составляющая '!$B$12*'составляющая '!$C$12)+'составляющая '!$D$12+'составляющая '!$E$12)*1000+ставка!D133</f>
        <v>3000.4597626989994</v>
      </c>
      <c r="E175" s="146">
        <f>((ставка!E133/1000*'составляющая '!$B$12*'составляющая '!$C$12)+'составляющая '!$D$12+'составляющая '!$E$12)*1000+ставка!E133</f>
        <v>3012.9814722899996</v>
      </c>
      <c r="F175" s="146">
        <f>((ставка!F133/1000*'составляющая '!$B$12*'составляющая '!$C$12)+'составляющая '!$D$12+'составляющая '!$E$12)*1000+ставка!F133</f>
        <v>3077.0894921709996</v>
      </c>
      <c r="G175" s="146">
        <f>((ставка!G133/1000*'составляющая '!$B$12*'составляющая '!$C$12)+'составляющая '!$D$12+'составляющая '!$E$12)*1000+ставка!G133</f>
        <v>3245.5115217100001</v>
      </c>
      <c r="H175" s="146">
        <f>((ставка!H133/1000*'составляющая '!$B$12*'составляющая '!$C$12)+'составляющая '!$D$12+'составляющая '!$E$12)*1000+ставка!H133</f>
        <v>3421.6099523030002</v>
      </c>
      <c r="I175" s="146">
        <f>((ставка!I133/1000*'составляющая '!$B$12*'составляющая '!$C$12)+'составляющая '!$D$12+'составляющая '!$E$12)*1000+ставка!I133</f>
        <v>3611.8078950359995</v>
      </c>
      <c r="J175" s="146">
        <f>((ставка!J133/1000*'составляющая '!$B$12*'составляющая '!$C$12)+'составляющая '!$D$12+'составляющая '!$E$12)*1000+ставка!J133</f>
        <v>3937.2940137789992</v>
      </c>
      <c r="K175" s="146">
        <f>((ставка!K133/1000*'составляющая '!$B$12*'составляющая '!$C$12)+'составляющая '!$D$12+'составляющая '!$E$12)*1000+ставка!K133</f>
        <v>4036.6620040990001</v>
      </c>
      <c r="L175" s="146">
        <f>((ставка!L133/1000*'составляющая '!$B$12*'составляющая '!$C$12)+'составляющая '!$D$12+'составляющая '!$E$12)*1000+ставка!L133</f>
        <v>4041.7870648609996</v>
      </c>
      <c r="M175" s="146">
        <f>((ставка!M133/1000*'составляющая '!$B$12*'составляющая '!$C$12)+'составляющая '!$D$12+'составляющая '!$E$12)*1000+ставка!M133</f>
        <v>4037.534831041</v>
      </c>
      <c r="N175" s="146">
        <f>((ставка!N133/1000*'составляющая '!$B$12*'составляющая '!$C$12)+'составляющая '!$D$12+'составляющая '!$E$12)*1000+ставка!N133</f>
        <v>4013.9908837849998</v>
      </c>
      <c r="O175" s="146">
        <f>((ставка!O133/1000*'составляющая '!$B$12*'составляющая '!$C$12)+'составляющая '!$D$12+'составляющая '!$E$12)*1000+ставка!O133</f>
        <v>4028.6387102859999</v>
      </c>
      <c r="P175" s="146">
        <f>((ставка!P133/1000*'составляющая '!$B$12*'составляющая '!$C$12)+'составляющая '!$D$12+'составляющая '!$E$12)*1000+ставка!P133</f>
        <v>4028.8065616209997</v>
      </c>
      <c r="Q175" s="146">
        <f>((ставка!Q133/1000*'составляющая '!$B$12*'составляющая '!$C$12)+'составляющая '!$D$12+'составляющая '!$E$12)*1000+ставка!Q133</f>
        <v>4022.1260784880001</v>
      </c>
      <c r="R175" s="146">
        <f>((ставка!R133/1000*'составляющая '!$B$12*'составляющая '!$C$12)+'составляющая '!$D$12+'составляющая '!$E$12)*1000+ставка!R133</f>
        <v>4013.3194784449997</v>
      </c>
      <c r="S175" s="146">
        <f>((ставка!S133/1000*'составляющая '!$B$12*'составляющая '!$C$12)+'составляющая '!$D$12+'составляющая '!$E$12)*1000+ставка!S133</f>
        <v>3981.2710635490002</v>
      </c>
      <c r="T175" s="146">
        <f>((ставка!T133/1000*'составляющая '!$B$12*'составляющая '!$C$12)+'составляющая '!$D$12+'составляющая '!$E$12)*1000+ставка!T133</f>
        <v>3982.6810147629999</v>
      </c>
      <c r="U175" s="146">
        <f>((ставка!U133/1000*'составляющая '!$B$12*'составляющая '!$C$12)+'составляющая '!$D$12+'составляющая '!$E$12)*1000+ставка!U133</f>
        <v>4046.6547535760001</v>
      </c>
      <c r="V175" s="146">
        <f>((ставка!V133/1000*'составляющая '!$B$12*'составляющая '!$C$12)+'составляющая '!$D$12+'составляющая '!$E$12)*1000+ставка!V133</f>
        <v>4091.5270104659999</v>
      </c>
      <c r="W175" s="146">
        <f>((ставка!W133/1000*'составляющая '!$B$12*'составляющая '!$C$12)+'составляющая '!$D$12+'составляющая '!$E$12)*1000+ставка!W133</f>
        <v>4063.6077384109994</v>
      </c>
      <c r="X175" s="146">
        <f>((ставка!X133/1000*'составляющая '!$B$12*'составляющая '!$C$12)+'составляющая '!$D$12+'составляющая '!$E$12)*1000+ставка!X133</f>
        <v>3974.3779687249998</v>
      </c>
      <c r="Y175" s="146">
        <f>((ставка!Y133/1000*'составляющая '!$B$12*'составляющая '!$C$12)+'составляющая '!$D$12+'составляющая '!$E$12)*1000+ставка!Y133</f>
        <v>3653.9273900319999</v>
      </c>
    </row>
    <row r="176" spans="1:25" s="104" customFormat="1" ht="15.75" hidden="1" outlineLevel="1" x14ac:dyDescent="0.25">
      <c r="A176" s="117">
        <v>25</v>
      </c>
      <c r="B176" s="146">
        <f>((ставка!B134/1000*'составляющая '!$B$12*'составляющая '!$C$12)+'составляющая '!$D$12+'составляющая '!$E$12)*1000+ставка!B134</f>
        <v>3489.5897429779998</v>
      </c>
      <c r="C176" s="146">
        <f>((ставка!C134/1000*'составляющая '!$B$12*'составляющая '!$C$12)+'составляющая '!$D$12+'составляющая '!$E$12)*1000+ставка!C134</f>
        <v>3328.5867424459998</v>
      </c>
      <c r="D176" s="146">
        <f>((ставка!D134/1000*'составляющая '!$B$12*'составляющая '!$C$12)+'составляющая '!$D$12+'составляющая '!$E$12)*1000+ставка!D134</f>
        <v>3187.6028111350001</v>
      </c>
      <c r="E176" s="146">
        <f>((ставка!E134/1000*'составляющая '!$B$12*'составляющая '!$C$12)+'составляющая '!$D$12+'составляющая '!$E$12)*1000+ставка!E134</f>
        <v>3137.8404853519996</v>
      </c>
      <c r="F176" s="146">
        <f>((ставка!F134/1000*'составляющая '!$B$12*'составляющая '!$C$12)+'составляющая '!$D$12+'составляющая '!$E$12)*1000+ставка!F134</f>
        <v>3235.317350631</v>
      </c>
      <c r="G176" s="146">
        <f>((ставка!G134/1000*'составляющая '!$B$12*'составляющая '!$C$12)+'составляющая '!$D$12+'составляющая '!$E$12)*1000+ставка!G134</f>
        <v>3353.7644426959996</v>
      </c>
      <c r="H176" s="146">
        <f>((ставка!H134/1000*'составляющая '!$B$12*'составляющая '!$C$12)+'составляющая '!$D$12+'составляющая '!$E$12)*1000+ставка!H134</f>
        <v>3615.7468063639999</v>
      </c>
      <c r="I176" s="146">
        <f>((ставка!I134/1000*'составляющая '!$B$12*'составляющая '!$C$12)+'составляющая '!$D$12+'составляющая '!$E$12)*1000+ставка!I134</f>
        <v>3742.3067129539995</v>
      </c>
      <c r="J176" s="146">
        <f>((ставка!J134/1000*'составляющая '!$B$12*'составляющая '!$C$12)+'составляющая '!$D$12+'составляющая '!$E$12)*1000+ставка!J134</f>
        <v>4033.808531404</v>
      </c>
      <c r="K176" s="146">
        <f>((ставка!K134/1000*'составляющая '!$B$12*'составляющая '!$C$12)+'составляющая '!$D$12+'составляющая '!$E$12)*1000+ставка!K134</f>
        <v>4062.2313574640002</v>
      </c>
      <c r="L176" s="146">
        <f>((ставка!L134/1000*'составляющая '!$B$12*'составляющая '!$C$12)+'составляющая '!$D$12+'составляющая '!$E$12)*1000+ставка!L134</f>
        <v>4099.8300565039999</v>
      </c>
      <c r="M176" s="146">
        <f>((ставка!M134/1000*'составляющая '!$B$12*'составляющая '!$C$12)+'составляющая '!$D$12+'составляющая '!$E$12)*1000+ставка!M134</f>
        <v>4081.6237817009996</v>
      </c>
      <c r="N176" s="146">
        <f>((ставка!N134/1000*'составляющая '!$B$12*'составляющая '!$C$12)+'составляющая '!$D$12+'составляющая '!$E$12)*1000+ставка!N134</f>
        <v>4058.6281488059994</v>
      </c>
      <c r="O176" s="146">
        <f>((ставка!O134/1000*'составляющая '!$B$12*'составляющая '!$C$12)+'составляющая '!$D$12+'составляющая '!$E$12)*1000+ставка!O134</f>
        <v>4061.806134082</v>
      </c>
      <c r="P176" s="146">
        <f>((ставка!P134/1000*'составляющая '!$B$12*'составляющая '!$C$12)+'составляющая '!$D$12+'составляющая '!$E$12)*1000+ставка!P134</f>
        <v>4058.0238839999997</v>
      </c>
      <c r="Q176" s="146">
        <f>((ставка!Q134/1000*'составляющая '!$B$12*'составляющая '!$C$12)+'составляющая '!$D$12+'составляющая '!$E$12)*1000+ставка!Q134</f>
        <v>4056.5915526079998</v>
      </c>
      <c r="R176" s="146">
        <f>((ставка!R134/1000*'составляющая '!$B$12*'составляющая '!$C$12)+'составляющая '!$D$12+'составляющая '!$E$12)*1000+ставка!R134</f>
        <v>4056.0096679799999</v>
      </c>
      <c r="S176" s="146">
        <f>((ставка!S134/1000*'составляющая '!$B$12*'составляющая '!$C$12)+'составляющая '!$D$12+'составляющая '!$E$12)*1000+ставка!S134</f>
        <v>4046.1400094819996</v>
      </c>
      <c r="T176" s="146">
        <f>((ставка!T134/1000*'составляющая '!$B$12*'составляющая '!$C$12)+'составляющая '!$D$12+'составляющая '!$E$12)*1000+ставка!T134</f>
        <v>4024.8788403819999</v>
      </c>
      <c r="U176" s="146">
        <f>((ставка!U134/1000*'составляющая '!$B$12*'составляющая '!$C$12)+'составляющая '!$D$12+'составляющая '!$E$12)*1000+ставка!U134</f>
        <v>4087.0174045989997</v>
      </c>
      <c r="V176" s="146">
        <f>((ставка!V134/1000*'составляющая '!$B$12*'составляющая '!$C$12)+'составляющая '!$D$12+'составляющая '!$E$12)*1000+ставка!V134</f>
        <v>4114.8695361199998</v>
      </c>
      <c r="W176" s="146">
        <f>((ставка!W134/1000*'составляющая '!$B$12*'составляющая '!$C$12)+'составляющая '!$D$12+'составляющая '!$E$12)*1000+ставка!W134</f>
        <v>4108.4016646780001</v>
      </c>
      <c r="X176" s="146">
        <f>((ставка!X134/1000*'составляющая '!$B$12*'составляющая '!$C$12)+'составляющая '!$D$12+'составляющая '!$E$12)*1000+ставка!X134</f>
        <v>4023.1331864979993</v>
      </c>
      <c r="Y176" s="146">
        <f>((ставка!Y134/1000*'составляющая '!$B$12*'составляющая '!$C$12)+'составляющая '!$D$12+'составляющая '!$E$12)*1000+ставка!Y134</f>
        <v>3763.4112208079996</v>
      </c>
    </row>
    <row r="177" spans="1:25" s="104" customFormat="1" ht="15.75" hidden="1" outlineLevel="1" x14ac:dyDescent="0.25">
      <c r="A177" s="117">
        <v>26</v>
      </c>
      <c r="B177" s="146">
        <f>((ставка!B135/1000*'составляющая '!$B$12*'составляющая '!$C$12)+'составляющая '!$D$12+'составляющая '!$E$12)*1000+ставка!B135</f>
        <v>3463.2035131159996</v>
      </c>
      <c r="C177" s="146">
        <f>((ставка!C135/1000*'составляющая '!$B$12*'составляющая '!$C$12)+'составляющая '!$D$12+'составляющая '!$E$12)*1000+ставка!C135</f>
        <v>3290.204737176</v>
      </c>
      <c r="D177" s="146">
        <f>((ставка!D135/1000*'составляющая '!$B$12*'составляющая '!$C$12)+'составляющая '!$D$12+'составляющая '!$E$12)*1000+ставка!D135</f>
        <v>3120.7084590929999</v>
      </c>
      <c r="E177" s="146">
        <f>((ставка!E135/1000*'составляющая '!$B$12*'составляющая '!$C$12)+'составляющая '!$D$12+'составляющая '!$E$12)*1000+ставка!E135</f>
        <v>3072.0203818539999</v>
      </c>
      <c r="F177" s="146">
        <f>((ставка!F135/1000*'составляющая '!$B$12*'составляющая '!$C$12)+'составляющая '!$D$12+'составляющая '!$E$12)*1000+ставка!F135</f>
        <v>3151.6266749999995</v>
      </c>
      <c r="G177" s="146">
        <f>((ставка!G135/1000*'составляющая '!$B$12*'составляющая '!$C$12)+'составляющая '!$D$12+'составляющая '!$E$12)*1000+ставка!G135</f>
        <v>3294.7255331319998</v>
      </c>
      <c r="H177" s="146">
        <f>((ставка!H135/1000*'составляющая '!$B$12*'составляющая '!$C$12)+'составляющая '!$D$12+'составляющая '!$E$12)*1000+ставка!H135</f>
        <v>3466.9857631980003</v>
      </c>
      <c r="I177" s="146">
        <f>((ставка!I135/1000*'составляющая '!$B$12*'составляющая '!$C$12)+'составляющая '!$D$12+'составляющая '!$E$12)*1000+ставка!I135</f>
        <v>3653.9161999429998</v>
      </c>
      <c r="J177" s="146">
        <f>((ставка!J135/1000*'составляющая '!$B$12*'составляющая '!$C$12)+'составляющая '!$D$12+'составляющая '!$E$12)*1000+ставка!J135</f>
        <v>3962.550044652</v>
      </c>
      <c r="K177" s="146">
        <f>((ставка!K135/1000*'составляющая '!$B$12*'составляющая '!$C$12)+'составляющая '!$D$12+'составляющая '!$E$12)*1000+ставка!K135</f>
        <v>4005.1730936529998</v>
      </c>
      <c r="L177" s="146">
        <f>((ставка!L135/1000*'составляющая '!$B$12*'составляющая '!$C$12)+'составляющая '!$D$12+'составляющая '!$E$12)*1000+ставка!L135</f>
        <v>4020.7385074519998</v>
      </c>
      <c r="M177" s="146">
        <f>((ставка!M135/1000*'составляющая '!$B$12*'составляющая '!$C$12)+'составляющая '!$D$12+'составляющая '!$E$12)*1000+ставка!M135</f>
        <v>4016.3184222969999</v>
      </c>
      <c r="N177" s="146">
        <f>((ставка!N135/1000*'составляющая '!$B$12*'составляющая '!$C$12)+'составляющая '!$D$12+'составляющая '!$E$12)*1000+ставка!N135</f>
        <v>4003.1476875439998</v>
      </c>
      <c r="O177" s="146">
        <f>((ставка!O135/1000*'составляющая '!$B$12*'составляющая '!$C$12)+'составляющая '!$D$12+'составляющая '!$E$12)*1000+ставка!O135</f>
        <v>4011.092650734</v>
      </c>
      <c r="P177" s="146">
        <f>((ставка!P135/1000*'составляющая '!$B$12*'составляющая '!$C$12)+'составляющая '!$D$12+'составляющая '!$E$12)*1000+ставка!P135</f>
        <v>4008.1832275940001</v>
      </c>
      <c r="Q177" s="146">
        <f>((ставка!Q135/1000*'составляющая '!$B$12*'составляющая '!$C$12)+'составляющая '!$D$12+'составляющая '!$E$12)*1000+ставка!Q135</f>
        <v>3999.4549581740002</v>
      </c>
      <c r="R177" s="146">
        <f>((ставка!R135/1000*'составляющая '!$B$12*'составляющая '!$C$12)+'составляющая '!$D$12+'составляющая '!$E$12)*1000+ставка!R135</f>
        <v>3998.4814204309996</v>
      </c>
      <c r="S177" s="146">
        <f>((ставка!S135/1000*'составляющая '!$B$12*'составляющая '!$C$12)+'составляющая '!$D$12+'составляющая '!$E$12)*1000+ставка!S135</f>
        <v>3992.282111125</v>
      </c>
      <c r="T177" s="146">
        <f>((ставка!T135/1000*'составляющая '!$B$12*'составляющая '!$C$12)+'составляющая '!$D$12+'составляющая '!$E$12)*1000+ставка!T135</f>
        <v>4004.4009775119994</v>
      </c>
      <c r="U177" s="146">
        <f>((ставка!U135/1000*'составляющая '!$B$12*'составляющая '!$C$12)+'составляющая '!$D$12+'составляющая '!$E$12)*1000+ставка!U135</f>
        <v>4053.5254682220002</v>
      </c>
      <c r="V177" s="146">
        <f>((ставка!V135/1000*'составляющая '!$B$12*'составляющая '!$C$12)+'составляющая '!$D$12+'составляющая '!$E$12)*1000+ставка!V135</f>
        <v>4102.5940084869999</v>
      </c>
      <c r="W177" s="146">
        <f>((ставка!W135/1000*'составляющая '!$B$12*'составляющая '!$C$12)+'составляющая '!$D$12+'составляющая '!$E$12)*1000+ставка!W135</f>
        <v>4080.7845250259998</v>
      </c>
      <c r="X177" s="146">
        <f>((ставка!X135/1000*'составляющая '!$B$12*'составляющая '!$C$12)+'составляющая '!$D$12+'составляющая '!$E$12)*1000+ставка!X135</f>
        <v>3971.0433222030001</v>
      </c>
      <c r="Y177" s="146">
        <f>((ставка!Y135/1000*'составляющая '!$B$12*'составляющая '!$C$12)+'составляющая '!$D$12+'составляющая '!$E$12)*1000+ставка!Y135</f>
        <v>3699.6389035970001</v>
      </c>
    </row>
    <row r="178" spans="1:25" s="104" customFormat="1" ht="15.75" hidden="1" outlineLevel="1" x14ac:dyDescent="0.25">
      <c r="A178" s="117">
        <v>27</v>
      </c>
      <c r="B178" s="146">
        <f>((ставка!B136/1000*'составляющая '!$B$12*'составляющая '!$C$12)+'составляющая '!$D$12+'составляющая '!$E$12)*1000+ставка!B136</f>
        <v>3458.996039652</v>
      </c>
      <c r="C178" s="146">
        <f>((ставка!C136/1000*'составляющая '!$B$12*'составляющая '!$C$12)+'составляющая '!$D$12+'составляющая '!$E$12)*1000+ставка!C136</f>
        <v>3239.2338817809996</v>
      </c>
      <c r="D178" s="146">
        <f>((ставка!D136/1000*'составляющая '!$B$12*'составляющая '!$C$12)+'составляющая '!$D$12+'составляющая '!$E$12)*1000+ставка!D136</f>
        <v>3099.436099904</v>
      </c>
      <c r="E178" s="146">
        <f>((ставка!E136/1000*'составляющая '!$B$12*'составляющая '!$C$12)+'составляющая '!$D$12+'составляющая '!$E$12)*1000+ставка!E136</f>
        <v>3068.9766776459996</v>
      </c>
      <c r="F178" s="146">
        <f>((ставка!F136/1000*'составляющая '!$B$12*'составляющая '!$C$12)+'составляющая '!$D$12+'составляющая '!$E$12)*1000+ставка!F136</f>
        <v>3142.3389011299996</v>
      </c>
      <c r="G178" s="146">
        <f>((ставка!G136/1000*'составляющая '!$B$12*'составляющая '!$C$12)+'составляющая '!$D$12+'составляющая '!$E$12)*1000+ставка!G136</f>
        <v>3299.056097575</v>
      </c>
      <c r="H178" s="146">
        <f>((ставка!H136/1000*'составляющая '!$B$12*'составляющая '!$C$12)+'составляющая '!$D$12+'составляющая '!$E$12)*1000+ставка!H136</f>
        <v>3508.2436213410001</v>
      </c>
      <c r="I178" s="146">
        <f>((ставка!I136/1000*'составляющая '!$B$12*'составляющая '!$C$12)+'составляющая '!$D$12+'составляющая '!$E$12)*1000+ставка!I136</f>
        <v>3729.7626231849999</v>
      </c>
      <c r="J178" s="146">
        <f>((ставка!J136/1000*'составляющая '!$B$12*'составляющая '!$C$12)+'составляющая '!$D$12+'составляющая '!$E$12)*1000+ставка!J136</f>
        <v>3960.4127376529996</v>
      </c>
      <c r="K178" s="146">
        <f>((ставка!K136/1000*'составляющая '!$B$12*'составляющая '!$C$12)+'составляющая '!$D$12+'составляющая '!$E$12)*1000+ставка!K136</f>
        <v>4056.9160651889997</v>
      </c>
      <c r="L178" s="146">
        <f>((ставка!L136/1000*'составляющая '!$B$12*'составляющая '!$C$12)+'составляющая '!$D$12+'составляющая '!$E$12)*1000+ставка!L136</f>
        <v>4220.7501582379991</v>
      </c>
      <c r="M178" s="146">
        <f>((ставка!M136/1000*'составляющая '!$B$12*'составляющая '!$C$12)+'составляющая '!$D$12+'составляющая '!$E$12)*1000+ставка!M136</f>
        <v>4158.4213625080001</v>
      </c>
      <c r="N178" s="146">
        <f>((ставка!N136/1000*'составляющая '!$B$12*'составляющая '!$C$12)+'составляющая '!$D$12+'составляющая '!$E$12)*1000+ставка!N136</f>
        <v>4024.1179143300005</v>
      </c>
      <c r="O178" s="146">
        <f>((ставка!O136/1000*'составляющая '!$B$12*'составляющая '!$C$12)+'составляющая '!$D$12+'составляющая '!$E$12)*1000+ставка!O136</f>
        <v>4026.5349735539994</v>
      </c>
      <c r="P178" s="146">
        <f>((ставка!P136/1000*'составляющая '!$B$12*'составляющая '!$C$12)+'составляющая '!$D$12+'составляющая '!$E$12)*1000+ставка!P136</f>
        <v>4027.9673049459998</v>
      </c>
      <c r="Q178" s="146">
        <f>((ставка!Q136/1000*'составляющая '!$B$12*'составляющая '!$C$12)+'составляющая '!$D$12+'составляющая '!$E$12)*1000+ставка!Q136</f>
        <v>4023.1331864979993</v>
      </c>
      <c r="R178" s="146">
        <f>((ставка!R136/1000*'составляющая '!$B$12*'составляющая '!$C$12)+'составляющая '!$D$12+'составляющая '!$E$12)*1000+ставка!R136</f>
        <v>4014.7294296589998</v>
      </c>
      <c r="S178" s="146">
        <f>((ставка!S136/1000*'составляющая '!$B$12*'составляющая '!$C$12)+'составляющая '!$D$12+'составляющая '!$E$12)*1000+ставка!S136</f>
        <v>4009.3134265829995</v>
      </c>
      <c r="T178" s="146">
        <f>((ставка!T136/1000*'составляющая '!$B$12*'составляющая '!$C$12)+'составляющая '!$D$12+'составляющая '!$E$12)*1000+ставка!T136</f>
        <v>4012.5585523929994</v>
      </c>
      <c r="U178" s="146">
        <f>((ставка!U136/1000*'составляющая '!$B$12*'составляющая '!$C$12)+'составляющая '!$D$12+'составляющая '!$E$12)*1000+ставка!U136</f>
        <v>4041.4401721019995</v>
      </c>
      <c r="V178" s="146">
        <f>((ставка!V136/1000*'составляющая '!$B$12*'составляющая '!$C$12)+'составляющая '!$D$12+'составляющая '!$E$12)*1000+ставка!V136</f>
        <v>4449.4308170419999</v>
      </c>
      <c r="W178" s="146">
        <f>((ставка!W136/1000*'составляющая '!$B$12*'составляющая '!$C$12)+'составляющая '!$D$12+'составляющая '!$E$12)*1000+ставка!W136</f>
        <v>4174.6469915580001</v>
      </c>
      <c r="X178" s="146">
        <f>((ставка!X136/1000*'составляющая '!$B$12*'составляющая '!$C$12)+'составляющая '!$D$12+'составляющая '!$E$12)*1000+ставка!X136</f>
        <v>3978.6078223670002</v>
      </c>
      <c r="Y178" s="146">
        <f>((ставка!Y136/1000*'составляющая '!$B$12*'составляющая '!$C$12)+'составляющая '!$D$12+'составляющая '!$E$12)*1000+ставка!Y136</f>
        <v>3735.6486099989997</v>
      </c>
    </row>
    <row r="179" spans="1:25" s="104" customFormat="1" ht="15.75" hidden="1" outlineLevel="1" x14ac:dyDescent="0.25">
      <c r="A179" s="117">
        <v>28</v>
      </c>
      <c r="B179" s="146">
        <f>((ставка!B137/1000*'составляющая '!$B$12*'составляющая '!$C$12)+'составляющая '!$D$12+'составляющая '!$E$12)*1000+ставка!B137</f>
        <v>3559.9306424319998</v>
      </c>
      <c r="C179" s="146">
        <f>((ставка!C137/1000*'составляющая '!$B$12*'составляющая '!$C$12)+'составляющая '!$D$12+'составляющая '!$E$12)*1000+ставка!C137</f>
        <v>3447.9849920760003</v>
      </c>
      <c r="D179" s="146">
        <f>((ставка!D137/1000*'составляющая '!$B$12*'составляющая '!$C$12)+'составляющая '!$D$12+'составляющая '!$E$12)*1000+ставка!D137</f>
        <v>3346.5020749350001</v>
      </c>
      <c r="E179" s="146">
        <f>((ставка!E137/1000*'составляющая '!$B$12*'составляющая '!$C$12)+'составляющая '!$D$12+'составляющая '!$E$12)*1000+ставка!E137</f>
        <v>3317.5868849589997</v>
      </c>
      <c r="F179" s="146">
        <f>((ставка!F137/1000*'составляющая '!$B$12*'составляющая '!$C$12)+'составляющая '!$D$12+'составляющая '!$E$12)*1000+ставка!F137</f>
        <v>3322.779086255</v>
      </c>
      <c r="G179" s="146">
        <f>((ставка!G137/1000*'составляющая '!$B$12*'составляющая '!$C$12)+'составляющая '!$D$12+'составляющая '!$E$12)*1000+ставка!G137</f>
        <v>3329.6609909899998</v>
      </c>
      <c r="H179" s="146">
        <f>((ставка!H137/1000*'составляющая '!$B$12*'составляющая '!$C$12)+'составляющая '!$D$12+'составляющая '!$E$12)*1000+ставка!H137</f>
        <v>3413.0607243069999</v>
      </c>
      <c r="I179" s="146">
        <f>((ставка!I137/1000*'составляющая '!$B$12*'составляющая '!$C$12)+'составляющая '!$D$12+'составляющая '!$E$12)*1000+ставка!I137</f>
        <v>3508.0086294719999</v>
      </c>
      <c r="J179" s="146">
        <f>((ставка!J137/1000*'составляющая '!$B$12*'составляющая '!$C$12)+'составляющая '!$D$12+'составляющая '!$E$12)*1000+ставка!J137</f>
        <v>3749.0543366209995</v>
      </c>
      <c r="K179" s="146">
        <f>((ставка!K137/1000*'составляющая '!$B$12*'составляющая '!$C$12)+'составляющая '!$D$12+'составляющая '!$E$12)*1000+ставка!K137</f>
        <v>3898.1063221009999</v>
      </c>
      <c r="L179" s="146">
        <f>((ставка!L137/1000*'составляющая '!$B$12*'составляющая '!$C$12)+'составляющая '!$D$12+'составляющая '!$E$12)*1000+ставка!L137</f>
        <v>3931.7437296349999</v>
      </c>
      <c r="M179" s="146">
        <f>((ставка!M137/1000*'составляющая '!$B$12*'составляющая '!$C$12)+'составляющая '!$D$12+'составляющая '!$E$12)*1000+ставка!M137</f>
        <v>3946.1677543559995</v>
      </c>
      <c r="N179" s="146">
        <f>((ставка!N137/1000*'составляющая '!$B$12*'составляющая '!$C$12)+'составляющая '!$D$12+'составляющая '!$E$12)*1000+ставка!N137</f>
        <v>3931.5087377659997</v>
      </c>
      <c r="O179" s="146">
        <f>((ставка!O137/1000*'составляющая '!$B$12*'составляющая '!$C$12)+'составляющая '!$D$12+'составляющая '!$E$12)*1000+ставка!O137</f>
        <v>3933.3998628069999</v>
      </c>
      <c r="P179" s="146">
        <f>((ставка!P137/1000*'составляющая '!$B$12*'составляющая '!$C$12)+'составляющая '!$D$12+'составляющая '!$E$12)*1000+ставка!P137</f>
        <v>3920.2179379649997</v>
      </c>
      <c r="Q179" s="146">
        <f>((ставка!Q137/1000*'составляющая '!$B$12*'составляющая '!$C$12)+'составляющая '!$D$12+'составляющая '!$E$12)*1000+ставка!Q137</f>
        <v>3917.7896886519993</v>
      </c>
      <c r="R179" s="146">
        <f>((ставка!R137/1000*'составляющая '!$B$12*'составляющая '!$C$12)+'составляющая '!$D$12+'составляющая '!$E$12)*1000+ставка!R137</f>
        <v>3916.6482995739998</v>
      </c>
      <c r="S179" s="146">
        <f>((ставка!S137/1000*'составляющая '!$B$12*'составляющая '!$C$12)+'составляющая '!$D$12+'составляющая '!$E$12)*1000+ставка!S137</f>
        <v>3925.6339410410001</v>
      </c>
      <c r="T179" s="146">
        <f>((ставка!T137/1000*'составляющая '!$B$12*'составляющая '!$C$12)+'составляющая '!$D$12+'составляющая '!$E$12)*1000+ставка!T137</f>
        <v>3960.6589196109999</v>
      </c>
      <c r="U179" s="146">
        <f>((ставка!U137/1000*'составляющая '!$B$12*'составляющая '!$C$12)+'составляющая '!$D$12+'составляющая '!$E$12)*1000+ставка!U137</f>
        <v>4027.9337346789998</v>
      </c>
      <c r="V179" s="146">
        <f>((ставка!V137/1000*'составляющая '!$B$12*'составляющая '!$C$12)+'составляющая '!$D$12+'составляющая '!$E$12)*1000+ставка!V137</f>
        <v>4045.211232095</v>
      </c>
      <c r="W179" s="146">
        <f>((ставка!W137/1000*'составляющая '!$B$12*'составляющая '!$C$12)+'составляющая '!$D$12+'составляющая '!$E$12)*1000+ставка!W137</f>
        <v>4031.492182981</v>
      </c>
      <c r="X179" s="146">
        <f>((ставка!X137/1000*'составляющая '!$B$12*'составляющая '!$C$12)+'составляющая '!$D$12+'составляющая '!$E$12)*1000+ставка!X137</f>
        <v>3998.7611726559999</v>
      </c>
      <c r="Y179" s="146">
        <f>((ставка!Y137/1000*'составляющая '!$B$12*'составляющая '!$C$12)+'составляющая '!$D$12+'составляющая '!$E$12)*1000+ставка!Y137</f>
        <v>3827.4073397989996</v>
      </c>
    </row>
    <row r="180" spans="1:25" s="104" customFormat="1" ht="15.75" hidden="1" outlineLevel="1" x14ac:dyDescent="0.25">
      <c r="A180" s="117">
        <v>29</v>
      </c>
      <c r="B180" s="146">
        <f>((ставка!B138/1000*'составляющая '!$B$12*'составляющая '!$C$12)+'составляющая '!$D$12+'составляющая '!$E$12)*1000+ставка!B138</f>
        <v>3550.3854965149994</v>
      </c>
      <c r="C180" s="146">
        <f>((ставка!C138/1000*'составляющая '!$B$12*'составляющая '!$C$12)+'составляющая '!$D$12+'составляющая '!$E$12)*1000+ставка!C138</f>
        <v>3400.6844858730001</v>
      </c>
      <c r="D180" s="146">
        <f>((ставка!D138/1000*'составляющая '!$B$12*'составляющая '!$C$12)+'составляющая '!$D$12+'составляющая '!$E$12)*1000+ставка!D138</f>
        <v>3262.6547380579996</v>
      </c>
      <c r="E180" s="146">
        <f>((ставка!E138/1000*'составляющая '!$B$12*'составляющая '!$C$12)+'составляющая '!$D$12+'составляющая '!$E$12)*1000+ставка!E138</f>
        <v>3170.403644342</v>
      </c>
      <c r="F180" s="146">
        <f>((ставка!F138/1000*'составляющая '!$B$12*'составляющая '!$C$12)+'составляющая '!$D$12+'составляющая '!$E$12)*1000+ставка!F138</f>
        <v>3218.129373927</v>
      </c>
      <c r="G180" s="146">
        <f>((ставка!G138/1000*'составляющая '!$B$12*'составляющая '!$C$12)+'составляющая '!$D$12+'составляющая '!$E$12)*1000+ставка!G138</f>
        <v>3196.5101219789999</v>
      </c>
      <c r="H180" s="146">
        <f>((ставка!H138/1000*'составляющая '!$B$12*'составляющая '!$C$12)+'составляющая '!$D$12+'составляющая '!$E$12)*1000+ставка!H138</f>
        <v>3286.2098754029998</v>
      </c>
      <c r="I180" s="146">
        <f>((ставка!I138/1000*'составляющая '!$B$12*'составляющая '!$C$12)+'составляющая '!$D$12+'составляющая '!$E$12)*1000+ставка!I138</f>
        <v>3389.6062977629999</v>
      </c>
      <c r="J180" s="146">
        <f>((ставка!J138/1000*'составляющая '!$B$12*'составляющая '!$C$12)+'составляющая '!$D$12+'составляющая '!$E$12)*1000+ставка!J138</f>
        <v>3527.490574421</v>
      </c>
      <c r="K180" s="146">
        <f>((ставка!K138/1000*'составляющая '!$B$12*'составляющая '!$C$12)+'составляющая '!$D$12+'составляющая '!$E$12)*1000+ставка!K138</f>
        <v>3726.7636793329993</v>
      </c>
      <c r="L180" s="146">
        <f>((ставка!L138/1000*'составляющая '!$B$12*'составляющая '!$C$12)+'составляющая '!$D$12+'составляющая '!$E$12)*1000+ставка!L138</f>
        <v>3785.1088033789993</v>
      </c>
      <c r="M180" s="146">
        <f>((ставка!M138/1000*'составляющая '!$B$12*'составляющая '!$C$12)+'составляющая '!$D$12+'составляющая '!$E$12)*1000+ставка!M138</f>
        <v>3799.2642659639996</v>
      </c>
      <c r="N180" s="146">
        <f>((ставка!N138/1000*'составляющая '!$B$12*'составляющая '!$C$12)+'составляющая '!$D$12+'составляющая '!$E$12)*1000+ставка!N138</f>
        <v>3793.3223287049996</v>
      </c>
      <c r="O180" s="146">
        <f>((ставка!O138/1000*'составляющая '!$B$12*'составляющая '!$C$12)+'составляющая '!$D$12+'составляющая '!$E$12)*1000+ставка!O138</f>
        <v>3806.3252121229998</v>
      </c>
      <c r="P180" s="146">
        <f>((ставка!P138/1000*'составляющая '!$B$12*'составляющая '!$C$12)+'составляющая '!$D$12+'составляющая '!$E$12)*1000+ставка!P138</f>
        <v>3809.0667839279999</v>
      </c>
      <c r="Q180" s="146">
        <f>((ставка!Q138/1000*'составляющая '!$B$12*'составляющая '!$C$12)+'составляющая '!$D$12+'составляющая '!$E$12)*1000+ставка!Q138</f>
        <v>3818.8581118029997</v>
      </c>
      <c r="R180" s="146">
        <f>((ставка!R138/1000*'составляющая '!$B$12*'составляющая '!$C$12)+'составляющая '!$D$12+'составляющая '!$E$12)*1000+ставка!R138</f>
        <v>3826.0533390299997</v>
      </c>
      <c r="S180" s="146">
        <f>((ставка!S138/1000*'составляющая '!$B$12*'составляющая '!$C$12)+'составляющая '!$D$12+'составляющая '!$E$12)*1000+ставка!S138</f>
        <v>3844.9533993510004</v>
      </c>
      <c r="T180" s="146">
        <f>((ставка!T138/1000*'составляющая '!$B$12*'составляющая '!$C$12)+'составляющая '!$D$12+'составляющая '!$E$12)*1000+ставка!T138</f>
        <v>3955.7464705399998</v>
      </c>
      <c r="U180" s="146">
        <f>((ставка!U138/1000*'составляющая '!$B$12*'составляющая '!$C$12)+'составляющая '!$D$12+'составляющая '!$E$12)*1000+ставка!U138</f>
        <v>4020.4028047820002</v>
      </c>
      <c r="V180" s="146">
        <f>((ставка!V138/1000*'составляющая '!$B$12*'составляющая '!$C$12)+'составляющая '!$D$12+'составляющая '!$E$12)*1000+ставка!V138</f>
        <v>4049.0941929779997</v>
      </c>
      <c r="W180" s="146">
        <f>((ставка!W138/1000*'составляющая '!$B$12*'составляющая '!$C$12)+'составляющая '!$D$12+'составляющая '!$E$12)*1000+ставка!W138</f>
        <v>4040.3547334689997</v>
      </c>
      <c r="X180" s="146">
        <f>((ставка!X138/1000*'составляющая '!$B$12*'составляющая '!$C$12)+'составляющая '!$D$12+'составляющая '!$E$12)*1000+ставка!X138</f>
        <v>3999.8130410219997</v>
      </c>
      <c r="Y180" s="146">
        <f>((ставка!Y138/1000*'составляющая '!$B$12*'составляющая '!$C$12)+'составляющая '!$D$12+'составляющая '!$E$12)*1000+ставка!Y138</f>
        <v>3617.8617331849996</v>
      </c>
    </row>
    <row r="181" spans="1:25" s="104" customFormat="1" ht="15.75" collapsed="1" x14ac:dyDescent="0.25">
      <c r="A181" s="117">
        <v>30</v>
      </c>
      <c r="B181" s="146">
        <f>((ставка!B139/1000*'составляющая '!$B$12*'составляющая '!$C$12)+'составляющая '!$D$12+'составляющая '!$E$12)*1000+ставка!B139</f>
        <v>3399.352865282</v>
      </c>
      <c r="C181" s="146">
        <f>((ставка!C139/1000*'составляющая '!$B$12*'составляющая '!$C$12)+'составляющая '!$D$12+'составляющая '!$E$12)*1000+ставка!C139</f>
        <v>3283.6473450220001</v>
      </c>
      <c r="D181" s="146">
        <f>((ставка!D139/1000*'составляющая '!$B$12*'составляющая '!$C$12)+'составляющая '!$D$12+'составляющая '!$E$12)*1000+ставка!D139</f>
        <v>3092.5653852579999</v>
      </c>
      <c r="E181" s="146">
        <f>((ставка!E139/1000*'составляющая '!$B$12*'составляющая '!$C$12)+'составляющая '!$D$12+'составляющая '!$E$12)*1000+ставка!E139</f>
        <v>3087.8767379669998</v>
      </c>
      <c r="F181" s="146">
        <f>((ставка!F139/1000*'составляющая '!$B$12*'составляющая '!$C$12)+'составляющая '!$D$12+'составляющая '!$E$12)*1000+ставка!F139</f>
        <v>3207.0847560839998</v>
      </c>
      <c r="G181" s="146">
        <f>((ставка!G139/1000*'составляющая '!$B$12*'составляющая '!$C$12)+'составляющая '!$D$12+'составляющая '!$E$12)*1000+ставка!G139</f>
        <v>3341.2315430160002</v>
      </c>
      <c r="H181" s="146">
        <f>((ставка!H139/1000*'составляющая '!$B$12*'составляющая '!$C$12)+'составляющая '!$D$12+'составляющая '!$E$12)*1000+ставка!H139</f>
        <v>3587.2232695029998</v>
      </c>
      <c r="I181" s="146">
        <f>((ставка!I139/1000*'составляющая '!$B$12*'составляющая '!$C$12)+'составляющая '!$D$12+'составляющая '!$E$12)*1000+ставка!I139</f>
        <v>3827.2282983749997</v>
      </c>
      <c r="J181" s="146">
        <f>((ставка!J139/1000*'составляющая '!$B$12*'составляющая '!$C$12)+'составляющая '!$D$12+'составляющая '!$E$12)*1000+ставка!J139</f>
        <v>4019.6866390859996</v>
      </c>
      <c r="K181" s="146">
        <f>((ставка!K139/1000*'составляющая '!$B$12*'составляющая '!$C$12)+'составляющая '!$D$12+'составляющая '!$E$12)*1000+ставка!K139</f>
        <v>4054.9913698809996</v>
      </c>
      <c r="L181" s="146">
        <f>((ставка!L139/1000*'составляющая '!$B$12*'составляющая '!$C$12)+'составляющая '!$D$12+'составляющая '!$E$12)*1000+ставка!L139</f>
        <v>4061.6718530139997</v>
      </c>
      <c r="M181" s="146">
        <f>((ставка!M139/1000*'составляющая '!$B$12*'составляющая '!$C$12)+'составляющая '!$D$12+'составляющая '!$E$12)*1000+ставка!M139</f>
        <v>4058.5050578269993</v>
      </c>
      <c r="N181" s="146">
        <f>((ставка!N139/1000*'составляющая '!$B$12*'составляющая '!$C$12)+'составляющая '!$D$12+'составляющая '!$E$12)*1000+ставка!N139</f>
        <v>4047.5052003399996</v>
      </c>
      <c r="O181" s="146">
        <f>((ставка!O139/1000*'составляющая '!$B$12*'составляющая '!$C$12)+'составляющая '!$D$12+'составляющая '!$E$12)*1000+ставка!O139</f>
        <v>4053.6261790230001</v>
      </c>
      <c r="P181" s="146">
        <f>((ставка!P139/1000*'составляющая '!$B$12*'составляющая '!$C$12)+'составляющая '!$D$12+'составляющая '!$E$12)*1000+ставка!P139</f>
        <v>4047.2702084709999</v>
      </c>
      <c r="Q181" s="146">
        <f>((ставка!Q139/1000*'составляющая '!$B$12*'составляющая '!$C$12)+'составляющая '!$D$12+'составляющая '!$E$12)*1000+ставка!Q139</f>
        <v>4044.4838763100001</v>
      </c>
      <c r="R181" s="146">
        <f>((ставка!R139/1000*'составляющая '!$B$12*'составляющая '!$C$12)+'составляющая '!$D$12+'составляющая '!$E$12)*1000+ставка!R139</f>
        <v>4042.4137098450001</v>
      </c>
      <c r="S181" s="146">
        <f>((ставка!S139/1000*'составляющая '!$B$12*'составляющая '!$C$12)+'составляющая '!$D$12+'составляющая '!$E$12)*1000+ставка!S139</f>
        <v>4040.2428325789997</v>
      </c>
      <c r="T181" s="146">
        <f>((ставка!T139/1000*'составляющая '!$B$12*'составляющая '!$C$12)+'составляющая '!$D$12+'составляющая '!$E$12)*1000+ставка!T139</f>
        <v>4002.9686461199999</v>
      </c>
      <c r="U181" s="146">
        <f>((ставка!U139/1000*'составляющая '!$B$12*'составляющая '!$C$12)+'составляющая '!$D$12+'составляющая '!$E$12)*1000+ставка!U139</f>
        <v>4037.6914922869996</v>
      </c>
      <c r="V181" s="146">
        <f>((ставка!V139/1000*'составляющая '!$B$12*'составляющая '!$C$12)+'составляющая '!$D$12+'составляющая '!$E$12)*1000+ставка!V139</f>
        <v>4041.8989657510001</v>
      </c>
      <c r="W181" s="146">
        <f>((ставка!W139/1000*'составляющая '!$B$12*'составляющая '!$C$12)+'составляющая '!$D$12+'составляющая '!$E$12)*1000+ставка!W139</f>
        <v>4033.0252251740003</v>
      </c>
      <c r="X181" s="146">
        <f>((ставка!X139/1000*'составляющая '!$B$12*'составляющая '!$C$12)+'составляющая '!$D$12+'составляющая '!$E$12)*1000+ставка!X139</f>
        <v>3995.3370054219999</v>
      </c>
      <c r="Y181" s="146">
        <f>((ставка!Y139/1000*'составляющая '!$B$12*'составляющая '!$C$12)+'составляющая '!$D$12+'составляющая '!$E$12)*1000+ставка!Y139</f>
        <v>3737.1257017470002</v>
      </c>
    </row>
    <row r="182" spans="1:25" s="104" customFormat="1" ht="15.75" x14ac:dyDescent="0.25">
      <c r="A182" s="74"/>
    </row>
    <row r="183" spans="1:25" s="104" customFormat="1" ht="15.75" x14ac:dyDescent="0.25">
      <c r="A183" s="261" t="s">
        <v>32</v>
      </c>
      <c r="B183" s="261" t="s">
        <v>181</v>
      </c>
      <c r="C183" s="261"/>
      <c r="D183" s="261"/>
      <c r="E183" s="261"/>
      <c r="F183" s="261"/>
      <c r="G183" s="261"/>
      <c r="H183" s="261"/>
      <c r="I183" s="261"/>
      <c r="J183" s="261"/>
      <c r="K183" s="261"/>
      <c r="L183" s="261"/>
      <c r="M183" s="261"/>
      <c r="N183" s="261"/>
      <c r="O183" s="261"/>
      <c r="P183" s="261"/>
      <c r="Q183" s="261"/>
      <c r="R183" s="261"/>
      <c r="S183" s="261"/>
      <c r="T183" s="261"/>
      <c r="U183" s="261"/>
      <c r="V183" s="261"/>
      <c r="W183" s="261"/>
      <c r="X183" s="261"/>
      <c r="Y183" s="261"/>
    </row>
    <row r="184" spans="1:25" s="119" customFormat="1" ht="12.75" x14ac:dyDescent="0.2">
      <c r="A184" s="261"/>
      <c r="B184" s="118" t="s">
        <v>33</v>
      </c>
      <c r="C184" s="118" t="s">
        <v>34</v>
      </c>
      <c r="D184" s="118" t="s">
        <v>35</v>
      </c>
      <c r="E184" s="118" t="s">
        <v>36</v>
      </c>
      <c r="F184" s="118" t="s">
        <v>37</v>
      </c>
      <c r="G184" s="118" t="s">
        <v>38</v>
      </c>
      <c r="H184" s="118" t="s">
        <v>39</v>
      </c>
      <c r="I184" s="118" t="s">
        <v>40</v>
      </c>
      <c r="J184" s="118" t="s">
        <v>41</v>
      </c>
      <c r="K184" s="118" t="s">
        <v>42</v>
      </c>
      <c r="L184" s="118" t="s">
        <v>43</v>
      </c>
      <c r="M184" s="118" t="s">
        <v>44</v>
      </c>
      <c r="N184" s="118" t="s">
        <v>45</v>
      </c>
      <c r="O184" s="118" t="s">
        <v>46</v>
      </c>
      <c r="P184" s="118" t="s">
        <v>47</v>
      </c>
      <c r="Q184" s="118" t="s">
        <v>48</v>
      </c>
      <c r="R184" s="118" t="s">
        <v>49</v>
      </c>
      <c r="S184" s="118" t="s">
        <v>50</v>
      </c>
      <c r="T184" s="118" t="s">
        <v>51</v>
      </c>
      <c r="U184" s="118" t="s">
        <v>52</v>
      </c>
      <c r="V184" s="118" t="s">
        <v>53</v>
      </c>
      <c r="W184" s="118" t="s">
        <v>54</v>
      </c>
      <c r="X184" s="118" t="s">
        <v>55</v>
      </c>
      <c r="Y184" s="118" t="s">
        <v>56</v>
      </c>
    </row>
    <row r="185" spans="1:25" s="104" customFormat="1" ht="15.75" x14ac:dyDescent="0.25">
      <c r="A185" s="117">
        <v>1</v>
      </c>
      <c r="B185" s="146">
        <f>((ставка!B110/1000*'составляющая '!$B$13*'составляющая '!$C$13)+'составляющая '!$D$13+'составляющая '!$E$13)*1000+ставка!B110</f>
        <v>4510.5410578709998</v>
      </c>
      <c r="C185" s="146">
        <f>((ставка!C110/1000*'составляющая '!$B$13*'составляющая '!$C$13)+'составляющая '!$D$13+'составляющая '!$E$13)*1000+ставка!C110</f>
        <v>4408.6441074369995</v>
      </c>
      <c r="D185" s="146">
        <f>((ставка!D110/1000*'составляющая '!$B$13*'составляющая '!$C$13)+'составляющая '!$D$13+'составляющая '!$E$13)*1000+ставка!D110</f>
        <v>4333.2340976659998</v>
      </c>
      <c r="E185" s="146">
        <f>((ставка!E110/1000*'составляющая '!$B$13*'составляющая '!$C$13)+'составляющая '!$D$13+'составляющая '!$E$13)*1000+ставка!E110</f>
        <v>4306.657636291</v>
      </c>
      <c r="F185" s="146">
        <f>((ставка!F110/1000*'составляющая '!$B$13*'составляющая '!$C$13)+'составляющая '!$D$13+'составляющая '!$E$13)*1000+ставка!F110</f>
        <v>4305.3260156999995</v>
      </c>
      <c r="G185" s="146">
        <f>((ставка!G110/1000*'составляющая '!$B$13*'составляющая '!$C$13)+'составляющая '!$D$13+'составляющая '!$E$13)*1000+ставка!G110</f>
        <v>4302.9201465650003</v>
      </c>
      <c r="H185" s="146">
        <f>((ставка!H110/1000*'составляющая '!$B$13*'составляющая '!$C$13)+'составляющая '!$D$13+'составляющая '!$E$13)*1000+ставка!H110</f>
        <v>4272.4942945740004</v>
      </c>
      <c r="I185" s="146">
        <f>((ставка!I110/1000*'составляющая '!$B$13*'составляющая '!$C$13)+'составляющая '!$D$13+'составляющая '!$E$13)*1000+ставка!I110</f>
        <v>4258.2269310989996</v>
      </c>
      <c r="J185" s="146">
        <f>((ставка!J110/1000*'составляющая '!$B$13*'составляющая '!$C$13)+'составляющая '!$D$13+'составляющая '!$E$13)*1000+ставка!J110</f>
        <v>4420.5727423109993</v>
      </c>
      <c r="K185" s="146">
        <f>((ставка!K110/1000*'составляющая '!$B$13*'составляющая '!$C$13)+'составляющая '!$D$13+'составляющая '!$E$13)*1000+ставка!K110</f>
        <v>4637.9961715809995</v>
      </c>
      <c r="L185" s="146">
        <f>((ставка!L110/1000*'составляющая '!$B$13*'составляющая '!$C$13)+'составляющая '!$D$13+'составляющая '!$E$13)*1000+ставка!L110</f>
        <v>4759.1400750949997</v>
      </c>
      <c r="M185" s="146">
        <f>((ставка!M110/1000*'составляющая '!$B$13*'составляющая '!$C$13)+'составляющая '!$D$13+'составляющая '!$E$13)*1000+ставка!M110</f>
        <v>4782.4154602149993</v>
      </c>
      <c r="N185" s="146">
        <f>((ставка!N110/1000*'составляющая '!$B$13*'составляющая '!$C$13)+'составляющая '!$D$13+'составляющая '!$E$13)*1000+ставка!N110</f>
        <v>4759.4869678539999</v>
      </c>
      <c r="O185" s="146">
        <f>((ставка!O110/1000*'составляющая '!$B$13*'составляющая '!$C$13)+'составляющая '!$D$13+'составляющая '!$E$13)*1000+ставка!O110</f>
        <v>4773.1500665229996</v>
      </c>
      <c r="P185" s="146">
        <f>((ставка!P110/1000*'составляющая '!$B$13*'составляющая '!$C$13)+'составляющая '!$D$13+'составляющая '!$E$13)*1000+ставка!P110</f>
        <v>4770.1063623150003</v>
      </c>
      <c r="Q185" s="146">
        <f>((ставка!Q110/1000*'составляющая '!$B$13*'составляющая '!$C$13)+'составляющая '!$D$13+'составляющая '!$E$13)*1000+ставка!Q110</f>
        <v>4760.4828857749999</v>
      </c>
      <c r="R185" s="146">
        <f>((ставка!R110/1000*'составляющая '!$B$13*'составляющая '!$C$13)+'составляющая '!$D$13+'составляющая '!$E$13)*1000+ставка!R110</f>
        <v>4759.3638768749997</v>
      </c>
      <c r="S185" s="146">
        <f>((ставка!S110/1000*'составляющая '!$B$13*'составляющая '!$C$13)+'составляющая '!$D$13+'составляющая '!$E$13)*1000+ставка!S110</f>
        <v>4758.9946039379993</v>
      </c>
      <c r="T185" s="146">
        <f>((ставка!T110/1000*'составляющая '!$B$13*'составляющая '!$C$13)+'составляющая '!$D$13+'составляющая '!$E$13)*1000+ставка!T110</f>
        <v>4762.5306720619992</v>
      </c>
      <c r="U185" s="146">
        <f>((ставка!U110/1000*'составляющая '!$B$13*'составляющая '!$C$13)+'составляющая '!$D$13+'составляющая '!$E$13)*1000+ставка!U110</f>
        <v>4777.5477714999997</v>
      </c>
      <c r="V185" s="146">
        <f>((ставка!V110/1000*'составляющая '!$B$13*'составляющая '!$C$13)+'составляющая '!$D$13+'составляющая '!$E$13)*1000+ставка!V110</f>
        <v>4812.7965518499996</v>
      </c>
      <c r="W185" s="146">
        <f>((ставка!W110/1000*'составляющая '!$B$13*'составляющая '!$C$13)+'составляющая '!$D$13+'составляющая '!$E$13)*1000+ставка!W110</f>
        <v>4862.0553236279993</v>
      </c>
      <c r="X185" s="146">
        <f>((ставка!X110/1000*'составляющая '!$B$13*'составляющая '!$C$13)+'составляющая '!$D$13+'составляющая '!$E$13)*1000+ставка!X110</f>
        <v>4808.6338387420001</v>
      </c>
      <c r="Y185" s="146">
        <f>((ставка!Y110/1000*'составляющая '!$B$13*'составляющая '!$C$13)+'составляющая '!$D$13+'составляющая '!$E$13)*1000+ставка!Y110</f>
        <v>4633.0725324209998</v>
      </c>
    </row>
    <row r="186" spans="1:25" s="104" customFormat="1" ht="15.75" hidden="1" outlineLevel="1" x14ac:dyDescent="0.25">
      <c r="A186" s="117">
        <v>2</v>
      </c>
      <c r="B186" s="146">
        <f>((ставка!B111/1000*'составляющая '!$B$13*'составляющая '!$C$13)+'составляющая '!$D$13+'составляющая '!$E$13)*1000+ставка!B111</f>
        <v>4446.5001785240001</v>
      </c>
      <c r="C186" s="146">
        <f>((ставка!C111/1000*'составляющая '!$B$13*'составляющая '!$C$13)+'составляющая '!$D$13+'составляющая '!$E$13)*1000+ставка!C111</f>
        <v>4323.7001418379996</v>
      </c>
      <c r="D186" s="146">
        <f>((ставка!D111/1000*'составляющая '!$B$13*'составляющая '!$C$13)+'составляющая '!$D$13+'составляющая '!$E$13)*1000+ставка!D111</f>
        <v>4252.1171425049997</v>
      </c>
      <c r="E186" s="146">
        <f>((ставка!E111/1000*'составляющая '!$B$13*'составляющая '!$C$13)+'составляющая '!$D$13+'составляющая '!$E$13)*1000+ставка!E111</f>
        <v>4172.7346511389997</v>
      </c>
      <c r="F186" s="146">
        <f>((ставка!F111/1000*'составляющая '!$B$13*'составляющая '!$C$13)+'составляющая '!$D$13+'составляющая '!$E$13)*1000+ставка!F111</f>
        <v>4210.2550195559998</v>
      </c>
      <c r="G186" s="146">
        <f>((ставка!G111/1000*'составляющая '!$B$13*'составляющая '!$C$13)+'составляющая '!$D$13+'составляющая '!$E$13)*1000+ставка!G111</f>
        <v>4252.4752253529996</v>
      </c>
      <c r="H186" s="146">
        <f>((ставка!H111/1000*'составляющая '!$B$13*'составляющая '!$C$13)+'составляющая '!$D$13+'составляющая '!$E$13)*1000+ставка!H111</f>
        <v>4343.6073101689999</v>
      </c>
      <c r="I186" s="146">
        <f>((ставка!I111/1000*'составляющая '!$B$13*'составляющая '!$C$13)+'составляющая '!$D$13+'составляющая '!$E$13)*1000+ставка!I111</f>
        <v>4434.6274940949997</v>
      </c>
      <c r="J186" s="146">
        <f>((ставка!J111/1000*'составляющая '!$B$13*'составляющая '!$C$13)+'составляющая '!$D$13+'составляющая '!$E$13)*1000+ставка!J111</f>
        <v>4753.5002702390002</v>
      </c>
      <c r="K186" s="146">
        <f>((ставка!K111/1000*'составляющая '!$B$13*'составляющая '!$C$13)+'составляющая '!$D$13+'составляющая '!$E$13)*1000+ставка!K111</f>
        <v>4862.8050595909999</v>
      </c>
      <c r="L186" s="146">
        <f>((ставка!L111/1000*'составляющая '!$B$13*'составляющая '!$C$13)+'составляющая '!$D$13+'составляющая '!$E$13)*1000+ставка!L111</f>
        <v>4880.698011902</v>
      </c>
      <c r="M186" s="146">
        <f>((ставка!M111/1000*'составляющая '!$B$13*'составляющая '!$C$13)+'составляющая '!$D$13+'составляющая '!$E$13)*1000+ставка!M111</f>
        <v>4883.9319476229994</v>
      </c>
      <c r="N186" s="146">
        <f>((ставка!N111/1000*'составляющая '!$B$13*'составляющая '!$C$13)+'составляющая '!$D$13+'составляющая '!$E$13)*1000+ставка!N111</f>
        <v>4855.285319783</v>
      </c>
      <c r="O186" s="146">
        <f>((ставка!O111/1000*'составляющая '!$B$13*'составляющая '!$C$13)+'составляющая '!$D$13+'составляющая '!$E$13)*1000+ставка!O111</f>
        <v>4874.2749008159999</v>
      </c>
      <c r="P186" s="146">
        <f>((ставка!P111/1000*'составляющая '!$B$13*'составляющая '!$C$13)+'составляющая '!$D$13+'составляющая '!$E$13)*1000+ставка!P111</f>
        <v>4890.5229100439992</v>
      </c>
      <c r="Q186" s="146">
        <f>((ставка!Q111/1000*'составляющая '!$B$13*'составляющая '!$C$13)+'составляющая '!$D$13+'составляющая '!$E$13)*1000+ставка!Q111</f>
        <v>4892.8280683779994</v>
      </c>
      <c r="R186" s="146">
        <f>((ставка!R111/1000*'составляющая '!$B$13*'составляющая '!$C$13)+'составляющая '!$D$13+'составляющая '!$E$13)*1000+ставка!R111</f>
        <v>4887.5127761029999</v>
      </c>
      <c r="S186" s="146">
        <f>((ставка!S111/1000*'составляющая '!$B$13*'составляющая '!$C$13)+'составляющая '!$D$13+'составляющая '!$E$13)*1000+ставка!S111</f>
        <v>4847.8774808649996</v>
      </c>
      <c r="T186" s="146">
        <f>((ставка!T111/1000*'составляющая '!$B$13*'составляющая '!$C$13)+'составляющая '!$D$13+'составляющая '!$E$13)*1000+ставка!T111</f>
        <v>4818.6489683969994</v>
      </c>
      <c r="U186" s="146">
        <f>((ставка!U111/1000*'составляющая '!$B$13*'составляющая '!$C$13)+'составляющая '!$D$13+'составляющая '!$E$13)*1000+ставка!U111</f>
        <v>4812.4832293579993</v>
      </c>
      <c r="V186" s="146">
        <f>((ставка!V111/1000*'составляющая '!$B$13*'составляющая '!$C$13)+'составляющая '!$D$13+'составляющая '!$E$13)*1000+ставка!V111</f>
        <v>4870.1009976189998</v>
      </c>
      <c r="W186" s="146">
        <f>((ставка!W111/1000*'составляющая '!$B$13*'составляющая '!$C$13)+'составляющая '!$D$13+'составляющая '!$E$13)*1000+ставка!W111</f>
        <v>4964.2655965539998</v>
      </c>
      <c r="X186" s="146">
        <f>((ставка!X111/1000*'составляющая '!$B$13*'составляющая '!$C$13)+'составляющая '!$D$13+'составляющая '!$E$13)*1000+ставка!X111</f>
        <v>4809.2045332809994</v>
      </c>
      <c r="Y186" s="146">
        <f>((ставка!Y111/1000*'составляющая '!$B$13*'составляющая '!$C$13)+'составляющая '!$D$13+'составляющая '!$E$13)*1000+ставка!Y111</f>
        <v>4538.7624623289994</v>
      </c>
    </row>
    <row r="187" spans="1:25" s="104" customFormat="1" ht="15.75" hidden="1" outlineLevel="1" x14ac:dyDescent="0.25">
      <c r="A187" s="117">
        <v>3</v>
      </c>
      <c r="B187" s="146">
        <f>((ставка!B112/1000*'составляющая '!$B$13*'составляющая '!$C$13)+'составляющая '!$D$13+'составляющая '!$E$13)*1000+ставка!B112</f>
        <v>4328.4559296629996</v>
      </c>
      <c r="C187" s="146">
        <f>((ставка!C112/1000*'составляющая '!$B$13*'составляющая '!$C$13)+'составляющая '!$D$13+'составляющая '!$E$13)*1000+ставка!C112</f>
        <v>4100.4914365550003</v>
      </c>
      <c r="D187" s="146">
        <f>((ставка!D112/1000*'составляющая '!$B$13*'составляющая '!$C$13)+'составляющая '!$D$13+'составляющая '!$E$13)*1000+ставка!D112</f>
        <v>4063.0941591169994</v>
      </c>
      <c r="E187" s="146">
        <f>((ставка!E112/1000*'составляющая '!$B$13*'составляющая '!$C$13)+'составляющая '!$D$13+'составляющая '!$E$13)*1000+ставка!E112</f>
        <v>4044.7424131570001</v>
      </c>
      <c r="F187" s="146">
        <f>((ставка!F112/1000*'составляющая '!$B$13*'составляющая '!$C$13)+'составляющая '!$D$13+'составляющая '!$E$13)*1000+ставка!F112</f>
        <v>4059.6588017939998</v>
      </c>
      <c r="G187" s="146">
        <f>((ставка!G112/1000*'составляющая '!$B$13*'составляющая '!$C$13)+'составляющая '!$D$13+'составляющая '!$E$13)*1000+ставка!G112</f>
        <v>4080.1142844859996</v>
      </c>
      <c r="H187" s="146">
        <f>((ставка!H112/1000*'составляющая '!$B$13*'составляющая '!$C$13)+'составляющая '!$D$13+'составляющая '!$E$13)*1000+ставка!H112</f>
        <v>4290.2977261730002</v>
      </c>
      <c r="I187" s="146">
        <f>((ставка!I112/1000*'составляющая '!$B$13*'составляющая '!$C$13)+'составляющая '!$D$13+'составляющая '!$E$13)*1000+ставка!I112</f>
        <v>4415.2910203029996</v>
      </c>
      <c r="J187" s="146">
        <f>((ставка!J112/1000*'составляющая '!$B$13*'составляющая '!$C$13)+'составляющая '!$D$13+'составляющая '!$E$13)*1000+ставка!J112</f>
        <v>4740.9114201140001</v>
      </c>
      <c r="K187" s="146">
        <f>((ставка!K112/1000*'составляющая '!$B$13*'составляющая '!$C$13)+'составляющая '!$D$13+'составляющая '!$E$13)*1000+ставка!K112</f>
        <v>4859.5823139589993</v>
      </c>
      <c r="L187" s="146">
        <f>((ставка!L112/1000*'составляющая '!$B$13*'составляющая '!$C$13)+'составляющая '!$D$13+'составляющая '!$E$13)*1000+ставка!L112</f>
        <v>4878.0795310759995</v>
      </c>
      <c r="M187" s="146">
        <f>((ставка!M112/1000*'составляющая '!$B$13*'составляющая '!$C$13)+'составляющая '!$D$13+'составляющая '!$E$13)*1000+ставка!M112</f>
        <v>4867.4825167929994</v>
      </c>
      <c r="N187" s="146">
        <f>((ставка!N112/1000*'составляющая '!$B$13*'составляющая '!$C$13)+'составляющая '!$D$13+'составляющая '!$E$13)*1000+ставка!N112</f>
        <v>4846.7472818759998</v>
      </c>
      <c r="O187" s="146">
        <f>((ставка!O112/1000*'составляющая '!$B$13*'составляющая '!$C$13)+'составляющая '!$D$13+'составляющая '!$E$13)*1000+ставка!O112</f>
        <v>4892.3357044619997</v>
      </c>
      <c r="P187" s="146">
        <f>((ставка!P112/1000*'составляющая '!$B$13*'составляющая '!$C$13)+'составляющая '!$D$13+'составляющая '!$E$13)*1000+ставка!P112</f>
        <v>4900.4261388089999</v>
      </c>
      <c r="Q187" s="146">
        <f>((ставка!Q112/1000*'составляющая '!$B$13*'составляющая '!$C$13)+'составляющая '!$D$13+'составляющая '!$E$13)*1000+ставка!Q112</f>
        <v>4908.5725236009994</v>
      </c>
      <c r="R187" s="146">
        <f>((ставка!R112/1000*'составляющая '!$B$13*'составляющая '!$C$13)+'составляющая '!$D$13+'составляющая '!$E$13)*1000+ставка!R112</f>
        <v>4892.1119026819997</v>
      </c>
      <c r="S187" s="146">
        <f>((ставка!S112/1000*'составляющая '!$B$13*'составляющая '!$C$13)+'составляющая '!$D$13+'составляющая '!$E$13)*1000+ставка!S112</f>
        <v>4859.9515868959998</v>
      </c>
      <c r="T187" s="146">
        <f>((ставка!T112/1000*'составляющая '!$B$13*'составляющая '!$C$13)+'составляющая '!$D$13+'составляющая '!$E$13)*1000+ставка!T112</f>
        <v>4823.6285580019994</v>
      </c>
      <c r="U187" s="146">
        <f>((ставка!U112/1000*'составляющая '!$B$13*'составляющая '!$C$13)+'составляющая '!$D$13+'составляющая '!$E$13)*1000+ставка!U112</f>
        <v>4772.0981981570003</v>
      </c>
      <c r="V187" s="146">
        <f>((ставка!V112/1000*'составляющая '!$B$13*'составляющая '!$C$13)+'составляющая '!$D$13+'составляющая '!$E$13)*1000+ставка!V112</f>
        <v>4853.2487235850003</v>
      </c>
      <c r="W187" s="146">
        <f>((ставка!W112/1000*'составляющая '!$B$13*'составляющая '!$C$13)+'составляющая '!$D$13+'составляющая '!$E$13)*1000+ставка!W112</f>
        <v>4895.2786978690001</v>
      </c>
      <c r="X187" s="146">
        <f>((ставка!X112/1000*'составляющая '!$B$13*'составляющая '!$C$13)+'составляющая '!$D$13+'составляющая '!$E$13)*1000+ставка!X112</f>
        <v>4750.6244173659998</v>
      </c>
      <c r="Y187" s="146">
        <f>((ставка!Y112/1000*'составляющая '!$B$13*'составляющая '!$C$13)+'составляющая '!$D$13+'составляющая '!$E$13)*1000+ставка!Y112</f>
        <v>4466.8437603259999</v>
      </c>
    </row>
    <row r="188" spans="1:25" s="104" customFormat="1" ht="15.75" hidden="1" outlineLevel="1" x14ac:dyDescent="0.25">
      <c r="A188" s="117">
        <v>4</v>
      </c>
      <c r="B188" s="146">
        <f>((ставка!B113/1000*'составляющая '!$B$13*'составляющая '!$C$13)+'составляющая '!$D$13+'составляющая '!$E$13)*1000+ставка!B113</f>
        <v>4290.1858252829998</v>
      </c>
      <c r="C188" s="146">
        <f>((ставка!C113/1000*'составляющая '!$B$13*'составляющая '!$C$13)+'составляющая '!$D$13+'составляющая '!$E$13)*1000+ставка!C113</f>
        <v>4102.460892219</v>
      </c>
      <c r="D188" s="146">
        <f>((ставка!D113/1000*'составляющая '!$B$13*'составляющая '!$C$13)+'составляющая '!$D$13+'составляющая '!$E$13)*1000+ставка!D113</f>
        <v>4076.0634722679997</v>
      </c>
      <c r="E188" s="146">
        <f>((ставка!E113/1000*'составляющая '!$B$13*'составляющая '!$C$13)+'составляющая '!$D$13+'составляющая '!$E$13)*1000+ставка!E113</f>
        <v>4044.5298014659998</v>
      </c>
      <c r="F188" s="146">
        <f>((ставка!F113/1000*'составляющая '!$B$13*'составляющая '!$C$13)+'составляющая '!$D$13+'составляющая '!$E$13)*1000+ставка!F113</f>
        <v>4066.2721443929995</v>
      </c>
      <c r="G188" s="146">
        <f>((ставка!G113/1000*'составляющая '!$B$13*'составляющая '!$C$13)+'составляющая '!$D$13+'составляющая '!$E$13)*1000+ставка!G113</f>
        <v>4121.6742750319991</v>
      </c>
      <c r="H188" s="146">
        <f>((ставка!H113/1000*'составляющая '!$B$13*'составляющая '!$C$13)+'составляющая '!$D$13+'составляющая '!$E$13)*1000+ставка!H113</f>
        <v>4312.3981519479994</v>
      </c>
      <c r="I188" s="146">
        <f>((ставка!I113/1000*'составляющая '!$B$13*'составляющая '!$C$13)+'составляющая '!$D$13+'составляющая '!$E$13)*1000+ставка!I113</f>
        <v>4411.2513981740003</v>
      </c>
      <c r="J188" s="146">
        <f>((ставка!J113/1000*'составляющая '!$B$13*'составляющая '!$C$13)+'составляющая '!$D$13+'составляющая '!$E$13)*1000+ставка!J113</f>
        <v>4721.1721031179995</v>
      </c>
      <c r="K188" s="146">
        <f>((ставка!K113/1000*'составляющая '!$B$13*'составляющая '!$C$13)+'составляющая '!$D$13+'составляющая '!$E$13)*1000+ставка!K113</f>
        <v>4783.5904195599996</v>
      </c>
      <c r="L188" s="146">
        <f>((ставка!L113/1000*'составляющая '!$B$13*'составляющая '!$C$13)+'составляющая '!$D$13+'составляющая '!$E$13)*1000+ставка!L113</f>
        <v>4804.9411093719991</v>
      </c>
      <c r="M188" s="146">
        <f>((ставка!M113/1000*'составляющая '!$B$13*'составляющая '!$C$13)+'составляющая '!$D$13+'составляющая '!$E$13)*1000+ставка!M113</f>
        <v>4808.410036962</v>
      </c>
      <c r="N188" s="146">
        <f>((ставка!N113/1000*'составляющая '!$B$13*'составляющая '!$C$13)+'составляющая '!$D$13+'составляющая '!$E$13)*1000+ставка!N113</f>
        <v>4771.6282144189991</v>
      </c>
      <c r="O188" s="146">
        <f>((ставка!O113/1000*'составляющая '!$B$13*'составляющая '!$C$13)+'составляющая '!$D$13+'составляющая '!$E$13)*1000+ставка!O113</f>
        <v>4822.1178959869994</v>
      </c>
      <c r="P188" s="146">
        <f>((ставка!P113/1000*'составляющая '!$B$13*'составляющая '!$C$13)+'составляющая '!$D$13+'составляющая '!$E$13)*1000+ставка!P113</f>
        <v>4844.8337766570003</v>
      </c>
      <c r="Q188" s="146">
        <f>((ставка!Q113/1000*'составляющая '!$B$13*'составляющая '!$C$13)+'составляющая '!$D$13+'составляющая '!$E$13)*1000+ставка!Q113</f>
        <v>4853.1815830509995</v>
      </c>
      <c r="R188" s="146">
        <f>((ставка!R113/1000*'составляющая '!$B$13*'составляющая '!$C$13)+'составляющая '!$D$13+'составляющая '!$E$13)*1000+ставка!R113</f>
        <v>4835.9824162579998</v>
      </c>
      <c r="S188" s="146">
        <f>((ставка!S113/1000*'составляющая '!$B$13*'составляющая '!$C$13)+'составляющая '!$D$13+'составляющая '!$E$13)*1000+ставка!S113</f>
        <v>4768.5621300329994</v>
      </c>
      <c r="T188" s="146">
        <f>((ставка!T113/1000*'составляющая '!$B$13*'составляющая '!$C$13)+'составляющая '!$D$13+'составляющая '!$E$13)*1000+ставка!T113</f>
        <v>4741.4149741189995</v>
      </c>
      <c r="U188" s="146">
        <f>((ставка!U113/1000*'составляющая '!$B$13*'составляющая '!$C$13)+'составляющая '!$D$13+'составляющая '!$E$13)*1000+ставка!U113</f>
        <v>4737.0844096759993</v>
      </c>
      <c r="V188" s="146">
        <f>((ставка!V113/1000*'составляющая '!$B$13*'составляющая '!$C$13)+'составляющая '!$D$13+'составляющая '!$E$13)*1000+ставка!V113</f>
        <v>4842.7748002809994</v>
      </c>
      <c r="W188" s="146">
        <f>((ставка!W113/1000*'составляющая '!$B$13*'составляющая '!$C$13)+'составляющая '!$D$13+'составляющая '!$E$13)*1000+ставка!W113</f>
        <v>4865.3787800609998</v>
      </c>
      <c r="X188" s="146">
        <f>((ставка!X113/1000*'составляющая '!$B$13*'составляющая '!$C$13)+'составляющая '!$D$13+'составляющая '!$E$13)*1000+ставка!X113</f>
        <v>4732.3957623850001</v>
      </c>
      <c r="Y188" s="146">
        <f>((ставка!Y113/1000*'составляющая '!$B$13*'составляющая '!$C$13)+'составляющая '!$D$13+'составляющая '!$E$13)*1000+ставка!Y113</f>
        <v>4439.2154305849999</v>
      </c>
    </row>
    <row r="189" spans="1:25" s="104" customFormat="1" ht="15.75" hidden="1" outlineLevel="1" x14ac:dyDescent="0.25">
      <c r="A189" s="117">
        <v>5</v>
      </c>
      <c r="B189" s="146">
        <f>((ставка!B114/1000*'составляющая '!$B$13*'составляющая '!$C$13)+'составляющая '!$D$13+'составляющая '!$E$13)*1000+ставка!B114</f>
        <v>4324.4163075340002</v>
      </c>
      <c r="C189" s="146">
        <f>((ставка!C114/1000*'составляющая '!$B$13*'составляющая '!$C$13)+'составляющая '!$D$13+'составляющая '!$E$13)*1000+ставка!C114</f>
        <v>4218.3566439919996</v>
      </c>
      <c r="D189" s="146">
        <f>((ставка!D114/1000*'составляющая '!$B$13*'составляющая '!$C$13)+'составляющая '!$D$13+'составляющая '!$E$13)*1000+ставка!D114</f>
        <v>4212.3699463769999</v>
      </c>
      <c r="E189" s="146">
        <f>((ставка!E114/1000*'составляющая '!$B$13*'составляющая '!$C$13)+'составляющая '!$D$13+'составляющая '!$E$13)*1000+ставка!E114</f>
        <v>4195.9652759029996</v>
      </c>
      <c r="F189" s="146">
        <f>((ставка!F114/1000*'составляющая '!$B$13*'составляющая '!$C$13)+'составляющая '!$D$13+'составляющая '!$E$13)*1000+ставка!F114</f>
        <v>4202.4890977900004</v>
      </c>
      <c r="G189" s="146">
        <f>((ставка!G114/1000*'составляющая '!$B$13*'составляющая '!$C$13)+'составляющая '!$D$13+'составляющая '!$E$13)*1000+ставка!G114</f>
        <v>4237.0440926219999</v>
      </c>
      <c r="H189" s="146">
        <f>((ставка!H114/1000*'составляющая '!$B$13*'составляющая '!$C$13)+'составляющая '!$D$13+'составляющая '!$E$13)*1000+ставка!H114</f>
        <v>4313.9759544970002</v>
      </c>
      <c r="I189" s="146">
        <f>((ставка!I114/1000*'составляющая '!$B$13*'составляющая '!$C$13)+'составляющая '!$D$13+'составляющая '!$E$13)*1000+ставка!I114</f>
        <v>4413.0418124139997</v>
      </c>
      <c r="J189" s="146">
        <f>((ставка!J114/1000*'составляющая '!$B$13*'составляющая '!$C$13)+'составляющая '!$D$13+'составляющая '!$E$13)*1000+ставка!J114</f>
        <v>4733.2238289709994</v>
      </c>
      <c r="K189" s="146">
        <f>((ставка!K114/1000*'составляющая '!$B$13*'составляющая '!$C$13)+'составляющая '!$D$13+'составляющая '!$E$13)*1000+ставка!K114</f>
        <v>4841.0067662189995</v>
      </c>
      <c r="L189" s="146">
        <f>((ставка!L114/1000*'составляющая '!$B$13*'составляющая '!$C$13)+'составляющая '!$D$13+'составляющая '!$E$13)*1000+ставка!L114</f>
        <v>4853.2822938520003</v>
      </c>
      <c r="M189" s="146">
        <f>((ставка!M114/1000*'составляющая '!$B$13*'составляющая '!$C$13)+'составляющая '!$D$13+'составляющая '!$E$13)*1000+ставка!M114</f>
        <v>4823.4383264889993</v>
      </c>
      <c r="N189" s="146">
        <f>((ставка!N114/1000*'составляющая '!$B$13*'составляющая '!$C$13)+'составляющая '!$D$13+'составляющая '!$E$13)*1000+ставка!N114</f>
        <v>4812.68465096</v>
      </c>
      <c r="O189" s="146">
        <f>((ставка!O114/1000*'составляющая '!$B$13*'составляющая '!$C$13)+'составляющая '!$D$13+'составляющая '!$E$13)*1000+ставка!O114</f>
        <v>4857.1204943789999</v>
      </c>
      <c r="P189" s="146">
        <f>((ставка!P114/1000*'составляющая '!$B$13*'составляющая '!$C$13)+'составляющая '!$D$13+'составляющая '!$E$13)*1000+ставка!P114</f>
        <v>4859.526363514</v>
      </c>
      <c r="Q189" s="146">
        <f>((ставка!Q114/1000*'составляющая '!$B$13*'составляющая '!$C$13)+'составляющая '!$D$13+'составляющая '!$E$13)*1000+ставка!Q114</f>
        <v>4858.3625942579993</v>
      </c>
      <c r="R189" s="146">
        <f>((ставка!R114/1000*'составляющая '!$B$13*'составляющая '!$C$13)+'составляющая '!$D$13+'составляющая '!$E$13)*1000+ставка!R114</f>
        <v>4857.9261807869998</v>
      </c>
      <c r="S189" s="146">
        <f>((ставка!S114/1000*'составляющая '!$B$13*'составляющая '!$C$13)+'составляющая '!$D$13+'составляющая '!$E$13)*1000+ставка!S114</f>
        <v>4801.1029088449995</v>
      </c>
      <c r="T189" s="146">
        <f>((ставка!T114/1000*'составляющая '!$B$13*'составляющая '!$C$13)+'составляющая '!$D$13+'составляющая '!$E$13)*1000+ставка!T114</f>
        <v>4742.6011235529995</v>
      </c>
      <c r="U189" s="146">
        <f>((ставка!U114/1000*'составляющая '!$B$13*'составляющая '!$C$13)+'составляющая '!$D$13+'составляющая '!$E$13)*1000+ставка!U114</f>
        <v>4740.3071553079999</v>
      </c>
      <c r="V189" s="146">
        <f>((ставка!V114/1000*'составляющая '!$B$13*'составляющая '!$C$13)+'составляющая '!$D$13+'составляющая '!$E$13)*1000+ставка!V114</f>
        <v>4882.0072523149993</v>
      </c>
      <c r="W189" s="146">
        <f>((ставка!W114/1000*'составляющая '!$B$13*'составляющая '!$C$13)+'составляющая '!$D$13+'составляющая '!$E$13)*1000+ставка!W114</f>
        <v>4882.9919801469996</v>
      </c>
      <c r="X189" s="146">
        <f>((ставка!X114/1000*'составляющая '!$B$13*'составляющая '!$C$13)+'составляющая '!$D$13+'составляющая '!$E$13)*1000+ставка!X114</f>
        <v>4733.8952343109995</v>
      </c>
      <c r="Y189" s="146">
        <f>((ставка!Y114/1000*'составляющая '!$B$13*'составляющая '!$C$13)+'составляющая '!$D$13+'составляющая '!$E$13)*1000+ставка!Y114</f>
        <v>4483.707224449</v>
      </c>
    </row>
    <row r="190" spans="1:25" s="104" customFormat="1" ht="15.75" hidden="1" outlineLevel="1" x14ac:dyDescent="0.25">
      <c r="A190" s="117">
        <v>6</v>
      </c>
      <c r="B190" s="146">
        <f>((ставка!B115/1000*'составляющая '!$B$13*'составляющая '!$C$13)+'составляющая '!$D$13+'составляющая '!$E$13)*1000+ставка!B115</f>
        <v>4338.7396214539995</v>
      </c>
      <c r="C190" s="146">
        <f>((ставка!C115/1000*'составляющая '!$B$13*'составляющая '!$C$13)+'составляющая '!$D$13+'составляющая '!$E$13)*1000+ставка!C115</f>
        <v>4301.3871043719992</v>
      </c>
      <c r="D190" s="146">
        <f>((ставка!D115/1000*'составляющая '!$B$13*'составляющая '!$C$13)+'составляющая '!$D$13+'составляющая '!$E$13)*1000+ставка!D115</f>
        <v>4269.5289209889997</v>
      </c>
      <c r="E190" s="146">
        <f>((ставка!E115/1000*'составляющая '!$B$13*'составляющая '!$C$13)+'составляющая '!$D$13+'составляющая '!$E$13)*1000+ставка!E115</f>
        <v>4182.90644204</v>
      </c>
      <c r="F190" s="146">
        <f>((ставка!F115/1000*'составляющая '!$B$13*'составляющая '!$C$13)+'составляющая '!$D$13+'составляющая '!$E$13)*1000+ставка!F115</f>
        <v>4261.9420406469999</v>
      </c>
      <c r="G190" s="146">
        <f>((ставка!G115/1000*'составляющая '!$B$13*'составляющая '!$C$13)+'составляющая '!$D$13+'составляющая '!$E$13)*1000+ставка!G115</f>
        <v>4301.7899475759996</v>
      </c>
      <c r="H190" s="146">
        <f>((ставка!H115/1000*'составляющая '!$B$13*'составляющая '!$C$13)+'составляющая '!$D$13+'составляющая '!$E$13)*1000+ставка!H115</f>
        <v>4358.2775168479993</v>
      </c>
      <c r="I190" s="146">
        <f>((ставка!I115/1000*'составляющая '!$B$13*'составляющая '!$C$13)+'составляющая '!$D$13+'составляющая '!$E$13)*1000+ставка!I115</f>
        <v>4539.3667271350005</v>
      </c>
      <c r="J190" s="146">
        <f>((ставка!J115/1000*'составляющая '!$B$13*'составляющая '!$C$13)+'составляющая '!$D$13+'составляющая '!$E$13)*1000+ставка!J115</f>
        <v>4753.0190964119993</v>
      </c>
      <c r="K190" s="146">
        <f>((ставка!K115/1000*'составляющая '!$B$13*'составляющая '!$C$13)+'составляющая '!$D$13+'составляющая '!$E$13)*1000+ставка!K115</f>
        <v>4858.7318671949997</v>
      </c>
      <c r="L190" s="146">
        <f>((ставка!L115/1000*'составляющая '!$B$13*'составляющая '!$C$13)+'составляющая '!$D$13+'составляющая '!$E$13)*1000+ставка!L115</f>
        <v>4877.1843239560003</v>
      </c>
      <c r="M190" s="146">
        <f>((ставка!M115/1000*'составляющая '!$B$13*'составляющая '!$C$13)+'составляющая '!$D$13+'составляющая '!$E$13)*1000+ставка!M115</f>
        <v>4865.2333089039994</v>
      </c>
      <c r="N190" s="146">
        <f>((ставка!N115/1000*'составляющая '!$B$13*'составляющая '!$C$13)+'составляющая '!$D$13+'составляющая '!$E$13)*1000+ставка!N115</f>
        <v>4864.7185648100003</v>
      </c>
      <c r="O190" s="146">
        <f>((ставка!O115/1000*'составляющая '!$B$13*'составляющая '!$C$13)+'составляющая '!$D$13+'составляющая '!$E$13)*1000+ставка!O115</f>
        <v>4878.2138121440003</v>
      </c>
      <c r="P190" s="146">
        <f>((ставка!P115/1000*'составляющая '!$B$13*'составляющая '!$C$13)+'составляющая '!$D$13+'составляющая '!$E$13)*1000+ставка!P115</f>
        <v>4879.6797138029997</v>
      </c>
      <c r="Q190" s="146">
        <f>((ставка!Q115/1000*'составляющая '!$B$13*'составляющая '!$C$13)+'составляющая '!$D$13+'составляющая '!$E$13)*1000+ставка!Q115</f>
        <v>4879.5006723789993</v>
      </c>
      <c r="R190" s="146">
        <f>((ставка!R115/1000*'составляющая '!$B$13*'составляющая '!$C$13)+'составляющая '!$D$13+'составляющая '!$E$13)*1000+ставка!R115</f>
        <v>4877.3745554689995</v>
      </c>
      <c r="S190" s="146">
        <f>((ставка!S115/1000*'составляющая '!$B$13*'составляющая '!$C$13)+'составляющая '!$D$13+'составляющая '!$E$13)*1000+ставка!S115</f>
        <v>4872.182354173</v>
      </c>
      <c r="T190" s="146">
        <f>((ставка!T115/1000*'составляющая '!$B$13*'составляющая '!$C$13)+'составляющая '!$D$13+'составляющая '!$E$13)*1000+ставка!T115</f>
        <v>4834.0465308610001</v>
      </c>
      <c r="U190" s="146">
        <f>((ставка!U115/1000*'составляющая '!$B$13*'составляющая '!$C$13)+'составляющая '!$D$13+'составляющая '!$E$13)*1000+ставка!U115</f>
        <v>4836.3516891949994</v>
      </c>
      <c r="V190" s="146">
        <f>((ставка!V115/1000*'составляющая '!$B$13*'составляющая '!$C$13)+'составляющая '!$D$13+'составляющая '!$E$13)*1000+ставка!V115</f>
        <v>4905.5288193929991</v>
      </c>
      <c r="W190" s="146">
        <f>((ставка!W115/1000*'составляющая '!$B$13*'составляющая '!$C$13)+'составляющая '!$D$13+'составляющая '!$E$13)*1000+ставка!W115</f>
        <v>4921.5754070189996</v>
      </c>
      <c r="X190" s="146">
        <f>((ставка!X115/1000*'составляющая '!$B$13*'составляющая '!$C$13)+'составляющая '!$D$13+'составляющая '!$E$13)*1000+ставка!X115</f>
        <v>4783.0980556439999</v>
      </c>
      <c r="Y190" s="146">
        <f>((ставка!Y115/1000*'составляющая '!$B$13*'составляющая '!$C$13)+'составляющая '!$D$13+'составляющая '!$E$13)*1000+ставка!Y115</f>
        <v>4502.5289541469992</v>
      </c>
    </row>
    <row r="191" spans="1:25" s="104" customFormat="1" ht="15.75" hidden="1" outlineLevel="1" x14ac:dyDescent="0.25">
      <c r="A191" s="117">
        <v>7</v>
      </c>
      <c r="B191" s="146">
        <f>((ставка!B116/1000*'составляющая '!$B$13*'составляющая '!$C$13)+'составляющая '!$D$13+'составляющая '!$E$13)*1000+ставка!B116</f>
        <v>4471.3981265490002</v>
      </c>
      <c r="C191" s="146">
        <f>((ставка!C116/1000*'составляющая '!$B$13*'составляющая '!$C$13)+'составляющая '!$D$13+'составляющая '!$E$13)*1000+ставка!C116</f>
        <v>4383.6118783439997</v>
      </c>
      <c r="D191" s="146">
        <f>((ставка!D116/1000*'составляющая '!$B$13*'составляющая '!$C$13)+'составляющая '!$D$13+'составляющая '!$E$13)*1000+ставка!D116</f>
        <v>4309.8020512999992</v>
      </c>
      <c r="E191" s="146">
        <f>((ставка!E116/1000*'составляющая '!$B$13*'составляющая '!$C$13)+'составляющая '!$D$13+'составляющая '!$E$13)*1000+ставка!E116</f>
        <v>4295.3332662229996</v>
      </c>
      <c r="F191" s="146">
        <f>((ставка!F116/1000*'составляющая '!$B$13*'составляющая '!$C$13)+'составляющая '!$D$13+'составляющая '!$E$13)*1000+ставка!F116</f>
        <v>4310.4063161060003</v>
      </c>
      <c r="G191" s="146">
        <f>((ставка!G116/1000*'составляющая '!$B$13*'составляющая '!$C$13)+'составляющая '!$D$13+'составляющая '!$E$13)*1000+ставка!G116</f>
        <v>4320.4438259389999</v>
      </c>
      <c r="H191" s="146">
        <f>((ставка!H116/1000*'составляющая '!$B$13*'составляющая '!$C$13)+'составляющая '!$D$13+'составляющая '!$E$13)*1000+ставка!H116</f>
        <v>4346.8524359789999</v>
      </c>
      <c r="I191" s="146">
        <f>((ставка!I116/1000*'составляющая '!$B$13*'составляющая '!$C$13)+'составляющая '!$D$13+'составляющая '!$E$13)*1000+ставка!I116</f>
        <v>4345.3193937859996</v>
      </c>
      <c r="J191" s="146">
        <f>((ставка!J116/1000*'составляющая '!$B$13*'составляющая '!$C$13)+'составляющая '!$D$13+'составляющая '!$E$13)*1000+ставка!J116</f>
        <v>4497.9522077459997</v>
      </c>
      <c r="K191" s="146">
        <f>((ставка!K116/1000*'составляющая '!$B$13*'составляющая '!$C$13)+'составляющая '!$D$13+'составляющая '!$E$13)*1000+ставка!K116</f>
        <v>4659.7832748639994</v>
      </c>
      <c r="L191" s="146">
        <f>((ставка!L116/1000*'составляющая '!$B$13*'составляющая '!$C$13)+'составляющая '!$D$13+'составляющая '!$E$13)*1000+ставка!L116</f>
        <v>4740.8218994019999</v>
      </c>
      <c r="M191" s="146">
        <f>((ставка!M116/1000*'составляющая '!$B$13*'составляющая '!$C$13)+'составляющая '!$D$13+'составляющая '!$E$13)*1000+ставка!M116</f>
        <v>4747.0883492419998</v>
      </c>
      <c r="N191" s="146">
        <f>((ставка!N116/1000*'составляющая '!$B$13*'составляющая '!$C$13)+'составляющая '!$D$13+'составляющая '!$E$13)*1000+ставка!N116</f>
        <v>4750.6579876329997</v>
      </c>
      <c r="O191" s="146">
        <f>((ставка!O116/1000*'составляющая '!$B$13*'составляющая '!$C$13)+'составляющая '!$D$13+'составляющая '!$E$13)*1000+ставка!O116</f>
        <v>4749.2480364189996</v>
      </c>
      <c r="P191" s="146">
        <f>((ставка!P116/1000*'составляющая '!$B$13*'составляющая '!$C$13)+'составляющая '!$D$13+'составляющая '!$E$13)*1000+ставка!P116</f>
        <v>4748.431159922</v>
      </c>
      <c r="Q191" s="146">
        <f>((ставка!Q116/1000*'составляющая '!$B$13*'составляющая '!$C$13)+'составляющая '!$D$13+'составляющая '!$E$13)*1000+ставка!Q116</f>
        <v>4749.6061192669995</v>
      </c>
      <c r="R191" s="146">
        <f>((ставка!R116/1000*'составляющая '!$B$13*'составляющая '!$C$13)+'составляющая '!$D$13+'составляющая '!$E$13)*1000+ставка!R116</f>
        <v>4749.2368463299999</v>
      </c>
      <c r="S191" s="146">
        <f>((ставка!S116/1000*'составляющая '!$B$13*'составляющая '!$C$13)+'составляющая '!$D$13+'составляющая '!$E$13)*1000+ставка!S116</f>
        <v>4751.4301037739997</v>
      </c>
      <c r="T191" s="146">
        <f>((ставка!T116/1000*'составляющая '!$B$13*'составляющая '!$C$13)+'составляющая '!$D$13+'составляющая '!$E$13)*1000+ставка!T116</f>
        <v>4750.7922687009996</v>
      </c>
      <c r="U191" s="146">
        <f>((ставка!U116/1000*'составляющая '!$B$13*'составляющая '!$C$13)+'составляющая '!$D$13+'составляющая '!$E$13)*1000+ставка!U116</f>
        <v>4749.3375571309989</v>
      </c>
      <c r="V191" s="146">
        <f>((ставка!V116/1000*'составляющая '!$B$13*'составляющая '!$C$13)+'составляющая '!$D$13+'составляющая '!$E$13)*1000+ставка!V116</f>
        <v>4822.9123923059997</v>
      </c>
      <c r="W191" s="146">
        <f>((ставка!W116/1000*'составляющая '!$B$13*'составляющая '!$C$13)+'составляющая '!$D$13+'составляющая '!$E$13)*1000+ставка!W116</f>
        <v>4822.0955158090001</v>
      </c>
      <c r="X191" s="146">
        <f>((ставка!X116/1000*'составляющая '!$B$13*'составляющая '!$C$13)+'составляющая '!$D$13+'составляющая '!$E$13)*1000+ставка!X116</f>
        <v>4775.6118861029991</v>
      </c>
      <c r="Y191" s="146">
        <f>((ставка!Y116/1000*'составляющая '!$B$13*'составляющая '!$C$13)+'составляющая '!$D$13+'составляющая '!$E$13)*1000+ставка!Y116</f>
        <v>4583.9368516220002</v>
      </c>
    </row>
    <row r="192" spans="1:25" s="104" customFormat="1" ht="15.75" hidden="1" outlineLevel="1" x14ac:dyDescent="0.25">
      <c r="A192" s="117">
        <v>8</v>
      </c>
      <c r="B192" s="146">
        <f>((ставка!B117/1000*'составляющая '!$B$13*'составляющая '!$C$13)+'составляющая '!$D$13+'составляющая '!$E$13)*1000+ставка!B117</f>
        <v>4487.1985322169994</v>
      </c>
      <c r="C192" s="146">
        <f>((ставка!C117/1000*'составляющая '!$B$13*'составляющая '!$C$13)+'составляющая '!$D$13+'составляющая '!$E$13)*1000+ставка!C117</f>
        <v>4358.0089547119996</v>
      </c>
      <c r="D192" s="146">
        <f>((ставка!D117/1000*'составляющая '!$B$13*'составляющая '!$C$13)+'составляющая '!$D$13+'составляющая '!$E$13)*1000+ставка!D117</f>
        <v>4273.6468737409996</v>
      </c>
      <c r="E192" s="146">
        <f>((ставка!E117/1000*'составляющая '!$B$13*'составляющая '!$C$13)+'составляющая '!$D$13+'составляющая '!$E$13)*1000+ставка!E117</f>
        <v>4203.6081066899997</v>
      </c>
      <c r="F192" s="146">
        <f>((ставка!F117/1000*'составляющая '!$B$13*'составляющая '!$C$13)+'составляющая '!$D$13+'составляющая '!$E$13)*1000+ставка!F117</f>
        <v>4197.6437892529993</v>
      </c>
      <c r="G192" s="146">
        <f>((ставка!G117/1000*'составляющая '!$B$13*'составляющая '!$C$13)+'составляющая '!$D$13+'составляющая '!$E$13)*1000+ставка!G117</f>
        <v>4194.0965310399997</v>
      </c>
      <c r="H192" s="146">
        <f>((ставка!H117/1000*'составляющая '!$B$13*'составляющая '!$C$13)+'составляющая '!$D$13+'составляющая '!$E$13)*1000+ставка!H117</f>
        <v>4251.4457371649996</v>
      </c>
      <c r="I192" s="146">
        <f>((ставка!I117/1000*'составляющая '!$B$13*'составляющая '!$C$13)+'составляющая '!$D$13+'составляющая '!$E$13)*1000+ставка!I117</f>
        <v>4180.5565233500001</v>
      </c>
      <c r="J192" s="146">
        <f>((ставка!J117/1000*'составляющая '!$B$13*'составляющая '!$C$13)+'составляющая '!$D$13+'составляющая '!$E$13)*1000+ставка!J117</f>
        <v>4379.4155949689994</v>
      </c>
      <c r="K192" s="146">
        <f>((ставка!K117/1000*'составляющая '!$B$13*'составляющая '!$C$13)+'составляющая '!$D$13+'составляющая '!$E$13)*1000+ставка!K117</f>
        <v>4526.7666869209997</v>
      </c>
      <c r="L192" s="146">
        <f>((ставка!L117/1000*'составляющая '!$B$13*'составляющая '!$C$13)+'составляющая '!$D$13+'составляющая '!$E$13)*1000+ставка!L117</f>
        <v>4610.0880896149993</v>
      </c>
      <c r="M192" s="146">
        <f>((ставка!M117/1000*'составляющая '!$B$13*'составляющая '!$C$13)+'составляющая '!$D$13+'составляющая '!$E$13)*1000+ставка!M117</f>
        <v>4624.937337718</v>
      </c>
      <c r="N192" s="146">
        <f>((ставка!N117/1000*'составляющая '!$B$13*'составляющая '!$C$13)+'составляющая '!$D$13+'составляющая '!$E$13)*1000+ставка!N117</f>
        <v>4636.0379060059995</v>
      </c>
      <c r="O192" s="146">
        <f>((ставка!O117/1000*'составляющая '!$B$13*'составляющая '!$C$13)+'составляющая '!$D$13+'составляющая '!$E$13)*1000+ставка!O117</f>
        <v>4650.6857325069996</v>
      </c>
      <c r="P192" s="146">
        <f>((ставка!P117/1000*'составляющая '!$B$13*'составляющая '!$C$13)+'составляющая '!$D$13+'составляющая '!$E$13)*1000+ставка!P117</f>
        <v>4668.7017757969998</v>
      </c>
      <c r="Q192" s="146">
        <f>((ставка!Q117/1000*'составляющая '!$B$13*'составляющая '!$C$13)+'составляющая '!$D$13+'составляющая '!$E$13)*1000+ставка!Q117</f>
        <v>4688.3627621699998</v>
      </c>
      <c r="R192" s="146">
        <f>((ставка!R117/1000*'составляющая '!$B$13*'составляющая '!$C$13)+'составляющая '!$D$13+'составляющая '!$E$13)*1000+ставка!R117</f>
        <v>4732.0041092699994</v>
      </c>
      <c r="S192" s="146">
        <f>((ставка!S117/1000*'составляющая '!$B$13*'составляющая '!$C$13)+'составляющая '!$D$13+'составляющая '!$E$13)*1000+ставка!S117</f>
        <v>4734.4435486719995</v>
      </c>
      <c r="T192" s="146">
        <f>((ставка!T117/1000*'составляющая '!$B$13*'составляющая '!$C$13)+'составляющая '!$D$13+'составляющая '!$E$13)*1000+ставка!T117</f>
        <v>4739.7140805910003</v>
      </c>
      <c r="U192" s="146">
        <f>((ставка!U117/1000*'составляющая '!$B$13*'составляющая '!$C$13)+'составляющая '!$D$13+'составляющая '!$E$13)*1000+ставка!U117</f>
        <v>4777.0330274059997</v>
      </c>
      <c r="V192" s="146">
        <f>((ставка!V117/1000*'составляющая '!$B$13*'составляющая '!$C$13)+'составляющая '!$D$13+'составляющая '!$E$13)*1000+ставка!V117</f>
        <v>4826.4148901629997</v>
      </c>
      <c r="W192" s="146">
        <f>((ставка!W117/1000*'составляющая '!$B$13*'составляющая '!$C$13)+'составляющая '!$D$13+'составляющая '!$E$13)*1000+ставка!W117</f>
        <v>4828.4850566280002</v>
      </c>
      <c r="X192" s="146">
        <f>((ставка!X117/1000*'составляющая '!$B$13*'составляющая '!$C$13)+'составляющая '!$D$13+'составляющая '!$E$13)*1000+ставка!X117</f>
        <v>4776.1154401079993</v>
      </c>
      <c r="Y192" s="146">
        <f>((ставка!Y117/1000*'составляющая '!$B$13*'составляющая '!$C$13)+'составляющая '!$D$13+'составляющая '!$E$13)*1000+ставка!Y117</f>
        <v>4611.9232642110001</v>
      </c>
    </row>
    <row r="193" spans="1:25" s="104" customFormat="1" ht="15.75" hidden="1" outlineLevel="1" x14ac:dyDescent="0.25">
      <c r="A193" s="117">
        <v>9</v>
      </c>
      <c r="B193" s="146">
        <f>((ставка!B118/1000*'составляющая '!$B$13*'составляющая '!$C$13)+'составляющая '!$D$13+'составляющая '!$E$13)*1000+ставка!B118</f>
        <v>4419.1180307409995</v>
      </c>
      <c r="C193" s="146">
        <f>((ставка!C118/1000*'составляющая '!$B$13*'составляющая '!$C$13)+'составляющая '!$D$13+'составляющая '!$E$13)*1000+ставка!C118</f>
        <v>4299.2609874620002</v>
      </c>
      <c r="D193" s="146">
        <f>((ставка!D118/1000*'составляющая '!$B$13*'составляющая '!$C$13)+'составляющая '!$D$13+'составляющая '!$E$13)*1000+ставка!D118</f>
        <v>4247.4396853029994</v>
      </c>
      <c r="E193" s="146">
        <f>((ставка!E118/1000*'составляющая '!$B$13*'составляющая '!$C$13)+'составляющая '!$D$13+'составляющая '!$E$13)*1000+ставка!E118</f>
        <v>4131.5215533519995</v>
      </c>
      <c r="F193" s="146">
        <f>((ставка!F118/1000*'составляющая '!$B$13*'составляющая '!$C$13)+'составляющая '!$D$13+'составляющая '!$E$13)*1000+ставка!F118</f>
        <v>4221.8367616710002</v>
      </c>
      <c r="G193" s="146">
        <f>((ставка!G118/1000*'составляющая '!$B$13*'составляющая '!$C$13)+'составляющая '!$D$13+'составляющая '!$E$13)*1000+ставка!G118</f>
        <v>4289.8389325239996</v>
      </c>
      <c r="H193" s="146">
        <f>((ставка!H118/1000*'составляющая '!$B$13*'составляющая '!$C$13)+'составляющая '!$D$13+'составляющая '!$E$13)*1000+ставка!H118</f>
        <v>4411.9004233360001</v>
      </c>
      <c r="I193" s="146">
        <f>((ставка!I118/1000*'составляющая '!$B$13*'составляющая '!$C$13)+'составляющая '!$D$13+'составляющая '!$E$13)*1000+ставка!I118</f>
        <v>4604.3699541359993</v>
      </c>
      <c r="J193" s="146">
        <f>((ставка!J118/1000*'составляющая '!$B$13*'составляющая '!$C$13)+'составляющая '!$D$13+'составляющая '!$E$13)*1000+ставка!J118</f>
        <v>4764.8246403069998</v>
      </c>
      <c r="K193" s="146">
        <f>((ставка!K118/1000*'составляющая '!$B$13*'составляющая '!$C$13)+'составляющая '!$D$13+'составляющая '!$E$13)*1000+ставка!K118</f>
        <v>4863.9464486689994</v>
      </c>
      <c r="L193" s="146">
        <f>((ставка!L118/1000*'составляющая '!$B$13*'составляющая '!$C$13)+'составляющая '!$D$13+'составляющая '!$E$13)*1000+ставка!L118</f>
        <v>4874.756074642999</v>
      </c>
      <c r="M193" s="146">
        <f>((ставка!M118/1000*'составляющая '!$B$13*'составляющая '!$C$13)+'составляющая '!$D$13+'составляющая '!$E$13)*1000+ставка!M118</f>
        <v>4875.5170006949993</v>
      </c>
      <c r="N193" s="146">
        <f>((ставка!N118/1000*'составляющая '!$B$13*'составляющая '!$C$13)+'составляющая '!$D$13+'составляющая '!$E$13)*1000+ставка!N118</f>
        <v>4872.3054451520002</v>
      </c>
      <c r="O193" s="146">
        <f>((ставка!O118/1000*'составляющая '!$B$13*'составляющая '!$C$13)+'составляющая '!$D$13+'составляющая '!$E$13)*1000+ставка!O118</f>
        <v>4873.5699252089998</v>
      </c>
      <c r="P193" s="146">
        <f>((ставка!P118/1000*'составляющая '!$B$13*'составляющая '!$C$13)+'составляющая '!$D$13+'составляющая '!$E$13)*1000+ставка!P118</f>
        <v>4872.9656604029997</v>
      </c>
      <c r="Q193" s="146">
        <f>((ставка!Q118/1000*'составляющая '!$B$13*'составляющая '!$C$13)+'составляющая '!$D$13+'составляющая '!$E$13)*1000+ставка!Q118</f>
        <v>4872.4621063979994</v>
      </c>
      <c r="R193" s="146">
        <f>((ставка!R118/1000*'составляющая '!$B$13*'составляющая '!$C$13)+'составляющая '!$D$13+'составляющая '!$E$13)*1000+ставка!R118</f>
        <v>4871.2983371419996</v>
      </c>
      <c r="S193" s="146">
        <f>((ставка!S118/1000*'составляющая '!$B$13*'составляющая '!$C$13)+'составляющая '!$D$13+'составляющая '!$E$13)*1000+ставка!S118</f>
        <v>4841.3984193340002</v>
      </c>
      <c r="T193" s="146">
        <f>((ставка!T118/1000*'составляющая '!$B$13*'составляющая '!$C$13)+'составляющая '!$D$13+'составляющая '!$E$13)*1000+ставка!T118</f>
        <v>4815.7843056129996</v>
      </c>
      <c r="U193" s="146">
        <f>((ставка!U118/1000*'составляющая '!$B$13*'составляющая '!$C$13)+'составляющая '!$D$13+'составляющая '!$E$13)*1000+ставка!U118</f>
        <v>4838.2540043249992</v>
      </c>
      <c r="V193" s="146">
        <f>((ставка!V118/1000*'составляющая '!$B$13*'составляющая '!$C$13)+'составляющая '!$D$13+'составляющая '!$E$13)*1000+ставка!V118</f>
        <v>4881.2463262629999</v>
      </c>
      <c r="W193" s="146">
        <f>((ставка!W118/1000*'составляющая '!$B$13*'составляющая '!$C$13)+'составляющая '!$D$13+'составляющая '!$E$13)*1000+ставка!W118</f>
        <v>4895.2898879579998</v>
      </c>
      <c r="X193" s="146">
        <f>((ставка!X118/1000*'составляющая '!$B$13*'составляющая '!$C$13)+'составляющая '!$D$13+'составляющая '!$E$13)*1000+ставка!X118</f>
        <v>4828.0150728899998</v>
      </c>
      <c r="Y193" s="146">
        <f>((ставка!Y118/1000*'составляющая '!$B$13*'составляющая '!$C$13)+'составляющая '!$D$13+'составляющая '!$E$13)*1000+ставка!Y118</f>
        <v>4522.5704035460003</v>
      </c>
    </row>
    <row r="194" spans="1:25" s="104" customFormat="1" ht="15.75" hidden="1" outlineLevel="1" x14ac:dyDescent="0.25">
      <c r="A194" s="117">
        <v>10</v>
      </c>
      <c r="B194" s="146">
        <f>((ставка!B119/1000*'составляющая '!$B$13*'составляющая '!$C$13)+'составляющая '!$D$13+'составляющая '!$E$13)*1000+ставка!B119</f>
        <v>4420.7629738239993</v>
      </c>
      <c r="C194" s="146">
        <f>((ставка!C119/1000*'составляющая '!$B$13*'составляющая '!$C$13)+'составляющая '!$D$13+'составляющая '!$E$13)*1000+ставка!C119</f>
        <v>4321.5628348390001</v>
      </c>
      <c r="D194" s="146">
        <f>((ставка!D119/1000*'составляющая '!$B$13*'составляющая '!$C$13)+'составляющая '!$D$13+'составляющая '!$E$13)*1000+ставка!D119</f>
        <v>4302.6292042509995</v>
      </c>
      <c r="E194" s="146">
        <f>((ставка!E119/1000*'составляющая '!$B$13*'составляющая '!$C$13)+'составляющая '!$D$13+'составляющая '!$E$13)*1000+ставка!E119</f>
        <v>4215.7829235219997</v>
      </c>
      <c r="F194" s="146">
        <f>((ставка!F119/1000*'составляющая '!$B$13*'составляющая '!$C$13)+'составляющая '!$D$13+'составляющая '!$E$13)*1000+ставка!F119</f>
        <v>4285.3293266569999</v>
      </c>
      <c r="G194" s="146">
        <f>((ставка!G119/1000*'составляющая '!$B$13*'составляющая '!$C$13)+'составляющая '!$D$13+'составляющая '!$E$13)*1000+ставка!G119</f>
        <v>4312.4541023929996</v>
      </c>
      <c r="H194" s="146">
        <f>((ставка!H119/1000*'составляющая '!$B$13*'составляющая '!$C$13)+'составляющая '!$D$13+'составляющая '!$E$13)*1000+ставка!H119</f>
        <v>4396.0664474009991</v>
      </c>
      <c r="I194" s="146">
        <f>((ставка!I119/1000*'составляющая '!$B$13*'составляющая '!$C$13)+'составляющая '!$D$13+'составляющая '!$E$13)*1000+ставка!I119</f>
        <v>4520.108583966</v>
      </c>
      <c r="J194" s="146">
        <f>((ставка!J119/1000*'составляющая '!$B$13*'составляющая '!$C$13)+'составляющая '!$D$13+'составляющая '!$E$13)*1000+ставка!J119</f>
        <v>4745.2979350019996</v>
      </c>
      <c r="K194" s="146">
        <f>((ставка!K119/1000*'составляющая '!$B$13*'составляющая '!$C$13)+'составляющая '!$D$13+'составляющая '!$E$13)*1000+ставка!K119</f>
        <v>4856.6169403739996</v>
      </c>
      <c r="L194" s="146">
        <f>((ставка!L119/1000*'составляющая '!$B$13*'составляющая '!$C$13)+'составляющая '!$D$13+'составляющая '!$E$13)*1000+ставка!L119</f>
        <v>4864.0023991139997</v>
      </c>
      <c r="M194" s="146">
        <f>((ставка!M119/1000*'составляющая '!$B$13*'составляющая '!$C$13)+'составляющая '!$D$13+'составляющая '!$E$13)*1000+ставка!M119</f>
        <v>4863.6443162659998</v>
      </c>
      <c r="N194" s="146">
        <f>((ставка!N119/1000*'составляющая '!$B$13*'составляющая '!$C$13)+'составляющая '!$D$13+'составляющая '!$E$13)*1000+ставка!N119</f>
        <v>4817.2278270939996</v>
      </c>
      <c r="O194" s="146">
        <f>((ставка!O119/1000*'составляющая '!$B$13*'составляющая '!$C$13)+'составляющая '!$D$13+'составляющая '!$E$13)*1000+ставка!O119</f>
        <v>4814.5198255559999</v>
      </c>
      <c r="P194" s="146">
        <f>((ставка!P119/1000*'составляющая '!$B$13*'составляющая '!$C$13)+'составляющая '!$D$13+'составляющая '!$E$13)*1000+ставка!P119</f>
        <v>4847.0717944569997</v>
      </c>
      <c r="Q194" s="146">
        <f>((ставка!Q119/1000*'составляющая '!$B$13*'составляющая '!$C$13)+'составляющая '!$D$13+'составляющая '!$E$13)*1000+ставка!Q119</f>
        <v>4852.6444587789993</v>
      </c>
      <c r="R194" s="146">
        <f>((ставка!R119/1000*'составляющая '!$B$13*'составляющая '!$C$13)+'составляющая '!$D$13+'составляющая '!$E$13)*1000+ставка!R119</f>
        <v>4855.1734188929995</v>
      </c>
      <c r="S194" s="146">
        <f>((ставка!S119/1000*'составляющая '!$B$13*'составляющая '!$C$13)+'составляющая '!$D$13+'составляющая '!$E$13)*1000+ставка!S119</f>
        <v>4853.6627568780004</v>
      </c>
      <c r="T194" s="146">
        <f>((ставка!T119/1000*'составляющая '!$B$13*'составляющая '!$C$13)+'составляющая '!$D$13+'составляющая '!$E$13)*1000+ставка!T119</f>
        <v>4843.8602389139996</v>
      </c>
      <c r="U194" s="146">
        <f>((ставка!U119/1000*'составляющая '!$B$13*'составляющая '!$C$13)+'составляющая '!$D$13+'составляющая '!$E$13)*1000+ставка!U119</f>
        <v>4834.4158037979996</v>
      </c>
      <c r="V194" s="146">
        <f>((ставка!V119/1000*'составляющая '!$B$13*'составляющая '!$C$13)+'составляющая '!$D$13+'составляющая '!$E$13)*1000+ставка!V119</f>
        <v>4890.7914721799998</v>
      </c>
      <c r="W194" s="146">
        <f>((ставка!W119/1000*'составляющая '!$B$13*'составляющая '!$C$13)+'составляющая '!$D$13+'составляющая '!$E$13)*1000+ставка!W119</f>
        <v>4887.4456355689999</v>
      </c>
      <c r="X194" s="146">
        <f>((ставка!X119/1000*'составляющая '!$B$13*'составляющая '!$C$13)+'составляющая '!$D$13+'составляющая '!$E$13)*1000+ставка!X119</f>
        <v>4798.7194198880006</v>
      </c>
      <c r="Y194" s="146">
        <f>((ставка!Y119/1000*'составляющая '!$B$13*'составляющая '!$C$13)+'составляющая '!$D$13+'составляющая '!$E$13)*1000+ставка!Y119</f>
        <v>4602.3781182940002</v>
      </c>
    </row>
    <row r="195" spans="1:25" s="104" customFormat="1" ht="15.75" hidden="1" outlineLevel="1" x14ac:dyDescent="0.25">
      <c r="A195" s="117">
        <v>11</v>
      </c>
      <c r="B195" s="146">
        <f>((ставка!B120/1000*'составляющая '!$B$13*'составляющая '!$C$13)+'составляющая '!$D$13+'составляющая '!$E$13)*1000+ставка!B120</f>
        <v>4373.417707265</v>
      </c>
      <c r="C195" s="146">
        <f>((ставка!C120/1000*'составляющая '!$B$13*'составляющая '!$C$13)+'составляющая '!$D$13+'составляющая '!$E$13)*1000+ставка!C120</f>
        <v>4242.8965091690006</v>
      </c>
      <c r="D195" s="146">
        <f>((ставка!D120/1000*'составляющая '!$B$13*'составляющая '!$C$13)+'составляющая '!$D$13+'составляющая '!$E$13)*1000+ставка!D120</f>
        <v>4224.5895235650005</v>
      </c>
      <c r="E195" s="146">
        <f>((ставка!E120/1000*'составляющая '!$B$13*'составляющая '!$C$13)+'составляющая '!$D$13+'составляющая '!$E$13)*1000+ставка!E120</f>
        <v>4203.1828833079999</v>
      </c>
      <c r="F195" s="146">
        <f>((ставка!F120/1000*'составляющая '!$B$13*'составляющая '!$C$13)+'составляющая '!$D$13+'составляющая '!$E$13)*1000+ставка!F120</f>
        <v>4308.1235379499994</v>
      </c>
      <c r="G195" s="146">
        <f>((ставка!G120/1000*'составляющая '!$B$13*'составляющая '!$C$13)+'составляющая '!$D$13+'составляющая '!$E$13)*1000+ставка!G120</f>
        <v>4358.1656159579998</v>
      </c>
      <c r="H195" s="146">
        <f>((ставка!H120/1000*'составляющая '!$B$13*'составляющая '!$C$13)+'составляющая '!$D$13+'составляющая '!$E$13)*1000+ставка!H120</f>
        <v>4390.1357002309996</v>
      </c>
      <c r="I195" s="146">
        <f>((ставка!I120/1000*'составляющая '!$B$13*'составляющая '!$C$13)+'составляющая '!$D$13+'составляющая '!$E$13)*1000+ставка!I120</f>
        <v>4740.8330894909996</v>
      </c>
      <c r="J195" s="146">
        <f>((ставка!J120/1000*'составляющая '!$B$13*'составляющая '!$C$13)+'составляющая '!$D$13+'составляющая '!$E$13)*1000+ставка!J120</f>
        <v>4802.6695213049998</v>
      </c>
      <c r="K195" s="146">
        <f>((ставка!K120/1000*'составляющая '!$B$13*'составляющая '!$C$13)+'составляющая '!$D$13+'составляющая '!$E$13)*1000+ставка!K120</f>
        <v>4826.8401135449994</v>
      </c>
      <c r="L195" s="146">
        <f>((ставка!L120/1000*'составляющая '!$B$13*'составляющая '!$C$13)+'составляющая '!$D$13+'составляющая '!$E$13)*1000+ставка!L120</f>
        <v>4871.8018911469999</v>
      </c>
      <c r="M195" s="146">
        <f>((ставка!M120/1000*'составляющая '!$B$13*'составляющая '!$C$13)+'составляющая '!$D$13+'составляющая '!$E$13)*1000+ставка!M120</f>
        <v>4870.6269318019995</v>
      </c>
      <c r="N195" s="146">
        <f>((ставка!N120/1000*'составляющая '!$B$13*'составляющая '!$C$13)+'составляющая '!$D$13+'составляющая '!$E$13)*1000+ставка!N120</f>
        <v>4868.7022364940003</v>
      </c>
      <c r="O195" s="146">
        <f>((ставка!O120/1000*'составляющая '!$B$13*'составляющая '!$C$13)+'составляющая '!$D$13+'составляющая '!$E$13)*1000+ставка!O120</f>
        <v>4868.1427320439998</v>
      </c>
      <c r="P195" s="146">
        <f>((ставка!P120/1000*'составляющая '!$B$13*'составляющая '!$C$13)+'составляющая '!$D$13+'составляющая '!$E$13)*1000+ставка!P120</f>
        <v>4865.1773584589992</v>
      </c>
      <c r="Q195" s="146">
        <f>((ставка!Q120/1000*'составляющая '!$B$13*'составляющая '!$C$13)+'составляющая '!$D$13+'составляющая '!$E$13)*1000+ставка!Q120</f>
        <v>4861.5853398899999</v>
      </c>
      <c r="R195" s="146">
        <f>((ставка!R120/1000*'составляющая '!$B$13*'составляющая '!$C$13)+'составляющая '!$D$13+'составляющая '!$E$13)*1000+ставка!R120</f>
        <v>4860.8467940159999</v>
      </c>
      <c r="S195" s="146">
        <f>((ставка!S120/1000*'составляющая '!$B$13*'составляющая '!$C$13)+'составляющая '!$D$13+'составляющая '!$E$13)*1000+ставка!S120</f>
        <v>4861.3503480210002</v>
      </c>
      <c r="T195" s="146">
        <f>((ставка!T120/1000*'составляющая '!$B$13*'составляющая '!$C$13)+'составляющая '!$D$13+'составляющая '!$E$13)*1000+ставка!T120</f>
        <v>4784.3961059679996</v>
      </c>
      <c r="U195" s="146">
        <f>((ставка!U120/1000*'составляющая '!$B$13*'составляющая '!$C$13)+'составляющая '!$D$13+'составляющая '!$E$13)*1000+ставка!U120</f>
        <v>4808.443607229</v>
      </c>
      <c r="V195" s="146">
        <f>((ставка!V120/1000*'составляющая '!$B$13*'составляющая '!$C$13)+'составляющая '!$D$13+'составляющая '!$E$13)*1000+ставка!V120</f>
        <v>4843.4797758879995</v>
      </c>
      <c r="W195" s="146">
        <f>((ставка!W120/1000*'составляющая '!$B$13*'составляющая '!$C$13)+'составляющая '!$D$13+'составляющая '!$E$13)*1000+ставка!W120</f>
        <v>4887.9939499299999</v>
      </c>
      <c r="X195" s="146">
        <f>((ставка!X120/1000*'составляющая '!$B$13*'составляющая '!$C$13)+'составляющая '!$D$13+'составляющая '!$E$13)*1000+ставка!X120</f>
        <v>4815.3926524979997</v>
      </c>
      <c r="Y195" s="146">
        <f>((ставка!Y120/1000*'составляющая '!$B$13*'составляющая '!$C$13)+'составляющая '!$D$13+'составляющая '!$E$13)*1000+ставка!Y120</f>
        <v>4593.1574849579993</v>
      </c>
    </row>
    <row r="196" spans="1:25" s="104" customFormat="1" ht="15.75" hidden="1" outlineLevel="1" x14ac:dyDescent="0.25">
      <c r="A196" s="117">
        <v>12</v>
      </c>
      <c r="B196" s="146">
        <f>((ставка!B121/1000*'составляющая '!$B$13*'составляющая '!$C$13)+'составляющая '!$D$13+'составляющая '!$E$13)*1000+ставка!B121</f>
        <v>4415.4029211929992</v>
      </c>
      <c r="C196" s="146">
        <f>((ставка!C121/1000*'составляющая '!$B$13*'составляющая '!$C$13)+'составляющая '!$D$13+'составляющая '!$E$13)*1000+ставка!C121</f>
        <v>4314.5018886799999</v>
      </c>
      <c r="D196" s="146">
        <f>((ставка!D121/1000*'составляющая '!$B$13*'составляющая '!$C$13)+'составляющая '!$D$13+'составляющая '!$E$13)*1000+ставка!D121</f>
        <v>4283.7291439299997</v>
      </c>
      <c r="E196" s="146">
        <f>((ставка!E121/1000*'составляющая '!$B$13*'составляющая '!$C$13)+'составляющая '!$D$13+'составляющая '!$E$13)*1000+ставка!E121</f>
        <v>4205.9020749350002</v>
      </c>
      <c r="F196" s="146">
        <f>((ставка!F121/1000*'составляющая '!$B$13*'составляющая '!$C$13)+'составляющая '!$D$13+'составляющая '!$E$13)*1000+ставка!F121</f>
        <v>4306.6128759349995</v>
      </c>
      <c r="G196" s="146">
        <f>((ставка!G121/1000*'составляющая '!$B$13*'составляющая '!$C$13)+'составляющая '!$D$13+'составляющая '!$E$13)*1000+ставка!G121</f>
        <v>4384.1601927049996</v>
      </c>
      <c r="H196" s="146">
        <f>((ставка!H121/1000*'составляющая '!$B$13*'составляющая '!$C$13)+'составляющая '!$D$13+'составляющая '!$E$13)*1000+ставка!H121</f>
        <v>4464.0350479869994</v>
      </c>
      <c r="I196" s="146">
        <f>((ставка!I121/1000*'составляющая '!$B$13*'составляющая '!$C$13)+'составляющая '!$D$13+'составляющая '!$E$13)*1000+ставка!I121</f>
        <v>4757.6070329019994</v>
      </c>
      <c r="J196" s="146">
        <f>((ставка!J121/1000*'составляющая '!$B$13*'составляющая '!$C$13)+'составляющая '!$D$13+'составляющая '!$E$13)*1000+ставка!J121</f>
        <v>4853.7634676789994</v>
      </c>
      <c r="K196" s="146">
        <f>((ставка!K121/1000*'составляющая '!$B$13*'составляющая '!$C$13)+'составляющая '!$D$13+'составляющая '!$E$13)*1000+ставка!K121</f>
        <v>4866.464218694</v>
      </c>
      <c r="L196" s="146">
        <f>((ставка!L121/1000*'составляющая '!$B$13*'составляющая '!$C$13)+'составляющая '!$D$13+'составляющая '!$E$13)*1000+ставка!L121</f>
        <v>4874.3084710829999</v>
      </c>
      <c r="M196" s="146">
        <f>((ставка!M121/1000*'составляющая '!$B$13*'составляющая '!$C$13)+'составляющая '!$D$13+'составляющая '!$E$13)*1000+ставка!M121</f>
        <v>4872.2271145289997</v>
      </c>
      <c r="N196" s="146">
        <f>((ставка!N121/1000*'составляющая '!$B$13*'составляющая '!$C$13)+'составляющая '!$D$13+'составляющая '!$E$13)*1000+ставка!N121</f>
        <v>4870.1457579749995</v>
      </c>
      <c r="O196" s="146">
        <f>((ставка!O121/1000*'составляющая '!$B$13*'составляющая '!$C$13)+'составляющая '!$D$13+'составляющая '!$E$13)*1000+ставка!O121</f>
        <v>4869.4743526349994</v>
      </c>
      <c r="P196" s="146">
        <f>((ставка!P121/1000*'составляющая '!$B$13*'составляющая '!$C$13)+'составляющая '!$D$13+'составляющая '!$E$13)*1000+ставка!P121</f>
        <v>4868.9148481850007</v>
      </c>
      <c r="Q196" s="146">
        <f>((ставка!Q121/1000*'составляющая '!$B$13*'составляющая '!$C$13)+'составляющая '!$D$13+'составляющая '!$E$13)*1000+ставка!Q121</f>
        <v>4868.1763023109997</v>
      </c>
      <c r="R196" s="146">
        <f>((ставка!R121/1000*'составляющая '!$B$13*'составляющая '!$C$13)+'составляющая '!$D$13+'составляющая '!$E$13)*1000+ставка!R121</f>
        <v>4867.9636906199994</v>
      </c>
      <c r="S196" s="146">
        <f>((ставка!S121/1000*'составляющая '!$B$13*'составляющая '!$C$13)+'составляющая '!$D$13+'составляющая '!$E$13)*1000+ставка!S121</f>
        <v>4863.6890766220004</v>
      </c>
      <c r="T196" s="146">
        <f>((ставка!T121/1000*'составляющая '!$B$13*'составляющая '!$C$13)+'составляющая '!$D$13+'составляющая '!$E$13)*1000+ставка!T121</f>
        <v>4805.5341840889996</v>
      </c>
      <c r="U196" s="146">
        <f>((ставка!U121/1000*'составляющая '!$B$13*'составляющая '!$C$13)+'составляющая '!$D$13+'составляющая '!$E$13)*1000+ставка!U121</f>
        <v>4861.8986623820001</v>
      </c>
      <c r="V196" s="146">
        <f>((ставка!V121/1000*'составляющая '!$B$13*'составляющая '!$C$13)+'составляющая '!$D$13+'составляющая '!$E$13)*1000+ставка!V121</f>
        <v>4896.0172437429992</v>
      </c>
      <c r="W196" s="146">
        <f>((ставка!W121/1000*'составляющая '!$B$13*'составляющая '!$C$13)+'составляющая '!$D$13+'составляющая '!$E$13)*1000+ставка!W121</f>
        <v>4891.2614559180001</v>
      </c>
      <c r="X196" s="146">
        <f>((ставка!X121/1000*'составляющая '!$B$13*'составляющая '!$C$13)+'составляющая '!$D$13+'составляющая '!$E$13)*1000+ставка!X121</f>
        <v>4795.977848083</v>
      </c>
      <c r="Y196" s="146">
        <f>((ставка!Y121/1000*'составляющая '!$B$13*'составляющая '!$C$13)+'составляющая '!$D$13+'составляющая '!$E$13)*1000+ставка!Y121</f>
        <v>4526.341463539</v>
      </c>
    </row>
    <row r="197" spans="1:25" s="104" customFormat="1" ht="15.75" hidden="1" outlineLevel="1" x14ac:dyDescent="0.25">
      <c r="A197" s="117">
        <v>13</v>
      </c>
      <c r="B197" s="146">
        <f>((ставка!B122/1000*'составляющая '!$B$13*'составляющая '!$C$13)+'составляющая '!$D$13+'составляющая '!$E$13)*1000+ставка!B122</f>
        <v>4383.7125891449996</v>
      </c>
      <c r="C197" s="146">
        <f>((ставка!C122/1000*'составляющая '!$B$13*'составляющая '!$C$13)+'составляющая '!$D$13+'составляющая '!$E$13)*1000+ставка!C122</f>
        <v>4288.5632623780002</v>
      </c>
      <c r="D197" s="146">
        <f>((ставка!D122/1000*'составляющая '!$B$13*'составляющая '!$C$13)+'составляющая '!$D$13+'составляющая '!$E$13)*1000+ставка!D122</f>
        <v>4219.5092231589997</v>
      </c>
      <c r="E197" s="146">
        <f>((ставка!E122/1000*'составляющая '!$B$13*'составляющая '!$C$13)+'составляющая '!$D$13+'составляющая '!$E$13)*1000+ставка!E122</f>
        <v>4159.004411936</v>
      </c>
      <c r="F197" s="146">
        <f>((ставка!F122/1000*'составляющая '!$B$13*'составляющая '!$C$13)+'составляющая '!$D$13+'составляющая '!$E$13)*1000+ставка!F122</f>
        <v>4290.6334288429998</v>
      </c>
      <c r="G197" s="146">
        <f>((ставка!G122/1000*'составляющая '!$B$13*'составляющая '!$C$13)+'составляющая '!$D$13+'составляющая '!$E$13)*1000+ставка!G122</f>
        <v>4346.4384026859998</v>
      </c>
      <c r="H197" s="146">
        <f>((ставка!H122/1000*'составляющая '!$B$13*'составляющая '!$C$13)+'составляющая '!$D$13+'составляющая '!$E$13)*1000+ставка!H122</f>
        <v>4388.6809886609999</v>
      </c>
      <c r="I197" s="146">
        <f>((ставка!I122/1000*'составляющая '!$B$13*'составляющая '!$C$13)+'составляющая '!$D$13+'составляющая '!$E$13)*1000+ставка!I122</f>
        <v>4591.9377652570001</v>
      </c>
      <c r="J197" s="146">
        <f>((ставка!J122/1000*'составляющая '!$B$13*'составляющая '!$C$13)+'составляющая '!$D$13+'составляющая '!$E$13)*1000+ставка!J122</f>
        <v>4805.0530102619996</v>
      </c>
      <c r="K197" s="146">
        <f>((ставка!K122/1000*'составляющая '!$B$13*'составляющая '!$C$13)+'составляющая '!$D$13+'составляющая '!$E$13)*1000+ставка!K122</f>
        <v>4862.3238857639999</v>
      </c>
      <c r="L197" s="146">
        <f>((ставка!L122/1000*'составляющая '!$B$13*'составляющая '!$C$13)+'составляющая '!$D$13+'составляющая '!$E$13)*1000+ставка!L122</f>
        <v>4869.5638733470005</v>
      </c>
      <c r="M197" s="146">
        <f>((ставка!M122/1000*'составляющая '!$B$13*'составляющая '!$C$13)+'составляющая '!$D$13+'составляющая '!$E$13)*1000+ставка!M122</f>
        <v>4867.4377564369997</v>
      </c>
      <c r="N197" s="146">
        <f>((ставка!N122/1000*'составляющая '!$B$13*'составляющая '!$C$13)+'составляющая '!$D$13+'составляющая '!$E$13)*1000+ставка!N122</f>
        <v>4843.9721398040001</v>
      </c>
      <c r="O197" s="146">
        <f>((ставка!O122/1000*'составляющая '!$B$13*'составляющая '!$C$13)+'составляющая '!$D$13+'составляющая '!$E$13)*1000+ставка!O122</f>
        <v>4862.7938695019993</v>
      </c>
      <c r="P197" s="146">
        <f>((ставка!P122/1000*'составляющая '!$B$13*'составляющая '!$C$13)+'составляющая '!$D$13+'составляющая '!$E$13)*1000+ставка!P122</f>
        <v>4841.8012625379997</v>
      </c>
      <c r="Q197" s="146">
        <f>((ставка!Q122/1000*'составляющая '!$B$13*'составляющая '!$C$13)+'составляющая '!$D$13+'составляющая '!$E$13)*1000+ставка!Q122</f>
        <v>4837.9518719219996</v>
      </c>
      <c r="R197" s="146">
        <f>((ставка!R122/1000*'составляющая '!$B$13*'составляющая '!$C$13)+'составляющая '!$D$13+'составляющая '!$E$13)*1000+ставка!R122</f>
        <v>4856.7512214419994</v>
      </c>
      <c r="S197" s="146">
        <f>((ставка!S122/1000*'составляющая '!$B$13*'составляющая '!$C$13)+'составляющая '!$D$13+'составляющая '!$E$13)*1000+ставка!S122</f>
        <v>4822.2521770550002</v>
      </c>
      <c r="T197" s="146">
        <f>((ставка!T122/1000*'составляющая '!$B$13*'составляющая '!$C$13)+'составляющая '!$D$13+'составляющая '!$E$13)*1000+ставка!T122</f>
        <v>4776.8204157149994</v>
      </c>
      <c r="U197" s="146">
        <f>((ставка!U122/1000*'составляющая '!$B$13*'составляющая '!$C$13)+'составляющая '!$D$13+'составляющая '!$E$13)*1000+ставка!U122</f>
        <v>4800.0734206569996</v>
      </c>
      <c r="V197" s="146">
        <f>((ставка!V122/1000*'составляющая '!$B$13*'составляющая '!$C$13)+'составляющая '!$D$13+'составляющая '!$E$13)*1000+ставка!V122</f>
        <v>4884.7600142089996</v>
      </c>
      <c r="W197" s="146">
        <f>((ставка!W122/1000*'составляющая '!$B$13*'составляющая '!$C$13)+'составляющая '!$D$13+'составляющая '!$E$13)*1000+ставка!W122</f>
        <v>4882.8241288119989</v>
      </c>
      <c r="X197" s="146">
        <f>((ставка!X122/1000*'составляющая '!$B$13*'составляющая '!$C$13)+'составляющая '!$D$13+'составляющая '!$E$13)*1000+ставка!X122</f>
        <v>4793.3034168119993</v>
      </c>
      <c r="Y197" s="146">
        <f>((ставка!Y122/1000*'составляющая '!$B$13*'составляющая '!$C$13)+'составляющая '!$D$13+'составляющая '!$E$13)*1000+ставка!Y122</f>
        <v>4606.9548646949997</v>
      </c>
    </row>
    <row r="198" spans="1:25" s="104" customFormat="1" ht="15.75" hidden="1" outlineLevel="1" x14ac:dyDescent="0.25">
      <c r="A198" s="117">
        <v>14</v>
      </c>
      <c r="B198" s="146">
        <f>((ставка!B123/1000*'составляющая '!$B$13*'составляющая '!$C$13)+'составляющая '!$D$13+'составляющая '!$E$13)*1000+ставка!B123</f>
        <v>4561.7245249570005</v>
      </c>
      <c r="C198" s="146">
        <f>((ставка!C123/1000*'составляющая '!$B$13*'составляющая '!$C$13)+'составляющая '!$D$13+'составляющая '!$E$13)*1000+ставка!C123</f>
        <v>4412.2025557389998</v>
      </c>
      <c r="D198" s="146">
        <f>((ставка!D123/1000*'составляющая '!$B$13*'составляющая '!$C$13)+'составляющая '!$D$13+'составляющая '!$E$13)*1000+ставка!D123</f>
        <v>4387.1927068240002</v>
      </c>
      <c r="E198" s="146">
        <f>((ставка!E123/1000*'составляющая '!$B$13*'составляющая '!$C$13)+'составляющая '!$D$13+'составляющая '!$E$13)*1000+ставка!E123</f>
        <v>4330.6044267509997</v>
      </c>
      <c r="F198" s="146">
        <f>((ставка!F123/1000*'составляющая '!$B$13*'составляющая '!$C$13)+'составляющая '!$D$13+'составляющая '!$E$13)*1000+ставка!F123</f>
        <v>4322.6818437390002</v>
      </c>
      <c r="G198" s="146">
        <f>((ставка!G123/1000*'составляющая '!$B$13*'составляющая '!$C$13)+'составляющая '!$D$13+'составляющая '!$E$13)*1000+ставка!G123</f>
        <v>4327.829284679</v>
      </c>
      <c r="H198" s="146">
        <f>((ставка!H123/1000*'составляющая '!$B$13*'составляющая '!$C$13)+'составляющая '!$D$13+'составляющая '!$E$13)*1000+ставка!H123</f>
        <v>4327.090738805</v>
      </c>
      <c r="I198" s="146">
        <f>((ставка!I123/1000*'составляющая '!$B$13*'составляющая '!$C$13)+'составляющая '!$D$13+'составляющая '!$E$13)*1000+ставка!I123</f>
        <v>4404.514964596</v>
      </c>
      <c r="J198" s="146">
        <f>((ставка!J123/1000*'составляющая '!$B$13*'составляющая '!$C$13)+'составляющая '!$D$13+'составляющая '!$E$13)*1000+ставка!J123</f>
        <v>4741.6611560769998</v>
      </c>
      <c r="K198" s="146">
        <f>((ставка!K123/1000*'составляющая '!$B$13*'составляющая '!$C$13)+'составляющая '!$D$13+'составляющая '!$E$13)*1000+ставка!K123</f>
        <v>4807.4029289519995</v>
      </c>
      <c r="L198" s="146">
        <f>((ставка!L123/1000*'составляющая '!$B$13*'составляющая '!$C$13)+'составляющая '!$D$13+'составляющая '!$E$13)*1000+ставка!L123</f>
        <v>4855.1398486259995</v>
      </c>
      <c r="M198" s="146">
        <f>((ставка!M123/1000*'составляющая '!$B$13*'составляющая '!$C$13)+'составляющая '!$D$13+'составляющая '!$E$13)*1000+ставка!M123</f>
        <v>4860.6901327699998</v>
      </c>
      <c r="N198" s="146">
        <f>((ставка!N123/1000*'составляющая '!$B$13*'составляющая '!$C$13)+'составляющая '!$D$13+'составляющая '!$E$13)*1000+ставка!N123</f>
        <v>4858.787817639999</v>
      </c>
      <c r="O198" s="146">
        <f>((ставка!O123/1000*'составляющая '!$B$13*'составляющая '!$C$13)+'составляющая '!$D$13+'составляющая '!$E$13)*1000+ставка!O123</f>
        <v>4856.0014854789997</v>
      </c>
      <c r="P198" s="146">
        <f>((ставка!P123/1000*'составляющая '!$B$13*'составляющая '!$C$13)+'составляющая '!$D$13+'составляющая '!$E$13)*1000+ставка!P123</f>
        <v>4859.973967074</v>
      </c>
      <c r="Q198" s="146">
        <f>((ставка!Q123/1000*'составляющая '!$B$13*'составляющая '!$C$13)+'составляющая '!$D$13+'составляющая '!$E$13)*1000+ставка!Q123</f>
        <v>4859.9403968070001</v>
      </c>
      <c r="R198" s="146">
        <f>((ставка!R123/1000*'составляющая '!$B$13*'составляющая '!$C$13)+'составляющая '!$D$13+'составляющая '!$E$13)*1000+ставка!R123</f>
        <v>4859.6494544929992</v>
      </c>
      <c r="S198" s="146">
        <f>((ставка!S123/1000*'составляющая '!$B$13*'составляющая '!$C$13)+'составляющая '!$D$13+'составляющая '!$E$13)*1000+ставка!S123</f>
        <v>4856.2029070810004</v>
      </c>
      <c r="T198" s="146">
        <f>((ставка!T123/1000*'составляющая '!$B$13*'составляющая '!$C$13)+'составляющая '!$D$13+'составляющая '!$E$13)*1000+ставка!T123</f>
        <v>4771.4156027279996</v>
      </c>
      <c r="U198" s="146">
        <f>((ставка!U123/1000*'составляющая '!$B$13*'составляющая '!$C$13)+'составляющая '!$D$13+'составляющая '!$E$13)*1000+ставка!U123</f>
        <v>4814.7883876919996</v>
      </c>
      <c r="V198" s="146">
        <f>((ставка!V123/1000*'составляющая '!$B$13*'составляющая '!$C$13)+'составляющая '!$D$13+'составляющая '!$E$13)*1000+ставка!V123</f>
        <v>4872.1152136390001</v>
      </c>
      <c r="W198" s="146">
        <f>((ставка!W123/1000*'составляющая '!$B$13*'составляющая '!$C$13)+'составляющая '!$D$13+'составляющая '!$E$13)*1000+ставка!W123</f>
        <v>4871.2759569640002</v>
      </c>
      <c r="X198" s="146">
        <f>((ставка!X123/1000*'составляющая '!$B$13*'составляющая '!$C$13)+'составляющая '!$D$13+'составляющая '!$E$13)*1000+ставка!X123</f>
        <v>4797.8242127679996</v>
      </c>
      <c r="Y198" s="146">
        <f>((ставка!Y123/1000*'составляющая '!$B$13*'составляющая '!$C$13)+'составляющая '!$D$13+'составляющая '!$E$13)*1000+ставка!Y123</f>
        <v>4669.5746027389996</v>
      </c>
    </row>
    <row r="199" spans="1:25" s="104" customFormat="1" ht="15.75" hidden="1" outlineLevel="1" x14ac:dyDescent="0.25">
      <c r="A199" s="117">
        <v>15</v>
      </c>
      <c r="B199" s="146">
        <f>((ставка!B124/1000*'составляющая '!$B$13*'составляющая '!$C$13)+'составляющая '!$D$13+'составляющая '!$E$13)*1000+ставка!B124</f>
        <v>4503.0996486859995</v>
      </c>
      <c r="C199" s="146">
        <f>((ставка!C124/1000*'составляющая '!$B$13*'составляющая '!$C$13)+'составляющая '!$D$13+'составляющая '!$E$13)*1000+ставка!C124</f>
        <v>4361.9031056839995</v>
      </c>
      <c r="D199" s="146">
        <f>((ставка!D124/1000*'составляющая '!$B$13*'составляющая '!$C$13)+'составляющая '!$D$13+'составляющая '!$E$13)*1000+ставка!D124</f>
        <v>4310.3839359279991</v>
      </c>
      <c r="E199" s="146">
        <f>((ставка!E124/1000*'составляющая '!$B$13*'составляющая '!$C$13)+'составляющая '!$D$13+'составляющая '!$E$13)*1000+ставка!E124</f>
        <v>4222.3067454089996</v>
      </c>
      <c r="F199" s="146">
        <f>((ставка!F124/1000*'составляющая '!$B$13*'составляющая '!$C$13)+'составляющая '!$D$13+'составляющая '!$E$13)*1000+ставка!F124</f>
        <v>4220.3820501009995</v>
      </c>
      <c r="G199" s="146">
        <f>((ставка!G124/1000*'составляющая '!$B$13*'составляющая '!$C$13)+'составляющая '!$D$13+'составляющая '!$E$13)*1000+ставка!G124</f>
        <v>4219.1399502219992</v>
      </c>
      <c r="H199" s="146">
        <f>((ставка!H124/1000*'составляющая '!$B$13*'составляющая '!$C$13)+'составляющая '!$D$13+'составляющая '!$E$13)*1000+ставка!H124</f>
        <v>4224.5671433870002</v>
      </c>
      <c r="I199" s="146">
        <f>((ставка!I124/1000*'составляющая '!$B$13*'составляющая '!$C$13)+'составляющая '!$D$13+'составляющая '!$E$13)*1000+ставка!I124</f>
        <v>4284.4341195369998</v>
      </c>
      <c r="J199" s="146">
        <f>((ставка!J124/1000*'составляющая '!$B$13*'составляющая '!$C$13)+'составляющая '!$D$13+'составляющая '!$E$13)*1000+ставка!J124</f>
        <v>4398.1478039550002</v>
      </c>
      <c r="K199" s="146">
        <f>((ставка!K124/1000*'составляющая '!$B$13*'составляющая '!$C$13)+'составляющая '!$D$13+'составляющая '!$E$13)*1000+ставка!K124</f>
        <v>4536.1104112359999</v>
      </c>
      <c r="L199" s="146">
        <f>((ставка!L124/1000*'составляющая '!$B$13*'составляющая '!$C$13)+'составляющая '!$D$13+'составляющая '!$E$13)*1000+ставка!L124</f>
        <v>4742.97039649</v>
      </c>
      <c r="M199" s="146">
        <f>((ставка!M124/1000*'составляющая '!$B$13*'составляющая '!$C$13)+'составляющая '!$D$13+'составляющая '!$E$13)*1000+ставка!M124</f>
        <v>4799.4020153169995</v>
      </c>
      <c r="N199" s="146">
        <f>((ставка!N124/1000*'составляющая '!$B$13*'составляющая '!$C$13)+'составляющая '!$D$13+'составляющая '!$E$13)*1000+ставка!N124</f>
        <v>4792.9453339640004</v>
      </c>
      <c r="O199" s="146">
        <f>((ставка!O124/1000*'составляющая '!$B$13*'составляющая '!$C$13)+'составляющая '!$D$13+'составляющая '!$E$13)*1000+ставка!O124</f>
        <v>4790.7185062529998</v>
      </c>
      <c r="P199" s="146">
        <f>((ставка!P124/1000*'составляющая '!$B$13*'составляющая '!$C$13)+'составляющая '!$D$13+'составляющая '!$E$13)*1000+ставка!P124</f>
        <v>4788.1335956940002</v>
      </c>
      <c r="Q199" s="146">
        <f>((ставка!Q124/1000*'составляющая '!$B$13*'составляющая '!$C$13)+'составляющая '!$D$13+'составляющая '!$E$13)*1000+ставка!Q124</f>
        <v>4839.7758564289998</v>
      </c>
      <c r="R199" s="146">
        <f>((ставка!R124/1000*'составляющая '!$B$13*'составляющая '!$C$13)+'составляющая '!$D$13+'составляющая '!$E$13)*1000+ставка!R124</f>
        <v>4840.9396256849996</v>
      </c>
      <c r="S199" s="146">
        <f>((ставка!S124/1000*'составляющая '!$B$13*'составляющая '!$C$13)+'составляющая '!$D$13+'составляющая '!$E$13)*1000+ставка!S124</f>
        <v>4844.9232973689996</v>
      </c>
      <c r="T199" s="146">
        <f>((ставка!T124/1000*'составляющая '!$B$13*'составляющая '!$C$13)+'составляющая '!$D$13+'составляющая '!$E$13)*1000+ставка!T124</f>
        <v>4744.9510422429994</v>
      </c>
      <c r="U199" s="146">
        <f>((ставка!U124/1000*'составляющая '!$B$13*'составляющая '!$C$13)+'составляющая '!$D$13+'составляющая '!$E$13)*1000+ставка!U124</f>
        <v>4790.4163738500001</v>
      </c>
      <c r="V199" s="146">
        <f>((ставка!V124/1000*'составляющая '!$B$13*'составляющая '!$C$13)+'составляющая '!$D$13+'составляющая '!$E$13)*1000+ставка!V124</f>
        <v>4877.7214482279996</v>
      </c>
      <c r="W199" s="146">
        <f>((ставка!W124/1000*'составляющая '!$B$13*'составляющая '!$C$13)+'составляющая '!$D$13+'составляющая '!$E$13)*1000+ставка!W124</f>
        <v>4873.2566027169996</v>
      </c>
      <c r="X199" s="146">
        <f>((ставка!X124/1000*'составляющая '!$B$13*'составляющая '!$C$13)+'составляющая '!$D$13+'составляющая '!$E$13)*1000+ставка!X124</f>
        <v>4782.9190142199996</v>
      </c>
      <c r="Y199" s="146">
        <f>((ставка!Y124/1000*'составляющая '!$B$13*'составляющая '!$C$13)+'составляющая '!$D$13+'составляющая '!$E$13)*1000+ставка!Y124</f>
        <v>4599.0658519499993</v>
      </c>
    </row>
    <row r="200" spans="1:25" s="104" customFormat="1" ht="15.75" hidden="1" outlineLevel="1" x14ac:dyDescent="0.25">
      <c r="A200" s="117">
        <v>16</v>
      </c>
      <c r="B200" s="146">
        <f>((ставка!B125/1000*'составляющая '!$B$13*'составляющая '!$C$13)+'составляющая '!$D$13+'составляющая '!$E$13)*1000+ставка!B125</f>
        <v>4408.2300741439994</v>
      </c>
      <c r="C200" s="146">
        <f>((ставка!C125/1000*'составляющая '!$B$13*'составляющая '!$C$13)+'составляющая '!$D$13+'составляющая '!$E$13)*1000+ставка!C125</f>
        <v>4218.0097512330003</v>
      </c>
      <c r="D200" s="146">
        <f>((ставка!D125/1000*'составляющая '!$B$13*'составляющая '!$C$13)+'составляющая '!$D$13+'составляющая '!$E$13)*1000+ставка!D125</f>
        <v>4220.4156203680004</v>
      </c>
      <c r="E200" s="146">
        <f>((ставка!E125/1000*'составляющая '!$B$13*'составляющая '!$C$13)+'составляющая '!$D$13+'составляющая '!$E$13)*1000+ставка!E125</f>
        <v>4176.6623723779994</v>
      </c>
      <c r="F200" s="146">
        <f>((ставка!F125/1000*'составляющая '!$B$13*'составляющая '!$C$13)+'составляющая '!$D$13+'составляющая '!$E$13)*1000+ставка!F125</f>
        <v>4199.1096909119997</v>
      </c>
      <c r="G200" s="146">
        <f>((ставка!G125/1000*'составляющая '!$B$13*'составляющая '!$C$13)+'составляющая '!$D$13+'составляющая '!$E$13)*1000+ставка!G125</f>
        <v>4243.9259973569997</v>
      </c>
      <c r="H200" s="146">
        <f>((ставка!H125/1000*'составляющая '!$B$13*'составляющая '!$C$13)+'составляющая '!$D$13+'составляющая '!$E$13)*1000+ставка!H125</f>
        <v>4381.4633812559996</v>
      </c>
      <c r="I200" s="146">
        <f>((ставка!I125/1000*'составляющая '!$B$13*'составляющая '!$C$13)+'составляющая '!$D$13+'составляющая '!$E$13)*1000+ставка!I125</f>
        <v>4645.7397131689995</v>
      </c>
      <c r="J200" s="146">
        <f>((ставка!J125/1000*'составляющая '!$B$13*'составляющая '!$C$13)+'составляющая '!$D$13+'составляющая '!$E$13)*1000+ставка!J125</f>
        <v>4789.2414145049997</v>
      </c>
      <c r="K200" s="146">
        <f>((ставка!K125/1000*'составляющая '!$B$13*'составляющая '!$C$13)+'составляющая '!$D$13+'составляющая '!$E$13)*1000+ставка!K125</f>
        <v>4857.3778664259999</v>
      </c>
      <c r="L200" s="146">
        <f>((ставка!L125/1000*'составляющая '!$B$13*'составляющая '!$C$13)+'составляющая '!$D$13+'составляющая '!$E$13)*1000+ставка!L125</f>
        <v>4872.2159244399991</v>
      </c>
      <c r="M200" s="146">
        <f>((ставка!M125/1000*'составляющая '!$B$13*'составляющая '!$C$13)+'составляющая '!$D$13+'составляющая '!$E$13)*1000+ставка!M125</f>
        <v>4861.0817858849996</v>
      </c>
      <c r="N200" s="146">
        <f>((ставка!N125/1000*'составляющая '!$B$13*'составляющая '!$C$13)+'составляющая '!$D$13+'составляющая '!$E$13)*1000+ставка!N125</f>
        <v>4862.3350758529996</v>
      </c>
      <c r="O200" s="146">
        <f>((ставка!O125/1000*'составляющая '!$B$13*'составляющая '!$C$13)+'составляющая '!$D$13+'составляющая '!$E$13)*1000+ставка!O125</f>
        <v>4867.8070293740002</v>
      </c>
      <c r="P200" s="146">
        <f>((ставка!P125/1000*'составляющая '!$B$13*'составляющая '!$C$13)+'составляющая '!$D$13+'составляющая '!$E$13)*1000+ставка!P125</f>
        <v>4866.7663510969996</v>
      </c>
      <c r="Q200" s="146">
        <f>((ставка!Q125/1000*'составляющая '!$B$13*'составляющая '!$C$13)+'составляющая '!$D$13+'составляющая '!$E$13)*1000+ставка!Q125</f>
        <v>4859.7277851159997</v>
      </c>
      <c r="R200" s="146">
        <f>((ставка!R125/1000*'составляющая '!$B$13*'составляющая '!$C$13)+'составляющая '!$D$13+'составляющая '!$E$13)*1000+ставка!R125</f>
        <v>4856.8071718869996</v>
      </c>
      <c r="S200" s="146">
        <f>((ставка!S125/1000*'составляющая '!$B$13*'составляющая '!$C$13)+'составляющая '!$D$13+'составляющая '!$E$13)*1000+ставка!S125</f>
        <v>4835.2214902060005</v>
      </c>
      <c r="T200" s="146">
        <f>((ставка!T125/1000*'составляющая '!$B$13*'составляющая '!$C$13)+'составляющая '!$D$13+'составляющая '!$E$13)*1000+ставка!T125</f>
        <v>4839.1268312669999</v>
      </c>
      <c r="U200" s="146">
        <f>((ставка!U125/1000*'составляющая '!$B$13*'составляющая '!$C$13)+'составляющая '!$D$13+'составляющая '!$E$13)*1000+ставка!U125</f>
        <v>4847.6312989069993</v>
      </c>
      <c r="V200" s="146">
        <f>((ставка!V125/1000*'составляющая '!$B$13*'составляющая '!$C$13)+'составляющая '!$D$13+'составляющая '!$E$13)*1000+ставка!V125</f>
        <v>4913.787105075</v>
      </c>
      <c r="W200" s="146">
        <f>((ставка!W125/1000*'составляющая '!$B$13*'составляющая '!$C$13)+'составляющая '!$D$13+'составляющая '!$E$13)*1000+ставка!W125</f>
        <v>4950.0429934349995</v>
      </c>
      <c r="X200" s="146">
        <f>((ставка!X125/1000*'составляющая '!$B$13*'составляющая '!$C$13)+'составляющая '!$D$13+'составляющая '!$E$13)*1000+ставка!X125</f>
        <v>4854.9496171129995</v>
      </c>
      <c r="Y200" s="146">
        <f>((ставка!Y125/1000*'составляющая '!$B$13*'составляющая '!$C$13)+'составляющая '!$D$13+'составляющая '!$E$13)*1000+ставка!Y125</f>
        <v>4639.0480399469998</v>
      </c>
    </row>
    <row r="201" spans="1:25" s="104" customFormat="1" ht="15.75" hidden="1" outlineLevel="1" x14ac:dyDescent="0.25">
      <c r="A201" s="117">
        <v>17</v>
      </c>
      <c r="B201" s="146">
        <f>((ставка!B126/1000*'составляющая '!$B$13*'составляющая '!$C$13)+'составляющая '!$D$13+'составляющая '!$E$13)*1000+ставка!B126</f>
        <v>4431.7852114890002</v>
      </c>
      <c r="C201" s="146">
        <f>((ставка!C126/1000*'составляющая '!$B$13*'составляющая '!$C$13)+'составляющая '!$D$13+'составляющая '!$E$13)*1000+ставка!C126</f>
        <v>4307.5752235889995</v>
      </c>
      <c r="D201" s="146">
        <f>((ставка!D126/1000*'составляющая '!$B$13*'составляющая '!$C$13)+'составляющая '!$D$13+'составляющая '!$E$13)*1000+ставка!D126</f>
        <v>4279.6000010889993</v>
      </c>
      <c r="E201" s="146">
        <f>((ставка!E126/1000*'составляющая '!$B$13*'составляющая '!$C$13)+'составляющая '!$D$13+'составляющая '!$E$13)*1000+ставка!E126</f>
        <v>4224.9364163239998</v>
      </c>
      <c r="F201" s="146">
        <f>((ставка!F126/1000*'составляющая '!$B$13*'составляющая '!$C$13)+'составляющая '!$D$13+'составляющая '!$E$13)*1000+ставка!F126</f>
        <v>4291.0586522249996</v>
      </c>
      <c r="G201" s="146">
        <f>((ставка!G126/1000*'составляющая '!$B$13*'составляющая '!$C$13)+'составляющая '!$D$13+'составляющая '!$E$13)*1000+ставка!G126</f>
        <v>4321.4509339489996</v>
      </c>
      <c r="H201" s="146">
        <f>((ставка!H126/1000*'составляющая '!$B$13*'составляющая '!$C$13)+'составляющая '!$D$13+'составляющая '!$E$13)*1000+ставка!H126</f>
        <v>4422.027453880999</v>
      </c>
      <c r="I201" s="146">
        <f>((ставка!I126/1000*'составляющая '!$B$13*'составляющая '!$C$13)+'составляющая '!$D$13+'составляющая '!$E$13)*1000+ставка!I126</f>
        <v>4645.4152005879996</v>
      </c>
      <c r="J201" s="146">
        <f>((ставка!J126/1000*'составляющая '!$B$13*'составляющая '!$C$13)+'составляющая '!$D$13+'составляющая '!$E$13)*1000+ставка!J126</f>
        <v>4754.0709647780004</v>
      </c>
      <c r="K201" s="146">
        <f>((ставка!K126/1000*'составляющая '!$B$13*'составляющая '!$C$13)+'составляющая '!$D$13+'составляющая '!$E$13)*1000+ставка!K126</f>
        <v>4867.9077401750001</v>
      </c>
      <c r="L201" s="146">
        <f>((ставка!L126/1000*'составляющая '!$B$13*'составляющая '!$C$13)+'составляющая '!$D$13+'составляющая '!$E$13)*1000+ставка!L126</f>
        <v>4881.5484586660004</v>
      </c>
      <c r="M201" s="146">
        <f>((ставка!M126/1000*'составляющая '!$B$13*'составляющая '!$C$13)+'составляющая '!$D$13+'составляющая '!$E$13)*1000+ставка!M126</f>
        <v>4877.7773986729999</v>
      </c>
      <c r="N201" s="146">
        <f>((ставка!N126/1000*'составляющая '!$B$13*'составляющая '!$C$13)+'составляющая '!$D$13+'составляющая '!$E$13)*1000+ставка!N126</f>
        <v>4865.3899701499995</v>
      </c>
      <c r="O201" s="146">
        <f>((ставка!O126/1000*'составляющая '!$B$13*'составляющая '!$C$13)+'составляющая '!$D$13+'составляющая '!$E$13)*1000+ставка!O126</f>
        <v>4878.2361923219996</v>
      </c>
      <c r="P201" s="146">
        <f>((ставка!P126/1000*'составляющая '!$B$13*'составляющая '!$C$13)+'составляющая '!$D$13+'составляющая '!$E$13)*1000+ставка!P126</f>
        <v>4878.4376139240003</v>
      </c>
      <c r="Q201" s="146">
        <f>((ставка!Q126/1000*'составляющая '!$B$13*'составляющая '!$C$13)+'составляющая '!$D$13+'составляющая '!$E$13)*1000+ставка!Q126</f>
        <v>4877.4976464479996</v>
      </c>
      <c r="R201" s="146">
        <f>((ставка!R126/1000*'составляющая '!$B$13*'составляющая '!$C$13)+'составляющая '!$D$13+'составляющая '!$E$13)*1000+ставка!R126</f>
        <v>4876.0317447890002</v>
      </c>
      <c r="S201" s="146">
        <f>((ставка!S126/1000*'составляющая '!$B$13*'составляющая '!$C$13)+'составляющая '!$D$13+'составляющая '!$E$13)*1000+ставка!S126</f>
        <v>4861.3839182880001</v>
      </c>
      <c r="T201" s="146">
        <f>((ставка!T126/1000*'составляющая '!$B$13*'составляющая '!$C$13)+'составляющая '!$D$13+'составляющая '!$E$13)*1000+ставка!T126</f>
        <v>4865.7144827310003</v>
      </c>
      <c r="U201" s="146">
        <f>((ставка!U126/1000*'составляющая '!$B$13*'составляющая '!$C$13)+'составляющая '!$D$13+'составляющая '!$E$13)*1000+ставка!U126</f>
        <v>4843.8826190919999</v>
      </c>
      <c r="V201" s="146">
        <f>((ставка!V126/1000*'составляющая '!$B$13*'составляющая '!$C$13)+'составляющая '!$D$13+'составляющая '!$E$13)*1000+ставка!V126</f>
        <v>4928.3677910420001</v>
      </c>
      <c r="W201" s="146">
        <f>((ставка!W126/1000*'составляющая '!$B$13*'составляющая '!$C$13)+'составляющая '!$D$13+'составляющая '!$E$13)*1000+ставка!W126</f>
        <v>4957.0256089710001</v>
      </c>
      <c r="X201" s="146">
        <f>((ставка!X126/1000*'составляющая '!$B$13*'составляющая '!$C$13)+'составляющая '!$D$13+'составляющая '!$E$13)*1000+ставка!X126</f>
        <v>4848.6160267389996</v>
      </c>
      <c r="Y201" s="146">
        <f>((ставка!Y126/1000*'составляющая '!$B$13*'составляющая '!$C$13)+'составляющая '!$D$13+'составляющая '!$E$13)*1000+ставка!Y126</f>
        <v>4630.5771425739995</v>
      </c>
    </row>
    <row r="202" spans="1:25" s="104" customFormat="1" ht="15.75" hidden="1" outlineLevel="1" x14ac:dyDescent="0.25">
      <c r="A202" s="117">
        <v>18</v>
      </c>
      <c r="B202" s="146">
        <f>((ставка!B127/1000*'составляющая '!$B$13*'составляющая '!$C$13)+'составляющая '!$D$13+'составляющая '!$E$13)*1000+ставка!B127</f>
        <v>4433.9560887549997</v>
      </c>
      <c r="C202" s="146">
        <f>((ставка!C127/1000*'составляющая '!$B$13*'составляющая '!$C$13)+'составляющая '!$D$13+'составляющая '!$E$13)*1000+ставка!C127</f>
        <v>4342.8240039390002</v>
      </c>
      <c r="D202" s="146">
        <f>((ставка!D127/1000*'составляющая '!$B$13*'составляющая '!$C$13)+'составляющая '!$D$13+'составляющая '!$E$13)*1000+ставка!D127</f>
        <v>4304.7665112499999</v>
      </c>
      <c r="E202" s="146">
        <f>((ставка!E127/1000*'составляющая '!$B$13*'составляющая '!$C$13)+'составляющая '!$D$13+'составляющая '!$E$13)*1000+ставка!E127</f>
        <v>4243.3776829959997</v>
      </c>
      <c r="F202" s="146">
        <f>((ставка!F127/1000*'составляющая '!$B$13*'составляющая '!$C$13)+'составляющая '!$D$13+'составляющая '!$E$13)*1000+ставка!F127</f>
        <v>4302.897766387</v>
      </c>
      <c r="G202" s="146">
        <f>((ставка!G127/1000*'составляющая '!$B$13*'составляющая '!$C$13)+'составляющая '!$D$13+'составляющая '!$E$13)*1000+ставка!G127</f>
        <v>4356.2968710949999</v>
      </c>
      <c r="H202" s="146">
        <f>((ставка!H127/1000*'составляющая '!$B$13*'составляющая '!$C$13)+'составляющая '!$D$13+'составляющая '!$E$13)*1000+ставка!H127</f>
        <v>4457.0188621839998</v>
      </c>
      <c r="I202" s="146">
        <f>((ставка!I127/1000*'составляющая '!$B$13*'составляющая '!$C$13)+'составляющая '!$D$13+'составляющая '!$E$13)*1000+ставка!I127</f>
        <v>4642.9981413639998</v>
      </c>
      <c r="J202" s="146">
        <f>((ставка!J127/1000*'составляющая '!$B$13*'составляющая '!$C$13)+'составляющая '!$D$13+'составляющая '!$E$13)*1000+ставка!J127</f>
        <v>4819.7679772969996</v>
      </c>
      <c r="K202" s="146">
        <f>((ставка!K127/1000*'составляющая '!$B$13*'составляющая '!$C$13)+'составляющая '!$D$13+'составляющая '!$E$13)*1000+ставка!K127</f>
        <v>4867.0461033219999</v>
      </c>
      <c r="L202" s="146">
        <f>((ставка!L127/1000*'составляющая '!$B$13*'составляющая '!$C$13)+'составляющая '!$D$13+'составляющая '!$E$13)*1000+ставка!L127</f>
        <v>4876.3114970139995</v>
      </c>
      <c r="M202" s="146">
        <f>((ставка!M127/1000*'составляющая '!$B$13*'составляющая '!$C$13)+'составляющая '!$D$13+'составляющая '!$E$13)*1000+ставка!M127</f>
        <v>4872.7194784449994</v>
      </c>
      <c r="N202" s="146">
        <f>((ставка!N127/1000*'составляющая '!$B$13*'составляющая '!$C$13)+'составляющая '!$D$13+'составляющая '!$E$13)*1000+ставка!N127</f>
        <v>4858.1387924779992</v>
      </c>
      <c r="O202" s="146">
        <f>((ставка!O127/1000*'составляющая '!$B$13*'составляющая '!$C$13)+'составляющая '!$D$13+'составляющая '!$E$13)*1000+ставка!O127</f>
        <v>4869.5974436139995</v>
      </c>
      <c r="P202" s="146">
        <f>((ставка!P127/1000*'составляющая '!$B$13*'составляющая '!$C$13)+'составляющая '!$D$13+'составляющая '!$E$13)*1000+ставка!P127</f>
        <v>4869.709344504</v>
      </c>
      <c r="Q202" s="146">
        <f>((ставка!Q127/1000*'составляющая '!$B$13*'составляющая '!$C$13)+'составляющая '!$D$13+'составляющая '!$E$13)*1000+ставка!Q127</f>
        <v>4856.5945601959993</v>
      </c>
      <c r="R202" s="146">
        <f>((ставка!R127/1000*'составляющая '!$B$13*'составляющая '!$C$13)+'составляющая '!$D$13+'составляющая '!$E$13)*1000+ставка!R127</f>
        <v>4855.7329233429991</v>
      </c>
      <c r="S202" s="146">
        <f>((ставка!S127/1000*'составляющая '!$B$13*'составляющая '!$C$13)+'составляющая '!$D$13+'составляющая '!$E$13)*1000+ставка!S127</f>
        <v>4850.563102225</v>
      </c>
      <c r="T202" s="146">
        <f>((ставка!T127/1000*'составляющая '!$B$13*'составляющая '!$C$13)+'составляющая '!$D$13+'составляющая '!$E$13)*1000+ставка!T127</f>
        <v>4851.9506732609998</v>
      </c>
      <c r="U202" s="146">
        <f>((ставка!U127/1000*'составляющая '!$B$13*'составляющая '!$C$13)+'составляющая '!$D$13+'составляющая '!$E$13)*1000+ставка!U127</f>
        <v>4869.7541048599996</v>
      </c>
      <c r="V202" s="146">
        <f>((ставка!V127/1000*'составляющая '!$B$13*'составляющая '!$C$13)+'составляющая '!$D$13+'составляющая '!$E$13)*1000+ставка!V127</f>
        <v>4904.1300582679996</v>
      </c>
      <c r="W202" s="146">
        <f>((ставка!W127/1000*'составляющая '!$B$13*'составляющая '!$C$13)+'составляющая '!$D$13+'составляющая '!$E$13)*1000+ставка!W127</f>
        <v>4899.3742704429997</v>
      </c>
      <c r="X202" s="146">
        <f>((ставка!X127/1000*'составляющая '!$B$13*'составляющая '!$C$13)+'составляющая '!$D$13+'составляющая '!$E$13)*1000+ставка!X127</f>
        <v>4848.537696116</v>
      </c>
      <c r="Y202" s="146">
        <f>((ставка!Y127/1000*'составляющая '!$B$13*'составляющая '!$C$13)+'составляющая '!$D$13+'составляющая '!$E$13)*1000+ставка!Y127</f>
        <v>4589.856408702999</v>
      </c>
    </row>
    <row r="203" spans="1:25" s="104" customFormat="1" ht="15.75" hidden="1" outlineLevel="1" x14ac:dyDescent="0.25">
      <c r="A203" s="117">
        <v>19</v>
      </c>
      <c r="B203" s="146">
        <f>((ставка!B128/1000*'составляющая '!$B$13*'составляющая '!$C$13)+'составляющая '!$D$13+'составляющая '!$E$13)*1000+ставка!B128</f>
        <v>4380.2548516440002</v>
      </c>
      <c r="C203" s="146">
        <f>((ставка!C128/1000*'составляющая '!$B$13*'составляющая '!$C$13)+'составляющая '!$D$13+'составляющая '!$E$13)*1000+ставка!C128</f>
        <v>4194.5105643329998</v>
      </c>
      <c r="D203" s="146">
        <f>((ставка!D128/1000*'составляющая '!$B$13*'составляющая '!$C$13)+'составляющая '!$D$13+'составляющая '!$E$13)*1000+ставка!D128</f>
        <v>4126.2845916999995</v>
      </c>
      <c r="E203" s="146">
        <f>((ставка!E128/1000*'составляющая '!$B$13*'составляющая '!$C$13)+'составляющая '!$D$13+'составляющая '!$E$13)*1000+ставка!E128</f>
        <v>4075.0004138129998</v>
      </c>
      <c r="F203" s="146">
        <f>((ставка!F128/1000*'составляющая '!$B$13*'составляющая '!$C$13)+'составляющая '!$D$13+'составляющая '!$E$13)*1000+ставка!F128</f>
        <v>4077.7643657959998</v>
      </c>
      <c r="G203" s="146">
        <f>((ставка!G128/1000*'составляющая '!$B$13*'составляющая '!$C$13)+'составляющая '!$D$13+'составляющая '!$E$13)*1000+ставка!G128</f>
        <v>4257.119112288</v>
      </c>
      <c r="H203" s="146">
        <f>((ставка!H128/1000*'составляющая '!$B$13*'составляющая '!$C$13)+'составляющая '!$D$13+'составляющая '!$E$13)*1000+ставка!H128</f>
        <v>4791.9270358649992</v>
      </c>
      <c r="I203" s="146">
        <f>((ставка!I128/1000*'составляющая '!$B$13*'составляющая '!$C$13)+'составляющая '!$D$13+'составляющая '!$E$13)*1000+ставка!I128</f>
        <v>4823.5837976459998</v>
      </c>
      <c r="J203" s="146">
        <f>((ставка!J128/1000*'составляющая '!$B$13*'составляющая '!$C$13)+'составляющая '!$D$13+'составляющая '!$E$13)*1000+ставка!J128</f>
        <v>4861.9322326490001</v>
      </c>
      <c r="K203" s="146">
        <f>((ставка!K128/1000*'составляющая '!$B$13*'составляющая '!$C$13)+'составляющая '!$D$13+'составляющая '!$E$13)*1000+ставка!K128</f>
        <v>4888.0163301080001</v>
      </c>
      <c r="L203" s="146">
        <f>((ставка!L128/1000*'составляющая '!$B$13*'составляющая '!$C$13)+'составляющая '!$D$13+'составляющая '!$E$13)*1000+ставка!L128</f>
        <v>4893.2532917600001</v>
      </c>
      <c r="M203" s="146">
        <f>((ставка!M128/1000*'составляющая '!$B$13*'составляющая '!$C$13)+'составляющая '!$D$13+'составляющая '!$E$13)*1000+ставка!M128</f>
        <v>4891.0824144939997</v>
      </c>
      <c r="N203" s="146">
        <f>((ставка!N128/1000*'составляющая '!$B$13*'составляющая '!$C$13)+'составляющая '!$D$13+'составляющая '!$E$13)*1000+ставка!N128</f>
        <v>4874.8120250880002</v>
      </c>
      <c r="O203" s="146">
        <f>((ставка!O128/1000*'составляющая '!$B$13*'составляющая '!$C$13)+'составляющая '!$D$13+'составляющая '!$E$13)*1000+ставка!O128</f>
        <v>4886.9980320089999</v>
      </c>
      <c r="P203" s="146">
        <f>((ставка!P128/1000*'составляющая '!$B$13*'составляющая '!$C$13)+'составляющая '!$D$13+'составляющая '!$E$13)*1000+ставка!P128</f>
        <v>4885.5433204389992</v>
      </c>
      <c r="Q203" s="146">
        <f>((ставка!Q128/1000*'составляющая '!$B$13*'составляющая '!$C$13)+'составляющая '!$D$13+'составляющая '!$E$13)*1000+ставка!Q128</f>
        <v>4872.1152136390001</v>
      </c>
      <c r="R203" s="146">
        <f>((ставка!R128/1000*'составляющая '!$B$13*'составляющая '!$C$13)+'составляющая '!$D$13+'составляющая '!$E$13)*1000+ставка!R128</f>
        <v>4871.6340398120001</v>
      </c>
      <c r="S203" s="146">
        <f>((ставка!S128/1000*'составляющая '!$B$13*'составляющая '!$C$13)+'составляющая '!$D$13+'составляющая '!$E$13)*1000+ставка!S128</f>
        <v>4869.709344504</v>
      </c>
      <c r="T203" s="146">
        <f>((ставка!T128/1000*'составляющая '!$B$13*'составляющая '!$C$13)+'составляющая '!$D$13+'составляющая '!$E$13)*1000+ставка!T128</f>
        <v>4869.3960220119998</v>
      </c>
      <c r="U203" s="146">
        <f>((ставка!U128/1000*'составляющая '!$B$13*'составляющая '!$C$13)+'составляющая '!$D$13+'составляющая '!$E$13)*1000+ставка!U128</f>
        <v>4905.2602572569995</v>
      </c>
      <c r="V203" s="146">
        <f>((ставка!V128/1000*'составляющая '!$B$13*'составляющая '!$C$13)+'составляющая '!$D$13+'составляющая '!$E$13)*1000+ставка!V128</f>
        <v>4929.4867999420003</v>
      </c>
      <c r="W203" s="146">
        <f>((ставка!W128/1000*'составляющая '!$B$13*'составляющая '!$C$13)+'составляющая '!$D$13+'составляющая '!$E$13)*1000+ставка!W128</f>
        <v>4924.4960202479997</v>
      </c>
      <c r="X203" s="146">
        <f>((ставка!X128/1000*'составляющая '!$B$13*'составляющая '!$C$13)+'составляющая '!$D$13+'составляющая '!$E$13)*1000+ставка!X128</f>
        <v>4887.7030076159999</v>
      </c>
      <c r="Y203" s="146">
        <f>((ставка!Y128/1000*'составляющая '!$B$13*'составляющая '!$C$13)+'составляющая '!$D$13+'составляющая '!$E$13)*1000+ставка!Y128</f>
        <v>4805.455853466</v>
      </c>
    </row>
    <row r="204" spans="1:25" s="104" customFormat="1" ht="15.75" hidden="1" outlineLevel="1" x14ac:dyDescent="0.25">
      <c r="A204" s="117">
        <v>20</v>
      </c>
      <c r="B204" s="146">
        <f>((ставка!B129/1000*'составляющая '!$B$13*'составляющая '!$C$13)+'составляющая '!$D$13+'составляющая '!$E$13)*1000+ставка!B129</f>
        <v>4473.3004416789991</v>
      </c>
      <c r="C204" s="146">
        <f>((ставка!C129/1000*'составляющая '!$B$13*'составляющая '!$C$13)+'составляющая '!$D$13+'составляющая '!$E$13)*1000+ставка!C129</f>
        <v>4323.0511166759998</v>
      </c>
      <c r="D204" s="146">
        <f>((ставка!D129/1000*'составляющая '!$B$13*'составляющая '!$C$13)+'составляющая '!$D$13+'составляющая '!$E$13)*1000+ставка!D129</f>
        <v>4249.4203310559997</v>
      </c>
      <c r="E204" s="146">
        <f>((ставка!E129/1000*'составляющая '!$B$13*'составляющая '!$C$13)+'составляющая '!$D$13+'составляющая '!$E$13)*1000+ставка!E129</f>
        <v>4218.1887926569998</v>
      </c>
      <c r="F204" s="146">
        <f>((ставка!F129/1000*'составляющая '!$B$13*'составляющая '!$C$13)+'составляющая '!$D$13+'составляющая '!$E$13)*1000+ставка!F129</f>
        <v>4250.3602985319994</v>
      </c>
      <c r="G204" s="146">
        <f>((ставка!G129/1000*'составляющая '!$B$13*'составляющая '!$C$13)+'составляющая '!$D$13+'составляющая '!$E$13)*1000+ставка!G129</f>
        <v>4324.584158869</v>
      </c>
      <c r="H204" s="146">
        <f>((ставка!H129/1000*'составляющая '!$B$13*'составляющая '!$C$13)+'составляющая '!$D$13+'составляющая '!$E$13)*1000+ставка!H129</f>
        <v>4465.3890487560002</v>
      </c>
      <c r="I204" s="146">
        <f>((ставка!I129/1000*'составляющая '!$B$13*'составляющая '!$C$13)+'составляющая '!$D$13+'составляющая '!$E$13)*1000+ставка!I129</f>
        <v>4819.0741917789992</v>
      </c>
      <c r="J204" s="146">
        <f>((ставка!J129/1000*'составляющая '!$B$13*'составляющая '!$C$13)+'составляющая '!$D$13+'составляющая '!$E$13)*1000+ставка!J129</f>
        <v>4879.5566228240004</v>
      </c>
      <c r="K204" s="146">
        <f>((ставка!K129/1000*'составляющая '!$B$13*'составляющая '!$C$13)+'составляющая '!$D$13+'составляющая '!$E$13)*1000+ставка!K129</f>
        <v>4956.3094432749995</v>
      </c>
      <c r="L204" s="146">
        <f>((ставка!L129/1000*'составляющая '!$B$13*'составляющая '!$C$13)+'составляющая '!$D$13+'составляющая '!$E$13)*1000+ставка!L129</f>
        <v>4978.9246131439995</v>
      </c>
      <c r="M204" s="146">
        <f>((ставка!M129/1000*'составляющая '!$B$13*'составляющая '!$C$13)+'составляющая '!$D$13+'составляющая '!$E$13)*1000+ставка!M129</f>
        <v>4951.5312752720001</v>
      </c>
      <c r="N204" s="146">
        <f>((ставка!N129/1000*'составляющая '!$B$13*'составляющая '!$C$13)+'составляющая '!$D$13+'составляющая '!$E$13)*1000+ставка!N129</f>
        <v>4911.0119630029994</v>
      </c>
      <c r="O204" s="146">
        <f>((ставка!O129/1000*'составляющая '!$B$13*'составляющая '!$C$13)+'составляющая '!$D$13+'составляющая '!$E$13)*1000+ставка!O129</f>
        <v>4922.3027628039999</v>
      </c>
      <c r="P204" s="146">
        <f>((ставка!P129/1000*'составляющая '!$B$13*'составляющая '!$C$13)+'составляющая '!$D$13+'составляющая '!$E$13)*1000+ставка!P129</f>
        <v>4922.6384654740004</v>
      </c>
      <c r="Q204" s="146">
        <f>((ставка!Q129/1000*'составляющая '!$B$13*'составляющая '!$C$13)+'составляющая '!$D$13+'составляющая '!$E$13)*1000+ставка!Q129</f>
        <v>4919.5164306429997</v>
      </c>
      <c r="R204" s="146">
        <f>((ставка!R129/1000*'составляющая '!$B$13*'составляющая '!$C$13)+'составляющая '!$D$13+'составляющая '!$E$13)*1000+ставка!R129</f>
        <v>4913.787105075</v>
      </c>
      <c r="S204" s="146">
        <f>((ставка!S129/1000*'составляющая '!$B$13*'составляющая '!$C$13)+'составляющая '!$D$13+'составляющая '!$E$13)*1000+ставка!S129</f>
        <v>4893.0518701579995</v>
      </c>
      <c r="T204" s="146">
        <f>((ставка!T129/1000*'составляющая '!$B$13*'составляющая '!$C$13)+'составляющая '!$D$13+'составляющая '!$E$13)*1000+ставка!T129</f>
        <v>4890.7355217349996</v>
      </c>
      <c r="U204" s="146">
        <f>((ставка!U129/1000*'составляющая '!$B$13*'составляющая '!$C$13)+'составляющая '!$D$13+'составляющая '!$E$13)*1000+ставка!U129</f>
        <v>4903.5929339960003</v>
      </c>
      <c r="V204" s="146">
        <f>((ставка!V129/1000*'составляющая '!$B$13*'составляющая '!$C$13)+'составляющая '!$D$13+'составляющая '!$E$13)*1000+ставка!V129</f>
        <v>5034.1365122699999</v>
      </c>
      <c r="W204" s="146">
        <f>((ставка!W129/1000*'составляющая '!$B$13*'составляющая '!$C$13)+'составляющая '!$D$13+'составляющая '!$E$13)*1000+ставка!W129</f>
        <v>5032.6034700769997</v>
      </c>
      <c r="X204" s="146">
        <f>((ставка!X129/1000*'составляющая '!$B$13*'составляющая '!$C$13)+'составляющая '!$D$13+'составляющая '!$E$13)*1000+ставка!X129</f>
        <v>4884.9726258999999</v>
      </c>
      <c r="Y204" s="146">
        <f>((ставка!Y129/1000*'составляющая '!$B$13*'составляющая '!$C$13)+'составляющая '!$D$13+'составляющая '!$E$13)*1000+ставка!Y129</f>
        <v>4803.9004310949995</v>
      </c>
    </row>
    <row r="205" spans="1:25" s="104" customFormat="1" ht="15.75" hidden="1" outlineLevel="1" x14ac:dyDescent="0.25">
      <c r="A205" s="117">
        <v>21</v>
      </c>
      <c r="B205" s="146">
        <f>((ставка!B130/1000*'составляющая '!$B$13*'составляющая '!$C$13)+'составляющая '!$D$13+'составляющая '!$E$13)*1000+ставка!B130</f>
        <v>4573.440548139999</v>
      </c>
      <c r="C205" s="146">
        <f>((ставка!C130/1000*'составляющая '!$B$13*'составляющая '!$C$13)+'составляющая '!$D$13+'составляющая '!$E$13)*1000+ставка!C130</f>
        <v>4434.1239400899995</v>
      </c>
      <c r="D205" s="146">
        <f>((ставка!D130/1000*'составляющая '!$B$13*'составляющая '!$C$13)+'составляющая '!$D$13+'составляющая '!$E$13)*1000+ставка!D130</f>
        <v>4433.9784689329999</v>
      </c>
      <c r="E205" s="146">
        <f>((ставка!E130/1000*'составляющая '!$B$13*'составляющая '!$C$13)+'составляющая '!$D$13+'составляющая '!$E$13)*1000+ставка!E130</f>
        <v>4412.8851511679995</v>
      </c>
      <c r="F205" s="146">
        <f>((ставка!F130/1000*'составляющая '!$B$13*'составляющая '!$C$13)+'составляющая '!$D$13+'составляющая '!$E$13)*1000+ставка!F130</f>
        <v>4414.6531852299995</v>
      </c>
      <c r="G205" s="146">
        <f>((ставка!G130/1000*'составляющая '!$B$13*'составляющая '!$C$13)+'составляющая '!$D$13+'составляющая '!$E$13)*1000+ставка!G130</f>
        <v>4359.5979473499992</v>
      </c>
      <c r="H205" s="146">
        <f>((ставка!H130/1000*'составляющая '!$B$13*'составляющая '!$C$13)+'составляющая '!$D$13+'составляющая '!$E$13)*1000+ставка!H130</f>
        <v>4425.3844805810004</v>
      </c>
      <c r="I205" s="146">
        <f>((ставка!I130/1000*'составляющая '!$B$13*'составляющая '!$C$13)+'составляющая '!$D$13+'составляющая '!$E$13)*1000+ставка!I130</f>
        <v>4454.3332408240003</v>
      </c>
      <c r="J205" s="146">
        <f>((ставка!J130/1000*'составляющая '!$B$13*'составляющая '!$C$13)+'составляющая '!$D$13+'составляющая '!$E$13)*1000+ставка!J130</f>
        <v>4683.8195860360001</v>
      </c>
      <c r="K205" s="146">
        <f>((ставка!K130/1000*'составляющая '!$B$13*'составляющая '!$C$13)+'составляющая '!$D$13+'составляющая '!$E$13)*1000+ставка!K130</f>
        <v>4848.3922249589996</v>
      </c>
      <c r="L205" s="146">
        <f>((ставка!L130/1000*'составляющая '!$B$13*'составляющая '!$C$13)+'составляющая '!$D$13+'составляющая '!$E$13)*1000+ставка!L130</f>
        <v>4869.4631625459997</v>
      </c>
      <c r="M205" s="146">
        <f>((ставка!M130/1000*'составляющая '!$B$13*'составляющая '!$C$13)+'составляющая '!$D$13+'составляющая '!$E$13)*1000+ставка!M130</f>
        <v>4868.2770131119996</v>
      </c>
      <c r="N205" s="146">
        <f>((ставка!N130/1000*'составляющая '!$B$13*'составляющая '!$C$13)+'составляющая '!$D$13+'составляющая '!$E$13)*1000+ставка!N130</f>
        <v>4839.0485006439994</v>
      </c>
      <c r="O205" s="146">
        <f>((ставка!O130/1000*'составляющая '!$B$13*'составляющая '!$C$13)+'составляющая '!$D$13+'составляющая '!$E$13)*1000+ставка!O130</f>
        <v>4838.3099547699994</v>
      </c>
      <c r="P205" s="146">
        <f>((ставка!P130/1000*'составляющая '!$B$13*'составляющая '!$C$13)+'составляющая '!$D$13+'составляющая '!$E$13)*1000+ставка!P130</f>
        <v>4838.612087173</v>
      </c>
      <c r="Q205" s="146">
        <f>((ставка!Q130/1000*'составляющая '!$B$13*'составляющая '!$C$13)+'составляющая '!$D$13+'составляющая '!$E$13)*1000+ставка!Q130</f>
        <v>4838.9813601099995</v>
      </c>
      <c r="R205" s="146">
        <f>((ставка!R130/1000*'составляющая '!$B$13*'составляющая '!$C$13)+'составляющая '!$D$13+'составляющая '!$E$13)*1000+ставка!R130</f>
        <v>4836.7992927549994</v>
      </c>
      <c r="S205" s="146">
        <f>((ставка!S130/1000*'составляющая '!$B$13*'составляющая '!$C$13)+'составляющая '!$D$13+'составляющая '!$E$13)*1000+ставка!S130</f>
        <v>4837.5154584510001</v>
      </c>
      <c r="T205" s="146">
        <f>((ставка!T130/1000*'составляющая '!$B$13*'составляющая '!$C$13)+'составляющая '!$D$13+'составляющая '!$E$13)*1000+ставка!T130</f>
        <v>4841.566270669</v>
      </c>
      <c r="U205" s="146">
        <f>((ставка!U130/1000*'составляющая '!$B$13*'составляющая '!$C$13)+'составляющая '!$D$13+'составляющая '!$E$13)*1000+ставка!U130</f>
        <v>4864.0919198259999</v>
      </c>
      <c r="V205" s="146">
        <f>((ставка!V130/1000*'составляющая '!$B$13*'составляющая '!$C$13)+'составляющая '!$D$13+'составляющая '!$E$13)*1000+ставка!V130</f>
        <v>4900.5492297879991</v>
      </c>
      <c r="W205" s="146">
        <f>((ставка!W130/1000*'составляющая '!$B$13*'составляющая '!$C$13)+'составляющая '!$D$13+'составляющая '!$E$13)*1000+ставка!W130</f>
        <v>4890.4110091539997</v>
      </c>
      <c r="X205" s="146">
        <f>((ставка!X130/1000*'составляющая '!$B$13*'составляющая '!$C$13)+'составляющая '!$D$13+'составляющая '!$E$13)*1000+ставка!X130</f>
        <v>4823.7740291589998</v>
      </c>
      <c r="Y205" s="146">
        <f>((ставка!Y130/1000*'составляющая '!$B$13*'составляющая '!$C$13)+'составляющая '!$D$13+'составляющая '!$E$13)*1000+ставка!Y130</f>
        <v>4718.4417214019995</v>
      </c>
    </row>
    <row r="206" spans="1:25" s="104" customFormat="1" ht="15.75" hidden="1" outlineLevel="1" x14ac:dyDescent="0.25">
      <c r="A206" s="117">
        <v>22</v>
      </c>
      <c r="B206" s="146">
        <f>((ставка!B131/1000*'составляющая '!$B$13*'составляющая '!$C$13)+'составляющая '!$D$13+'составляющая '!$E$13)*1000+ставка!B131</f>
        <v>4428.159622653</v>
      </c>
      <c r="C206" s="146">
        <f>((ставка!C131/1000*'составляющая '!$B$13*'составляющая '!$C$13)+'составляющая '!$D$13+'составляющая '!$E$13)*1000+ставка!C131</f>
        <v>4342.9135246509995</v>
      </c>
      <c r="D206" s="146">
        <f>((ставка!D131/1000*'составляющая '!$B$13*'составляющая '!$C$13)+'составляющая '!$D$13+'составляющая '!$E$13)*1000+ставка!D131</f>
        <v>4225.473540596</v>
      </c>
      <c r="E206" s="146">
        <f>((ставка!E131/1000*'составляющая '!$B$13*'составляющая '!$C$13)+'составляющая '!$D$13+'составляющая '!$E$13)*1000+ставка!E131</f>
        <v>4167.1396066389998</v>
      </c>
      <c r="F206" s="146">
        <f>((ставка!F131/1000*'составляющая '!$B$13*'составляющая '!$C$13)+'составляющая '!$D$13+'составляющая '!$E$13)*1000+ставка!F131</f>
        <v>4104.9786622439997</v>
      </c>
      <c r="G206" s="146">
        <f>((ставка!G131/1000*'составляющая '!$B$13*'составляющая '!$C$13)+'составляющая '!$D$13+'составляющая '!$E$13)*1000+ставка!G131</f>
        <v>4180.9593665539996</v>
      </c>
      <c r="H206" s="146">
        <f>((ставка!H131/1000*'составляющая '!$B$13*'составляющая '!$C$13)+'составляющая '!$D$13+'составляющая '!$E$13)*1000+ставка!H131</f>
        <v>4255.2615575139998</v>
      </c>
      <c r="I206" s="146">
        <f>((ставка!I131/1000*'составляющая '!$B$13*'составляющая '!$C$13)+'составляющая '!$D$13+'составляющая '!$E$13)*1000+ставка!I131</f>
        <v>4325.7255479469995</v>
      </c>
      <c r="J206" s="146">
        <f>((ставка!J131/1000*'составляющая '!$B$13*'составляющая '!$C$13)+'составляющая '!$D$13+'составляющая '!$E$13)*1000+ставка!J131</f>
        <v>4448.5479648109995</v>
      </c>
      <c r="K206" s="146">
        <f>((ставка!K131/1000*'составляющая '!$B$13*'составляющая '!$C$13)+'составляющая '!$D$13+'составляющая '!$E$13)*1000+ставка!K131</f>
        <v>4658.3509434719999</v>
      </c>
      <c r="L206" s="146">
        <f>((ставка!L131/1000*'составляющая '!$B$13*'составляющая '!$C$13)+'составляющая '!$D$13+'составляющая '!$E$13)*1000+ставка!L131</f>
        <v>4817.7985216329998</v>
      </c>
      <c r="M206" s="146">
        <f>((ставка!M131/1000*'составляющая '!$B$13*'составляющая '!$C$13)+'составляющая '!$D$13+'составляющая '!$E$13)*1000+ставка!M131</f>
        <v>4826.6163117649994</v>
      </c>
      <c r="N206" s="146">
        <f>((ставка!N131/1000*'составляющая '!$B$13*'составляющая '!$C$13)+'составляющая '!$D$13+'составляющая '!$E$13)*1000+ставка!N131</f>
        <v>4824.2216327189999</v>
      </c>
      <c r="O206" s="146">
        <f>((ставка!O131/1000*'составляющая '!$B$13*'составляющая '!$C$13)+'составляющая '!$D$13+'составляющая '!$E$13)*1000+ставка!O131</f>
        <v>4820.8422258409992</v>
      </c>
      <c r="P206" s="146">
        <f>((ставка!P131/1000*'составляющая '!$B$13*'составляющая '!$C$13)+'составляющая '!$D$13+'составляющая '!$E$13)*1000+ставка!P131</f>
        <v>4820.6408042389994</v>
      </c>
      <c r="Q206" s="146">
        <f>((ставка!Q131/1000*'составляющая '!$B$13*'составляющая '!$C$13)+'составляющая '!$D$13+'составляющая '!$E$13)*1000+ставка!Q131</f>
        <v>4820.1820105899997</v>
      </c>
      <c r="R206" s="146">
        <f>((ставка!R131/1000*'составляющая '!$B$13*'составляющая '!$C$13)+'составляющая '!$D$13+'составляющая '!$E$13)*1000+ставка!R131</f>
        <v>4821.5472014480001</v>
      </c>
      <c r="S206" s="146">
        <f>((ставка!S131/1000*'составляющая '!$B$13*'составляющая '!$C$13)+'составляющая '!$D$13+'составляющая '!$E$13)*1000+ставка!S131</f>
        <v>4837.4930782729998</v>
      </c>
      <c r="T206" s="146">
        <f>((ставка!T131/1000*'составляющая '!$B$13*'составляющая '!$C$13)+'составляющая '!$D$13+'составляющая '!$E$13)*1000+ставка!T131</f>
        <v>4858.6423464829995</v>
      </c>
      <c r="U206" s="146">
        <f>((ставка!U131/1000*'составляющая '!$B$13*'составляющая '!$C$13)+'составляющая '!$D$13+'составляющая '!$E$13)*1000+ставка!U131</f>
        <v>4887.926809396</v>
      </c>
      <c r="V206" s="146">
        <f>((ставка!V131/1000*'составляющая '!$B$13*'составляющая '!$C$13)+'составляющая '!$D$13+'составляющая '!$E$13)*1000+ставка!V131</f>
        <v>4941.5049555280002</v>
      </c>
      <c r="W206" s="146">
        <f>((ставка!W131/1000*'составляющая '!$B$13*'составляющая '!$C$13)+'составляющая '!$D$13+'составляющая '!$E$13)*1000+ставка!W131</f>
        <v>4934.8020922169999</v>
      </c>
      <c r="X206" s="146">
        <f>((ставка!X131/1000*'составляющая '!$B$13*'составляющая '!$C$13)+'составляющая '!$D$13+'составляющая '!$E$13)*1000+ставка!X131</f>
        <v>4855.0167576469994</v>
      </c>
      <c r="Y206" s="146">
        <f>((ставка!Y131/1000*'составляющая '!$B$13*'составляющая '!$C$13)+'составляющая '!$D$13+'составляющая '!$E$13)*1000+ставка!Y131</f>
        <v>4743.8096531649999</v>
      </c>
    </row>
    <row r="207" spans="1:25" s="104" customFormat="1" ht="15.75" hidden="1" outlineLevel="1" x14ac:dyDescent="0.25">
      <c r="A207" s="117">
        <v>23</v>
      </c>
      <c r="B207" s="146">
        <f>((ставка!B132/1000*'составляющая '!$B$13*'составляющая '!$C$13)+'составляющая '!$D$13+'составляющая '!$E$13)*1000+ставка!B132</f>
        <v>4462.6250967729993</v>
      </c>
      <c r="C207" s="146">
        <f>((ставка!C132/1000*'составляющая '!$B$13*'составляющая '!$C$13)+'составляющая '!$D$13+'составляющая '!$E$13)*1000+ставка!C132</f>
        <v>4275.1687258450002</v>
      </c>
      <c r="D207" s="146">
        <f>((ставка!D132/1000*'составляющая '!$B$13*'составляющая '!$C$13)+'составляющая '!$D$13+'составляющая '!$E$13)*1000+ставка!D132</f>
        <v>4144.3677755239996</v>
      </c>
      <c r="E207" s="146">
        <f>((ставка!E132/1000*'составляющая '!$B$13*'составляющая '!$C$13)+'составляющая '!$D$13+'составляющая '!$E$13)*1000+ставка!E132</f>
        <v>3952.6815509540002</v>
      </c>
      <c r="F207" s="146">
        <f>((ставка!F132/1000*'составляющая '!$B$13*'составляющая '!$C$13)+'составляющая '!$D$13+'составляющая '!$E$13)*1000+ставка!F132</f>
        <v>4149.7725885110003</v>
      </c>
      <c r="G207" s="146">
        <f>((ставка!G132/1000*'составляющая '!$B$13*'составляющая '!$C$13)+'составляющая '!$D$13+'составляющая '!$E$13)*1000+ставка!G132</f>
        <v>4216.5326594849994</v>
      </c>
      <c r="H207" s="146">
        <f>((ставка!H132/1000*'составляющая '!$B$13*'составляющая '!$C$13)+'составляющая '!$D$13+'составляющая '!$E$13)*1000+ставка!H132</f>
        <v>4431.8971123789997</v>
      </c>
      <c r="I207" s="146">
        <f>((ставка!I132/1000*'составляющая '!$B$13*'составляющая '!$C$13)+'составляющая '!$D$13+'составляющая '!$E$13)*1000+ставка!I132</f>
        <v>4627.7124797899996</v>
      </c>
      <c r="J207" s="146">
        <f>((ставка!J132/1000*'составляющая '!$B$13*'составляющая '!$C$13)+'составляющая '!$D$13+'составляющая '!$E$13)*1000+ставка!J132</f>
        <v>4866.5313592279999</v>
      </c>
      <c r="K207" s="146">
        <f>((ставка!K132/1000*'составляющая '!$B$13*'составляющая '!$C$13)+'составляющая '!$D$13+'составляющая '!$E$13)*1000+ставка!K132</f>
        <v>4898.9826173279998</v>
      </c>
      <c r="L207" s="146">
        <f>((ставка!L132/1000*'составляющая '!$B$13*'составляющая '!$C$13)+'составляющая '!$D$13+'составляющая '!$E$13)*1000+ставка!L132</f>
        <v>4914.1899482789995</v>
      </c>
      <c r="M207" s="146">
        <f>((ставка!M132/1000*'составляющая '!$B$13*'составляющая '!$C$13)+'составляющая '!$D$13+'составляющая '!$E$13)*1000+ставка!M132</f>
        <v>4914.1339978340002</v>
      </c>
      <c r="N207" s="146">
        <f>((ставка!N132/1000*'составляющая '!$B$13*'составляющая '!$C$13)+'составляющая '!$D$13+'составляющая '!$E$13)*1000+ставка!N132</f>
        <v>4907.9794488839998</v>
      </c>
      <c r="O207" s="146">
        <f>((ставка!O132/1000*'составляющая '!$B$13*'составляющая '!$C$13)+'составляющая '!$D$13+'составляющая '!$E$13)*1000+ставка!O132</f>
        <v>4897.5838562030003</v>
      </c>
      <c r="P207" s="146">
        <f>((ставка!P132/1000*'составляющая '!$B$13*'составляющая '!$C$13)+'составляющая '!$D$13+'составляющая '!$E$13)*1000+ставка!P132</f>
        <v>4894.864664576</v>
      </c>
      <c r="Q207" s="146">
        <f>((ставка!Q132/1000*'составляющая '!$B$13*'составляющая '!$C$13)+'составляющая '!$D$13+'составляющая '!$E$13)*1000+ставка!Q132</f>
        <v>4890.9369433369993</v>
      </c>
      <c r="R207" s="146">
        <f>((ставка!R132/1000*'составляющая '!$B$13*'составляющая '!$C$13)+'составляющая '!$D$13+'составляющая '!$E$13)*1000+ставка!R132</f>
        <v>4893.1749611369996</v>
      </c>
      <c r="S207" s="146">
        <f>((ставка!S132/1000*'составляющая '!$B$13*'составляющая '!$C$13)+'составляющая '!$D$13+'составляющая '!$E$13)*1000+ставка!S132</f>
        <v>4891.6978693889996</v>
      </c>
      <c r="T207" s="146">
        <f>((ставка!T132/1000*'составляющая '!$B$13*'составляющая '!$C$13)+'составляющая '!$D$13+'составляющая '!$E$13)*1000+ставка!T132</f>
        <v>4889.1577191859997</v>
      </c>
      <c r="U207" s="146">
        <f>((ставка!U132/1000*'составляющая '!$B$13*'составляющая '!$C$13)+'составляющая '!$D$13+'составляющая '!$E$13)*1000+ставка!U132</f>
        <v>4907.587795769</v>
      </c>
      <c r="V207" s="146">
        <f>((ставка!V132/1000*'составляющая '!$B$13*'составляющая '!$C$13)+'составляющая '!$D$13+'составляющая '!$E$13)*1000+ставка!V132</f>
        <v>4928.020898283</v>
      </c>
      <c r="W207" s="146">
        <f>((ставка!W132/1000*'составляющая '!$B$13*'составляющая '!$C$13)+'составляющая '!$D$13+'составляющая '!$E$13)*1000+ставка!W132</f>
        <v>4922.9517879659998</v>
      </c>
      <c r="X207" s="146">
        <f>((ставка!X132/1000*'составляющая '!$B$13*'составляющая '!$C$13)+'составляющая '!$D$13+'составляющая '!$E$13)*1000+ставка!X132</f>
        <v>4890.9369433369993</v>
      </c>
      <c r="Y207" s="146">
        <f>((ставка!Y132/1000*'составляющая '!$B$13*'составляющая '!$C$13)+'составляющая '!$D$13+'составляющая '!$E$13)*1000+ставка!Y132</f>
        <v>4654.266560987</v>
      </c>
    </row>
    <row r="208" spans="1:25" s="104" customFormat="1" ht="15.75" hidden="1" outlineLevel="1" x14ac:dyDescent="0.25">
      <c r="A208" s="117">
        <v>24</v>
      </c>
      <c r="B208" s="146">
        <f>((ставка!B133/1000*'составляющая '!$B$13*'составляющая '!$C$13)+'составляющая '!$D$13+'составляющая '!$E$13)*1000+ставка!B133</f>
        <v>4302.7299150520003</v>
      </c>
      <c r="C208" s="146">
        <f>((ставка!C133/1000*'составляющая '!$B$13*'составляющая '!$C$13)+'составляющая '!$D$13+'составляющая '!$E$13)*1000+ставка!C133</f>
        <v>4117.3101403219998</v>
      </c>
      <c r="D208" s="146">
        <f>((ставка!D133/1000*'составляющая '!$B$13*'составляющая '!$C$13)+'составляющая '!$D$13+'составляющая '!$E$13)*1000+ставка!D133</f>
        <v>3859.8597626989995</v>
      </c>
      <c r="E208" s="146">
        <f>((ставка!E133/1000*'составляющая '!$B$13*'составляющая '!$C$13)+'составляющая '!$D$13+'составляющая '!$E$13)*1000+ставка!E133</f>
        <v>3872.3814722899997</v>
      </c>
      <c r="F208" s="146">
        <f>((ставка!F133/1000*'составляющая '!$B$13*'составляющая '!$C$13)+'составляющая '!$D$13+'составляющая '!$E$13)*1000+ставка!F133</f>
        <v>3936.4894921709997</v>
      </c>
      <c r="G208" s="146">
        <f>((ставка!G133/1000*'составляющая '!$B$13*'составляющая '!$C$13)+'составляющая '!$D$13+'составляющая '!$E$13)*1000+ставка!G133</f>
        <v>4104.9115217099998</v>
      </c>
      <c r="H208" s="146">
        <f>((ставка!H133/1000*'составляющая '!$B$13*'составляющая '!$C$13)+'составляющая '!$D$13+'составляющая '!$E$13)*1000+ставка!H133</f>
        <v>4281.0099523030003</v>
      </c>
      <c r="I208" s="146">
        <f>((ставка!I133/1000*'составляющая '!$B$13*'составляющая '!$C$13)+'составляющая '!$D$13+'составляющая '!$E$13)*1000+ставка!I133</f>
        <v>4471.2078950360001</v>
      </c>
      <c r="J208" s="146">
        <f>((ставка!J133/1000*'составляющая '!$B$13*'составляющая '!$C$13)+'составляющая '!$D$13+'составляющая '!$E$13)*1000+ставка!J133</f>
        <v>4796.6940137789998</v>
      </c>
      <c r="K208" s="146">
        <f>((ставка!K133/1000*'составляющая '!$B$13*'составляющая '!$C$13)+'составляющая '!$D$13+'составляющая '!$E$13)*1000+ставка!K133</f>
        <v>4896.0620040989998</v>
      </c>
      <c r="L208" s="146">
        <f>((ставка!L133/1000*'составляющая '!$B$13*'составляющая '!$C$13)+'составляющая '!$D$13+'составляющая '!$E$13)*1000+ставка!L133</f>
        <v>4901.1870648610002</v>
      </c>
      <c r="M208" s="146">
        <f>((ставка!M133/1000*'составляющая '!$B$13*'составляющая '!$C$13)+'составляющая '!$D$13+'составляющая '!$E$13)*1000+ставка!M133</f>
        <v>4896.9348310410005</v>
      </c>
      <c r="N208" s="146">
        <f>((ставка!N133/1000*'составляющая '!$B$13*'составляющая '!$C$13)+'составляющая '!$D$13+'составляющая '!$E$13)*1000+ставка!N133</f>
        <v>4873.3908837849995</v>
      </c>
      <c r="O208" s="146">
        <f>((ставка!O133/1000*'составляющая '!$B$13*'составляющая '!$C$13)+'составляющая '!$D$13+'составляющая '!$E$13)*1000+ставка!O133</f>
        <v>4888.0387102859995</v>
      </c>
      <c r="P208" s="146">
        <f>((ставка!P133/1000*'составляющая '!$B$13*'составляющая '!$C$13)+'составляющая '!$D$13+'составляющая '!$E$13)*1000+ставка!P133</f>
        <v>4888.2065616210002</v>
      </c>
      <c r="Q208" s="146">
        <f>((ставка!Q133/1000*'составляющая '!$B$13*'составляющая '!$C$13)+'составляющая '!$D$13+'составляющая '!$E$13)*1000+ставка!Q133</f>
        <v>4881.5260784879993</v>
      </c>
      <c r="R208" s="146">
        <f>((ставка!R133/1000*'составляющая '!$B$13*'составляющая '!$C$13)+'составляющая '!$D$13+'составляющая '!$E$13)*1000+ставка!R133</f>
        <v>4872.7194784449994</v>
      </c>
      <c r="S208" s="146">
        <f>((ставка!S133/1000*'составляющая '!$B$13*'составляющая '!$C$13)+'составляющая '!$D$13+'составляющая '!$E$13)*1000+ставка!S133</f>
        <v>4840.6710635489999</v>
      </c>
      <c r="T208" s="146">
        <f>((ставка!T133/1000*'составляющая '!$B$13*'составляющая '!$C$13)+'составляющая '!$D$13+'составляющая '!$E$13)*1000+ставка!T133</f>
        <v>4842.081014763</v>
      </c>
      <c r="U208" s="146">
        <f>((ставка!U133/1000*'составляющая '!$B$13*'составляющая '!$C$13)+'составляющая '!$D$13+'составляющая '!$E$13)*1000+ставка!U133</f>
        <v>4906.0547535759997</v>
      </c>
      <c r="V208" s="146">
        <f>((ставка!V133/1000*'составляющая '!$B$13*'составляющая '!$C$13)+'составляющая '!$D$13+'составляющая '!$E$13)*1000+ставка!V133</f>
        <v>4950.927010466</v>
      </c>
      <c r="W208" s="146">
        <f>((ставка!W133/1000*'составляющая '!$B$13*'составляющая '!$C$13)+'составляющая '!$D$13+'составляющая '!$E$13)*1000+ставка!W133</f>
        <v>4923.007738411</v>
      </c>
      <c r="X208" s="146">
        <f>((ставка!X133/1000*'составляющая '!$B$13*'составляющая '!$C$13)+'составляющая '!$D$13+'составляющая '!$E$13)*1000+ставка!X133</f>
        <v>4833.7779687249995</v>
      </c>
      <c r="Y208" s="146">
        <f>((ставка!Y133/1000*'составляющая '!$B$13*'составляющая '!$C$13)+'составляющая '!$D$13+'составляющая '!$E$13)*1000+ставка!Y133</f>
        <v>4513.327390032</v>
      </c>
    </row>
    <row r="209" spans="1:25" s="104" customFormat="1" ht="15.75" hidden="1" outlineLevel="1" x14ac:dyDescent="0.25">
      <c r="A209" s="117">
        <v>25</v>
      </c>
      <c r="B209" s="146">
        <f>((ставка!B134/1000*'составляющая '!$B$13*'составляющая '!$C$13)+'составляющая '!$D$13+'составляющая '!$E$13)*1000+ставка!B134</f>
        <v>4348.9897429779994</v>
      </c>
      <c r="C209" s="146">
        <f>((ставка!C134/1000*'составляющая '!$B$13*'составляющая '!$C$13)+'составляющая '!$D$13+'составляющая '!$E$13)*1000+ставка!C134</f>
        <v>4187.9867424459999</v>
      </c>
      <c r="D209" s="146">
        <f>((ставка!D134/1000*'составляющая '!$B$13*'составляющая '!$C$13)+'составляющая '!$D$13+'составляющая '!$E$13)*1000+ставка!D134</f>
        <v>4047.0028111350002</v>
      </c>
      <c r="E209" s="146">
        <f>((ставка!E134/1000*'составляющая '!$B$13*'составляющая '!$C$13)+'составляющая '!$D$13+'составляющая '!$E$13)*1000+ставка!E134</f>
        <v>3997.2404853519997</v>
      </c>
      <c r="F209" s="146">
        <f>((ставка!F134/1000*'составляющая '!$B$13*'составляющая '!$C$13)+'составляющая '!$D$13+'составляющая '!$E$13)*1000+ставка!F134</f>
        <v>4094.7173506309996</v>
      </c>
      <c r="G209" s="146">
        <f>((ставка!G134/1000*'составляющая '!$B$13*'составляющая '!$C$13)+'составляющая '!$D$13+'составляющая '!$E$13)*1000+ставка!G134</f>
        <v>4213.1644426960002</v>
      </c>
      <c r="H209" s="146">
        <f>((ставка!H134/1000*'составляющая '!$B$13*'составляющая '!$C$13)+'составляющая '!$D$13+'составляющая '!$E$13)*1000+ставка!H134</f>
        <v>4475.1468063639995</v>
      </c>
      <c r="I209" s="146">
        <f>((ставка!I134/1000*'составляющая '!$B$13*'составляющая '!$C$13)+'составляющая '!$D$13+'составляющая '!$E$13)*1000+ставка!I134</f>
        <v>4601.7067129540001</v>
      </c>
      <c r="J209" s="146">
        <f>((ставка!J134/1000*'составляющая '!$B$13*'составляющая '!$C$13)+'составляющая '!$D$13+'составляющая '!$E$13)*1000+ставка!J134</f>
        <v>4893.2085314039996</v>
      </c>
      <c r="K209" s="146">
        <f>((ставка!K134/1000*'составляющая '!$B$13*'составляющая '!$C$13)+'составляющая '!$D$13+'составляющая '!$E$13)*1000+ставка!K134</f>
        <v>4921.6313574639998</v>
      </c>
      <c r="L209" s="146">
        <f>((ставка!L134/1000*'составляющая '!$B$13*'составляющая '!$C$13)+'составляющая '!$D$13+'составляющая '!$E$13)*1000+ставка!L134</f>
        <v>4959.2300565039995</v>
      </c>
      <c r="M209" s="146">
        <f>((ставка!M134/1000*'составляющая '!$B$13*'составляющая '!$C$13)+'составляющая '!$D$13+'составляющая '!$E$13)*1000+ставка!M134</f>
        <v>4941.0237817009993</v>
      </c>
      <c r="N209" s="146">
        <f>((ставка!N134/1000*'составляющая '!$B$13*'составляющая '!$C$13)+'составляющая '!$D$13+'составляющая '!$E$13)*1000+ставка!N134</f>
        <v>4918.0281488059991</v>
      </c>
      <c r="O209" s="146">
        <f>((ставка!O134/1000*'составляющая '!$B$13*'составляющая '!$C$13)+'составляющая '!$D$13+'составляющая '!$E$13)*1000+ставка!O134</f>
        <v>4921.2061340820001</v>
      </c>
      <c r="P209" s="146">
        <f>((ставка!P134/1000*'составляющая '!$B$13*'составляющая '!$C$13)+'составляющая '!$D$13+'составляющая '!$E$13)*1000+ставка!P134</f>
        <v>4917.4238839999998</v>
      </c>
      <c r="Q209" s="146">
        <f>((ставка!Q134/1000*'составляющая '!$B$13*'составляющая '!$C$13)+'составляющая '!$D$13+'составляющая '!$E$13)*1000+ставка!Q134</f>
        <v>4915.9915526079994</v>
      </c>
      <c r="R209" s="146">
        <f>((ставка!R134/1000*'составляющая '!$B$13*'составляющая '!$C$13)+'составляющая '!$D$13+'составляющая '!$E$13)*1000+ставка!R134</f>
        <v>4915.4096679799995</v>
      </c>
      <c r="S209" s="146">
        <f>((ставка!S134/1000*'составляющая '!$B$13*'составляющая '!$C$13)+'составляющая '!$D$13+'составляющая '!$E$13)*1000+ставка!S134</f>
        <v>4905.5400094819997</v>
      </c>
      <c r="T209" s="146">
        <f>((ставка!T134/1000*'составляющая '!$B$13*'составляющая '!$C$13)+'составляющая '!$D$13+'составляющая '!$E$13)*1000+ставка!T134</f>
        <v>4884.2788403819995</v>
      </c>
      <c r="U209" s="146">
        <f>((ставка!U134/1000*'составляющая '!$B$13*'составляющая '!$C$13)+'составляющая '!$D$13+'составляющая '!$E$13)*1000+ставка!U134</f>
        <v>4946.4174045990003</v>
      </c>
      <c r="V209" s="146">
        <f>((ставка!V134/1000*'составляющая '!$B$13*'составляющая '!$C$13)+'составляющая '!$D$13+'составляющая '!$E$13)*1000+ставка!V134</f>
        <v>4974.2695361199994</v>
      </c>
      <c r="W209" s="146">
        <f>((ставка!W134/1000*'составляющая '!$B$13*'составляющая '!$C$13)+'составляющая '!$D$13+'составляющая '!$E$13)*1000+ставка!W134</f>
        <v>4967.8016646779997</v>
      </c>
      <c r="X209" s="146">
        <f>((ставка!X134/1000*'составляющая '!$B$13*'составляющая '!$C$13)+'составляющая '!$D$13+'составляющая '!$E$13)*1000+ставка!X134</f>
        <v>4882.5331864979998</v>
      </c>
      <c r="Y209" s="146">
        <f>((ставка!Y134/1000*'составляющая '!$B$13*'составляющая '!$C$13)+'составляющая '!$D$13+'составляющая '!$E$13)*1000+ставка!Y134</f>
        <v>4622.8112208080001</v>
      </c>
    </row>
    <row r="210" spans="1:25" s="104" customFormat="1" ht="15.75" hidden="1" outlineLevel="1" x14ac:dyDescent="0.25">
      <c r="A210" s="117">
        <v>26</v>
      </c>
      <c r="B210" s="146">
        <f>((ставка!B135/1000*'составляющая '!$B$13*'составляющая '!$C$13)+'составляющая '!$D$13+'составляющая '!$E$13)*1000+ставка!B135</f>
        <v>4322.6035131159997</v>
      </c>
      <c r="C210" s="146">
        <f>((ставка!C135/1000*'составляющая '!$B$13*'составляющая '!$C$13)+'составляющая '!$D$13+'составляющая '!$E$13)*1000+ставка!C135</f>
        <v>4149.6047371759996</v>
      </c>
      <c r="D210" s="146">
        <f>((ставка!D135/1000*'составляющая '!$B$13*'составляющая '!$C$13)+'составляющая '!$D$13+'составляющая '!$E$13)*1000+ставка!D135</f>
        <v>3980.108459093</v>
      </c>
      <c r="E210" s="146">
        <f>((ставка!E135/1000*'составляющая '!$B$13*'составляющая '!$C$13)+'составляющая '!$D$13+'составляющая '!$E$13)*1000+ставка!E135</f>
        <v>3931.420381854</v>
      </c>
      <c r="F210" s="146">
        <f>((ставка!F135/1000*'составляющая '!$B$13*'составляющая '!$C$13)+'составляющая '!$D$13+'составляющая '!$E$13)*1000+ставка!F135</f>
        <v>4011.0266749999996</v>
      </c>
      <c r="G210" s="146">
        <f>((ставка!G135/1000*'составляющая '!$B$13*'составляющая '!$C$13)+'составляющая '!$D$13+'составляющая '!$E$13)*1000+ставка!G135</f>
        <v>4154.1255331319999</v>
      </c>
      <c r="H210" s="146">
        <f>((ставка!H135/1000*'составляющая '!$B$13*'составляющая '!$C$13)+'составляющая '!$D$13+'составляющая '!$E$13)*1000+ставка!H135</f>
        <v>4326.3857631979999</v>
      </c>
      <c r="I210" s="146">
        <f>((ставка!I135/1000*'составляющая '!$B$13*'составляющая '!$C$13)+'составляющая '!$D$13+'составляющая '!$E$13)*1000+ставка!I135</f>
        <v>4513.3161999429994</v>
      </c>
      <c r="J210" s="146">
        <f>((ставка!J135/1000*'составляющая '!$B$13*'составляющая '!$C$13)+'составляющая '!$D$13+'составляющая '!$E$13)*1000+ставка!J135</f>
        <v>4821.9500446519996</v>
      </c>
      <c r="K210" s="146">
        <f>((ставка!K135/1000*'составляющая '!$B$13*'составляющая '!$C$13)+'составляющая '!$D$13+'составляющая '!$E$13)*1000+ставка!K135</f>
        <v>4864.5730936529999</v>
      </c>
      <c r="L210" s="146">
        <f>((ставка!L135/1000*'составляющая '!$B$13*'составляющая '!$C$13)+'составляющая '!$D$13+'составляющая '!$E$13)*1000+ставка!L135</f>
        <v>4880.1385074519994</v>
      </c>
      <c r="M210" s="146">
        <f>((ставка!M135/1000*'составляющая '!$B$13*'составляющая '!$C$13)+'составляющая '!$D$13+'составляющая '!$E$13)*1000+ставка!M135</f>
        <v>4875.718422297</v>
      </c>
      <c r="N210" s="146">
        <f>((ставка!N135/1000*'составляющая '!$B$13*'составляющая '!$C$13)+'составляющая '!$D$13+'составляющая '!$E$13)*1000+ставка!N135</f>
        <v>4862.5476875439999</v>
      </c>
      <c r="O210" s="146">
        <f>((ставка!O135/1000*'составляющая '!$B$13*'составляющая '!$C$13)+'составляющая '!$D$13+'составляющая '!$E$13)*1000+ставка!O135</f>
        <v>4870.4926507339997</v>
      </c>
      <c r="P210" s="146">
        <f>((ставка!P135/1000*'составляющая '!$B$13*'составляющая '!$C$13)+'составляющая '!$D$13+'составляющая '!$E$13)*1000+ставка!P135</f>
        <v>4867.5832275939993</v>
      </c>
      <c r="Q210" s="146">
        <f>((ставка!Q135/1000*'составляющая '!$B$13*'составляющая '!$C$13)+'составляющая '!$D$13+'составляющая '!$E$13)*1000+ставка!Q135</f>
        <v>4858.8549581739999</v>
      </c>
      <c r="R210" s="146">
        <f>((ставка!R135/1000*'составляющая '!$B$13*'составляющая '!$C$13)+'составляющая '!$D$13+'составляющая '!$E$13)*1000+ставка!R135</f>
        <v>4857.8814204310002</v>
      </c>
      <c r="S210" s="146">
        <f>((ставка!S135/1000*'составляющая '!$B$13*'составляющая '!$C$13)+'составляющая '!$D$13+'составляющая '!$E$13)*1000+ставка!S135</f>
        <v>4851.6821111250001</v>
      </c>
      <c r="T210" s="146">
        <f>((ставка!T135/1000*'составляющая '!$B$13*'составляющая '!$C$13)+'составляющая '!$D$13+'составляющая '!$E$13)*1000+ставка!T135</f>
        <v>4863.800977511999</v>
      </c>
      <c r="U210" s="146">
        <f>((ставка!U135/1000*'составляющая '!$B$13*'составляющая '!$C$13)+'составляющая '!$D$13+'составляющая '!$E$13)*1000+ставка!U135</f>
        <v>4912.9254682219998</v>
      </c>
      <c r="V210" s="146">
        <f>((ставка!V135/1000*'составляющая '!$B$13*'составляющая '!$C$13)+'составляющая '!$D$13+'составляющая '!$E$13)*1000+ставка!V135</f>
        <v>4961.9940084869995</v>
      </c>
      <c r="W210" s="146">
        <f>((ставка!W135/1000*'составляющая '!$B$13*'составляющая '!$C$13)+'составляющая '!$D$13+'составляющая '!$E$13)*1000+ставка!W135</f>
        <v>4940.1845250259994</v>
      </c>
      <c r="X210" s="146">
        <f>((ставка!X135/1000*'составляющая '!$B$13*'составляющая '!$C$13)+'составляющая '!$D$13+'составляющая '!$E$13)*1000+ставка!X135</f>
        <v>4830.4433222030002</v>
      </c>
      <c r="Y210" s="146">
        <f>((ставка!Y135/1000*'составляющая '!$B$13*'составляющая '!$C$13)+'составляющая '!$D$13+'составляющая '!$E$13)*1000+ставка!Y135</f>
        <v>4559.0389035970002</v>
      </c>
    </row>
    <row r="211" spans="1:25" s="104" customFormat="1" ht="15.75" hidden="1" outlineLevel="1" x14ac:dyDescent="0.25">
      <c r="A211" s="117">
        <v>27</v>
      </c>
      <c r="B211" s="146">
        <f>((ставка!B136/1000*'составляющая '!$B$13*'составляющая '!$C$13)+'составляющая '!$D$13+'составляющая '!$E$13)*1000+ставка!B136</f>
        <v>4318.3960396519997</v>
      </c>
      <c r="C211" s="146">
        <f>((ставка!C136/1000*'составляющая '!$B$13*'составляющая '!$C$13)+'составляющая '!$D$13+'составляющая '!$E$13)*1000+ставка!C136</f>
        <v>4098.6338817809992</v>
      </c>
      <c r="D211" s="146">
        <f>((ставка!D136/1000*'составляющая '!$B$13*'составляющая '!$C$13)+'составляющая '!$D$13+'составляющая '!$E$13)*1000+ставка!D136</f>
        <v>3958.8360999040001</v>
      </c>
      <c r="E211" s="146">
        <f>((ставка!E136/1000*'составляющая '!$B$13*'составляющая '!$C$13)+'составляющая '!$D$13+'составляющая '!$E$13)*1000+ставка!E136</f>
        <v>3928.3766776459997</v>
      </c>
      <c r="F211" s="146">
        <f>((ставка!F136/1000*'составляющая '!$B$13*'составляющая '!$C$13)+'составляющая '!$D$13+'составляющая '!$E$13)*1000+ставка!F136</f>
        <v>4001.7389011300002</v>
      </c>
      <c r="G211" s="146">
        <f>((ставка!G136/1000*'составляющая '!$B$13*'составляющая '!$C$13)+'составляющая '!$D$13+'составляющая '!$E$13)*1000+ставка!G136</f>
        <v>4158.4560975750001</v>
      </c>
      <c r="H211" s="146">
        <f>((ставка!H136/1000*'составляющая '!$B$13*'составляющая '!$C$13)+'составляющая '!$D$13+'составляющая '!$E$13)*1000+ставка!H136</f>
        <v>4367.6436213409997</v>
      </c>
      <c r="I211" s="146">
        <f>((ставка!I136/1000*'составляющая '!$B$13*'составляющая '!$C$13)+'составляющая '!$D$13+'составляющая '!$E$13)*1000+ставка!I136</f>
        <v>4589.1626231850005</v>
      </c>
      <c r="J211" s="146">
        <f>((ставка!J136/1000*'составляющая '!$B$13*'составляющая '!$C$13)+'составляющая '!$D$13+'составляющая '!$E$13)*1000+ставка!J136</f>
        <v>4819.8127376529992</v>
      </c>
      <c r="K211" s="146">
        <f>((ставка!K136/1000*'составляющая '!$B$13*'составляющая '!$C$13)+'составляющая '!$D$13+'составляющая '!$E$13)*1000+ставка!K136</f>
        <v>4916.3160651890003</v>
      </c>
      <c r="L211" s="146">
        <f>((ставка!L136/1000*'составляющая '!$B$13*'составляющая '!$C$13)+'составляющая '!$D$13+'составляющая '!$E$13)*1000+ставка!L136</f>
        <v>5080.1501582379997</v>
      </c>
      <c r="M211" s="146">
        <f>((ставка!M136/1000*'составляющая '!$B$13*'составляющая '!$C$13)+'составляющая '!$D$13+'составляющая '!$E$13)*1000+ставка!M136</f>
        <v>5017.8213625079998</v>
      </c>
      <c r="N211" s="146">
        <f>((ставка!N136/1000*'составляющая '!$B$13*'составляющая '!$C$13)+'составляющая '!$D$13+'составляющая '!$E$13)*1000+ставка!N136</f>
        <v>4883.5179143300002</v>
      </c>
      <c r="O211" s="146">
        <f>((ставка!O136/1000*'составляющая '!$B$13*'составляющая '!$C$13)+'составляющая '!$D$13+'составляющая '!$E$13)*1000+ставка!O136</f>
        <v>4885.934973554</v>
      </c>
      <c r="P211" s="146">
        <f>((ставка!P136/1000*'составляющая '!$B$13*'составляющая '!$C$13)+'составляющая '!$D$13+'составляющая '!$E$13)*1000+ставка!P136</f>
        <v>4887.3673049460003</v>
      </c>
      <c r="Q211" s="146">
        <f>((ставка!Q136/1000*'составляющая '!$B$13*'составляющая '!$C$13)+'составляющая '!$D$13+'составляющая '!$E$13)*1000+ставка!Q136</f>
        <v>4882.5331864979998</v>
      </c>
      <c r="R211" s="146">
        <f>((ставка!R136/1000*'составляющая '!$B$13*'составляющая '!$C$13)+'составляющая '!$D$13+'составляющая '!$E$13)*1000+ставка!R136</f>
        <v>4874.1294296589995</v>
      </c>
      <c r="S211" s="146">
        <f>((ставка!S136/1000*'составляющая '!$B$13*'составляющая '!$C$13)+'составляющая '!$D$13+'составляющая '!$E$13)*1000+ставка!S136</f>
        <v>4868.713426583</v>
      </c>
      <c r="T211" s="146">
        <f>((ставка!T136/1000*'составляющая '!$B$13*'составляющая '!$C$13)+'составляющая '!$D$13+'составляющая '!$E$13)*1000+ставка!T136</f>
        <v>4871.958552393</v>
      </c>
      <c r="U211" s="146">
        <f>((ставка!U136/1000*'составляющая '!$B$13*'составляющая '!$C$13)+'составляющая '!$D$13+'составляющая '!$E$13)*1000+ставка!U136</f>
        <v>4900.840172102</v>
      </c>
      <c r="V211" s="146">
        <f>((ставка!V136/1000*'составляющая '!$B$13*'составляющая '!$C$13)+'составляющая '!$D$13+'составляющая '!$E$13)*1000+ставка!V136</f>
        <v>5308.8308170419996</v>
      </c>
      <c r="W211" s="146">
        <f>((ставка!W136/1000*'составляющая '!$B$13*'составляющая '!$C$13)+'составляющая '!$D$13+'составляющая '!$E$13)*1000+ставка!W136</f>
        <v>5034.0469915579997</v>
      </c>
      <c r="X211" s="146">
        <f>((ставка!X136/1000*'составляющая '!$B$13*'составляющая '!$C$13)+'составляющая '!$D$13+'составляющая '!$E$13)*1000+ставка!X136</f>
        <v>4838.0078223669998</v>
      </c>
      <c r="Y211" s="146">
        <f>((ставка!Y136/1000*'составляющая '!$B$13*'составляющая '!$C$13)+'составляющая '!$D$13+'составляющая '!$E$13)*1000+ставка!Y136</f>
        <v>4595.0486099990003</v>
      </c>
    </row>
    <row r="212" spans="1:25" s="104" customFormat="1" ht="15.75" hidden="1" outlineLevel="1" x14ac:dyDescent="0.25">
      <c r="A212" s="117">
        <v>28</v>
      </c>
      <c r="B212" s="146">
        <f>((ставка!B137/1000*'составляющая '!$B$13*'составляющая '!$C$13)+'составляющая '!$D$13+'составляющая '!$E$13)*1000+ставка!B137</f>
        <v>4419.3306424319999</v>
      </c>
      <c r="C212" s="146">
        <f>((ставка!C137/1000*'составляющая '!$B$13*'составляющая '!$C$13)+'составляющая '!$D$13+'составляющая '!$E$13)*1000+ставка!C137</f>
        <v>4307.3849920759994</v>
      </c>
      <c r="D212" s="146">
        <f>((ставка!D137/1000*'составляющая '!$B$13*'составляющая '!$C$13)+'составляющая '!$D$13+'составляющая '!$E$13)*1000+ставка!D137</f>
        <v>4205.9020749350002</v>
      </c>
      <c r="E212" s="146">
        <f>((ставка!E137/1000*'составляющая '!$B$13*'составляющая '!$C$13)+'составляющая '!$D$13+'составляющая '!$E$13)*1000+ставка!E137</f>
        <v>4176.9868849590002</v>
      </c>
      <c r="F212" s="146">
        <f>((ставка!F137/1000*'составляющая '!$B$13*'составляющая '!$C$13)+'составляющая '!$D$13+'составляющая '!$E$13)*1000+ставка!F137</f>
        <v>4182.1790862549997</v>
      </c>
      <c r="G212" s="146">
        <f>((ставка!G137/1000*'составляющая '!$B$13*'составляющая '!$C$13)+'составляющая '!$D$13+'составляющая '!$E$13)*1000+ставка!G137</f>
        <v>4189.0609909900004</v>
      </c>
      <c r="H212" s="146">
        <f>((ставка!H137/1000*'составляющая '!$B$13*'составляющая '!$C$13)+'составляющая '!$D$13+'составляющая '!$E$13)*1000+ставка!H137</f>
        <v>4272.4607243069995</v>
      </c>
      <c r="I212" s="146">
        <f>((ставка!I137/1000*'составляющая '!$B$13*'составляющая '!$C$13)+'составляющая '!$D$13+'составляющая '!$E$13)*1000+ставка!I137</f>
        <v>4367.408629472</v>
      </c>
      <c r="J212" s="146">
        <f>((ставка!J137/1000*'составляющая '!$B$13*'составляющая '!$C$13)+'составляющая '!$D$13+'составляющая '!$E$13)*1000+ставка!J137</f>
        <v>4608.454336621</v>
      </c>
      <c r="K212" s="146">
        <f>((ставка!K137/1000*'составляющая '!$B$13*'составляющая '!$C$13)+'составляющая '!$D$13+'составляющая '!$E$13)*1000+ставка!K137</f>
        <v>4757.5063221009996</v>
      </c>
      <c r="L212" s="146">
        <f>((ставка!L137/1000*'составляющая '!$B$13*'составляющая '!$C$13)+'составляющая '!$D$13+'составляющая '!$E$13)*1000+ставка!L137</f>
        <v>4791.1437296349995</v>
      </c>
      <c r="M212" s="146">
        <f>((ставка!M137/1000*'составляющая '!$B$13*'составляющая '!$C$13)+'составляющая '!$D$13+'составляющая '!$E$13)*1000+ставка!M137</f>
        <v>4805.5677543559996</v>
      </c>
      <c r="N212" s="146">
        <f>((ставка!N137/1000*'составляющая '!$B$13*'составляющая '!$C$13)+'составляющая '!$D$13+'составляющая '!$E$13)*1000+ставка!N137</f>
        <v>4790.9087377659998</v>
      </c>
      <c r="O212" s="146">
        <f>((ставка!O137/1000*'составляющая '!$B$13*'составляющая '!$C$13)+'составляющая '!$D$13+'составляющая '!$E$13)*1000+ставка!O137</f>
        <v>4792.799862807</v>
      </c>
      <c r="P212" s="146">
        <f>((ставка!P137/1000*'составляющая '!$B$13*'составляющая '!$C$13)+'составляющая '!$D$13+'составляющая '!$E$13)*1000+ставка!P137</f>
        <v>4779.6179379650002</v>
      </c>
      <c r="Q212" s="146">
        <f>((ставка!Q137/1000*'составляющая '!$B$13*'составляющая '!$C$13)+'составляющая '!$D$13+'составляющая '!$E$13)*1000+ставка!Q137</f>
        <v>4777.1896886519999</v>
      </c>
      <c r="R212" s="146">
        <f>((ставка!R137/1000*'составляющая '!$B$13*'составляющая '!$C$13)+'составляющая '!$D$13+'составляющая '!$E$13)*1000+ставка!R137</f>
        <v>4776.0482995740003</v>
      </c>
      <c r="S212" s="146">
        <f>((ставка!S137/1000*'составляющая '!$B$13*'составляющая '!$C$13)+'составляющая '!$D$13+'составляющая '!$E$13)*1000+ставка!S137</f>
        <v>4785.0339410409997</v>
      </c>
      <c r="T212" s="146">
        <f>((ставка!T137/1000*'составляющая '!$B$13*'составляющая '!$C$13)+'составляющая '!$D$13+'составляющая '!$E$13)*1000+ставка!T137</f>
        <v>4820.0589196109995</v>
      </c>
      <c r="U212" s="146">
        <f>((ставка!U137/1000*'составляющая '!$B$13*'составляющая '!$C$13)+'составляющая '!$D$13+'составляющая '!$E$13)*1000+ставка!U137</f>
        <v>4887.3337346789995</v>
      </c>
      <c r="V212" s="146">
        <f>((ставка!V137/1000*'составляющая '!$B$13*'составляющая '!$C$13)+'составляющая '!$D$13+'составляющая '!$E$13)*1000+ставка!V137</f>
        <v>4904.6112320949997</v>
      </c>
      <c r="W212" s="146">
        <f>((ставка!W137/1000*'составляющая '!$B$13*'составляющая '!$C$13)+'составляющая '!$D$13+'составляющая '!$E$13)*1000+ставка!W137</f>
        <v>4890.8921829810006</v>
      </c>
      <c r="X212" s="146">
        <f>((ставка!X137/1000*'составляющая '!$B$13*'составляющая '!$C$13)+'составляющая '!$D$13+'составляющая '!$E$13)*1000+ставка!X137</f>
        <v>4858.1611726559995</v>
      </c>
      <c r="Y212" s="146">
        <f>((ставка!Y137/1000*'составляющая '!$B$13*'составляющая '!$C$13)+'составляющая '!$D$13+'составляющая '!$E$13)*1000+ставка!Y137</f>
        <v>4686.8073397989992</v>
      </c>
    </row>
    <row r="213" spans="1:25" s="104" customFormat="1" ht="14.45" hidden="1" customHeight="1" outlineLevel="1" x14ac:dyDescent="0.25">
      <c r="A213" s="117">
        <v>29</v>
      </c>
      <c r="B213" s="146">
        <f>((ставка!B138/1000*'составляющая '!$B$13*'составляющая '!$C$13)+'составляющая '!$D$13+'составляющая '!$E$13)*1000+ставка!B138</f>
        <v>4409.785496515</v>
      </c>
      <c r="C213" s="146">
        <f>((ставка!C138/1000*'составляющая '!$B$13*'составляющая '!$C$13)+'составляющая '!$D$13+'составляющая '!$E$13)*1000+ставка!C138</f>
        <v>4260.0844858729997</v>
      </c>
      <c r="D213" s="146">
        <f>((ставка!D138/1000*'составляющая '!$B$13*'составляющая '!$C$13)+'составляющая '!$D$13+'составляющая '!$E$13)*1000+ставка!D138</f>
        <v>4122.0547380579992</v>
      </c>
      <c r="E213" s="146">
        <f>((ставка!E138/1000*'составляющая '!$B$13*'составляющая '!$C$13)+'составляющая '!$D$13+'составляющая '!$E$13)*1000+ставка!E138</f>
        <v>4029.8036443419996</v>
      </c>
      <c r="F213" s="146">
        <f>((ставка!F138/1000*'составляющая '!$B$13*'составляющая '!$C$13)+'составляющая '!$D$13+'составляющая '!$E$13)*1000+ставка!F138</f>
        <v>4077.5293739269996</v>
      </c>
      <c r="G213" s="146">
        <f>((ставка!G138/1000*'составляющая '!$B$13*'составляющая '!$C$13)+'составляющая '!$D$13+'составляющая '!$E$13)*1000+ставка!G138</f>
        <v>4055.910121979</v>
      </c>
      <c r="H213" s="146">
        <f>((ставка!H138/1000*'составляющая '!$B$13*'составляющая '!$C$13)+'составляющая '!$D$13+'составляющая '!$E$13)*1000+ставка!H138</f>
        <v>4145.609875402999</v>
      </c>
      <c r="I213" s="146">
        <f>((ставка!I138/1000*'составляющая '!$B$13*'составляющая '!$C$13)+'составляющая '!$D$13+'составляющая '!$E$13)*1000+ставка!I138</f>
        <v>4249.0062977629996</v>
      </c>
      <c r="J213" s="146">
        <f>((ставка!J138/1000*'составляющая '!$B$13*'составляющая '!$C$13)+'составляющая '!$D$13+'составляющая '!$E$13)*1000+ставка!J138</f>
        <v>4386.8905744209997</v>
      </c>
      <c r="K213" s="146">
        <f>((ставка!K138/1000*'составляющая '!$B$13*'составляющая '!$C$13)+'составляющая '!$D$13+'составляющая '!$E$13)*1000+ставка!K138</f>
        <v>4586.1636793329999</v>
      </c>
      <c r="L213" s="146">
        <f>((ставка!L138/1000*'составляющая '!$B$13*'составляющая '!$C$13)+'составляющая '!$D$13+'составляющая '!$E$13)*1000+ставка!L138</f>
        <v>4644.5088033789998</v>
      </c>
      <c r="M213" s="146">
        <f>((ставка!M138/1000*'составляющая '!$B$13*'составляющая '!$C$13)+'составляющая '!$D$13+'составляющая '!$E$13)*1000+ставка!M138</f>
        <v>4658.6642659639992</v>
      </c>
      <c r="N213" s="146">
        <f>((ставка!N138/1000*'составляющая '!$B$13*'составляющая '!$C$13)+'составляющая '!$D$13+'составляющая '!$E$13)*1000+ставка!N138</f>
        <v>4652.7223287050001</v>
      </c>
      <c r="O213" s="146">
        <f>((ставка!O138/1000*'составляющая '!$B$13*'составляющая '!$C$13)+'составляющая '!$D$13+'составляющая '!$E$13)*1000+ставка!O138</f>
        <v>4665.7252121229994</v>
      </c>
      <c r="P213" s="146">
        <f>((ставка!P138/1000*'составляющая '!$B$13*'составляющая '!$C$13)+'составляющая '!$D$13+'составляющая '!$E$13)*1000+ставка!P138</f>
        <v>4668.4667839279991</v>
      </c>
      <c r="Q213" s="146">
        <f>((ставка!Q138/1000*'составляющая '!$B$13*'составляющая '!$C$13)+'составляющая '!$D$13+'составляющая '!$E$13)*1000+ставка!Q138</f>
        <v>4678.2581118029993</v>
      </c>
      <c r="R213" s="146">
        <f>((ставка!R138/1000*'составляющая '!$B$13*'составляющая '!$C$13)+'составляющая '!$D$13+'составляющая '!$E$13)*1000+ставка!R138</f>
        <v>4685.4533390300003</v>
      </c>
      <c r="S213" s="146">
        <f>((ставка!S138/1000*'составляющая '!$B$13*'составляющая '!$C$13)+'составляющая '!$D$13+'составляющая '!$E$13)*1000+ставка!S138</f>
        <v>4704.353399351</v>
      </c>
      <c r="T213" s="146">
        <f>((ставка!T138/1000*'составляющая '!$B$13*'составляющая '!$C$13)+'составляющая '!$D$13+'составляющая '!$E$13)*1000+ставка!T138</f>
        <v>4815.1464705399994</v>
      </c>
      <c r="U213" s="146">
        <f>((ставка!U138/1000*'составляющая '!$B$13*'составляющая '!$C$13)+'составляющая '!$D$13+'составляющая '!$E$13)*1000+ставка!U138</f>
        <v>4879.8028047819998</v>
      </c>
      <c r="V213" s="146">
        <f>((ставка!V138/1000*'составляющая '!$B$13*'составляющая '!$C$13)+'составляющая '!$D$13+'составляющая '!$E$13)*1000+ставка!V138</f>
        <v>4908.4941929779998</v>
      </c>
      <c r="W213" s="146">
        <f>((ставка!W138/1000*'составляющая '!$B$13*'составляющая '!$C$13)+'составляющая '!$D$13+'составляющая '!$E$13)*1000+ставка!W138</f>
        <v>4899.7547334689998</v>
      </c>
      <c r="X213" s="146">
        <f>((ставка!X138/1000*'составляющая '!$B$13*'составляющая '!$C$13)+'составляющая '!$D$13+'составляющая '!$E$13)*1000+ставка!X138</f>
        <v>4859.2130410219997</v>
      </c>
      <c r="Y213" s="146">
        <f>((ставка!Y138/1000*'составляющая '!$B$13*'составляющая '!$C$13)+'составляющая '!$D$13+'составляющая '!$E$13)*1000+ставка!Y138</f>
        <v>4477.2617331849997</v>
      </c>
    </row>
    <row r="214" spans="1:25" s="104" customFormat="1" ht="15.75" collapsed="1" x14ac:dyDescent="0.25">
      <c r="A214" s="117">
        <v>30</v>
      </c>
      <c r="B214" s="146">
        <f>((ставка!B139/1000*'составляющая '!$B$13*'составляющая '!$C$13)+'составляющая '!$D$13+'составляющая '!$E$13)*1000+ставка!B139</f>
        <v>4258.7528652819992</v>
      </c>
      <c r="C214" s="146">
        <f>((ставка!C139/1000*'составляющая '!$B$13*'составляющая '!$C$13)+'составляющая '!$D$13+'составляющая '!$E$13)*1000+ставка!C139</f>
        <v>4143.0473450219997</v>
      </c>
      <c r="D214" s="146">
        <f>((ставка!D139/1000*'составляющая '!$B$13*'составляющая '!$C$13)+'составляющая '!$D$13+'составляющая '!$E$13)*1000+ставка!D139</f>
        <v>3951.9653852580004</v>
      </c>
      <c r="E214" s="146">
        <f>((ставка!E139/1000*'составляющая '!$B$13*'составляющая '!$C$13)+'составляющая '!$D$13+'составляющая '!$E$13)*1000+ставка!E139</f>
        <v>3947.2767379669995</v>
      </c>
      <c r="F214" s="146">
        <f>((ставка!F139/1000*'составляющая '!$B$13*'составляющая '!$C$13)+'составляющая '!$D$13+'составляющая '!$E$13)*1000+ставка!F139</f>
        <v>4066.4847560839999</v>
      </c>
      <c r="G214" s="146">
        <f>((ставка!G139/1000*'составляющая '!$B$13*'составляющая '!$C$13)+'составляющая '!$D$13+'составляющая '!$E$13)*1000+ставка!G139</f>
        <v>4200.6315430159993</v>
      </c>
      <c r="H214" s="146">
        <f>((ставка!H139/1000*'составляющая '!$B$13*'составляющая '!$C$13)+'составляющая '!$D$13+'составляющая '!$E$13)*1000+ставка!H139</f>
        <v>4446.6232695029994</v>
      </c>
      <c r="I214" s="146">
        <f>((ставка!I139/1000*'составляющая '!$B$13*'составляющая '!$C$13)+'составляющая '!$D$13+'составляющая '!$E$13)*1000+ставка!I139</f>
        <v>4686.6282983749998</v>
      </c>
      <c r="J214" s="146">
        <f>((ставка!J139/1000*'составляющая '!$B$13*'составляющая '!$C$13)+'составляющая '!$D$13+'составляющая '!$E$13)*1000+ставка!J139</f>
        <v>4879.0866390860001</v>
      </c>
      <c r="K214" s="146">
        <f>((ставка!K139/1000*'составляющая '!$B$13*'составляющая '!$C$13)+'составляющая '!$D$13+'составляющая '!$E$13)*1000+ставка!K139</f>
        <v>4914.3913698809993</v>
      </c>
      <c r="L214" s="146">
        <f>((ставка!L139/1000*'составляющая '!$B$13*'составляющая '!$C$13)+'составляющая '!$D$13+'составляющая '!$E$13)*1000+ставка!L139</f>
        <v>4921.0718530139993</v>
      </c>
      <c r="M214" s="146">
        <f>((ставка!M139/1000*'составляющая '!$B$13*'составляющая '!$C$13)+'составляющая '!$D$13+'составляющая '!$E$13)*1000+ставка!M139</f>
        <v>4917.9050578269998</v>
      </c>
      <c r="N214" s="146">
        <f>((ставка!N139/1000*'составляющая '!$B$13*'составляющая '!$C$13)+'составляющая '!$D$13+'составляющая '!$E$13)*1000+ставка!N139</f>
        <v>4906.9052003399993</v>
      </c>
      <c r="O214" s="146">
        <f>((ставка!O139/1000*'составляющая '!$B$13*'составляющая '!$C$13)+'составляющая '!$D$13+'составляющая '!$E$13)*1000+ставка!O139</f>
        <v>4913.0261790229997</v>
      </c>
      <c r="P214" s="146">
        <f>((ставка!P139/1000*'составляющая '!$B$13*'составляющая '!$C$13)+'составляющая '!$D$13+'составляющая '!$E$13)*1000+ставка!P139</f>
        <v>4906.6702084710005</v>
      </c>
      <c r="Q214" s="146">
        <f>((ставка!Q139/1000*'составляющая '!$B$13*'составляющая '!$C$13)+'составляющая '!$D$13+'составляющая '!$E$13)*1000+ставка!Q139</f>
        <v>4903.8838763099993</v>
      </c>
      <c r="R214" s="146">
        <f>((ставка!R139/1000*'составляющая '!$B$13*'составляющая '!$C$13)+'составляющая '!$D$13+'составляющая '!$E$13)*1000+ставка!R139</f>
        <v>4901.8137098449997</v>
      </c>
      <c r="S214" s="146">
        <f>((ставка!S139/1000*'составляющая '!$B$13*'составляющая '!$C$13)+'составляющая '!$D$13+'составляющая '!$E$13)*1000+ставка!S139</f>
        <v>4899.6428325789993</v>
      </c>
      <c r="T214" s="146">
        <f>((ставка!T139/1000*'составляющая '!$B$13*'составляющая '!$C$13)+'составляющая '!$D$13+'составляющая '!$E$13)*1000+ставка!T139</f>
        <v>4862.3686461199995</v>
      </c>
      <c r="U214" s="146">
        <f>((ставка!U139/1000*'составляющая '!$B$13*'составляющая '!$C$13)+'составляющая '!$D$13+'составляющая '!$E$13)*1000+ставка!U139</f>
        <v>4897.0914922869997</v>
      </c>
      <c r="V214" s="146">
        <f>((ставка!V139/1000*'составляющая '!$B$13*'составляющая '!$C$13)+'составляющая '!$D$13+'составляющая '!$E$13)*1000+ставка!V139</f>
        <v>4901.2989657509997</v>
      </c>
      <c r="W214" s="146">
        <f>((ставка!W139/1000*'составляющая '!$B$13*'составляющая '!$C$13)+'составляющая '!$D$13+'составляющая '!$E$13)*1000+ставка!W139</f>
        <v>4892.4252251739999</v>
      </c>
      <c r="X214" s="146">
        <f>((ставка!X139/1000*'составляющая '!$B$13*'составляющая '!$C$13)+'составляющая '!$D$13+'составляющая '!$E$13)*1000+ставка!X139</f>
        <v>4854.737005422</v>
      </c>
      <c r="Y214" s="146">
        <f>((ставка!Y139/1000*'составляющая '!$B$13*'составляющая '!$C$13)+'составляющая '!$D$13+'составляющая '!$E$13)*1000+ставка!Y139</f>
        <v>4596.5257017469994</v>
      </c>
    </row>
    <row r="215" spans="1:25" s="104" customFormat="1" ht="15.75" x14ac:dyDescent="0.25">
      <c r="A215" s="74" t="s">
        <v>57</v>
      </c>
    </row>
    <row r="216" spans="1:25" s="104" customFormat="1" ht="15.75" x14ac:dyDescent="0.25">
      <c r="A216" s="74"/>
    </row>
    <row r="217" spans="1:25" s="104" customFormat="1" ht="15.75" x14ac:dyDescent="0.25">
      <c r="A217" s="74" t="s">
        <v>85</v>
      </c>
      <c r="O217" s="286">
        <f>'Расчет предельн ур.'!F160*1000</f>
        <v>338388.93</v>
      </c>
      <c r="P217" s="286"/>
    </row>
    <row r="218" spans="1:25" s="104" customFormat="1" ht="15.75" x14ac:dyDescent="0.25">
      <c r="A218" s="74"/>
    </row>
    <row r="219" spans="1:25" s="104" customFormat="1" ht="15.75" x14ac:dyDescent="0.25">
      <c r="A219" s="74"/>
    </row>
    <row r="220" spans="1:25" s="139" customFormat="1" ht="18.75" x14ac:dyDescent="0.3">
      <c r="A220" s="138" t="s">
        <v>58</v>
      </c>
    </row>
    <row r="221" spans="1:25" s="104" customFormat="1" ht="15.75" x14ac:dyDescent="0.25">
      <c r="A221" s="75" t="s">
        <v>77</v>
      </c>
    </row>
    <row r="222" spans="1:25" s="104" customFormat="1" ht="15.75" x14ac:dyDescent="0.25">
      <c r="A222" s="75" t="s">
        <v>78</v>
      </c>
    </row>
    <row r="223" spans="1:25" s="104" customFormat="1" ht="15.75" x14ac:dyDescent="0.25">
      <c r="A223" s="74" t="s">
        <v>31</v>
      </c>
    </row>
    <row r="224" spans="1:25" s="104" customFormat="1" ht="15.75" x14ac:dyDescent="0.25">
      <c r="A224" s="74"/>
    </row>
    <row r="225" spans="1:25" s="104" customFormat="1" ht="15.75" x14ac:dyDescent="0.25">
      <c r="A225" s="261" t="s">
        <v>32</v>
      </c>
      <c r="B225" s="261" t="s">
        <v>178</v>
      </c>
      <c r="C225" s="261"/>
      <c r="D225" s="261"/>
      <c r="E225" s="261"/>
      <c r="F225" s="261"/>
      <c r="G225" s="261"/>
      <c r="H225" s="261"/>
      <c r="I225" s="261"/>
      <c r="J225" s="261"/>
      <c r="K225" s="261"/>
      <c r="L225" s="261"/>
      <c r="M225" s="261"/>
      <c r="N225" s="261"/>
      <c r="O225" s="261"/>
      <c r="P225" s="261"/>
      <c r="Q225" s="261"/>
      <c r="R225" s="261"/>
      <c r="S225" s="261"/>
      <c r="T225" s="261"/>
      <c r="U225" s="261"/>
      <c r="V225" s="261"/>
      <c r="W225" s="261"/>
      <c r="X225" s="261"/>
      <c r="Y225" s="261"/>
    </row>
    <row r="226" spans="1:25" s="119" customFormat="1" ht="12.75" x14ac:dyDescent="0.2">
      <c r="A226" s="261"/>
      <c r="B226" s="118" t="s">
        <v>33</v>
      </c>
      <c r="C226" s="118" t="s">
        <v>34</v>
      </c>
      <c r="D226" s="118" t="s">
        <v>35</v>
      </c>
      <c r="E226" s="118" t="s">
        <v>36</v>
      </c>
      <c r="F226" s="118" t="s">
        <v>37</v>
      </c>
      <c r="G226" s="118" t="s">
        <v>38</v>
      </c>
      <c r="H226" s="118" t="s">
        <v>39</v>
      </c>
      <c r="I226" s="118" t="s">
        <v>40</v>
      </c>
      <c r="J226" s="118" t="s">
        <v>41</v>
      </c>
      <c r="K226" s="118" t="s">
        <v>42</v>
      </c>
      <c r="L226" s="118" t="s">
        <v>43</v>
      </c>
      <c r="M226" s="118" t="s">
        <v>44</v>
      </c>
      <c r="N226" s="118" t="s">
        <v>45</v>
      </c>
      <c r="O226" s="118" t="s">
        <v>46</v>
      </c>
      <c r="P226" s="118" t="s">
        <v>47</v>
      </c>
      <c r="Q226" s="118" t="s">
        <v>48</v>
      </c>
      <c r="R226" s="118" t="s">
        <v>49</v>
      </c>
      <c r="S226" s="118" t="s">
        <v>50</v>
      </c>
      <c r="T226" s="118" t="s">
        <v>51</v>
      </c>
      <c r="U226" s="118" t="s">
        <v>52</v>
      </c>
      <c r="V226" s="118" t="s">
        <v>53</v>
      </c>
      <c r="W226" s="118" t="s">
        <v>54</v>
      </c>
      <c r="X226" s="118" t="s">
        <v>55</v>
      </c>
      <c r="Y226" s="118" t="s">
        <v>56</v>
      </c>
    </row>
    <row r="227" spans="1:25" s="104" customFormat="1" ht="15.75" x14ac:dyDescent="0.25">
      <c r="A227" s="117">
        <v>1</v>
      </c>
      <c r="B227" s="146">
        <f>((ставка!B110/1000*'составляющая '!$B$53*'составляющая '!$C$53)+'составляющая '!$D$53+'составляющая '!$E$53)*1000+ставка!B110</f>
        <v>1981.861057871</v>
      </c>
      <c r="C227" s="146">
        <f>((ставка!C110/1000*'составляющая '!$B$53*'составляющая '!$C$53)+'составляющая '!$D$53+'составляющая '!$E$53)*1000+ставка!C110</f>
        <v>1879.9641074369999</v>
      </c>
      <c r="D227" s="146">
        <f>((ставка!D110/1000*'составляющая '!$B$53*'составляющая '!$C$53)+'составляющая '!$D$53+'составляющая '!$E$53)*1000+ставка!D110</f>
        <v>1804.554097666</v>
      </c>
      <c r="E227" s="146">
        <f>((ставка!E110/1000*'составляющая '!$B$53*'составляющая '!$C$53)+'составляющая '!$D$53+'составляющая '!$E$53)*1000+ставка!E110</f>
        <v>1777.9776362910002</v>
      </c>
      <c r="F227" s="146">
        <f>((ставка!F110/1000*'составляющая '!$B$53*'составляющая '!$C$53)+'составляющая '!$D$53+'составляющая '!$E$53)*1000+ставка!F110</f>
        <v>1776.6460157000001</v>
      </c>
      <c r="G227" s="146">
        <f>((ставка!G110/1000*'составляющая '!$B$53*'составляющая '!$C$53)+'составляющая '!$D$53+'составляющая '!$E$53)*1000+ставка!G110</f>
        <v>1774.240146565</v>
      </c>
      <c r="H227" s="146">
        <f>((ставка!H110/1000*'составляющая '!$B$53*'составляющая '!$C$53)+'составляющая '!$D$53+'составляющая '!$E$53)*1000+ставка!H110</f>
        <v>1743.8142945740001</v>
      </c>
      <c r="I227" s="146">
        <f>((ставка!I110/1000*'составляющая '!$B$53*'составляющая '!$C$53)+'составляющая '!$D$53+'составляющая '!$E$53)*1000+ставка!I110</f>
        <v>1729.5469310989999</v>
      </c>
      <c r="J227" s="146">
        <f>((ставка!J110/1000*'составляющая '!$B$53*'составляющая '!$C$53)+'составляющая '!$D$53+'составляющая '!$E$53)*1000+ставка!J110</f>
        <v>1891.8927423109999</v>
      </c>
      <c r="K227" s="146">
        <f>((ставка!K110/1000*'составляющая '!$B$53*'составляющая '!$C$53)+'составляющая '!$D$53+'составляющая '!$E$53)*1000+ставка!K110</f>
        <v>2109.3161715810002</v>
      </c>
      <c r="L227" s="146">
        <f>((ставка!L110/1000*'составляющая '!$B$53*'составляющая '!$C$53)+'составляющая '!$D$53+'составляющая '!$E$53)*1000+ставка!L110</f>
        <v>2230.4600750949999</v>
      </c>
      <c r="M227" s="146">
        <f>((ставка!M110/1000*'составляющая '!$B$53*'составляющая '!$C$53)+'составляющая '!$D$53+'составляющая '!$E$53)*1000+ставка!M110</f>
        <v>2253.7354602149999</v>
      </c>
      <c r="N227" s="146">
        <f>((ставка!N110/1000*'составляющая '!$B$53*'составляющая '!$C$53)+'составляющая '!$D$53+'составляющая '!$E$53)*1000+ставка!N110</f>
        <v>2230.806967854</v>
      </c>
      <c r="O227" s="146">
        <f>((ставка!O110/1000*'составляющая '!$B$53*'составляющая '!$C$53)+'составляющая '!$D$53+'составляющая '!$E$53)*1000+ставка!O110</f>
        <v>2244.4700665229998</v>
      </c>
      <c r="P227" s="146">
        <f>((ставка!P110/1000*'составляющая '!$B$53*'составляющая '!$C$53)+'составляющая '!$D$53+'составляющая '!$E$53)*1000+ставка!P110</f>
        <v>2241.426362315</v>
      </c>
      <c r="Q227" s="146">
        <f>((ставка!Q110/1000*'составляющая '!$B$53*'составляющая '!$C$53)+'составляющая '!$D$53+'составляющая '!$E$53)*1000+ставка!Q110</f>
        <v>2231.802885775</v>
      </c>
      <c r="R227" s="146">
        <f>((ставка!R110/1000*'составляющая '!$B$53*'составляющая '!$C$53)+'составляющая '!$D$53+'составляющая '!$E$53)*1000+ставка!R110</f>
        <v>2230.6838768749999</v>
      </c>
      <c r="S227" s="146">
        <f>((ставка!S110/1000*'составляющая '!$B$53*'составляющая '!$C$53)+'составляющая '!$D$53+'составляющая '!$E$53)*1000+ставка!S110</f>
        <v>2230.3146039379999</v>
      </c>
      <c r="T227" s="146">
        <f>((ставка!T110/1000*'составляющая '!$B$53*'составляющая '!$C$53)+'составляющая '!$D$53+'составляющая '!$E$53)*1000+ставка!T110</f>
        <v>2233.8506720619998</v>
      </c>
      <c r="U227" s="146">
        <f>((ставка!U110/1000*'составляющая '!$B$53*'составляющая '!$C$53)+'составляющая '!$D$53+'составляющая '!$E$53)*1000+ставка!U110</f>
        <v>2248.8677714999999</v>
      </c>
      <c r="V227" s="146">
        <f>((ставка!V110/1000*'составляющая '!$B$53*'составляющая '!$C$53)+'составляющая '!$D$53+'составляющая '!$E$53)*1000+ставка!V110</f>
        <v>2284.1165518500002</v>
      </c>
      <c r="W227" s="146">
        <f>((ставка!W110/1000*'составляющая '!$B$53*'составляющая '!$C$53)+'составляющая '!$D$53+'составляющая '!$E$53)*1000+ставка!W110</f>
        <v>2333.3753236279999</v>
      </c>
      <c r="X227" s="146">
        <f>((ставка!X110/1000*'составляющая '!$B$53*'составляющая '!$C$53)+'составляющая '!$D$53+'составляющая '!$E$53)*1000+ставка!X110</f>
        <v>2279.9538387419998</v>
      </c>
      <c r="Y227" s="146">
        <f>((ставка!Y110/1000*'составляющая '!$B$53*'составляющая '!$C$53)+'составляющая '!$D$53+'составляющая '!$E$53)*1000+ставка!Y110</f>
        <v>2104.3925324209999</v>
      </c>
    </row>
    <row r="228" spans="1:25" s="104" customFormat="1" ht="15.75" hidden="1" outlineLevel="1" x14ac:dyDescent="0.25">
      <c r="A228" s="117">
        <v>2</v>
      </c>
      <c r="B228" s="146">
        <f>((ставка!B111/1000*'составляющая '!$B$53*'составляющая '!$C$53)+'составляющая '!$D$53+'составляющая '!$E$53)*1000+ставка!B111</f>
        <v>1917.8201785239999</v>
      </c>
      <c r="C228" s="146">
        <f>((ставка!C111/1000*'составляющая '!$B$53*'составляющая '!$C$53)+'составляющая '!$D$53+'составляющая '!$E$53)*1000+ставка!C111</f>
        <v>1795.0201418380002</v>
      </c>
      <c r="D228" s="146">
        <f>((ставка!D111/1000*'составляющая '!$B$53*'составляющая '!$C$53)+'составляющая '!$D$53+'составляющая '!$E$53)*1000+ставка!D111</f>
        <v>1723.4371425049999</v>
      </c>
      <c r="E228" s="146">
        <f>((ставка!E111/1000*'составляющая '!$B$53*'составляющая '!$C$53)+'составляющая '!$D$53+'составляющая '!$E$53)*1000+ставка!E111</f>
        <v>1644.0546511389998</v>
      </c>
      <c r="F228" s="146">
        <f>((ставка!F111/1000*'составляющая '!$B$53*'составляющая '!$C$53)+'составляющая '!$D$53+'составляющая '!$E$53)*1000+ставка!F111</f>
        <v>1681.5750195559999</v>
      </c>
      <c r="G228" s="146">
        <f>((ставка!G111/1000*'составляющая '!$B$53*'составляющая '!$C$53)+'составляющая '!$D$53+'составляющая '!$E$53)*1000+ставка!G111</f>
        <v>1723.795225353</v>
      </c>
      <c r="H228" s="146">
        <f>((ставка!H111/1000*'составляющая '!$B$53*'составляющая '!$C$53)+'составляющая '!$D$53+'составляющая '!$E$53)*1000+ставка!H111</f>
        <v>1814.9273101690001</v>
      </c>
      <c r="I228" s="146">
        <f>((ставка!I111/1000*'составляющая '!$B$53*'составляющая '!$C$53)+'составляющая '!$D$53+'составляющая '!$E$53)*1000+ставка!I111</f>
        <v>1905.9474940949999</v>
      </c>
      <c r="J228" s="146">
        <f>((ставка!J111/1000*'составляющая '!$B$53*'составляющая '!$C$53)+'составляющая '!$D$53+'составляющая '!$E$53)*1000+ставка!J111</f>
        <v>2224.8202702389999</v>
      </c>
      <c r="K228" s="146">
        <f>((ставка!K111/1000*'составляющая '!$B$53*'составляющая '!$C$53)+'составляющая '!$D$53+'составляющая '!$E$53)*1000+ставка!K111</f>
        <v>2334.1250595910001</v>
      </c>
      <c r="L228" s="146">
        <f>((ставка!L111/1000*'составляющая '!$B$53*'составляющая '!$C$53)+'составляющая '!$D$53+'составляющая '!$E$53)*1000+ставка!L111</f>
        <v>2352.0180119020001</v>
      </c>
      <c r="M228" s="146">
        <f>((ставка!M111/1000*'составляющая '!$B$53*'составляющая '!$C$53)+'составляющая '!$D$53+'составляющая '!$E$53)*1000+ставка!M111</f>
        <v>2355.251947623</v>
      </c>
      <c r="N228" s="146">
        <f>((ставка!N111/1000*'составляющая '!$B$53*'составляющая '!$C$53)+'составляющая '!$D$53+'составляющая '!$E$53)*1000+ставка!N111</f>
        <v>2326.6053197829997</v>
      </c>
      <c r="O228" s="146">
        <f>((ставка!O111/1000*'составляющая '!$B$53*'составляющая '!$C$53)+'составляющая '!$D$53+'составляющая '!$E$53)*1000+ставка!O111</f>
        <v>2345.5949008160001</v>
      </c>
      <c r="P228" s="146">
        <f>((ставка!P111/1000*'составляющая '!$B$53*'составляющая '!$C$53)+'составляющая '!$D$53+'составляющая '!$E$53)*1000+ставка!P111</f>
        <v>2361.8429100439998</v>
      </c>
      <c r="Q228" s="146">
        <f>((ставка!Q111/1000*'составляющая '!$B$53*'составляющая '!$C$53)+'составляющая '!$D$53+'составляющая '!$E$53)*1000+ставка!Q111</f>
        <v>2364.1480683780001</v>
      </c>
      <c r="R228" s="146">
        <f>((ставка!R111/1000*'составляющая '!$B$53*'составляющая '!$C$53)+'составляющая '!$D$53+'составляющая '!$E$53)*1000+ставка!R111</f>
        <v>2358.832776103</v>
      </c>
      <c r="S228" s="146">
        <f>((ставка!S111/1000*'составляющая '!$B$53*'составляющая '!$C$53)+'составляющая '!$D$53+'составляющая '!$E$53)*1000+ставка!S111</f>
        <v>2319.1974808649998</v>
      </c>
      <c r="T228" s="146">
        <f>((ставка!T111/1000*'составляющая '!$B$53*'составляющая '!$C$53)+'составляющая '!$D$53+'составляющая '!$E$53)*1000+ставка!T111</f>
        <v>2289.968968397</v>
      </c>
      <c r="U228" s="146">
        <f>((ставка!U111/1000*'составляющая '!$B$53*'составляющая '!$C$53)+'составляющая '!$D$53+'составляющая '!$E$53)*1000+ставка!U111</f>
        <v>2283.803229358</v>
      </c>
      <c r="V228" s="146">
        <f>((ставка!V111/1000*'составляющая '!$B$53*'составляющая '!$C$53)+'составляющая '!$D$53+'составляющая '!$E$53)*1000+ставка!V111</f>
        <v>2341.420997619</v>
      </c>
      <c r="W228" s="146">
        <f>((ставка!W111/1000*'составляющая '!$B$53*'составляющая '!$C$53)+'составляющая '!$D$53+'составляющая '!$E$53)*1000+ставка!W111</f>
        <v>2435.5855965539999</v>
      </c>
      <c r="X228" s="146">
        <f>((ставка!X111/1000*'составляющая '!$B$53*'составляющая '!$C$53)+'составляющая '!$D$53+'составляющая '!$E$53)*1000+ставка!X111</f>
        <v>2280.524533281</v>
      </c>
      <c r="Y228" s="146">
        <f>((ставка!Y111/1000*'составляющая '!$B$53*'составляющая '!$C$53)+'составляющая '!$D$53+'составляющая '!$E$53)*1000+ставка!Y111</f>
        <v>2010.0824623289998</v>
      </c>
    </row>
    <row r="229" spans="1:25" s="104" customFormat="1" ht="15.75" hidden="1" outlineLevel="1" x14ac:dyDescent="0.25">
      <c r="A229" s="117">
        <v>3</v>
      </c>
      <c r="B229" s="146">
        <f>((ставка!B112/1000*'составляющая '!$B$53*'составляющая '!$C$53)+'составляющая '!$D$53+'составляющая '!$E$53)*1000+ставка!B112</f>
        <v>1799.7759296630002</v>
      </c>
      <c r="C229" s="146">
        <f>((ставка!C112/1000*'составляющая '!$B$53*'составляющая '!$C$53)+'составляющая '!$D$53+'составляющая '!$E$53)*1000+ставка!C112</f>
        <v>1571.811436555</v>
      </c>
      <c r="D229" s="146">
        <f>((ставка!D112/1000*'составляющая '!$B$53*'составляющая '!$C$53)+'составляющая '!$D$53+'составляющая '!$E$53)*1000+ставка!D112</f>
        <v>1534.4141591170001</v>
      </c>
      <c r="E229" s="146">
        <f>((ставка!E112/1000*'составляющая '!$B$53*'составляющая '!$C$53)+'составляющая '!$D$53+'составляющая '!$E$53)*1000+ставка!E112</f>
        <v>1516.0624131569998</v>
      </c>
      <c r="F229" s="146">
        <f>((ставка!F112/1000*'составляющая '!$B$53*'составляющая '!$C$53)+'составляющая '!$D$53+'составляющая '!$E$53)*1000+ставка!F112</f>
        <v>1530.978801794</v>
      </c>
      <c r="G229" s="146">
        <f>((ставка!G112/1000*'составляющая '!$B$53*'составляющая '!$C$53)+'составляющая '!$D$53+'составляющая '!$E$53)*1000+ставка!G112</f>
        <v>1551.4342844859998</v>
      </c>
      <c r="H229" s="146">
        <f>((ставка!H112/1000*'составляющая '!$B$53*'составляющая '!$C$53)+'составляющая '!$D$53+'составляющая '!$E$53)*1000+ставка!H112</f>
        <v>1761.6177261729999</v>
      </c>
      <c r="I229" s="146">
        <f>((ставка!I112/1000*'составляющая '!$B$53*'составляющая '!$C$53)+'составляющая '!$D$53+'составляющая '!$E$53)*1000+ставка!I112</f>
        <v>1886.611020303</v>
      </c>
      <c r="J229" s="146">
        <f>((ставка!J112/1000*'составляющая '!$B$53*'составляющая '!$C$53)+'составляющая '!$D$53+'составляющая '!$E$53)*1000+ставка!J112</f>
        <v>2212.2314201139998</v>
      </c>
      <c r="K229" s="146">
        <f>((ставка!K112/1000*'составляющая '!$B$53*'составляющая '!$C$53)+'составляющая '!$D$53+'составляющая '!$E$53)*1000+ставка!K112</f>
        <v>2330.9023139589999</v>
      </c>
      <c r="L229" s="146">
        <f>((ставка!L112/1000*'составляющая '!$B$53*'составляющая '!$C$53)+'составляющая '!$D$53+'составляющая '!$E$53)*1000+ставка!L112</f>
        <v>2349.3995310759997</v>
      </c>
      <c r="M229" s="146">
        <f>((ставка!M112/1000*'составляющая '!$B$53*'составляющая '!$C$53)+'составляющая '!$D$53+'составляющая '!$E$53)*1000+ставка!M112</f>
        <v>2338.802516793</v>
      </c>
      <c r="N229" s="146">
        <f>((ставка!N112/1000*'составляющая '!$B$53*'составляющая '!$C$53)+'составляющая '!$D$53+'составляющая '!$E$53)*1000+ставка!N112</f>
        <v>2318.0672818759999</v>
      </c>
      <c r="O229" s="146">
        <f>((ставка!O112/1000*'составляющая '!$B$53*'составляющая '!$C$53)+'составляющая '!$D$53+'составляющая '!$E$53)*1000+ставка!O112</f>
        <v>2363.6557044619999</v>
      </c>
      <c r="P229" s="146">
        <f>((ставка!P112/1000*'составляющая '!$B$53*'составляющая '!$C$53)+'составляющая '!$D$53+'составляющая '!$E$53)*1000+ставка!P112</f>
        <v>2371.7461388090001</v>
      </c>
      <c r="Q229" s="146">
        <f>((ставка!Q112/1000*'составляющая '!$B$53*'составляющая '!$C$53)+'составляющая '!$D$53+'составляющая '!$E$53)*1000+ставка!Q112</f>
        <v>2379.892523601</v>
      </c>
      <c r="R229" s="146">
        <f>((ставка!R112/1000*'составляющая '!$B$53*'составляющая '!$C$53)+'составляющая '!$D$53+'составляющая '!$E$53)*1000+ставка!R112</f>
        <v>2363.4319026819999</v>
      </c>
      <c r="S229" s="146">
        <f>((ставка!S112/1000*'составляющая '!$B$53*'составляющая '!$C$53)+'составляющая '!$D$53+'составляющая '!$E$53)*1000+ставка!S112</f>
        <v>2331.2715868959999</v>
      </c>
      <c r="T229" s="146">
        <f>((ставка!T112/1000*'составляющая '!$B$53*'составляющая '!$C$53)+'составляющая '!$D$53+'составляющая '!$E$53)*1000+ставка!T112</f>
        <v>2294.948558002</v>
      </c>
      <c r="U229" s="146">
        <f>((ставка!U112/1000*'составляющая '!$B$53*'составляющая '!$C$53)+'составляющая '!$D$53+'составляющая '!$E$53)*1000+ставка!U112</f>
        <v>2243.418198157</v>
      </c>
      <c r="V229" s="146">
        <f>((ставка!V112/1000*'составляющая '!$B$53*'составляющая '!$C$53)+'составляющая '!$D$53+'составляющая '!$E$53)*1000+ставка!V112</f>
        <v>2324.568723585</v>
      </c>
      <c r="W229" s="146">
        <f>((ставка!W112/1000*'составляющая '!$B$53*'составляющая '!$C$53)+'составляющая '!$D$53+'составляющая '!$E$53)*1000+ставка!W112</f>
        <v>2366.5986978689998</v>
      </c>
      <c r="X229" s="146">
        <f>((ставка!X112/1000*'составляющая '!$B$53*'составляющая '!$C$53)+'составляющая '!$D$53+'составляющая '!$E$53)*1000+ставка!X112</f>
        <v>2221.9444173660004</v>
      </c>
      <c r="Y229" s="146">
        <f>((ставка!Y112/1000*'составляющая '!$B$53*'составляющая '!$C$53)+'составляющая '!$D$53+'составляющая '!$E$53)*1000+ставка!Y112</f>
        <v>1938.1637603259999</v>
      </c>
    </row>
    <row r="230" spans="1:25" s="104" customFormat="1" ht="15.75" hidden="1" outlineLevel="1" x14ac:dyDescent="0.25">
      <c r="A230" s="117">
        <v>4</v>
      </c>
      <c r="B230" s="146">
        <f>((ставка!B113/1000*'составляющая '!$B$53*'составляющая '!$C$53)+'составляющая '!$D$53+'составляющая '!$E$53)*1000+ставка!B113</f>
        <v>1761.5058252829999</v>
      </c>
      <c r="C230" s="146">
        <f>((ставка!C113/1000*'составляющая '!$B$53*'составляющая '!$C$53)+'составляющая '!$D$53+'составляющая '!$E$53)*1000+ставка!C113</f>
        <v>1573.7808922190002</v>
      </c>
      <c r="D230" s="146">
        <f>((ставка!D113/1000*'составляющая '!$B$53*'составляющая '!$C$53)+'составляющая '!$D$53+'составляющая '!$E$53)*1000+ставка!D113</f>
        <v>1547.3834722679999</v>
      </c>
      <c r="E230" s="146">
        <f>((ставка!E113/1000*'составляющая '!$B$53*'составляющая '!$C$53)+'составляющая '!$D$53+'составляющая '!$E$53)*1000+ставка!E113</f>
        <v>1515.8498014659999</v>
      </c>
      <c r="F230" s="146">
        <f>((ставка!F113/1000*'составляющая '!$B$53*'составляющая '!$C$53)+'составляющая '!$D$53+'составляющая '!$E$53)*1000+ставка!F113</f>
        <v>1537.5921443929999</v>
      </c>
      <c r="G230" s="146">
        <f>((ставка!G113/1000*'составляющая '!$B$53*'составляющая '!$C$53)+'составляющая '!$D$53+'составляющая '!$E$53)*1000+ставка!G113</f>
        <v>1592.9942750320001</v>
      </c>
      <c r="H230" s="146">
        <f>((ставка!H113/1000*'составляющая '!$B$53*'составляющая '!$C$53)+'составляющая '!$D$53+'составляющая '!$E$53)*1000+ставка!H113</f>
        <v>1783.718151948</v>
      </c>
      <c r="I230" s="146">
        <f>((ставка!I113/1000*'составляющая '!$B$53*'составляющая '!$C$53)+'составляющая '!$D$53+'составляющая '!$E$53)*1000+ставка!I113</f>
        <v>1882.571398174</v>
      </c>
      <c r="J230" s="146">
        <f>((ставка!J113/1000*'составляющая '!$B$53*'составляющая '!$C$53)+'составляющая '!$D$53+'составляющая '!$E$53)*1000+ставка!J113</f>
        <v>2192.4921031179997</v>
      </c>
      <c r="K230" s="146">
        <f>((ставка!K113/1000*'составляющая '!$B$53*'составляющая '!$C$53)+'составляющая '!$D$53+'составляющая '!$E$53)*1000+ставка!K113</f>
        <v>2254.9104195600003</v>
      </c>
      <c r="L230" s="146">
        <f>((ставка!L113/1000*'составляющая '!$B$53*'составляющая '!$C$53)+'составляющая '!$D$53+'составляющая '!$E$53)*1000+ставка!L113</f>
        <v>2276.2611093719997</v>
      </c>
      <c r="M230" s="146">
        <f>((ставка!M113/1000*'составляющая '!$B$53*'составляющая '!$C$53)+'составляющая '!$D$53+'составляющая '!$E$53)*1000+ставка!M113</f>
        <v>2279.7300369619998</v>
      </c>
      <c r="N230" s="146">
        <f>((ставка!N113/1000*'составляющая '!$B$53*'составляющая '!$C$53)+'составляющая '!$D$53+'составляющая '!$E$53)*1000+ставка!N113</f>
        <v>2242.9482144190001</v>
      </c>
      <c r="O230" s="146">
        <f>((ставка!O113/1000*'составляющая '!$B$53*'составляющая '!$C$53)+'составляющая '!$D$53+'составляющая '!$E$53)*1000+ставка!O113</f>
        <v>2293.437895987</v>
      </c>
      <c r="P230" s="146">
        <f>((ставка!P113/1000*'составляющая '!$B$53*'составляющая '!$C$53)+'составляющая '!$D$53+'составляющая '!$E$53)*1000+ставка!P113</f>
        <v>2316.153776657</v>
      </c>
      <c r="Q230" s="146">
        <f>((ставка!Q113/1000*'составляющая '!$B$53*'составляющая '!$C$53)+'составляющая '!$D$53+'составляющая '!$E$53)*1000+ставка!Q113</f>
        <v>2324.5015830510001</v>
      </c>
      <c r="R230" s="146">
        <f>((ставка!R113/1000*'составляющая '!$B$53*'составляющая '!$C$53)+'составляющая '!$D$53+'составляющая '!$E$53)*1000+ставка!R113</f>
        <v>2307.302416258</v>
      </c>
      <c r="S230" s="146">
        <f>((ставка!S113/1000*'составляющая '!$B$53*'составляющая '!$C$53)+'составляющая '!$D$53+'составляющая '!$E$53)*1000+ставка!S113</f>
        <v>2239.8821300330001</v>
      </c>
      <c r="T230" s="146">
        <f>((ставка!T113/1000*'составляющая '!$B$53*'составляющая '!$C$53)+'составляющая '!$D$53+'составляющая '!$E$53)*1000+ставка!T113</f>
        <v>2212.7349741190001</v>
      </c>
      <c r="U230" s="146">
        <f>((ставка!U113/1000*'составляющая '!$B$53*'составляющая '!$C$53)+'составляющая '!$D$53+'составляющая '!$E$53)*1000+ставка!U113</f>
        <v>2208.4044096759999</v>
      </c>
      <c r="V230" s="146">
        <f>((ставка!V113/1000*'составляющая '!$B$53*'составляющая '!$C$53)+'составляющая '!$D$53+'составляющая '!$E$53)*1000+ставка!V113</f>
        <v>2314.0948002810001</v>
      </c>
      <c r="W230" s="146">
        <f>((ставка!W113/1000*'составляющая '!$B$53*'составляющая '!$C$53)+'составляющая '!$D$53+'составляющая '!$E$53)*1000+ставка!W113</f>
        <v>2336.698780061</v>
      </c>
      <c r="X230" s="146">
        <f>((ставка!X113/1000*'составляющая '!$B$53*'составляющая '!$C$53)+'составляющая '!$D$53+'составляющая '!$E$53)*1000+ставка!X113</f>
        <v>2203.7157623849998</v>
      </c>
      <c r="Y230" s="146">
        <f>((ставка!Y113/1000*'составляющая '!$B$53*'составляющая '!$C$53)+'составляющая '!$D$53+'составляющая '!$E$53)*1000+ставка!Y113</f>
        <v>1910.5354305850001</v>
      </c>
    </row>
    <row r="231" spans="1:25" s="104" customFormat="1" ht="15.75" hidden="1" outlineLevel="1" x14ac:dyDescent="0.25">
      <c r="A231" s="117">
        <v>5</v>
      </c>
      <c r="B231" s="146">
        <f>((ставка!B114/1000*'составляющая '!$B$53*'составляющая '!$C$53)+'составляющая '!$D$53+'составляющая '!$E$53)*1000+ставка!B114</f>
        <v>1795.7363075339999</v>
      </c>
      <c r="C231" s="146">
        <f>((ставка!C114/1000*'составляющая '!$B$53*'составляющая '!$C$53)+'составляющая '!$D$53+'составляющая '!$E$53)*1000+ставка!C114</f>
        <v>1689.676643992</v>
      </c>
      <c r="D231" s="146">
        <f>((ставка!D114/1000*'составляющая '!$B$53*'составляющая '!$C$53)+'составляющая '!$D$53+'составляющая '!$E$53)*1000+ставка!D114</f>
        <v>1683.6899463769998</v>
      </c>
      <c r="E231" s="146">
        <f>((ставка!E114/1000*'составляющая '!$B$53*'составляющая '!$C$53)+'составляющая '!$D$53+'составляющая '!$E$53)*1000+ставка!E114</f>
        <v>1667.285275903</v>
      </c>
      <c r="F231" s="146">
        <f>((ставка!F114/1000*'составляющая '!$B$53*'составляющая '!$C$53)+'составляющая '!$D$53+'составляющая '!$E$53)*1000+ставка!F114</f>
        <v>1673.8090977900001</v>
      </c>
      <c r="G231" s="146">
        <f>((ставка!G114/1000*'составляющая '!$B$53*'составляющая '!$C$53)+'составляющая '!$D$53+'составляющая '!$E$53)*1000+ставка!G114</f>
        <v>1708.364092622</v>
      </c>
      <c r="H231" s="146">
        <f>((ставка!H114/1000*'составляющая '!$B$53*'составляющая '!$C$53)+'составляющая '!$D$53+'составляющая '!$E$53)*1000+ставка!H114</f>
        <v>1785.2959544969999</v>
      </c>
      <c r="I231" s="146">
        <f>((ставка!I114/1000*'составляющая '!$B$53*'составляющая '!$C$53)+'составляющая '!$D$53+'составляющая '!$E$53)*1000+ставка!I114</f>
        <v>1884.3618124139998</v>
      </c>
      <c r="J231" s="146">
        <f>((ставка!J114/1000*'составляющая '!$B$53*'составляющая '!$C$53)+'составляющая '!$D$53+'составляющая '!$E$53)*1000+ставка!J114</f>
        <v>2204.543828971</v>
      </c>
      <c r="K231" s="146">
        <f>((ставка!K114/1000*'составляющая '!$B$53*'составляющая '!$C$53)+'составляющая '!$D$53+'составляющая '!$E$53)*1000+ставка!K114</f>
        <v>2312.3267662190001</v>
      </c>
      <c r="L231" s="146">
        <f>((ставка!L114/1000*'составляющая '!$B$53*'составляющая '!$C$53)+'составляющая '!$D$53+'составляющая '!$E$53)*1000+ставка!L114</f>
        <v>2324.602293852</v>
      </c>
      <c r="M231" s="146">
        <f>((ставка!M114/1000*'составляющая '!$B$53*'составляющая '!$C$53)+'составляющая '!$D$53+'составляющая '!$E$53)*1000+ставка!M114</f>
        <v>2294.758326489</v>
      </c>
      <c r="N231" s="146">
        <f>((ставка!N114/1000*'составляющая '!$B$53*'составляющая '!$C$53)+'составляющая '!$D$53+'составляющая '!$E$53)*1000+ставка!N114</f>
        <v>2284.0046509599997</v>
      </c>
      <c r="O231" s="146">
        <f>((ставка!O114/1000*'составляющая '!$B$53*'составляющая '!$C$53)+'составляющая '!$D$53+'составляющая '!$E$53)*1000+ставка!O114</f>
        <v>2328.440494379</v>
      </c>
      <c r="P231" s="146">
        <f>((ставка!P114/1000*'составляющая '!$B$53*'составляющая '!$C$53)+'составляющая '!$D$53+'составляющая '!$E$53)*1000+ставка!P114</f>
        <v>2330.8463635139997</v>
      </c>
      <c r="Q231" s="146">
        <f>((ставка!Q114/1000*'составляющая '!$B$53*'составляющая '!$C$53)+'составляющая '!$D$53+'составляющая '!$E$53)*1000+ставка!Q114</f>
        <v>2329.6825942579999</v>
      </c>
      <c r="R231" s="146">
        <f>((ставка!R114/1000*'составляющая '!$B$53*'составляющая '!$C$53)+'составляющая '!$D$53+'составляющая '!$E$53)*1000+ставка!R114</f>
        <v>2329.246180787</v>
      </c>
      <c r="S231" s="146">
        <f>((ставка!S114/1000*'составляющая '!$B$53*'составляющая '!$C$53)+'составляющая '!$D$53+'составляющая '!$E$53)*1000+ставка!S114</f>
        <v>2272.4229088449997</v>
      </c>
      <c r="T231" s="146">
        <f>((ставка!T114/1000*'составляющая '!$B$53*'составляющая '!$C$53)+'составляющая '!$D$53+'составляющая '!$E$53)*1000+ставка!T114</f>
        <v>2213.9211235530001</v>
      </c>
      <c r="U231" s="146">
        <f>((ставка!U114/1000*'составляющая '!$B$53*'составляющая '!$C$53)+'составляющая '!$D$53+'составляющая '!$E$53)*1000+ставка!U114</f>
        <v>2211.6271553080001</v>
      </c>
      <c r="V231" s="146">
        <f>((ставка!V114/1000*'составляющая '!$B$53*'составляющая '!$C$53)+'составляющая '!$D$53+'составляющая '!$E$53)*1000+ставка!V114</f>
        <v>2353.3272523149999</v>
      </c>
      <c r="W231" s="146">
        <f>((ставка!W114/1000*'составляющая '!$B$53*'составляющая '!$C$53)+'составляющая '!$D$53+'составляющая '!$E$53)*1000+ставка!W114</f>
        <v>2354.3119801470002</v>
      </c>
      <c r="X231" s="146">
        <f>((ставка!X114/1000*'составляющая '!$B$53*'составляющая '!$C$53)+'составляющая '!$D$53+'составляющая '!$E$53)*1000+ставка!X114</f>
        <v>2205.2152343110001</v>
      </c>
      <c r="Y231" s="146">
        <f>((ставка!Y114/1000*'составляющая '!$B$53*'составляющая '!$C$53)+'составляющая '!$D$53+'составляющая '!$E$53)*1000+ставка!Y114</f>
        <v>1955.0272244490002</v>
      </c>
    </row>
    <row r="232" spans="1:25" s="104" customFormat="1" ht="15.75" hidden="1" outlineLevel="1" x14ac:dyDescent="0.25">
      <c r="A232" s="117">
        <v>6</v>
      </c>
      <c r="B232" s="146">
        <f>((ставка!B115/1000*'составляющая '!$B$53*'составляющая '!$C$53)+'составляющая '!$D$53+'составляющая '!$E$53)*1000+ставка!B115</f>
        <v>1810.0596214539999</v>
      </c>
      <c r="C232" s="146">
        <f>((ставка!C115/1000*'составляющая '!$B$53*'составляющая '!$C$53)+'составляющая '!$D$53+'составляющая '!$E$53)*1000+ставка!C115</f>
        <v>1772.707104372</v>
      </c>
      <c r="D232" s="146">
        <f>((ставка!D115/1000*'составляющая '!$B$53*'составляющая '!$C$53)+'составляющая '!$D$53+'составляющая '!$E$53)*1000+ставка!D115</f>
        <v>1740.8489209889999</v>
      </c>
      <c r="E232" s="146">
        <f>((ставка!E115/1000*'составляющая '!$B$53*'составляющая '!$C$53)+'составляющая '!$D$53+'составляющая '!$E$53)*1000+ставка!E115</f>
        <v>1654.2264420399999</v>
      </c>
      <c r="F232" s="146">
        <f>((ставка!F115/1000*'составляющая '!$B$53*'составляющая '!$C$53)+'составляющая '!$D$53+'составляющая '!$E$53)*1000+ставка!F115</f>
        <v>1733.262040647</v>
      </c>
      <c r="G232" s="146">
        <f>((ставка!G115/1000*'составляющая '!$B$53*'составляющая '!$C$53)+'составляющая '!$D$53+'составляющая '!$E$53)*1000+ставка!G115</f>
        <v>1773.109947576</v>
      </c>
      <c r="H232" s="146">
        <f>((ставка!H115/1000*'составляющая '!$B$53*'составляющая '!$C$53)+'составляющая '!$D$53+'составляющая '!$E$53)*1000+ставка!H115</f>
        <v>1829.5975168479999</v>
      </c>
      <c r="I232" s="146">
        <f>((ставка!I115/1000*'составляющая '!$B$53*'составляющая '!$C$53)+'составляющая '!$D$53+'составляющая '!$E$53)*1000+ставка!I115</f>
        <v>2010.686727135</v>
      </c>
      <c r="J232" s="146">
        <f>((ставка!J115/1000*'составляющая '!$B$53*'составляющая '!$C$53)+'составляющая '!$D$53+'составляющая '!$E$53)*1000+ставка!J115</f>
        <v>2224.3390964119999</v>
      </c>
      <c r="K232" s="146">
        <f>((ставка!K115/1000*'составляющая '!$B$53*'составляющая '!$C$53)+'составляющая '!$D$53+'составляющая '!$E$53)*1000+ставка!K115</f>
        <v>2330.0518671949999</v>
      </c>
      <c r="L232" s="146">
        <f>((ставка!L115/1000*'составляющая '!$B$53*'составляющая '!$C$53)+'составляющая '!$D$53+'составляющая '!$E$53)*1000+ставка!L115</f>
        <v>2348.504323956</v>
      </c>
      <c r="M232" s="146">
        <f>((ставка!M115/1000*'составляющая '!$B$53*'составляющая '!$C$53)+'составляющая '!$D$53+'составляющая '!$E$53)*1000+ставка!M115</f>
        <v>2336.553308904</v>
      </c>
      <c r="N232" s="146">
        <f>((ставка!N115/1000*'составляющая '!$B$53*'составляющая '!$C$53)+'составляющая '!$D$53+'составляющая '!$E$53)*1000+ставка!N115</f>
        <v>2336.03856481</v>
      </c>
      <c r="O232" s="146">
        <f>((ставка!O115/1000*'составляющая '!$B$53*'составляющая '!$C$53)+'составляющая '!$D$53+'составляющая '!$E$53)*1000+ставка!O115</f>
        <v>2349.533812144</v>
      </c>
      <c r="P232" s="146">
        <f>((ставка!P115/1000*'составляющая '!$B$53*'составляющая '!$C$53)+'составляющая '!$D$53+'составляющая '!$E$53)*1000+ставка!P115</f>
        <v>2350.9997138029998</v>
      </c>
      <c r="Q232" s="146">
        <f>((ставка!Q115/1000*'составляющая '!$B$53*'составляющая '!$C$53)+'составляющая '!$D$53+'составляющая '!$E$53)*1000+ставка!Q115</f>
        <v>2350.8206723789999</v>
      </c>
      <c r="R232" s="146">
        <f>((ставка!R115/1000*'составляющая '!$B$53*'составляющая '!$C$53)+'составляющая '!$D$53+'составляющая '!$E$53)*1000+ставка!R115</f>
        <v>2348.6945554690001</v>
      </c>
      <c r="S232" s="146">
        <f>((ставка!S115/1000*'составляющая '!$B$53*'составляющая '!$C$53)+'составляющая '!$D$53+'составляющая '!$E$53)*1000+ставка!S115</f>
        <v>2343.5023541729997</v>
      </c>
      <c r="T232" s="146">
        <f>((ставка!T115/1000*'составляющая '!$B$53*'составляющая '!$C$53)+'составляющая '!$D$53+'составляющая '!$E$53)*1000+ставка!T115</f>
        <v>2305.3665308609998</v>
      </c>
      <c r="U232" s="146">
        <f>((ставка!U115/1000*'составляющая '!$B$53*'составляющая '!$C$53)+'составляющая '!$D$53+'составляющая '!$E$53)*1000+ставка!U115</f>
        <v>2307.671689195</v>
      </c>
      <c r="V232" s="146">
        <f>((ставка!V115/1000*'составляющая '!$B$53*'составляющая '!$C$53)+'составляющая '!$D$53+'составляющая '!$E$53)*1000+ставка!V115</f>
        <v>2376.8488193929998</v>
      </c>
      <c r="W232" s="146">
        <f>((ставка!W115/1000*'составляющая '!$B$53*'составляющая '!$C$53)+'составляющая '!$D$53+'составляющая '!$E$53)*1000+ставка!W115</f>
        <v>2392.8954070189998</v>
      </c>
      <c r="X232" s="146">
        <f>((ставка!X115/1000*'составляющая '!$B$53*'составляющая '!$C$53)+'составляющая '!$D$53+'составляющая '!$E$53)*1000+ставка!X115</f>
        <v>2254.4180556440001</v>
      </c>
      <c r="Y232" s="146">
        <f>((ставка!Y115/1000*'составляющая '!$B$53*'составляющая '!$C$53)+'составляющая '!$D$53+'составляющая '!$E$53)*1000+ставка!Y115</f>
        <v>1973.8489541469999</v>
      </c>
    </row>
    <row r="233" spans="1:25" s="104" customFormat="1" ht="15.75" hidden="1" outlineLevel="1" x14ac:dyDescent="0.25">
      <c r="A233" s="117">
        <v>7</v>
      </c>
      <c r="B233" s="146">
        <f>((ставка!B116/1000*'составляющая '!$B$53*'составляющая '!$C$53)+'составляющая '!$D$53+'составляющая '!$E$53)*1000+ставка!B116</f>
        <v>1942.7181265489999</v>
      </c>
      <c r="C233" s="146">
        <f>((ставка!C116/1000*'составляющая '!$B$53*'составляющая '!$C$53)+'составляющая '!$D$53+'составляющая '!$E$53)*1000+ставка!C116</f>
        <v>1854.9318783439999</v>
      </c>
      <c r="D233" s="146">
        <f>((ставка!D116/1000*'составляющая '!$B$53*'составляющая '!$C$53)+'составляющая '!$D$53+'составляющая '!$E$53)*1000+ставка!D116</f>
        <v>1781.1220512999998</v>
      </c>
      <c r="E233" s="146">
        <f>((ставка!E116/1000*'составляющая '!$B$53*'составляющая '!$C$53)+'составляющая '!$D$53+'составляющая '!$E$53)*1000+ставка!E116</f>
        <v>1766.6532662230002</v>
      </c>
      <c r="F233" s="146">
        <f>((ставка!F116/1000*'составляющая '!$B$53*'составляющая '!$C$53)+'составляющая '!$D$53+'составляющая '!$E$53)*1000+ставка!F116</f>
        <v>1781.726316106</v>
      </c>
      <c r="G233" s="146">
        <f>((ставка!G116/1000*'составляющая '!$B$53*'составляющая '!$C$53)+'составляющая '!$D$53+'составляющая '!$E$53)*1000+ставка!G116</f>
        <v>1791.7638259390001</v>
      </c>
      <c r="H233" s="146">
        <f>((ставка!H116/1000*'составляющая '!$B$53*'составляющая '!$C$53)+'составляющая '!$D$53+'составляющая '!$E$53)*1000+ставка!H116</f>
        <v>1818.1724359789998</v>
      </c>
      <c r="I233" s="146">
        <f>((ставка!I116/1000*'составляющая '!$B$53*'составляющая '!$C$53)+'составляющая '!$D$53+'составляющая '!$E$53)*1000+ставка!I116</f>
        <v>1816.6393937859998</v>
      </c>
      <c r="J233" s="146">
        <f>((ставка!J116/1000*'составляющая '!$B$53*'составляющая '!$C$53)+'составляющая '!$D$53+'составляющая '!$E$53)*1000+ставка!J116</f>
        <v>1969.2722077460003</v>
      </c>
      <c r="K233" s="146">
        <f>((ставка!K116/1000*'составляющая '!$B$53*'составляющая '!$C$53)+'составляющая '!$D$53+'составляющая '!$E$53)*1000+ставка!K116</f>
        <v>2131.103274864</v>
      </c>
      <c r="L233" s="146">
        <f>((ставка!L116/1000*'составляющая '!$B$53*'составляющая '!$C$53)+'составляющая '!$D$53+'составляющая '!$E$53)*1000+ставка!L116</f>
        <v>2212.141899402</v>
      </c>
      <c r="M233" s="146">
        <f>((ставка!M116/1000*'составляющая '!$B$53*'составляющая '!$C$53)+'составляющая '!$D$53+'составляющая '!$E$53)*1000+ставка!M116</f>
        <v>2218.408349242</v>
      </c>
      <c r="N233" s="146">
        <f>((ставка!N116/1000*'составляющая '!$B$53*'составляющая '!$C$53)+'составляющая '!$D$53+'составляющая '!$E$53)*1000+ставка!N116</f>
        <v>2221.9779876329999</v>
      </c>
      <c r="O233" s="146">
        <f>((ставка!O116/1000*'составляющая '!$B$53*'составляющая '!$C$53)+'составляющая '!$D$53+'составляющая '!$E$53)*1000+ставка!O116</f>
        <v>2220.5680364189998</v>
      </c>
      <c r="P233" s="146">
        <f>((ставка!P116/1000*'составляющая '!$B$53*'составляющая '!$C$53)+'составляющая '!$D$53+'составляющая '!$E$53)*1000+ставка!P116</f>
        <v>2219.7511599220002</v>
      </c>
      <c r="Q233" s="146">
        <f>((ставка!Q116/1000*'составляющая '!$B$53*'составляющая '!$C$53)+'составляющая '!$D$53+'составляющая '!$E$53)*1000+ставка!Q116</f>
        <v>2220.9261192670001</v>
      </c>
      <c r="R233" s="146">
        <f>((ставка!R116/1000*'составляющая '!$B$53*'составляющая '!$C$53)+'составляющая '!$D$53+'составляющая '!$E$53)*1000+ставка!R116</f>
        <v>2220.5568463299996</v>
      </c>
      <c r="S233" s="146">
        <f>((ставка!S116/1000*'составляющая '!$B$53*'составляющая '!$C$53)+'составляющая '!$D$53+'составляющая '!$E$53)*1000+ставка!S116</f>
        <v>2222.7501037739999</v>
      </c>
      <c r="T233" s="146">
        <f>((ставка!T116/1000*'составляющая '!$B$53*'составляющая '!$C$53)+'составляющая '!$D$53+'составляющая '!$E$53)*1000+ставка!T116</f>
        <v>2222.1122687009997</v>
      </c>
      <c r="U233" s="146">
        <f>((ставка!U116/1000*'составляющая '!$B$53*'составляющая '!$C$53)+'составляющая '!$D$53+'составляющая '!$E$53)*1000+ставка!U116</f>
        <v>2220.657557131</v>
      </c>
      <c r="V233" s="146">
        <f>((ставка!V116/1000*'составляющая '!$B$53*'составляющая '!$C$53)+'составляющая '!$D$53+'составляющая '!$E$53)*1000+ставка!V116</f>
        <v>2294.2323923059998</v>
      </c>
      <c r="W233" s="146">
        <f>((ставка!W116/1000*'составляющая '!$B$53*'составляющая '!$C$53)+'составляющая '!$D$53+'составляющая '!$E$53)*1000+ставка!W116</f>
        <v>2293.4155158089998</v>
      </c>
      <c r="X233" s="146">
        <f>((ставка!X116/1000*'составляющая '!$B$53*'составляющая '!$C$53)+'составляющая '!$D$53+'составляющая '!$E$53)*1000+ставка!X116</f>
        <v>2246.9318861029997</v>
      </c>
      <c r="Y233" s="146">
        <f>((ставка!Y116/1000*'составляющая '!$B$53*'составляющая '!$C$53)+'составляющая '!$D$53+'составляющая '!$E$53)*1000+ставка!Y116</f>
        <v>2055.2568516219999</v>
      </c>
    </row>
    <row r="234" spans="1:25" s="104" customFormat="1" ht="15.75" hidden="1" outlineLevel="1" x14ac:dyDescent="0.25">
      <c r="A234" s="117">
        <v>8</v>
      </c>
      <c r="B234" s="146">
        <f>((ставка!B117/1000*'составляющая '!$B$53*'составляющая '!$C$53)+'составляющая '!$D$53+'составляющая '!$E$53)*1000+ставка!B117</f>
        <v>1958.518532217</v>
      </c>
      <c r="C234" s="146">
        <f>((ставка!C117/1000*'составляющая '!$B$53*'составляющая '!$C$53)+'составляющая '!$D$53+'составляющая '!$E$53)*1000+ставка!C117</f>
        <v>1829.3289547119998</v>
      </c>
      <c r="D234" s="146">
        <f>((ставка!D117/1000*'составляющая '!$B$53*'составляющая '!$C$53)+'составляющая '!$D$53+'составляющая '!$E$53)*1000+ставка!D117</f>
        <v>1744.966873741</v>
      </c>
      <c r="E234" s="146">
        <f>((ставка!E117/1000*'составляющая '!$B$53*'составляющая '!$C$53)+'составляющая '!$D$53+'составляющая '!$E$53)*1000+ставка!E117</f>
        <v>1674.92810669</v>
      </c>
      <c r="F234" s="146">
        <f>((ставка!F117/1000*'составляющая '!$B$53*'составляющая '!$C$53)+'составляющая '!$D$53+'составляющая '!$E$53)*1000+ставка!F117</f>
        <v>1668.963789253</v>
      </c>
      <c r="G234" s="146">
        <f>((ставка!G117/1000*'составляющая '!$B$53*'составляющая '!$C$53)+'составляющая '!$D$53+'составляющая '!$E$53)*1000+ставка!G117</f>
        <v>1665.4165310399999</v>
      </c>
      <c r="H234" s="146">
        <f>((ставка!H117/1000*'составляющая '!$B$53*'составляющая '!$C$53)+'составляющая '!$D$53+'составляющая '!$E$53)*1000+ставка!H117</f>
        <v>1722.7657371649998</v>
      </c>
      <c r="I234" s="146">
        <f>((ставка!I117/1000*'составляющая '!$B$53*'составляющая '!$C$53)+'составляющая '!$D$53+'составляющая '!$E$53)*1000+ставка!I117</f>
        <v>1651.8765233499998</v>
      </c>
      <c r="J234" s="146">
        <f>((ставка!J117/1000*'составляющая '!$B$53*'составляющая '!$C$53)+'составляющая '!$D$53+'составляющая '!$E$53)*1000+ставка!J117</f>
        <v>1850.735594969</v>
      </c>
      <c r="K234" s="146">
        <f>((ставка!K117/1000*'составляющая '!$B$53*'составляющая '!$C$53)+'составляющая '!$D$53+'составляющая '!$E$53)*1000+ставка!K117</f>
        <v>1998.0866869209999</v>
      </c>
      <c r="L234" s="146">
        <f>((ставка!L117/1000*'составляющая '!$B$53*'составляющая '!$C$53)+'составляющая '!$D$53+'составляющая '!$E$53)*1000+ставка!L117</f>
        <v>2081.4080896149999</v>
      </c>
      <c r="M234" s="146">
        <f>((ставка!M117/1000*'составляющая '!$B$53*'составляющая '!$C$53)+'составляющая '!$D$53+'составляющая '!$E$53)*1000+ставка!M117</f>
        <v>2096.2573377179997</v>
      </c>
      <c r="N234" s="146">
        <f>((ставка!N117/1000*'составляющая '!$B$53*'составляющая '!$C$53)+'составляющая '!$D$53+'составляющая '!$E$53)*1000+ставка!N117</f>
        <v>2107.3579060060001</v>
      </c>
      <c r="O234" s="146">
        <f>((ставка!O117/1000*'составляющая '!$B$53*'составляющая '!$C$53)+'составляющая '!$D$53+'составляющая '!$E$53)*1000+ставка!O117</f>
        <v>2122.0057325070002</v>
      </c>
      <c r="P234" s="146">
        <f>((ставка!P117/1000*'составляющая '!$B$53*'составляющая '!$C$53)+'составляющая '!$D$53+'составляющая '!$E$53)*1000+ставка!P117</f>
        <v>2140.0217757969999</v>
      </c>
      <c r="Q234" s="146">
        <f>((ставка!Q117/1000*'составляющая '!$B$53*'составляющая '!$C$53)+'составляющая '!$D$53+'составляющая '!$E$53)*1000+ставка!Q117</f>
        <v>2159.6827621699999</v>
      </c>
      <c r="R234" s="146">
        <f>((ставка!R117/1000*'составляющая '!$B$53*'составляющая '!$C$53)+'составляющая '!$D$53+'составляющая '!$E$53)*1000+ставка!R117</f>
        <v>2203.32410927</v>
      </c>
      <c r="S234" s="146">
        <f>((ставка!S117/1000*'составляющая '!$B$53*'составляющая '!$C$53)+'составляющая '!$D$53+'составляющая '!$E$53)*1000+ставка!S117</f>
        <v>2205.7635486720001</v>
      </c>
      <c r="T234" s="146">
        <f>((ставка!T117/1000*'составляющая '!$B$53*'составляющая '!$C$53)+'составляющая '!$D$53+'составляющая '!$E$53)*1000+ставка!T117</f>
        <v>2211.034080591</v>
      </c>
      <c r="U234" s="146">
        <f>((ставка!U117/1000*'составляющая '!$B$53*'составляющая '!$C$53)+'составляющая '!$D$53+'составляющая '!$E$53)*1000+ставка!U117</f>
        <v>2248.3530274059999</v>
      </c>
      <c r="V234" s="146">
        <f>((ставка!V117/1000*'составляющая '!$B$53*'составляющая '!$C$53)+'составляющая '!$D$53+'составляющая '!$E$53)*1000+ставка!V117</f>
        <v>2297.7348901630003</v>
      </c>
      <c r="W234" s="146">
        <f>((ставка!W117/1000*'составляющая '!$B$53*'составляющая '!$C$53)+'составляющая '!$D$53+'составляющая '!$E$53)*1000+ставка!W117</f>
        <v>2299.8050566279999</v>
      </c>
      <c r="X234" s="146">
        <f>((ставка!X117/1000*'составляющая '!$B$53*'составляющая '!$C$53)+'составляющая '!$D$53+'составляющая '!$E$53)*1000+ставка!X117</f>
        <v>2247.435440108</v>
      </c>
      <c r="Y234" s="146">
        <f>((ставка!Y117/1000*'составляющая '!$B$53*'составляющая '!$C$53)+'составляющая '!$D$53+'составляющая '!$E$53)*1000+ставка!Y117</f>
        <v>2083.2432642109998</v>
      </c>
    </row>
    <row r="235" spans="1:25" s="104" customFormat="1" ht="15.75" hidden="1" outlineLevel="1" x14ac:dyDescent="0.25">
      <c r="A235" s="117">
        <v>9</v>
      </c>
      <c r="B235" s="146">
        <f>((ставка!B118/1000*'составляющая '!$B$53*'составляющая '!$C$53)+'составляющая '!$D$53+'составляющая '!$E$53)*1000+ставка!B118</f>
        <v>1890.4380307410001</v>
      </c>
      <c r="C235" s="146">
        <f>((ставка!C118/1000*'составляющая '!$B$53*'составляющая '!$C$53)+'составляющая '!$D$53+'составляющая '!$E$53)*1000+ставка!C118</f>
        <v>1770.5809874619999</v>
      </c>
      <c r="D235" s="146">
        <f>((ставка!D118/1000*'составляющая '!$B$53*'составляющая '!$C$53)+'составляющая '!$D$53+'составляющая '!$E$53)*1000+ставка!D118</f>
        <v>1718.759685303</v>
      </c>
      <c r="E235" s="146">
        <f>((ставка!E118/1000*'составляющая '!$B$53*'составляющая '!$C$53)+'составляющая '!$D$53+'составляющая '!$E$53)*1000+ставка!E118</f>
        <v>1602.8415533519999</v>
      </c>
      <c r="F235" s="146">
        <f>((ставка!F118/1000*'составляющая '!$B$53*'составляющая '!$C$53)+'составляющая '!$D$53+'составляющая '!$E$53)*1000+ставка!F118</f>
        <v>1693.1567616709999</v>
      </c>
      <c r="G235" s="146">
        <f>((ставка!G118/1000*'составляющая '!$B$53*'составляющая '!$C$53)+'составляющая '!$D$53+'составляющая '!$E$53)*1000+ставка!G118</f>
        <v>1761.158932524</v>
      </c>
      <c r="H235" s="146">
        <f>((ставка!H118/1000*'составляющая '!$B$53*'составляющая '!$C$53)+'составляющая '!$D$53+'составляющая '!$E$53)*1000+ставка!H118</f>
        <v>1883.2204233359998</v>
      </c>
      <c r="I235" s="146">
        <f>((ставка!I118/1000*'составляющая '!$B$53*'составляющая '!$C$53)+'составляющая '!$D$53+'составляющая '!$E$53)*1000+ставка!I118</f>
        <v>2075.6899541359999</v>
      </c>
      <c r="J235" s="146">
        <f>((ставка!J118/1000*'составляющая '!$B$53*'составляющая '!$C$53)+'составляющая '!$D$53+'составляющая '!$E$53)*1000+ставка!J118</f>
        <v>2236.1446403070004</v>
      </c>
      <c r="K235" s="146">
        <f>((ставка!K118/1000*'составляющая '!$B$53*'составляющая '!$C$53)+'составляющая '!$D$53+'составляющая '!$E$53)*1000+ставка!K118</f>
        <v>2335.2664486690001</v>
      </c>
      <c r="L235" s="146">
        <f>((ставка!L118/1000*'составляющая '!$B$53*'составляющая '!$C$53)+'составляющая '!$D$53+'составляющая '!$E$53)*1000+ставка!L118</f>
        <v>2346.0760746429996</v>
      </c>
      <c r="M235" s="146">
        <f>((ставка!M118/1000*'составляющая '!$B$53*'составляющая '!$C$53)+'составляющая '!$D$53+'составляющая '!$E$53)*1000+ставка!M118</f>
        <v>2346.8370006949999</v>
      </c>
      <c r="N235" s="146">
        <f>((ставка!N118/1000*'составляющая '!$B$53*'составляющая '!$C$53)+'составляющая '!$D$53+'составляющая '!$E$53)*1000+ставка!N118</f>
        <v>2343.6254451519999</v>
      </c>
      <c r="O235" s="146">
        <f>((ставка!O118/1000*'составляющая '!$B$53*'составляющая '!$C$53)+'составляющая '!$D$53+'составляющая '!$E$53)*1000+ставка!O118</f>
        <v>2344.889925209</v>
      </c>
      <c r="P235" s="146">
        <f>((ставка!P118/1000*'составляющая '!$B$53*'составляющая '!$C$53)+'составляющая '!$D$53+'составляющая '!$E$53)*1000+ставка!P118</f>
        <v>2344.2856604029998</v>
      </c>
      <c r="Q235" s="146">
        <f>((ставка!Q118/1000*'составляющая '!$B$53*'составляющая '!$C$53)+'составляющая '!$D$53+'составляющая '!$E$53)*1000+ставка!Q118</f>
        <v>2343.782106398</v>
      </c>
      <c r="R235" s="146">
        <f>((ставка!R118/1000*'составляющая '!$B$53*'составляющая '!$C$53)+'составляющая '!$D$53+'составляющая '!$E$53)*1000+ставка!R118</f>
        <v>2342.6183371420002</v>
      </c>
      <c r="S235" s="146">
        <f>((ставка!S118/1000*'составляющая '!$B$53*'составляющая '!$C$53)+'составляющая '!$D$53+'составляющая '!$E$53)*1000+ставка!S118</f>
        <v>2312.7184193339999</v>
      </c>
      <c r="T235" s="146">
        <f>((ставка!T118/1000*'составляющая '!$B$53*'составляющая '!$C$53)+'составляющая '!$D$53+'составляющая '!$E$53)*1000+ставка!T118</f>
        <v>2287.1043056130002</v>
      </c>
      <c r="U235" s="146">
        <f>((ставка!U118/1000*'составляющая '!$B$53*'составляющая '!$C$53)+'составляющая '!$D$53+'составляющая '!$E$53)*1000+ставка!U118</f>
        <v>2309.5740043249998</v>
      </c>
      <c r="V235" s="146">
        <f>((ставка!V118/1000*'составляющая '!$B$53*'составляющая '!$C$53)+'составляющая '!$D$53+'составляющая '!$E$53)*1000+ставка!V118</f>
        <v>2352.5663262630001</v>
      </c>
      <c r="W235" s="146">
        <f>((ставка!W118/1000*'составляющая '!$B$53*'составляющая '!$C$53)+'составляющая '!$D$53+'составляющая '!$E$53)*1000+ставка!W118</f>
        <v>2366.6098879579999</v>
      </c>
      <c r="X235" s="146">
        <f>((ставка!X118/1000*'составляющая '!$B$53*'составляющая '!$C$53)+'составляющая '!$D$53+'составляющая '!$E$53)*1000+ставка!X118</f>
        <v>2299.33507289</v>
      </c>
      <c r="Y235" s="146">
        <f>((ставка!Y118/1000*'составляющая '!$B$53*'составляющая '!$C$53)+'составляющая '!$D$53+'составляющая '!$E$53)*1000+ставка!Y118</f>
        <v>1993.890403546</v>
      </c>
    </row>
    <row r="236" spans="1:25" s="104" customFormat="1" ht="15.75" hidden="1" outlineLevel="1" x14ac:dyDescent="0.25">
      <c r="A236" s="117">
        <v>10</v>
      </c>
      <c r="B236" s="146">
        <f>((ставка!B119/1000*'составляющая '!$B$53*'составляющая '!$C$53)+'составляющая '!$D$53+'составляющая '!$E$53)*1000+ставка!B119</f>
        <v>1892.082973824</v>
      </c>
      <c r="C236" s="146">
        <f>((ставка!C119/1000*'составляющая '!$B$53*'составляющая '!$C$53)+'составляющая '!$D$53+'составляющая '!$E$53)*1000+ставка!C119</f>
        <v>1792.882834839</v>
      </c>
      <c r="D236" s="146">
        <f>((ставка!D119/1000*'составляющая '!$B$53*'составляющая '!$C$53)+'составляющая '!$D$53+'составляющая '!$E$53)*1000+ставка!D119</f>
        <v>1773.9492042510001</v>
      </c>
      <c r="E236" s="146">
        <f>((ставка!E119/1000*'составляющая '!$B$53*'составляющая '!$C$53)+'составляющая '!$D$53+'составляющая '!$E$53)*1000+ставка!E119</f>
        <v>1687.1029235219999</v>
      </c>
      <c r="F236" s="146">
        <f>((ставка!F119/1000*'составляющая '!$B$53*'составляющая '!$C$53)+'составляющая '!$D$53+'составляющая '!$E$53)*1000+ставка!F119</f>
        <v>1756.6493266570001</v>
      </c>
      <c r="G236" s="146">
        <f>((ставка!G119/1000*'составляющая '!$B$53*'составляющая '!$C$53)+'составляющая '!$D$53+'составляющая '!$E$53)*1000+ставка!G119</f>
        <v>1783.7741023929998</v>
      </c>
      <c r="H236" s="146">
        <f>((ставка!H119/1000*'составляющая '!$B$53*'составляющая '!$C$53)+'составляющая '!$D$53+'составляющая '!$E$53)*1000+ставка!H119</f>
        <v>1867.3864474009999</v>
      </c>
      <c r="I236" s="146">
        <f>((ставка!I119/1000*'составляющая '!$B$53*'составляющая '!$C$53)+'составляющая '!$D$53+'составляющая '!$E$53)*1000+ставка!I119</f>
        <v>1991.4285839660001</v>
      </c>
      <c r="J236" s="146">
        <f>((ставка!J119/1000*'составляющая '!$B$53*'составляющая '!$C$53)+'составляющая '!$D$53+'составляющая '!$E$53)*1000+ставка!J119</f>
        <v>2216.6179350020002</v>
      </c>
      <c r="K236" s="146">
        <f>((ставка!K119/1000*'составляющая '!$B$53*'составляющая '!$C$53)+'составляющая '!$D$53+'составляющая '!$E$53)*1000+ставка!K119</f>
        <v>2327.9369403740002</v>
      </c>
      <c r="L236" s="146">
        <f>((ставка!L119/1000*'составляющая '!$B$53*'составляющая '!$C$53)+'составляющая '!$D$53+'составляющая '!$E$53)*1000+ставка!L119</f>
        <v>2335.3223991139998</v>
      </c>
      <c r="M236" s="146">
        <f>((ставка!M119/1000*'составляющая '!$B$53*'составляющая '!$C$53)+'составляющая '!$D$53+'составляющая '!$E$53)*1000+ставка!M119</f>
        <v>2334.964316266</v>
      </c>
      <c r="N236" s="146">
        <f>((ставка!N119/1000*'составляющая '!$B$53*'составляющая '!$C$53)+'составляющая '!$D$53+'составляющая '!$E$53)*1000+ставка!N119</f>
        <v>2288.5478270940002</v>
      </c>
      <c r="O236" s="146">
        <f>((ставка!O119/1000*'составляющая '!$B$53*'составляющая '!$C$53)+'составляющая '!$D$53+'составляющая '!$E$53)*1000+ставка!O119</f>
        <v>2285.8398255560001</v>
      </c>
      <c r="P236" s="146">
        <f>((ставка!P119/1000*'составляющая '!$B$53*'составляющая '!$C$53)+'составляющая '!$D$53+'составляющая '!$E$53)*1000+ставка!P119</f>
        <v>2318.3917944570003</v>
      </c>
      <c r="Q236" s="146">
        <f>((ставка!Q119/1000*'составляющая '!$B$53*'составляющая '!$C$53)+'составляющая '!$D$53+'составляющая '!$E$53)*1000+ставка!Q119</f>
        <v>2323.9644587789999</v>
      </c>
      <c r="R236" s="146">
        <f>((ставка!R119/1000*'составляющая '!$B$53*'составляющая '!$C$53)+'составляющая '!$D$53+'составляющая '!$E$53)*1000+ставка!R119</f>
        <v>2326.4934188930001</v>
      </c>
      <c r="S236" s="146">
        <f>((ставка!S119/1000*'составляющая '!$B$53*'составляющая '!$C$53)+'составляющая '!$D$53+'составляющая '!$E$53)*1000+ставка!S119</f>
        <v>2324.9827568780001</v>
      </c>
      <c r="T236" s="146">
        <f>((ставка!T119/1000*'составляющая '!$B$53*'составляющая '!$C$53)+'составляющая '!$D$53+'составляющая '!$E$53)*1000+ставка!T119</f>
        <v>2315.1802389139998</v>
      </c>
      <c r="U236" s="146">
        <f>((ставка!U119/1000*'составляющая '!$B$53*'составляющая '!$C$53)+'составляющая '!$D$53+'составляющая '!$E$53)*1000+ставка!U119</f>
        <v>2305.7358037979998</v>
      </c>
      <c r="V236" s="146">
        <f>((ставка!V119/1000*'составляющая '!$B$53*'составляющая '!$C$53)+'составляющая '!$D$53+'составляющая '!$E$53)*1000+ставка!V119</f>
        <v>2362.11147218</v>
      </c>
      <c r="W236" s="146">
        <f>((ставка!W119/1000*'составляющая '!$B$53*'составляющая '!$C$53)+'составляющая '!$D$53+'составляющая '!$E$53)*1000+ставка!W119</f>
        <v>2358.7656355690001</v>
      </c>
      <c r="X236" s="146">
        <f>((ставка!X119/1000*'составляющая '!$B$53*'составляющая '!$C$53)+'составляющая '!$D$53+'составляющая '!$E$53)*1000+ставка!X119</f>
        <v>2270.0394198879999</v>
      </c>
      <c r="Y236" s="146">
        <f>((ставка!Y119/1000*'составляющая '!$B$53*'составляющая '!$C$53)+'составляющая '!$D$53+'составляющая '!$E$53)*1000+ставка!Y119</f>
        <v>2073.6981182939999</v>
      </c>
    </row>
    <row r="237" spans="1:25" s="104" customFormat="1" ht="15.75" hidden="1" outlineLevel="1" x14ac:dyDescent="0.25">
      <c r="A237" s="117">
        <v>11</v>
      </c>
      <c r="B237" s="146">
        <f>((ставка!B120/1000*'составляющая '!$B$53*'составляющая '!$C$53)+'составляющая '!$D$53+'составляющая '!$E$53)*1000+ставка!B120</f>
        <v>1844.7377072649999</v>
      </c>
      <c r="C237" s="146">
        <f>((ставка!C120/1000*'составляющая '!$B$53*'составляющая '!$C$53)+'составляющая '!$D$53+'составляющая '!$E$53)*1000+ставка!C120</f>
        <v>1714.2165091689999</v>
      </c>
      <c r="D237" s="146">
        <f>((ставка!D120/1000*'составляющая '!$B$53*'составляющая '!$C$53)+'составляющая '!$D$53+'составляющая '!$E$53)*1000+ставка!D120</f>
        <v>1695.909523565</v>
      </c>
      <c r="E237" s="146">
        <f>((ставка!E120/1000*'составляющая '!$B$53*'составляющая '!$C$53)+'составляющая '!$D$53+'составляющая '!$E$53)*1000+ставка!E120</f>
        <v>1674.502883308</v>
      </c>
      <c r="F237" s="146">
        <f>((ставка!F120/1000*'составляющая '!$B$53*'составляющая '!$C$53)+'составляющая '!$D$53+'составляющая '!$E$53)*1000+ставка!F120</f>
        <v>1779.4435379500001</v>
      </c>
      <c r="G237" s="146">
        <f>((ставка!G120/1000*'составляющая '!$B$53*'составляющая '!$C$53)+'составляющая '!$D$53+'составляющая '!$E$53)*1000+ставка!G120</f>
        <v>1829.4856159579999</v>
      </c>
      <c r="H237" s="146">
        <f>((ставка!H120/1000*'составляющая '!$B$53*'составляющая '!$C$53)+'составляющая '!$D$53+'составляющая '!$E$53)*1000+ставка!H120</f>
        <v>1861.4557002309998</v>
      </c>
      <c r="I237" s="146">
        <f>((ставка!I120/1000*'составляющая '!$B$53*'составляющая '!$C$53)+'составляющая '!$D$53+'составляющая '!$E$53)*1000+ставка!I120</f>
        <v>2212.1530894910002</v>
      </c>
      <c r="J237" s="146">
        <f>((ставка!J120/1000*'составляющая '!$B$53*'составляющая '!$C$53)+'составляющая '!$D$53+'составляющая '!$E$53)*1000+ставка!J120</f>
        <v>2273.9895213049999</v>
      </c>
      <c r="K237" s="146">
        <f>((ставка!K120/1000*'составляющая '!$B$53*'составляющая '!$C$53)+'составляющая '!$D$53+'составляющая '!$E$53)*1000+ставка!K120</f>
        <v>2298.1601135450001</v>
      </c>
      <c r="L237" s="146">
        <f>((ставка!L120/1000*'составляющая '!$B$53*'составляющая '!$C$53)+'составляющая '!$D$53+'составляющая '!$E$53)*1000+ставка!L120</f>
        <v>2343.121891147</v>
      </c>
      <c r="M237" s="146">
        <f>((ставка!M120/1000*'составляющая '!$B$53*'составляющая '!$C$53)+'составляющая '!$D$53+'составляющая '!$E$53)*1000+ставка!M120</f>
        <v>2341.9469318020001</v>
      </c>
      <c r="N237" s="146">
        <f>((ставка!N120/1000*'составляющая '!$B$53*'составляющая '!$C$53)+'составляющая '!$D$53+'составляющая '!$E$53)*1000+ставка!N120</f>
        <v>2340.022236494</v>
      </c>
      <c r="O237" s="146">
        <f>((ставка!O120/1000*'составляющая '!$B$53*'составляющая '!$C$53)+'составляющая '!$D$53+'составляющая '!$E$53)*1000+ставка!O120</f>
        <v>2339.4627320439999</v>
      </c>
      <c r="P237" s="146">
        <f>((ставка!P120/1000*'составляющая '!$B$53*'составляющая '!$C$53)+'составляющая '!$D$53+'составляющая '!$E$53)*1000+ставка!P120</f>
        <v>2336.4973584589998</v>
      </c>
      <c r="Q237" s="146">
        <f>((ставка!Q120/1000*'составляющая '!$B$53*'составляющая '!$C$53)+'составляющая '!$D$53+'составляющая '!$E$53)*1000+ставка!Q120</f>
        <v>2332.9053398899996</v>
      </c>
      <c r="R237" s="146">
        <f>((ставка!R120/1000*'составляющая '!$B$53*'составляющая '!$C$53)+'составляющая '!$D$53+'составляющая '!$E$53)*1000+ставка!R120</f>
        <v>2332.166794016</v>
      </c>
      <c r="S237" s="146">
        <f>((ставка!S120/1000*'составляющая '!$B$53*'составляющая '!$C$53)+'составляющая '!$D$53+'составляющая '!$E$53)*1000+ставка!S120</f>
        <v>2332.6703480209999</v>
      </c>
      <c r="T237" s="146">
        <f>((ставка!T120/1000*'составляющая '!$B$53*'составляющая '!$C$53)+'составляющая '!$D$53+'составляющая '!$E$53)*1000+ставка!T120</f>
        <v>2255.7161059679997</v>
      </c>
      <c r="U237" s="146">
        <f>((ставка!U120/1000*'составляющая '!$B$53*'составляющая '!$C$53)+'составляющая '!$D$53+'составляющая '!$E$53)*1000+ставка!U120</f>
        <v>2279.7636072289997</v>
      </c>
      <c r="V237" s="146">
        <f>((ставка!V120/1000*'составляющая '!$B$53*'составляющая '!$C$53)+'составляющая '!$D$53+'составляющая '!$E$53)*1000+ставка!V120</f>
        <v>2314.7997758880001</v>
      </c>
      <c r="W237" s="146">
        <f>((ставка!W120/1000*'составляющая '!$B$53*'составляющая '!$C$53)+'составляющая '!$D$53+'составляющая '!$E$53)*1000+ставка!W120</f>
        <v>2359.31394993</v>
      </c>
      <c r="X237" s="146">
        <f>((ставка!X120/1000*'составляющая '!$B$53*'составляющая '!$C$53)+'составляющая '!$D$53+'составляющая '!$E$53)*1000+ставка!X120</f>
        <v>2286.7126524979999</v>
      </c>
      <c r="Y237" s="146">
        <f>((ставка!Y120/1000*'составляющая '!$B$53*'составляющая '!$C$53)+'составляющая '!$D$53+'составляющая '!$E$53)*1000+ставка!Y120</f>
        <v>2064.4774849579999</v>
      </c>
    </row>
    <row r="238" spans="1:25" s="104" customFormat="1" ht="15.75" hidden="1" outlineLevel="1" x14ac:dyDescent="0.25">
      <c r="A238" s="117">
        <v>12</v>
      </c>
      <c r="B238" s="146">
        <f>((ставка!B121/1000*'составляющая '!$B$53*'составляющая '!$C$53)+'составляющая '!$D$53+'составляющая '!$E$53)*1000+ставка!B121</f>
        <v>1886.7229211929998</v>
      </c>
      <c r="C238" s="146">
        <f>((ставка!C121/1000*'составляющая '!$B$53*'составляющая '!$C$53)+'составляющая '!$D$53+'составляющая '!$E$53)*1000+ставка!C121</f>
        <v>1785.82188868</v>
      </c>
      <c r="D238" s="146">
        <f>((ставка!D121/1000*'составляющая '!$B$53*'составляющая '!$C$53)+'составляющая '!$D$53+'составляющая '!$E$53)*1000+ставка!D121</f>
        <v>1755.0491439299999</v>
      </c>
      <c r="E238" s="146">
        <f>((ставка!E121/1000*'составляющая '!$B$53*'составляющая '!$C$53)+'составляющая '!$D$53+'составляющая '!$E$53)*1000+ставка!E121</f>
        <v>1677.2220749349999</v>
      </c>
      <c r="F238" s="146">
        <f>((ставка!F121/1000*'составляющая '!$B$53*'составляющая '!$C$53)+'составляющая '!$D$53+'составляющая '!$E$53)*1000+ставка!F121</f>
        <v>1777.9328759350001</v>
      </c>
      <c r="G238" s="146">
        <f>((ставка!G121/1000*'составляющая '!$B$53*'составляющая '!$C$53)+'составляющая '!$D$53+'составляющая '!$E$53)*1000+ставка!G121</f>
        <v>1855.480192705</v>
      </c>
      <c r="H238" s="146">
        <f>((ставка!H121/1000*'составляющая '!$B$53*'составляющая '!$C$53)+'составляющая '!$D$53+'составляющая '!$E$53)*1000+ставка!H121</f>
        <v>1935.355047987</v>
      </c>
      <c r="I238" s="146">
        <f>((ставка!I121/1000*'составляющая '!$B$53*'составляющая '!$C$53)+'составляющая '!$D$53+'составляющая '!$E$53)*1000+ставка!I121</f>
        <v>2228.9270329020001</v>
      </c>
      <c r="J238" s="146">
        <f>((ставка!J121/1000*'составляющая '!$B$53*'составляющая '!$C$53)+'составляющая '!$D$53+'составляющая '!$E$53)*1000+ставка!J121</f>
        <v>2325.083467679</v>
      </c>
      <c r="K238" s="146">
        <f>((ставка!K121/1000*'составляющая '!$B$53*'составляющая '!$C$53)+'составляющая '!$D$53+'составляющая '!$E$53)*1000+ставка!K121</f>
        <v>2337.7842186939997</v>
      </c>
      <c r="L238" s="146">
        <f>((ставка!L121/1000*'составляющая '!$B$53*'составляющая '!$C$53)+'составляющая '!$D$53+'составляющая '!$E$53)*1000+ставка!L121</f>
        <v>2345.628471083</v>
      </c>
      <c r="M238" s="146">
        <f>((ставка!M121/1000*'составляющая '!$B$53*'составляющая '!$C$53)+'составляющая '!$D$53+'составляющая '!$E$53)*1000+ставка!M121</f>
        <v>2343.5471145289998</v>
      </c>
      <c r="N238" s="146">
        <f>((ставка!N121/1000*'составляющая '!$B$53*'составляющая '!$C$53)+'составляющая '!$D$53+'составляющая '!$E$53)*1000+ставка!N121</f>
        <v>2341.4657579750001</v>
      </c>
      <c r="O238" s="146">
        <f>((ставка!O121/1000*'составляющая '!$B$53*'составляющая '!$C$53)+'составляющая '!$D$53+'составляющая '!$E$53)*1000+ставка!O121</f>
        <v>2340.794352635</v>
      </c>
      <c r="P238" s="146">
        <f>((ставка!P121/1000*'составляющая '!$B$53*'составляющая '!$C$53)+'составляющая '!$D$53+'составляющая '!$E$53)*1000+ставка!P121</f>
        <v>2340.2348481849999</v>
      </c>
      <c r="Q238" s="146">
        <f>((ставка!Q121/1000*'составляющая '!$B$53*'составляющая '!$C$53)+'составляющая '!$D$53+'составляющая '!$E$53)*1000+ставка!Q121</f>
        <v>2339.4963023109999</v>
      </c>
      <c r="R238" s="146">
        <f>((ставка!R121/1000*'составляющая '!$B$53*'составляющая '!$C$53)+'составляющая '!$D$53+'составляющая '!$E$53)*1000+ставка!R121</f>
        <v>2339.28369062</v>
      </c>
      <c r="S238" s="146">
        <f>((ставка!S121/1000*'составляющая '!$B$53*'составляющая '!$C$53)+'составляющая '!$D$53+'составляющая '!$E$53)*1000+ставка!S121</f>
        <v>2335.0090766220001</v>
      </c>
      <c r="T238" s="146">
        <f>((ставка!T121/1000*'составляющая '!$B$53*'составляющая '!$C$53)+'составляющая '!$D$53+'составляющая '!$E$53)*1000+ставка!T121</f>
        <v>2276.8541840889998</v>
      </c>
      <c r="U238" s="146">
        <f>((ставка!U121/1000*'составляющая '!$B$53*'составляющая '!$C$53)+'составляющая '!$D$53+'составляющая '!$E$53)*1000+ставка!U121</f>
        <v>2333.2186623819998</v>
      </c>
      <c r="V238" s="146">
        <f>((ставка!V121/1000*'составляющая '!$B$53*'составляющая '!$C$53)+'составляющая '!$D$53+'составляющая '!$E$53)*1000+ставка!V121</f>
        <v>2367.3372437429998</v>
      </c>
      <c r="W238" s="146">
        <f>((ставка!W121/1000*'составляющая '!$B$53*'составляющая '!$C$53)+'составляющая '!$D$53+'составляющая '!$E$53)*1000+ставка!W121</f>
        <v>2362.5814559179998</v>
      </c>
      <c r="X238" s="146">
        <f>((ставка!X121/1000*'составляющая '!$B$53*'составляющая '!$C$53)+'составляющая '!$D$53+'составляющая '!$E$53)*1000+ставка!X121</f>
        <v>2267.2978480829997</v>
      </c>
      <c r="Y238" s="146">
        <f>((ставка!Y121/1000*'составляющая '!$B$53*'составляющая '!$C$53)+'составляющая '!$D$53+'составляющая '!$E$53)*1000+ставка!Y121</f>
        <v>1997.6614635390001</v>
      </c>
    </row>
    <row r="239" spans="1:25" s="104" customFormat="1" ht="15.75" hidden="1" outlineLevel="1" x14ac:dyDescent="0.25">
      <c r="A239" s="117">
        <v>13</v>
      </c>
      <c r="B239" s="146">
        <f>((ставка!B122/1000*'составляющая '!$B$53*'составляющая '!$C$53)+'составляющая '!$D$53+'составляющая '!$E$53)*1000+ставка!B122</f>
        <v>1855.0325891449997</v>
      </c>
      <c r="C239" s="146">
        <f>((ставка!C122/1000*'составляющая '!$B$53*'составляющая '!$C$53)+'составляющая '!$D$53+'составляющая '!$E$53)*1000+ставка!C122</f>
        <v>1759.8832623779999</v>
      </c>
      <c r="D239" s="146">
        <f>((ставка!D122/1000*'составляющая '!$B$53*'составляющая '!$C$53)+'составляющая '!$D$53+'составляющая '!$E$53)*1000+ставка!D122</f>
        <v>1690.8292231589999</v>
      </c>
      <c r="E239" s="146">
        <f>((ставка!E122/1000*'составляющая '!$B$53*'составляющая '!$C$53)+'составляющая '!$D$53+'составляющая '!$E$53)*1000+ставка!E122</f>
        <v>1630.3244119359999</v>
      </c>
      <c r="F239" s="146">
        <f>((ставка!F122/1000*'составляющая '!$B$53*'составляющая '!$C$53)+'составляющая '!$D$53+'составляющая '!$E$53)*1000+ставка!F122</f>
        <v>1761.953428843</v>
      </c>
      <c r="G239" s="146">
        <f>((ставка!G122/1000*'составляющая '!$B$53*'составляющая '!$C$53)+'составляющая '!$D$53+'составляющая '!$E$53)*1000+ставка!G122</f>
        <v>1817.758402686</v>
      </c>
      <c r="H239" s="146">
        <f>((ставка!H122/1000*'составляющая '!$B$53*'составляющая '!$C$53)+'составляющая '!$D$53+'составляющая '!$E$53)*1000+ставка!H122</f>
        <v>1860.0009886610001</v>
      </c>
      <c r="I239" s="146">
        <f>((ставка!I122/1000*'составляющая '!$B$53*'составляющая '!$C$53)+'составляющая '!$D$53+'составляющая '!$E$53)*1000+ставка!I122</f>
        <v>2063.2577652569998</v>
      </c>
      <c r="J239" s="146">
        <f>((ставка!J122/1000*'составляющая '!$B$53*'составляющая '!$C$53)+'составляющая '!$D$53+'составляющая '!$E$53)*1000+ставка!J122</f>
        <v>2276.3730102619998</v>
      </c>
      <c r="K239" s="146">
        <f>((ставка!K122/1000*'составляющая '!$B$53*'составляющая '!$C$53)+'составляющая '!$D$53+'составляющая '!$E$53)*1000+ставка!K122</f>
        <v>2333.6438857640001</v>
      </c>
      <c r="L239" s="146">
        <f>((ставка!L122/1000*'составляющая '!$B$53*'составляющая '!$C$53)+'составляющая '!$D$53+'составляющая '!$E$53)*1000+ставка!L122</f>
        <v>2340.8838733470002</v>
      </c>
      <c r="M239" s="146">
        <f>((ставка!M122/1000*'составляющая '!$B$53*'составляющая '!$C$53)+'составляющая '!$D$53+'составляющая '!$E$53)*1000+ставка!M122</f>
        <v>2338.7577564369999</v>
      </c>
      <c r="N239" s="146">
        <f>((ставка!N122/1000*'составляющая '!$B$53*'составляющая '!$C$53)+'составляющая '!$D$53+'составляющая '!$E$53)*1000+ставка!N122</f>
        <v>2315.2921398039998</v>
      </c>
      <c r="O239" s="146">
        <f>((ставка!O122/1000*'составляющая '!$B$53*'составляющая '!$C$53)+'составляющая '!$D$53+'составляющая '!$E$53)*1000+ставка!O122</f>
        <v>2334.1138695019999</v>
      </c>
      <c r="P239" s="146">
        <f>((ставка!P122/1000*'составляющая '!$B$53*'составляющая '!$C$53)+'составляющая '!$D$53+'составляющая '!$E$53)*1000+ставка!P122</f>
        <v>2313.1212625379999</v>
      </c>
      <c r="Q239" s="146">
        <f>((ставка!Q122/1000*'составляющая '!$B$53*'составляющая '!$C$53)+'составляющая '!$D$53+'составляющая '!$E$53)*1000+ставка!Q122</f>
        <v>2309.2718719220002</v>
      </c>
      <c r="R239" s="146">
        <f>((ставка!R122/1000*'составляющая '!$B$53*'составляющая '!$C$53)+'составляющая '!$D$53+'составляющая '!$E$53)*1000+ставка!R122</f>
        <v>2328.071221442</v>
      </c>
      <c r="S239" s="146">
        <f>((ставка!S122/1000*'составляющая '!$B$53*'составляющая '!$C$53)+'составляющая '!$D$53+'составляющая '!$E$53)*1000+ставка!S122</f>
        <v>2293.5721770549999</v>
      </c>
      <c r="T239" s="146">
        <f>((ставка!T122/1000*'составляющая '!$B$53*'составляющая '!$C$53)+'составляющая '!$D$53+'составляющая '!$E$53)*1000+ставка!T122</f>
        <v>2248.140415715</v>
      </c>
      <c r="U239" s="146">
        <f>((ставка!U122/1000*'составляющая '!$B$53*'составляющая '!$C$53)+'составляющая '!$D$53+'составляющая '!$E$53)*1000+ставка!U122</f>
        <v>2271.3934206570002</v>
      </c>
      <c r="V239" s="146">
        <f>((ставка!V122/1000*'составляющая '!$B$53*'составляющая '!$C$53)+'составляющая '!$D$53+'составляющая '!$E$53)*1000+ставка!V122</f>
        <v>2356.0800142089997</v>
      </c>
      <c r="W239" s="146">
        <f>((ставка!W122/1000*'составляющая '!$B$53*'составляющая '!$C$53)+'составляющая '!$D$53+'составляющая '!$E$53)*1000+ставка!W122</f>
        <v>2354.144128812</v>
      </c>
      <c r="X239" s="146">
        <f>((ставка!X122/1000*'составляющая '!$B$53*'составляющая '!$C$53)+'составляющая '!$D$53+'составляющая '!$E$53)*1000+ставка!X122</f>
        <v>2264.623416812</v>
      </c>
      <c r="Y239" s="146">
        <f>((ставка!Y122/1000*'составляющая '!$B$53*'составляющая '!$C$53)+'составляющая '!$D$53+'составляющая '!$E$53)*1000+ставка!Y122</f>
        <v>2078.2748646949999</v>
      </c>
    </row>
    <row r="240" spans="1:25" s="104" customFormat="1" ht="15.75" hidden="1" outlineLevel="1" x14ac:dyDescent="0.25">
      <c r="A240" s="117">
        <v>14</v>
      </c>
      <c r="B240" s="146">
        <f>((ставка!B123/1000*'составляющая '!$B$53*'составляющая '!$C$53)+'составляющая '!$D$53+'составляющая '!$E$53)*1000+ставка!B123</f>
        <v>2033.0445249570002</v>
      </c>
      <c r="C240" s="146">
        <f>((ставка!C123/1000*'составляющая '!$B$53*'составляющая '!$C$53)+'составляющая '!$D$53+'составляющая '!$E$53)*1000+ставка!C123</f>
        <v>1883.5225557389999</v>
      </c>
      <c r="D240" s="146">
        <f>((ставка!D123/1000*'составляющая '!$B$53*'составляющая '!$C$53)+'составляющая '!$D$53+'составляющая '!$E$53)*1000+ставка!D123</f>
        <v>1858.5127068239999</v>
      </c>
      <c r="E240" s="146">
        <f>((ставка!E123/1000*'составляющая '!$B$53*'составляющая '!$C$53)+'составляющая '!$D$53+'составляющая '!$E$53)*1000+ставка!E123</f>
        <v>1801.9244267509998</v>
      </c>
      <c r="F240" s="146">
        <f>((ставка!F123/1000*'составляющая '!$B$53*'составляющая '!$C$53)+'составляющая '!$D$53+'составляющая '!$E$53)*1000+ставка!F123</f>
        <v>1794.0018437389999</v>
      </c>
      <c r="G240" s="146">
        <f>((ставка!G123/1000*'составляющая '!$B$53*'составляющая '!$C$53)+'составляющая '!$D$53+'составляющая '!$E$53)*1000+ставка!G123</f>
        <v>1799.1492846789997</v>
      </c>
      <c r="H240" s="146">
        <f>((ставка!H123/1000*'составляющая '!$B$53*'составляющая '!$C$53)+'составляющая '!$D$53+'составляющая '!$E$53)*1000+ставка!H123</f>
        <v>1798.4107388050002</v>
      </c>
      <c r="I240" s="146">
        <f>((ставка!I123/1000*'составляющая '!$B$53*'составляющая '!$C$53)+'составляющая '!$D$53+'составляющая '!$E$53)*1000+ставка!I123</f>
        <v>1875.8349645960002</v>
      </c>
      <c r="J240" s="146">
        <f>((ставка!J123/1000*'составляющая '!$B$53*'составляющая '!$C$53)+'составляющая '!$D$53+'составляющая '!$E$53)*1000+ставка!J123</f>
        <v>2212.9811560769999</v>
      </c>
      <c r="K240" s="146">
        <f>((ставка!K123/1000*'составляющая '!$B$53*'составляющая '!$C$53)+'составляющая '!$D$53+'составляющая '!$E$53)*1000+ставка!K123</f>
        <v>2278.7229289520001</v>
      </c>
      <c r="L240" s="146">
        <f>((ставка!L123/1000*'составляющая '!$B$53*'составляющая '!$C$53)+'составляющая '!$D$53+'составляющая '!$E$53)*1000+ставка!L123</f>
        <v>2326.4598486259997</v>
      </c>
      <c r="M240" s="146">
        <f>((ставка!M123/1000*'составляющая '!$B$53*'составляющая '!$C$53)+'составляющая '!$D$53+'составляющая '!$E$53)*1000+ставка!M123</f>
        <v>2332.0101327699999</v>
      </c>
      <c r="N240" s="146">
        <f>((ставка!N123/1000*'составляющая '!$B$53*'составляющая '!$C$53)+'составляющая '!$D$53+'составляющая '!$E$53)*1000+ставка!N123</f>
        <v>2330.1078176399997</v>
      </c>
      <c r="O240" s="146">
        <f>((ставка!O123/1000*'составляющая '!$B$53*'составляющая '!$C$53)+'составляющая '!$D$53+'составляющая '!$E$53)*1000+ставка!O123</f>
        <v>2327.3214854789999</v>
      </c>
      <c r="P240" s="146">
        <f>((ставка!P123/1000*'составляющая '!$B$53*'составляющая '!$C$53)+'составляющая '!$D$53+'составляющая '!$E$53)*1000+ставка!P123</f>
        <v>2331.2939670739997</v>
      </c>
      <c r="Q240" s="146">
        <f>((ставка!Q123/1000*'составляющая '!$B$53*'составляющая '!$C$53)+'составляющая '!$D$53+'составляющая '!$E$53)*1000+ставка!Q123</f>
        <v>2331.2603968069998</v>
      </c>
      <c r="R240" s="146">
        <f>((ставка!R123/1000*'составляющая '!$B$53*'составляющая '!$C$53)+'составляющая '!$D$53+'составляющая '!$E$53)*1000+ставка!R123</f>
        <v>2330.9694544929998</v>
      </c>
      <c r="S240" s="146">
        <f>((ставка!S123/1000*'составляющая '!$B$53*'составляющая '!$C$53)+'составляющая '!$D$53+'составляющая '!$E$53)*1000+ставка!S123</f>
        <v>2327.5229070810001</v>
      </c>
      <c r="T240" s="146">
        <f>((ставка!T123/1000*'составляющая '!$B$53*'составляющая '!$C$53)+'составляющая '!$D$53+'составляющая '!$E$53)*1000+ставка!T123</f>
        <v>2242.7356027280002</v>
      </c>
      <c r="U240" s="146">
        <f>((ставка!U123/1000*'составляющая '!$B$53*'составляющая '!$C$53)+'составляющая '!$D$53+'составляющая '!$E$53)*1000+ставка!U123</f>
        <v>2286.1083876920002</v>
      </c>
      <c r="V240" s="146">
        <f>((ставка!V123/1000*'составляющая '!$B$53*'составляющая '!$C$53)+'составляющая '!$D$53+'составляющая '!$E$53)*1000+ставка!V123</f>
        <v>2343.4352136389998</v>
      </c>
      <c r="W240" s="146">
        <f>((ставка!W123/1000*'составляющая '!$B$53*'составляющая '!$C$53)+'составляющая '!$D$53+'составляющая '!$E$53)*1000+ставка!W123</f>
        <v>2342.5959569639999</v>
      </c>
      <c r="X240" s="146">
        <f>((ставка!X123/1000*'составляющая '!$B$53*'составляющая '!$C$53)+'составляющая '!$D$53+'составляющая '!$E$53)*1000+ставка!X123</f>
        <v>2269.1442127679998</v>
      </c>
      <c r="Y240" s="146">
        <f>((ставка!Y123/1000*'составляющая '!$B$53*'составляющая '!$C$53)+'составляющая '!$D$53+'составляющая '!$E$53)*1000+ставка!Y123</f>
        <v>2140.8946027389998</v>
      </c>
    </row>
    <row r="241" spans="1:25" s="104" customFormat="1" ht="15.75" hidden="1" outlineLevel="1" x14ac:dyDescent="0.25">
      <c r="A241" s="117">
        <v>15</v>
      </c>
      <c r="B241" s="146">
        <f>((ставка!B124/1000*'составляющая '!$B$53*'составляющая '!$C$53)+'составляющая '!$D$53+'составляющая '!$E$53)*1000+ставка!B124</f>
        <v>1974.4196486860001</v>
      </c>
      <c r="C241" s="146">
        <f>((ставка!C124/1000*'составляющая '!$B$53*'составляющая '!$C$53)+'составляющая '!$D$53+'составляющая '!$E$53)*1000+ставка!C124</f>
        <v>1833.2231056840001</v>
      </c>
      <c r="D241" s="146">
        <f>((ставка!D124/1000*'составляющая '!$B$53*'составляющая '!$C$53)+'составляющая '!$D$53+'составляющая '!$E$53)*1000+ставка!D124</f>
        <v>1781.703935928</v>
      </c>
      <c r="E241" s="146">
        <f>((ставка!E124/1000*'составляющая '!$B$53*'составляющая '!$C$53)+'составляющая '!$D$53+'составляющая '!$E$53)*1000+ставка!E124</f>
        <v>1693.6267454089998</v>
      </c>
      <c r="F241" s="146">
        <f>((ставка!F124/1000*'составляющая '!$B$53*'составляющая '!$C$53)+'составляющая '!$D$53+'составляющая '!$E$53)*1000+ставка!F124</f>
        <v>1691.7020501009999</v>
      </c>
      <c r="G241" s="146">
        <f>((ставка!G124/1000*'составляющая '!$B$53*'составляющая '!$C$53)+'составляющая '!$D$53+'составляющая '!$E$53)*1000+ставка!G124</f>
        <v>1690.4599502219999</v>
      </c>
      <c r="H241" s="146">
        <f>((ставка!H124/1000*'составляющая '!$B$53*'составляющая '!$C$53)+'составляющая '!$D$53+'составляющая '!$E$53)*1000+ставка!H124</f>
        <v>1695.8871433869999</v>
      </c>
      <c r="I241" s="146">
        <f>((ставка!I124/1000*'составляющая '!$B$53*'составляющая '!$C$53)+'составляющая '!$D$53+'составляющая '!$E$53)*1000+ставка!I124</f>
        <v>1755.754119537</v>
      </c>
      <c r="J241" s="146">
        <f>((ставка!J124/1000*'составляющая '!$B$53*'составляющая '!$C$53)+'составляющая '!$D$53+'составляющая '!$E$53)*1000+ставка!J124</f>
        <v>1869.4678039549999</v>
      </c>
      <c r="K241" s="146">
        <f>((ставка!K124/1000*'составляющая '!$B$53*'составляющая '!$C$53)+'составляющая '!$D$53+'составляющая '!$E$53)*1000+ставка!K124</f>
        <v>2007.4304112360001</v>
      </c>
      <c r="L241" s="146">
        <f>((ставка!L124/1000*'составляющая '!$B$53*'составляющая '!$C$53)+'составляющая '!$D$53+'составляющая '!$E$53)*1000+ставка!L124</f>
        <v>2214.2903964899997</v>
      </c>
      <c r="M241" s="146">
        <f>((ставка!M124/1000*'составляющая '!$B$53*'составляющая '!$C$53)+'составляющая '!$D$53+'составляющая '!$E$53)*1000+ставка!M124</f>
        <v>2270.7220153170001</v>
      </c>
      <c r="N241" s="146">
        <f>((ставка!N124/1000*'составляющая '!$B$53*'составляющая '!$C$53)+'составляющая '!$D$53+'составляющая '!$E$53)*1000+ставка!N124</f>
        <v>2264.2653339640001</v>
      </c>
      <c r="O241" s="146">
        <f>((ставка!O124/1000*'составляющая '!$B$53*'составляющая '!$C$53)+'составляющая '!$D$53+'составляющая '!$E$53)*1000+ставка!O124</f>
        <v>2262.0385062529999</v>
      </c>
      <c r="P241" s="146">
        <f>((ставка!P124/1000*'составляющая '!$B$53*'составляющая '!$C$53)+'составляющая '!$D$53+'составляющая '!$E$53)*1000+ставка!P124</f>
        <v>2259.4535956939999</v>
      </c>
      <c r="Q241" s="146">
        <f>((ставка!Q124/1000*'составляющая '!$B$53*'составляющая '!$C$53)+'составляющая '!$D$53+'составляющая '!$E$53)*1000+ставка!Q124</f>
        <v>2311.0958564289999</v>
      </c>
      <c r="R241" s="146">
        <f>((ставка!R124/1000*'составляющая '!$B$53*'составляющая '!$C$53)+'составляющая '!$D$53+'составляющая '!$E$53)*1000+ставка!R124</f>
        <v>2312.2596256850002</v>
      </c>
      <c r="S241" s="146">
        <f>((ставка!S124/1000*'составляющая '!$B$53*'составляющая '!$C$53)+'составляющая '!$D$53+'составляющая '!$E$53)*1000+ставка!S124</f>
        <v>2316.2432973690002</v>
      </c>
      <c r="T241" s="146">
        <f>((ставка!T124/1000*'составляющая '!$B$53*'составляющая '!$C$53)+'составляющая '!$D$53+'составляющая '!$E$53)*1000+ставка!T124</f>
        <v>2216.271042243</v>
      </c>
      <c r="U241" s="146">
        <f>((ставка!U124/1000*'составляющая '!$B$53*'составляющая '!$C$53)+'составляющая '!$D$53+'составляющая '!$E$53)*1000+ставка!U124</f>
        <v>2261.7363738499998</v>
      </c>
      <c r="V241" s="146">
        <f>((ставка!V124/1000*'составляющая '!$B$53*'составляющая '!$C$53)+'составляющая '!$D$53+'составляющая '!$E$53)*1000+ставка!V124</f>
        <v>2349.0414482279998</v>
      </c>
      <c r="W241" s="146">
        <f>((ставка!W124/1000*'составляющая '!$B$53*'составляющая '!$C$53)+'составляющая '!$D$53+'составляющая '!$E$53)*1000+ставка!W124</f>
        <v>2344.5766027169998</v>
      </c>
      <c r="X241" s="146">
        <f>((ставка!X124/1000*'составляющая '!$B$53*'составляющая '!$C$53)+'составляющая '!$D$53+'составляющая '!$E$53)*1000+ставка!X124</f>
        <v>2254.2390142200002</v>
      </c>
      <c r="Y241" s="146">
        <f>((ставка!Y124/1000*'составляющая '!$B$53*'составляющая '!$C$53)+'составляющая '!$D$53+'составляющая '!$E$53)*1000+ставка!Y124</f>
        <v>2070.38585195</v>
      </c>
    </row>
    <row r="242" spans="1:25" s="104" customFormat="1" ht="15.75" hidden="1" outlineLevel="1" x14ac:dyDescent="0.25">
      <c r="A242" s="117">
        <v>16</v>
      </c>
      <c r="B242" s="146">
        <f>((ставка!B125/1000*'составляющая '!$B$53*'составляющая '!$C$53)+'составляющая '!$D$53+'составляющая '!$E$53)*1000+ставка!B125</f>
        <v>1879.5500741440001</v>
      </c>
      <c r="C242" s="146">
        <f>((ставка!C125/1000*'составляющая '!$B$53*'составляющая '!$C$53)+'составляющая '!$D$53+'составляющая '!$E$53)*1000+ставка!C125</f>
        <v>1689.329751233</v>
      </c>
      <c r="D242" s="146">
        <f>((ставка!D125/1000*'составляющая '!$B$53*'составляющая '!$C$53)+'составляющая '!$D$53+'составляющая '!$E$53)*1000+ставка!D125</f>
        <v>1691.7356203680001</v>
      </c>
      <c r="E242" s="146">
        <f>((ставка!E125/1000*'составляющая '!$B$53*'составляющая '!$C$53)+'составляющая '!$D$53+'составляющая '!$E$53)*1000+ставка!E125</f>
        <v>1647.982372378</v>
      </c>
      <c r="F242" s="146">
        <f>((ставка!F125/1000*'составляющая '!$B$53*'составляющая '!$C$53)+'составляющая '!$D$53+'составляющая '!$E$53)*1000+ставка!F125</f>
        <v>1670.4296909120001</v>
      </c>
      <c r="G242" s="146">
        <f>((ставка!G125/1000*'составляющая '!$B$53*'составляющая '!$C$53)+'составляющая '!$D$53+'составляющая '!$E$53)*1000+ставка!G125</f>
        <v>1715.2459973569999</v>
      </c>
      <c r="H242" s="146">
        <f>((ставка!H125/1000*'составляющая '!$B$53*'составляющая '!$C$53)+'составляющая '!$D$53+'составляющая '!$E$53)*1000+ставка!H125</f>
        <v>1852.7833812559998</v>
      </c>
      <c r="I242" s="146">
        <f>((ставка!I125/1000*'составляющая '!$B$53*'составляющая '!$C$53)+'составляющая '!$D$53+'составляющая '!$E$53)*1000+ставка!I125</f>
        <v>2117.0597131690001</v>
      </c>
      <c r="J242" s="146">
        <f>((ставка!J125/1000*'составляющая '!$B$53*'составляющая '!$C$53)+'составляющая '!$D$53+'составляющая '!$E$53)*1000+ставка!J125</f>
        <v>2260.5614145049999</v>
      </c>
      <c r="K242" s="146">
        <f>((ставка!K125/1000*'составляющая '!$B$53*'составляющая '!$C$53)+'составляющая '!$D$53+'составляющая '!$E$53)*1000+ставка!K125</f>
        <v>2328.697866426</v>
      </c>
      <c r="L242" s="146">
        <f>((ставка!L125/1000*'составляющая '!$B$53*'составляющая '!$C$53)+'составляющая '!$D$53+'составляющая '!$E$53)*1000+ставка!L125</f>
        <v>2343.5359244399997</v>
      </c>
      <c r="M242" s="146">
        <f>((ставка!M125/1000*'составляющая '!$B$53*'составляющая '!$C$53)+'составляющая '!$D$53+'составляющая '!$E$53)*1000+ставка!M125</f>
        <v>2332.4017858850002</v>
      </c>
      <c r="N242" s="146">
        <f>((ставка!N125/1000*'составляющая '!$B$53*'составляющая '!$C$53)+'составляющая '!$D$53+'составляющая '!$E$53)*1000+ставка!N125</f>
        <v>2333.6550758530002</v>
      </c>
      <c r="O242" s="146">
        <f>((ставка!O125/1000*'составляющая '!$B$53*'составляющая '!$C$53)+'составляющая '!$D$53+'составляющая '!$E$53)*1000+ставка!O125</f>
        <v>2339.1270293739999</v>
      </c>
      <c r="P242" s="146">
        <f>((ставка!P125/1000*'составляющая '!$B$53*'составляющая '!$C$53)+'составляющая '!$D$53+'составляющая '!$E$53)*1000+ставка!P125</f>
        <v>2338.0863510969998</v>
      </c>
      <c r="Q242" s="146">
        <f>((ставка!Q125/1000*'составляющая '!$B$53*'составляющая '!$C$53)+'составляющая '!$D$53+'составляющая '!$E$53)*1000+ставка!Q125</f>
        <v>2331.0477851159999</v>
      </c>
      <c r="R242" s="146">
        <f>((ставка!R125/1000*'составляющая '!$B$53*'составляющая '!$C$53)+'составляющая '!$D$53+'составляющая '!$E$53)*1000+ставка!R125</f>
        <v>2328.1271718869998</v>
      </c>
      <c r="S242" s="146">
        <f>((ставка!S125/1000*'составляющая '!$B$53*'составляющая '!$C$53)+'составляющая '!$D$53+'составляющая '!$E$53)*1000+ставка!S125</f>
        <v>2306.5414902060002</v>
      </c>
      <c r="T242" s="146">
        <f>((ставка!T125/1000*'составляющая '!$B$53*'составляющая '!$C$53)+'составляющая '!$D$53+'составляющая '!$E$53)*1000+ставка!T125</f>
        <v>2310.4468312669997</v>
      </c>
      <c r="U242" s="146">
        <f>((ставка!U125/1000*'составляющая '!$B$53*'составляющая '!$C$53)+'составляющая '!$D$53+'составляющая '!$E$53)*1000+ставка!U125</f>
        <v>2318.9512989069999</v>
      </c>
      <c r="V242" s="146">
        <f>((ставка!V125/1000*'составляющая '!$B$53*'составляющая '!$C$53)+'составляющая '!$D$53+'составляющая '!$E$53)*1000+ставка!V125</f>
        <v>2385.1071050749997</v>
      </c>
      <c r="W242" s="146">
        <f>((ставка!W125/1000*'составляющая '!$B$53*'составляющая '!$C$53)+'составляющая '!$D$53+'составляющая '!$E$53)*1000+ставка!W125</f>
        <v>2421.3629934350001</v>
      </c>
      <c r="X242" s="146">
        <f>((ставка!X125/1000*'составляющая '!$B$53*'составляющая '!$C$53)+'составляющая '!$D$53+'составляющая '!$E$53)*1000+ставка!X125</f>
        <v>2326.2696171130001</v>
      </c>
      <c r="Y242" s="146">
        <f>((ставка!Y125/1000*'составляющая '!$B$53*'составляющая '!$C$53)+'составляющая '!$D$53+'составляющая '!$E$53)*1000+ставка!Y125</f>
        <v>2110.3680399469999</v>
      </c>
    </row>
    <row r="243" spans="1:25" s="104" customFormat="1" ht="15.75" hidden="1" outlineLevel="1" x14ac:dyDescent="0.25">
      <c r="A243" s="117">
        <v>17</v>
      </c>
      <c r="B243" s="146">
        <f>((ставка!B126/1000*'составляющая '!$B$53*'составляющая '!$C$53)+'составляющая '!$D$53+'составляющая '!$E$53)*1000+ставка!B126</f>
        <v>1903.1052114889999</v>
      </c>
      <c r="C243" s="146">
        <f>((ставка!C126/1000*'составляющая '!$B$53*'составляющая '!$C$53)+'составляющая '!$D$53+'составляющая '!$E$53)*1000+ставка!C126</f>
        <v>1778.8952235890001</v>
      </c>
      <c r="D243" s="146">
        <f>((ставка!D126/1000*'составляющая '!$B$53*'составляющая '!$C$53)+'составляющая '!$D$53+'составляющая '!$E$53)*1000+ставка!D126</f>
        <v>1750.9200010889999</v>
      </c>
      <c r="E243" s="146">
        <f>((ставка!E126/1000*'составляющая '!$B$53*'составляющая '!$C$53)+'составляющая '!$D$53+'составляющая '!$E$53)*1000+ставка!E126</f>
        <v>1696.2564163239999</v>
      </c>
      <c r="F243" s="146">
        <f>((ставка!F126/1000*'составляющая '!$B$53*'составляющая '!$C$53)+'составляющая '!$D$53+'составляющая '!$E$53)*1000+ставка!F126</f>
        <v>1762.3786522249998</v>
      </c>
      <c r="G243" s="146">
        <f>((ставка!G126/1000*'составляющая '!$B$53*'составляющая '!$C$53)+'составляющая '!$D$53+'составляющая '!$E$53)*1000+ставка!G126</f>
        <v>1792.770933949</v>
      </c>
      <c r="H243" s="146">
        <f>((ставка!H126/1000*'составляющая '!$B$53*'составляющая '!$C$53)+'составляющая '!$D$53+'составляющая '!$E$53)*1000+ставка!H126</f>
        <v>1893.3474538809999</v>
      </c>
      <c r="I243" s="146">
        <f>((ставка!I126/1000*'составляющая '!$B$53*'составляющая '!$C$53)+'составляющая '!$D$53+'составляющая '!$E$53)*1000+ставка!I126</f>
        <v>2116.7352005880002</v>
      </c>
      <c r="J243" s="146">
        <f>((ставка!J126/1000*'составляющая '!$B$53*'составляющая '!$C$53)+'составляющая '!$D$53+'составляющая '!$E$53)*1000+ставка!J126</f>
        <v>2225.3909647780001</v>
      </c>
      <c r="K243" s="146">
        <f>((ставка!K126/1000*'составляющая '!$B$53*'составляющая '!$C$53)+'составляющая '!$D$53+'составляющая '!$E$53)*1000+ставка!K126</f>
        <v>2339.2277401749998</v>
      </c>
      <c r="L243" s="146">
        <f>((ставка!L126/1000*'составляющая '!$B$53*'составляющая '!$C$53)+'составляющая '!$D$53+'составляющая '!$E$53)*1000+ставка!L126</f>
        <v>2352.8684586660002</v>
      </c>
      <c r="M243" s="146">
        <f>((ставка!M126/1000*'составляющая '!$B$53*'составляющая '!$C$53)+'составляющая '!$D$53+'составляющая '!$E$53)*1000+ставка!M126</f>
        <v>2349.097398673</v>
      </c>
      <c r="N243" s="146">
        <f>((ставка!N126/1000*'составляющая '!$B$53*'составляющая '!$C$53)+'составляющая '!$D$53+'составляющая '!$E$53)*1000+ставка!N126</f>
        <v>2336.7099701500001</v>
      </c>
      <c r="O243" s="146">
        <f>((ставка!O126/1000*'составляющая '!$B$53*'составляющая '!$C$53)+'составляющая '!$D$53+'составляющая '!$E$53)*1000+ставка!O126</f>
        <v>2349.5561923220002</v>
      </c>
      <c r="P243" s="146">
        <f>((ставка!P126/1000*'составляющая '!$B$53*'составляющая '!$C$53)+'составляющая '!$D$53+'составляющая '!$E$53)*1000+ставка!P126</f>
        <v>2349.757613924</v>
      </c>
      <c r="Q243" s="146">
        <f>((ставка!Q126/1000*'составляющая '!$B$53*'составляющая '!$C$53)+'составляющая '!$D$53+'составляющая '!$E$53)*1000+ставка!Q126</f>
        <v>2348.8176464479998</v>
      </c>
      <c r="R243" s="146">
        <f>((ставка!R126/1000*'составляющая '!$B$53*'составляющая '!$C$53)+'составляющая '!$D$53+'составляющая '!$E$53)*1000+ставка!R126</f>
        <v>2347.3517447889999</v>
      </c>
      <c r="S243" s="146">
        <f>((ставка!S126/1000*'составляющая '!$B$53*'составляющая '!$C$53)+'составляющая '!$D$53+'составляющая '!$E$53)*1000+ставка!S126</f>
        <v>2332.7039182879998</v>
      </c>
      <c r="T243" s="146">
        <f>((ставка!T126/1000*'составляющая '!$B$53*'составляющая '!$C$53)+'составляющая '!$D$53+'составляющая '!$E$53)*1000+ставка!T126</f>
        <v>2337.034482731</v>
      </c>
      <c r="U243" s="146">
        <f>((ставка!U126/1000*'составляющая '!$B$53*'составляющая '!$C$53)+'составляющая '!$D$53+'составляющая '!$E$53)*1000+ставка!U126</f>
        <v>2315.2026190919996</v>
      </c>
      <c r="V243" s="146">
        <f>((ставка!V126/1000*'составляющая '!$B$53*'составляющая '!$C$53)+'составляющая '!$D$53+'составляющая '!$E$53)*1000+ставка!V126</f>
        <v>2399.6877910419998</v>
      </c>
      <c r="W243" s="146">
        <f>((ставка!W126/1000*'составляющая '!$B$53*'составляющая '!$C$53)+'составляющая '!$D$53+'составляющая '!$E$53)*1000+ставка!W126</f>
        <v>2428.3456089709998</v>
      </c>
      <c r="X243" s="146">
        <f>((ставка!X126/1000*'составляющая '!$B$53*'составляющая '!$C$53)+'составляющая '!$D$53+'составляющая '!$E$53)*1000+ставка!X126</f>
        <v>2319.9360267389998</v>
      </c>
      <c r="Y243" s="146">
        <f>((ставка!Y126/1000*'составляющая '!$B$53*'составляющая '!$C$53)+'составляющая '!$D$53+'составляющая '!$E$53)*1000+ставка!Y126</f>
        <v>2101.8971425740001</v>
      </c>
    </row>
    <row r="244" spans="1:25" s="104" customFormat="1" ht="15.75" hidden="1" outlineLevel="1" x14ac:dyDescent="0.25">
      <c r="A244" s="117">
        <v>18</v>
      </c>
      <c r="B244" s="146">
        <f>((ставка!B127/1000*'составляющая '!$B$53*'составляющая '!$C$53)+'составляющая '!$D$53+'составляющая '!$E$53)*1000+ставка!B127</f>
        <v>1905.276088755</v>
      </c>
      <c r="C244" s="146">
        <f>((ставка!C127/1000*'составляющая '!$B$53*'составляющая '!$C$53)+'составляющая '!$D$53+'составляющая '!$E$53)*1000+ставка!C127</f>
        <v>1814.144003939</v>
      </c>
      <c r="D244" s="146">
        <f>((ставка!D127/1000*'составляющая '!$B$53*'составляющая '!$C$53)+'составляющая '!$D$53+'составляющая '!$E$53)*1000+ставка!D127</f>
        <v>1776.0865112500001</v>
      </c>
      <c r="E244" s="146">
        <f>((ставка!E127/1000*'составляющая '!$B$53*'составляющая '!$C$53)+'составляющая '!$D$53+'составляющая '!$E$53)*1000+ставка!E127</f>
        <v>1714.6976829959999</v>
      </c>
      <c r="F244" s="146">
        <f>((ставка!F127/1000*'составляющая '!$B$53*'составляющая '!$C$53)+'составляющая '!$D$53+'составляющая '!$E$53)*1000+ставка!F127</f>
        <v>1774.2177663870002</v>
      </c>
      <c r="G244" s="146">
        <f>((ставка!G127/1000*'составляющая '!$B$53*'составляющая '!$C$53)+'составляющая '!$D$53+'составляющая '!$E$53)*1000+ставка!G127</f>
        <v>1827.6168710949999</v>
      </c>
      <c r="H244" s="146">
        <f>((ставка!H127/1000*'составляющая '!$B$53*'составляющая '!$C$53)+'составляющая '!$D$53+'составляющая '!$E$53)*1000+ставка!H127</f>
        <v>1928.3388621839999</v>
      </c>
      <c r="I244" s="146">
        <f>((ставка!I127/1000*'составляющая '!$B$53*'составляющая '!$C$53)+'составляющая '!$D$53+'составляющая '!$E$53)*1000+ставка!I127</f>
        <v>2114.318141364</v>
      </c>
      <c r="J244" s="146">
        <f>((ставка!J127/1000*'составляющая '!$B$53*'составляющая '!$C$53)+'составляющая '!$D$53+'составляющая '!$E$53)*1000+ставка!J127</f>
        <v>2291.0879772970002</v>
      </c>
      <c r="K244" s="146">
        <f>((ставка!K127/1000*'составляющая '!$B$53*'составляющая '!$C$53)+'составляющая '!$D$53+'составляющая '!$E$53)*1000+ставка!K127</f>
        <v>2338.3661033220001</v>
      </c>
      <c r="L244" s="146">
        <f>((ставка!L127/1000*'составляющая '!$B$53*'составляющая '!$C$53)+'составляющая '!$D$53+'составляющая '!$E$53)*1000+ставка!L127</f>
        <v>2347.6314970140002</v>
      </c>
      <c r="M244" s="146">
        <f>((ставка!M127/1000*'составляющая '!$B$53*'составляющая '!$C$53)+'составляющая '!$D$53+'составляющая '!$E$53)*1000+ставка!M127</f>
        <v>2344.039478445</v>
      </c>
      <c r="N244" s="146">
        <f>((ставка!N127/1000*'составляющая '!$B$53*'составляющая '!$C$53)+'составляющая '!$D$53+'составляющая '!$E$53)*1000+ставка!N127</f>
        <v>2329.4587924779999</v>
      </c>
      <c r="O244" s="146">
        <f>((ставка!O127/1000*'составляющая '!$B$53*'составляющая '!$C$53)+'составляющая '!$D$53+'составляющая '!$E$53)*1000+ставка!O127</f>
        <v>2340.9174436140001</v>
      </c>
      <c r="P244" s="146">
        <f>((ставка!P127/1000*'составляющая '!$B$53*'составляющая '!$C$53)+'составляющая '!$D$53+'составляющая '!$E$53)*1000+ставка!P127</f>
        <v>2341.0293445039997</v>
      </c>
      <c r="Q244" s="146">
        <f>((ставка!Q127/1000*'составляющая '!$B$53*'составляющая '!$C$53)+'составляющая '!$D$53+'составляющая '!$E$53)*1000+ставка!Q127</f>
        <v>2327.9145601959999</v>
      </c>
      <c r="R244" s="146">
        <f>((ставка!R127/1000*'составляющая '!$B$53*'составляющая '!$C$53)+'составляющая '!$D$53+'составляющая '!$E$53)*1000+ставка!R127</f>
        <v>2327.0529233429997</v>
      </c>
      <c r="S244" s="146">
        <f>((ставка!S127/1000*'составляющая '!$B$53*'составляющая '!$C$53)+'составляющая '!$D$53+'составляющая '!$E$53)*1000+ставка!S127</f>
        <v>2321.8831022250001</v>
      </c>
      <c r="T244" s="146">
        <f>((ставка!T127/1000*'составляющая '!$B$53*'составляющая '!$C$53)+'составляющая '!$D$53+'составляющая '!$E$53)*1000+ставка!T127</f>
        <v>2323.270673261</v>
      </c>
      <c r="U244" s="146">
        <f>((ставка!U127/1000*'составляющая '!$B$53*'составляющая '!$C$53)+'составляющая '!$D$53+'составляющая '!$E$53)*1000+ставка!U127</f>
        <v>2341.0741048600003</v>
      </c>
      <c r="V244" s="146">
        <f>((ставка!V127/1000*'составляющая '!$B$53*'составляющая '!$C$53)+'составляющая '!$D$53+'составляющая '!$E$53)*1000+ставка!V127</f>
        <v>2375.4500582679998</v>
      </c>
      <c r="W244" s="146">
        <f>((ставка!W127/1000*'составляющая '!$B$53*'составляющая '!$C$53)+'составляющая '!$D$53+'составляющая '!$E$53)*1000+ставка!W127</f>
        <v>2370.6942704429998</v>
      </c>
      <c r="X244" s="146">
        <f>((ставка!X127/1000*'составляющая '!$B$53*'составляющая '!$C$53)+'составляющая '!$D$53+'составляющая '!$E$53)*1000+ставка!X127</f>
        <v>2319.8576961159997</v>
      </c>
      <c r="Y244" s="146">
        <f>((ставка!Y127/1000*'составляющая '!$B$53*'составляющая '!$C$53)+'составляющая '!$D$53+'составляющая '!$E$53)*1000+ставка!Y127</f>
        <v>2061.1764087029997</v>
      </c>
    </row>
    <row r="245" spans="1:25" s="104" customFormat="1" ht="15.75" hidden="1" outlineLevel="1" x14ac:dyDescent="0.25">
      <c r="A245" s="117">
        <v>19</v>
      </c>
      <c r="B245" s="146">
        <f>((ставка!B128/1000*'составляющая '!$B$53*'составляющая '!$C$53)+'составляющая '!$D$53+'составляющая '!$E$53)*1000+ставка!B128</f>
        <v>1851.5748516440001</v>
      </c>
      <c r="C245" s="146">
        <f>((ставка!C128/1000*'составляющая '!$B$53*'составляющая '!$C$53)+'составляющая '!$D$53+'составляющая '!$E$53)*1000+ставка!C128</f>
        <v>1665.830564333</v>
      </c>
      <c r="D245" s="146">
        <f>((ставка!D128/1000*'составляющая '!$B$53*'составляющая '!$C$53)+'составляющая '!$D$53+'составляющая '!$E$53)*1000+ставка!D128</f>
        <v>1597.6045916999999</v>
      </c>
      <c r="E245" s="146">
        <f>((ставка!E128/1000*'составляющая '!$B$53*'составляющая '!$C$53)+'составляющая '!$D$53+'составляющая '!$E$53)*1000+ставка!E128</f>
        <v>1546.320413813</v>
      </c>
      <c r="F245" s="146">
        <f>((ставка!F128/1000*'составляющая '!$B$53*'составляющая '!$C$53)+'составляющая '!$D$53+'составляющая '!$E$53)*1000+ставка!F128</f>
        <v>1549.0843657959999</v>
      </c>
      <c r="G245" s="146">
        <f>((ставка!G128/1000*'составляющая '!$B$53*'составляющая '!$C$53)+'составляющая '!$D$53+'составляющая '!$E$53)*1000+ставка!G128</f>
        <v>1728.4391122879999</v>
      </c>
      <c r="H245" s="146">
        <f>((ставка!H128/1000*'составляющая '!$B$53*'составляющая '!$C$53)+'составляющая '!$D$53+'составляющая '!$E$53)*1000+ставка!H128</f>
        <v>2263.2470358649998</v>
      </c>
      <c r="I245" s="146">
        <f>((ставка!I128/1000*'составляющая '!$B$53*'составляющая '!$C$53)+'составляющая '!$D$53+'составляющая '!$E$53)*1000+ставка!I128</f>
        <v>2294.9037976459999</v>
      </c>
      <c r="J245" s="146">
        <f>((ставка!J128/1000*'составляющая '!$B$53*'составляющая '!$C$53)+'составляющая '!$D$53+'составляющая '!$E$53)*1000+ставка!J128</f>
        <v>2333.2522326489998</v>
      </c>
      <c r="K245" s="146">
        <f>((ставка!K128/1000*'составляющая '!$B$53*'составляющая '!$C$53)+'составляющая '!$D$53+'составляющая '!$E$53)*1000+ставка!K128</f>
        <v>2359.3363301079999</v>
      </c>
      <c r="L245" s="146">
        <f>((ставка!L128/1000*'составляющая '!$B$53*'составляющая '!$C$53)+'составляющая '!$D$53+'составляющая '!$E$53)*1000+ставка!L128</f>
        <v>2364.5732917599998</v>
      </c>
      <c r="M245" s="146">
        <f>((ставка!M128/1000*'составляющая '!$B$53*'составляющая '!$C$53)+'составляющая '!$D$53+'составляющая '!$E$53)*1000+ставка!M128</f>
        <v>2362.4024144939999</v>
      </c>
      <c r="N245" s="146">
        <f>((ставка!N128/1000*'составляющая '!$B$53*'составляющая '!$C$53)+'составляющая '!$D$53+'составляющая '!$E$53)*1000+ставка!N128</f>
        <v>2346.1320250879999</v>
      </c>
      <c r="O245" s="146">
        <f>((ставка!O128/1000*'составляющая '!$B$53*'составляющая '!$C$53)+'составляющая '!$D$53+'составляющая '!$E$53)*1000+ставка!O128</f>
        <v>2358.318032009</v>
      </c>
      <c r="P245" s="146">
        <f>((ставка!P128/1000*'составляющая '!$B$53*'составляющая '!$C$53)+'составляющая '!$D$53+'составляющая '!$E$53)*1000+ставка!P128</f>
        <v>2356.8633204389998</v>
      </c>
      <c r="Q245" s="146">
        <f>((ставка!Q128/1000*'составляющая '!$B$53*'составляющая '!$C$53)+'составляющая '!$D$53+'составляющая '!$E$53)*1000+ставка!Q128</f>
        <v>2343.4352136389998</v>
      </c>
      <c r="R245" s="146">
        <f>((ставка!R128/1000*'составляющая '!$B$53*'составляющая '!$C$53)+'составляющая '!$D$53+'составляющая '!$E$53)*1000+ставка!R128</f>
        <v>2342.9540398119998</v>
      </c>
      <c r="S245" s="146">
        <f>((ставка!S128/1000*'составляющая '!$B$53*'составляющая '!$C$53)+'составляющая '!$D$53+'составляющая '!$E$53)*1000+ставка!S128</f>
        <v>2341.0293445039997</v>
      </c>
      <c r="T245" s="146">
        <f>((ставка!T128/1000*'составляющая '!$B$53*'составляющая '!$C$53)+'составляющая '!$D$53+'составляющая '!$E$53)*1000+ставка!T128</f>
        <v>2340.7160220119999</v>
      </c>
      <c r="U245" s="146">
        <f>((ставка!U128/1000*'составляющая '!$B$53*'составляющая '!$C$53)+'составляющая '!$D$53+'составляющая '!$E$53)*1000+ставка!U128</f>
        <v>2376.5802572570001</v>
      </c>
      <c r="V245" s="146">
        <f>((ставка!V128/1000*'составляющая '!$B$53*'составляющая '!$C$53)+'составляющая '!$D$53+'составляющая '!$E$53)*1000+ставка!V128</f>
        <v>2400.806799942</v>
      </c>
      <c r="W245" s="146">
        <f>((ставка!W128/1000*'составляющая '!$B$53*'составляющая '!$C$53)+'составляющая '!$D$53+'составляющая '!$E$53)*1000+ставка!W128</f>
        <v>2395.8160202479999</v>
      </c>
      <c r="X245" s="146">
        <f>((ставка!X128/1000*'составляющая '!$B$53*'составляющая '!$C$53)+'составляющая '!$D$53+'составляющая '!$E$53)*1000+ставка!X128</f>
        <v>2359.0230076160001</v>
      </c>
      <c r="Y245" s="146">
        <f>((ставка!Y128/1000*'составляющая '!$B$53*'составляющая '!$C$53)+'составляющая '!$D$53+'составляющая '!$E$53)*1000+ставка!Y128</f>
        <v>2276.7758534660002</v>
      </c>
    </row>
    <row r="246" spans="1:25" s="104" customFormat="1" ht="15.75" hidden="1" outlineLevel="1" x14ac:dyDescent="0.25">
      <c r="A246" s="117">
        <v>20</v>
      </c>
      <c r="B246" s="146">
        <f>((ставка!B129/1000*'составляющая '!$B$53*'составляющая '!$C$53)+'составляющая '!$D$53+'составляющая '!$E$53)*1000+ставка!B129</f>
        <v>1944.6204416789999</v>
      </c>
      <c r="C246" s="146">
        <f>((ставка!C129/1000*'составляющая '!$B$53*'составляющая '!$C$53)+'составляющая '!$D$53+'составляющая '!$E$53)*1000+ставка!C129</f>
        <v>1794.3711166759999</v>
      </c>
      <c r="D246" s="146">
        <f>((ставка!D129/1000*'составляющая '!$B$53*'составляющая '!$C$53)+'составляющая '!$D$53+'составляющая '!$E$53)*1000+ставка!D129</f>
        <v>1720.7403310559998</v>
      </c>
      <c r="E246" s="146">
        <f>((ставка!E129/1000*'составляющая '!$B$53*'составляющая '!$C$53)+'составляющая '!$D$53+'составляющая '!$E$53)*1000+ставка!E129</f>
        <v>1689.508792657</v>
      </c>
      <c r="F246" s="146">
        <f>((ставка!F129/1000*'составляющая '!$B$53*'составляющая '!$C$53)+'составляющая '!$D$53+'составляющая '!$E$53)*1000+ставка!F129</f>
        <v>1721.6802985320001</v>
      </c>
      <c r="G246" s="146">
        <f>((ставка!G129/1000*'составляющая '!$B$53*'составляющая '!$C$53)+'составляющая '!$D$53+'составляющая '!$E$53)*1000+ставка!G129</f>
        <v>1795.904158869</v>
      </c>
      <c r="H246" s="146">
        <f>((ставка!H129/1000*'составляющая '!$B$53*'составляющая '!$C$53)+'составляющая '!$D$53+'составляющая '!$E$53)*1000+ставка!H129</f>
        <v>1936.7090487559999</v>
      </c>
      <c r="I246" s="146">
        <f>((ставка!I129/1000*'составляющая '!$B$53*'составляющая '!$C$53)+'составляющая '!$D$53+'составляющая '!$E$53)*1000+ставка!I129</f>
        <v>2290.3941917789998</v>
      </c>
      <c r="J246" s="146">
        <f>((ставка!J129/1000*'составляющая '!$B$53*'составляющая '!$C$53)+'составляющая '!$D$53+'составляющая '!$E$53)*1000+ставка!J129</f>
        <v>2350.8766228240002</v>
      </c>
      <c r="K246" s="146">
        <f>((ставка!K129/1000*'составляющая '!$B$53*'составляющая '!$C$53)+'составляющая '!$D$53+'составляющая '!$E$53)*1000+ставка!K129</f>
        <v>2427.6294432750001</v>
      </c>
      <c r="L246" s="146">
        <f>((ставка!L129/1000*'составляющая '!$B$53*'составляющая '!$C$53)+'составляющая '!$D$53+'составляющая '!$E$53)*1000+ставка!L129</f>
        <v>2450.2446131440001</v>
      </c>
      <c r="M246" s="146">
        <f>((ставка!M129/1000*'составляющая '!$B$53*'составляющая '!$C$53)+'составляющая '!$D$53+'составляющая '!$E$53)*1000+ставка!M129</f>
        <v>2422.8512752719998</v>
      </c>
      <c r="N246" s="146">
        <f>((ставка!N129/1000*'составляющая '!$B$53*'составляющая '!$C$53)+'составляющая '!$D$53+'составляющая '!$E$53)*1000+ставка!N129</f>
        <v>2382.3319630030001</v>
      </c>
      <c r="O246" s="146">
        <f>((ставка!O129/1000*'составляющая '!$B$53*'составляющая '!$C$53)+'составляющая '!$D$53+'составляющая '!$E$53)*1000+ставка!O129</f>
        <v>2393.6227628039996</v>
      </c>
      <c r="P246" s="146">
        <f>((ставка!P129/1000*'составляющая '!$B$53*'составляющая '!$C$53)+'составляющая '!$D$53+'составляющая '!$E$53)*1000+ставка!P129</f>
        <v>2393.9584654740001</v>
      </c>
      <c r="Q246" s="146">
        <f>((ставка!Q129/1000*'составляющая '!$B$53*'составляющая '!$C$53)+'составляющая '!$D$53+'составляющая '!$E$53)*1000+ставка!Q129</f>
        <v>2390.8364306429999</v>
      </c>
      <c r="R246" s="146">
        <f>((ставка!R129/1000*'составляющая '!$B$53*'составляющая '!$C$53)+'составляющая '!$D$53+'составляющая '!$E$53)*1000+ставка!R129</f>
        <v>2385.1071050749997</v>
      </c>
      <c r="S246" s="146">
        <f>((ставка!S129/1000*'составляющая '!$B$53*'составляющая '!$C$53)+'составляющая '!$D$53+'составляющая '!$E$53)*1000+ставка!S129</f>
        <v>2364.3718701580001</v>
      </c>
      <c r="T246" s="146">
        <f>((ставка!T129/1000*'составляющая '!$B$53*'составляющая '!$C$53)+'составляющая '!$D$53+'составляющая '!$E$53)*1000+ставка!T129</f>
        <v>2362.0555217350002</v>
      </c>
      <c r="U246" s="146">
        <f>((ставка!U129/1000*'составляющая '!$B$53*'составляющая '!$C$53)+'составляющая '!$D$53+'составляющая '!$E$53)*1000+ставка!U129</f>
        <v>2374.912933996</v>
      </c>
      <c r="V246" s="146">
        <f>((ставка!V129/1000*'составляющая '!$B$53*'составляющая '!$C$53)+'составляющая '!$D$53+'составляющая '!$E$53)*1000+ставка!V129</f>
        <v>2505.4565122700001</v>
      </c>
      <c r="W246" s="146">
        <f>((ставка!W129/1000*'составляющая '!$B$53*'составляющая '!$C$53)+'составляющая '!$D$53+'составляющая '!$E$53)*1000+ставка!W129</f>
        <v>2503.9234700770003</v>
      </c>
      <c r="X246" s="146">
        <f>((ставка!X129/1000*'составляющая '!$B$53*'составляющая '!$C$53)+'составляющая '!$D$53+'составляющая '!$E$53)*1000+ставка!X129</f>
        <v>2356.2926259000001</v>
      </c>
      <c r="Y246" s="146">
        <f>((ставка!Y129/1000*'составляющая '!$B$53*'составляющая '!$C$53)+'составляющая '!$D$53+'составляющая '!$E$53)*1000+ставка!Y129</f>
        <v>2275.2204310950001</v>
      </c>
    </row>
    <row r="247" spans="1:25" s="104" customFormat="1" ht="15.75" hidden="1" outlineLevel="1" x14ac:dyDescent="0.25">
      <c r="A247" s="117">
        <v>21</v>
      </c>
      <c r="B247" s="146">
        <f>((ставка!B130/1000*'составляющая '!$B$53*'составляющая '!$C$53)+'составляющая '!$D$53+'составляющая '!$E$53)*1000+ставка!B130</f>
        <v>2044.7605481399999</v>
      </c>
      <c r="C247" s="146">
        <f>((ставка!C130/1000*'составляющая '!$B$53*'составляющая '!$C$53)+'составляющая '!$D$53+'составляющая '!$E$53)*1000+ставка!C130</f>
        <v>1905.4439400899998</v>
      </c>
      <c r="D247" s="146">
        <f>((ставка!D130/1000*'составляющая '!$B$53*'составляющая '!$C$53)+'составляющая '!$D$53+'составляющая '!$E$53)*1000+ставка!D130</f>
        <v>1905.2984689330001</v>
      </c>
      <c r="E247" s="146">
        <f>((ставка!E130/1000*'составляющая '!$B$53*'составляющая '!$C$53)+'составляющая '!$D$53+'составляющая '!$E$53)*1000+ставка!E130</f>
        <v>1884.2051511679997</v>
      </c>
      <c r="F247" s="146">
        <f>((ставка!F130/1000*'составляющая '!$B$53*'составляющая '!$C$53)+'составляющая '!$D$53+'составляющая '!$E$53)*1000+ставка!F130</f>
        <v>1885.9731852300001</v>
      </c>
      <c r="G247" s="146">
        <f>((ставка!G130/1000*'составляющая '!$B$53*'составляющая '!$C$53)+'составляющая '!$D$53+'составляющая '!$E$53)*1000+ставка!G130</f>
        <v>1830.9179473500001</v>
      </c>
      <c r="H247" s="146">
        <f>((ставка!H130/1000*'составляющая '!$B$53*'составляющая '!$C$53)+'составляющая '!$D$53+'составляющая '!$E$53)*1000+ставка!H130</f>
        <v>1896.7044805809999</v>
      </c>
      <c r="I247" s="146">
        <f>((ставка!I130/1000*'составляющая '!$B$53*'составляющая '!$C$53)+'составляющая '!$D$53+'составляющая '!$E$53)*1000+ставка!I130</f>
        <v>1925.653240824</v>
      </c>
      <c r="J247" s="146">
        <f>((ставка!J130/1000*'составляющая '!$B$53*'составляющая '!$C$53)+'составляющая '!$D$53+'составляющая '!$E$53)*1000+ставка!J130</f>
        <v>2155.1395860359999</v>
      </c>
      <c r="K247" s="146">
        <f>((ставка!K130/1000*'составляющая '!$B$53*'составляющая '!$C$53)+'составляющая '!$D$53+'составляющая '!$E$53)*1000+ставка!K130</f>
        <v>2319.7122249589997</v>
      </c>
      <c r="L247" s="146">
        <f>((ставка!L130/1000*'составляющая '!$B$53*'составляющая '!$C$53)+'составляющая '!$D$53+'составляющая '!$E$53)*1000+ставка!L130</f>
        <v>2340.7831625460003</v>
      </c>
      <c r="M247" s="146">
        <f>((ставка!M130/1000*'составляющая '!$B$53*'составляющая '!$C$53)+'составляющая '!$D$53+'составляющая '!$E$53)*1000+ставка!M130</f>
        <v>2339.5970131119998</v>
      </c>
      <c r="N247" s="146">
        <f>((ставка!N130/1000*'составляющая '!$B$53*'составляющая '!$C$53)+'составляющая '!$D$53+'составляющая '!$E$53)*1000+ставка!N130</f>
        <v>2310.3685006440001</v>
      </c>
      <c r="O247" s="146">
        <f>((ставка!O130/1000*'составляющая '!$B$53*'составляющая '!$C$53)+'составляющая '!$D$53+'составляющая '!$E$53)*1000+ставка!O130</f>
        <v>2309.62995477</v>
      </c>
      <c r="P247" s="146">
        <f>((ставка!P130/1000*'составляющая '!$B$53*'составляющая '!$C$53)+'составляющая '!$D$53+'составляющая '!$E$53)*1000+ставка!P130</f>
        <v>2309.9320871729997</v>
      </c>
      <c r="Q247" s="146">
        <f>((ставка!Q130/1000*'составляющая '!$B$53*'составляющая '!$C$53)+'составляющая '!$D$53+'составляющая '!$E$53)*1000+ставка!Q130</f>
        <v>2310.3013601100001</v>
      </c>
      <c r="R247" s="146">
        <f>((ставка!R130/1000*'составляющая '!$B$53*'составляющая '!$C$53)+'составляющая '!$D$53+'составляющая '!$E$53)*1000+ставка!R130</f>
        <v>2308.1192927550001</v>
      </c>
      <c r="S247" s="146">
        <f>((ставка!S130/1000*'составляющая '!$B$53*'составляющая '!$C$53)+'составляющая '!$D$53+'составляющая '!$E$53)*1000+ставка!S130</f>
        <v>2308.8354584509998</v>
      </c>
      <c r="T247" s="146">
        <f>((ставка!T130/1000*'составляющая '!$B$53*'составляющая '!$C$53)+'составляющая '!$D$53+'составляющая '!$E$53)*1000+ставка!T130</f>
        <v>2312.8862706689997</v>
      </c>
      <c r="U247" s="146">
        <f>((ставка!U130/1000*'составляющая '!$B$53*'составляющая '!$C$53)+'составляющая '!$D$53+'составляющая '!$E$53)*1000+ставка!U130</f>
        <v>2335.4119198259996</v>
      </c>
      <c r="V247" s="146">
        <f>((ставка!V130/1000*'составляющая '!$B$53*'составляющая '!$C$53)+'составляющая '!$D$53+'составляющая '!$E$53)*1000+ставка!V130</f>
        <v>2371.8692297879998</v>
      </c>
      <c r="W247" s="146">
        <f>((ставка!W130/1000*'составляющая '!$B$53*'составляющая '!$C$53)+'составляющая '!$D$53+'составляющая '!$E$53)*1000+ставка!W130</f>
        <v>2361.7310091539998</v>
      </c>
      <c r="X247" s="146">
        <f>((ставка!X130/1000*'составляющая '!$B$53*'составляющая '!$C$53)+'составляющая '!$D$53+'составляющая '!$E$53)*1000+ставка!X130</f>
        <v>2295.094029159</v>
      </c>
      <c r="Y247" s="146">
        <f>((ставка!Y130/1000*'составляющая '!$B$53*'составляющая '!$C$53)+'составляющая '!$D$53+'составляющая '!$E$53)*1000+ставка!Y130</f>
        <v>2189.7617214020001</v>
      </c>
    </row>
    <row r="248" spans="1:25" s="104" customFormat="1" ht="15.75" hidden="1" outlineLevel="1" x14ac:dyDescent="0.25">
      <c r="A248" s="117">
        <v>22</v>
      </c>
      <c r="B248" s="146">
        <f>((ставка!B131/1000*'составляющая '!$B$53*'составляющая '!$C$53)+'составляющая '!$D$53+'составляющая '!$E$53)*1000+ставка!B131</f>
        <v>1899.4796226529998</v>
      </c>
      <c r="C248" s="146">
        <f>((ставка!C131/1000*'составляющая '!$B$53*'составляющая '!$C$53)+'составляющая '!$D$53+'составляющая '!$E$53)*1000+ставка!C131</f>
        <v>1814.2335246509997</v>
      </c>
      <c r="D248" s="146">
        <f>((ставка!D131/1000*'составляющая '!$B$53*'составляющая '!$C$53)+'составляющая '!$D$53+'составляющая '!$E$53)*1000+ставка!D131</f>
        <v>1696.793540596</v>
      </c>
      <c r="E248" s="146">
        <f>((ставка!E131/1000*'составляющая '!$B$53*'составляющая '!$C$53)+'составляющая '!$D$53+'составляющая '!$E$53)*1000+ставка!E131</f>
        <v>1638.459606639</v>
      </c>
      <c r="F248" s="146">
        <f>((ставка!F131/1000*'составляющая '!$B$53*'составляющая '!$C$53)+'составляющая '!$D$53+'составляющая '!$E$53)*1000+ставка!F131</f>
        <v>1576.2986622440001</v>
      </c>
      <c r="G248" s="146">
        <f>((ставка!G131/1000*'составляющая '!$B$53*'составляющая '!$C$53)+'составляющая '!$D$53+'составляющая '!$E$53)*1000+ставка!G131</f>
        <v>1652.279366554</v>
      </c>
      <c r="H248" s="146">
        <f>((ставка!H131/1000*'составляющая '!$B$53*'составляющая '!$C$53)+'составляющая '!$D$53+'составляющая '!$E$53)*1000+ставка!H131</f>
        <v>1726.581557514</v>
      </c>
      <c r="I248" s="146">
        <f>((ставка!I131/1000*'составляющая '!$B$53*'составляющая '!$C$53)+'составляющая '!$D$53+'составляющая '!$E$53)*1000+ставка!I131</f>
        <v>1797.0455479469999</v>
      </c>
      <c r="J248" s="146">
        <f>((ставка!J131/1000*'составляющая '!$B$53*'составляющая '!$C$53)+'составляющая '!$D$53+'составляющая '!$E$53)*1000+ставка!J131</f>
        <v>1919.8679648109999</v>
      </c>
      <c r="K248" s="146">
        <f>((ставка!K131/1000*'составляющая '!$B$53*'составляющая '!$C$53)+'составляющая '!$D$53+'составляющая '!$E$53)*1000+ставка!K131</f>
        <v>2129.6709434720001</v>
      </c>
      <c r="L248" s="146">
        <f>((ставка!L131/1000*'составляющая '!$B$53*'составляющая '!$C$53)+'составляющая '!$D$53+'составляющая '!$E$53)*1000+ставка!L131</f>
        <v>2289.118521633</v>
      </c>
      <c r="M248" s="146">
        <f>((ставка!M131/1000*'составляющая '!$B$53*'составляющая '!$C$53)+'составляющая '!$D$53+'составляющая '!$E$53)*1000+ставка!M131</f>
        <v>2297.936311765</v>
      </c>
      <c r="N248" s="146">
        <f>((ставка!N131/1000*'составляющая '!$B$53*'составляющая '!$C$53)+'составляющая '!$D$53+'составляющая '!$E$53)*1000+ставка!N131</f>
        <v>2295.5416327190001</v>
      </c>
      <c r="O248" s="146">
        <f>((ставка!O131/1000*'составляющая '!$B$53*'составляющая '!$C$53)+'составляющая '!$D$53+'составляющая '!$E$53)*1000+ставка!O131</f>
        <v>2292.1622258409998</v>
      </c>
      <c r="P248" s="146">
        <f>((ставка!P131/1000*'составляющая '!$B$53*'составляющая '!$C$53)+'составляющая '!$D$53+'составляющая '!$E$53)*1000+ставка!P131</f>
        <v>2291.960804239</v>
      </c>
      <c r="Q248" s="146">
        <f>((ставка!Q131/1000*'составляющая '!$B$53*'составляющая '!$C$53)+'составляющая '!$D$53+'составляющая '!$E$53)*1000+ставка!Q131</f>
        <v>2291.5020105899998</v>
      </c>
      <c r="R248" s="146">
        <f>((ставка!R131/1000*'составляющая '!$B$53*'составляющая '!$C$53)+'составляющая '!$D$53+'составляющая '!$E$53)*1000+ставка!R131</f>
        <v>2292.8672014479998</v>
      </c>
      <c r="S248" s="146">
        <f>((ставка!S131/1000*'составляющая '!$B$53*'составляющая '!$C$53)+'составляющая '!$D$53+'составляющая '!$E$53)*1000+ставка!S131</f>
        <v>2308.813078273</v>
      </c>
      <c r="T248" s="146">
        <f>((ставка!T131/1000*'составляющая '!$B$53*'составляющая '!$C$53)+'составляющая '!$D$53+'составляющая '!$E$53)*1000+ставка!T131</f>
        <v>2329.9623464830001</v>
      </c>
      <c r="U248" s="146">
        <f>((ставка!U131/1000*'составляющая '!$B$53*'составляющая '!$C$53)+'составляющая '!$D$53+'составляющая '!$E$53)*1000+ставка!U131</f>
        <v>2359.2468093960001</v>
      </c>
      <c r="V248" s="146">
        <f>((ставка!V131/1000*'составляющая '!$B$53*'составляющая '!$C$53)+'составляющая '!$D$53+'составляющая '!$E$53)*1000+ставка!V131</f>
        <v>2412.8249555279999</v>
      </c>
      <c r="W248" s="146">
        <f>((ставка!W131/1000*'составляющая '!$B$53*'составляющая '!$C$53)+'составляющая '!$D$53+'составляющая '!$E$53)*1000+ставка!W131</f>
        <v>2406.122092217</v>
      </c>
      <c r="X248" s="146">
        <f>((ставка!X131/1000*'составляющая '!$B$53*'составляющая '!$C$53)+'составляющая '!$D$53+'составляющая '!$E$53)*1000+ставка!X131</f>
        <v>2326.336757647</v>
      </c>
      <c r="Y248" s="146">
        <f>((ставка!Y131/1000*'составляющая '!$B$53*'составляющая '!$C$53)+'составляющая '!$D$53+'составляющая '!$E$53)*1000+ставка!Y131</f>
        <v>2215.1296531649996</v>
      </c>
    </row>
    <row r="249" spans="1:25" s="104" customFormat="1" ht="15.75" hidden="1" outlineLevel="1" x14ac:dyDescent="0.25">
      <c r="A249" s="117">
        <v>23</v>
      </c>
      <c r="B249" s="146">
        <f>((ставка!B132/1000*'составляющая '!$B$53*'составляющая '!$C$53)+'составляющая '!$D$53+'составляющая '!$E$53)*1000+ставка!B132</f>
        <v>1933.9450967729999</v>
      </c>
      <c r="C249" s="146">
        <f>((ставка!C132/1000*'составляющая '!$B$53*'составляющая '!$C$53)+'составляющая '!$D$53+'составляющая '!$E$53)*1000+ставка!C132</f>
        <v>1746.4887258449999</v>
      </c>
      <c r="D249" s="146">
        <f>((ставка!D132/1000*'составляющая '!$B$53*'составляющая '!$C$53)+'составляющая '!$D$53+'составляющая '!$E$53)*1000+ставка!D132</f>
        <v>1615.6877755239998</v>
      </c>
      <c r="E249" s="146">
        <f>((ставка!E132/1000*'составляющая '!$B$53*'составляющая '!$C$53)+'составляющая '!$D$53+'составляющая '!$E$53)*1000+ставка!E132</f>
        <v>1424.0015509539999</v>
      </c>
      <c r="F249" s="146">
        <f>((ставка!F132/1000*'составляющая '!$B$53*'составляющая '!$C$53)+'составляющая '!$D$53+'составляющая '!$E$53)*1000+ставка!F132</f>
        <v>1621.092588511</v>
      </c>
      <c r="G249" s="146">
        <f>((ставка!G132/1000*'составляющая '!$B$53*'составляющая '!$C$53)+'составляющая '!$D$53+'составляющая '!$E$53)*1000+ставка!G132</f>
        <v>1687.852659485</v>
      </c>
      <c r="H249" s="146">
        <f>((ставка!H132/1000*'составляющая '!$B$53*'составляющая '!$C$53)+'составляющая '!$D$53+'составляющая '!$E$53)*1000+ставка!H132</f>
        <v>1903.2171123789999</v>
      </c>
      <c r="I249" s="146">
        <f>((ставка!I132/1000*'составляющая '!$B$53*'составляющая '!$C$53)+'составляющая '!$D$53+'составляющая '!$E$53)*1000+ставка!I132</f>
        <v>2099.0324797899998</v>
      </c>
      <c r="J249" s="146">
        <f>((ставка!J132/1000*'составляющая '!$B$53*'составляющая '!$C$53)+'составляющая '!$D$53+'составляющая '!$E$53)*1000+ставка!J132</f>
        <v>2337.8513592279996</v>
      </c>
      <c r="K249" s="146">
        <f>((ставка!K132/1000*'составляющая '!$B$53*'составляющая '!$C$53)+'составляющая '!$D$53+'составляющая '!$E$53)*1000+ставка!K132</f>
        <v>2370.302617328</v>
      </c>
      <c r="L249" s="146">
        <f>((ставка!L132/1000*'составляющая '!$B$53*'составляющая '!$C$53)+'составляющая '!$D$53+'составляющая '!$E$53)*1000+ставка!L132</f>
        <v>2385.5099482789997</v>
      </c>
      <c r="M249" s="146">
        <f>((ставка!M132/1000*'составляющая '!$B$53*'составляющая '!$C$53)+'составляющая '!$D$53+'составляющая '!$E$53)*1000+ставка!M132</f>
        <v>2385.4539978339999</v>
      </c>
      <c r="N249" s="146">
        <f>((ставка!N132/1000*'составляющая '!$B$53*'составляющая '!$C$53)+'составляющая '!$D$53+'составляющая '!$E$53)*1000+ставка!N132</f>
        <v>2379.299448884</v>
      </c>
      <c r="O249" s="146">
        <f>((ставка!O132/1000*'составляющая '!$B$53*'составляющая '!$C$53)+'составляющая '!$D$53+'составляющая '!$E$53)*1000+ставка!O132</f>
        <v>2368.903856203</v>
      </c>
      <c r="P249" s="146">
        <f>((ставка!P132/1000*'составляющая '!$B$53*'составляющая '!$C$53)+'составляющая '!$D$53+'составляющая '!$E$53)*1000+ставка!P132</f>
        <v>2366.1846645759997</v>
      </c>
      <c r="Q249" s="146">
        <f>((ставка!Q132/1000*'составляющая '!$B$53*'составляющая '!$C$53)+'составляющая '!$D$53+'составляющая '!$E$53)*1000+ставка!Q132</f>
        <v>2362.2569433369999</v>
      </c>
      <c r="R249" s="146">
        <f>((ставка!R132/1000*'составляющая '!$B$53*'составляющая '!$C$53)+'составляющая '!$D$53+'составляющая '!$E$53)*1000+ставка!R132</f>
        <v>2364.4949611369998</v>
      </c>
      <c r="S249" s="146">
        <f>((ставка!S132/1000*'составляющая '!$B$53*'составляющая '!$C$53)+'составляющая '!$D$53+'составляющая '!$E$53)*1000+ставка!S132</f>
        <v>2363.0178693889998</v>
      </c>
      <c r="T249" s="146">
        <f>((ставка!T132/1000*'составляющая '!$B$53*'составляющая '!$C$53)+'составляющая '!$D$53+'составляющая '!$E$53)*1000+ставка!T132</f>
        <v>2360.4777191859998</v>
      </c>
      <c r="U249" s="146">
        <f>((ставка!U132/1000*'составляющая '!$B$53*'составляющая '!$C$53)+'составляющая '!$D$53+'составляющая '!$E$53)*1000+ставка!U132</f>
        <v>2378.9077957690001</v>
      </c>
      <c r="V249" s="146">
        <f>((ставка!V132/1000*'составляющая '!$B$53*'составляющая '!$C$53)+'составляющая '!$D$53+'составляющая '!$E$53)*1000+ставка!V132</f>
        <v>2399.3408982829997</v>
      </c>
      <c r="W249" s="146">
        <f>((ставка!W132/1000*'составляющая '!$B$53*'составляющая '!$C$53)+'составляющая '!$D$53+'составляющая '!$E$53)*1000+ставка!W132</f>
        <v>2394.2717879659999</v>
      </c>
      <c r="X249" s="146">
        <f>((ставка!X132/1000*'составляющая '!$B$53*'составляющая '!$C$53)+'составляющая '!$D$53+'составляющая '!$E$53)*1000+ставка!X132</f>
        <v>2362.2569433369999</v>
      </c>
      <c r="Y249" s="146">
        <f>((ставка!Y132/1000*'составляющая '!$B$53*'составляющая '!$C$53)+'составляющая '!$D$53+'составляющая '!$E$53)*1000+ставка!Y132</f>
        <v>2125.5865609869998</v>
      </c>
    </row>
    <row r="250" spans="1:25" s="104" customFormat="1" ht="15.75" hidden="1" outlineLevel="1" x14ac:dyDescent="0.25">
      <c r="A250" s="117">
        <v>24</v>
      </c>
      <c r="B250" s="146">
        <f>((ставка!B133/1000*'составляющая '!$B$53*'составляющая '!$C$53)+'составляющая '!$D$53+'составляющая '!$E$53)*1000+ставка!B133</f>
        <v>1774.049915052</v>
      </c>
      <c r="C250" s="146">
        <f>((ставка!C133/1000*'составляющая '!$B$53*'составляющая '!$C$53)+'составляющая '!$D$53+'составляющая '!$E$53)*1000+ставка!C133</f>
        <v>1588.630140322</v>
      </c>
      <c r="D250" s="146">
        <f>((ставка!D133/1000*'составляющая '!$B$53*'составляющая '!$C$53)+'составляющая '!$D$53+'составляющая '!$E$53)*1000+ставка!D133</f>
        <v>1331.1797626990001</v>
      </c>
      <c r="E250" s="146">
        <f>((ставка!E133/1000*'составляющая '!$B$53*'составляющая '!$C$53)+'составляющая '!$D$53+'составляющая '!$E$53)*1000+ставка!E133</f>
        <v>1343.7014722899999</v>
      </c>
      <c r="F250" s="146">
        <f>((ставка!F133/1000*'составляющая '!$B$53*'составляющая '!$C$53)+'составляющая '!$D$53+'составляющая '!$E$53)*1000+ставка!F133</f>
        <v>1407.8094921709999</v>
      </c>
      <c r="G250" s="146">
        <f>((ставка!G133/1000*'составляющая '!$B$53*'составляющая '!$C$53)+'составляющая '!$D$53+'составляющая '!$E$53)*1000+ставка!G133</f>
        <v>1576.2315217099999</v>
      </c>
      <c r="H250" s="146">
        <f>((ставка!H133/1000*'составляющая '!$B$53*'составляющая '!$C$53)+'составляющая '!$D$53+'составляющая '!$E$53)*1000+ставка!H133</f>
        <v>1752.329952303</v>
      </c>
      <c r="I250" s="146">
        <f>((ставка!I133/1000*'составляющая '!$B$53*'составляющая '!$C$53)+'составляющая '!$D$53+'составляющая '!$E$53)*1000+ставка!I133</f>
        <v>1942.5278950359998</v>
      </c>
      <c r="J250" s="146">
        <f>((ставка!J133/1000*'составляющая '!$B$53*'составляющая '!$C$53)+'составляющая '!$D$53+'составляющая '!$E$53)*1000+ставка!J133</f>
        <v>2268.0140137789999</v>
      </c>
      <c r="K250" s="146">
        <f>((ставка!K133/1000*'составляющая '!$B$53*'составляющая '!$C$53)+'составляющая '!$D$53+'составляющая '!$E$53)*1000+ставка!K133</f>
        <v>2367.3820040989999</v>
      </c>
      <c r="L250" s="146">
        <f>((ставка!L133/1000*'составляющая '!$B$53*'составляющая '!$C$53)+'составляющая '!$D$53+'составляющая '!$E$53)*1000+ставка!L133</f>
        <v>2372.5070648609999</v>
      </c>
      <c r="M250" s="146">
        <f>((ставка!M133/1000*'составляющая '!$B$53*'составляющая '!$C$53)+'составляющая '!$D$53+'составляющая '!$E$53)*1000+ставка!M133</f>
        <v>2368.2548310409998</v>
      </c>
      <c r="N250" s="146">
        <f>((ставка!N133/1000*'составляющая '!$B$53*'составляющая '!$C$53)+'составляющая '!$D$53+'составляющая '!$E$53)*1000+ставка!N133</f>
        <v>2344.7108837850001</v>
      </c>
      <c r="O250" s="146">
        <f>((ставка!O133/1000*'составляющая '!$B$53*'составляющая '!$C$53)+'составляющая '!$D$53+'составляющая '!$E$53)*1000+ставка!O133</f>
        <v>2359.3587102860001</v>
      </c>
      <c r="P250" s="146">
        <f>((ставка!P133/1000*'составляющая '!$B$53*'составляющая '!$C$53)+'составляющая '!$D$53+'составляющая '!$E$53)*1000+ставка!P133</f>
        <v>2359.5265616209999</v>
      </c>
      <c r="Q250" s="146">
        <f>((ставка!Q133/1000*'составляющая '!$B$53*'составляющая '!$C$53)+'составляющая '!$D$53+'составляющая '!$E$53)*1000+ставка!Q133</f>
        <v>2352.8460784879999</v>
      </c>
      <c r="R250" s="146">
        <f>((ставка!R133/1000*'составляющая '!$B$53*'составляющая '!$C$53)+'составляющая '!$D$53+'составляющая '!$E$53)*1000+ставка!R133</f>
        <v>2344.039478445</v>
      </c>
      <c r="S250" s="146">
        <f>((ставка!S133/1000*'составляющая '!$B$53*'составляющая '!$C$53)+'составляющая '!$D$53+'составляющая '!$E$53)*1000+ставка!S133</f>
        <v>2311.991063549</v>
      </c>
      <c r="T250" s="146">
        <f>((ставка!T133/1000*'составляющая '!$B$53*'составляющая '!$C$53)+'составляющая '!$D$53+'составляющая '!$E$53)*1000+ставка!T133</f>
        <v>2313.4010147630001</v>
      </c>
      <c r="U250" s="146">
        <f>((ставка!U133/1000*'составляющая '!$B$53*'составляющая '!$C$53)+'составляющая '!$D$53+'составляющая '!$E$53)*1000+ставка!U133</f>
        <v>2377.3747535759999</v>
      </c>
      <c r="V250" s="146">
        <f>((ставка!V133/1000*'составляющая '!$B$53*'составляющая '!$C$53)+'составляющая '!$D$53+'составляющая '!$E$53)*1000+ставка!V133</f>
        <v>2422.2470104660001</v>
      </c>
      <c r="W250" s="146">
        <f>((ставка!W133/1000*'составляющая '!$B$53*'составляющая '!$C$53)+'составляющая '!$D$53+'составляющая '!$E$53)*1000+ставка!W133</f>
        <v>2394.3277384109997</v>
      </c>
      <c r="X250" s="146">
        <f>((ставка!X133/1000*'составляющая '!$B$53*'составляющая '!$C$53)+'составляющая '!$D$53+'составляющая '!$E$53)*1000+ставка!X133</f>
        <v>2305.0979687250001</v>
      </c>
      <c r="Y250" s="146">
        <f>((ставка!Y133/1000*'составляющая '!$B$53*'составляющая '!$C$53)+'составляющая '!$D$53+'составляющая '!$E$53)*1000+ставка!Y133</f>
        <v>1984.6473900320002</v>
      </c>
    </row>
    <row r="251" spans="1:25" s="104" customFormat="1" ht="15.75" hidden="1" outlineLevel="1" x14ac:dyDescent="0.25">
      <c r="A251" s="117">
        <v>25</v>
      </c>
      <c r="B251" s="146">
        <f>((ставка!B134/1000*'составляющая '!$B$53*'составляющая '!$C$53)+'составляющая '!$D$53+'составляющая '!$E$53)*1000+ставка!B134</f>
        <v>1820.309742978</v>
      </c>
      <c r="C251" s="146">
        <f>((ставка!C134/1000*'составляющая '!$B$53*'составляющая '!$C$53)+'составляющая '!$D$53+'составляющая '!$E$53)*1000+ставка!C134</f>
        <v>1659.306742446</v>
      </c>
      <c r="D251" s="146">
        <f>((ставка!D134/1000*'составляющая '!$B$53*'составляющая '!$C$53)+'составляющая '!$D$53+'составляющая '!$E$53)*1000+ставка!D134</f>
        <v>1518.3228111349999</v>
      </c>
      <c r="E251" s="146">
        <f>((ставка!E134/1000*'составляющая '!$B$53*'составляющая '!$C$53)+'составляющая '!$D$53+'составляющая '!$E$53)*1000+ставка!E134</f>
        <v>1468.5604853519999</v>
      </c>
      <c r="F251" s="146">
        <f>((ставка!F134/1000*'составляющая '!$B$53*'составляющая '!$C$53)+'составляющая '!$D$53+'составляющая '!$E$53)*1000+ставка!F134</f>
        <v>1566.037350631</v>
      </c>
      <c r="G251" s="146">
        <f>((ставка!G134/1000*'составляющая '!$B$53*'составляющая '!$C$53)+'составляющая '!$D$53+'составляющая '!$E$53)*1000+ставка!G134</f>
        <v>1684.4844426959999</v>
      </c>
      <c r="H251" s="146">
        <f>((ставка!H134/1000*'составляющая '!$B$53*'составляющая '!$C$53)+'составляющая '!$D$53+'составляющая '!$E$53)*1000+ставка!H134</f>
        <v>1946.4668063639999</v>
      </c>
      <c r="I251" s="146">
        <f>((ставка!I134/1000*'составляющая '!$B$53*'составляющая '!$C$53)+'составляющая '!$D$53+'составляющая '!$E$53)*1000+ставка!I134</f>
        <v>2073.0267129539998</v>
      </c>
      <c r="J251" s="146">
        <f>((ставка!J134/1000*'составляющая '!$B$53*'составляющая '!$C$53)+'составляющая '!$D$53+'составляющая '!$E$53)*1000+ставка!J134</f>
        <v>2364.5285314039998</v>
      </c>
      <c r="K251" s="146">
        <f>((ставка!K134/1000*'составляющая '!$B$53*'составляющая '!$C$53)+'составляющая '!$D$53+'составляющая '!$E$53)*1000+ставка!K134</f>
        <v>2392.951357464</v>
      </c>
      <c r="L251" s="146">
        <f>((ставка!L134/1000*'составляющая '!$B$53*'составляющая '!$C$53)+'составляющая '!$D$53+'составляющая '!$E$53)*1000+ставка!L134</f>
        <v>2430.5500565039997</v>
      </c>
      <c r="M251" s="146">
        <f>((ставка!M134/1000*'составляющая '!$B$53*'составляющая '!$C$53)+'составляющая '!$D$53+'составляющая '!$E$53)*1000+ставка!M134</f>
        <v>2412.3437817009999</v>
      </c>
      <c r="N251" s="146">
        <f>((ставка!N134/1000*'составляющая '!$B$53*'составляющая '!$C$53)+'составляющая '!$D$53+'составляющая '!$E$53)*1000+ставка!N134</f>
        <v>2389.3481488059997</v>
      </c>
      <c r="O251" s="146">
        <f>((ставка!O134/1000*'составляющая '!$B$53*'составляющая '!$C$53)+'составляющая '!$D$53+'составляющая '!$E$53)*1000+ставка!O134</f>
        <v>2392.5261340820002</v>
      </c>
      <c r="P251" s="146">
        <f>((ставка!P134/1000*'составляющая '!$B$53*'составляющая '!$C$53)+'составляющая '!$D$53+'составляющая '!$E$53)*1000+ставка!P134</f>
        <v>2388.743884</v>
      </c>
      <c r="Q251" s="146">
        <f>((ставка!Q134/1000*'составляющая '!$B$53*'составляющая '!$C$53)+'составляющая '!$D$53+'составляющая '!$E$53)*1000+ставка!Q134</f>
        <v>2387.3115526080001</v>
      </c>
      <c r="R251" s="146">
        <f>((ставка!R134/1000*'составляющая '!$B$53*'составляющая '!$C$53)+'составляющая '!$D$53+'составляющая '!$E$53)*1000+ставка!R134</f>
        <v>2386.7296679800002</v>
      </c>
      <c r="S251" s="146">
        <f>((ставка!S134/1000*'составляющая '!$B$53*'составляющая '!$C$53)+'составляющая '!$D$53+'составляющая '!$E$53)*1000+ставка!S134</f>
        <v>2376.8600094819999</v>
      </c>
      <c r="T251" s="146">
        <f>((ставка!T134/1000*'составляющая '!$B$53*'составляющая '!$C$53)+'составляющая '!$D$53+'составляющая '!$E$53)*1000+ставка!T134</f>
        <v>2355.5988403820002</v>
      </c>
      <c r="U251" s="146">
        <f>((ставка!U134/1000*'составляющая '!$B$53*'составляющая '!$C$53)+'составляющая '!$D$53+'составляющая '!$E$53)*1000+ставка!U134</f>
        <v>2417.737404599</v>
      </c>
      <c r="V251" s="146">
        <f>((ставка!V134/1000*'составляющая '!$B$53*'составляющая '!$C$53)+'составляющая '!$D$53+'составляющая '!$E$53)*1000+ставка!V134</f>
        <v>2445.58953612</v>
      </c>
      <c r="W251" s="146">
        <f>((ставка!W134/1000*'составляющая '!$B$53*'составляющая '!$C$53)+'составляющая '!$D$53+'составляющая '!$E$53)*1000+ставка!W134</f>
        <v>2439.1216646779999</v>
      </c>
      <c r="X251" s="146">
        <f>((ставка!X134/1000*'составляющая '!$B$53*'составляющая '!$C$53)+'составляющая '!$D$53+'составляющая '!$E$53)*1000+ставка!X134</f>
        <v>2353.853186498</v>
      </c>
      <c r="Y251" s="146">
        <f>((ставка!Y134/1000*'составляющая '!$B$53*'составляющая '!$C$53)+'составляющая '!$D$53+'составляющая '!$E$53)*1000+ставка!Y134</f>
        <v>2094.1312208079999</v>
      </c>
    </row>
    <row r="252" spans="1:25" s="104" customFormat="1" ht="15.75" hidden="1" outlineLevel="1" x14ac:dyDescent="0.25">
      <c r="A252" s="117">
        <v>26</v>
      </c>
      <c r="B252" s="146">
        <f>((ставка!B135/1000*'составляющая '!$B$53*'составляющая '!$C$53)+'составляющая '!$D$53+'составляющая '!$E$53)*1000+ставка!B135</f>
        <v>1793.9235131159999</v>
      </c>
      <c r="C252" s="146">
        <f>((ставка!C135/1000*'составляющая '!$B$53*'составляющая '!$C$53)+'составляющая '!$D$53+'составляющая '!$E$53)*1000+ставка!C135</f>
        <v>1620.924737176</v>
      </c>
      <c r="D252" s="146">
        <f>((ставка!D135/1000*'составляющая '!$B$53*'составляющая '!$C$53)+'составляющая '!$D$53+'составляющая '!$E$53)*1000+ставка!D135</f>
        <v>1451.4284590929999</v>
      </c>
      <c r="E252" s="146">
        <f>((ставка!E135/1000*'составляющая '!$B$53*'составляющая '!$C$53)+'составляющая '!$D$53+'составляющая '!$E$53)*1000+ставка!E135</f>
        <v>1402.7403818539999</v>
      </c>
      <c r="F252" s="146">
        <f>((ставка!F135/1000*'составляющая '!$B$53*'составляющая '!$C$53)+'составляющая '!$D$53+'составляющая '!$E$53)*1000+ставка!F135</f>
        <v>1482.3466749999998</v>
      </c>
      <c r="G252" s="146">
        <f>((ставка!G135/1000*'составляющая '!$B$53*'составляющая '!$C$53)+'составляющая '!$D$53+'составляющая '!$E$53)*1000+ставка!G135</f>
        <v>1625.445533132</v>
      </c>
      <c r="H252" s="146">
        <f>((ставка!H135/1000*'составляющая '!$B$53*'составляющая '!$C$53)+'составляющая '!$D$53+'составляющая '!$E$53)*1000+ставка!H135</f>
        <v>1797.7057631979999</v>
      </c>
      <c r="I252" s="146">
        <f>((ставка!I135/1000*'составляющая '!$B$53*'составляющая '!$C$53)+'составляющая '!$D$53+'составляющая '!$E$53)*1000+ставка!I135</f>
        <v>1984.6361999429998</v>
      </c>
      <c r="J252" s="146">
        <f>((ставка!J135/1000*'составляющая '!$B$53*'составляющая '!$C$53)+'составляющая '!$D$53+'составляющая '!$E$53)*1000+ставка!J135</f>
        <v>2293.2700446520003</v>
      </c>
      <c r="K252" s="146">
        <f>((ставка!K135/1000*'составляющая '!$B$53*'составляющая '!$C$53)+'составляющая '!$D$53+'составляющая '!$E$53)*1000+ставка!K135</f>
        <v>2335.8930936530001</v>
      </c>
      <c r="L252" s="146">
        <f>((ставка!L135/1000*'составляющая '!$B$53*'составляющая '!$C$53)+'составляющая '!$D$53+'составляющая '!$E$53)*1000+ставка!L135</f>
        <v>2351.458507452</v>
      </c>
      <c r="M252" s="146">
        <f>((ставка!M135/1000*'составляющая '!$B$53*'составляющая '!$C$53)+'составляющая '!$D$53+'составляющая '!$E$53)*1000+ставка!M135</f>
        <v>2347.0384222970001</v>
      </c>
      <c r="N252" s="146">
        <f>((ставка!N135/1000*'составляющая '!$B$53*'составляющая '!$C$53)+'составляющая '!$D$53+'составляющая '!$E$53)*1000+ставка!N135</f>
        <v>2333.8676875440001</v>
      </c>
      <c r="O252" s="146">
        <f>((ставка!O135/1000*'составляющая '!$B$53*'составляющая '!$C$53)+'составляющая '!$D$53+'составляющая '!$E$53)*1000+ставка!O135</f>
        <v>2341.8126507339998</v>
      </c>
      <c r="P252" s="146">
        <f>((ставка!P135/1000*'составляющая '!$B$53*'составляющая '!$C$53)+'составляющая '!$D$53+'составляющая '!$E$53)*1000+ставка!P135</f>
        <v>2338.9032275939999</v>
      </c>
      <c r="Q252" s="146">
        <f>((ставка!Q135/1000*'составляющая '!$B$53*'составляющая '!$C$53)+'составляющая '!$D$53+'составляющая '!$E$53)*1000+ставка!Q135</f>
        <v>2330.174958174</v>
      </c>
      <c r="R252" s="146">
        <f>((ставка!R135/1000*'составляющая '!$B$53*'составляющая '!$C$53)+'составляющая '!$D$53+'составляющая '!$E$53)*1000+ставка!R135</f>
        <v>2329.2014204309999</v>
      </c>
      <c r="S252" s="146">
        <f>((ставка!S135/1000*'составляющая '!$B$53*'составляющая '!$C$53)+'составляющая '!$D$53+'составляющая '!$E$53)*1000+ставка!S135</f>
        <v>2323.0021111249998</v>
      </c>
      <c r="T252" s="146">
        <f>((ставка!T135/1000*'составляющая '!$B$53*'составляющая '!$C$53)+'составляющая '!$D$53+'составляющая '!$E$53)*1000+ставка!T135</f>
        <v>2335.1209775119996</v>
      </c>
      <c r="U252" s="146">
        <f>((ставка!U135/1000*'составляющая '!$B$53*'составляющая '!$C$53)+'составляющая '!$D$53+'составляющая '!$E$53)*1000+ставка!U135</f>
        <v>2384.245468222</v>
      </c>
      <c r="V252" s="146">
        <f>((ставка!V135/1000*'составляющая '!$B$53*'составляющая '!$C$53)+'составляющая '!$D$53+'составляющая '!$E$53)*1000+ставка!V135</f>
        <v>2433.3140084869997</v>
      </c>
      <c r="W252" s="146">
        <f>((ставка!W135/1000*'составляющая '!$B$53*'составляющая '!$C$53)+'составляющая '!$D$53+'составляющая '!$E$53)*1000+ставка!W135</f>
        <v>2411.504525026</v>
      </c>
      <c r="X252" s="146">
        <f>((ставка!X135/1000*'составляющая '!$B$53*'составляющая '!$C$53)+'составляющая '!$D$53+'составляющая '!$E$53)*1000+ставка!X135</f>
        <v>2301.7633222029999</v>
      </c>
      <c r="Y252" s="146">
        <f>((ставка!Y135/1000*'составляющая '!$B$53*'составляющая '!$C$53)+'составляющая '!$D$53+'составляющая '!$E$53)*1000+ставка!Y135</f>
        <v>2030.3589035969999</v>
      </c>
    </row>
    <row r="253" spans="1:25" s="104" customFormat="1" ht="15.75" hidden="1" outlineLevel="1" x14ac:dyDescent="0.25">
      <c r="A253" s="117">
        <v>27</v>
      </c>
      <c r="B253" s="146">
        <f>((ставка!B136/1000*'составляющая '!$B$53*'составляющая '!$C$53)+'составляющая '!$D$53+'составляющая '!$E$53)*1000+ставка!B136</f>
        <v>1789.7160396520001</v>
      </c>
      <c r="C253" s="146">
        <f>((ставка!C136/1000*'составляющая '!$B$53*'составляющая '!$C$53)+'составляющая '!$D$53+'составляющая '!$E$53)*1000+ставка!C136</f>
        <v>1569.9538817809998</v>
      </c>
      <c r="D253" s="146">
        <f>((ставка!D136/1000*'составляющая '!$B$53*'составляющая '!$C$53)+'составляющая '!$D$53+'составляющая '!$E$53)*1000+ставка!D136</f>
        <v>1430.1560999039998</v>
      </c>
      <c r="E253" s="146">
        <f>((ставка!E136/1000*'составляющая '!$B$53*'составляющая '!$C$53)+'составляющая '!$D$53+'составляющая '!$E$53)*1000+ставка!E136</f>
        <v>1399.6966776459999</v>
      </c>
      <c r="F253" s="146">
        <f>((ставка!F136/1000*'составляющая '!$B$53*'составляющая '!$C$53)+'составляющая '!$D$53+'составляющая '!$E$53)*1000+ставка!F136</f>
        <v>1473.0589011300001</v>
      </c>
      <c r="G253" s="146">
        <f>((ставка!G136/1000*'составляющая '!$B$53*'составляющая '!$C$53)+'составляющая '!$D$53+'составляющая '!$E$53)*1000+ставка!G136</f>
        <v>1629.776097575</v>
      </c>
      <c r="H253" s="146">
        <f>((ставка!H136/1000*'составляющая '!$B$53*'составляющая '!$C$53)+'составляющая '!$D$53+'составляющая '!$E$53)*1000+ставка!H136</f>
        <v>1838.9636213409999</v>
      </c>
      <c r="I253" s="146">
        <f>((ставка!I136/1000*'составляющая '!$B$53*'составляющая '!$C$53)+'составляющая '!$D$53+'составляющая '!$E$53)*1000+ставка!I136</f>
        <v>2060.4826231850002</v>
      </c>
      <c r="J253" s="146">
        <f>((ставка!J136/1000*'составляющая '!$B$53*'составляющая '!$C$53)+'составляющая '!$D$53+'составляющая '!$E$53)*1000+ставка!J136</f>
        <v>2291.1327376529998</v>
      </c>
      <c r="K253" s="146">
        <f>((ставка!K136/1000*'составляющая '!$B$53*'составляющая '!$C$53)+'составляющая '!$D$53+'составляющая '!$E$53)*1000+ставка!K136</f>
        <v>2387.636065189</v>
      </c>
      <c r="L253" s="146">
        <f>((ставка!L136/1000*'составляющая '!$B$53*'составляющая '!$C$53)+'составляющая '!$D$53+'составляющая '!$E$53)*1000+ставка!L136</f>
        <v>2551.4701582380003</v>
      </c>
      <c r="M253" s="146">
        <f>((ставка!M136/1000*'составляющая '!$B$53*'составляющая '!$C$53)+'составляющая '!$D$53+'составляющая '!$E$53)*1000+ставка!M136</f>
        <v>2489.1413625079999</v>
      </c>
      <c r="N253" s="146">
        <f>((ставка!N136/1000*'составляющая '!$B$53*'составляющая '!$C$53)+'составляющая '!$D$53+'составляющая '!$E$53)*1000+ставка!N136</f>
        <v>2354.8379143299999</v>
      </c>
      <c r="O253" s="146">
        <f>((ставка!O136/1000*'составляющая '!$B$53*'составляющая '!$C$53)+'составляющая '!$D$53+'составляющая '!$E$53)*1000+ставка!O136</f>
        <v>2357.2549735539997</v>
      </c>
      <c r="P253" s="146">
        <f>((ставка!P136/1000*'составляющая '!$B$53*'составляющая '!$C$53)+'составляющая '!$D$53+'составляющая '!$E$53)*1000+ставка!P136</f>
        <v>2358.687304946</v>
      </c>
      <c r="Q253" s="146">
        <f>((ставка!Q136/1000*'составляющая '!$B$53*'составляющая '!$C$53)+'составляющая '!$D$53+'составляющая '!$E$53)*1000+ставка!Q136</f>
        <v>2353.853186498</v>
      </c>
      <c r="R253" s="146">
        <f>((ставка!R136/1000*'составляющая '!$B$53*'составляющая '!$C$53)+'составляющая '!$D$53+'составляющая '!$E$53)*1000+ставка!R136</f>
        <v>2345.4494296590001</v>
      </c>
      <c r="S253" s="146">
        <f>((ставка!S136/1000*'составляющая '!$B$53*'составляющая '!$C$53)+'составляющая '!$D$53+'составляющая '!$E$53)*1000+ставка!S136</f>
        <v>2340.0334265830002</v>
      </c>
      <c r="T253" s="146">
        <f>((ставка!T136/1000*'составляющая '!$B$53*'составляющая '!$C$53)+'составляющая '!$D$53+'составляющая '!$E$53)*1000+ставка!T136</f>
        <v>2343.2785523929997</v>
      </c>
      <c r="U253" s="146">
        <f>((ставка!U136/1000*'составляющая '!$B$53*'составляющая '!$C$53)+'составляющая '!$D$53+'составляющая '!$E$53)*1000+ставка!U136</f>
        <v>2372.1601721019997</v>
      </c>
      <c r="V253" s="146">
        <f>((ставка!V136/1000*'составляющая '!$B$53*'составляющая '!$C$53)+'составляющая '!$D$53+'составляющая '!$E$53)*1000+ставка!V136</f>
        <v>2780.1508170419997</v>
      </c>
      <c r="W253" s="146">
        <f>((ставка!W136/1000*'составляющая '!$B$53*'составляющая '!$C$53)+'составляющая '!$D$53+'составляющая '!$E$53)*1000+ставка!W136</f>
        <v>2505.3669915579999</v>
      </c>
      <c r="X253" s="146">
        <f>((ставка!X136/1000*'составляющая '!$B$53*'составляющая '!$C$53)+'составляющая '!$D$53+'составляющая '!$E$53)*1000+ставка!X136</f>
        <v>2309.327822367</v>
      </c>
      <c r="Y253" s="146">
        <f>((ставка!Y136/1000*'составляющая '!$B$53*'составляющая '!$C$53)+'составляющая '!$D$53+'составляющая '!$E$53)*1000+ставка!Y136</f>
        <v>2066.368609999</v>
      </c>
    </row>
    <row r="254" spans="1:25" s="104" customFormat="1" ht="15.75" hidden="1" outlineLevel="1" x14ac:dyDescent="0.25">
      <c r="A254" s="117">
        <v>28</v>
      </c>
      <c r="B254" s="146">
        <f>((ставка!B137/1000*'составляющая '!$B$53*'составляющая '!$C$53)+'составляющая '!$D$53+'составляющая '!$E$53)*1000+ставка!B137</f>
        <v>1890.650642432</v>
      </c>
      <c r="C254" s="146">
        <f>((ставка!C137/1000*'составляющая '!$B$53*'составляющая '!$C$53)+'составляющая '!$D$53+'составляющая '!$E$53)*1000+ставка!C137</f>
        <v>1778.7049920760001</v>
      </c>
      <c r="D254" s="146">
        <f>((ставка!D137/1000*'составляющая '!$B$53*'составляющая '!$C$53)+'составляющая '!$D$53+'составляющая '!$E$53)*1000+ставка!D137</f>
        <v>1677.2220749349999</v>
      </c>
      <c r="E254" s="146">
        <f>((ставка!E137/1000*'составляющая '!$B$53*'составляющая '!$C$53)+'составляющая '!$D$53+'составляющая '!$E$53)*1000+ставка!E137</f>
        <v>1648.3068849589999</v>
      </c>
      <c r="F254" s="146">
        <f>((ставка!F137/1000*'составляющая '!$B$53*'составляющая '!$C$53)+'составляющая '!$D$53+'составляющая '!$E$53)*1000+ставка!F137</f>
        <v>1653.4990862549998</v>
      </c>
      <c r="G254" s="146">
        <f>((ставка!G137/1000*'составляющая '!$B$53*'составляющая '!$C$53)+'составляющая '!$D$53+'составляющая '!$E$53)*1000+ставка!G137</f>
        <v>1660.3809909900001</v>
      </c>
      <c r="H254" s="146">
        <f>((ставка!H137/1000*'составляющая '!$B$53*'составляющая '!$C$53)+'составляющая '!$D$53+'составляющая '!$E$53)*1000+ставка!H137</f>
        <v>1743.7807243069999</v>
      </c>
      <c r="I254" s="146">
        <f>((ставка!I137/1000*'составляющая '!$B$53*'составляющая '!$C$53)+'составляющая '!$D$53+'составляющая '!$E$53)*1000+ставка!I137</f>
        <v>1838.7286294720002</v>
      </c>
      <c r="J254" s="146">
        <f>((ставка!J137/1000*'составляющая '!$B$53*'составляющая '!$C$53)+'составляющая '!$D$53+'составляющая '!$E$53)*1000+ставка!J137</f>
        <v>2079.7743366210002</v>
      </c>
      <c r="K254" s="146">
        <f>((ставка!K137/1000*'составляющая '!$B$53*'составляющая '!$C$53)+'составляющая '!$D$53+'составляющая '!$E$53)*1000+ставка!K137</f>
        <v>2228.8263221009997</v>
      </c>
      <c r="L254" s="146">
        <f>((ставка!L137/1000*'составляющая '!$B$53*'составляющая '!$C$53)+'составляющая '!$D$53+'составляющая '!$E$53)*1000+ставка!L137</f>
        <v>2262.4637296350002</v>
      </c>
      <c r="M254" s="146">
        <f>((ставка!M137/1000*'составляющая '!$B$53*'составляющая '!$C$53)+'составляющая '!$D$53+'составляющая '!$E$53)*1000+ставка!M137</f>
        <v>2276.8877543560002</v>
      </c>
      <c r="N254" s="146">
        <f>((ставка!N137/1000*'составляющая '!$B$53*'составляющая '!$C$53)+'составляющая '!$D$53+'составляющая '!$E$53)*1000+ставка!N137</f>
        <v>2262.228737766</v>
      </c>
      <c r="O254" s="146">
        <f>((ставка!O137/1000*'составляющая '!$B$53*'составляющая '!$C$53)+'составляющая '!$D$53+'составляющая '!$E$53)*1000+ставка!O137</f>
        <v>2264.1198628070001</v>
      </c>
      <c r="P254" s="146">
        <f>((ставка!P137/1000*'составляющая '!$B$53*'составляющая '!$C$53)+'составляющая '!$D$53+'составляющая '!$E$53)*1000+ставка!P137</f>
        <v>2250.9379379649999</v>
      </c>
      <c r="Q254" s="146">
        <f>((ставка!Q137/1000*'составляющая '!$B$53*'составляющая '!$C$53)+'составляющая '!$D$53+'составляющая '!$E$53)*1000+ставка!Q137</f>
        <v>2248.509688652</v>
      </c>
      <c r="R254" s="146">
        <f>((ставка!R137/1000*'составляющая '!$B$53*'составляющая '!$C$53)+'составляющая '!$D$53+'составляющая '!$E$53)*1000+ставка!R137</f>
        <v>2247.368299574</v>
      </c>
      <c r="S254" s="146">
        <f>((ставка!S137/1000*'составляющая '!$B$53*'составляющая '!$C$53)+'составляющая '!$D$53+'составляющая '!$E$53)*1000+ставка!S137</f>
        <v>2256.3539410409999</v>
      </c>
      <c r="T254" s="146">
        <f>((ставка!T137/1000*'составляющая '!$B$53*'составляющая '!$C$53)+'составляющая '!$D$53+'составляющая '!$E$53)*1000+ставка!T137</f>
        <v>2291.3789196110001</v>
      </c>
      <c r="U254" s="146">
        <f>((ставка!U137/1000*'составляющая '!$B$53*'составляющая '!$C$53)+'составляющая '!$D$53+'составляющая '!$E$53)*1000+ставка!U137</f>
        <v>2358.6537346790001</v>
      </c>
      <c r="V254" s="146">
        <f>((ставка!V137/1000*'составляющая '!$B$53*'составляющая '!$C$53)+'составляющая '!$D$53+'составляющая '!$E$53)*1000+ставка!V137</f>
        <v>2375.9312320949998</v>
      </c>
      <c r="W254" s="146">
        <f>((ставка!W137/1000*'составляющая '!$B$53*'составляющая '!$C$53)+'составляющая '!$D$53+'составляющая '!$E$53)*1000+ставка!W137</f>
        <v>2362.2121829809998</v>
      </c>
      <c r="X254" s="146">
        <f>((ставка!X137/1000*'составляющая '!$B$53*'составляющая '!$C$53)+'составляющая '!$D$53+'составляющая '!$E$53)*1000+ставка!X137</f>
        <v>2329.4811726560001</v>
      </c>
      <c r="Y254" s="146">
        <f>((ставка!Y137/1000*'составляющая '!$B$53*'составляющая '!$C$53)+'составляющая '!$D$53+'составляющая '!$E$53)*1000+ставка!Y137</f>
        <v>2158.1273397989999</v>
      </c>
    </row>
    <row r="255" spans="1:25" s="104" customFormat="1" ht="15.75" hidden="1" outlineLevel="1" x14ac:dyDescent="0.25">
      <c r="A255" s="117">
        <v>29</v>
      </c>
      <c r="B255" s="146">
        <f>((ставка!B138/1000*'составляющая '!$B$53*'составляющая '!$C$53)+'составляющая '!$D$53+'составляющая '!$E$53)*1000+ставка!B138</f>
        <v>1881.1054965149999</v>
      </c>
      <c r="C255" s="146">
        <f>((ставка!C138/1000*'составляющая '!$B$53*'составляющая '!$C$53)+'составляющая '!$D$53+'составляющая '!$E$53)*1000+ставка!C138</f>
        <v>1731.4044858729999</v>
      </c>
      <c r="D255" s="146">
        <f>((ставка!D138/1000*'составляющая '!$B$53*'составляющая '!$C$53)+'составляющая '!$D$53+'составляющая '!$E$53)*1000+ставка!D138</f>
        <v>1593.3747380579998</v>
      </c>
      <c r="E255" s="146">
        <f>((ставка!E138/1000*'составляющая '!$B$53*'составляющая '!$C$53)+'составляющая '!$D$53+'составляющая '!$E$53)*1000+ставка!E138</f>
        <v>1501.1236443419998</v>
      </c>
      <c r="F255" s="146">
        <f>((ставка!F138/1000*'составляющая '!$B$53*'составляющая '!$C$53)+'составляющая '!$D$53+'составляющая '!$E$53)*1000+ставка!F138</f>
        <v>1548.8493739269998</v>
      </c>
      <c r="G255" s="146">
        <f>((ставка!G138/1000*'составляющая '!$B$53*'составляющая '!$C$53)+'составляющая '!$D$53+'составляющая '!$E$53)*1000+ставка!G138</f>
        <v>1527.2301219790002</v>
      </c>
      <c r="H255" s="146">
        <f>((ставка!H138/1000*'составляющая '!$B$53*'составляющая '!$C$53)+'составляющая '!$D$53+'составляющая '!$E$53)*1000+ставка!H138</f>
        <v>1616.9298754029999</v>
      </c>
      <c r="I255" s="146">
        <f>((ставка!I138/1000*'составляющая '!$B$53*'составляющая '!$C$53)+'составляющая '!$D$53+'составляющая '!$E$53)*1000+ставка!I138</f>
        <v>1720.3262977629997</v>
      </c>
      <c r="J255" s="146">
        <f>((ставка!J138/1000*'составляющая '!$B$53*'составляющая '!$C$53)+'составляющая '!$D$53+'составляющая '!$E$53)*1000+ставка!J138</f>
        <v>1858.210574421</v>
      </c>
      <c r="K255" s="146">
        <f>((ставка!K138/1000*'составляющая '!$B$53*'составляющая '!$C$53)+'составляющая '!$D$53+'составляющая '!$E$53)*1000+ставка!K138</f>
        <v>2057.4836793330001</v>
      </c>
      <c r="L255" s="146">
        <f>((ставка!L138/1000*'составляющая '!$B$53*'составляющая '!$C$53)+'составляющая '!$D$53+'составляющая '!$E$53)*1000+ставка!L138</f>
        <v>2115.828803379</v>
      </c>
      <c r="M255" s="146">
        <f>((ставка!M138/1000*'составляющая '!$B$53*'составляющая '!$C$53)+'составляющая '!$D$53+'составляющая '!$E$53)*1000+ставка!M138</f>
        <v>2129.9842659639999</v>
      </c>
      <c r="N255" s="146">
        <f>((ставка!N138/1000*'составляющая '!$B$53*'составляющая '!$C$53)+'составляющая '!$D$53+'составляющая '!$E$53)*1000+ставка!N138</f>
        <v>2124.0423287049998</v>
      </c>
      <c r="O255" s="146">
        <f>((ставка!O138/1000*'составляющая '!$B$53*'составляющая '!$C$53)+'составляющая '!$D$53+'составляющая '!$E$53)*1000+ставка!O138</f>
        <v>2137.0452121230001</v>
      </c>
      <c r="P255" s="146">
        <f>((ставка!P138/1000*'составляющая '!$B$53*'составляющая '!$C$53)+'составляющая '!$D$53+'составляющая '!$E$53)*1000+ставка!P138</f>
        <v>2139.7867839279997</v>
      </c>
      <c r="Q255" s="146">
        <f>((ставка!Q138/1000*'составляющая '!$B$53*'составляющая '!$C$53)+'составляющая '!$D$53+'составляющая '!$E$53)*1000+ставка!Q138</f>
        <v>2149.578111803</v>
      </c>
      <c r="R255" s="146">
        <f>((ставка!R138/1000*'составляющая '!$B$53*'составляющая '!$C$53)+'составляющая '!$D$53+'составляющая '!$E$53)*1000+ставка!R138</f>
        <v>2156.77333903</v>
      </c>
      <c r="S255" s="146">
        <f>((ставка!S138/1000*'составляющая '!$B$53*'составляющая '!$C$53)+'составляющая '!$D$53+'составляющая '!$E$53)*1000+ставка!S138</f>
        <v>2175.6733993509997</v>
      </c>
      <c r="T255" s="146">
        <f>((ставка!T138/1000*'составляющая '!$B$53*'составляющая '!$C$53)+'составляющая '!$D$53+'составляющая '!$E$53)*1000+ставка!T138</f>
        <v>2286.46647054</v>
      </c>
      <c r="U255" s="146">
        <f>((ставка!U138/1000*'составляющая '!$B$53*'составляющая '!$C$53)+'составляющая '!$D$53+'составляющая '!$E$53)*1000+ставка!U138</f>
        <v>2351.122804782</v>
      </c>
      <c r="V255" s="146">
        <f>((ставка!V138/1000*'составляющая '!$B$53*'составляющая '!$C$53)+'составляющая '!$D$53+'составляющая '!$E$53)*1000+ставка!V138</f>
        <v>2379.8141929779999</v>
      </c>
      <c r="W255" s="146">
        <f>((ставка!W138/1000*'составляющая '!$B$53*'составляющая '!$C$53)+'составляющая '!$D$53+'составляющая '!$E$53)*1000+ставка!W138</f>
        <v>2371.074733469</v>
      </c>
      <c r="X255" s="146">
        <f>((ставка!X138/1000*'составляющая '!$B$53*'составляющая '!$C$53)+'составляющая '!$D$53+'составляющая '!$E$53)*1000+ставка!X138</f>
        <v>2330.5330410219999</v>
      </c>
      <c r="Y255" s="146">
        <f>((ставка!Y138/1000*'составляющая '!$B$53*'составляющая '!$C$53)+'составляющая '!$D$53+'составляющая '!$E$53)*1000+ставка!Y138</f>
        <v>1948.5817331850001</v>
      </c>
    </row>
    <row r="256" spans="1:25" s="104" customFormat="1" ht="15.75" collapsed="1" x14ac:dyDescent="0.25">
      <c r="A256" s="117">
        <v>30</v>
      </c>
      <c r="B256" s="146">
        <f>((ставка!B139/1000*'составляющая '!$B$53*'составляющая '!$C$53)+'составляющая '!$D$53+'составляющая '!$E$53)*1000+ставка!B139</f>
        <v>1730.0728652819998</v>
      </c>
      <c r="C256" s="146">
        <f>((ставка!C139/1000*'составляющая '!$B$53*'составляющая '!$C$53)+'составляющая '!$D$53+'составляющая '!$E$53)*1000+ставка!C139</f>
        <v>1614.3673450219999</v>
      </c>
      <c r="D256" s="146">
        <f>((ставка!D139/1000*'составляющая '!$B$53*'составляющая '!$C$53)+'составляющая '!$D$53+'составляющая '!$E$53)*1000+ставка!D139</f>
        <v>1423.2853852580001</v>
      </c>
      <c r="E256" s="146">
        <f>((ставка!E139/1000*'составляющая '!$B$53*'составляющая '!$C$53)+'составляющая '!$D$53+'составляющая '!$E$53)*1000+ставка!E139</f>
        <v>1418.5967379670001</v>
      </c>
      <c r="F256" s="146">
        <f>((ставка!F139/1000*'составляющая '!$B$53*'составляющая '!$C$53)+'составляющая '!$D$53+'составляющая '!$E$53)*1000+ставка!F139</f>
        <v>1537.804756084</v>
      </c>
      <c r="G256" s="146">
        <f>((ставка!G139/1000*'составляющая '!$B$53*'составляющая '!$C$53)+'составляющая '!$D$53+'составляющая '!$E$53)*1000+ставка!G139</f>
        <v>1671.951543016</v>
      </c>
      <c r="H256" s="146">
        <f>((ставка!H139/1000*'составляющая '!$B$53*'составляющая '!$C$53)+'составляющая '!$D$53+'составляющая '!$E$53)*1000+ставка!H139</f>
        <v>1917.943269503</v>
      </c>
      <c r="I256" s="146">
        <f>((ставка!I139/1000*'составляющая '!$B$53*'составляющая '!$C$53)+'составляющая '!$D$53+'составляющая '!$E$53)*1000+ставка!I139</f>
        <v>2157.9482983749999</v>
      </c>
      <c r="J256" s="146">
        <f>((ставка!J139/1000*'составляющая '!$B$53*'составляющая '!$C$53)+'составляющая '!$D$53+'составляющая '!$E$53)*1000+ставка!J139</f>
        <v>2350.4066390859998</v>
      </c>
      <c r="K256" s="146">
        <f>((ставка!K139/1000*'составляющая '!$B$53*'составляющая '!$C$53)+'составляющая '!$D$53+'составляющая '!$E$53)*1000+ставка!K139</f>
        <v>2385.7113698809999</v>
      </c>
      <c r="L256" s="146">
        <f>((ставка!L139/1000*'составляющая '!$B$53*'составляющая '!$C$53)+'составляющая '!$D$53+'составляющая '!$E$53)*1000+ставка!L139</f>
        <v>2392.3918530139999</v>
      </c>
      <c r="M256" s="146">
        <f>((ставка!M139/1000*'составляющая '!$B$53*'составляющая '!$C$53)+'составляющая '!$D$53+'составляющая '!$E$53)*1000+ставка!M139</f>
        <v>2389.225057827</v>
      </c>
      <c r="N256" s="146">
        <f>((ставка!N139/1000*'составляющая '!$B$53*'составляющая '!$C$53)+'составляющая '!$D$53+'составляющая '!$E$53)*1000+ставка!N139</f>
        <v>2378.2252003399999</v>
      </c>
      <c r="O256" s="146">
        <f>((ставка!O139/1000*'составляющая '!$B$53*'составляющая '!$C$53)+'составляющая '!$D$53+'составляющая '!$E$53)*1000+ставка!O139</f>
        <v>2384.3461790229999</v>
      </c>
      <c r="P256" s="146">
        <f>((ставка!P139/1000*'составляющая '!$B$53*'составляющая '!$C$53)+'составляющая '!$D$53+'составляющая '!$E$53)*1000+ставка!P139</f>
        <v>2377.9902084710002</v>
      </c>
      <c r="Q256" s="146">
        <f>((ставка!Q139/1000*'составляющая '!$B$53*'составляющая '!$C$53)+'составляющая '!$D$53+'составляющая '!$E$53)*1000+ставка!Q139</f>
        <v>2375.2038763099999</v>
      </c>
      <c r="R256" s="146">
        <f>((ставка!R139/1000*'составляющая '!$B$53*'составляющая '!$C$53)+'составляющая '!$D$53+'составляющая '!$E$53)*1000+ставка!R139</f>
        <v>2373.1337098449999</v>
      </c>
      <c r="S256" s="146">
        <f>((ставка!S139/1000*'составляющая '!$B$53*'составляющая '!$C$53)+'составляющая '!$D$53+'составляющая '!$E$53)*1000+ставка!S139</f>
        <v>2370.962832579</v>
      </c>
      <c r="T256" s="146">
        <f>((ставка!T139/1000*'составляющая '!$B$53*'составляющая '!$C$53)+'составляющая '!$D$53+'составляющая '!$E$53)*1000+ставка!T139</f>
        <v>2333.6886461199997</v>
      </c>
      <c r="U256" s="146">
        <f>((ставка!U139/1000*'составляющая '!$B$53*'составляющая '!$C$53)+'составляющая '!$D$53+'составляющая '!$E$53)*1000+ставка!U139</f>
        <v>2368.4114922869999</v>
      </c>
      <c r="V256" s="146">
        <f>((ставка!V139/1000*'составляющая '!$B$53*'составляющая '!$C$53)+'составляющая '!$D$53+'составляющая '!$E$53)*1000+ставка!V139</f>
        <v>2372.6189657509999</v>
      </c>
      <c r="W256" s="146">
        <f>((ставка!W139/1000*'составляющая '!$B$53*'составляющая '!$C$53)+'составляющая '!$D$53+'составляющая '!$E$53)*1000+ставка!W139</f>
        <v>2363.7452251740001</v>
      </c>
      <c r="X256" s="146">
        <f>((ставка!X139/1000*'составляющая '!$B$53*'составляющая '!$C$53)+'составляющая '!$D$53+'составляющая '!$E$53)*1000+ставка!X139</f>
        <v>2326.0570054219997</v>
      </c>
      <c r="Y256" s="146">
        <f>((ставка!Y139/1000*'составляющая '!$B$53*'составляющая '!$C$53)+'составляющая '!$D$53+'составляющая '!$E$53)*1000+ставка!Y139</f>
        <v>2067.845701747</v>
      </c>
    </row>
    <row r="257" spans="1:25" s="104" customFormat="1" ht="15.75" x14ac:dyDescent="0.25">
      <c r="A257" s="74"/>
    </row>
    <row r="258" spans="1:25" s="104" customFormat="1" ht="15.75" x14ac:dyDescent="0.25">
      <c r="A258" s="261" t="s">
        <v>32</v>
      </c>
      <c r="B258" s="261" t="s">
        <v>179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  <c r="O258" s="261"/>
      <c r="P258" s="261"/>
      <c r="Q258" s="261"/>
      <c r="R258" s="261"/>
      <c r="S258" s="261"/>
      <c r="T258" s="261"/>
      <c r="U258" s="261"/>
      <c r="V258" s="261"/>
      <c r="W258" s="261"/>
      <c r="X258" s="261"/>
      <c r="Y258" s="261"/>
    </row>
    <row r="259" spans="1:25" s="119" customFormat="1" ht="12.75" x14ac:dyDescent="0.2">
      <c r="A259" s="261"/>
      <c r="B259" s="118" t="s">
        <v>33</v>
      </c>
      <c r="C259" s="118" t="s">
        <v>34</v>
      </c>
      <c r="D259" s="118" t="s">
        <v>35</v>
      </c>
      <c r="E259" s="118" t="s">
        <v>36</v>
      </c>
      <c r="F259" s="118" t="s">
        <v>37</v>
      </c>
      <c r="G259" s="118" t="s">
        <v>38</v>
      </c>
      <c r="H259" s="118" t="s">
        <v>39</v>
      </c>
      <c r="I259" s="118" t="s">
        <v>40</v>
      </c>
      <c r="J259" s="118" t="s">
        <v>41</v>
      </c>
      <c r="K259" s="118" t="s">
        <v>42</v>
      </c>
      <c r="L259" s="118" t="s">
        <v>43</v>
      </c>
      <c r="M259" s="118" t="s">
        <v>44</v>
      </c>
      <c r="N259" s="118" t="s">
        <v>45</v>
      </c>
      <c r="O259" s="118" t="s">
        <v>46</v>
      </c>
      <c r="P259" s="118" t="s">
        <v>47</v>
      </c>
      <c r="Q259" s="118" t="s">
        <v>48</v>
      </c>
      <c r="R259" s="118" t="s">
        <v>49</v>
      </c>
      <c r="S259" s="118" t="s">
        <v>50</v>
      </c>
      <c r="T259" s="118" t="s">
        <v>51</v>
      </c>
      <c r="U259" s="118" t="s">
        <v>52</v>
      </c>
      <c r="V259" s="118" t="s">
        <v>53</v>
      </c>
      <c r="W259" s="118" t="s">
        <v>54</v>
      </c>
      <c r="X259" s="118" t="s">
        <v>55</v>
      </c>
      <c r="Y259" s="118" t="s">
        <v>56</v>
      </c>
    </row>
    <row r="260" spans="1:25" s="104" customFormat="1" ht="15.75" x14ac:dyDescent="0.25">
      <c r="A260" s="117">
        <v>1</v>
      </c>
      <c r="B260" s="146">
        <f>((ставка!B110/1000*'составляющая '!$B$54*'составляющая '!$C$54)+'составляющая '!$D$54+'составляющая '!$E$54)*1000+ставка!B110</f>
        <v>1982.321057871</v>
      </c>
      <c r="C260" s="146">
        <f>((ставка!C110/1000*'составляющая '!$B$54*'составляющая '!$C$54)+'составляющая '!$D$54+'составляющая '!$E$54)*1000+ставка!C110</f>
        <v>1880.4241074369997</v>
      </c>
      <c r="D260" s="146">
        <f>((ставка!D110/1000*'составляющая '!$B$54*'составляющая '!$C$54)+'составляющая '!$D$54+'составляющая '!$E$54)*1000+ставка!D110</f>
        <v>1805.014097666</v>
      </c>
      <c r="E260" s="146">
        <f>((ставка!E110/1000*'составляющая '!$B$54*'составляющая '!$C$54)+'составляющая '!$D$54+'составляющая '!$E$54)*1000+ставка!E110</f>
        <v>1778.4376362910002</v>
      </c>
      <c r="F260" s="146">
        <f>((ставка!F110/1000*'составляющая '!$B$54*'составляющая '!$C$54)+'составляющая '!$D$54+'составляющая '!$E$54)*1000+ставка!F110</f>
        <v>1777.1060156999999</v>
      </c>
      <c r="G260" s="146">
        <f>((ставка!G110/1000*'составляющая '!$B$54*'составляющая '!$C$54)+'составляющая '!$D$54+'составляющая '!$E$54)*1000+ставка!G110</f>
        <v>1774.7001465650001</v>
      </c>
      <c r="H260" s="146">
        <f>((ставка!H110/1000*'составляющая '!$B$54*'составляющая '!$C$54)+'составляющая '!$D$54+'составляющая '!$E$54)*1000+ставка!H110</f>
        <v>1744.2742945739999</v>
      </c>
      <c r="I260" s="146">
        <f>((ставка!I110/1000*'составляющая '!$B$54*'составляющая '!$C$54)+'составляющая '!$D$54+'составляющая '!$E$54)*1000+ставка!I110</f>
        <v>1730.006931099</v>
      </c>
      <c r="J260" s="146">
        <f>((ставка!J110/1000*'составляющая '!$B$54*'составляющая '!$C$54)+'составляющая '!$D$54+'составляющая '!$E$54)*1000+ставка!J110</f>
        <v>1892.3527423109999</v>
      </c>
      <c r="K260" s="146">
        <f>((ставка!K110/1000*'составляющая '!$B$54*'составляющая '!$C$54)+'составляющая '!$D$54+'составляющая '!$E$54)*1000+ставка!K110</f>
        <v>2109.7761715810002</v>
      </c>
      <c r="L260" s="146">
        <f>((ставка!L110/1000*'составляющая '!$B$54*'составляющая '!$C$54)+'составляющая '!$D$54+'составляющая '!$E$54)*1000+ставка!L110</f>
        <v>2230.9200750949999</v>
      </c>
      <c r="M260" s="146">
        <f>((ставка!M110/1000*'составляющая '!$B$54*'составляющая '!$C$54)+'составляющая '!$D$54+'составляющая '!$E$54)*1000+ставка!M110</f>
        <v>2254.1954602149999</v>
      </c>
      <c r="N260" s="146">
        <f>((ставка!N110/1000*'составляющая '!$B$54*'составляющая '!$C$54)+'составляющая '!$D$54+'составляющая '!$E$54)*1000+ставка!N110</f>
        <v>2231.2669678540001</v>
      </c>
      <c r="O260" s="146">
        <f>((ставка!O110/1000*'составляющая '!$B$54*'составляющая '!$C$54)+'составляющая '!$D$54+'составляющая '!$E$54)*1000+ставка!O110</f>
        <v>2244.9300665229998</v>
      </c>
      <c r="P260" s="146">
        <f>((ставка!P110/1000*'составляющая '!$B$54*'составляющая '!$C$54)+'составляющая '!$D$54+'составляющая '!$E$54)*1000+ставка!P110</f>
        <v>2241.886362315</v>
      </c>
      <c r="Q260" s="146">
        <f>((ставка!Q110/1000*'составляющая '!$B$54*'составляющая '!$C$54)+'составляющая '!$D$54+'составляющая '!$E$54)*1000+ставка!Q110</f>
        <v>2232.2628857749996</v>
      </c>
      <c r="R260" s="146">
        <f>((ставка!R110/1000*'составляющая '!$B$54*'составляющая '!$C$54)+'составляющая '!$D$54+'составляющая '!$E$54)*1000+ставка!R110</f>
        <v>2231.1438768749999</v>
      </c>
      <c r="S260" s="146">
        <f>((ставка!S110/1000*'составляющая '!$B$54*'составляющая '!$C$54)+'составляющая '!$D$54+'составляющая '!$E$54)*1000+ставка!S110</f>
        <v>2230.7746039379999</v>
      </c>
      <c r="T260" s="146">
        <f>((ставка!T110/1000*'составляющая '!$B$54*'составляющая '!$C$54)+'составляющая '!$D$54+'составляющая '!$E$54)*1000+ставка!T110</f>
        <v>2234.3106720619999</v>
      </c>
      <c r="U260" s="146">
        <f>((ставка!U110/1000*'составляющая '!$B$54*'составляющая '!$C$54)+'составляющая '!$D$54+'составляющая '!$E$54)*1000+ставка!U110</f>
        <v>2249.3277714999999</v>
      </c>
      <c r="V260" s="146">
        <f>((ставка!V110/1000*'составляющая '!$B$54*'составляющая '!$C$54)+'составляющая '!$D$54+'составляющая '!$E$54)*1000+ставка!V110</f>
        <v>2284.5765518500002</v>
      </c>
      <c r="W260" s="146">
        <f>((ставка!W110/1000*'составляющая '!$B$54*'составляющая '!$C$54)+'составляющая '!$D$54+'составляющая '!$E$54)*1000+ставка!W110</f>
        <v>2333.835323628</v>
      </c>
      <c r="X260" s="146">
        <f>((ставка!X110/1000*'составляющая '!$B$54*'составляющая '!$C$54)+'составляющая '!$D$54+'составляющая '!$E$54)*1000+ставка!X110</f>
        <v>2280.4138387419998</v>
      </c>
      <c r="Y260" s="146">
        <f>((ставка!Y110/1000*'составляющая '!$B$54*'составляющая '!$C$54)+'составляющая '!$D$54+'составляющая '!$E$54)*1000+ставка!Y110</f>
        <v>2104.852532421</v>
      </c>
    </row>
    <row r="261" spans="1:25" s="104" customFormat="1" ht="15.75" hidden="1" outlineLevel="1" x14ac:dyDescent="0.25">
      <c r="A261" s="117">
        <v>2</v>
      </c>
      <c r="B261" s="146">
        <f>((ставка!B111/1000*'составляющая '!$B$54*'составляющая '!$C$54)+'составляющая '!$D$54+'составляющая '!$E$54)*1000+ставка!B111</f>
        <v>1918.2801785240001</v>
      </c>
      <c r="C261" s="146">
        <f>((ставка!C111/1000*'составляющая '!$B$54*'составляющая '!$C$54)+'составляющая '!$D$54+'составляющая '!$E$54)*1000+ставка!C111</f>
        <v>1795.480141838</v>
      </c>
      <c r="D261" s="146">
        <f>((ставка!D111/1000*'составляющая '!$B$54*'составляющая '!$C$54)+'составляющая '!$D$54+'составляющая '!$E$54)*1000+ставка!D111</f>
        <v>1723.8971425049999</v>
      </c>
      <c r="E261" s="146">
        <f>((ставка!E111/1000*'составляющая '!$B$54*'составляющая '!$C$54)+'составляющая '!$D$54+'составляющая '!$E$54)*1000+ставка!E111</f>
        <v>1644.5146511389999</v>
      </c>
      <c r="F261" s="146">
        <f>((ставка!F111/1000*'составляющая '!$B$54*'составляющая '!$C$54)+'составляющая '!$D$54+'составляющая '!$E$54)*1000+ставка!F111</f>
        <v>1682.035019556</v>
      </c>
      <c r="G261" s="146">
        <f>((ставка!G111/1000*'составляющая '!$B$54*'составляющая '!$C$54)+'составляющая '!$D$54+'составляющая '!$E$54)*1000+ставка!G111</f>
        <v>1724.255225353</v>
      </c>
      <c r="H261" s="146">
        <f>((ставка!H111/1000*'составляющая '!$B$54*'составляющая '!$C$54)+'составляющая '!$D$54+'составляющая '!$E$54)*1000+ставка!H111</f>
        <v>1815.3873101690001</v>
      </c>
      <c r="I261" s="146">
        <f>((ставка!I111/1000*'составляющая '!$B$54*'составляющая '!$C$54)+'составляющая '!$D$54+'составляющая '!$E$54)*1000+ставка!I111</f>
        <v>1906.4074940949999</v>
      </c>
      <c r="J261" s="146">
        <f>((ставка!J111/1000*'составляющая '!$B$54*'составляющая '!$C$54)+'составляющая '!$D$54+'составляющая '!$E$54)*1000+ставка!J111</f>
        <v>2225.2802702389999</v>
      </c>
      <c r="K261" s="146">
        <f>((ставка!K111/1000*'составляющая '!$B$54*'составляющая '!$C$54)+'составляющая '!$D$54+'составляющая '!$E$54)*1000+ставка!K111</f>
        <v>2334.5850595910001</v>
      </c>
      <c r="L261" s="146">
        <f>((ставка!L111/1000*'составляющая '!$B$54*'составляющая '!$C$54)+'составляющая '!$D$54+'составляющая '!$E$54)*1000+ставка!L111</f>
        <v>2352.4780119019997</v>
      </c>
      <c r="M261" s="146">
        <f>((ставка!M111/1000*'составляющая '!$B$54*'составляющая '!$C$54)+'составляющая '!$D$54+'составляющая '!$E$54)*1000+ставка!M111</f>
        <v>2355.711947623</v>
      </c>
      <c r="N261" s="146">
        <f>((ставка!N111/1000*'составляющая '!$B$54*'составляющая '!$C$54)+'составляющая '!$D$54+'составляющая '!$E$54)*1000+ставка!N111</f>
        <v>2327.0653197829997</v>
      </c>
      <c r="O261" s="146">
        <f>((ставка!O111/1000*'составляющая '!$B$54*'составляющая '!$C$54)+'составляющая '!$D$54+'составляющая '!$E$54)*1000+ставка!O111</f>
        <v>2346.0549008160001</v>
      </c>
      <c r="P261" s="146">
        <f>((ставка!P111/1000*'составляющая '!$B$54*'составляющая '!$C$54)+'составляющая '!$D$54+'составляющая '!$E$54)*1000+ставка!P111</f>
        <v>2362.3029100439999</v>
      </c>
      <c r="Q261" s="146">
        <f>((ставка!Q111/1000*'составляющая '!$B$54*'составляющая '!$C$54)+'составляющая '!$D$54+'составляющая '!$E$54)*1000+ставка!Q111</f>
        <v>2364.6080683780001</v>
      </c>
      <c r="R261" s="146">
        <f>((ставка!R111/1000*'составляющая '!$B$54*'составляющая '!$C$54)+'составляющая '!$D$54+'составляющая '!$E$54)*1000+ставка!R111</f>
        <v>2359.2927761030001</v>
      </c>
      <c r="S261" s="146">
        <f>((ставка!S111/1000*'составляющая '!$B$54*'составляющая '!$C$54)+'составляющая '!$D$54+'составляющая '!$E$54)*1000+ставка!S111</f>
        <v>2319.6574808649998</v>
      </c>
      <c r="T261" s="146">
        <f>((ставка!T111/1000*'составляющая '!$B$54*'составляющая '!$C$54)+'составляющая '!$D$54+'составляющая '!$E$54)*1000+ставка!T111</f>
        <v>2290.4289683970001</v>
      </c>
      <c r="U261" s="146">
        <f>((ставка!U111/1000*'составляющая '!$B$54*'составляющая '!$C$54)+'составляющая '!$D$54+'составляющая '!$E$54)*1000+ставка!U111</f>
        <v>2284.263229358</v>
      </c>
      <c r="V261" s="146">
        <f>((ставка!V111/1000*'составляющая '!$B$54*'составляющая '!$C$54)+'составляющая '!$D$54+'составляющая '!$E$54)*1000+ставка!V111</f>
        <v>2341.880997619</v>
      </c>
      <c r="W261" s="146">
        <f>((ставка!W111/1000*'составляющая '!$B$54*'составляющая '!$C$54)+'составляющая '!$D$54+'составляющая '!$E$54)*1000+ставка!W111</f>
        <v>2436.045596554</v>
      </c>
      <c r="X261" s="146">
        <f>((ставка!X111/1000*'составляющая '!$B$54*'составляющая '!$C$54)+'составляющая '!$D$54+'составляющая '!$E$54)*1000+ставка!X111</f>
        <v>2280.984533281</v>
      </c>
      <c r="Y261" s="146">
        <f>((ставка!Y111/1000*'составляющая '!$B$54*'составляющая '!$C$54)+'составляющая '!$D$54+'составляющая '!$E$54)*1000+ставка!Y111</f>
        <v>2010.5424623289998</v>
      </c>
    </row>
    <row r="262" spans="1:25" s="104" customFormat="1" ht="15.75" hidden="1" outlineLevel="1" x14ac:dyDescent="0.25">
      <c r="A262" s="117">
        <v>3</v>
      </c>
      <c r="B262" s="146">
        <f>((ставка!B112/1000*'составляющая '!$B$54*'составляющая '!$C$54)+'составляющая '!$D$54+'составляющая '!$E$54)*1000+ставка!B112</f>
        <v>1800.2359296630002</v>
      </c>
      <c r="C262" s="146">
        <f>((ставка!C112/1000*'составляющая '!$B$54*'составляющая '!$C$54)+'составляющая '!$D$54+'составляющая '!$E$54)*1000+ставка!C112</f>
        <v>1572.271436555</v>
      </c>
      <c r="D262" s="146">
        <f>((ставка!D112/1000*'составляющая '!$B$54*'составляющая '!$C$54)+'составляющая '!$D$54+'составляющая '!$E$54)*1000+ставка!D112</f>
        <v>1534.8741591170001</v>
      </c>
      <c r="E262" s="146">
        <f>((ставка!E112/1000*'составляющая '!$B$54*'составляющая '!$C$54)+'составляющая '!$D$54+'составляющая '!$E$54)*1000+ставка!E112</f>
        <v>1516.5224131569998</v>
      </c>
      <c r="F262" s="146">
        <f>((ставка!F112/1000*'составляющая '!$B$54*'составляющая '!$C$54)+'составляющая '!$D$54+'составляющая '!$E$54)*1000+ставка!F112</f>
        <v>1531.438801794</v>
      </c>
      <c r="G262" s="146">
        <f>((ставка!G112/1000*'составляющая '!$B$54*'составляющая '!$C$54)+'составляющая '!$D$54+'составляющая '!$E$54)*1000+ставка!G112</f>
        <v>1551.8942844859998</v>
      </c>
      <c r="H262" s="146">
        <f>((ставка!H112/1000*'составляющая '!$B$54*'составляющая '!$C$54)+'составляющая '!$D$54+'составляющая '!$E$54)*1000+ставка!H112</f>
        <v>1762.077726173</v>
      </c>
      <c r="I262" s="146">
        <f>((ставка!I112/1000*'составляющая '!$B$54*'составляющая '!$C$54)+'составляющая '!$D$54+'составляющая '!$E$54)*1000+ставка!I112</f>
        <v>1887.0710203029998</v>
      </c>
      <c r="J262" s="146">
        <f>((ставка!J112/1000*'составляющая '!$B$54*'составляющая '!$C$54)+'составляющая '!$D$54+'составляющая '!$E$54)*1000+ставка!J112</f>
        <v>2212.6914201139998</v>
      </c>
      <c r="K262" s="146">
        <f>((ставка!K112/1000*'составляющая '!$B$54*'составляющая '!$C$54)+'составляющая '!$D$54+'составляющая '!$E$54)*1000+ставка!K112</f>
        <v>2331.3623139589999</v>
      </c>
      <c r="L262" s="146">
        <f>((ставка!L112/1000*'составляющая '!$B$54*'составляющая '!$C$54)+'составляющая '!$D$54+'составляющая '!$E$54)*1000+ставка!L112</f>
        <v>2349.8595310760002</v>
      </c>
      <c r="M262" s="146">
        <f>((ставка!M112/1000*'составляющая '!$B$54*'составляющая '!$C$54)+'составляющая '!$D$54+'составляющая '!$E$54)*1000+ставка!M112</f>
        <v>2339.262516793</v>
      </c>
      <c r="N262" s="146">
        <f>((ставка!N112/1000*'составляющая '!$B$54*'составляющая '!$C$54)+'составляющая '!$D$54+'составляющая '!$E$54)*1000+ставка!N112</f>
        <v>2318.527281876</v>
      </c>
      <c r="O262" s="146">
        <f>((ставка!O112/1000*'составляющая '!$B$54*'составляющая '!$C$54)+'составляющая '!$D$54+'составляющая '!$E$54)*1000+ставка!O112</f>
        <v>2364.1157044619999</v>
      </c>
      <c r="P262" s="146">
        <f>((ставка!P112/1000*'составляющая '!$B$54*'составляющая '!$C$54)+'составляющая '!$D$54+'составляющая '!$E$54)*1000+ставка!P112</f>
        <v>2372.2061388090001</v>
      </c>
      <c r="Q262" s="146">
        <f>((ставка!Q112/1000*'составляющая '!$B$54*'составляющая '!$C$54)+'составляющая '!$D$54+'составляющая '!$E$54)*1000+ставка!Q112</f>
        <v>2380.352523601</v>
      </c>
      <c r="R262" s="146">
        <f>((ставка!R112/1000*'составляющая '!$B$54*'составляющая '!$C$54)+'составляющая '!$D$54+'составляющая '!$E$54)*1000+ставка!R112</f>
        <v>2363.8919026820004</v>
      </c>
      <c r="S262" s="146">
        <f>((ставка!S112/1000*'составляющая '!$B$54*'составляющая '!$C$54)+'составляющая '!$D$54+'составляющая '!$E$54)*1000+ставка!S112</f>
        <v>2331.7315868960004</v>
      </c>
      <c r="T262" s="146">
        <f>((ставка!T112/1000*'составляющая '!$B$54*'составляющая '!$C$54)+'составляющая '!$D$54+'составляющая '!$E$54)*1000+ставка!T112</f>
        <v>2295.4085580020001</v>
      </c>
      <c r="U262" s="146">
        <f>((ставка!U112/1000*'составляющая '!$B$54*'составляющая '!$C$54)+'составляющая '!$D$54+'составляющая '!$E$54)*1000+ставка!U112</f>
        <v>2243.878198157</v>
      </c>
      <c r="V262" s="146">
        <f>((ставка!V112/1000*'составляющая '!$B$54*'составляющая '!$C$54)+'составляющая '!$D$54+'составляющая '!$E$54)*1000+ставка!V112</f>
        <v>2325.0287235850001</v>
      </c>
      <c r="W262" s="146">
        <f>((ставка!W112/1000*'составляющая '!$B$54*'составляющая '!$C$54)+'составляющая '!$D$54+'составляющая '!$E$54)*1000+ставка!W112</f>
        <v>2367.0586978689998</v>
      </c>
      <c r="X262" s="146">
        <f>((ставка!X112/1000*'составляющая '!$B$54*'составляющая '!$C$54)+'составляющая '!$D$54+'составляющая '!$E$54)*1000+ставка!X112</f>
        <v>2222.404417366</v>
      </c>
      <c r="Y262" s="146">
        <f>((ставка!Y112/1000*'составляющая '!$B$54*'составляющая '!$C$54)+'составляющая '!$D$54+'составляющая '!$E$54)*1000+ставка!Y112</f>
        <v>1938.6237603259997</v>
      </c>
    </row>
    <row r="263" spans="1:25" s="104" customFormat="1" ht="15.75" hidden="1" outlineLevel="1" x14ac:dyDescent="0.25">
      <c r="A263" s="117">
        <v>4</v>
      </c>
      <c r="B263" s="146">
        <f>((ставка!B113/1000*'составляющая '!$B$54*'составляющая '!$C$54)+'составляющая '!$D$54+'составляющая '!$E$54)*1000+ставка!B113</f>
        <v>1761.965825283</v>
      </c>
      <c r="C263" s="146">
        <f>((ставка!C113/1000*'составляющая '!$B$54*'составляющая '!$C$54)+'составляющая '!$D$54+'составляющая '!$E$54)*1000+ставка!C113</f>
        <v>1574.2408922190002</v>
      </c>
      <c r="D263" s="146">
        <f>((ставка!D113/1000*'составляющая '!$B$54*'составляющая '!$C$54)+'составляющая '!$D$54+'составляющая '!$E$54)*1000+ставка!D113</f>
        <v>1547.8434722679999</v>
      </c>
      <c r="E263" s="146">
        <f>((ставка!E113/1000*'составляющая '!$B$54*'составляющая '!$C$54)+'составляющая '!$D$54+'составляющая '!$E$54)*1000+ставка!E113</f>
        <v>1516.309801466</v>
      </c>
      <c r="F263" s="146">
        <f>((ставка!F113/1000*'составляющая '!$B$54*'составляющая '!$C$54)+'составляющая '!$D$54+'составляющая '!$E$54)*1000+ставка!F113</f>
        <v>1538.0521443929999</v>
      </c>
      <c r="G263" s="146">
        <f>((ставка!G113/1000*'составляющая '!$B$54*'составляющая '!$C$54)+'составляющая '!$D$54+'составляющая '!$E$54)*1000+ставка!G113</f>
        <v>1593.4542750320002</v>
      </c>
      <c r="H263" s="146">
        <f>((ставка!H113/1000*'составляющая '!$B$54*'составляющая '!$C$54)+'составляющая '!$D$54+'составляющая '!$E$54)*1000+ставка!H113</f>
        <v>1784.178151948</v>
      </c>
      <c r="I263" s="146">
        <f>((ставка!I113/1000*'составляющая '!$B$54*'составляющая '!$C$54)+'составляющая '!$D$54+'составляющая '!$E$54)*1000+ставка!I113</f>
        <v>1883.0313981740001</v>
      </c>
      <c r="J263" s="146">
        <f>((ставка!J113/1000*'составляющая '!$B$54*'составляющая '!$C$54)+'составляющая '!$D$54+'составляющая '!$E$54)*1000+ставка!J113</f>
        <v>2192.9521031179997</v>
      </c>
      <c r="K263" s="146">
        <f>((ставка!K113/1000*'составляющая '!$B$54*'составляющая '!$C$54)+'составляющая '!$D$54+'составляющая '!$E$54)*1000+ставка!K113</f>
        <v>2255.3704195600003</v>
      </c>
      <c r="L263" s="146">
        <f>((ставка!L113/1000*'составляющая '!$B$54*'составляющая '!$C$54)+'составляющая '!$D$54+'составляющая '!$E$54)*1000+ставка!L113</f>
        <v>2276.7211093719998</v>
      </c>
      <c r="M263" s="146">
        <f>((ставка!M113/1000*'составляющая '!$B$54*'составляющая '!$C$54)+'составляющая '!$D$54+'составляющая '!$E$54)*1000+ставка!M113</f>
        <v>2280.1900369619998</v>
      </c>
      <c r="N263" s="146">
        <f>((ставка!N113/1000*'составляющая '!$B$54*'составляющая '!$C$54)+'составляющая '!$D$54+'составляющая '!$E$54)*1000+ставка!N113</f>
        <v>2243.4082144189997</v>
      </c>
      <c r="O263" s="146">
        <f>((ставка!O113/1000*'составляющая '!$B$54*'составляющая '!$C$54)+'составляющая '!$D$54+'составляющая '!$E$54)*1000+ставка!O113</f>
        <v>2293.8978959870001</v>
      </c>
      <c r="P263" s="146">
        <f>((ставка!P113/1000*'составляющая '!$B$54*'составляющая '!$C$54)+'составляющая '!$D$54+'составляющая '!$E$54)*1000+ставка!P113</f>
        <v>2316.613776657</v>
      </c>
      <c r="Q263" s="146">
        <f>((ставка!Q113/1000*'составляющая '!$B$54*'составляющая '!$C$54)+'составляющая '!$D$54+'составляющая '!$E$54)*1000+ставка!Q113</f>
        <v>2324.9615830509997</v>
      </c>
      <c r="R263" s="146">
        <f>((ставка!R113/1000*'составляющая '!$B$54*'составляющая '!$C$54)+'составляющая '!$D$54+'составляющая '!$E$54)*1000+ставка!R113</f>
        <v>2307.762416258</v>
      </c>
      <c r="S263" s="146">
        <f>((ставка!S113/1000*'составляющая '!$B$54*'составляющая '!$C$54)+'составляющая '!$D$54+'составляющая '!$E$54)*1000+ставка!S113</f>
        <v>2240.3421300330001</v>
      </c>
      <c r="T263" s="146">
        <f>((ставка!T113/1000*'составляющая '!$B$54*'составляющая '!$C$54)+'составляющая '!$D$54+'составляющая '!$E$54)*1000+ставка!T113</f>
        <v>2213.1949741190001</v>
      </c>
      <c r="U263" s="146">
        <f>((ставка!U113/1000*'составляющая '!$B$54*'составляющая '!$C$54)+'составляющая '!$D$54+'составляющая '!$E$54)*1000+ставка!U113</f>
        <v>2208.8644096759999</v>
      </c>
      <c r="V263" s="146">
        <f>((ставка!V113/1000*'составляющая '!$B$54*'составляющая '!$C$54)+'составляющая '!$D$54+'составляющая '!$E$54)*1000+ставка!V113</f>
        <v>2314.5548002810001</v>
      </c>
      <c r="W263" s="146">
        <f>((ставка!W113/1000*'составляющая '!$B$54*'составляющая '!$C$54)+'составляющая '!$D$54+'составляющая '!$E$54)*1000+ставка!W113</f>
        <v>2337.158780061</v>
      </c>
      <c r="X263" s="146">
        <f>((ставка!X113/1000*'составляющая '!$B$54*'составляющая '!$C$54)+'составляющая '!$D$54+'составляющая '!$E$54)*1000+ставка!X113</f>
        <v>2204.1757623849999</v>
      </c>
      <c r="Y263" s="146">
        <f>((ставка!Y113/1000*'составляющая '!$B$54*'составляющая '!$C$54)+'составляющая '!$D$54+'составляющая '!$E$54)*1000+ставка!Y113</f>
        <v>1910.9954305850001</v>
      </c>
    </row>
    <row r="264" spans="1:25" s="104" customFormat="1" ht="15.75" hidden="1" outlineLevel="1" x14ac:dyDescent="0.25">
      <c r="A264" s="117">
        <v>5</v>
      </c>
      <c r="B264" s="146">
        <f>((ставка!B114/1000*'составляющая '!$B$54*'составляющая '!$C$54)+'составляющая '!$D$54+'составляющая '!$E$54)*1000+ставка!B114</f>
        <v>1796.196307534</v>
      </c>
      <c r="C264" s="146">
        <f>((ставка!C114/1000*'составляющая '!$B$54*'составляющая '!$C$54)+'составляющая '!$D$54+'составляющая '!$E$54)*1000+ставка!C114</f>
        <v>1690.136643992</v>
      </c>
      <c r="D264" s="146">
        <f>((ставка!D114/1000*'составляющая '!$B$54*'составляющая '!$C$54)+'составляющая '!$D$54+'составляющая '!$E$54)*1000+ставка!D114</f>
        <v>1684.1499463769999</v>
      </c>
      <c r="E264" s="146">
        <f>((ставка!E114/1000*'составляющая '!$B$54*'составляющая '!$C$54)+'составляющая '!$D$54+'составляющая '!$E$54)*1000+ставка!E114</f>
        <v>1667.745275903</v>
      </c>
      <c r="F264" s="146">
        <f>((ставка!F114/1000*'составляющая '!$B$54*'составляющая '!$C$54)+'составляющая '!$D$54+'составляющая '!$E$54)*1000+ставка!F114</f>
        <v>1674.2690977899999</v>
      </c>
      <c r="G264" s="146">
        <f>((ставка!G114/1000*'составляющая '!$B$54*'составляющая '!$C$54)+'составляющая '!$D$54+'составляющая '!$E$54)*1000+ставка!G114</f>
        <v>1708.8240926220001</v>
      </c>
      <c r="H264" s="146">
        <f>((ставка!H114/1000*'составляющая '!$B$54*'составляющая '!$C$54)+'составляющая '!$D$54+'составляющая '!$E$54)*1000+ставка!H114</f>
        <v>1785.7559544969999</v>
      </c>
      <c r="I264" s="146">
        <f>((ставка!I114/1000*'составляющая '!$B$54*'составляющая '!$C$54)+'составляющая '!$D$54+'составляющая '!$E$54)*1000+ставка!I114</f>
        <v>1884.8218124139999</v>
      </c>
      <c r="J264" s="146">
        <f>((ставка!J114/1000*'составляющая '!$B$54*'составляющая '!$C$54)+'составляющая '!$D$54+'составляющая '!$E$54)*1000+ставка!J114</f>
        <v>2205.0038289710001</v>
      </c>
      <c r="K264" s="146">
        <f>((ставка!K114/1000*'составляющая '!$B$54*'составляющая '!$C$54)+'составляющая '!$D$54+'составляющая '!$E$54)*1000+ставка!K114</f>
        <v>2312.7867662190001</v>
      </c>
      <c r="L264" s="146">
        <f>((ставка!L114/1000*'составляющая '!$B$54*'составляющая '!$C$54)+'составляющая '!$D$54+'составляющая '!$E$54)*1000+ставка!L114</f>
        <v>2325.062293852</v>
      </c>
      <c r="M264" s="146">
        <f>((ставка!M114/1000*'составляющая '!$B$54*'составляющая '!$C$54)+'составляющая '!$D$54+'составляющая '!$E$54)*1000+ставка!M114</f>
        <v>2295.218326489</v>
      </c>
      <c r="N264" s="146">
        <f>((ставка!N114/1000*'составляющая '!$B$54*'составляющая '!$C$54)+'составляющая '!$D$54+'составляющая '!$E$54)*1000+ставка!N114</f>
        <v>2284.4646509600002</v>
      </c>
      <c r="O264" s="146">
        <f>((ставка!O114/1000*'составляющая '!$B$54*'составляющая '!$C$54)+'составляющая '!$D$54+'составляющая '!$E$54)*1000+ставка!O114</f>
        <v>2328.9004943789996</v>
      </c>
      <c r="P264" s="146">
        <f>((ставка!P114/1000*'составляющая '!$B$54*'составляющая '!$C$54)+'составляющая '!$D$54+'составляющая '!$E$54)*1000+ставка!P114</f>
        <v>2331.3063635139997</v>
      </c>
      <c r="Q264" s="146">
        <f>((ставка!Q114/1000*'составляющая '!$B$54*'составляющая '!$C$54)+'составляющая '!$D$54+'составляющая '!$E$54)*1000+ставка!Q114</f>
        <v>2330.1425942579999</v>
      </c>
      <c r="R264" s="146">
        <f>((ставка!R114/1000*'составляющая '!$B$54*'составляющая '!$C$54)+'составляющая '!$D$54+'составляющая '!$E$54)*1000+ставка!R114</f>
        <v>2329.706180787</v>
      </c>
      <c r="S264" s="146">
        <f>((ставка!S114/1000*'составляющая '!$B$54*'составляющая '!$C$54)+'составляющая '!$D$54+'составляющая '!$E$54)*1000+ставка!S114</f>
        <v>2272.8829088449997</v>
      </c>
      <c r="T264" s="146">
        <f>((ставка!T114/1000*'составляющая '!$B$54*'составляющая '!$C$54)+'составляющая '!$D$54+'составляющая '!$E$54)*1000+ставка!T114</f>
        <v>2214.3811235530002</v>
      </c>
      <c r="U264" s="146">
        <f>((ставка!U114/1000*'составляющая '!$B$54*'составляющая '!$C$54)+'составляющая '!$D$54+'составляющая '!$E$54)*1000+ставка!U114</f>
        <v>2212.0871553080001</v>
      </c>
      <c r="V264" s="146">
        <f>((ставка!V114/1000*'составляющая '!$B$54*'составляющая '!$C$54)+'составляющая '!$D$54+'составляющая '!$E$54)*1000+ставка!V114</f>
        <v>2353.7872523149999</v>
      </c>
      <c r="W264" s="146">
        <f>((ставка!W114/1000*'составляющая '!$B$54*'составляющая '!$C$54)+'составляющая '!$D$54+'составляющая '!$E$54)*1000+ставка!W114</f>
        <v>2354.7719801470002</v>
      </c>
      <c r="X264" s="146">
        <f>((ставка!X114/1000*'составляющая '!$B$54*'составляющая '!$C$54)+'составляющая '!$D$54+'составляющая '!$E$54)*1000+ставка!X114</f>
        <v>2205.6752343110002</v>
      </c>
      <c r="Y264" s="146">
        <f>((ставка!Y114/1000*'составляющая '!$B$54*'составляющая '!$C$54)+'составляющая '!$D$54+'составляющая '!$E$54)*1000+ставка!Y114</f>
        <v>1955.487224449</v>
      </c>
    </row>
    <row r="265" spans="1:25" s="104" customFormat="1" ht="15.75" hidden="1" outlineLevel="1" x14ac:dyDescent="0.25">
      <c r="A265" s="117">
        <v>6</v>
      </c>
      <c r="B265" s="146">
        <f>((ставка!B115/1000*'составляющая '!$B$54*'составляющая '!$C$54)+'составляющая '!$D$54+'составляющая '!$E$54)*1000+ставка!B115</f>
        <v>1810.5196214539997</v>
      </c>
      <c r="C265" s="146">
        <f>((ставка!C115/1000*'составляющая '!$B$54*'составляющая '!$C$54)+'составляющая '!$D$54+'составляющая '!$E$54)*1000+ставка!C115</f>
        <v>1773.1671043719998</v>
      </c>
      <c r="D265" s="146">
        <f>((ставка!D115/1000*'составляющая '!$B$54*'составляющая '!$C$54)+'составляющая '!$D$54+'составляющая '!$E$54)*1000+ставка!D115</f>
        <v>1741.3089209889999</v>
      </c>
      <c r="E265" s="146">
        <f>((ставка!E115/1000*'составляющая '!$B$54*'составляющая '!$C$54)+'составляющая '!$D$54+'составляющая '!$E$54)*1000+ставка!E115</f>
        <v>1654.68644204</v>
      </c>
      <c r="F265" s="146">
        <f>((ставка!F115/1000*'составляющая '!$B$54*'составляющая '!$C$54)+'составляющая '!$D$54+'составляющая '!$E$54)*1000+ставка!F115</f>
        <v>1733.7220406470001</v>
      </c>
      <c r="G265" s="146">
        <f>((ставка!G115/1000*'составляющая '!$B$54*'составляющая '!$C$54)+'составляющая '!$D$54+'составляющая '!$E$54)*1000+ставка!G115</f>
        <v>1773.569947576</v>
      </c>
      <c r="H265" s="146">
        <f>((ставка!H115/1000*'составляющая '!$B$54*'составляющая '!$C$54)+'составляющая '!$D$54+'составляющая '!$E$54)*1000+ставка!H115</f>
        <v>1830.057516848</v>
      </c>
      <c r="I265" s="146">
        <f>((ставка!I115/1000*'составляющая '!$B$54*'составляющая '!$C$54)+'составляющая '!$D$54+'составляющая '!$E$54)*1000+ставка!I115</f>
        <v>2011.1467271350002</v>
      </c>
      <c r="J265" s="146">
        <f>((ставка!J115/1000*'составляющая '!$B$54*'составляющая '!$C$54)+'составляющая '!$D$54+'составляющая '!$E$54)*1000+ставка!J115</f>
        <v>2224.7990964119999</v>
      </c>
      <c r="K265" s="146">
        <f>((ставка!K115/1000*'составляющая '!$B$54*'составляющая '!$C$54)+'составляющая '!$D$54+'составляющая '!$E$54)*1000+ставка!K115</f>
        <v>2330.5118671949999</v>
      </c>
      <c r="L265" s="146">
        <f>((ставка!L115/1000*'составляющая '!$B$54*'составляющая '!$C$54)+'составляющая '!$D$54+'составляющая '!$E$54)*1000+ставка!L115</f>
        <v>2348.964323956</v>
      </c>
      <c r="M265" s="146">
        <f>((ставка!M115/1000*'составляющая '!$B$54*'составляющая '!$C$54)+'составляющая '!$D$54+'составляющая '!$E$54)*1000+ставка!M115</f>
        <v>2337.013308904</v>
      </c>
      <c r="N265" s="146">
        <f>((ставка!N115/1000*'составляющая '!$B$54*'составляющая '!$C$54)+'составляющая '!$D$54+'составляющая '!$E$54)*1000+ставка!N115</f>
        <v>2336.4985648100001</v>
      </c>
      <c r="O265" s="146">
        <f>((ставка!O115/1000*'составляющая '!$B$54*'составляющая '!$C$54)+'составляющая '!$D$54+'составляющая '!$E$54)*1000+ставка!O115</f>
        <v>2349.993812144</v>
      </c>
      <c r="P265" s="146">
        <f>((ставка!P115/1000*'составляющая '!$B$54*'составляющая '!$C$54)+'составляющая '!$D$54+'составляющая '!$E$54)*1000+ставка!P115</f>
        <v>2351.4597138029999</v>
      </c>
      <c r="Q265" s="146">
        <f>((ставка!Q115/1000*'составляющая '!$B$54*'составляющая '!$C$54)+'составляющая '!$D$54+'составляющая '!$E$54)*1000+ставка!Q115</f>
        <v>2351.280672379</v>
      </c>
      <c r="R265" s="146">
        <f>((ставка!R115/1000*'составляющая '!$B$54*'составляющая '!$C$54)+'составляющая '!$D$54+'составляющая '!$E$54)*1000+ставка!R115</f>
        <v>2349.1545554690001</v>
      </c>
      <c r="S265" s="146">
        <f>((ставка!S115/1000*'составляющая '!$B$54*'составляющая '!$C$54)+'составляющая '!$D$54+'составляющая '!$E$54)*1000+ставка!S115</f>
        <v>2343.9623541729998</v>
      </c>
      <c r="T265" s="146">
        <f>((ставка!T115/1000*'составляющая '!$B$54*'составляющая '!$C$54)+'составляющая '!$D$54+'составляющая '!$E$54)*1000+ставка!T115</f>
        <v>2305.8265308609998</v>
      </c>
      <c r="U265" s="146">
        <f>((ставка!U115/1000*'составляющая '!$B$54*'составляющая '!$C$54)+'составляющая '!$D$54+'составляющая '!$E$54)*1000+ставка!U115</f>
        <v>2308.131689195</v>
      </c>
      <c r="V265" s="146">
        <f>((ставка!V115/1000*'составляющая '!$B$54*'составляющая '!$C$54)+'составляющая '!$D$54+'составляющая '!$E$54)*1000+ставка!V115</f>
        <v>2377.3088193929998</v>
      </c>
      <c r="W265" s="146">
        <f>((ставка!W115/1000*'составляющая '!$B$54*'составляющая '!$C$54)+'составляющая '!$D$54+'составляющая '!$E$54)*1000+ставка!W115</f>
        <v>2393.3554070190003</v>
      </c>
      <c r="X265" s="146">
        <f>((ставка!X115/1000*'составляющая '!$B$54*'составляющая '!$C$54)+'составляющая '!$D$54+'составляющая '!$E$54)*1000+ставка!X115</f>
        <v>2254.8780556440001</v>
      </c>
      <c r="Y265" s="146">
        <f>((ставка!Y115/1000*'составляющая '!$B$54*'составляющая '!$C$54)+'составляющая '!$D$54+'составляющая '!$E$54)*1000+ставка!Y115</f>
        <v>1974.3089541469999</v>
      </c>
    </row>
    <row r="266" spans="1:25" s="104" customFormat="1" ht="15.75" hidden="1" outlineLevel="1" x14ac:dyDescent="0.25">
      <c r="A266" s="117">
        <v>7</v>
      </c>
      <c r="B266" s="146">
        <f>((ставка!B116/1000*'составляющая '!$B$54*'составляющая '!$C$54)+'составляющая '!$D$54+'составляющая '!$E$54)*1000+ставка!B116</f>
        <v>1943.1781265489999</v>
      </c>
      <c r="C266" s="146">
        <f>((ставка!C116/1000*'составляющая '!$B$54*'составляющая '!$C$54)+'составляющая '!$D$54+'составляющая '!$E$54)*1000+ставка!C116</f>
        <v>1855.3918783439999</v>
      </c>
      <c r="D266" s="146">
        <f>((ставка!D116/1000*'составляющая '!$B$54*'составляющая '!$C$54)+'составляющая '!$D$54+'составляющая '!$E$54)*1000+ставка!D116</f>
        <v>1781.5820512999999</v>
      </c>
      <c r="E266" s="146">
        <f>((ставка!E116/1000*'составляющая '!$B$54*'составляющая '!$C$54)+'составляющая '!$D$54+'составляющая '!$E$54)*1000+ставка!E116</f>
        <v>1767.1132662230002</v>
      </c>
      <c r="F266" s="146">
        <f>((ставка!F116/1000*'составляющая '!$B$54*'составляющая '!$C$54)+'составляющая '!$D$54+'составляющая '!$E$54)*1000+ставка!F116</f>
        <v>1782.186316106</v>
      </c>
      <c r="G266" s="146">
        <f>((ставка!G116/1000*'составляющая '!$B$54*'составляющая '!$C$54)+'составляющая '!$D$54+'составляющая '!$E$54)*1000+ставка!G116</f>
        <v>1792.2238259390001</v>
      </c>
      <c r="H266" s="146">
        <f>((ставка!H116/1000*'составляющая '!$B$54*'составляющая '!$C$54)+'составляющая '!$D$54+'составляющая '!$E$54)*1000+ставка!H116</f>
        <v>1818.6324359789999</v>
      </c>
      <c r="I266" s="146">
        <f>((ставка!I116/1000*'составляющая '!$B$54*'составляющая '!$C$54)+'составляющая '!$D$54+'составляющая '!$E$54)*1000+ставка!I116</f>
        <v>1817.0993937860001</v>
      </c>
      <c r="J266" s="146">
        <f>((ставка!J116/1000*'составляющая '!$B$54*'составляющая '!$C$54)+'составляющая '!$D$54+'составляющая '!$E$54)*1000+ставка!J116</f>
        <v>1969.7322077460001</v>
      </c>
      <c r="K266" s="146">
        <f>((ставка!K116/1000*'составляющая '!$B$54*'составляющая '!$C$54)+'составляющая '!$D$54+'составляющая '!$E$54)*1000+ставка!K116</f>
        <v>2131.5632748640001</v>
      </c>
      <c r="L266" s="146">
        <f>((ставка!L116/1000*'составляющая '!$B$54*'составляющая '!$C$54)+'составляющая '!$D$54+'составляющая '!$E$54)*1000+ставка!L116</f>
        <v>2212.6018994020001</v>
      </c>
      <c r="M266" s="146">
        <f>((ставка!M116/1000*'составляющая '!$B$54*'составляющая '!$C$54)+'составляющая '!$D$54+'составляющая '!$E$54)*1000+ставка!M116</f>
        <v>2218.868349242</v>
      </c>
      <c r="N266" s="146">
        <f>((ставка!N116/1000*'составляющая '!$B$54*'составляющая '!$C$54)+'составляющая '!$D$54+'составляющая '!$E$54)*1000+ставка!N116</f>
        <v>2222.4379876329999</v>
      </c>
      <c r="O266" s="146">
        <f>((ставка!O116/1000*'составляющая '!$B$54*'составляющая '!$C$54)+'составляющая '!$D$54+'составляющая '!$E$54)*1000+ставка!O116</f>
        <v>2221.0280364190003</v>
      </c>
      <c r="P266" s="146">
        <f>((ставка!P116/1000*'составляющая '!$B$54*'составляющая '!$C$54)+'составляющая '!$D$54+'составляющая '!$E$54)*1000+ставка!P116</f>
        <v>2220.2111599219998</v>
      </c>
      <c r="Q266" s="146">
        <f>((ставка!Q116/1000*'составляющая '!$B$54*'составляющая '!$C$54)+'составляющая '!$D$54+'составляющая '!$E$54)*1000+ставка!Q116</f>
        <v>2221.3861192670001</v>
      </c>
      <c r="R266" s="146">
        <f>((ставка!R116/1000*'составляющая '!$B$54*'составляющая '!$C$54)+'составляющая '!$D$54+'составляющая '!$E$54)*1000+ставка!R116</f>
        <v>2221.0168463300001</v>
      </c>
      <c r="S266" s="146">
        <f>((ставка!S116/1000*'составляющая '!$B$54*'составляющая '!$C$54)+'составляющая '!$D$54+'составляющая '!$E$54)*1000+ставка!S116</f>
        <v>2223.2101037740003</v>
      </c>
      <c r="T266" s="146">
        <f>((ставка!T116/1000*'составляющая '!$B$54*'составляющая '!$C$54)+'составляющая '!$D$54+'составляющая '!$E$54)*1000+ставка!T116</f>
        <v>2222.5722687009998</v>
      </c>
      <c r="U266" s="146">
        <f>((ставка!U116/1000*'составляющая '!$B$54*'составляющая '!$C$54)+'составляющая '!$D$54+'составляющая '!$E$54)*1000+ставка!U116</f>
        <v>2221.117557131</v>
      </c>
      <c r="V266" s="146">
        <f>((ставка!V116/1000*'составляющая '!$B$54*'составляющая '!$C$54)+'составляющая '!$D$54+'составляющая '!$E$54)*1000+ставка!V116</f>
        <v>2294.6923923059999</v>
      </c>
      <c r="W266" s="146">
        <f>((ставка!W116/1000*'составляющая '!$B$54*'составляющая '!$C$54)+'составляющая '!$D$54+'составляющая '!$E$54)*1000+ставка!W116</f>
        <v>2293.8755158089998</v>
      </c>
      <c r="X266" s="146">
        <f>((ставка!X116/1000*'составляющая '!$B$54*'составляющая '!$C$54)+'составляющая '!$D$54+'составляющая '!$E$54)*1000+ставка!X116</f>
        <v>2247.3918861029997</v>
      </c>
      <c r="Y266" s="146">
        <f>((ставка!Y116/1000*'составляющая '!$B$54*'составляющая '!$C$54)+'составляющая '!$D$54+'составляющая '!$E$54)*1000+ставка!Y116</f>
        <v>2055.7168516219999</v>
      </c>
    </row>
    <row r="267" spans="1:25" s="104" customFormat="1" ht="15.75" hidden="1" outlineLevel="1" x14ac:dyDescent="0.25">
      <c r="A267" s="117">
        <v>8</v>
      </c>
      <c r="B267" s="146">
        <f>((ставка!B117/1000*'составляющая '!$B$54*'составляющая '!$C$54)+'составляющая '!$D$54+'составляющая '!$E$54)*1000+ставка!B117</f>
        <v>1958.9785322170001</v>
      </c>
      <c r="C267" s="146">
        <f>((ставка!C117/1000*'составляющая '!$B$54*'составляющая '!$C$54)+'составляющая '!$D$54+'составляющая '!$E$54)*1000+ставка!C117</f>
        <v>1829.7889547119998</v>
      </c>
      <c r="D267" s="146">
        <f>((ставка!D117/1000*'составляющая '!$B$54*'составляющая '!$C$54)+'составляющая '!$D$54+'составляющая '!$E$54)*1000+ставка!D117</f>
        <v>1745.426873741</v>
      </c>
      <c r="E267" s="146">
        <f>((ставка!E117/1000*'составляющая '!$B$54*'составляющая '!$C$54)+'составляющая '!$D$54+'составляющая '!$E$54)*1000+ставка!E117</f>
        <v>1675.3881066900001</v>
      </c>
      <c r="F267" s="146">
        <f>((ставка!F117/1000*'составляющая '!$B$54*'составляющая '!$C$54)+'составляющая '!$D$54+'составляющая '!$E$54)*1000+ставка!F117</f>
        <v>1669.423789253</v>
      </c>
      <c r="G267" s="146">
        <f>((ставка!G117/1000*'составляющая '!$B$54*'составляющая '!$C$54)+'составляющая '!$D$54+'составляющая '!$E$54)*1000+ставка!G117</f>
        <v>1665.8765310399999</v>
      </c>
      <c r="H267" s="146">
        <f>((ставка!H117/1000*'составляющая '!$B$54*'составляющая '!$C$54)+'составляющая '!$D$54+'составляющая '!$E$54)*1000+ставка!H117</f>
        <v>1723.2257371649998</v>
      </c>
      <c r="I267" s="146">
        <f>((ставка!I117/1000*'составляющая '!$B$54*'составляющая '!$C$54)+'составляющая '!$D$54+'составляющая '!$E$54)*1000+ставка!I117</f>
        <v>1652.3365233499999</v>
      </c>
      <c r="J267" s="146">
        <f>((ставка!J117/1000*'составляющая '!$B$54*'составляющая '!$C$54)+'составляющая '!$D$54+'составляющая '!$E$54)*1000+ставка!J117</f>
        <v>1851.195594969</v>
      </c>
      <c r="K267" s="146">
        <f>((ставка!K117/1000*'составляющая '!$B$54*'составляющая '!$C$54)+'составляющая '!$D$54+'составляющая '!$E$54)*1000+ставка!K117</f>
        <v>1998.5466869209999</v>
      </c>
      <c r="L267" s="146">
        <f>((ставка!L117/1000*'составляющая '!$B$54*'составляющая '!$C$54)+'составляющая '!$D$54+'составляющая '!$E$54)*1000+ставка!L117</f>
        <v>2081.8680896149999</v>
      </c>
      <c r="M267" s="146">
        <f>((ставка!M117/1000*'составляющая '!$B$54*'составляющая '!$C$54)+'составляющая '!$D$54+'составляющая '!$E$54)*1000+ставка!M117</f>
        <v>2096.7173377179997</v>
      </c>
      <c r="N267" s="146">
        <f>((ставка!N117/1000*'составляющая '!$B$54*'составляющая '!$C$54)+'составляющая '!$D$54+'составляющая '!$E$54)*1000+ставка!N117</f>
        <v>2107.8179060060002</v>
      </c>
      <c r="O267" s="146">
        <f>((ставка!O117/1000*'составляющая '!$B$54*'составляющая '!$C$54)+'составляющая '!$D$54+'составляющая '!$E$54)*1000+ставка!O117</f>
        <v>2122.4657325070002</v>
      </c>
      <c r="P267" s="146">
        <f>((ставка!P117/1000*'составляющая '!$B$54*'составляющая '!$C$54)+'составляющая '!$D$54+'составляющая '!$E$54)*1000+ставка!P117</f>
        <v>2140.481775797</v>
      </c>
      <c r="Q267" s="146">
        <f>((ставка!Q117/1000*'составляющая '!$B$54*'составляющая '!$C$54)+'составляющая '!$D$54+'составляющая '!$E$54)*1000+ставка!Q117</f>
        <v>2160.14276217</v>
      </c>
      <c r="R267" s="146">
        <f>((ставка!R117/1000*'составляющая '!$B$54*'составляющая '!$C$54)+'составляющая '!$D$54+'составляющая '!$E$54)*1000+ставка!R117</f>
        <v>2203.78410927</v>
      </c>
      <c r="S267" s="146">
        <f>((ставка!S117/1000*'составляющая '!$B$54*'составляющая '!$C$54)+'составляющая '!$D$54+'составляющая '!$E$54)*1000+ставка!S117</f>
        <v>2206.2235486720001</v>
      </c>
      <c r="T267" s="146">
        <f>((ставка!T117/1000*'составляющая '!$B$54*'составляющая '!$C$54)+'составляющая '!$D$54+'составляющая '!$E$54)*1000+ставка!T117</f>
        <v>2211.4940805910001</v>
      </c>
      <c r="U267" s="146">
        <f>((ставка!U117/1000*'составляющая '!$B$54*'составляющая '!$C$54)+'составляющая '!$D$54+'составляющая '!$E$54)*1000+ставка!U117</f>
        <v>2248.8130274059999</v>
      </c>
      <c r="V267" s="146">
        <f>((ставка!V117/1000*'составляющая '!$B$54*'составляющая '!$C$54)+'составляющая '!$D$54+'составляющая '!$E$54)*1000+ставка!V117</f>
        <v>2298.1948901630003</v>
      </c>
      <c r="W267" s="146">
        <f>((ставка!W117/1000*'составляющая '!$B$54*'составляющая '!$C$54)+'составляющая '!$D$54+'составляющая '!$E$54)*1000+ставка!W117</f>
        <v>2300.2650566279999</v>
      </c>
      <c r="X267" s="146">
        <f>((ставка!X117/1000*'составляющая '!$B$54*'составляющая '!$C$54)+'составляющая '!$D$54+'составляющая '!$E$54)*1000+ставка!X117</f>
        <v>2247.895440108</v>
      </c>
      <c r="Y267" s="146">
        <f>((ставка!Y117/1000*'составляющая '!$B$54*'составляющая '!$C$54)+'составляющая '!$D$54+'составляющая '!$E$54)*1000+ставка!Y117</f>
        <v>2083.7032642109998</v>
      </c>
    </row>
    <row r="268" spans="1:25" s="104" customFormat="1" ht="15.75" hidden="1" outlineLevel="1" x14ac:dyDescent="0.25">
      <c r="A268" s="117">
        <v>9</v>
      </c>
      <c r="B268" s="146">
        <f>((ставка!B118/1000*'составляющая '!$B$54*'составляющая '!$C$54)+'составляющая '!$D$54+'составляющая '!$E$54)*1000+ставка!B118</f>
        <v>1890.8980307410002</v>
      </c>
      <c r="C268" s="146">
        <f>((ставка!C118/1000*'составляющая '!$B$54*'составляющая '!$C$54)+'составляющая '!$D$54+'составляющая '!$E$54)*1000+ставка!C118</f>
        <v>1771.040987462</v>
      </c>
      <c r="D268" s="146">
        <f>((ставка!D118/1000*'составляющая '!$B$54*'составляющая '!$C$54)+'составляющая '!$D$54+'составляющая '!$E$54)*1000+ставка!D118</f>
        <v>1719.219685303</v>
      </c>
      <c r="E268" s="146">
        <f>((ставка!E118/1000*'составляющая '!$B$54*'составляющая '!$C$54)+'составляющая '!$D$54+'составляющая '!$E$54)*1000+ставка!E118</f>
        <v>1603.3015533519999</v>
      </c>
      <c r="F268" s="146">
        <f>((ставка!F118/1000*'составляющая '!$B$54*'составляющая '!$C$54)+'составляющая '!$D$54+'составляющая '!$E$54)*1000+ставка!F118</f>
        <v>1693.6167616709999</v>
      </c>
      <c r="G268" s="146">
        <f>((ставка!G118/1000*'составляющая '!$B$54*'составляющая '!$C$54)+'составляющая '!$D$54+'составляющая '!$E$54)*1000+ставка!G118</f>
        <v>1761.618932524</v>
      </c>
      <c r="H268" s="146">
        <f>((ставка!H118/1000*'составляющая '!$B$54*'составляющая '!$C$54)+'составляющая '!$D$54+'составляющая '!$E$54)*1000+ставка!H118</f>
        <v>1883.6804233359999</v>
      </c>
      <c r="I268" s="146">
        <f>((ставка!I118/1000*'составляющая '!$B$54*'составляющая '!$C$54)+'составляющая '!$D$54+'составляющая '!$E$54)*1000+ставка!I118</f>
        <v>2076.1499541359999</v>
      </c>
      <c r="J268" s="146">
        <f>((ставка!J118/1000*'составляющая '!$B$54*'составляющая '!$C$54)+'составляющая '!$D$54+'составляющая '!$E$54)*1000+ставка!J118</f>
        <v>2236.604640307</v>
      </c>
      <c r="K268" s="146">
        <f>((ставка!K118/1000*'составляющая '!$B$54*'составляющая '!$C$54)+'составляющая '!$D$54+'составляющая '!$E$54)*1000+ставка!K118</f>
        <v>2335.7264486690001</v>
      </c>
      <c r="L268" s="146">
        <f>((ставка!L118/1000*'составляющая '!$B$54*'составляющая '!$C$54)+'составляющая '!$D$54+'составляющая '!$E$54)*1000+ставка!L118</f>
        <v>2346.5360746429997</v>
      </c>
      <c r="M268" s="146">
        <f>((ставка!M118/1000*'составляющая '!$B$54*'составляющая '!$C$54)+'составляющая '!$D$54+'составляющая '!$E$54)*1000+ставка!M118</f>
        <v>2347.297000695</v>
      </c>
      <c r="N268" s="146">
        <f>((ставка!N118/1000*'составляющая '!$B$54*'составляющая '!$C$54)+'составляющая '!$D$54+'составляющая '!$E$54)*1000+ставка!N118</f>
        <v>2344.0854451519999</v>
      </c>
      <c r="O268" s="146">
        <f>((ставка!O118/1000*'составляющая '!$B$54*'составляющая '!$C$54)+'составляющая '!$D$54+'составляющая '!$E$54)*1000+ставка!O118</f>
        <v>2345.349925209</v>
      </c>
      <c r="P268" s="146">
        <f>((ставка!P118/1000*'составляющая '!$B$54*'составляющая '!$C$54)+'составляющая '!$D$54+'составляющая '!$E$54)*1000+ставка!P118</f>
        <v>2344.7456604029999</v>
      </c>
      <c r="Q268" s="146">
        <f>((ставка!Q118/1000*'составляющая '!$B$54*'составляющая '!$C$54)+'составляющая '!$D$54+'составляющая '!$E$54)*1000+ставка!Q118</f>
        <v>2344.242106398</v>
      </c>
      <c r="R268" s="146">
        <f>((ставка!R118/1000*'составляющая '!$B$54*'составляющая '!$C$54)+'составляющая '!$D$54+'составляющая '!$E$54)*1000+ставка!R118</f>
        <v>2343.0783371419998</v>
      </c>
      <c r="S268" s="146">
        <f>((ставка!S118/1000*'составляющая '!$B$54*'составляющая '!$C$54)+'составляющая '!$D$54+'составляющая '!$E$54)*1000+ставка!S118</f>
        <v>2313.178419334</v>
      </c>
      <c r="T268" s="146">
        <f>((ставка!T118/1000*'составляющая '!$B$54*'составляющая '!$C$54)+'составляющая '!$D$54+'составляющая '!$E$54)*1000+ставка!T118</f>
        <v>2287.5643056130002</v>
      </c>
      <c r="U268" s="146">
        <f>((ставка!U118/1000*'составляющая '!$B$54*'составляющая '!$C$54)+'составляющая '!$D$54+'составляющая '!$E$54)*1000+ставка!U118</f>
        <v>2310.0340043249998</v>
      </c>
      <c r="V268" s="146">
        <f>((ставка!V118/1000*'составляющая '!$B$54*'составляющая '!$C$54)+'составляющая '!$D$54+'составляющая '!$E$54)*1000+ставка!V118</f>
        <v>2353.0263262630001</v>
      </c>
      <c r="W268" s="146">
        <f>((ставка!W118/1000*'составляющая '!$B$54*'составляющая '!$C$54)+'составляющая '!$D$54+'составляющая '!$E$54)*1000+ставка!W118</f>
        <v>2367.069887958</v>
      </c>
      <c r="X268" s="146">
        <f>((ставка!X118/1000*'составляющая '!$B$54*'составляющая '!$C$54)+'составляющая '!$D$54+'составляющая '!$E$54)*1000+ставка!X118</f>
        <v>2299.79507289</v>
      </c>
      <c r="Y268" s="146">
        <f>((ставка!Y118/1000*'составляющая '!$B$54*'составляющая '!$C$54)+'составляющая '!$D$54+'составляющая '!$E$54)*1000+ставка!Y118</f>
        <v>1994.3504035460001</v>
      </c>
    </row>
    <row r="269" spans="1:25" s="104" customFormat="1" ht="15.75" hidden="1" outlineLevel="1" x14ac:dyDescent="0.25">
      <c r="A269" s="117">
        <v>10</v>
      </c>
      <c r="B269" s="146">
        <f>((ставка!B119/1000*'составляющая '!$B$54*'составляющая '!$C$54)+'составляющая '!$D$54+'составляющая '!$E$54)*1000+ставка!B119</f>
        <v>1892.542973824</v>
      </c>
      <c r="C269" s="146">
        <f>((ставка!C119/1000*'составляющая '!$B$54*'составляющая '!$C$54)+'составляющая '!$D$54+'составляющая '!$E$54)*1000+ставка!C119</f>
        <v>1793.342834839</v>
      </c>
      <c r="D269" s="146">
        <f>((ставка!D119/1000*'составляющая '!$B$54*'составляющая '!$C$54)+'составляющая '!$D$54+'составляющая '!$E$54)*1000+ставка!D119</f>
        <v>1774.4092042510001</v>
      </c>
      <c r="E269" s="146">
        <f>((ставка!E119/1000*'составляющая '!$B$54*'составляющая '!$C$54)+'составляющая '!$D$54+'составляющая '!$E$54)*1000+ставка!E119</f>
        <v>1687.5629235219999</v>
      </c>
      <c r="F269" s="146">
        <f>((ставка!F119/1000*'составляющая '!$B$54*'составляющая '!$C$54)+'составляющая '!$D$54+'составляющая '!$E$54)*1000+ставка!F119</f>
        <v>1757.1093266570001</v>
      </c>
      <c r="G269" s="146">
        <f>((ставка!G119/1000*'составляющая '!$B$54*'составляющая '!$C$54)+'составляющая '!$D$54+'составляющая '!$E$54)*1000+ставка!G119</f>
        <v>1784.2341023929998</v>
      </c>
      <c r="H269" s="146">
        <f>((ставка!H119/1000*'составляющая '!$B$54*'составляющая '!$C$54)+'составляющая '!$D$54+'составляющая '!$E$54)*1000+ставка!H119</f>
        <v>1867.8464474009998</v>
      </c>
      <c r="I269" s="146">
        <f>((ставка!I119/1000*'составляющая '!$B$54*'составляющая '!$C$54)+'составляющая '!$D$54+'составляющая '!$E$54)*1000+ставка!I119</f>
        <v>1991.8885839660002</v>
      </c>
      <c r="J269" s="146">
        <f>((ставка!J119/1000*'составляющая '!$B$54*'составляющая '!$C$54)+'составляющая '!$D$54+'составляющая '!$E$54)*1000+ставка!J119</f>
        <v>2217.0779350020002</v>
      </c>
      <c r="K269" s="146">
        <f>((ставка!K119/1000*'составляющая '!$B$54*'составляющая '!$C$54)+'составляющая '!$D$54+'составляющая '!$E$54)*1000+ставка!K119</f>
        <v>2328.3969403740002</v>
      </c>
      <c r="L269" s="146">
        <f>((ставка!L119/1000*'составляющая '!$B$54*'составляющая '!$C$54)+'составляющая '!$D$54+'составляющая '!$E$54)*1000+ставка!L119</f>
        <v>2335.7823991139999</v>
      </c>
      <c r="M269" s="146">
        <f>((ставка!M119/1000*'составляющая '!$B$54*'составляющая '!$C$54)+'составляющая '!$D$54+'составляющая '!$E$54)*1000+ставка!M119</f>
        <v>2335.424316266</v>
      </c>
      <c r="N269" s="146">
        <f>((ставка!N119/1000*'составляющая '!$B$54*'составляющая '!$C$54)+'составляющая '!$D$54+'составляющая '!$E$54)*1000+ставка!N119</f>
        <v>2289.0078270940003</v>
      </c>
      <c r="O269" s="146">
        <f>((ставка!O119/1000*'составляющая '!$B$54*'составляющая '!$C$54)+'составляющая '!$D$54+'составляющая '!$E$54)*1000+ставка!O119</f>
        <v>2286.2998255560001</v>
      </c>
      <c r="P269" s="146">
        <f>((ставка!P119/1000*'составляющая '!$B$54*'составляющая '!$C$54)+'составляющая '!$D$54+'составляющая '!$E$54)*1000+ставка!P119</f>
        <v>2318.8517944570003</v>
      </c>
      <c r="Q269" s="146">
        <f>((ставка!Q119/1000*'составляющая '!$B$54*'составляющая '!$C$54)+'составляющая '!$D$54+'составляющая '!$E$54)*1000+ставка!Q119</f>
        <v>2324.4244587789999</v>
      </c>
      <c r="R269" s="146">
        <f>((ставка!R119/1000*'составляющая '!$B$54*'составляющая '!$C$54)+'составляющая '!$D$54+'составляющая '!$E$54)*1000+ставка!R119</f>
        <v>2326.9534188929997</v>
      </c>
      <c r="S269" s="146">
        <f>((ставка!S119/1000*'составляющая '!$B$54*'составляющая '!$C$54)+'составляющая '!$D$54+'составляющая '!$E$54)*1000+ставка!S119</f>
        <v>2325.4427568780002</v>
      </c>
      <c r="T269" s="146">
        <f>((ставка!T119/1000*'составляющая '!$B$54*'составляющая '!$C$54)+'составляющая '!$D$54+'составляющая '!$E$54)*1000+ставка!T119</f>
        <v>2315.6402389139998</v>
      </c>
      <c r="U269" s="146">
        <f>((ставка!U119/1000*'составляющая '!$B$54*'составляющая '!$C$54)+'составляющая '!$D$54+'составляющая '!$E$54)*1000+ставка!U119</f>
        <v>2306.1958037979998</v>
      </c>
      <c r="V269" s="146">
        <f>((ставка!V119/1000*'составляющая '!$B$54*'составляющая '!$C$54)+'составляющая '!$D$54+'составляющая '!$E$54)*1000+ставка!V119</f>
        <v>2362.57147218</v>
      </c>
      <c r="W269" s="146">
        <f>((ставка!W119/1000*'составляющая '!$B$54*'составляющая '!$C$54)+'составляющая '!$D$54+'составляющая '!$E$54)*1000+ставка!W119</f>
        <v>2359.2256355690001</v>
      </c>
      <c r="X269" s="146">
        <f>((ставка!X119/1000*'составляющая '!$B$54*'составляющая '!$C$54)+'составляющая '!$D$54+'составляющая '!$E$54)*1000+ставка!X119</f>
        <v>2270.4994198879999</v>
      </c>
      <c r="Y269" s="146">
        <f>((ставка!Y119/1000*'составляющая '!$B$54*'составляющая '!$C$54)+'составляющая '!$D$54+'составляющая '!$E$54)*1000+ставка!Y119</f>
        <v>2074.1581182939999</v>
      </c>
    </row>
    <row r="270" spans="1:25" s="104" customFormat="1" ht="15.75" hidden="1" outlineLevel="1" x14ac:dyDescent="0.25">
      <c r="A270" s="117">
        <v>11</v>
      </c>
      <c r="B270" s="146">
        <f>((ставка!B120/1000*'составляющая '!$B$54*'составляющая '!$C$54)+'составляющая '!$D$54+'составляющая '!$E$54)*1000+ставка!B120</f>
        <v>1845.1977072649997</v>
      </c>
      <c r="C270" s="146">
        <f>((ставка!C120/1000*'составляющая '!$B$54*'составляющая '!$C$54)+'составляющая '!$D$54+'составляющая '!$E$54)*1000+ставка!C120</f>
        <v>1714.6765091689999</v>
      </c>
      <c r="D270" s="146">
        <f>((ставка!D120/1000*'составляющая '!$B$54*'составляющая '!$C$54)+'составляющая '!$D$54+'составляющая '!$E$54)*1000+ставка!D120</f>
        <v>1696.369523565</v>
      </c>
      <c r="E270" s="146">
        <f>((ставка!E120/1000*'составляющая '!$B$54*'составляющая '!$C$54)+'составляющая '!$D$54+'составляющая '!$E$54)*1000+ставка!E120</f>
        <v>1674.9628833080001</v>
      </c>
      <c r="F270" s="146">
        <f>((ставка!F120/1000*'составляющая '!$B$54*'составляющая '!$C$54)+'составляющая '!$D$54+'составляющая '!$E$54)*1000+ставка!F120</f>
        <v>1779.9035379500001</v>
      </c>
      <c r="G270" s="146">
        <f>((ставка!G120/1000*'составляющая '!$B$54*'составляющая '!$C$54)+'составляющая '!$D$54+'составляющая '!$E$54)*1000+ставка!G120</f>
        <v>1829.945615958</v>
      </c>
      <c r="H270" s="146">
        <f>((ставка!H120/1000*'составляющая '!$B$54*'составляющая '!$C$54)+'составляющая '!$D$54+'составляющая '!$E$54)*1000+ставка!H120</f>
        <v>1861.9157002309998</v>
      </c>
      <c r="I270" s="146">
        <f>((ставка!I120/1000*'составляющая '!$B$54*'составляющая '!$C$54)+'составляющая '!$D$54+'составляющая '!$E$54)*1000+ставка!I120</f>
        <v>2212.6130894910002</v>
      </c>
      <c r="J270" s="146">
        <f>((ставка!J120/1000*'составляющая '!$B$54*'составляющая '!$C$54)+'составляющая '!$D$54+'составляющая '!$E$54)*1000+ставка!J120</f>
        <v>2274.449521305</v>
      </c>
      <c r="K270" s="146">
        <f>((ставка!K120/1000*'составляющая '!$B$54*'составляющая '!$C$54)+'составляющая '!$D$54+'составляющая '!$E$54)*1000+ставка!K120</f>
        <v>2298.6201135450001</v>
      </c>
      <c r="L270" s="146">
        <f>((ставка!L120/1000*'составляющая '!$B$54*'составляющая '!$C$54)+'составляющая '!$D$54+'составляющая '!$E$54)*1000+ставка!L120</f>
        <v>2343.5818911470001</v>
      </c>
      <c r="M270" s="146">
        <f>((ставка!M120/1000*'составляющая '!$B$54*'составляющая '!$C$54)+'составляющая '!$D$54+'составляющая '!$E$54)*1000+ставка!M120</f>
        <v>2342.4069318020001</v>
      </c>
      <c r="N270" s="146">
        <f>((ставка!N120/1000*'составляющая '!$B$54*'составляющая '!$C$54)+'составляющая '!$D$54+'составляющая '!$E$54)*1000+ставка!N120</f>
        <v>2340.4822364940001</v>
      </c>
      <c r="O270" s="146">
        <f>((ставка!O120/1000*'составляющая '!$B$54*'составляющая '!$C$54)+'составляющая '!$D$54+'составляющая '!$E$54)*1000+ставка!O120</f>
        <v>2339.922732044</v>
      </c>
      <c r="P270" s="146">
        <f>((ставка!P120/1000*'составляющая '!$B$54*'составляющая '!$C$54)+'составляющая '!$D$54+'составляющая '!$E$54)*1000+ставка!P120</f>
        <v>2336.9573584589998</v>
      </c>
      <c r="Q270" s="146">
        <f>((ставка!Q120/1000*'составляющая '!$B$54*'составляющая '!$C$54)+'составляющая '!$D$54+'составляющая '!$E$54)*1000+ставка!Q120</f>
        <v>2333.3653398899996</v>
      </c>
      <c r="R270" s="146">
        <f>((ставка!R120/1000*'составляющая '!$B$54*'составляющая '!$C$54)+'составляющая '!$D$54+'составляющая '!$E$54)*1000+ставка!R120</f>
        <v>2332.6267940160001</v>
      </c>
      <c r="S270" s="146">
        <f>((ставка!S120/1000*'составляющая '!$B$54*'составляющая '!$C$54)+'составляющая '!$D$54+'составляющая '!$E$54)*1000+ставка!S120</f>
        <v>2333.1303480209999</v>
      </c>
      <c r="T270" s="146">
        <f>((ставка!T120/1000*'составляющая '!$B$54*'составляющая '!$C$54)+'составляющая '!$D$54+'составляющая '!$E$54)*1000+ставка!T120</f>
        <v>2256.1761059679998</v>
      </c>
      <c r="U270" s="146">
        <f>((ставка!U120/1000*'составляющая '!$B$54*'составляющая '!$C$54)+'составляющая '!$D$54+'составляющая '!$E$54)*1000+ставка!U120</f>
        <v>2280.2236072289998</v>
      </c>
      <c r="V270" s="146">
        <f>((ставка!V120/1000*'составляющая '!$B$54*'составляющая '!$C$54)+'составляющая '!$D$54+'составляющая '!$E$54)*1000+ставка!V120</f>
        <v>2315.2597758880001</v>
      </c>
      <c r="W270" s="146">
        <f>((ставка!W120/1000*'составляющая '!$B$54*'составляющая '!$C$54)+'составляющая '!$D$54+'составляющая '!$E$54)*1000+ставка!W120</f>
        <v>2359.7739499300001</v>
      </c>
      <c r="X270" s="146">
        <f>((ставка!X120/1000*'составляющая '!$B$54*'составляющая '!$C$54)+'составляющая '!$D$54+'составляющая '!$E$54)*1000+ставка!X120</f>
        <v>2287.1726524979999</v>
      </c>
      <c r="Y270" s="146">
        <f>((ставка!Y120/1000*'составляющая '!$B$54*'составляющая '!$C$54)+'составляющая '!$D$54+'составляющая '!$E$54)*1000+ставка!Y120</f>
        <v>2064.9374849579999</v>
      </c>
    </row>
    <row r="271" spans="1:25" s="104" customFormat="1" ht="15.75" hidden="1" outlineLevel="1" x14ac:dyDescent="0.25">
      <c r="A271" s="117">
        <v>12</v>
      </c>
      <c r="B271" s="146">
        <f>((ставка!B121/1000*'составляющая '!$B$54*'составляющая '!$C$54)+'составляющая '!$D$54+'составляющая '!$E$54)*1000+ставка!B121</f>
        <v>1887.1829211929999</v>
      </c>
      <c r="C271" s="146">
        <f>((ставка!C121/1000*'составляющая '!$B$54*'составляющая '!$C$54)+'составляющая '!$D$54+'составляющая '!$E$54)*1000+ставка!C121</f>
        <v>1786.2818886800001</v>
      </c>
      <c r="D271" s="146">
        <f>((ставка!D121/1000*'составляющая '!$B$54*'составляющая '!$C$54)+'составляющая '!$D$54+'составляющая '!$E$54)*1000+ставка!D121</f>
        <v>1755.5091439299999</v>
      </c>
      <c r="E271" s="146">
        <f>((ставка!E121/1000*'составляющая '!$B$54*'составляющая '!$C$54)+'составляющая '!$D$54+'составляющая '!$E$54)*1000+ставка!E121</f>
        <v>1677.6820749349999</v>
      </c>
      <c r="F271" s="146">
        <f>((ставка!F121/1000*'составляющая '!$B$54*'составляющая '!$C$54)+'составляющая '!$D$54+'составляющая '!$E$54)*1000+ставка!F121</f>
        <v>1778.3928759349999</v>
      </c>
      <c r="G271" s="146">
        <f>((ставка!G121/1000*'составляющая '!$B$54*'составляющая '!$C$54)+'составляющая '!$D$54+'составляющая '!$E$54)*1000+ставка!G121</f>
        <v>1855.9401927049998</v>
      </c>
      <c r="H271" s="146">
        <f>((ставка!H121/1000*'составляющая '!$B$54*'составляющая '!$C$54)+'составляющая '!$D$54+'составляющая '!$E$54)*1000+ставка!H121</f>
        <v>1935.8150479869998</v>
      </c>
      <c r="I271" s="146">
        <f>((ставка!I121/1000*'составляющая '!$B$54*'составляющая '!$C$54)+'составляющая '!$D$54+'составляющая '!$E$54)*1000+ставка!I121</f>
        <v>2229.3870329020001</v>
      </c>
      <c r="J271" s="146">
        <f>((ставка!J121/1000*'составляющая '!$B$54*'составляющая '!$C$54)+'составляющая '!$D$54+'составляющая '!$E$54)*1000+ставка!J121</f>
        <v>2325.5434676790001</v>
      </c>
      <c r="K271" s="146">
        <f>((ставка!K121/1000*'составляющая '!$B$54*'составляющая '!$C$54)+'составляющая '!$D$54+'составляющая '!$E$54)*1000+ставка!K121</f>
        <v>2338.2442186939998</v>
      </c>
      <c r="L271" s="146">
        <f>((ставка!L121/1000*'составляющая '!$B$54*'составляющая '!$C$54)+'составляющая '!$D$54+'составляющая '!$E$54)*1000+ставка!L121</f>
        <v>2346.0884710830001</v>
      </c>
      <c r="M271" s="146">
        <f>((ставка!M121/1000*'составляющая '!$B$54*'составляющая '!$C$54)+'составляющая '!$D$54+'составляющая '!$E$54)*1000+ставка!M121</f>
        <v>2344.0071145289999</v>
      </c>
      <c r="N271" s="146">
        <f>((ставка!N121/1000*'составляющая '!$B$54*'составляющая '!$C$54)+'составляющая '!$D$54+'составляющая '!$E$54)*1000+ставка!N121</f>
        <v>2341.9257579750001</v>
      </c>
      <c r="O271" s="146">
        <f>((ставка!O121/1000*'составляющая '!$B$54*'составляющая '!$C$54)+'составляющая '!$D$54+'составляющая '!$E$54)*1000+ставка!O121</f>
        <v>2341.254352635</v>
      </c>
      <c r="P271" s="146">
        <f>((ставка!P121/1000*'составляющая '!$B$54*'составляющая '!$C$54)+'составляющая '!$D$54+'составляющая '!$E$54)*1000+ставка!P121</f>
        <v>2340.694848185</v>
      </c>
      <c r="Q271" s="146">
        <f>((ставка!Q121/1000*'составляющая '!$B$54*'составляющая '!$C$54)+'составляющая '!$D$54+'составляющая '!$E$54)*1000+ставка!Q121</f>
        <v>2339.9563023109999</v>
      </c>
      <c r="R271" s="146">
        <f>((ставка!R121/1000*'составляющая '!$B$54*'составляющая '!$C$54)+'составляющая '!$D$54+'составляющая '!$E$54)*1000+ставка!R121</f>
        <v>2339.7436906200001</v>
      </c>
      <c r="S271" s="146">
        <f>((ставка!S121/1000*'составляющая '!$B$54*'составляющая '!$C$54)+'составляющая '!$D$54+'составляющая '!$E$54)*1000+ставка!S121</f>
        <v>2335.4690766220001</v>
      </c>
      <c r="T271" s="146">
        <f>((ставка!T121/1000*'составляющая '!$B$54*'составляющая '!$C$54)+'составляющая '!$D$54+'составляющая '!$E$54)*1000+ставка!T121</f>
        <v>2277.3141840889998</v>
      </c>
      <c r="U271" s="146">
        <f>((ставка!U121/1000*'составляющая '!$B$54*'составляющая '!$C$54)+'составляющая '!$D$54+'составляющая '!$E$54)*1000+ставка!U121</f>
        <v>2333.6786623819999</v>
      </c>
      <c r="V271" s="146">
        <f>((ставка!V121/1000*'составляющая '!$B$54*'составляющая '!$C$54)+'составляющая '!$D$54+'составляющая '!$E$54)*1000+ставка!V121</f>
        <v>2367.7972437429999</v>
      </c>
      <c r="W271" s="146">
        <f>((ставка!W121/1000*'составляющая '!$B$54*'составляющая '!$C$54)+'составляющая '!$D$54+'составляющая '!$E$54)*1000+ставка!W121</f>
        <v>2363.0414559179999</v>
      </c>
      <c r="X271" s="146">
        <f>((ставка!X121/1000*'составляющая '!$B$54*'составляющая '!$C$54)+'составляющая '!$D$54+'составляющая '!$E$54)*1000+ставка!X121</f>
        <v>2267.7578480830002</v>
      </c>
      <c r="Y271" s="146">
        <f>((ставка!Y121/1000*'составляющая '!$B$54*'составляющая '!$C$54)+'составляющая '!$D$54+'составляющая '!$E$54)*1000+ставка!Y121</f>
        <v>1998.1214635389999</v>
      </c>
    </row>
    <row r="272" spans="1:25" s="104" customFormat="1" ht="15.75" hidden="1" outlineLevel="1" x14ac:dyDescent="0.25">
      <c r="A272" s="117">
        <v>13</v>
      </c>
      <c r="B272" s="146">
        <f>((ставка!B122/1000*'составляющая '!$B$54*'составляющая '!$C$54)+'составляющая '!$D$54+'составляющая '!$E$54)*1000+ставка!B122</f>
        <v>1855.4925891449998</v>
      </c>
      <c r="C272" s="146">
        <f>((ставка!C122/1000*'составляющая '!$B$54*'составляющая '!$C$54)+'составляющая '!$D$54+'составляющая '!$E$54)*1000+ставка!C122</f>
        <v>1760.343262378</v>
      </c>
      <c r="D272" s="146">
        <f>((ставка!D122/1000*'составляющая '!$B$54*'составляющая '!$C$54)+'составляющая '!$D$54+'составляющая '!$E$54)*1000+ставка!D122</f>
        <v>1691.2892231589999</v>
      </c>
      <c r="E272" s="146">
        <f>((ставка!E122/1000*'составляющая '!$B$54*'составляющая '!$C$54)+'составляющая '!$D$54+'составляющая '!$E$54)*1000+ставка!E122</f>
        <v>1630.784411936</v>
      </c>
      <c r="F272" s="146">
        <f>((ставка!F122/1000*'составляющая '!$B$54*'составляющая '!$C$54)+'составляющая '!$D$54+'составляющая '!$E$54)*1000+ставка!F122</f>
        <v>1762.413428843</v>
      </c>
      <c r="G272" s="146">
        <f>((ставка!G122/1000*'составляющая '!$B$54*'составляющая '!$C$54)+'составляющая '!$D$54+'составляющая '!$E$54)*1000+ставка!G122</f>
        <v>1818.218402686</v>
      </c>
      <c r="H272" s="146">
        <f>((ставка!H122/1000*'составляющая '!$B$54*'составляющая '!$C$54)+'составляющая '!$D$54+'составляющая '!$E$54)*1000+ставка!H122</f>
        <v>1860.4609886610001</v>
      </c>
      <c r="I272" s="146">
        <f>((ставка!I122/1000*'составляющая '!$B$54*'составляющая '!$C$54)+'составляющая '!$D$54+'составляющая '!$E$54)*1000+ставка!I122</f>
        <v>2063.7177652569999</v>
      </c>
      <c r="J272" s="146">
        <f>((ставка!J122/1000*'составляющая '!$B$54*'составляющая '!$C$54)+'составляющая '!$D$54+'составляющая '!$E$54)*1000+ставка!J122</f>
        <v>2276.8330102619998</v>
      </c>
      <c r="K272" s="146">
        <f>((ставка!K122/1000*'составляющая '!$B$54*'составляющая '!$C$54)+'составляющая '!$D$54+'составляющая '!$E$54)*1000+ставка!K122</f>
        <v>2334.1038857640001</v>
      </c>
      <c r="L272" s="146">
        <f>((ставка!L122/1000*'составляющая '!$B$54*'составляющая '!$C$54)+'составляющая '!$D$54+'составляющая '!$E$54)*1000+ставка!L122</f>
        <v>2341.3438733470002</v>
      </c>
      <c r="M272" s="146">
        <f>((ставка!M122/1000*'составляющая '!$B$54*'составляющая '!$C$54)+'составляющая '!$D$54+'составляющая '!$E$54)*1000+ставка!M122</f>
        <v>2339.2177564369999</v>
      </c>
      <c r="N272" s="146">
        <f>((ставка!N122/1000*'составляющая '!$B$54*'составляющая '!$C$54)+'составляющая '!$D$54+'составляющая '!$E$54)*1000+ставка!N122</f>
        <v>2315.7521398039999</v>
      </c>
      <c r="O272" s="146">
        <f>((ставка!O122/1000*'составляющая '!$B$54*'составляющая '!$C$54)+'составляющая '!$D$54+'составляющая '!$E$54)*1000+ставка!O122</f>
        <v>2334.573869502</v>
      </c>
      <c r="P272" s="146">
        <f>((ставка!P122/1000*'составляющая '!$B$54*'составляющая '!$C$54)+'составляющая '!$D$54+'составляющая '!$E$54)*1000+ставка!P122</f>
        <v>2313.5812625380004</v>
      </c>
      <c r="Q272" s="146">
        <f>((ставка!Q122/1000*'составляющая '!$B$54*'составляющая '!$C$54)+'составляющая '!$D$54+'составляющая '!$E$54)*1000+ставка!Q122</f>
        <v>2309.7318719220002</v>
      </c>
      <c r="R272" s="146">
        <f>((ставка!R122/1000*'составляющая '!$B$54*'составляющая '!$C$54)+'составляющая '!$D$54+'составляющая '!$E$54)*1000+ставка!R122</f>
        <v>2328.5312214420001</v>
      </c>
      <c r="S272" s="146">
        <f>((ставка!S122/1000*'составляющая '!$B$54*'составляющая '!$C$54)+'составляющая '!$D$54+'составляющая '!$E$54)*1000+ставка!S122</f>
        <v>2294.0321770549999</v>
      </c>
      <c r="T272" s="146">
        <f>((ставка!T122/1000*'составляющая '!$B$54*'составляющая '!$C$54)+'составляющая '!$D$54+'составляющая '!$E$54)*1000+ставка!T122</f>
        <v>2248.6004157150001</v>
      </c>
      <c r="U272" s="146">
        <f>((ставка!U122/1000*'составляющая '!$B$54*'составляющая '!$C$54)+'составляющая '!$D$54+'составляющая '!$E$54)*1000+ставка!U122</f>
        <v>2271.8534206570002</v>
      </c>
      <c r="V272" s="146">
        <f>((ставка!V122/1000*'составляющая '!$B$54*'составляющая '!$C$54)+'составляющая '!$D$54+'составляющая '!$E$54)*1000+ставка!V122</f>
        <v>2356.5400142089998</v>
      </c>
      <c r="W272" s="146">
        <f>((ставка!W122/1000*'составляющая '!$B$54*'составляющая '!$C$54)+'составляющая '!$D$54+'составляющая '!$E$54)*1000+ставка!W122</f>
        <v>2354.604128812</v>
      </c>
      <c r="X272" s="146">
        <f>((ставка!X122/1000*'составляющая '!$B$54*'составляющая '!$C$54)+'составляющая '!$D$54+'составляющая '!$E$54)*1000+ставка!X122</f>
        <v>2265.083416812</v>
      </c>
      <c r="Y272" s="146">
        <f>((ставка!Y122/1000*'составляющая '!$B$54*'составляющая '!$C$54)+'составляющая '!$D$54+'составляющая '!$E$54)*1000+ставка!Y122</f>
        <v>2078.7348646949999</v>
      </c>
    </row>
    <row r="273" spans="1:25" s="104" customFormat="1" ht="15.75" hidden="1" outlineLevel="1" x14ac:dyDescent="0.25">
      <c r="A273" s="117">
        <v>14</v>
      </c>
      <c r="B273" s="146">
        <f>((ставка!B123/1000*'составляющая '!$B$54*'составляющая '!$C$54)+'составляющая '!$D$54+'составляющая '!$E$54)*1000+ставка!B123</f>
        <v>2033.5045249570001</v>
      </c>
      <c r="C273" s="146">
        <f>((ставка!C123/1000*'составляющая '!$B$54*'составляющая '!$C$54)+'составляющая '!$D$54+'составляющая '!$E$54)*1000+ставка!C123</f>
        <v>1883.982555739</v>
      </c>
      <c r="D273" s="146">
        <f>((ставка!D123/1000*'составляющая '!$B$54*'составляющая '!$C$54)+'составляющая '!$D$54+'составляющая '!$E$54)*1000+ставка!D123</f>
        <v>1858.9727068239999</v>
      </c>
      <c r="E273" s="146">
        <f>((ставка!E123/1000*'составляющая '!$B$54*'составляющая '!$C$54)+'составляющая '!$D$54+'составляющая '!$E$54)*1000+ставка!E123</f>
        <v>1802.3844267509999</v>
      </c>
      <c r="F273" s="146">
        <f>((ставка!F123/1000*'составляющая '!$B$54*'составляющая '!$C$54)+'составляющая '!$D$54+'составляющая '!$E$54)*1000+ставка!F123</f>
        <v>1794.461843739</v>
      </c>
      <c r="G273" s="146">
        <f>((ставка!G123/1000*'составляющая '!$B$54*'составляющая '!$C$54)+'составляющая '!$D$54+'составляющая '!$E$54)*1000+ставка!G123</f>
        <v>1799.6092846789998</v>
      </c>
      <c r="H273" s="146">
        <f>((ставка!H123/1000*'составляющая '!$B$54*'составляющая '!$C$54)+'составляющая '!$D$54+'составляющая '!$E$54)*1000+ставка!H123</f>
        <v>1798.870738805</v>
      </c>
      <c r="I273" s="146">
        <f>((ставка!I123/1000*'составляющая '!$B$54*'составляющая '!$C$54)+'составляющая '!$D$54+'составляющая '!$E$54)*1000+ставка!I123</f>
        <v>1876.294964596</v>
      </c>
      <c r="J273" s="146">
        <f>((ставка!J123/1000*'составляющая '!$B$54*'составляющая '!$C$54)+'составляющая '!$D$54+'составляющая '!$E$54)*1000+ставка!J123</f>
        <v>2213.441156077</v>
      </c>
      <c r="K273" s="146">
        <f>((ставка!K123/1000*'составляющая '!$B$54*'составляющая '!$C$54)+'составляющая '!$D$54+'составляющая '!$E$54)*1000+ставка!K123</f>
        <v>2279.1829289520001</v>
      </c>
      <c r="L273" s="146">
        <f>((ставка!L123/1000*'составляющая '!$B$54*'составляющая '!$C$54)+'составляющая '!$D$54+'составляющая '!$E$54)*1000+ставка!L123</f>
        <v>2326.9198486259997</v>
      </c>
      <c r="M273" s="146">
        <f>((ставка!M123/1000*'составляющая '!$B$54*'составляющая '!$C$54)+'составляющая '!$D$54+'составляющая '!$E$54)*1000+ставка!M123</f>
        <v>2332.47013277</v>
      </c>
      <c r="N273" s="146">
        <f>((ставка!N123/1000*'составляющая '!$B$54*'составляющая '!$C$54)+'составляющая '!$D$54+'составляющая '!$E$54)*1000+ставка!N123</f>
        <v>2330.5678176399997</v>
      </c>
      <c r="O273" s="146">
        <f>((ставка!O123/1000*'составляющая '!$B$54*'составляющая '!$C$54)+'составляющая '!$D$54+'составляющая '!$E$54)*1000+ставка!O123</f>
        <v>2327.7814854789999</v>
      </c>
      <c r="P273" s="146">
        <f>((ставка!P123/1000*'составляющая '!$B$54*'составляющая '!$C$54)+'составляющая '!$D$54+'составляющая '!$E$54)*1000+ставка!P123</f>
        <v>2331.7539670739998</v>
      </c>
      <c r="Q273" s="146">
        <f>((ставка!Q123/1000*'составляющая '!$B$54*'составляющая '!$C$54)+'составляющая '!$D$54+'составляющая '!$E$54)*1000+ставка!Q123</f>
        <v>2331.7203968070003</v>
      </c>
      <c r="R273" s="146">
        <f>((ставка!R123/1000*'составляющая '!$B$54*'составляющая '!$C$54)+'составляющая '!$D$54+'составляющая '!$E$54)*1000+ставка!R123</f>
        <v>2331.4294544929999</v>
      </c>
      <c r="S273" s="146">
        <f>((ставка!S123/1000*'составляющая '!$B$54*'составляющая '!$C$54)+'составляющая '!$D$54+'составляющая '!$E$54)*1000+ставка!S123</f>
        <v>2327.9829070810001</v>
      </c>
      <c r="T273" s="146">
        <f>((ставка!T123/1000*'составляющая '!$B$54*'составляющая '!$C$54)+'составляющая '!$D$54+'составляющая '!$E$54)*1000+ставка!T123</f>
        <v>2243.1956027279998</v>
      </c>
      <c r="U273" s="146">
        <f>((ставка!U123/1000*'составляющая '!$B$54*'составляющая '!$C$54)+'составляющая '!$D$54+'составляющая '!$E$54)*1000+ставка!U123</f>
        <v>2286.5683876920002</v>
      </c>
      <c r="V273" s="146">
        <f>((ставка!V123/1000*'составляющая '!$B$54*'составляющая '!$C$54)+'составляющая '!$D$54+'составляющая '!$E$54)*1000+ставка!V123</f>
        <v>2343.8952136389998</v>
      </c>
      <c r="W273" s="146">
        <f>((ставка!W123/1000*'составляющая '!$B$54*'составляющая '!$C$54)+'составляющая '!$D$54+'составляющая '!$E$54)*1000+ставка!W123</f>
        <v>2343.055956964</v>
      </c>
      <c r="X273" s="146">
        <f>((ставка!X123/1000*'составляющая '!$B$54*'составляющая '!$C$54)+'составляющая '!$D$54+'составляющая '!$E$54)*1000+ставка!X123</f>
        <v>2269.6042127679998</v>
      </c>
      <c r="Y273" s="146">
        <f>((ставка!Y123/1000*'составляющая '!$B$54*'составляющая '!$C$54)+'составляющая '!$D$54+'составляющая '!$E$54)*1000+ставка!Y123</f>
        <v>2141.3546027389998</v>
      </c>
    </row>
    <row r="274" spans="1:25" s="104" customFormat="1" ht="15.75" hidden="1" outlineLevel="1" x14ac:dyDescent="0.25">
      <c r="A274" s="117">
        <v>15</v>
      </c>
      <c r="B274" s="146">
        <f>((ставка!B124/1000*'составляющая '!$B$54*'составляющая '!$C$54)+'составляющая '!$D$54+'составляющая '!$E$54)*1000+ставка!B124</f>
        <v>1974.8796486860001</v>
      </c>
      <c r="C274" s="146">
        <f>((ставка!C124/1000*'составляющая '!$B$54*'составляющая '!$C$54)+'составляющая '!$D$54+'составляющая '!$E$54)*1000+ставка!C124</f>
        <v>1833.6831056839999</v>
      </c>
      <c r="D274" s="146">
        <f>((ставка!D124/1000*'составляющая '!$B$54*'составляющая '!$C$54)+'составляющая '!$D$54+'составляющая '!$E$54)*1000+ставка!D124</f>
        <v>1782.1639359279998</v>
      </c>
      <c r="E274" s="146">
        <f>((ставка!E124/1000*'составляющая '!$B$54*'составляющая '!$C$54)+'составляющая '!$D$54+'составляющая '!$E$54)*1000+ставка!E124</f>
        <v>1694.0867454089998</v>
      </c>
      <c r="F274" s="146">
        <f>((ставка!F124/1000*'составляющая '!$B$54*'составляющая '!$C$54)+'составляющая '!$D$54+'составляющая '!$E$54)*1000+ставка!F124</f>
        <v>1692.162050101</v>
      </c>
      <c r="G274" s="146">
        <f>((ставка!G124/1000*'составляющая '!$B$54*'составляющая '!$C$54)+'составляющая '!$D$54+'составляющая '!$E$54)*1000+ставка!G124</f>
        <v>1690.9199502219999</v>
      </c>
      <c r="H274" s="146">
        <f>((ставка!H124/1000*'составляющая '!$B$54*'составляющая '!$C$54)+'составляющая '!$D$54+'составляющая '!$E$54)*1000+ставка!H124</f>
        <v>1696.347143387</v>
      </c>
      <c r="I274" s="146">
        <f>((ставка!I124/1000*'составляющая '!$B$54*'составляющая '!$C$54)+'составляющая '!$D$54+'составляющая '!$E$54)*1000+ставка!I124</f>
        <v>1756.214119537</v>
      </c>
      <c r="J274" s="146">
        <f>((ставка!J124/1000*'составляющая '!$B$54*'составляющая '!$C$54)+'составляющая '!$D$54+'составляющая '!$E$54)*1000+ставка!J124</f>
        <v>1869.9278039549999</v>
      </c>
      <c r="K274" s="146">
        <f>((ставка!K124/1000*'составляющая '!$B$54*'составляющая '!$C$54)+'составляющая '!$D$54+'составляющая '!$E$54)*1000+ставка!K124</f>
        <v>2007.8904112360001</v>
      </c>
      <c r="L274" s="146">
        <f>((ставка!L124/1000*'составляющая '!$B$54*'составляющая '!$C$54)+'составляющая '!$D$54+'составляющая '!$E$54)*1000+ставка!L124</f>
        <v>2214.7503964899997</v>
      </c>
      <c r="M274" s="146">
        <f>((ставка!M124/1000*'составляющая '!$B$54*'составляющая '!$C$54)+'составляющая '!$D$54+'составляющая '!$E$54)*1000+ставка!M124</f>
        <v>2271.1820153170002</v>
      </c>
      <c r="N274" s="146">
        <f>((ставка!N124/1000*'составляющая '!$B$54*'составляющая '!$C$54)+'составляющая '!$D$54+'составляющая '!$E$54)*1000+ставка!N124</f>
        <v>2264.7253339640001</v>
      </c>
      <c r="O274" s="146">
        <f>((ставка!O124/1000*'составляющая '!$B$54*'составляющая '!$C$54)+'составляющая '!$D$54+'составляющая '!$E$54)*1000+ставка!O124</f>
        <v>2262.498506253</v>
      </c>
      <c r="P274" s="146">
        <f>((ставка!P124/1000*'составляющая '!$B$54*'составляющая '!$C$54)+'составляющая '!$D$54+'составляющая '!$E$54)*1000+ставка!P124</f>
        <v>2259.9135956939999</v>
      </c>
      <c r="Q274" s="146">
        <f>((ставка!Q124/1000*'составляющая '!$B$54*'составляющая '!$C$54)+'составляющая '!$D$54+'составляющая '!$E$54)*1000+ставка!Q124</f>
        <v>2311.555856429</v>
      </c>
      <c r="R274" s="146">
        <f>((ставка!R124/1000*'составляющая '!$B$54*'составляющая '!$C$54)+'составляющая '!$D$54+'составляющая '!$E$54)*1000+ставка!R124</f>
        <v>2312.7196256850002</v>
      </c>
      <c r="S274" s="146">
        <f>((ставка!S124/1000*'составляющая '!$B$54*'составляющая '!$C$54)+'составляющая '!$D$54+'составляющая '!$E$54)*1000+ставка!S124</f>
        <v>2316.7032973690002</v>
      </c>
      <c r="T274" s="146">
        <f>((ставка!T124/1000*'составляющая '!$B$54*'составляющая '!$C$54)+'составляющая '!$D$54+'составляющая '!$E$54)*1000+ставка!T124</f>
        <v>2216.731042243</v>
      </c>
      <c r="U274" s="146">
        <f>((ставка!U124/1000*'составляющая '!$B$54*'составляющая '!$C$54)+'составляющая '!$D$54+'составляющая '!$E$54)*1000+ставка!U124</f>
        <v>2262.1963738499999</v>
      </c>
      <c r="V274" s="146">
        <f>((ставка!V124/1000*'составляющая '!$B$54*'составляющая '!$C$54)+'составляющая '!$D$54+'составляющая '!$E$54)*1000+ставка!V124</f>
        <v>2349.5014482279998</v>
      </c>
      <c r="W274" s="146">
        <f>((ставка!W124/1000*'составляющая '!$B$54*'составляющая '!$C$54)+'составляющая '!$D$54+'составляющая '!$E$54)*1000+ставка!W124</f>
        <v>2345.0366027169998</v>
      </c>
      <c r="X274" s="146">
        <f>((ставка!X124/1000*'составляющая '!$B$54*'составляющая '!$C$54)+'составляющая '!$D$54+'составляющая '!$E$54)*1000+ставка!X124</f>
        <v>2254.6990142200002</v>
      </c>
      <c r="Y274" s="146">
        <f>((ставка!Y124/1000*'составляющая '!$B$54*'составляющая '!$C$54)+'составляющая '!$D$54+'составляющая '!$E$54)*1000+ставка!Y124</f>
        <v>2070.84585195</v>
      </c>
    </row>
    <row r="275" spans="1:25" s="104" customFormat="1" ht="15.75" hidden="1" outlineLevel="1" x14ac:dyDescent="0.25">
      <c r="A275" s="117">
        <v>16</v>
      </c>
      <c r="B275" s="146">
        <f>((ставка!B125/1000*'составляющая '!$B$54*'составляющая '!$C$54)+'составляющая '!$D$54+'составляющая '!$E$54)*1000+ставка!B125</f>
        <v>1880.0100741440001</v>
      </c>
      <c r="C275" s="146">
        <f>((ставка!C125/1000*'составляющая '!$B$54*'составляющая '!$C$54)+'составляющая '!$D$54+'составляющая '!$E$54)*1000+ставка!C125</f>
        <v>1689.7897512330001</v>
      </c>
      <c r="D275" s="146">
        <f>((ставка!D125/1000*'составляющая '!$B$54*'составляющая '!$C$54)+'составляющая '!$D$54+'составляющая '!$E$54)*1000+ставка!D125</f>
        <v>1692.1956203680002</v>
      </c>
      <c r="E275" s="146">
        <f>((ставка!E125/1000*'составляющая '!$B$54*'составляющая '!$C$54)+'составляющая '!$D$54+'составляющая '!$E$54)*1000+ставка!E125</f>
        <v>1648.4423723780001</v>
      </c>
      <c r="F275" s="146">
        <f>((ставка!F125/1000*'составляющая '!$B$54*'составляющая '!$C$54)+'составляющая '!$D$54+'составляющая '!$E$54)*1000+ставка!F125</f>
        <v>1670.8896909119999</v>
      </c>
      <c r="G275" s="146">
        <f>((ставка!G125/1000*'составляющая '!$B$54*'составляющая '!$C$54)+'составляющая '!$D$54+'составляющая '!$E$54)*1000+ставка!G125</f>
        <v>1715.7059973569999</v>
      </c>
      <c r="H275" s="146">
        <f>((ставка!H125/1000*'составляющая '!$B$54*'составляющая '!$C$54)+'составляющая '!$D$54+'составляющая '!$E$54)*1000+ставка!H125</f>
        <v>1853.2433812559998</v>
      </c>
      <c r="I275" s="146">
        <f>((ставка!I125/1000*'составляющая '!$B$54*'составляющая '!$C$54)+'составляющая '!$D$54+'составляющая '!$E$54)*1000+ставка!I125</f>
        <v>2117.5197131690002</v>
      </c>
      <c r="J275" s="146">
        <f>((ставка!J125/1000*'составляющая '!$B$54*'составляющая '!$C$54)+'составляющая '!$D$54+'составляющая '!$E$54)*1000+ставка!J125</f>
        <v>2261.0214145049999</v>
      </c>
      <c r="K275" s="146">
        <f>((ставка!K125/1000*'составляющая '!$B$54*'составляющая '!$C$54)+'составляющая '!$D$54+'составляющая '!$E$54)*1000+ставка!K125</f>
        <v>2329.1578664259996</v>
      </c>
      <c r="L275" s="146">
        <f>((ставка!L125/1000*'составляющая '!$B$54*'составляющая '!$C$54)+'составляющая '!$D$54+'составляющая '!$E$54)*1000+ставка!L125</f>
        <v>2343.9959244399997</v>
      </c>
      <c r="M275" s="146">
        <f>((ставка!M125/1000*'составляющая '!$B$54*'составляющая '!$C$54)+'составляющая '!$D$54+'составляющая '!$E$54)*1000+ставка!M125</f>
        <v>2332.8617858850002</v>
      </c>
      <c r="N275" s="146">
        <f>((ставка!N125/1000*'составляющая '!$B$54*'составляющая '!$C$54)+'составляющая '!$D$54+'составляющая '!$E$54)*1000+ставка!N125</f>
        <v>2334.1150758530002</v>
      </c>
      <c r="O275" s="146">
        <f>((ставка!O125/1000*'составляющая '!$B$54*'составляющая '!$C$54)+'составляющая '!$D$54+'составляющая '!$E$54)*1000+ставка!O125</f>
        <v>2339.5870293739999</v>
      </c>
      <c r="P275" s="146">
        <f>((ставка!P125/1000*'составляющая '!$B$54*'составляющая '!$C$54)+'составляющая '!$D$54+'составляющая '!$E$54)*1000+ставка!P125</f>
        <v>2338.5463510970003</v>
      </c>
      <c r="Q275" s="146">
        <f>((ставка!Q125/1000*'составляющая '!$B$54*'составляющая '!$C$54)+'составляющая '!$D$54+'составляющая '!$E$54)*1000+ставка!Q125</f>
        <v>2331.5077851159999</v>
      </c>
      <c r="R275" s="146">
        <f>((ставка!R125/1000*'составляющая '!$B$54*'составляющая '!$C$54)+'составляющая '!$D$54+'составляющая '!$E$54)*1000+ставка!R125</f>
        <v>2328.5871718869998</v>
      </c>
      <c r="S275" s="146">
        <f>((ставка!S125/1000*'составляющая '!$B$54*'составляющая '!$C$54)+'составляющая '!$D$54+'составляющая '!$E$54)*1000+ставка!S125</f>
        <v>2307.0014902060002</v>
      </c>
      <c r="T275" s="146">
        <f>((ставка!T125/1000*'составляющая '!$B$54*'составляющая '!$C$54)+'составляющая '!$D$54+'составляющая '!$E$54)*1000+ставка!T125</f>
        <v>2310.9068312669997</v>
      </c>
      <c r="U275" s="146">
        <f>((ставка!U125/1000*'составляющая '!$B$54*'составляющая '!$C$54)+'составляющая '!$D$54+'составляющая '!$E$54)*1000+ставка!U125</f>
        <v>2319.4112989069999</v>
      </c>
      <c r="V275" s="146">
        <f>((ставка!V125/1000*'составляющая '!$B$54*'составляющая '!$C$54)+'составляющая '!$D$54+'составляющая '!$E$54)*1000+ставка!V125</f>
        <v>2385.5671050749997</v>
      </c>
      <c r="W275" s="146">
        <f>((ставка!W125/1000*'составляющая '!$B$54*'составляющая '!$C$54)+'составляющая '!$D$54+'составляющая '!$E$54)*1000+ставка!W125</f>
        <v>2421.8229934350002</v>
      </c>
      <c r="X275" s="146">
        <f>((ставка!X125/1000*'составляющая '!$B$54*'составляющая '!$C$54)+'составляющая '!$D$54+'составляющая '!$E$54)*1000+ставка!X125</f>
        <v>2326.7296171130001</v>
      </c>
      <c r="Y275" s="146">
        <f>((ставка!Y125/1000*'составляющая '!$B$54*'составляющая '!$C$54)+'составляющая '!$D$54+'составляющая '!$E$54)*1000+ставка!Y125</f>
        <v>2110.828039947</v>
      </c>
    </row>
    <row r="276" spans="1:25" s="104" customFormat="1" ht="15.75" hidden="1" outlineLevel="1" x14ac:dyDescent="0.25">
      <c r="A276" s="117">
        <v>17</v>
      </c>
      <c r="B276" s="146">
        <f>((ставка!B126/1000*'составляющая '!$B$54*'составляющая '!$C$54)+'составляющая '!$D$54+'составляющая '!$E$54)*1000+ставка!B126</f>
        <v>1903.5652114889999</v>
      </c>
      <c r="C276" s="146">
        <f>((ставка!C126/1000*'составляющая '!$B$54*'составляющая '!$C$54)+'составляющая '!$D$54+'составляющая '!$E$54)*1000+ставка!C126</f>
        <v>1779.3552235890002</v>
      </c>
      <c r="D276" s="146">
        <f>((ставка!D126/1000*'составляющая '!$B$54*'составляющая '!$C$54)+'составляющая '!$D$54+'составляющая '!$E$54)*1000+ставка!D126</f>
        <v>1751.380001089</v>
      </c>
      <c r="E276" s="146">
        <f>((ставка!E126/1000*'составляющая '!$B$54*'составляющая '!$C$54)+'составляющая '!$D$54+'составляющая '!$E$54)*1000+ставка!E126</f>
        <v>1696.716416324</v>
      </c>
      <c r="F276" s="146">
        <f>((ставка!F126/1000*'составляющая '!$B$54*'составляющая '!$C$54)+'составляющая '!$D$54+'составляющая '!$E$54)*1000+ставка!F126</f>
        <v>1762.838652225</v>
      </c>
      <c r="G276" s="146">
        <f>((ставка!G126/1000*'составляющая '!$B$54*'составляющая '!$C$54)+'составляющая '!$D$54+'составляющая '!$E$54)*1000+ставка!G126</f>
        <v>1793.230933949</v>
      </c>
      <c r="H276" s="146">
        <f>((ставка!H126/1000*'составляющая '!$B$54*'составляющая '!$C$54)+'составляющая '!$D$54+'составляющая '!$E$54)*1000+ставка!H126</f>
        <v>1893.8074538810001</v>
      </c>
      <c r="I276" s="146">
        <f>((ставка!I126/1000*'составляющая '!$B$54*'составляющая '!$C$54)+'составляющая '!$D$54+'составляющая '!$E$54)*1000+ставка!I126</f>
        <v>2117.1952005880003</v>
      </c>
      <c r="J276" s="146">
        <f>((ставка!J126/1000*'составляющая '!$B$54*'составляющая '!$C$54)+'составляющая '!$D$54+'составляющая '!$E$54)*1000+ставка!J126</f>
        <v>2225.8509647780002</v>
      </c>
      <c r="K276" s="146">
        <f>((ставка!K126/1000*'составляющая '!$B$54*'составляющая '!$C$54)+'составляющая '!$D$54+'составляющая '!$E$54)*1000+ставка!K126</f>
        <v>2339.6877401749998</v>
      </c>
      <c r="L276" s="146">
        <f>((ставка!L126/1000*'составляющая '!$B$54*'составляющая '!$C$54)+'составляющая '!$D$54+'составляющая '!$E$54)*1000+ставка!L126</f>
        <v>2353.3284586660002</v>
      </c>
      <c r="M276" s="146">
        <f>((ставка!M126/1000*'составляющая '!$B$54*'составляющая '!$C$54)+'составляющая '!$D$54+'составляющая '!$E$54)*1000+ставка!M126</f>
        <v>2349.5573986729996</v>
      </c>
      <c r="N276" s="146">
        <f>((ставка!N126/1000*'составляющая '!$B$54*'составляющая '!$C$54)+'составляющая '!$D$54+'составляющая '!$E$54)*1000+ставка!N126</f>
        <v>2337.1699701500002</v>
      </c>
      <c r="O276" s="146">
        <f>((ставка!O126/1000*'составляющая '!$B$54*'составляющая '!$C$54)+'составляющая '!$D$54+'составляющая '!$E$54)*1000+ставка!O126</f>
        <v>2350.0161923220003</v>
      </c>
      <c r="P276" s="146">
        <f>((ставка!P126/1000*'составляющая '!$B$54*'составляющая '!$C$54)+'составляющая '!$D$54+'составляющая '!$E$54)*1000+ставка!P126</f>
        <v>2350.217613924</v>
      </c>
      <c r="Q276" s="146">
        <f>((ставка!Q126/1000*'составляющая '!$B$54*'составляющая '!$C$54)+'составляющая '!$D$54+'составляющая '!$E$54)*1000+ставка!Q126</f>
        <v>2349.2776464479998</v>
      </c>
      <c r="R276" s="146">
        <f>((ставка!R126/1000*'составляющая '!$B$54*'составляющая '!$C$54)+'составляющая '!$D$54+'составляющая '!$E$54)*1000+ставка!R126</f>
        <v>2347.8117447889999</v>
      </c>
      <c r="S276" s="146">
        <f>((ставка!S126/1000*'составляющая '!$B$54*'составляющая '!$C$54)+'составляющая '!$D$54+'составляющая '!$E$54)*1000+ставка!S126</f>
        <v>2333.1639182879999</v>
      </c>
      <c r="T276" s="146">
        <f>((ставка!T126/1000*'составляющая '!$B$54*'составляющая '!$C$54)+'составляющая '!$D$54+'составляющая '!$E$54)*1000+ставка!T126</f>
        <v>2337.4944827310001</v>
      </c>
      <c r="U276" s="146">
        <f>((ставка!U126/1000*'составляющая '!$B$54*'составляющая '!$C$54)+'составляющая '!$D$54+'составляющая '!$E$54)*1000+ставка!U126</f>
        <v>2315.6626190919997</v>
      </c>
      <c r="V276" s="146">
        <f>((ставка!V126/1000*'составляющая '!$B$54*'составляющая '!$C$54)+'составляющая '!$D$54+'составляющая '!$E$54)*1000+ставка!V126</f>
        <v>2400.1477910419999</v>
      </c>
      <c r="W276" s="146">
        <f>((ставка!W126/1000*'составляющая '!$B$54*'составляющая '!$C$54)+'составляющая '!$D$54+'составляющая '!$E$54)*1000+ставка!W126</f>
        <v>2428.8056089709999</v>
      </c>
      <c r="X276" s="146">
        <f>((ставка!X126/1000*'составляющая '!$B$54*'составляющая '!$C$54)+'составляющая '!$D$54+'составляющая '!$E$54)*1000+ставка!X126</f>
        <v>2320.3960267390003</v>
      </c>
      <c r="Y276" s="146">
        <f>((ставка!Y126/1000*'составляющая '!$B$54*'составляющая '!$C$54)+'составляющая '!$D$54+'составляющая '!$E$54)*1000+ставка!Y126</f>
        <v>2102.3571425740001</v>
      </c>
    </row>
    <row r="277" spans="1:25" s="104" customFormat="1" ht="15.75" hidden="1" outlineLevel="1" x14ac:dyDescent="0.25">
      <c r="A277" s="117">
        <v>18</v>
      </c>
      <c r="B277" s="146">
        <f>((ставка!B127/1000*'составляющая '!$B$54*'составляющая '!$C$54)+'составляющая '!$D$54+'составляющая '!$E$54)*1000+ставка!B127</f>
        <v>1905.7360887550001</v>
      </c>
      <c r="C277" s="146">
        <f>((ставка!C127/1000*'составляющая '!$B$54*'составляющая '!$C$54)+'составляющая '!$D$54+'составляющая '!$E$54)*1000+ставка!C127</f>
        <v>1814.604003939</v>
      </c>
      <c r="D277" s="146">
        <f>((ставка!D127/1000*'составляющая '!$B$54*'составляющая '!$C$54)+'составляющая '!$D$54+'составляющая '!$E$54)*1000+ставка!D127</f>
        <v>1776.5465112500001</v>
      </c>
      <c r="E277" s="146">
        <f>((ставка!E127/1000*'составляющая '!$B$54*'составляющая '!$C$54)+'составляющая '!$D$54+'составляющая '!$E$54)*1000+ставка!E127</f>
        <v>1715.1576829959999</v>
      </c>
      <c r="F277" s="146">
        <f>((ставка!F127/1000*'составляющая '!$B$54*'составляющая '!$C$54)+'составляющая '!$D$54+'составляющая '!$E$54)*1000+ставка!F127</f>
        <v>1774.677766387</v>
      </c>
      <c r="G277" s="146">
        <f>((ставка!G127/1000*'составляющая '!$B$54*'составляющая '!$C$54)+'составляющая '!$D$54+'составляющая '!$E$54)*1000+ставка!G127</f>
        <v>1828.0768710949999</v>
      </c>
      <c r="H277" s="146">
        <f>((ставка!H127/1000*'составляющая '!$B$54*'составляющая '!$C$54)+'составляющая '!$D$54+'составляющая '!$E$54)*1000+ставка!H127</f>
        <v>1928.798862184</v>
      </c>
      <c r="I277" s="146">
        <f>((ставка!I127/1000*'составляющая '!$B$54*'составляющая '!$C$54)+'составляющая '!$D$54+'составляющая '!$E$54)*1000+ставка!I127</f>
        <v>2114.778141364</v>
      </c>
      <c r="J277" s="146">
        <f>((ставка!J127/1000*'составляющая '!$B$54*'составляющая '!$C$54)+'составляющая '!$D$54+'составляющая '!$E$54)*1000+ставка!J127</f>
        <v>2291.5479772970002</v>
      </c>
      <c r="K277" s="146">
        <f>((ставка!K127/1000*'составляющая '!$B$54*'составляющая '!$C$54)+'составляющая '!$D$54+'составляющая '!$E$54)*1000+ставка!K127</f>
        <v>2338.8261033220001</v>
      </c>
      <c r="L277" s="146">
        <f>((ставка!L127/1000*'составляющая '!$B$54*'составляющая '!$C$54)+'составляющая '!$D$54+'составляющая '!$E$54)*1000+ставка!L127</f>
        <v>2348.0914970140002</v>
      </c>
      <c r="M277" s="146">
        <f>((ставка!M127/1000*'составляющая '!$B$54*'составляющая '!$C$54)+'составляющая '!$D$54+'составляющая '!$E$54)*1000+ставка!M127</f>
        <v>2344.499478445</v>
      </c>
      <c r="N277" s="146">
        <f>((ставка!N127/1000*'составляющая '!$B$54*'составляющая '!$C$54)+'составляющая '!$D$54+'составляющая '!$E$54)*1000+ставка!N127</f>
        <v>2329.9187924779999</v>
      </c>
      <c r="O277" s="146">
        <f>((ставка!O127/1000*'составляющая '!$B$54*'составляющая '!$C$54)+'составляющая '!$D$54+'составляющая '!$E$54)*1000+ставка!O127</f>
        <v>2341.3774436140002</v>
      </c>
      <c r="P277" s="146">
        <f>((ставка!P127/1000*'составляющая '!$B$54*'составляющая '!$C$54)+'составляющая '!$D$54+'составляющая '!$E$54)*1000+ставка!P127</f>
        <v>2341.4893445039997</v>
      </c>
      <c r="Q277" s="146">
        <f>((ставка!Q127/1000*'составляющая '!$B$54*'составляющая '!$C$54)+'составляющая '!$D$54+'составляющая '!$E$54)*1000+ставка!Q127</f>
        <v>2328.3745601959999</v>
      </c>
      <c r="R277" s="146">
        <f>((ставка!R127/1000*'составляющая '!$B$54*'составляющая '!$C$54)+'составляющая '!$D$54+'составляющая '!$E$54)*1000+ставка!R127</f>
        <v>2327.5129233429998</v>
      </c>
      <c r="S277" s="146">
        <f>((ставка!S127/1000*'составляющая '!$B$54*'составляющая '!$C$54)+'составляющая '!$D$54+'составляющая '!$E$54)*1000+ставка!S127</f>
        <v>2322.3431022249997</v>
      </c>
      <c r="T277" s="146">
        <f>((ставка!T127/1000*'составляющая '!$B$54*'составляющая '!$C$54)+'составляющая '!$D$54+'составляющая '!$E$54)*1000+ставка!T127</f>
        <v>2323.730673261</v>
      </c>
      <c r="U277" s="146">
        <f>((ставка!U127/1000*'составляющая '!$B$54*'составляющая '!$C$54)+'составляющая '!$D$54+'составляющая '!$E$54)*1000+ставка!U127</f>
        <v>2341.5341048600003</v>
      </c>
      <c r="V277" s="146">
        <f>((ставка!V127/1000*'составляющая '!$B$54*'составляющая '!$C$54)+'составляющая '!$D$54+'составляющая '!$E$54)*1000+ставка!V127</f>
        <v>2375.9100582679998</v>
      </c>
      <c r="W277" s="146">
        <f>((ставка!W127/1000*'составляющая '!$B$54*'составляющая '!$C$54)+'составляющая '!$D$54+'составляющая '!$E$54)*1000+ставка!W127</f>
        <v>2371.1542704429999</v>
      </c>
      <c r="X277" s="146">
        <f>((ставка!X127/1000*'составляющая '!$B$54*'составляющая '!$C$54)+'составляющая '!$D$54+'составляющая '!$E$54)*1000+ставка!X127</f>
        <v>2320.3176961159998</v>
      </c>
      <c r="Y277" s="146">
        <f>((ставка!Y127/1000*'составляющая '!$B$54*'составляющая '!$C$54)+'составляющая '!$D$54+'составляющая '!$E$54)*1000+ставка!Y127</f>
        <v>2061.6364087030001</v>
      </c>
    </row>
    <row r="278" spans="1:25" s="104" customFormat="1" ht="15.75" hidden="1" outlineLevel="1" x14ac:dyDescent="0.25">
      <c r="A278" s="117">
        <v>19</v>
      </c>
      <c r="B278" s="146">
        <f>((ставка!B128/1000*'составляющая '!$B$54*'составляющая '!$C$54)+'составляющая '!$D$54+'составляющая '!$E$54)*1000+ставка!B128</f>
        <v>1852.0348516439999</v>
      </c>
      <c r="C278" s="146">
        <f>((ставка!C128/1000*'составляющая '!$B$54*'составляющая '!$C$54)+'составляющая '!$D$54+'составляющая '!$E$54)*1000+ставка!C128</f>
        <v>1666.290564333</v>
      </c>
      <c r="D278" s="146">
        <f>((ставка!D128/1000*'составляющая '!$B$54*'составляющая '!$C$54)+'составляющая '!$D$54+'составляющая '!$E$54)*1000+ставка!D128</f>
        <v>1598.0645916999999</v>
      </c>
      <c r="E278" s="146">
        <f>((ставка!E128/1000*'составляющая '!$B$54*'составляющая '!$C$54)+'составляющая '!$D$54+'составляющая '!$E$54)*1000+ставка!E128</f>
        <v>1546.780413813</v>
      </c>
      <c r="F278" s="146">
        <f>((ставка!F128/1000*'составляющая '!$B$54*'составляющая '!$C$54)+'составляющая '!$D$54+'составляющая '!$E$54)*1000+ставка!F128</f>
        <v>1549.544365796</v>
      </c>
      <c r="G278" s="146">
        <f>((ставка!G128/1000*'составляющая '!$B$54*'составляющая '!$C$54)+'составляющая '!$D$54+'составляющая '!$E$54)*1000+ставка!G128</f>
        <v>1728.899112288</v>
      </c>
      <c r="H278" s="146">
        <f>((ставка!H128/1000*'составляющая '!$B$54*'составляющая '!$C$54)+'составляющая '!$D$54+'составляющая '!$E$54)*1000+ставка!H128</f>
        <v>2263.7070358649999</v>
      </c>
      <c r="I278" s="146">
        <f>((ставка!I128/1000*'составляющая '!$B$54*'составляющая '!$C$54)+'составляющая '!$D$54+'составляющая '!$E$54)*1000+ставка!I128</f>
        <v>2295.363797646</v>
      </c>
      <c r="J278" s="146">
        <f>((ставка!J128/1000*'составляющая '!$B$54*'составляющая '!$C$54)+'составляющая '!$D$54+'составляющая '!$E$54)*1000+ставка!J128</f>
        <v>2333.7122326489998</v>
      </c>
      <c r="K278" s="146">
        <f>((ставка!K128/1000*'составляющая '!$B$54*'составляющая '!$C$54)+'составляющая '!$D$54+'составляющая '!$E$54)*1000+ставка!K128</f>
        <v>2359.7963301079999</v>
      </c>
      <c r="L278" s="146">
        <f>((ставка!L128/1000*'составляющая '!$B$54*'составляющая '!$C$54)+'составляющая '!$D$54+'составляющая '!$E$54)*1000+ставка!L128</f>
        <v>2365.0332917599999</v>
      </c>
      <c r="M278" s="146">
        <f>((ставка!M128/1000*'составляющая '!$B$54*'составляющая '!$C$54)+'составляющая '!$D$54+'составляющая '!$E$54)*1000+ставка!M128</f>
        <v>2362.8624144939999</v>
      </c>
      <c r="N278" s="146">
        <f>((ставка!N128/1000*'составляющая '!$B$54*'составляющая '!$C$54)+'составляющая '!$D$54+'составляющая '!$E$54)*1000+ставка!N128</f>
        <v>2346.5920250879999</v>
      </c>
      <c r="O278" s="146">
        <f>((ставка!O128/1000*'составляющая '!$B$54*'составляющая '!$C$54)+'составляющая '!$D$54+'составляющая '!$E$54)*1000+ставка!O128</f>
        <v>2358.7780320089996</v>
      </c>
      <c r="P278" s="146">
        <f>((ставка!P128/1000*'составляющая '!$B$54*'составляющая '!$C$54)+'составляющая '!$D$54+'составляющая '!$E$54)*1000+ставка!P128</f>
        <v>2357.3233204389999</v>
      </c>
      <c r="Q278" s="146">
        <f>((ставка!Q128/1000*'составляющая '!$B$54*'составляющая '!$C$54)+'составляющая '!$D$54+'составляющая '!$E$54)*1000+ставка!Q128</f>
        <v>2343.8952136389998</v>
      </c>
      <c r="R278" s="146">
        <f>((ставка!R128/1000*'составляющая '!$B$54*'составляющая '!$C$54)+'составляющая '!$D$54+'составляющая '!$E$54)*1000+ставка!R128</f>
        <v>2343.4140398119998</v>
      </c>
      <c r="S278" s="146">
        <f>((ставка!S128/1000*'составляющая '!$B$54*'составляющая '!$C$54)+'составляющая '!$D$54+'составляющая '!$E$54)*1000+ставка!S128</f>
        <v>2341.4893445039997</v>
      </c>
      <c r="T278" s="146">
        <f>((ставка!T128/1000*'составляющая '!$B$54*'составляющая '!$C$54)+'составляющая '!$D$54+'составляющая '!$E$54)*1000+ставка!T128</f>
        <v>2341.176022012</v>
      </c>
      <c r="U278" s="146">
        <f>((ставка!U128/1000*'составляющая '!$B$54*'составляющая '!$C$54)+'составляющая '!$D$54+'составляющая '!$E$54)*1000+ставка!U128</f>
        <v>2377.0402572570001</v>
      </c>
      <c r="V278" s="146">
        <f>((ставка!V128/1000*'составляющая '!$B$54*'составляющая '!$C$54)+'составляющая '!$D$54+'составляющая '!$E$54)*1000+ставка!V128</f>
        <v>2401.266799942</v>
      </c>
      <c r="W278" s="146">
        <f>((ставка!W128/1000*'составляющая '!$B$54*'составляющая '!$C$54)+'составляющая '!$D$54+'составляющая '!$E$54)*1000+ставка!W128</f>
        <v>2396.2760202479999</v>
      </c>
      <c r="X278" s="146">
        <f>((ставка!X128/1000*'составляющая '!$B$54*'составляющая '!$C$54)+'составляющая '!$D$54+'составляющая '!$E$54)*1000+ставка!X128</f>
        <v>2359.4830076160001</v>
      </c>
      <c r="Y278" s="146">
        <f>((ставка!Y128/1000*'составляющая '!$B$54*'составляющая '!$C$54)+'составляющая '!$D$54+'составляющая '!$E$54)*1000+ставка!Y128</f>
        <v>2277.2358534659998</v>
      </c>
    </row>
    <row r="279" spans="1:25" s="104" customFormat="1" ht="15.75" hidden="1" outlineLevel="1" x14ac:dyDescent="0.25">
      <c r="A279" s="117">
        <v>20</v>
      </c>
      <c r="B279" s="146">
        <f>((ставка!B129/1000*'составляющая '!$B$54*'составляющая '!$C$54)+'составляющая '!$D$54+'составляющая '!$E$54)*1000+ставка!B129</f>
        <v>1945.0804416789999</v>
      </c>
      <c r="C279" s="146">
        <f>((ставка!C129/1000*'составляющая '!$B$54*'составляющая '!$C$54)+'составляющая '!$D$54+'составляющая '!$E$54)*1000+ставка!C129</f>
        <v>1794.831116676</v>
      </c>
      <c r="D279" s="146">
        <f>((ставка!D129/1000*'составляющая '!$B$54*'составляющая '!$C$54)+'составляющая '!$D$54+'составляющая '!$E$54)*1000+ставка!D129</f>
        <v>1721.2003310559999</v>
      </c>
      <c r="E279" s="146">
        <f>((ставка!E129/1000*'составляющая '!$B$54*'составляющая '!$C$54)+'составляющая '!$D$54+'составляющая '!$E$54)*1000+ставка!E129</f>
        <v>1689.968792657</v>
      </c>
      <c r="F279" s="146">
        <f>((ставка!F129/1000*'составляющая '!$B$54*'составляющая '!$C$54)+'составляющая '!$D$54+'составляющая '!$E$54)*1000+ставка!F129</f>
        <v>1722.1402985320001</v>
      </c>
      <c r="G279" s="146">
        <f>((ставка!G129/1000*'составляющая '!$B$54*'составляющая '!$C$54)+'составляющая '!$D$54+'составляющая '!$E$54)*1000+ставка!G129</f>
        <v>1796.364158869</v>
      </c>
      <c r="H279" s="146">
        <f>((ставка!H129/1000*'составляющая '!$B$54*'составляющая '!$C$54)+'составляющая '!$D$54+'составляющая '!$E$54)*1000+ставка!H129</f>
        <v>1937.1690487559999</v>
      </c>
      <c r="I279" s="146">
        <f>((ставка!I129/1000*'составляющая '!$B$54*'составляющая '!$C$54)+'составляющая '!$D$54+'составляющая '!$E$54)*1000+ставка!I129</f>
        <v>2290.8541917789998</v>
      </c>
      <c r="J279" s="146">
        <f>((ставка!J129/1000*'составляющая '!$B$54*'составляющая '!$C$54)+'составляющая '!$D$54+'составляющая '!$E$54)*1000+ставка!J129</f>
        <v>2351.3366228240002</v>
      </c>
      <c r="K279" s="146">
        <f>((ставка!K129/1000*'составляющая '!$B$54*'составляющая '!$C$54)+'составляющая '!$D$54+'составляющая '!$E$54)*1000+ставка!K129</f>
        <v>2428.0894432750001</v>
      </c>
      <c r="L279" s="146">
        <f>((ставка!L129/1000*'составляющая '!$B$54*'составляющая '!$C$54)+'составляющая '!$D$54+'составляющая '!$E$54)*1000+ставка!L129</f>
        <v>2450.7046131440002</v>
      </c>
      <c r="M279" s="146">
        <f>((ставка!M129/1000*'составляющая '!$B$54*'составляющая '!$C$54)+'составляющая '!$D$54+'составляющая '!$E$54)*1000+ставка!M129</f>
        <v>2423.3112752719999</v>
      </c>
      <c r="N279" s="146">
        <f>((ставка!N129/1000*'составляющая '!$B$54*'составляющая '!$C$54)+'составляющая '!$D$54+'составляющая '!$E$54)*1000+ставка!N129</f>
        <v>2382.7919630030001</v>
      </c>
      <c r="O279" s="146">
        <f>((ставка!O129/1000*'составляющая '!$B$54*'составляющая '!$C$54)+'составляющая '!$D$54+'составляющая '!$E$54)*1000+ставка!O129</f>
        <v>2394.0827628039997</v>
      </c>
      <c r="P279" s="146">
        <f>((ставка!P129/1000*'составляющая '!$B$54*'составляющая '!$C$54)+'составляющая '!$D$54+'составляющая '!$E$54)*1000+ставка!P129</f>
        <v>2394.4184654740002</v>
      </c>
      <c r="Q279" s="146">
        <f>((ставка!Q129/1000*'составляющая '!$B$54*'составляющая '!$C$54)+'составляющая '!$D$54+'составляющая '!$E$54)*1000+ставка!Q129</f>
        <v>2391.2964306429999</v>
      </c>
      <c r="R279" s="146">
        <f>((ставка!R129/1000*'составляющая '!$B$54*'составляющая '!$C$54)+'составляющая '!$D$54+'составляющая '!$E$54)*1000+ставка!R129</f>
        <v>2385.5671050749997</v>
      </c>
      <c r="S279" s="146">
        <f>((ставка!S129/1000*'составляющая '!$B$54*'составляющая '!$C$54)+'составляющая '!$D$54+'составляющая '!$E$54)*1000+ставка!S129</f>
        <v>2364.8318701580001</v>
      </c>
      <c r="T279" s="146">
        <f>((ставка!T129/1000*'составляющая '!$B$54*'составляющая '!$C$54)+'составляющая '!$D$54+'составляющая '!$E$54)*1000+ставка!T129</f>
        <v>2362.5155217350002</v>
      </c>
      <c r="U279" s="146">
        <f>((ставка!U129/1000*'составляющая '!$B$54*'составляющая '!$C$54)+'составляющая '!$D$54+'составляющая '!$E$54)*1000+ставка!U129</f>
        <v>2375.372933996</v>
      </c>
      <c r="V279" s="146">
        <f>((ставка!V129/1000*'составляющая '!$B$54*'составляющая '!$C$54)+'составляющая '!$D$54+'составляющая '!$E$54)*1000+ставка!V129</f>
        <v>2505.9165122699997</v>
      </c>
      <c r="W279" s="146">
        <f>((ставка!W129/1000*'составляющая '!$B$54*'составляющая '!$C$54)+'составляющая '!$D$54+'составляющая '!$E$54)*1000+ставка!W129</f>
        <v>2504.3834700770003</v>
      </c>
      <c r="X279" s="146">
        <f>((ставка!X129/1000*'составляющая '!$B$54*'составляющая '!$C$54)+'составляющая '!$D$54+'составляющая '!$E$54)*1000+ставка!X129</f>
        <v>2356.7526259000001</v>
      </c>
      <c r="Y279" s="146">
        <f>((ставка!Y129/1000*'составляющая '!$B$54*'составляющая '!$C$54)+'составляющая '!$D$54+'составляющая '!$E$54)*1000+ставка!Y129</f>
        <v>2275.6804310950001</v>
      </c>
    </row>
    <row r="280" spans="1:25" s="104" customFormat="1" ht="15.75" hidden="1" outlineLevel="1" x14ac:dyDescent="0.25">
      <c r="A280" s="117">
        <v>21</v>
      </c>
      <c r="B280" s="146">
        <f>((ставка!B130/1000*'составляющая '!$B$54*'составляющая '!$C$54)+'составляющая '!$D$54+'составляющая '!$E$54)*1000+ставка!B130</f>
        <v>2045.2205481399999</v>
      </c>
      <c r="C280" s="146">
        <f>((ставка!C130/1000*'составляющая '!$B$54*'составляющая '!$C$54)+'составляющая '!$D$54+'составляющая '!$E$54)*1000+ставка!C130</f>
        <v>1905.9039400899999</v>
      </c>
      <c r="D280" s="146">
        <f>((ставка!D130/1000*'составляющая '!$B$54*'составляющая '!$C$54)+'составляющая '!$D$54+'составляющая '!$E$54)*1000+ставка!D130</f>
        <v>1905.7584689329999</v>
      </c>
      <c r="E280" s="146">
        <f>((ставка!E130/1000*'составляющая '!$B$54*'составляющая '!$C$54)+'составляющая '!$D$54+'составляющая '!$E$54)*1000+ставка!E130</f>
        <v>1884.6651511679997</v>
      </c>
      <c r="F280" s="146">
        <f>((ставка!F130/1000*'составляющая '!$B$54*'составляющая '!$C$54)+'составляющая '!$D$54+'составляющая '!$E$54)*1000+ставка!F130</f>
        <v>1886.4331852300002</v>
      </c>
      <c r="G280" s="146">
        <f>((ставка!G130/1000*'составляющая '!$B$54*'составляющая '!$C$54)+'составляющая '!$D$54+'составляющая '!$E$54)*1000+ставка!G130</f>
        <v>1831.3779473499999</v>
      </c>
      <c r="H280" s="146">
        <f>((ставка!H130/1000*'составляющая '!$B$54*'составляющая '!$C$54)+'составляющая '!$D$54+'составляющая '!$E$54)*1000+ставка!H130</f>
        <v>1897.1644805809999</v>
      </c>
      <c r="I280" s="146">
        <f>((ставка!I130/1000*'составляющая '!$B$54*'составляющая '!$C$54)+'составляющая '!$D$54+'составляющая '!$E$54)*1000+ставка!I130</f>
        <v>1926.1132408240001</v>
      </c>
      <c r="J280" s="146">
        <f>((ставка!J130/1000*'составляющая '!$B$54*'составляющая '!$C$54)+'составляющая '!$D$54+'составляющая '!$E$54)*1000+ставка!J130</f>
        <v>2155.5995860359999</v>
      </c>
      <c r="K280" s="146">
        <f>((ставка!K130/1000*'составляющая '!$B$54*'составляющая '!$C$54)+'составляющая '!$D$54+'составляющая '!$E$54)*1000+ставка!K130</f>
        <v>2320.1722249589998</v>
      </c>
      <c r="L280" s="146">
        <f>((ставка!L130/1000*'составляющая '!$B$54*'составляющая '!$C$54)+'составляющая '!$D$54+'составляющая '!$E$54)*1000+ставка!L130</f>
        <v>2341.2431625460003</v>
      </c>
      <c r="M280" s="146">
        <f>((ставка!M130/1000*'составляющая '!$B$54*'составляющая '!$C$54)+'составляющая '!$D$54+'составляющая '!$E$54)*1000+ставка!M130</f>
        <v>2340.0570131119998</v>
      </c>
      <c r="N280" s="146">
        <f>((ставка!N130/1000*'составляющая '!$B$54*'составляющая '!$C$54)+'составляющая '!$D$54+'составляющая '!$E$54)*1000+ставка!N130</f>
        <v>2310.8285006440001</v>
      </c>
      <c r="O280" s="146">
        <f>((ставка!O130/1000*'составляющая '!$B$54*'составляющая '!$C$54)+'составляющая '!$D$54+'составляющая '!$E$54)*1000+ставка!O130</f>
        <v>2310.0899547700001</v>
      </c>
      <c r="P280" s="146">
        <f>((ставка!P130/1000*'составляющая '!$B$54*'составляющая '!$C$54)+'составляющая '!$D$54+'составляющая '!$E$54)*1000+ставка!P130</f>
        <v>2310.3920871729997</v>
      </c>
      <c r="Q280" s="146">
        <f>((ставка!Q130/1000*'составляющая '!$B$54*'составляющая '!$C$54)+'составляющая '!$D$54+'составляющая '!$E$54)*1000+ставка!Q130</f>
        <v>2310.7613601100002</v>
      </c>
      <c r="R280" s="146">
        <f>((ставка!R130/1000*'составляющая '!$B$54*'составляющая '!$C$54)+'составляющая '!$D$54+'составляющая '!$E$54)*1000+ставка!R130</f>
        <v>2308.5792927550001</v>
      </c>
      <c r="S280" s="146">
        <f>((ставка!S130/1000*'составляющая '!$B$54*'составляющая '!$C$54)+'составляющая '!$D$54+'составляющая '!$E$54)*1000+ставка!S130</f>
        <v>2309.2954584509998</v>
      </c>
      <c r="T280" s="146">
        <f>((ставка!T130/1000*'составляющая '!$B$54*'составляющая '!$C$54)+'составляющая '!$D$54+'составляющая '!$E$54)*1000+ставка!T130</f>
        <v>2313.3462706689998</v>
      </c>
      <c r="U280" s="146">
        <f>((ставка!U130/1000*'составляющая '!$B$54*'составляющая '!$C$54)+'составляющая '!$D$54+'составляющая '!$E$54)*1000+ставка!U130</f>
        <v>2335.8719198259996</v>
      </c>
      <c r="V280" s="146">
        <f>((ставка!V130/1000*'составляющая '!$B$54*'составляющая '!$C$54)+'составляющая '!$D$54+'составляющая '!$E$54)*1000+ставка!V130</f>
        <v>2372.3292297880002</v>
      </c>
      <c r="W280" s="146">
        <f>((ставка!W130/1000*'составляющая '!$B$54*'составляющая '!$C$54)+'составляющая '!$D$54+'составляющая '!$E$54)*1000+ставка!W130</f>
        <v>2362.1910091539999</v>
      </c>
      <c r="X280" s="146">
        <f>((ставка!X130/1000*'составляющая '!$B$54*'составляющая '!$C$54)+'составляющая '!$D$54+'составляющая '!$E$54)*1000+ставка!X130</f>
        <v>2295.554029159</v>
      </c>
      <c r="Y280" s="146">
        <f>((ставка!Y130/1000*'составляющая '!$B$54*'составляющая '!$C$54)+'составляющая '!$D$54+'составляющая '!$E$54)*1000+ставка!Y130</f>
        <v>2190.2217214020002</v>
      </c>
    </row>
    <row r="281" spans="1:25" s="104" customFormat="1" ht="15.75" hidden="1" outlineLevel="1" x14ac:dyDescent="0.25">
      <c r="A281" s="117">
        <v>22</v>
      </c>
      <c r="B281" s="146">
        <f>((ставка!B131/1000*'составляющая '!$B$54*'составляющая '!$C$54)+'составляющая '!$D$54+'составляющая '!$E$54)*1000+ставка!B131</f>
        <v>1899.939622653</v>
      </c>
      <c r="C281" s="146">
        <f>((ставка!C131/1000*'составляющая '!$B$54*'составляющая '!$C$54)+'составляющая '!$D$54+'составляющая '!$E$54)*1000+ставка!C131</f>
        <v>1814.6935246509997</v>
      </c>
      <c r="D281" s="146">
        <f>((ставка!D131/1000*'составляющая '!$B$54*'составляющая '!$C$54)+'составляющая '!$D$54+'составляющая '!$E$54)*1000+ставка!D131</f>
        <v>1697.2535405959998</v>
      </c>
      <c r="E281" s="146">
        <f>((ставка!E131/1000*'составляющая '!$B$54*'составляющая '!$C$54)+'составляющая '!$D$54+'составляющая '!$E$54)*1000+ставка!E131</f>
        <v>1638.919606639</v>
      </c>
      <c r="F281" s="146">
        <f>((ставка!F131/1000*'составляющая '!$B$54*'составляющая '!$C$54)+'составляющая '!$D$54+'составляющая '!$E$54)*1000+ставка!F131</f>
        <v>1576.7586622439999</v>
      </c>
      <c r="G281" s="146">
        <f>((ставка!G131/1000*'составляющая '!$B$54*'составляющая '!$C$54)+'составляющая '!$D$54+'составляющая '!$E$54)*1000+ставка!G131</f>
        <v>1652.7393665540001</v>
      </c>
      <c r="H281" s="146">
        <f>((ставка!H131/1000*'составляющая '!$B$54*'составляющая '!$C$54)+'составляющая '!$D$54+'составляющая '!$E$54)*1000+ставка!H131</f>
        <v>1727.041557514</v>
      </c>
      <c r="I281" s="146">
        <f>((ставка!I131/1000*'составляющая '!$B$54*'составляющая '!$C$54)+'составляющая '!$D$54+'составляющая '!$E$54)*1000+ставка!I131</f>
        <v>1797.5055479470002</v>
      </c>
      <c r="J281" s="146">
        <f>((ставка!J131/1000*'составляющая '!$B$54*'составляющая '!$C$54)+'составляющая '!$D$54+'составляющая '!$E$54)*1000+ставка!J131</f>
        <v>1920.3279648109999</v>
      </c>
      <c r="K281" s="146">
        <f>((ставка!K131/1000*'составляющая '!$B$54*'составляющая '!$C$54)+'составляющая '!$D$54+'составляющая '!$E$54)*1000+ставка!K131</f>
        <v>2130.1309434720001</v>
      </c>
      <c r="L281" s="146">
        <f>((ставка!L131/1000*'составляющая '!$B$54*'составляющая '!$C$54)+'составляющая '!$D$54+'составляющая '!$E$54)*1000+ставка!L131</f>
        <v>2289.578521633</v>
      </c>
      <c r="M281" s="146">
        <f>((ставка!M131/1000*'составляющая '!$B$54*'составляющая '!$C$54)+'составляющая '!$D$54+'составляющая '!$E$54)*1000+ставка!M131</f>
        <v>2298.3963117650001</v>
      </c>
      <c r="N281" s="146">
        <f>((ставка!N131/1000*'составляющая '!$B$54*'составляющая '!$C$54)+'составляющая '!$D$54+'составляющая '!$E$54)*1000+ставка!N131</f>
        <v>2296.0016327190001</v>
      </c>
      <c r="O281" s="146">
        <f>((ставка!O131/1000*'составляющая '!$B$54*'составляющая '!$C$54)+'составляющая '!$D$54+'составляющая '!$E$54)*1000+ставка!O131</f>
        <v>2292.6222258409998</v>
      </c>
      <c r="P281" s="146">
        <f>((ставка!P131/1000*'составляющая '!$B$54*'составляющая '!$C$54)+'составляющая '!$D$54+'составляющая '!$E$54)*1000+ставка!P131</f>
        <v>2292.4208042390001</v>
      </c>
      <c r="Q281" s="146">
        <f>((ставка!Q131/1000*'составляющая '!$B$54*'составляющая '!$C$54)+'составляющая '!$D$54+'составляющая '!$E$54)*1000+ставка!Q131</f>
        <v>2291.9620105899999</v>
      </c>
      <c r="R281" s="146">
        <f>((ставка!R131/1000*'составляющая '!$B$54*'составляющая '!$C$54)+'составляющая '!$D$54+'составляющая '!$E$54)*1000+ставка!R131</f>
        <v>2293.3272014479999</v>
      </c>
      <c r="S281" s="146">
        <f>((ставка!S131/1000*'составляющая '!$B$54*'составляющая '!$C$54)+'составляющая '!$D$54+'составляющая '!$E$54)*1000+ставка!S131</f>
        <v>2309.273078273</v>
      </c>
      <c r="T281" s="146">
        <f>((ставка!T131/1000*'составляющая '!$B$54*'составляющая '!$C$54)+'составляющая '!$D$54+'составляющая '!$E$54)*1000+ставка!T131</f>
        <v>2330.4223464830002</v>
      </c>
      <c r="U281" s="146">
        <f>((ставка!U131/1000*'составляющая '!$B$54*'составляющая '!$C$54)+'составляющая '!$D$54+'составляющая '!$E$54)*1000+ставка!U131</f>
        <v>2359.7068093960002</v>
      </c>
      <c r="V281" s="146">
        <f>((ставка!V131/1000*'составляющая '!$B$54*'составляющая '!$C$54)+'составляющая '!$D$54+'составляющая '!$E$54)*1000+ставка!V131</f>
        <v>2413.284955528</v>
      </c>
      <c r="W281" s="146">
        <f>((ставка!W131/1000*'составляющая '!$B$54*'составляющая '!$C$54)+'составляющая '!$D$54+'составляющая '!$E$54)*1000+ставка!W131</f>
        <v>2406.5820922169996</v>
      </c>
      <c r="X281" s="146">
        <f>((ставка!X131/1000*'составляющая '!$B$54*'составляющая '!$C$54)+'составляющая '!$D$54+'составляющая '!$E$54)*1000+ставка!X131</f>
        <v>2326.796757647</v>
      </c>
      <c r="Y281" s="146">
        <f>((ставка!Y131/1000*'составляющая '!$B$54*'составляющая '!$C$54)+'составляющая '!$D$54+'составляющая '!$E$54)*1000+ставка!Y131</f>
        <v>2215.5896531649996</v>
      </c>
    </row>
    <row r="282" spans="1:25" s="104" customFormat="1" ht="15.75" hidden="1" outlineLevel="1" x14ac:dyDescent="0.25">
      <c r="A282" s="117">
        <v>23</v>
      </c>
      <c r="B282" s="146">
        <f>((ставка!B132/1000*'составляющая '!$B$54*'составляющая '!$C$54)+'составляющая '!$D$54+'составляющая '!$E$54)*1000+ставка!B132</f>
        <v>1934.405096773</v>
      </c>
      <c r="C282" s="146">
        <f>((ставка!C132/1000*'составляющая '!$B$54*'составляющая '!$C$54)+'составляющая '!$D$54+'составляющая '!$E$54)*1000+ставка!C132</f>
        <v>1746.9487258449999</v>
      </c>
      <c r="D282" s="146">
        <f>((ставка!D132/1000*'составляющая '!$B$54*'составляющая '!$C$54)+'составляющая '!$D$54+'составляющая '!$E$54)*1000+ставка!D132</f>
        <v>1616.1477755239998</v>
      </c>
      <c r="E282" s="146">
        <f>((ставка!E132/1000*'составляющая '!$B$54*'составляющая '!$C$54)+'составляющая '!$D$54+'составляющая '!$E$54)*1000+ставка!E132</f>
        <v>1424.4615509539999</v>
      </c>
      <c r="F282" s="146">
        <f>((ставка!F132/1000*'составляющая '!$B$54*'составляющая '!$C$54)+'составляющая '!$D$54+'составляющая '!$E$54)*1000+ставка!F132</f>
        <v>1621.5525885110001</v>
      </c>
      <c r="G282" s="146">
        <f>((ставка!G132/1000*'составляющая '!$B$54*'составляющая '!$C$54)+'составляющая '!$D$54+'составляющая '!$E$54)*1000+ставка!G132</f>
        <v>1688.312659485</v>
      </c>
      <c r="H282" s="146">
        <f>((ставка!H132/1000*'составляющая '!$B$54*'составляющая '!$C$54)+'составляющая '!$D$54+'составляющая '!$E$54)*1000+ставка!H132</f>
        <v>1903.6771123789999</v>
      </c>
      <c r="I282" s="146">
        <f>((ставка!I132/1000*'составляющая '!$B$54*'составляющая '!$C$54)+'составляющая '!$D$54+'составляющая '!$E$54)*1000+ставка!I132</f>
        <v>2099.4924797899998</v>
      </c>
      <c r="J282" s="146">
        <f>((ставка!J132/1000*'составляющая '!$B$54*'составляющая '!$C$54)+'составляющая '!$D$54+'составляющая '!$E$54)*1000+ставка!J132</f>
        <v>2338.3113592279997</v>
      </c>
      <c r="K282" s="146">
        <f>((ставка!K132/1000*'составляющая '!$B$54*'составляющая '!$C$54)+'составляющая '!$D$54+'составляющая '!$E$54)*1000+ставка!K132</f>
        <v>2370.762617328</v>
      </c>
      <c r="L282" s="146">
        <f>((ставка!L132/1000*'составляющая '!$B$54*'составляющая '!$C$54)+'составляющая '!$D$54+'составляющая '!$E$54)*1000+ставка!L132</f>
        <v>2385.9699482790002</v>
      </c>
      <c r="M282" s="146">
        <f>((ставка!M132/1000*'составляющая '!$B$54*'составляющая '!$C$54)+'составляющая '!$D$54+'составляющая '!$E$54)*1000+ставка!M132</f>
        <v>2385.9139978339999</v>
      </c>
      <c r="N282" s="146">
        <f>((ставка!N132/1000*'составляющая '!$B$54*'составляющая '!$C$54)+'составляющая '!$D$54+'составляющая '!$E$54)*1000+ставка!N132</f>
        <v>2379.759448884</v>
      </c>
      <c r="O282" s="146">
        <f>((ставка!O132/1000*'составляющая '!$B$54*'составляющая '!$C$54)+'составляющая '!$D$54+'составляющая '!$E$54)*1000+ставка!O132</f>
        <v>2369.3638562030001</v>
      </c>
      <c r="P282" s="146">
        <f>((ставка!P132/1000*'составляющая '!$B$54*'составляющая '!$C$54)+'составляющая '!$D$54+'составляющая '!$E$54)*1000+ставка!P132</f>
        <v>2366.6446645759997</v>
      </c>
      <c r="Q282" s="146">
        <f>((ставка!Q132/1000*'составляющая '!$B$54*'составляющая '!$C$54)+'составляющая '!$D$54+'составляющая '!$E$54)*1000+ставка!Q132</f>
        <v>2362.716943337</v>
      </c>
      <c r="R282" s="146">
        <f>((ставка!R132/1000*'составляющая '!$B$54*'составляющая '!$C$54)+'составляющая '!$D$54+'составляющая '!$E$54)*1000+ставка!R132</f>
        <v>2364.9549611369998</v>
      </c>
      <c r="S282" s="146">
        <f>((ставка!S132/1000*'составляющая '!$B$54*'составляющая '!$C$54)+'составляющая '!$D$54+'составляющая '!$E$54)*1000+ставка!S132</f>
        <v>2363.4778693889998</v>
      </c>
      <c r="T282" s="146">
        <f>((ставка!T132/1000*'составляющая '!$B$54*'составляющая '!$C$54)+'составляющая '!$D$54+'составляющая '!$E$54)*1000+ставка!T132</f>
        <v>2360.9377191859999</v>
      </c>
      <c r="U282" s="146">
        <f>((ставка!U132/1000*'составляющая '!$B$54*'составляющая '!$C$54)+'составляющая '!$D$54+'составляющая '!$E$54)*1000+ставка!U132</f>
        <v>2379.3677957689997</v>
      </c>
      <c r="V282" s="146">
        <f>((ставка!V132/1000*'составляющая '!$B$54*'составляющая '!$C$54)+'составляющая '!$D$54+'составляющая '!$E$54)*1000+ставка!V132</f>
        <v>2399.8008982830002</v>
      </c>
      <c r="W282" s="146">
        <f>((ставка!W132/1000*'составляющая '!$B$54*'составляющая '!$C$54)+'составляющая '!$D$54+'составляющая '!$E$54)*1000+ставка!W132</f>
        <v>2394.731787966</v>
      </c>
      <c r="X282" s="146">
        <f>((ставка!X132/1000*'составляющая '!$B$54*'составляющая '!$C$54)+'составляющая '!$D$54+'составляющая '!$E$54)*1000+ставка!X132</f>
        <v>2362.716943337</v>
      </c>
      <c r="Y282" s="146">
        <f>((ставка!Y132/1000*'составляющая '!$B$54*'составляющая '!$C$54)+'составляющая '!$D$54+'составляющая '!$E$54)*1000+ставка!Y132</f>
        <v>2126.0465609869998</v>
      </c>
    </row>
    <row r="283" spans="1:25" s="104" customFormat="1" ht="15.75" hidden="1" outlineLevel="1" x14ac:dyDescent="0.25">
      <c r="A283" s="117">
        <v>24</v>
      </c>
      <c r="B283" s="146">
        <f>((ставка!B133/1000*'составляющая '!$B$54*'составляющая '!$C$54)+'составляющая '!$D$54+'составляющая '!$E$54)*1000+ставка!B133</f>
        <v>1774.509915052</v>
      </c>
      <c r="C283" s="146">
        <f>((ставка!C133/1000*'составляющая '!$B$54*'составляющая '!$C$54)+'составляющая '!$D$54+'составляющая '!$E$54)*1000+ставка!C133</f>
        <v>1589.090140322</v>
      </c>
      <c r="D283" s="146">
        <f>((ставка!D133/1000*'составляющая '!$B$54*'составляющая '!$C$54)+'составляющая '!$D$54+'составляющая '!$E$54)*1000+ставка!D133</f>
        <v>1331.6397626990001</v>
      </c>
      <c r="E283" s="146">
        <f>((ставка!E133/1000*'составляющая '!$B$54*'составляющая '!$C$54)+'составляющая '!$D$54+'составляющая '!$E$54)*1000+ставка!E133</f>
        <v>1344.1614722899999</v>
      </c>
      <c r="F283" s="146">
        <f>((ставка!F133/1000*'составляющая '!$B$54*'составляющая '!$C$54)+'составляющая '!$D$54+'составляющая '!$E$54)*1000+ставка!F133</f>
        <v>1408.2694921709999</v>
      </c>
      <c r="G283" s="146">
        <f>((ставка!G133/1000*'составляющая '!$B$54*'составляющая '!$C$54)+'составляющая '!$D$54+'составляющая '!$E$54)*1000+ставка!G133</f>
        <v>1576.69152171</v>
      </c>
      <c r="H283" s="146">
        <f>((ставка!H133/1000*'составляющая '!$B$54*'составляющая '!$C$54)+'составляющая '!$D$54+'составляющая '!$E$54)*1000+ставка!H133</f>
        <v>1752.7899523030001</v>
      </c>
      <c r="I283" s="146">
        <f>((ставка!I133/1000*'составляющая '!$B$54*'составляющая '!$C$54)+'составляющая '!$D$54+'составляющая '!$E$54)*1000+ставка!I133</f>
        <v>1942.9878950359998</v>
      </c>
      <c r="J283" s="146">
        <f>((ставка!J133/1000*'составляющая '!$B$54*'составляющая '!$C$54)+'составляющая '!$D$54+'составляющая '!$E$54)*1000+ставка!J133</f>
        <v>2268.474013779</v>
      </c>
      <c r="K283" s="146">
        <f>((ставка!K133/1000*'составляющая '!$B$54*'составляющая '!$C$54)+'составляющая '!$D$54+'составляющая '!$E$54)*1000+ставка!K133</f>
        <v>2367.842004099</v>
      </c>
      <c r="L283" s="146">
        <f>((ставка!L133/1000*'составляющая '!$B$54*'составляющая '!$C$54)+'составляющая '!$D$54+'составляющая '!$E$54)*1000+ставка!L133</f>
        <v>2372.9670648609999</v>
      </c>
      <c r="M283" s="146">
        <f>((ставка!M133/1000*'составляющая '!$B$54*'составляющая '!$C$54)+'составляющая '!$D$54+'составляющая '!$E$54)*1000+ставка!M133</f>
        <v>2368.7148310410003</v>
      </c>
      <c r="N283" s="146">
        <f>((ставка!N133/1000*'составляющая '!$B$54*'составляющая '!$C$54)+'составляющая '!$D$54+'составляющая '!$E$54)*1000+ставка!N133</f>
        <v>2345.1708837850001</v>
      </c>
      <c r="O283" s="146">
        <f>((ставка!O133/1000*'составляющая '!$B$54*'составляющая '!$C$54)+'составляющая '!$D$54+'составляющая '!$E$54)*1000+ставка!O133</f>
        <v>2359.8187102860002</v>
      </c>
      <c r="P283" s="146">
        <f>((ставка!P133/1000*'составляющая '!$B$54*'составляющая '!$C$54)+'составляющая '!$D$54+'составляющая '!$E$54)*1000+ставка!P133</f>
        <v>2359.986561621</v>
      </c>
      <c r="Q283" s="146">
        <f>((ставка!Q133/1000*'составляющая '!$B$54*'составляющая '!$C$54)+'составляющая '!$D$54+'составляющая '!$E$54)*1000+ставка!Q133</f>
        <v>2353.3060784879999</v>
      </c>
      <c r="R283" s="146">
        <f>((ставка!R133/1000*'составляющая '!$B$54*'составляющая '!$C$54)+'составляющая '!$D$54+'составляющая '!$E$54)*1000+ставка!R133</f>
        <v>2344.499478445</v>
      </c>
      <c r="S283" s="146">
        <f>((ставка!S133/1000*'составляющая '!$B$54*'составляющая '!$C$54)+'составляющая '!$D$54+'составляющая '!$E$54)*1000+ставка!S133</f>
        <v>2312.4510635490001</v>
      </c>
      <c r="T283" s="146">
        <f>((ставка!T133/1000*'составляющая '!$B$54*'составляющая '!$C$54)+'составляющая '!$D$54+'составляющая '!$E$54)*1000+ставка!T133</f>
        <v>2313.8610147629997</v>
      </c>
      <c r="U283" s="146">
        <f>((ставка!U133/1000*'составляющая '!$B$54*'составляющая '!$C$54)+'составляющая '!$D$54+'составляющая '!$E$54)*1000+ставка!U133</f>
        <v>2377.8347535759999</v>
      </c>
      <c r="V283" s="146">
        <f>((ставка!V133/1000*'составляющая '!$B$54*'составляющая '!$C$54)+'составляющая '!$D$54+'составляющая '!$E$54)*1000+ставка!V133</f>
        <v>2422.7070104660002</v>
      </c>
      <c r="W283" s="146">
        <f>((ставка!W133/1000*'составляющая '!$B$54*'составляющая '!$C$54)+'составляющая '!$D$54+'составляющая '!$E$54)*1000+ставка!W133</f>
        <v>2394.7877384110002</v>
      </c>
      <c r="X283" s="146">
        <f>((ставка!X133/1000*'составляющая '!$B$54*'составляющая '!$C$54)+'составляющая '!$D$54+'составляющая '!$E$54)*1000+ставка!X133</f>
        <v>2305.5579687250001</v>
      </c>
      <c r="Y283" s="146">
        <f>((ставка!Y133/1000*'составляющая '!$B$54*'составляющая '!$C$54)+'составляющая '!$D$54+'составляющая '!$E$54)*1000+ставка!Y133</f>
        <v>1985.1073900320002</v>
      </c>
    </row>
    <row r="284" spans="1:25" s="104" customFormat="1" ht="15.75" hidden="1" outlineLevel="1" x14ac:dyDescent="0.25">
      <c r="A284" s="117">
        <v>25</v>
      </c>
      <c r="B284" s="146">
        <f>((ставка!B134/1000*'составляющая '!$B$54*'составляющая '!$C$54)+'составляющая '!$D$54+'составляющая '!$E$54)*1000+ставка!B134</f>
        <v>1820.7697429780001</v>
      </c>
      <c r="C284" s="146">
        <f>((ставка!C134/1000*'составляющая '!$B$54*'составляющая '!$C$54)+'составляющая '!$D$54+'составляющая '!$E$54)*1000+ставка!C134</f>
        <v>1659.7667424460001</v>
      </c>
      <c r="D284" s="146">
        <f>((ставка!D134/1000*'составляющая '!$B$54*'составляющая '!$C$54)+'составляющая '!$D$54+'составляющая '!$E$54)*1000+ставка!D134</f>
        <v>1518.782811135</v>
      </c>
      <c r="E284" s="146">
        <f>((ставка!E134/1000*'составляющая '!$B$54*'составляющая '!$C$54)+'составляющая '!$D$54+'составляющая '!$E$54)*1000+ставка!E134</f>
        <v>1469.0204853519999</v>
      </c>
      <c r="F284" s="146">
        <f>((ставка!F134/1000*'составляющая '!$B$54*'составляющая '!$C$54)+'составляющая '!$D$54+'составляющая '!$E$54)*1000+ставка!F134</f>
        <v>1566.497350631</v>
      </c>
      <c r="G284" s="146">
        <f>((ставка!G134/1000*'составляющая '!$B$54*'составляющая '!$C$54)+'составляющая '!$D$54+'составляющая '!$E$54)*1000+ставка!G134</f>
        <v>1684.9444426959999</v>
      </c>
      <c r="H284" s="146">
        <f>((ставка!H134/1000*'составляющая '!$B$54*'составляющая '!$C$54)+'составляющая '!$D$54+'составляющая '!$E$54)*1000+ставка!H134</f>
        <v>1946.926806364</v>
      </c>
      <c r="I284" s="146">
        <f>((ставка!I134/1000*'составляющая '!$B$54*'составляющая '!$C$54)+'составляющая '!$D$54+'составляющая '!$E$54)*1000+ставка!I134</f>
        <v>2073.4867129539998</v>
      </c>
      <c r="J284" s="146">
        <f>((ставка!J134/1000*'составляющая '!$B$54*'составляющая '!$C$54)+'составляющая '!$D$54+'составляющая '!$E$54)*1000+ставка!J134</f>
        <v>2364.9885314039998</v>
      </c>
      <c r="K284" s="146">
        <f>((ставка!K134/1000*'составляющая '!$B$54*'составляющая '!$C$54)+'составляющая '!$D$54+'составляющая '!$E$54)*1000+ставка!K134</f>
        <v>2393.411357464</v>
      </c>
      <c r="L284" s="146">
        <f>((ставка!L134/1000*'составляющая '!$B$54*'составляющая '!$C$54)+'составляющая '!$D$54+'составляющая '!$E$54)*1000+ставка!L134</f>
        <v>2431.0100565039997</v>
      </c>
      <c r="M284" s="146">
        <f>((ставка!M134/1000*'составляющая '!$B$54*'составляющая '!$C$54)+'составляющая '!$D$54+'составляющая '!$E$54)*1000+ставка!M134</f>
        <v>2412.8037817009999</v>
      </c>
      <c r="N284" s="146">
        <f>((ставка!N134/1000*'составляющая '!$B$54*'составляющая '!$C$54)+'составляющая '!$D$54+'составляющая '!$E$54)*1000+ставка!N134</f>
        <v>2389.8081488059997</v>
      </c>
      <c r="O284" s="146">
        <f>((ставка!O134/1000*'составляющая '!$B$54*'составляющая '!$C$54)+'составляющая '!$D$54+'составляющая '!$E$54)*1000+ставка!O134</f>
        <v>2392.9861340820003</v>
      </c>
      <c r="P284" s="146">
        <f>((ставка!P134/1000*'составляющая '!$B$54*'составляющая '!$C$54)+'составляющая '!$D$54+'составляющая '!$E$54)*1000+ставка!P134</f>
        <v>2389.203884</v>
      </c>
      <c r="Q284" s="146">
        <f>((ставка!Q134/1000*'составляющая '!$B$54*'составляющая '!$C$54)+'составляющая '!$D$54+'составляющая '!$E$54)*1000+ставка!Q134</f>
        <v>2387.7715526080001</v>
      </c>
      <c r="R284" s="146">
        <f>((ставка!R134/1000*'составляющая '!$B$54*'составляющая '!$C$54)+'составляющая '!$D$54+'составляющая '!$E$54)*1000+ставка!R134</f>
        <v>2387.1896679800002</v>
      </c>
      <c r="S284" s="146">
        <f>((ставка!S134/1000*'составляющая '!$B$54*'составляющая '!$C$54)+'составляющая '!$D$54+'составляющая '!$E$54)*1000+ставка!S134</f>
        <v>2377.3200094819999</v>
      </c>
      <c r="T284" s="146">
        <f>((ставка!T134/1000*'составляющая '!$B$54*'составляющая '!$C$54)+'составляющая '!$D$54+'составляющая '!$E$54)*1000+ставка!T134</f>
        <v>2356.0588403820002</v>
      </c>
      <c r="U284" s="146">
        <f>((ставка!U134/1000*'составляющая '!$B$54*'составляющая '!$C$54)+'составляющая '!$D$54+'составляющая '!$E$54)*1000+ставка!U134</f>
        <v>2418.197404599</v>
      </c>
      <c r="V284" s="146">
        <f>((ставка!V134/1000*'составляющая '!$B$54*'составляющая '!$C$54)+'составляющая '!$D$54+'составляющая '!$E$54)*1000+ставка!V134</f>
        <v>2446.0495361200001</v>
      </c>
      <c r="W284" s="146">
        <f>((ставка!W134/1000*'составляющая '!$B$54*'составляющая '!$C$54)+'составляющая '!$D$54+'составляющая '!$E$54)*1000+ставка!W134</f>
        <v>2439.5816646779999</v>
      </c>
      <c r="X284" s="146">
        <f>((ставка!X134/1000*'составляющая '!$B$54*'составляющая '!$C$54)+'составляющая '!$D$54+'составляющая '!$E$54)*1000+ставка!X134</f>
        <v>2354.3131864980001</v>
      </c>
      <c r="Y284" s="146">
        <f>((ставка!Y134/1000*'составляющая '!$B$54*'составляющая '!$C$54)+'составляющая '!$D$54+'составляющая '!$E$54)*1000+ставка!Y134</f>
        <v>2094.5912208079999</v>
      </c>
    </row>
    <row r="285" spans="1:25" s="104" customFormat="1" ht="15.75" hidden="1" outlineLevel="1" x14ac:dyDescent="0.25">
      <c r="A285" s="117">
        <v>26</v>
      </c>
      <c r="B285" s="146">
        <f>((ставка!B135/1000*'составляющая '!$B$54*'составляющая '!$C$54)+'составляющая '!$D$54+'составляющая '!$E$54)*1000+ставка!B135</f>
        <v>1794.3835131159999</v>
      </c>
      <c r="C285" s="146">
        <f>((ставка!C135/1000*'составляющая '!$B$54*'составляющая '!$C$54)+'составляющая '!$D$54+'составляющая '!$E$54)*1000+ставка!C135</f>
        <v>1621.384737176</v>
      </c>
      <c r="D285" s="146">
        <f>((ставка!D135/1000*'составляющая '!$B$54*'составляющая '!$C$54)+'составляющая '!$D$54+'составляющая '!$E$54)*1000+ставка!D135</f>
        <v>1451.8884590929999</v>
      </c>
      <c r="E285" s="146">
        <f>((ставка!E135/1000*'составляющая '!$B$54*'составляющая '!$C$54)+'составляющая '!$D$54+'составляющая '!$E$54)*1000+ставка!E135</f>
        <v>1403.2003818539999</v>
      </c>
      <c r="F285" s="146">
        <f>((ставка!F135/1000*'составляющая '!$B$54*'составляющая '!$C$54)+'составляющая '!$D$54+'составляющая '!$E$54)*1000+ставка!F135</f>
        <v>1482.8066749999998</v>
      </c>
      <c r="G285" s="146">
        <f>((ставка!G135/1000*'составляющая '!$B$54*'составляющая '!$C$54)+'составляющая '!$D$54+'составляющая '!$E$54)*1000+ставка!G135</f>
        <v>1625.9055331320001</v>
      </c>
      <c r="H285" s="146">
        <f>((ставка!H135/1000*'составляющая '!$B$54*'составляющая '!$C$54)+'составляющая '!$D$54+'составляющая '!$E$54)*1000+ставка!H135</f>
        <v>1798.1657631979999</v>
      </c>
      <c r="I285" s="146">
        <f>((ставка!I135/1000*'составляющая '!$B$54*'составляющая '!$C$54)+'составляющая '!$D$54+'составляющая '!$E$54)*1000+ставка!I135</f>
        <v>1985.0961999429996</v>
      </c>
      <c r="J285" s="146">
        <f>((ставка!J135/1000*'составляющая '!$B$54*'составляющая '!$C$54)+'составляющая '!$D$54+'составляющая '!$E$54)*1000+ставка!J135</f>
        <v>2293.7300446519998</v>
      </c>
      <c r="K285" s="146">
        <f>((ставка!K135/1000*'составляющая '!$B$54*'составляющая '!$C$54)+'составляющая '!$D$54+'составляющая '!$E$54)*1000+ставка!K135</f>
        <v>2336.3530936530001</v>
      </c>
      <c r="L285" s="146">
        <f>((ставка!L135/1000*'составляющая '!$B$54*'составляющая '!$C$54)+'составляющая '!$D$54+'составляющая '!$E$54)*1000+ставка!L135</f>
        <v>2351.9185074520001</v>
      </c>
      <c r="M285" s="146">
        <f>((ставка!M135/1000*'составляющая '!$B$54*'составляющая '!$C$54)+'составляющая '!$D$54+'составляющая '!$E$54)*1000+ставка!M135</f>
        <v>2347.4984222970002</v>
      </c>
      <c r="N285" s="146">
        <f>((ставка!N135/1000*'составляющая '!$B$54*'составляющая '!$C$54)+'составляющая '!$D$54+'составляющая '!$E$54)*1000+ставка!N135</f>
        <v>2334.3276875439997</v>
      </c>
      <c r="O285" s="146">
        <f>((ставка!O135/1000*'составляющая '!$B$54*'составляющая '!$C$54)+'составляющая '!$D$54+'составляющая '!$E$54)*1000+ставка!O135</f>
        <v>2342.2726507339999</v>
      </c>
      <c r="P285" s="146">
        <f>((ставка!P135/1000*'составляющая '!$B$54*'составляющая '!$C$54)+'составляющая '!$D$54+'составляющая '!$E$54)*1000+ставка!P135</f>
        <v>2339.3632275939999</v>
      </c>
      <c r="Q285" s="146">
        <f>((ставка!Q135/1000*'составляющая '!$B$54*'составляющая '!$C$54)+'составляющая '!$D$54+'составляющая '!$E$54)*1000+ставка!Q135</f>
        <v>2330.6349581740001</v>
      </c>
      <c r="R285" s="146">
        <f>((ставка!R135/1000*'составляющая '!$B$54*'составляющая '!$C$54)+'составляющая '!$D$54+'составляющая '!$E$54)*1000+ставка!R135</f>
        <v>2329.6614204309999</v>
      </c>
      <c r="S285" s="146">
        <f>((ставка!S135/1000*'составляющая '!$B$54*'составляющая '!$C$54)+'составляющая '!$D$54+'составляющая '!$E$54)*1000+ставка!S135</f>
        <v>2323.4621111249999</v>
      </c>
      <c r="T285" s="146">
        <f>((ставка!T135/1000*'составляющая '!$B$54*'составляющая '!$C$54)+'составляющая '!$D$54+'составляющая '!$E$54)*1000+ставка!T135</f>
        <v>2335.5809775119997</v>
      </c>
      <c r="U285" s="146">
        <f>((ставка!U135/1000*'составляющая '!$B$54*'составляющая '!$C$54)+'составляющая '!$D$54+'составляющая '!$E$54)*1000+ставка!U135</f>
        <v>2384.705468222</v>
      </c>
      <c r="V285" s="146">
        <f>((ставка!V135/1000*'составляющая '!$B$54*'составляющая '!$C$54)+'составляющая '!$D$54+'составляющая '!$E$54)*1000+ставка!V135</f>
        <v>2433.7740084870002</v>
      </c>
      <c r="W285" s="146">
        <f>((ставка!W135/1000*'составляющая '!$B$54*'составляющая '!$C$54)+'составляющая '!$D$54+'составляющая '!$E$54)*1000+ставка!W135</f>
        <v>2411.964525026</v>
      </c>
      <c r="X285" s="146">
        <f>((ставка!X135/1000*'составляющая '!$B$54*'составляющая '!$C$54)+'составляющая '!$D$54+'составляющая '!$E$54)*1000+ставка!X135</f>
        <v>2302.223322203</v>
      </c>
      <c r="Y285" s="146">
        <f>((ставка!Y135/1000*'составляющая '!$B$54*'составляющая '!$C$54)+'составляющая '!$D$54+'составляющая '!$E$54)*1000+ставка!Y135</f>
        <v>2030.8189035969999</v>
      </c>
    </row>
    <row r="286" spans="1:25" s="104" customFormat="1" ht="15.75" hidden="1" outlineLevel="1" x14ac:dyDescent="0.25">
      <c r="A286" s="117">
        <v>27</v>
      </c>
      <c r="B286" s="146">
        <f>((ставка!B136/1000*'составляющая '!$B$54*'составляющая '!$C$54)+'составляющая '!$D$54+'составляющая '!$E$54)*1000+ставка!B136</f>
        <v>1790.1760396519999</v>
      </c>
      <c r="C286" s="146">
        <f>((ставка!C136/1000*'составляющая '!$B$54*'составляющая '!$C$54)+'составляющая '!$D$54+'составляющая '!$E$54)*1000+ставка!C136</f>
        <v>1570.4138817809999</v>
      </c>
      <c r="D286" s="146">
        <f>((ставка!D136/1000*'составляющая '!$B$54*'составляющая '!$C$54)+'составляющая '!$D$54+'составляющая '!$E$54)*1000+ставка!D136</f>
        <v>1430.6160999039998</v>
      </c>
      <c r="E286" s="146">
        <f>((ставка!E136/1000*'составляющая '!$B$54*'составляющая '!$C$54)+'составляющая '!$D$54+'составляющая '!$E$54)*1000+ставка!E136</f>
        <v>1400.1566776459999</v>
      </c>
      <c r="F286" s="146">
        <f>((ставка!F136/1000*'составляющая '!$B$54*'составляющая '!$C$54)+'составляющая '!$D$54+'составляющая '!$E$54)*1000+ставка!F136</f>
        <v>1473.5189011300001</v>
      </c>
      <c r="G286" s="146">
        <f>((ставка!G136/1000*'составляющая '!$B$54*'составляющая '!$C$54)+'составляющая '!$D$54+'составляющая '!$E$54)*1000+ставка!G136</f>
        <v>1630.2360975749998</v>
      </c>
      <c r="H286" s="146">
        <f>((ставка!H136/1000*'составляющая '!$B$54*'составляющая '!$C$54)+'составляющая '!$D$54+'составляющая '!$E$54)*1000+ставка!H136</f>
        <v>1839.4236213409999</v>
      </c>
      <c r="I286" s="146">
        <f>((ставка!I136/1000*'составляющая '!$B$54*'составляющая '!$C$54)+'составляющая '!$D$54+'составляющая '!$E$54)*1000+ставка!I136</f>
        <v>2060.9426231850002</v>
      </c>
      <c r="J286" s="146">
        <f>((ставка!J136/1000*'составляющая '!$B$54*'составляющая '!$C$54)+'составляющая '!$D$54+'составляющая '!$E$54)*1000+ставка!J136</f>
        <v>2291.5927376529999</v>
      </c>
      <c r="K286" s="146">
        <f>((ставка!K136/1000*'составляющая '!$B$54*'составляющая '!$C$54)+'составляющая '!$D$54+'составляющая '!$E$54)*1000+ставка!K136</f>
        <v>2388.096065189</v>
      </c>
      <c r="L286" s="146">
        <f>((ставка!L136/1000*'составляющая '!$B$54*'составляющая '!$C$54)+'составляющая '!$D$54+'составляющая '!$E$54)*1000+ставка!L136</f>
        <v>2551.9301582380003</v>
      </c>
      <c r="M286" s="146">
        <f>((ставка!M136/1000*'составляющая '!$B$54*'составляющая '!$C$54)+'составляющая '!$D$54+'составляющая '!$E$54)*1000+ставка!M136</f>
        <v>2489.601362508</v>
      </c>
      <c r="N286" s="146">
        <f>((ставка!N136/1000*'составляющая '!$B$54*'составляющая '!$C$54)+'составляющая '!$D$54+'составляющая '!$E$54)*1000+ставка!N136</f>
        <v>2355.2979143299999</v>
      </c>
      <c r="O286" s="146">
        <f>((ставка!O136/1000*'составляющая '!$B$54*'составляющая '!$C$54)+'составляющая '!$D$54+'составляющая '!$E$54)*1000+ставка!O136</f>
        <v>2357.7149735539997</v>
      </c>
      <c r="P286" s="146">
        <f>((ставка!P136/1000*'составляющая '!$B$54*'составляющая '!$C$54)+'составляющая '!$D$54+'составляющая '!$E$54)*1000+ставка!P136</f>
        <v>2359.1473049460001</v>
      </c>
      <c r="Q286" s="146">
        <f>((ставка!Q136/1000*'составляющая '!$B$54*'составляющая '!$C$54)+'составляющая '!$D$54+'составляющая '!$E$54)*1000+ставка!Q136</f>
        <v>2354.3131864980001</v>
      </c>
      <c r="R286" s="146">
        <f>((ставка!R136/1000*'составляющая '!$B$54*'составляющая '!$C$54)+'составляющая '!$D$54+'составляющая '!$E$54)*1000+ставка!R136</f>
        <v>2345.9094296590001</v>
      </c>
      <c r="S286" s="146">
        <f>((ставка!S136/1000*'составляющая '!$B$54*'составляющая '!$C$54)+'составляющая '!$D$54+'составляющая '!$E$54)*1000+ставка!S136</f>
        <v>2340.4934265829997</v>
      </c>
      <c r="T286" s="146">
        <f>((ставка!T136/1000*'составляющая '!$B$54*'составляющая '!$C$54)+'составляющая '!$D$54+'составляющая '!$E$54)*1000+ставка!T136</f>
        <v>2343.7385523929997</v>
      </c>
      <c r="U286" s="146">
        <f>((ставка!U136/1000*'составляющая '!$B$54*'составляющая '!$C$54)+'составляющая '!$D$54+'составляющая '!$E$54)*1000+ставка!U136</f>
        <v>2372.6201721019997</v>
      </c>
      <c r="V286" s="146">
        <f>((ставка!V136/1000*'составляющая '!$B$54*'составляющая '!$C$54)+'составляющая '!$D$54+'составляющая '!$E$54)*1000+ставка!V136</f>
        <v>2780.6108170420002</v>
      </c>
      <c r="W286" s="146">
        <f>((ставка!W136/1000*'составляющая '!$B$54*'составляющая '!$C$54)+'составляющая '!$D$54+'составляющая '!$E$54)*1000+ставка!W136</f>
        <v>2505.8269915579999</v>
      </c>
      <c r="X286" s="146">
        <f>((ставка!X136/1000*'составляющая '!$B$54*'составляющая '!$C$54)+'составляющая '!$D$54+'составляющая '!$E$54)*1000+ставка!X136</f>
        <v>2309.787822367</v>
      </c>
      <c r="Y286" s="146">
        <f>((ставка!Y136/1000*'составляющая '!$B$54*'составляющая '!$C$54)+'составляющая '!$D$54+'составляющая '!$E$54)*1000+ставка!Y136</f>
        <v>2066.828609999</v>
      </c>
    </row>
    <row r="287" spans="1:25" s="104" customFormat="1" ht="15.75" hidden="1" outlineLevel="1" x14ac:dyDescent="0.25">
      <c r="A287" s="117">
        <v>28</v>
      </c>
      <c r="B287" s="146">
        <f>((ставка!B137/1000*'составляющая '!$B$54*'составляющая '!$C$54)+'составляющая '!$D$54+'составляющая '!$E$54)*1000+ставка!B137</f>
        <v>1891.1106424320001</v>
      </c>
      <c r="C287" s="146">
        <f>((ставка!C137/1000*'составляющая '!$B$54*'составляющая '!$C$54)+'составляющая '!$D$54+'составляющая '!$E$54)*1000+ставка!C137</f>
        <v>1779.1649920760001</v>
      </c>
      <c r="D287" s="146">
        <f>((ставка!D137/1000*'составляющая '!$B$54*'составляющая '!$C$54)+'составляющая '!$D$54+'составляющая '!$E$54)*1000+ставка!D137</f>
        <v>1677.6820749349999</v>
      </c>
      <c r="E287" s="146">
        <f>((ставка!E137/1000*'составляющая '!$B$54*'составляющая '!$C$54)+'составляющая '!$D$54+'составляющая '!$E$54)*1000+ставка!E137</f>
        <v>1648.766884959</v>
      </c>
      <c r="F287" s="146">
        <f>((ставка!F137/1000*'составляющая '!$B$54*'составляющая '!$C$54)+'составляющая '!$D$54+'составляющая '!$E$54)*1000+ставка!F137</f>
        <v>1653.9590862549999</v>
      </c>
      <c r="G287" s="146">
        <f>((ставка!G137/1000*'составляющая '!$B$54*'составляющая '!$C$54)+'составляющая '!$D$54+'составляющая '!$E$54)*1000+ставка!G137</f>
        <v>1660.8409909900001</v>
      </c>
      <c r="H287" s="146">
        <f>((ставка!H137/1000*'составляющая '!$B$54*'составляющая '!$C$54)+'составляющая '!$D$54+'составляющая '!$E$54)*1000+ставка!H137</f>
        <v>1744.2407243069999</v>
      </c>
      <c r="I287" s="146">
        <f>((ставка!I137/1000*'составляющая '!$B$54*'составляющая '!$C$54)+'составляющая '!$D$54+'составляющая '!$E$54)*1000+ставка!I137</f>
        <v>1839.188629472</v>
      </c>
      <c r="J287" s="146">
        <f>((ставка!J137/1000*'составляющая '!$B$54*'составляющая '!$C$54)+'составляющая '!$D$54+'составляющая '!$E$54)*1000+ставка!J137</f>
        <v>2080.2343366210002</v>
      </c>
      <c r="K287" s="146">
        <f>((ставка!K137/1000*'составляющая '!$B$54*'составляющая '!$C$54)+'составляющая '!$D$54+'составляющая '!$E$54)*1000+ставка!K137</f>
        <v>2229.2863221009998</v>
      </c>
      <c r="L287" s="146">
        <f>((ставка!L137/1000*'составляющая '!$B$54*'составляющая '!$C$54)+'составляющая '!$D$54+'составляющая '!$E$54)*1000+ставка!L137</f>
        <v>2262.9237296350002</v>
      </c>
      <c r="M287" s="146">
        <f>((ставка!M137/1000*'составляющая '!$B$54*'составляющая '!$C$54)+'составляющая '!$D$54+'составляющая '!$E$54)*1000+ставка!M137</f>
        <v>2277.3477543560002</v>
      </c>
      <c r="N287" s="146">
        <f>((ставка!N137/1000*'составляющая '!$B$54*'составляющая '!$C$54)+'составляющая '!$D$54+'составляющая '!$E$54)*1000+ставка!N137</f>
        <v>2262.688737766</v>
      </c>
      <c r="O287" s="146">
        <f>((ставка!O137/1000*'составляющая '!$B$54*'составляющая '!$C$54)+'составляющая '!$D$54+'составляющая '!$E$54)*1000+ставка!O137</f>
        <v>2264.5798628070002</v>
      </c>
      <c r="P287" s="146">
        <f>((ставка!P137/1000*'составляющая '!$B$54*'составляющая '!$C$54)+'составляющая '!$D$54+'составляющая '!$E$54)*1000+ставка!P137</f>
        <v>2251.397937965</v>
      </c>
      <c r="Q287" s="146">
        <f>((ставка!Q137/1000*'составляющая '!$B$54*'составляющая '!$C$54)+'составляющая '!$D$54+'составляющая '!$E$54)*1000+ставка!Q137</f>
        <v>2248.9696886520001</v>
      </c>
      <c r="R287" s="146">
        <f>((ставка!R137/1000*'составляющая '!$B$54*'составляющая '!$C$54)+'составляющая '!$D$54+'составляющая '!$E$54)*1000+ставка!R137</f>
        <v>2247.8282995740001</v>
      </c>
      <c r="S287" s="146">
        <f>((ставка!S137/1000*'составляющая '!$B$54*'составляющая '!$C$54)+'составляющая '!$D$54+'составляющая '!$E$54)*1000+ставка!S137</f>
        <v>2256.8139410409999</v>
      </c>
      <c r="T287" s="146">
        <f>((ставка!T137/1000*'составляющая '!$B$54*'составляющая '!$C$54)+'составляющая '!$D$54+'составляющая '!$E$54)*1000+ставка!T137</f>
        <v>2291.8389196110002</v>
      </c>
      <c r="U287" s="146">
        <f>((ставка!U137/1000*'составляющая '!$B$54*'составляющая '!$C$54)+'составляющая '!$D$54+'составляющая '!$E$54)*1000+ставка!U137</f>
        <v>2359.1137346789997</v>
      </c>
      <c r="V287" s="146">
        <f>((ставка!V137/1000*'составляющая '!$B$54*'составляющая '!$C$54)+'составляющая '!$D$54+'составляющая '!$E$54)*1000+ставка!V137</f>
        <v>2376.3912320949999</v>
      </c>
      <c r="W287" s="146">
        <f>((ставка!W137/1000*'составляющая '!$B$54*'составляющая '!$C$54)+'составляющая '!$D$54+'составляющая '!$E$54)*1000+ставка!W137</f>
        <v>2362.6721829809999</v>
      </c>
      <c r="X287" s="146">
        <f>((ставка!X137/1000*'составляющая '!$B$54*'составляющая '!$C$54)+'составляющая '!$D$54+'составляющая '!$E$54)*1000+ставка!X137</f>
        <v>2329.9411726560002</v>
      </c>
      <c r="Y287" s="146">
        <f>((ставка!Y137/1000*'составляющая '!$B$54*'составляющая '!$C$54)+'составляющая '!$D$54+'составляющая '!$E$54)*1000+ставка!Y137</f>
        <v>2158.5873397989999</v>
      </c>
    </row>
    <row r="288" spans="1:25" s="104" customFormat="1" ht="15.75" hidden="1" outlineLevel="1" x14ac:dyDescent="0.25">
      <c r="A288" s="117">
        <v>29</v>
      </c>
      <c r="B288" s="146">
        <f>((ставка!B138/1000*'составляющая '!$B$54*'составляющая '!$C$54)+'составляющая '!$D$54+'составляющая '!$E$54)*1000+ставка!B138</f>
        <v>1881.5654965149999</v>
      </c>
      <c r="C288" s="146">
        <f>((ставка!C138/1000*'составляющая '!$B$54*'составляющая '!$C$54)+'составляющая '!$D$54+'составляющая '!$E$54)*1000+ставка!C138</f>
        <v>1731.8644858729999</v>
      </c>
      <c r="D288" s="146">
        <f>((ставка!D138/1000*'составляющая '!$B$54*'составляющая '!$C$54)+'составляющая '!$D$54+'составляющая '!$E$54)*1000+ставка!D138</f>
        <v>1593.8347380579999</v>
      </c>
      <c r="E288" s="146">
        <f>((ставка!E138/1000*'составляющая '!$B$54*'составляющая '!$C$54)+'составляющая '!$D$54+'составляющая '!$E$54)*1000+ставка!E138</f>
        <v>1501.5836443419998</v>
      </c>
      <c r="F288" s="146">
        <f>((ставка!F138/1000*'составляющая '!$B$54*'составляющая '!$C$54)+'составляющая '!$D$54+'составляющая '!$E$54)*1000+ставка!F138</f>
        <v>1549.3093739269998</v>
      </c>
      <c r="G288" s="146">
        <f>((ставка!G138/1000*'составляющая '!$B$54*'составляющая '!$C$54)+'составляющая '!$D$54+'составляющая '!$E$54)*1000+ставка!G138</f>
        <v>1527.6901219790002</v>
      </c>
      <c r="H288" s="146">
        <f>((ставка!H138/1000*'составляющая '!$B$54*'составляющая '!$C$54)+'составляющая '!$D$54+'составляющая '!$E$54)*1000+ставка!H138</f>
        <v>1617.3898754029999</v>
      </c>
      <c r="I288" s="146">
        <f>((ставка!I138/1000*'составляющая '!$B$54*'составляющая '!$C$54)+'составляющая '!$D$54+'составляющая '!$E$54)*1000+ставка!I138</f>
        <v>1720.7862977629998</v>
      </c>
      <c r="J288" s="146">
        <f>((ставка!J138/1000*'составляющая '!$B$54*'составляющая '!$C$54)+'составляющая '!$D$54+'составляющая '!$E$54)*1000+ставка!J138</f>
        <v>1858.6705744209999</v>
      </c>
      <c r="K288" s="146">
        <f>((ставка!K138/1000*'составляющая '!$B$54*'составляющая '!$C$54)+'составляющая '!$D$54+'составляющая '!$E$54)*1000+ставка!K138</f>
        <v>2057.9436793330001</v>
      </c>
      <c r="L288" s="146">
        <f>((ставка!L138/1000*'составляющая '!$B$54*'составляющая '!$C$54)+'составляющая '!$D$54+'составляющая '!$E$54)*1000+ставка!L138</f>
        <v>2116.288803379</v>
      </c>
      <c r="M288" s="146">
        <f>((ставка!M138/1000*'составляющая '!$B$54*'составляющая '!$C$54)+'составляющая '!$D$54+'составляющая '!$E$54)*1000+ставка!M138</f>
        <v>2130.4442659639999</v>
      </c>
      <c r="N288" s="146">
        <f>((ставка!N138/1000*'составляющая '!$B$54*'составляющая '!$C$54)+'составляющая '!$D$54+'составляющая '!$E$54)*1000+ставка!N138</f>
        <v>2124.5023287049999</v>
      </c>
      <c r="O288" s="146">
        <f>((ставка!O138/1000*'составляющая '!$B$54*'составляющая '!$C$54)+'составляющая '!$D$54+'составляющая '!$E$54)*1000+ставка!O138</f>
        <v>2137.5052121230001</v>
      </c>
      <c r="P288" s="146">
        <f>((ставка!P138/1000*'составляющая '!$B$54*'составляющая '!$C$54)+'составляющая '!$D$54+'составляющая '!$E$54)*1000+ставка!P138</f>
        <v>2140.2467839279998</v>
      </c>
      <c r="Q288" s="146">
        <f>((ставка!Q138/1000*'составляющая '!$B$54*'составляющая '!$C$54)+'составляющая '!$D$54+'составляющая '!$E$54)*1000+ставка!Q138</f>
        <v>2150.038111803</v>
      </c>
      <c r="R288" s="146">
        <f>((ставка!R138/1000*'составляющая '!$B$54*'составляющая '!$C$54)+'составляющая '!$D$54+'составляющая '!$E$54)*1000+ставка!R138</f>
        <v>2157.23333903</v>
      </c>
      <c r="S288" s="146">
        <f>((ставка!S138/1000*'составляющая '!$B$54*'составляющая '!$C$54)+'составляющая '!$D$54+'составляющая '!$E$54)*1000+ставка!S138</f>
        <v>2176.1333993509998</v>
      </c>
      <c r="T288" s="146">
        <f>((ставка!T138/1000*'составляющая '!$B$54*'составляющая '!$C$54)+'составляющая '!$D$54+'составляющая '!$E$54)*1000+ставка!T138</f>
        <v>2286.9264705400001</v>
      </c>
      <c r="U288" s="146">
        <f>((ставка!U138/1000*'составляющая '!$B$54*'составляющая '!$C$54)+'составляющая '!$D$54+'составляющая '!$E$54)*1000+ставка!U138</f>
        <v>2351.582804782</v>
      </c>
      <c r="V288" s="146">
        <f>((ставка!V138/1000*'составляющая '!$B$54*'составляющая '!$C$54)+'составляющая '!$D$54+'составляющая '!$E$54)*1000+ставка!V138</f>
        <v>2380.274192978</v>
      </c>
      <c r="W288" s="146">
        <f>((ставка!W138/1000*'составляющая '!$B$54*'составляющая '!$C$54)+'составляющая '!$D$54+'составляющая '!$E$54)*1000+ставка!W138</f>
        <v>2371.534733469</v>
      </c>
      <c r="X288" s="146">
        <f>((ставка!X138/1000*'составляющая '!$B$54*'составляющая '!$C$54)+'составляющая '!$D$54+'составляющая '!$E$54)*1000+ставка!X138</f>
        <v>2330.9930410219999</v>
      </c>
      <c r="Y288" s="146">
        <f>((ставка!Y138/1000*'составляющая '!$B$54*'составляющая '!$C$54)+'составляющая '!$D$54+'составляющая '!$E$54)*1000+ставка!Y138</f>
        <v>1949.0417331850001</v>
      </c>
    </row>
    <row r="289" spans="1:25" s="104" customFormat="1" ht="15.75" collapsed="1" x14ac:dyDescent="0.25">
      <c r="A289" s="117">
        <v>30</v>
      </c>
      <c r="B289" s="146">
        <f>((ставка!B139/1000*'составляющая '!$B$54*'составляющая '!$C$54)+'составляющая '!$D$54+'составляющая '!$E$54)*1000+ставка!B139</f>
        <v>1730.5328652819999</v>
      </c>
      <c r="C289" s="146">
        <f>((ставка!C139/1000*'составляющая '!$B$54*'составляющая '!$C$54)+'составляющая '!$D$54+'составляющая '!$E$54)*1000+ставка!C139</f>
        <v>1614.8273450219999</v>
      </c>
      <c r="D289" s="146">
        <f>((ставка!D139/1000*'составляющая '!$B$54*'составляющая '!$C$54)+'составляющая '!$D$54+'составляющая '!$E$54)*1000+ставка!D139</f>
        <v>1423.7453852580002</v>
      </c>
      <c r="E289" s="146">
        <f>((ставка!E139/1000*'составляющая '!$B$54*'составляющая '!$C$54)+'составляющая '!$D$54+'составляющая '!$E$54)*1000+ставка!E139</f>
        <v>1419.0567379670001</v>
      </c>
      <c r="F289" s="146">
        <f>((ставка!F139/1000*'составляющая '!$B$54*'составляющая '!$C$54)+'составляющая '!$D$54+'составляющая '!$E$54)*1000+ставка!F139</f>
        <v>1538.2647560840001</v>
      </c>
      <c r="G289" s="146">
        <f>((ставка!G139/1000*'составляющая '!$B$54*'составляющая '!$C$54)+'составляющая '!$D$54+'составляющая '!$E$54)*1000+ставка!G139</f>
        <v>1672.411543016</v>
      </c>
      <c r="H289" s="146">
        <f>((ставка!H139/1000*'составляющая '!$B$54*'составляющая '!$C$54)+'составляющая '!$D$54+'составляющая '!$E$54)*1000+ставка!H139</f>
        <v>1918.403269503</v>
      </c>
      <c r="I289" s="146">
        <f>((ставка!I139/1000*'составляющая '!$B$54*'составляющая '!$C$54)+'составляющая '!$D$54+'составляющая '!$E$54)*1000+ставка!I139</f>
        <v>2158.408298375</v>
      </c>
      <c r="J289" s="146">
        <f>((ставка!J139/1000*'составляющая '!$B$54*'составляющая '!$C$54)+'составляющая '!$D$54+'составляющая '!$E$54)*1000+ставка!J139</f>
        <v>2350.8666390859999</v>
      </c>
      <c r="K289" s="146">
        <f>((ставка!K139/1000*'составляющая '!$B$54*'составляющая '!$C$54)+'составляющая '!$D$54+'составляющая '!$E$54)*1000+ставка!K139</f>
        <v>2386.1713698809999</v>
      </c>
      <c r="L289" s="146">
        <f>((ставка!L139/1000*'составляющая '!$B$54*'составляющая '!$C$54)+'составляющая '!$D$54+'составляющая '!$E$54)*1000+ставка!L139</f>
        <v>2392.851853014</v>
      </c>
      <c r="M289" s="146">
        <f>((ставка!M139/1000*'составляющая '!$B$54*'составляющая '!$C$54)+'составляющая '!$D$54+'составляющая '!$E$54)*1000+ставка!M139</f>
        <v>2389.685057827</v>
      </c>
      <c r="N289" s="146">
        <f>((ставка!N139/1000*'составляющая '!$B$54*'составляющая '!$C$54)+'составляющая '!$D$54+'составляющая '!$E$54)*1000+ставка!N139</f>
        <v>2378.6852003399999</v>
      </c>
      <c r="O289" s="146">
        <f>((ставка!O139/1000*'составляющая '!$B$54*'составляющая '!$C$54)+'составляющая '!$D$54+'составляющая '!$E$54)*1000+ставка!O139</f>
        <v>2384.8061790229999</v>
      </c>
      <c r="P289" s="146">
        <f>((ставка!P139/1000*'составляющая '!$B$54*'составляющая '!$C$54)+'составляющая '!$D$54+'составляющая '!$E$54)*1000+ставка!P139</f>
        <v>2378.4502084710002</v>
      </c>
      <c r="Q289" s="146">
        <f>((ставка!Q139/1000*'составляющая '!$B$54*'составляющая '!$C$54)+'составляющая '!$D$54+'составляющая '!$E$54)*1000+ставка!Q139</f>
        <v>2375.66387631</v>
      </c>
      <c r="R289" s="146">
        <f>((ставка!R139/1000*'составляющая '!$B$54*'составляющая '!$C$54)+'составляющая '!$D$54+'составляющая '!$E$54)*1000+ставка!R139</f>
        <v>2373.5937098449999</v>
      </c>
      <c r="S289" s="146">
        <f>((ставка!S139/1000*'составляющая '!$B$54*'составляющая '!$C$54)+'составляющая '!$D$54+'составляющая '!$E$54)*1000+ставка!S139</f>
        <v>2371.422832579</v>
      </c>
      <c r="T289" s="146">
        <f>((ставка!T139/1000*'составляющая '!$B$54*'составляющая '!$C$54)+'составляющая '!$D$54+'составляющая '!$E$54)*1000+ставка!T139</f>
        <v>2334.1486461199997</v>
      </c>
      <c r="U289" s="146">
        <f>((ставка!U139/1000*'составляющая '!$B$54*'составляющая '!$C$54)+'составляющая '!$D$54+'составляющая '!$E$54)*1000+ставка!U139</f>
        <v>2368.8714922869999</v>
      </c>
      <c r="V289" s="146">
        <f>((ставка!V139/1000*'составляющая '!$B$54*'составляющая '!$C$54)+'составляющая '!$D$54+'составляющая '!$E$54)*1000+ставка!V139</f>
        <v>2373.0789657509999</v>
      </c>
      <c r="W289" s="146">
        <f>((ставка!W139/1000*'составляющая '!$B$54*'составляющая '!$C$54)+'составляющая '!$D$54+'составляющая '!$E$54)*1000+ставка!W139</f>
        <v>2364.2052251740001</v>
      </c>
      <c r="X289" s="146">
        <f>((ставка!X139/1000*'составляющая '!$B$54*'составляющая '!$C$54)+'составляющая '!$D$54+'составляющая '!$E$54)*1000+ставка!X139</f>
        <v>2326.5170054219998</v>
      </c>
      <c r="Y289" s="146">
        <f>((ставка!Y139/1000*'составляющая '!$B$54*'составляющая '!$C$54)+'составляющая '!$D$54+'составляющая '!$E$54)*1000+ставка!Y139</f>
        <v>2068.3057017470001</v>
      </c>
    </row>
    <row r="290" spans="1:25" s="104" customFormat="1" ht="15.75" x14ac:dyDescent="0.25">
      <c r="A290" s="74"/>
    </row>
    <row r="291" spans="1:25" s="104" customFormat="1" ht="15.75" x14ac:dyDescent="0.25">
      <c r="A291" s="261" t="s">
        <v>32</v>
      </c>
      <c r="B291" s="261" t="s">
        <v>180</v>
      </c>
      <c r="C291" s="261"/>
      <c r="D291" s="261"/>
      <c r="E291" s="261"/>
      <c r="F291" s="261"/>
      <c r="G291" s="261"/>
      <c r="H291" s="261"/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/>
      <c r="T291" s="261"/>
      <c r="U291" s="261"/>
      <c r="V291" s="261"/>
      <c r="W291" s="261"/>
      <c r="X291" s="261"/>
      <c r="Y291" s="261"/>
    </row>
    <row r="292" spans="1:25" s="119" customFormat="1" ht="12.75" x14ac:dyDescent="0.2">
      <c r="A292" s="261"/>
      <c r="B292" s="118" t="s">
        <v>33</v>
      </c>
      <c r="C292" s="118" t="s">
        <v>34</v>
      </c>
      <c r="D292" s="118" t="s">
        <v>35</v>
      </c>
      <c r="E292" s="118" t="s">
        <v>36</v>
      </c>
      <c r="F292" s="118" t="s">
        <v>37</v>
      </c>
      <c r="G292" s="118" t="s">
        <v>38</v>
      </c>
      <c r="H292" s="118" t="s">
        <v>39</v>
      </c>
      <c r="I292" s="118" t="s">
        <v>40</v>
      </c>
      <c r="J292" s="118" t="s">
        <v>41</v>
      </c>
      <c r="K292" s="118" t="s">
        <v>42</v>
      </c>
      <c r="L292" s="118" t="s">
        <v>43</v>
      </c>
      <c r="M292" s="118" t="s">
        <v>44</v>
      </c>
      <c r="N292" s="118" t="s">
        <v>45</v>
      </c>
      <c r="O292" s="118" t="s">
        <v>46</v>
      </c>
      <c r="P292" s="118" t="s">
        <v>47</v>
      </c>
      <c r="Q292" s="118" t="s">
        <v>48</v>
      </c>
      <c r="R292" s="118" t="s">
        <v>49</v>
      </c>
      <c r="S292" s="118" t="s">
        <v>50</v>
      </c>
      <c r="T292" s="118" t="s">
        <v>51</v>
      </c>
      <c r="U292" s="118" t="s">
        <v>52</v>
      </c>
      <c r="V292" s="118" t="s">
        <v>53</v>
      </c>
      <c r="W292" s="118" t="s">
        <v>54</v>
      </c>
      <c r="X292" s="118" t="s">
        <v>55</v>
      </c>
      <c r="Y292" s="118" t="s">
        <v>56</v>
      </c>
    </row>
    <row r="293" spans="1:25" s="104" customFormat="1" ht="15.75" x14ac:dyDescent="0.25">
      <c r="A293" s="117">
        <v>1</v>
      </c>
      <c r="B293" s="146">
        <f>((ставка!B110/1000*'составляющая '!$B$55*'составляющая '!$C$55)+'составляющая '!$D$55+'составляющая '!$E$55)*1000+ставка!B110</f>
        <v>1982.5410578710002</v>
      </c>
      <c r="C293" s="146">
        <f>((ставка!C110/1000*'составляющая '!$B$55*'составляющая '!$C$55)+'составляющая '!$D$55+'составляющая '!$E$55)*1000+ставка!C110</f>
        <v>1880.644107437</v>
      </c>
      <c r="D293" s="146">
        <f>((ставка!D110/1000*'составляющая '!$B$55*'составляющая '!$C$55)+'составляющая '!$D$55+'составляющая '!$E$55)*1000+ставка!D110</f>
        <v>1805.234097666</v>
      </c>
      <c r="E293" s="146">
        <f>((ставка!E110/1000*'составляющая '!$B$55*'составляющая '!$C$55)+'составляющая '!$D$55+'составляющая '!$E$55)*1000+ставка!E110</f>
        <v>1778.657636291</v>
      </c>
      <c r="F293" s="146">
        <f>((ставка!F110/1000*'составляющая '!$B$55*'составляющая '!$C$55)+'составляющая '!$D$55+'составляющая '!$E$55)*1000+ставка!F110</f>
        <v>1777.3260157</v>
      </c>
      <c r="G293" s="146">
        <f>((ставка!G110/1000*'составляющая '!$B$55*'составляющая '!$C$55)+'составляющая '!$D$55+'составляющая '!$E$55)*1000+ставка!G110</f>
        <v>1774.9201465649999</v>
      </c>
      <c r="H293" s="146">
        <f>((ставка!H110/1000*'составляющая '!$B$55*'составляющая '!$C$55)+'составляющая '!$D$55+'составляющая '!$E$55)*1000+ставка!H110</f>
        <v>1744.4942945739999</v>
      </c>
      <c r="I293" s="146">
        <f>((ставка!I110/1000*'составляющая '!$B$55*'составляющая '!$C$55)+'составляющая '!$D$55+'составляющая '!$E$55)*1000+ставка!I110</f>
        <v>1730.226931099</v>
      </c>
      <c r="J293" s="146">
        <f>((ставка!J110/1000*'составляющая '!$B$55*'составляющая '!$C$55)+'составляющая '!$D$55+'составляющая '!$E$55)*1000+ставка!J110</f>
        <v>1892.572742311</v>
      </c>
      <c r="K293" s="146">
        <f>((ставка!K110/1000*'составляющая '!$B$55*'составляющая '!$C$55)+'составляющая '!$D$55+'составляющая '!$E$55)*1000+ставка!K110</f>
        <v>2109.996171581</v>
      </c>
      <c r="L293" s="146">
        <f>((ставка!L110/1000*'составляющая '!$B$55*'составляющая '!$C$55)+'составляющая '!$D$55+'составляющая '!$E$55)*1000+ставка!L110</f>
        <v>2231.1400750949997</v>
      </c>
      <c r="M293" s="146">
        <f>((ставка!M110/1000*'составляющая '!$B$55*'составляющая '!$C$55)+'составляющая '!$D$55+'составляющая '!$E$55)*1000+ставка!M110</f>
        <v>2254.4154602149997</v>
      </c>
      <c r="N293" s="146">
        <f>((ставка!N110/1000*'составляющая '!$B$55*'составляющая '!$C$55)+'составляющая '!$D$55+'составляющая '!$E$55)*1000+ставка!N110</f>
        <v>2231.4869678539999</v>
      </c>
      <c r="O293" s="146">
        <f>((ставка!O110/1000*'составляющая '!$B$55*'составляющая '!$C$55)+'составляющая '!$D$55+'составляющая '!$E$55)*1000+ставка!O110</f>
        <v>2245.1500665229996</v>
      </c>
      <c r="P293" s="146">
        <f>((ставка!P110/1000*'составляющая '!$B$55*'составляющая '!$C$55)+'составляющая '!$D$55+'составляющая '!$E$55)*1000+ставка!P110</f>
        <v>2242.1063623149998</v>
      </c>
      <c r="Q293" s="146">
        <f>((ставка!Q110/1000*'составляющая '!$B$55*'составляющая '!$C$55)+'составляющая '!$D$55+'составляющая '!$E$55)*1000+ставка!Q110</f>
        <v>2232.4828857749999</v>
      </c>
      <c r="R293" s="146">
        <f>((ставка!R110/1000*'составляющая '!$B$55*'составляющая '!$C$55)+'составляющая '!$D$55+'составляющая '!$E$55)*1000+ставка!R110</f>
        <v>2231.3638768749997</v>
      </c>
      <c r="S293" s="146">
        <f>((ставка!S110/1000*'составляющая '!$B$55*'составляющая '!$C$55)+'составляющая '!$D$55+'составляющая '!$E$55)*1000+ставка!S110</f>
        <v>2230.9946039380002</v>
      </c>
      <c r="T293" s="146">
        <f>((ставка!T110/1000*'составляющая '!$B$55*'составляющая '!$C$55)+'составляющая '!$D$55+'составляющая '!$E$55)*1000+ставка!T110</f>
        <v>2234.5306720619997</v>
      </c>
      <c r="U293" s="146">
        <f>((ставка!U110/1000*'составляющая '!$B$55*'составляющая '!$C$55)+'составляющая '!$D$55+'составляющая '!$E$55)*1000+ставка!U110</f>
        <v>2249.5477715000002</v>
      </c>
      <c r="V293" s="146">
        <f>((ставка!V110/1000*'составляющая '!$B$55*'составляющая '!$C$55)+'составляющая '!$D$55+'составляющая '!$E$55)*1000+ставка!V110</f>
        <v>2284.79655185</v>
      </c>
      <c r="W293" s="146">
        <f>((ставка!W110/1000*'составляющая '!$B$55*'составляющая '!$C$55)+'составляющая '!$D$55+'составляющая '!$E$55)*1000+ставка!W110</f>
        <v>2334.0553236280002</v>
      </c>
      <c r="X293" s="146">
        <f>((ставка!X110/1000*'составляющая '!$B$55*'составляющая '!$C$55)+'составляющая '!$D$55+'составляющая '!$E$55)*1000+ставка!X110</f>
        <v>2280.6338387420001</v>
      </c>
      <c r="Y293" s="146">
        <f>((ставка!Y110/1000*'составляющая '!$B$55*'составляющая '!$C$55)+'составляющая '!$D$55+'составляющая '!$E$55)*1000+ставка!Y110</f>
        <v>2105.0725324210002</v>
      </c>
    </row>
    <row r="294" spans="1:25" s="104" customFormat="1" ht="15.75" hidden="1" outlineLevel="1" x14ac:dyDescent="0.25">
      <c r="A294" s="117">
        <v>2</v>
      </c>
      <c r="B294" s="146">
        <f>((ставка!B111/1000*'составляющая '!$B$55*'составляющая '!$C$55)+'составляющая '!$D$55+'составляющая '!$E$55)*1000+ставка!B111</f>
        <v>1918.5001785240001</v>
      </c>
      <c r="C294" s="146">
        <f>((ставка!C111/1000*'составляющая '!$B$55*'составляющая '!$C$55)+'составляющая '!$D$55+'составляющая '!$E$55)*1000+ставка!C111</f>
        <v>1795.700141838</v>
      </c>
      <c r="D294" s="146">
        <f>((ставка!D111/1000*'составляющая '!$B$55*'составляющая '!$C$55)+'составляющая '!$D$55+'составляющая '!$E$55)*1000+ставка!D111</f>
        <v>1724.1171425050002</v>
      </c>
      <c r="E294" s="146">
        <f>((ставка!E111/1000*'составляющая '!$B$55*'составляющая '!$C$55)+'составляющая '!$D$55+'составляющая '!$E$55)*1000+ставка!E111</f>
        <v>1644.7346511389999</v>
      </c>
      <c r="F294" s="146">
        <f>((ставка!F111/1000*'составляющая '!$B$55*'составляющая '!$C$55)+'составляющая '!$D$55+'составляющая '!$E$55)*1000+ставка!F111</f>
        <v>1682.255019556</v>
      </c>
      <c r="G294" s="146">
        <f>((ставка!G111/1000*'составляющая '!$B$55*'составляющая '!$C$55)+'составляющая '!$D$55+'составляющая '!$E$55)*1000+ставка!G111</f>
        <v>1724.475225353</v>
      </c>
      <c r="H294" s="146">
        <f>((ставка!H111/1000*'составляющая '!$B$55*'составляющая '!$C$55)+'составляющая '!$D$55+'составляющая '!$E$55)*1000+ставка!H111</f>
        <v>1815.6073101690001</v>
      </c>
      <c r="I294" s="146">
        <f>((ставка!I111/1000*'составляющая '!$B$55*'составляющая '!$C$55)+'составляющая '!$D$55+'составляющая '!$E$55)*1000+ставка!I111</f>
        <v>1906.6274940949997</v>
      </c>
      <c r="J294" s="146">
        <f>((ставка!J111/1000*'составляющая '!$B$55*'составляющая '!$C$55)+'составляющая '!$D$55+'составляющая '!$E$55)*1000+ставка!J111</f>
        <v>2225.5002702390002</v>
      </c>
      <c r="K294" s="146">
        <f>((ставка!K111/1000*'составляющая '!$B$55*'составляющая '!$C$55)+'составляющая '!$D$55+'составляющая '!$E$55)*1000+ставка!K111</f>
        <v>2334.8050595909999</v>
      </c>
      <c r="L294" s="146">
        <f>((ставка!L111/1000*'составляющая '!$B$55*'составляющая '!$C$55)+'составляющая '!$D$55+'составляющая '!$E$55)*1000+ставка!L111</f>
        <v>2352.698011902</v>
      </c>
      <c r="M294" s="146">
        <f>((ставка!M111/1000*'составляющая '!$B$55*'составляющая '!$C$55)+'составляющая '!$D$55+'составляющая '!$E$55)*1000+ставка!M111</f>
        <v>2355.9319476229998</v>
      </c>
      <c r="N294" s="146">
        <f>((ставка!N111/1000*'составляющая '!$B$55*'составляющая '!$C$55)+'составляющая '!$D$55+'составляющая '!$E$55)*1000+ставка!N111</f>
        <v>2327.285319783</v>
      </c>
      <c r="O294" s="146">
        <f>((ставка!O111/1000*'составляющая '!$B$55*'составляющая '!$C$55)+'составляющая '!$D$55+'составляющая '!$E$55)*1000+ставка!O111</f>
        <v>2346.2749008159999</v>
      </c>
      <c r="P294" s="146">
        <f>((ставка!P111/1000*'составляющая '!$B$55*'составляющая '!$C$55)+'составляющая '!$D$55+'составляющая '!$E$55)*1000+ставка!P111</f>
        <v>2362.5229100440001</v>
      </c>
      <c r="Q294" s="146">
        <f>((ставка!Q111/1000*'составляющая '!$B$55*'составляющая '!$C$55)+'составляющая '!$D$55+'составляющая '!$E$55)*1000+ставка!Q111</f>
        <v>2364.8280683779999</v>
      </c>
      <c r="R294" s="146">
        <f>((ставка!R111/1000*'составляющая '!$B$55*'составляющая '!$C$55)+'составляющая '!$D$55+'составляющая '!$E$55)*1000+ставка!R111</f>
        <v>2359.5127761029999</v>
      </c>
      <c r="S294" s="146">
        <f>((ставка!S111/1000*'составляющая '!$B$55*'составляющая '!$C$55)+'составляющая '!$D$55+'составляющая '!$E$55)*1000+ставка!S111</f>
        <v>2319.8774808650001</v>
      </c>
      <c r="T294" s="146">
        <f>((ставка!T111/1000*'составляющая '!$B$55*'составляющая '!$C$55)+'составляющая '!$D$55+'составляющая '!$E$55)*1000+ставка!T111</f>
        <v>2290.6489683969999</v>
      </c>
      <c r="U294" s="146">
        <f>((ставка!U111/1000*'составляющая '!$B$55*'составляющая '!$C$55)+'составляющая '!$D$55+'составляющая '!$E$55)*1000+ставка!U111</f>
        <v>2284.4832293580002</v>
      </c>
      <c r="V294" s="146">
        <f>((ставка!V111/1000*'составляющая '!$B$55*'составляющая '!$C$55)+'составляющая '!$D$55+'составляющая '!$E$55)*1000+ставка!V111</f>
        <v>2342.1009976189998</v>
      </c>
      <c r="W294" s="146">
        <f>((ставка!W111/1000*'составляющая '!$B$55*'составляющая '!$C$55)+'составляющая '!$D$55+'составляющая '!$E$55)*1000+ставка!W111</f>
        <v>2436.2655965539998</v>
      </c>
      <c r="X294" s="146">
        <f>((ставка!X111/1000*'составляющая '!$B$55*'составляющая '!$C$55)+'составляющая '!$D$55+'составляющая '!$E$55)*1000+ставка!X111</f>
        <v>2281.2045332809998</v>
      </c>
      <c r="Y294" s="146">
        <f>((ставка!Y111/1000*'составляющая '!$B$55*'составляющая '!$C$55)+'составляющая '!$D$55+'составляющая '!$E$55)*1000+ставка!Y111</f>
        <v>2010.7624623289998</v>
      </c>
    </row>
    <row r="295" spans="1:25" s="104" customFormat="1" ht="15.75" hidden="1" outlineLevel="1" x14ac:dyDescent="0.25">
      <c r="A295" s="117">
        <v>3</v>
      </c>
      <c r="B295" s="146">
        <f>((ставка!B112/1000*'составляющая '!$B$55*'составляющая '!$C$55)+'составляющая '!$D$55+'составляющая '!$E$55)*1000+ставка!B112</f>
        <v>1800.455929663</v>
      </c>
      <c r="C295" s="146">
        <f>((ставка!C112/1000*'составляющая '!$B$55*'составляющая '!$C$55)+'составляющая '!$D$55+'составляющая '!$E$55)*1000+ставка!C112</f>
        <v>1572.4914365550001</v>
      </c>
      <c r="D295" s="146">
        <f>((ставка!D112/1000*'составляющая '!$B$55*'составляющая '!$C$55)+'составляющая '!$D$55+'составляющая '!$E$55)*1000+ставка!D112</f>
        <v>1535.0941591169999</v>
      </c>
      <c r="E295" s="146">
        <f>((ставка!E112/1000*'составляющая '!$B$55*'составляющая '!$C$55)+'составляющая '!$D$55+'составляющая '!$E$55)*1000+ставка!E112</f>
        <v>1516.7424131570001</v>
      </c>
      <c r="F295" s="146">
        <f>((ставка!F112/1000*'составляющая '!$B$55*'составляющая '!$C$55)+'составляющая '!$D$55+'составляющая '!$E$55)*1000+ставка!F112</f>
        <v>1531.6588017940001</v>
      </c>
      <c r="G295" s="146">
        <f>((ставка!G112/1000*'составляющая '!$B$55*'составляющая '!$C$55)+'составляющая '!$D$55+'составляющая '!$E$55)*1000+ставка!G112</f>
        <v>1552.1142844860001</v>
      </c>
      <c r="H295" s="146">
        <f>((ставка!H112/1000*'составляющая '!$B$55*'составляющая '!$C$55)+'составляющая '!$D$55+'составляющая '!$E$55)*1000+ставка!H112</f>
        <v>1762.297726173</v>
      </c>
      <c r="I295" s="146">
        <f>((ставка!I112/1000*'составляющая '!$B$55*'составляющая '!$C$55)+'составляющая '!$D$55+'составляющая '!$E$55)*1000+ставка!I112</f>
        <v>1887.2910203030001</v>
      </c>
      <c r="J295" s="146">
        <f>((ставка!J112/1000*'составляющая '!$B$55*'составляющая '!$C$55)+'составляющая '!$D$55+'составляющая '!$E$55)*1000+ставка!J112</f>
        <v>2212.9114201140001</v>
      </c>
      <c r="K295" s="146">
        <f>((ставка!K112/1000*'составляющая '!$B$55*'составляющая '!$C$55)+'составляющая '!$D$55+'составляющая '!$E$55)*1000+ставка!K112</f>
        <v>2331.5823139589997</v>
      </c>
      <c r="L295" s="146">
        <f>((ставка!L112/1000*'составляющая '!$B$55*'составляющая '!$C$55)+'составляющая '!$D$55+'составляющая '!$E$55)*1000+ставка!L112</f>
        <v>2350.079531076</v>
      </c>
      <c r="M295" s="146">
        <f>((ставка!M112/1000*'составляющая '!$B$55*'составляющая '!$C$55)+'составляющая '!$D$55+'составляющая '!$E$55)*1000+ставка!M112</f>
        <v>2339.4825167929998</v>
      </c>
      <c r="N295" s="146">
        <f>((ставка!N112/1000*'составляющая '!$B$55*'составляющая '!$C$55)+'составляющая '!$D$55+'составляющая '!$E$55)*1000+ставка!N112</f>
        <v>2318.7472818759998</v>
      </c>
      <c r="O295" s="146">
        <f>((ставка!O112/1000*'составляющая '!$B$55*'составляющая '!$C$55)+'составляющая '!$D$55+'составляющая '!$E$55)*1000+ставка!O112</f>
        <v>2364.3357044619997</v>
      </c>
      <c r="P295" s="146">
        <f>((ставка!P112/1000*'составляющая '!$B$55*'составляющая '!$C$55)+'составляющая '!$D$55+'составляющая '!$E$55)*1000+ставка!P112</f>
        <v>2372.4261388089999</v>
      </c>
      <c r="Q295" s="146">
        <f>((ставка!Q112/1000*'составляющая '!$B$55*'составляющая '!$C$55)+'составляющая '!$D$55+'составляющая '!$E$55)*1000+ставка!Q112</f>
        <v>2380.5725236009998</v>
      </c>
      <c r="R295" s="146">
        <f>((ставка!R112/1000*'составляющая '!$B$55*'составляющая '!$C$55)+'составляющая '!$D$55+'составляющая '!$E$55)*1000+ставка!R112</f>
        <v>2364.1119026820002</v>
      </c>
      <c r="S295" s="146">
        <f>((ставка!S112/1000*'составляющая '!$B$55*'составляющая '!$C$55)+'составляющая '!$D$55+'составляющая '!$E$55)*1000+ставка!S112</f>
        <v>2331.9515868959998</v>
      </c>
      <c r="T295" s="146">
        <f>((ставка!T112/1000*'составляющая '!$B$55*'составляющая '!$C$55)+'составляющая '!$D$55+'составляющая '!$E$55)*1000+ставка!T112</f>
        <v>2295.6285580020003</v>
      </c>
      <c r="U295" s="146">
        <f>((ставка!U112/1000*'составляющая '!$B$55*'составляющая '!$C$55)+'составляющая '!$D$55+'составляющая '!$E$55)*1000+ставка!U112</f>
        <v>2244.0981981570003</v>
      </c>
      <c r="V295" s="146">
        <f>((ставка!V112/1000*'составляющая '!$B$55*'составляющая '!$C$55)+'составляющая '!$D$55+'составляющая '!$E$55)*1000+ставка!V112</f>
        <v>2325.2487235850003</v>
      </c>
      <c r="W295" s="146">
        <f>((ставка!W112/1000*'составляющая '!$B$55*'составляющая '!$C$55)+'составляющая '!$D$55+'составляющая '!$E$55)*1000+ставка!W112</f>
        <v>2367.2786978690001</v>
      </c>
      <c r="X295" s="146">
        <f>((ставка!X112/1000*'составляющая '!$B$55*'составляющая '!$C$55)+'составляющая '!$D$55+'составляющая '!$E$55)*1000+ставка!X112</f>
        <v>2222.6244173660002</v>
      </c>
      <c r="Y295" s="146">
        <f>((ставка!Y112/1000*'составляющая '!$B$55*'составляющая '!$C$55)+'составляющая '!$D$55+'составляющая '!$E$55)*1000+ставка!Y112</f>
        <v>1938.8437603259999</v>
      </c>
    </row>
    <row r="296" spans="1:25" s="104" customFormat="1" ht="15.75" hidden="1" outlineLevel="1" x14ac:dyDescent="0.25">
      <c r="A296" s="117">
        <v>4</v>
      </c>
      <c r="B296" s="146">
        <f>((ставка!B113/1000*'составляющая '!$B$55*'составляющая '!$C$55)+'составляющая '!$D$55+'составляющая '!$E$55)*1000+ставка!B113</f>
        <v>1762.185825283</v>
      </c>
      <c r="C296" s="146">
        <f>((ставка!C113/1000*'составляющая '!$B$55*'составляющая '!$C$55)+'составляющая '!$D$55+'составляющая '!$E$55)*1000+ставка!C113</f>
        <v>1574.460892219</v>
      </c>
      <c r="D296" s="146">
        <f>((ставка!D113/1000*'составляющая '!$B$55*'составляющая '!$C$55)+'составляющая '!$D$55+'составляющая '!$E$55)*1000+ставка!D113</f>
        <v>1548.0634722679999</v>
      </c>
      <c r="E296" s="146">
        <f>((ставка!E113/1000*'составляющая '!$B$55*'составляющая '!$C$55)+'составляющая '!$D$55+'составляющая '!$E$55)*1000+ставка!E113</f>
        <v>1516.529801466</v>
      </c>
      <c r="F296" s="146">
        <f>((ставка!F113/1000*'составляющая '!$B$55*'составляющая '!$C$55)+'составляющая '!$D$55+'составляющая '!$E$55)*1000+ставка!F113</f>
        <v>1538.272144393</v>
      </c>
      <c r="G296" s="146">
        <f>((ставка!G113/1000*'составляющая '!$B$55*'составляющая '!$C$55)+'составляющая '!$D$55+'составляющая '!$E$55)*1000+ставка!G113</f>
        <v>1593.674275032</v>
      </c>
      <c r="H296" s="146">
        <f>((ставка!H113/1000*'составляющая '!$B$55*'составляющая '!$C$55)+'составляющая '!$D$55+'составляющая '!$E$55)*1000+ставка!H113</f>
        <v>1784.3981519480001</v>
      </c>
      <c r="I296" s="146">
        <f>((ставка!I113/1000*'составляющая '!$B$55*'составляющая '!$C$55)+'составляющая '!$D$55+'составляющая '!$E$55)*1000+ставка!I113</f>
        <v>1883.2513981740001</v>
      </c>
      <c r="J296" s="146">
        <f>((ставка!J113/1000*'составляющая '!$B$55*'составляющая '!$C$55)+'составляющая '!$D$55+'составляющая '!$E$55)*1000+ставка!J113</f>
        <v>2193.172103118</v>
      </c>
      <c r="K296" s="146">
        <f>((ставка!K113/1000*'составляющая '!$B$55*'составляющая '!$C$55)+'составляющая '!$D$55+'составляющая '!$E$55)*1000+ставка!K113</f>
        <v>2255.5904195600001</v>
      </c>
      <c r="L296" s="146">
        <f>((ставка!L113/1000*'составляющая '!$B$55*'составляющая '!$C$55)+'составляющая '!$D$55+'составляющая '!$E$55)*1000+ставка!L113</f>
        <v>2276.941109372</v>
      </c>
      <c r="M296" s="146">
        <f>((ставка!M113/1000*'составляющая '!$B$55*'составляющая '!$C$55)+'составляющая '!$D$55+'составляющая '!$E$55)*1000+ставка!M113</f>
        <v>2280.410036962</v>
      </c>
      <c r="N296" s="146">
        <f>((ставка!N113/1000*'составляющая '!$B$55*'составляющая '!$C$55)+'составляющая '!$D$55+'составляющая '!$E$55)*1000+ставка!N113</f>
        <v>2243.628214419</v>
      </c>
      <c r="O296" s="146">
        <f>((ставка!O113/1000*'составляющая '!$B$55*'составляющая '!$C$55)+'составляющая '!$D$55+'составляющая '!$E$55)*1000+ставка!O113</f>
        <v>2294.1178959869999</v>
      </c>
      <c r="P296" s="146">
        <f>((ставка!P113/1000*'составляющая '!$B$55*'составляющая '!$C$55)+'составляющая '!$D$55+'составляющая '!$E$55)*1000+ставка!P113</f>
        <v>2316.8337766570003</v>
      </c>
      <c r="Q296" s="146">
        <f>((ставка!Q113/1000*'составляющая '!$B$55*'составляющая '!$C$55)+'составляющая '!$D$55+'составляющая '!$E$55)*1000+ставка!Q113</f>
        <v>2325.181583051</v>
      </c>
      <c r="R296" s="146">
        <f>((ставка!R113/1000*'составляющая '!$B$55*'составляющая '!$C$55)+'составляющая '!$D$55+'составляющая '!$E$55)*1000+ставка!R113</f>
        <v>2307.9824162579998</v>
      </c>
      <c r="S296" s="146">
        <f>((ставка!S113/1000*'составляющая '!$B$55*'составляющая '!$C$55)+'составляющая '!$D$55+'составляющая '!$E$55)*1000+ставка!S113</f>
        <v>2240.5621300329999</v>
      </c>
      <c r="T296" s="146">
        <f>((ставка!T113/1000*'составляющая '!$B$55*'составляющая '!$C$55)+'составляющая '!$D$55+'составляющая '!$E$55)*1000+ставка!T113</f>
        <v>2213.4149741189999</v>
      </c>
      <c r="U296" s="146">
        <f>((ставка!U113/1000*'составляющая '!$B$55*'составляющая '!$C$55)+'составляющая '!$D$55+'составляющая '!$E$55)*1000+ставка!U113</f>
        <v>2209.0844096760002</v>
      </c>
      <c r="V296" s="146">
        <f>((ставка!V113/1000*'составляющая '!$B$55*'составляющая '!$C$55)+'составляющая '!$D$55+'составляющая '!$E$55)*1000+ставка!V113</f>
        <v>2314.7748002809999</v>
      </c>
      <c r="W296" s="146">
        <f>((ставка!W113/1000*'составляющая '!$B$55*'составляющая '!$C$55)+'составляющая '!$D$55+'составляющая '!$E$55)*1000+ставка!W113</f>
        <v>2337.3787800609998</v>
      </c>
      <c r="X296" s="146">
        <f>((ставка!X113/1000*'составляющая '!$B$55*'составляющая '!$C$55)+'составляющая '!$D$55+'составляющая '!$E$55)*1000+ставка!X113</f>
        <v>2204.3957623850001</v>
      </c>
      <c r="Y296" s="146">
        <f>((ставка!Y113/1000*'составляющая '!$B$55*'составляющая '!$C$55)+'составляющая '!$D$55+'составляющая '!$E$55)*1000+ставка!Y113</f>
        <v>1911.2154305850001</v>
      </c>
    </row>
    <row r="297" spans="1:25" s="104" customFormat="1" ht="15.75" hidden="1" outlineLevel="1" x14ac:dyDescent="0.25">
      <c r="A297" s="117">
        <v>5</v>
      </c>
      <c r="B297" s="146">
        <f>((ставка!B114/1000*'составляющая '!$B$55*'составляющая '!$C$55)+'составляющая '!$D$55+'составляющая '!$E$55)*1000+ставка!B114</f>
        <v>1796.4163075339998</v>
      </c>
      <c r="C297" s="146">
        <f>((ставка!C114/1000*'составляющая '!$B$55*'составляющая '!$C$55)+'составляющая '!$D$55+'составляющая '!$E$55)*1000+ставка!C114</f>
        <v>1690.356643992</v>
      </c>
      <c r="D297" s="146">
        <f>((ставка!D114/1000*'составляющая '!$B$55*'составляющая '!$C$55)+'составляющая '!$D$55+'составляющая '!$E$55)*1000+ставка!D114</f>
        <v>1684.3699463769999</v>
      </c>
      <c r="E297" s="146">
        <f>((ставка!E114/1000*'составляющая '!$B$55*'составляющая '!$C$55)+'составляющая '!$D$55+'составляющая '!$E$55)*1000+ставка!E114</f>
        <v>1667.965275903</v>
      </c>
      <c r="F297" s="146">
        <f>((ставка!F114/1000*'составляющая '!$B$55*'составляющая '!$C$55)+'составляющая '!$D$55+'составляющая '!$E$55)*1000+ставка!F114</f>
        <v>1674.48909779</v>
      </c>
      <c r="G297" s="146">
        <f>((ставка!G114/1000*'составляющая '!$B$55*'составляющая '!$C$55)+'составляющая '!$D$55+'составляющая '!$E$55)*1000+ставка!G114</f>
        <v>1709.0440926219999</v>
      </c>
      <c r="H297" s="146">
        <f>((ставка!H114/1000*'составляющая '!$B$55*'составляющая '!$C$55)+'составляющая '!$D$55+'составляющая '!$E$55)*1000+ставка!H114</f>
        <v>1785.975954497</v>
      </c>
      <c r="I297" s="146">
        <f>((ставка!I114/1000*'составляющая '!$B$55*'составляющая '!$C$55)+'составляющая '!$D$55+'составляющая '!$E$55)*1000+ставка!I114</f>
        <v>1885.0418124139999</v>
      </c>
      <c r="J297" s="146">
        <f>((ставка!J114/1000*'составляющая '!$B$55*'составляющая '!$C$55)+'составляющая '!$D$55+'составляющая '!$E$55)*1000+ставка!J114</f>
        <v>2205.2238289710003</v>
      </c>
      <c r="K297" s="146">
        <f>((ставка!K114/1000*'составляющая '!$B$55*'составляющая '!$C$55)+'составляющая '!$D$55+'составляющая '!$E$55)*1000+ставка!K114</f>
        <v>2313.0067662189999</v>
      </c>
      <c r="L297" s="146">
        <f>((ставка!L114/1000*'составляющая '!$B$55*'составляющая '!$C$55)+'составляющая '!$D$55+'составляющая '!$E$55)*1000+ставка!L114</f>
        <v>2325.2822938520003</v>
      </c>
      <c r="M297" s="146">
        <f>((ставка!M114/1000*'составляющая '!$B$55*'составляющая '!$C$55)+'составляющая '!$D$55+'составляющая '!$E$55)*1000+ставка!M114</f>
        <v>2295.4383264890002</v>
      </c>
      <c r="N297" s="146">
        <f>((ставка!N114/1000*'составляющая '!$B$55*'составляющая '!$C$55)+'составляющая '!$D$55+'составляющая '!$E$55)*1000+ставка!N114</f>
        <v>2284.68465096</v>
      </c>
      <c r="O297" s="146">
        <f>((ставка!O114/1000*'составляющая '!$B$55*'составляющая '!$C$55)+'составляющая '!$D$55+'составляющая '!$E$55)*1000+ставка!O114</f>
        <v>2329.1204943789999</v>
      </c>
      <c r="P297" s="146">
        <f>((ставка!P114/1000*'составляющая '!$B$55*'составляющая '!$C$55)+'составляющая '!$D$55+'составляющая '!$E$55)*1000+ставка!P114</f>
        <v>2331.526363514</v>
      </c>
      <c r="Q297" s="146">
        <f>((ставка!Q114/1000*'составляющая '!$B$55*'составляющая '!$C$55)+'составляющая '!$D$55+'составляющая '!$E$55)*1000+ставка!Q114</f>
        <v>2330.3625942580002</v>
      </c>
      <c r="R297" s="146">
        <f>((ставка!R114/1000*'составляющая '!$B$55*'составляющая '!$C$55)+'составляющая '!$D$55+'составляющая '!$E$55)*1000+ставка!R114</f>
        <v>2329.9261807869998</v>
      </c>
      <c r="S297" s="146">
        <f>((ставка!S114/1000*'составляющая '!$B$55*'составляющая '!$C$55)+'составляющая '!$D$55+'составляющая '!$E$55)*1000+ставка!S114</f>
        <v>2273.102908845</v>
      </c>
      <c r="T297" s="146">
        <f>((ставка!T114/1000*'составляющая '!$B$55*'составляющая '!$C$55)+'составляющая '!$D$55+'составляющая '!$E$55)*1000+ставка!T114</f>
        <v>2214.601123553</v>
      </c>
      <c r="U297" s="146">
        <f>((ставка!U114/1000*'составляющая '!$B$55*'составляющая '!$C$55)+'составляющая '!$D$55+'составляющая '!$E$55)*1000+ставка!U114</f>
        <v>2212.3071553079999</v>
      </c>
      <c r="V297" s="146">
        <f>((ставка!V114/1000*'составляющая '!$B$55*'составляющая '!$C$55)+'составляющая '!$D$55+'составляющая '!$E$55)*1000+ставка!V114</f>
        <v>2354.0072523149997</v>
      </c>
      <c r="W297" s="146">
        <f>((ставка!W114/1000*'составляющая '!$B$55*'составляющая '!$C$55)+'составляющая '!$D$55+'составляющая '!$E$55)*1000+ставка!W114</f>
        <v>2354.991980147</v>
      </c>
      <c r="X297" s="146">
        <f>((ставка!X114/1000*'составляющая '!$B$55*'составляющая '!$C$55)+'составляющая '!$D$55+'составляющая '!$E$55)*1000+ставка!X114</f>
        <v>2205.895234311</v>
      </c>
      <c r="Y297" s="146">
        <f>((ставка!Y114/1000*'составляющая '!$B$55*'составляющая '!$C$55)+'составляющая '!$D$55+'составляющая '!$E$55)*1000+ставка!Y114</f>
        <v>1955.707224449</v>
      </c>
    </row>
    <row r="298" spans="1:25" s="104" customFormat="1" ht="15.75" hidden="1" outlineLevel="1" x14ac:dyDescent="0.25">
      <c r="A298" s="117">
        <v>6</v>
      </c>
      <c r="B298" s="146">
        <f>((ставка!B115/1000*'составляющая '!$B$55*'составляющая '!$C$55)+'составляющая '!$D$55+'составляющая '!$E$55)*1000+ставка!B115</f>
        <v>1810.7396214539999</v>
      </c>
      <c r="C298" s="146">
        <f>((ставка!C115/1000*'составляющая '!$B$55*'составляющая '!$C$55)+'составляющая '!$D$55+'составляющая '!$E$55)*1000+ставка!C115</f>
        <v>1773.3871043720001</v>
      </c>
      <c r="D298" s="146">
        <f>((ставка!D115/1000*'составляющая '!$B$55*'составляющая '!$C$55)+'составляющая '!$D$55+'составляющая '!$E$55)*1000+ставка!D115</f>
        <v>1741.528920989</v>
      </c>
      <c r="E298" s="146">
        <f>((ставка!E115/1000*'составляющая '!$B$55*'составляющая '!$C$55)+'составляющая '!$D$55+'составляющая '!$E$55)*1000+ставка!E115</f>
        <v>1654.90644204</v>
      </c>
      <c r="F298" s="146">
        <f>((ставка!F115/1000*'составляющая '!$B$55*'составляющая '!$C$55)+'составляющая '!$D$55+'составляющая '!$E$55)*1000+ставка!F115</f>
        <v>1733.9420406469999</v>
      </c>
      <c r="G298" s="146">
        <f>((ставка!G115/1000*'составляющая '!$B$55*'составляющая '!$C$55)+'составляющая '!$D$55+'составляющая '!$E$55)*1000+ставка!G115</f>
        <v>1773.789947576</v>
      </c>
      <c r="H298" s="146">
        <f>((ставка!H115/1000*'составляющая '!$B$55*'составляющая '!$C$55)+'составляющая '!$D$55+'составляющая '!$E$55)*1000+ставка!H115</f>
        <v>1830.2775168479998</v>
      </c>
      <c r="I298" s="146">
        <f>((ставка!I115/1000*'составляющая '!$B$55*'составляющая '!$C$55)+'составляющая '!$D$55+'составляющая '!$E$55)*1000+ставка!I115</f>
        <v>2011.366727135</v>
      </c>
      <c r="J298" s="146">
        <f>((ставка!J115/1000*'составляющая '!$B$55*'составляющая '!$C$55)+'составляющая '!$D$55+'составляющая '!$E$55)*1000+ставка!J115</f>
        <v>2225.0190964119997</v>
      </c>
      <c r="K298" s="146">
        <f>((ставка!K115/1000*'составляющая '!$B$55*'составляющая '!$C$55)+'составляющая '!$D$55+'составляющая '!$E$55)*1000+ставка!K115</f>
        <v>2330.7318671949997</v>
      </c>
      <c r="L298" s="146">
        <f>((ставка!L115/1000*'составляющая '!$B$55*'составляющая '!$C$55)+'составляющая '!$D$55+'составляющая '!$E$55)*1000+ставка!L115</f>
        <v>2349.1843239559998</v>
      </c>
      <c r="M298" s="146">
        <f>((ставка!M115/1000*'составляющая '!$B$55*'составляющая '!$C$55)+'составляющая '!$D$55+'составляющая '!$E$55)*1000+ставка!M115</f>
        <v>2337.2333089039998</v>
      </c>
      <c r="N298" s="146">
        <f>((ставка!N115/1000*'составляющая '!$B$55*'составляющая '!$C$55)+'составляющая '!$D$55+'составляющая '!$E$55)*1000+ставка!N115</f>
        <v>2336.7185648100003</v>
      </c>
      <c r="O298" s="146">
        <f>((ставка!O115/1000*'составляющая '!$B$55*'составляющая '!$C$55)+'составляющая '!$D$55+'составляющая '!$E$55)*1000+ставка!O115</f>
        <v>2350.2138121440003</v>
      </c>
      <c r="P298" s="146">
        <f>((ставка!P115/1000*'составляющая '!$B$55*'составляющая '!$C$55)+'составляющая '!$D$55+'составляющая '!$E$55)*1000+ставка!P115</f>
        <v>2351.6797138030001</v>
      </c>
      <c r="Q298" s="146">
        <f>((ставка!Q115/1000*'составляющая '!$B$55*'составляющая '!$C$55)+'составляющая '!$D$55+'составляющая '!$E$55)*1000+ставка!Q115</f>
        <v>2351.5006723789998</v>
      </c>
      <c r="R298" s="146">
        <f>((ставка!R115/1000*'составляющая '!$B$55*'составляющая '!$C$55)+'составляющая '!$D$55+'составляющая '!$E$55)*1000+ставка!R115</f>
        <v>2349.3745554689999</v>
      </c>
      <c r="S298" s="146">
        <f>((ставка!S115/1000*'составляющая '!$B$55*'составляющая '!$C$55)+'составляющая '!$D$55+'составляющая '!$E$55)*1000+ставка!S115</f>
        <v>2344.182354173</v>
      </c>
      <c r="T298" s="146">
        <f>((ставка!T115/1000*'составляющая '!$B$55*'составляющая '!$C$55)+'составляющая '!$D$55+'составляющая '!$E$55)*1000+ставка!T115</f>
        <v>2306.0465308610001</v>
      </c>
      <c r="U298" s="146">
        <f>((ставка!U115/1000*'составляющая '!$B$55*'составляющая '!$C$55)+'составляющая '!$D$55+'составляющая '!$E$55)*1000+ставка!U115</f>
        <v>2308.3516891949998</v>
      </c>
      <c r="V298" s="146">
        <f>((ставка!V115/1000*'составляющая '!$B$55*'составляющая '!$C$55)+'составляющая '!$D$55+'составляющая '!$E$55)*1000+ставка!V115</f>
        <v>2377.528819393</v>
      </c>
      <c r="W298" s="146">
        <f>((ставка!W115/1000*'составляющая '!$B$55*'составляющая '!$C$55)+'составляющая '!$D$55+'составляющая '!$E$55)*1000+ставка!W115</f>
        <v>2393.5754070190001</v>
      </c>
      <c r="X298" s="146">
        <f>((ставка!X115/1000*'составляющая '!$B$55*'составляющая '!$C$55)+'составляющая '!$D$55+'составляющая '!$E$55)*1000+ставка!X115</f>
        <v>2255.0980556439999</v>
      </c>
      <c r="Y298" s="146">
        <f>((ставка!Y115/1000*'составляющая '!$B$55*'составляющая '!$C$55)+'составляющая '!$D$55+'составляющая '!$E$55)*1000+ставка!Y115</f>
        <v>1974.5289541469999</v>
      </c>
    </row>
    <row r="299" spans="1:25" s="104" customFormat="1" ht="15.75" hidden="1" outlineLevel="1" x14ac:dyDescent="0.25">
      <c r="A299" s="117">
        <v>7</v>
      </c>
      <c r="B299" s="146">
        <f>((ставка!B116/1000*'составляющая '!$B$55*'составляющая '!$C$55)+'составляющая '!$D$55+'составляющая '!$E$55)*1000+ставка!B116</f>
        <v>1943.3981265490002</v>
      </c>
      <c r="C299" s="146">
        <f>((ставка!C116/1000*'составляющая '!$B$55*'составляющая '!$C$55)+'составляющая '!$D$55+'составляющая '!$E$55)*1000+ставка!C116</f>
        <v>1855.6118783439999</v>
      </c>
      <c r="D299" s="146">
        <f>((ставка!D116/1000*'составляющая '!$B$55*'составляющая '!$C$55)+'составляющая '!$D$55+'составляющая '!$E$55)*1000+ставка!D116</f>
        <v>1781.8020513000001</v>
      </c>
      <c r="E299" s="146">
        <f>((ставка!E116/1000*'составляющая '!$B$55*'составляющая '!$C$55)+'составляющая '!$D$55+'составляющая '!$E$55)*1000+ставка!E116</f>
        <v>1767.333266223</v>
      </c>
      <c r="F299" s="146">
        <f>((ставка!F116/1000*'составляющая '!$B$55*'составляющая '!$C$55)+'составляющая '!$D$55+'составляющая '!$E$55)*1000+ставка!F116</f>
        <v>1782.4063161059998</v>
      </c>
      <c r="G299" s="146">
        <f>((ставка!G116/1000*'составляющая '!$B$55*'составляющая '!$C$55)+'составляющая '!$D$55+'составляющая '!$E$55)*1000+ставка!G116</f>
        <v>1792.4438259389999</v>
      </c>
      <c r="H299" s="146">
        <f>((ставка!H116/1000*'составляющая '!$B$55*'составляющая '!$C$55)+'составляющая '!$D$55+'составляющая '!$E$55)*1000+ставка!H116</f>
        <v>1818.8524359789999</v>
      </c>
      <c r="I299" s="146">
        <f>((ставка!I116/1000*'составляющая '!$B$55*'составляющая '!$C$55)+'составляющая '!$D$55+'составляющая '!$E$55)*1000+ставка!I116</f>
        <v>1817.3193937860001</v>
      </c>
      <c r="J299" s="146">
        <f>((ставка!J116/1000*'составляющая '!$B$55*'составляющая '!$C$55)+'составляющая '!$D$55+'составляющая '!$E$55)*1000+ставка!J116</f>
        <v>1969.9522077460001</v>
      </c>
      <c r="K299" s="146">
        <f>((ставка!K116/1000*'составляющая '!$B$55*'составляющая '!$C$55)+'составляющая '!$D$55+'составляющая '!$E$55)*1000+ставка!K116</f>
        <v>2131.7832748639998</v>
      </c>
      <c r="L299" s="146">
        <f>((ставка!L116/1000*'составляющая '!$B$55*'составляющая '!$C$55)+'составляющая '!$D$55+'составляющая '!$E$55)*1000+ставка!L116</f>
        <v>2212.8218994019999</v>
      </c>
      <c r="M299" s="146">
        <f>((ставка!M116/1000*'составляющая '!$B$55*'составляющая '!$C$55)+'составляющая '!$D$55+'составляющая '!$E$55)*1000+ставка!M116</f>
        <v>2219.0883492419998</v>
      </c>
      <c r="N299" s="146">
        <f>((ставка!N116/1000*'составляющая '!$B$55*'составляющая '!$C$55)+'составляющая '!$D$55+'составляющая '!$E$55)*1000+ставка!N116</f>
        <v>2222.6579876330002</v>
      </c>
      <c r="O299" s="146">
        <f>((ставка!O116/1000*'составляющая '!$B$55*'составляющая '!$C$55)+'составляющая '!$D$55+'составляющая '!$E$55)*1000+ставка!O116</f>
        <v>2221.2480364190001</v>
      </c>
      <c r="P299" s="146">
        <f>((ставка!P116/1000*'составляющая '!$B$55*'составляющая '!$C$55)+'составляющая '!$D$55+'составляющая '!$E$55)*1000+ставка!P116</f>
        <v>2220.431159922</v>
      </c>
      <c r="Q299" s="146">
        <f>((ставка!Q116/1000*'составляющая '!$B$55*'составляющая '!$C$55)+'составляющая '!$D$55+'составляющая '!$E$55)*1000+ставка!Q116</f>
        <v>2221.6061192669999</v>
      </c>
      <c r="R299" s="146">
        <f>((ставка!R116/1000*'составляющая '!$B$55*'составляющая '!$C$55)+'составляющая '!$D$55+'составляющая '!$E$55)*1000+ставка!R116</f>
        <v>2221.2368463299999</v>
      </c>
      <c r="S299" s="146">
        <f>((ставка!S116/1000*'составляющая '!$B$55*'составляющая '!$C$55)+'составляющая '!$D$55+'составляющая '!$E$55)*1000+ставка!S116</f>
        <v>2223.4301037740001</v>
      </c>
      <c r="T299" s="146">
        <f>((ставка!T116/1000*'составляющая '!$B$55*'составляющая '!$C$55)+'составляющая '!$D$55+'составляющая '!$E$55)*1000+ставка!T116</f>
        <v>2222.792268701</v>
      </c>
      <c r="U299" s="146">
        <f>((ставка!U116/1000*'составляющая '!$B$55*'составляющая '!$C$55)+'составляющая '!$D$55+'составляющая '!$E$55)*1000+ставка!U116</f>
        <v>2221.3375571309998</v>
      </c>
      <c r="V299" s="146">
        <f>((ставка!V116/1000*'составляющая '!$B$55*'составляющая '!$C$55)+'составляющая '!$D$55+'составляющая '!$E$55)*1000+ставка!V116</f>
        <v>2294.9123923060001</v>
      </c>
      <c r="W299" s="146">
        <f>((ставка!W116/1000*'составляющая '!$B$55*'составляющая '!$C$55)+'составляющая '!$D$55+'составляющая '!$E$55)*1000+ставка!W116</f>
        <v>2294.0955158090001</v>
      </c>
      <c r="X299" s="146">
        <f>((ставка!X116/1000*'составляющая '!$B$55*'составляющая '!$C$55)+'составляющая '!$D$55+'составляющая '!$E$55)*1000+ставка!X116</f>
        <v>2247.611886103</v>
      </c>
      <c r="Y299" s="146">
        <f>((ставка!Y116/1000*'составляющая '!$B$55*'составляющая '!$C$55)+'составляющая '!$D$55+'составляющая '!$E$55)*1000+ставка!Y116</f>
        <v>2055.9368516220002</v>
      </c>
    </row>
    <row r="300" spans="1:25" s="104" customFormat="1" ht="15.75" hidden="1" outlineLevel="1" x14ac:dyDescent="0.25">
      <c r="A300" s="117">
        <v>8</v>
      </c>
      <c r="B300" s="146">
        <f>((ставка!B117/1000*'составляющая '!$B$55*'составляющая '!$C$55)+'составляющая '!$D$55+'составляющая '!$E$55)*1000+ставка!B117</f>
        <v>1959.1985322169999</v>
      </c>
      <c r="C300" s="146">
        <f>((ставка!C117/1000*'составляющая '!$B$55*'составляющая '!$C$55)+'составляющая '!$D$55+'составляющая '!$E$55)*1000+ставка!C117</f>
        <v>1830.0089547119999</v>
      </c>
      <c r="D300" s="146">
        <f>((ставка!D117/1000*'составляющая '!$B$55*'составляющая '!$C$55)+'составляющая '!$D$55+'составляющая '!$E$55)*1000+ставка!D117</f>
        <v>1745.646873741</v>
      </c>
      <c r="E300" s="146">
        <f>((ставка!E117/1000*'составляющая '!$B$55*'составляющая '!$C$55)+'составляющая '!$D$55+'составляющая '!$E$55)*1000+ставка!E117</f>
        <v>1675.6081066900001</v>
      </c>
      <c r="F300" s="146">
        <f>((ставка!F117/1000*'составляющая '!$B$55*'составляющая '!$C$55)+'составляющая '!$D$55+'составляющая '!$E$55)*1000+ставка!F117</f>
        <v>1669.6437892529998</v>
      </c>
      <c r="G300" s="146">
        <f>((ставка!G117/1000*'составляющая '!$B$55*'составляющая '!$C$55)+'составляющая '!$D$55+'составляющая '!$E$55)*1000+ставка!G117</f>
        <v>1666.0965310400002</v>
      </c>
      <c r="H300" s="146">
        <f>((ставка!H117/1000*'составляющая '!$B$55*'составляющая '!$C$55)+'составляющая '!$D$55+'составляющая '!$E$55)*1000+ставка!H117</f>
        <v>1723.4457371650001</v>
      </c>
      <c r="I300" s="146">
        <f>((ставка!I117/1000*'составляющая '!$B$55*'составляющая '!$C$55)+'составляющая '!$D$55+'составляющая '!$E$55)*1000+ставка!I117</f>
        <v>1652.5565233499999</v>
      </c>
      <c r="J300" s="146">
        <f>((ставка!J117/1000*'составляющая '!$B$55*'составляющая '!$C$55)+'составляющая '!$D$55+'составляющая '!$E$55)*1000+ставка!J117</f>
        <v>1851.415594969</v>
      </c>
      <c r="K300" s="146">
        <f>((ставка!K117/1000*'составляющая '!$B$55*'составляющая '!$C$55)+'составляющая '!$D$55+'составляющая '!$E$55)*1000+ставка!K117</f>
        <v>1998.7666869210002</v>
      </c>
      <c r="L300" s="146">
        <f>((ставка!L117/1000*'составляющая '!$B$55*'составляющая '!$C$55)+'составляющая '!$D$55+'составляющая '!$E$55)*1000+ставка!L117</f>
        <v>2082.0880896150002</v>
      </c>
      <c r="M300" s="146">
        <f>((ставка!M117/1000*'составляющая '!$B$55*'составляющая '!$C$55)+'составляющая '!$D$55+'составляющая '!$E$55)*1000+ставка!M117</f>
        <v>2096.937337718</v>
      </c>
      <c r="N300" s="146">
        <f>((ставка!N117/1000*'составляющая '!$B$55*'составляющая '!$C$55)+'составляющая '!$D$55+'составляющая '!$E$55)*1000+ставка!N117</f>
        <v>2108.037906006</v>
      </c>
      <c r="O300" s="146">
        <f>((ставка!O117/1000*'составляющая '!$B$55*'составляющая '!$C$55)+'составляющая '!$D$55+'составляющая '!$E$55)*1000+ставка!O117</f>
        <v>2122.685732507</v>
      </c>
      <c r="P300" s="146">
        <f>((ставка!P117/1000*'составляющая '!$B$55*'составляющая '!$C$55)+'составляющая '!$D$55+'составляющая '!$E$55)*1000+ставка!P117</f>
        <v>2140.7017757969998</v>
      </c>
      <c r="Q300" s="146">
        <f>((ставка!Q117/1000*'составляющая '!$B$55*'составляющая '!$C$55)+'составляющая '!$D$55+'составляющая '!$E$55)*1000+ставка!Q117</f>
        <v>2160.3627621699998</v>
      </c>
      <c r="R300" s="146">
        <f>((ставка!R117/1000*'составляющая '!$B$55*'составляющая '!$C$55)+'составляющая '!$D$55+'составляющая '!$E$55)*1000+ставка!R117</f>
        <v>2204.0041092699998</v>
      </c>
      <c r="S300" s="146">
        <f>((ставка!S117/1000*'составляющая '!$B$55*'составляющая '!$C$55)+'составляющая '!$D$55+'составляющая '!$E$55)*1000+ставка!S117</f>
        <v>2206.4435486719999</v>
      </c>
      <c r="T300" s="146">
        <f>((ставка!T117/1000*'составляющая '!$B$55*'составляющая '!$C$55)+'составляющая '!$D$55+'составляющая '!$E$55)*1000+ставка!T117</f>
        <v>2211.7140805910003</v>
      </c>
      <c r="U300" s="146">
        <f>((ставка!U117/1000*'составляющая '!$B$55*'составляющая '!$C$55)+'составляющая '!$D$55+'составляющая '!$E$55)*1000+ставка!U117</f>
        <v>2249.0330274059997</v>
      </c>
      <c r="V300" s="146">
        <f>((ставка!V117/1000*'составляющая '!$B$55*'составляющая '!$C$55)+'составляющая '!$D$55+'составляющая '!$E$55)*1000+ставка!V117</f>
        <v>2298.4148901630001</v>
      </c>
      <c r="W300" s="146">
        <f>((ставка!W117/1000*'составляющая '!$B$55*'составляющая '!$C$55)+'составляющая '!$D$55+'составляющая '!$E$55)*1000+ставка!W117</f>
        <v>2300.4850566280002</v>
      </c>
      <c r="X300" s="146">
        <f>((ставка!X117/1000*'составляющая '!$B$55*'составляющая '!$C$55)+'составляющая '!$D$55+'составляющая '!$E$55)*1000+ставка!X117</f>
        <v>2248.1154401080003</v>
      </c>
      <c r="Y300" s="146">
        <f>((ставка!Y117/1000*'составляющая '!$B$55*'составляющая '!$C$55)+'составляющая '!$D$55+'составляющая '!$E$55)*1000+ставка!Y117</f>
        <v>2083.9232642110001</v>
      </c>
    </row>
    <row r="301" spans="1:25" s="104" customFormat="1" ht="15.75" hidden="1" outlineLevel="1" x14ac:dyDescent="0.25">
      <c r="A301" s="117">
        <v>9</v>
      </c>
      <c r="B301" s="146">
        <f>((ставка!B118/1000*'составляющая '!$B$55*'составляющая '!$C$55)+'составляющая '!$D$55+'составляющая '!$E$55)*1000+ставка!B118</f>
        <v>1891.118030741</v>
      </c>
      <c r="C301" s="146">
        <f>((ставка!C118/1000*'составляющая '!$B$55*'составляющая '!$C$55)+'составляющая '!$D$55+'составляющая '!$E$55)*1000+ставка!C118</f>
        <v>1771.260987462</v>
      </c>
      <c r="D301" s="146">
        <f>((ставка!D118/1000*'составляющая '!$B$55*'составляющая '!$C$55)+'составляющая '!$D$55+'составляющая '!$E$55)*1000+ставка!D118</f>
        <v>1719.439685303</v>
      </c>
      <c r="E301" s="146">
        <f>((ставка!E118/1000*'составляющая '!$B$55*'составляющая '!$C$55)+'составляющая '!$D$55+'составляющая '!$E$55)*1000+ставка!E118</f>
        <v>1603.521553352</v>
      </c>
      <c r="F301" s="146">
        <f>((ставка!F118/1000*'составляющая '!$B$55*'составляющая '!$C$55)+'составляющая '!$D$55+'составляющая '!$E$55)*1000+ставка!F118</f>
        <v>1693.836761671</v>
      </c>
      <c r="G301" s="146">
        <f>((ставка!G118/1000*'составляющая '!$B$55*'составляющая '!$C$55)+'составляющая '!$D$55+'составляющая '!$E$55)*1000+ставка!G118</f>
        <v>1761.838932524</v>
      </c>
      <c r="H301" s="146">
        <f>((ставка!H118/1000*'составляющая '!$B$55*'составляющая '!$C$55)+'составляющая '!$D$55+'составляющая '!$E$55)*1000+ставка!H118</f>
        <v>1883.9004233359999</v>
      </c>
      <c r="I301" s="146">
        <f>((ставка!I118/1000*'составляющая '!$B$55*'составляющая '!$C$55)+'составляющая '!$D$55+'составляющая '!$E$55)*1000+ставка!I118</f>
        <v>2076.3699541360002</v>
      </c>
      <c r="J301" s="146">
        <f>((ставка!J118/1000*'составляющая '!$B$55*'составляющая '!$C$55)+'составляющая '!$D$55+'составляющая '!$E$55)*1000+ставка!J118</f>
        <v>2236.8246403070002</v>
      </c>
      <c r="K301" s="146">
        <f>((ставка!K118/1000*'составляющая '!$B$55*'составляющая '!$C$55)+'составляющая '!$D$55+'составляющая '!$E$55)*1000+ставка!K118</f>
        <v>2335.9464486689999</v>
      </c>
      <c r="L301" s="146">
        <f>((ставка!L118/1000*'составляющая '!$B$55*'составляющая '!$C$55)+'составляющая '!$D$55+'составляющая '!$E$55)*1000+ставка!L118</f>
        <v>2346.7560746429999</v>
      </c>
      <c r="M301" s="146">
        <f>((ставка!M118/1000*'составляющая '!$B$55*'составляющая '!$C$55)+'составляющая '!$D$55+'составляющая '!$E$55)*1000+ставка!M118</f>
        <v>2347.5170006949998</v>
      </c>
      <c r="N301" s="146">
        <f>((ставка!N118/1000*'составляющая '!$B$55*'составляющая '!$C$55)+'составляющая '!$D$55+'составляющая '!$E$55)*1000+ставка!N118</f>
        <v>2344.3054451520002</v>
      </c>
      <c r="O301" s="146">
        <f>((ставка!O118/1000*'составляющая '!$B$55*'составляющая '!$C$55)+'составляющая '!$D$55+'составляющая '!$E$55)*1000+ставка!O118</f>
        <v>2345.5699252089998</v>
      </c>
      <c r="P301" s="146">
        <f>((ставка!P118/1000*'составляющая '!$B$55*'составляющая '!$C$55)+'составляющая '!$D$55+'составляющая '!$E$55)*1000+ставка!P118</f>
        <v>2344.9656604030001</v>
      </c>
      <c r="Q301" s="146">
        <f>((ставка!Q118/1000*'составляющая '!$B$55*'составляющая '!$C$55)+'составляющая '!$D$55+'составляющая '!$E$55)*1000+ставка!Q118</f>
        <v>2344.4621063979998</v>
      </c>
      <c r="R301" s="146">
        <f>((ставка!R118/1000*'составляющая '!$B$55*'составляющая '!$C$55)+'составляющая '!$D$55+'составляющая '!$E$55)*1000+ставка!R118</f>
        <v>2343.298337142</v>
      </c>
      <c r="S301" s="146">
        <f>((ставка!S118/1000*'составляющая '!$B$55*'составляющая '!$C$55)+'составляющая '!$D$55+'составляющая '!$E$55)*1000+ставка!S118</f>
        <v>2313.3984193340002</v>
      </c>
      <c r="T301" s="146">
        <f>((ставка!T118/1000*'составляющая '!$B$55*'составляющая '!$C$55)+'составляющая '!$D$55+'составляющая '!$E$55)*1000+ставка!T118</f>
        <v>2287.784305613</v>
      </c>
      <c r="U301" s="146">
        <f>((ставка!U118/1000*'составляющая '!$B$55*'составляющая '!$C$55)+'составляющая '!$D$55+'составляющая '!$E$55)*1000+ставка!U118</f>
        <v>2310.2540043250001</v>
      </c>
      <c r="V301" s="146">
        <f>((ставка!V118/1000*'составляющая '!$B$55*'составляющая '!$C$55)+'составляющая '!$D$55+'составляющая '!$E$55)*1000+ставка!V118</f>
        <v>2353.2463262629999</v>
      </c>
      <c r="W301" s="146">
        <f>((ставка!W118/1000*'составляющая '!$B$55*'составляющая '!$C$55)+'составляющая '!$D$55+'составляющая '!$E$55)*1000+ставка!W118</f>
        <v>2367.2898879579998</v>
      </c>
      <c r="X301" s="146">
        <f>((ставка!X118/1000*'составляющая '!$B$55*'составляющая '!$C$55)+'составляющая '!$D$55+'составляющая '!$E$55)*1000+ставка!X118</f>
        <v>2300.0150728899998</v>
      </c>
      <c r="Y301" s="146">
        <f>((ставка!Y118/1000*'составляющая '!$B$55*'составляющая '!$C$55)+'составляющая '!$D$55+'составляющая '!$E$55)*1000+ставка!Y118</f>
        <v>1994.5704035460001</v>
      </c>
    </row>
    <row r="302" spans="1:25" s="104" customFormat="1" ht="15.75" hidden="1" outlineLevel="1" x14ac:dyDescent="0.25">
      <c r="A302" s="117">
        <v>10</v>
      </c>
      <c r="B302" s="146">
        <f>((ставка!B119/1000*'составляющая '!$B$55*'составляющая '!$C$55)+'составляющая '!$D$55+'составляющая '!$E$55)*1000+ставка!B119</f>
        <v>1892.7629738240003</v>
      </c>
      <c r="C302" s="146">
        <f>((ставка!C119/1000*'составляющая '!$B$55*'составляющая '!$C$55)+'составляющая '!$D$55+'составляющая '!$E$55)*1000+ставка!C119</f>
        <v>1793.5628348390001</v>
      </c>
      <c r="D302" s="146">
        <f>((ставка!D119/1000*'составляющая '!$B$55*'составляющая '!$C$55)+'составляющая '!$D$55+'составляющая '!$E$55)*1000+ставка!D119</f>
        <v>1774.6292042509999</v>
      </c>
      <c r="E302" s="146">
        <f>((ставка!E119/1000*'составляющая '!$B$55*'составляющая '!$C$55)+'составляющая '!$D$55+'составляющая '!$E$55)*1000+ставка!E119</f>
        <v>1687.7829235219999</v>
      </c>
      <c r="F302" s="146">
        <f>((ставка!F119/1000*'составляющая '!$B$55*'составляющая '!$C$55)+'составляющая '!$D$55+'составляющая '!$E$55)*1000+ставка!F119</f>
        <v>1757.3293266569999</v>
      </c>
      <c r="G302" s="146">
        <f>((ставка!G119/1000*'составляющая '!$B$55*'составляющая '!$C$55)+'составляющая '!$D$55+'составляющая '!$E$55)*1000+ставка!G119</f>
        <v>1784.4541023930001</v>
      </c>
      <c r="H302" s="146">
        <f>((ставка!H119/1000*'составляющая '!$B$55*'составляющая '!$C$55)+'составляющая '!$D$55+'составляющая '!$E$55)*1000+ставка!H119</f>
        <v>1868.066447401</v>
      </c>
      <c r="I302" s="146">
        <f>((ставка!I119/1000*'составляющая '!$B$55*'составляющая '!$C$55)+'составляющая '!$D$55+'составляющая '!$E$55)*1000+ставка!I119</f>
        <v>1992.108583966</v>
      </c>
      <c r="J302" s="146">
        <f>((ставка!J119/1000*'составляющая '!$B$55*'составляющая '!$C$55)+'составляющая '!$D$55+'составляющая '!$E$55)*1000+ставка!J119</f>
        <v>2217.297935002</v>
      </c>
      <c r="K302" s="146">
        <f>((ставка!K119/1000*'составляющая '!$B$55*'составляющая '!$C$55)+'составляющая '!$D$55+'составляющая '!$E$55)*1000+ставка!K119</f>
        <v>2328.616940374</v>
      </c>
      <c r="L302" s="146">
        <f>((ставка!L119/1000*'составляющая '!$B$55*'составляющая '!$C$55)+'составляющая '!$D$55+'составляющая '!$E$55)*1000+ставка!L119</f>
        <v>2336.0023991139997</v>
      </c>
      <c r="M302" s="146">
        <f>((ставка!M119/1000*'составляющая '!$B$55*'составляющая '!$C$55)+'составляющая '!$D$55+'составляющая '!$E$55)*1000+ставка!M119</f>
        <v>2335.6443162659998</v>
      </c>
      <c r="N302" s="146">
        <f>((ставка!N119/1000*'составляющая '!$B$55*'составляющая '!$C$55)+'составляющая '!$D$55+'составляющая '!$E$55)*1000+ставка!N119</f>
        <v>2289.2278270940001</v>
      </c>
      <c r="O302" s="146">
        <f>((ставка!O119/1000*'составляющая '!$B$55*'составляющая '!$C$55)+'составляющая '!$D$55+'составляющая '!$E$55)*1000+ставка!O119</f>
        <v>2286.5198255559999</v>
      </c>
      <c r="P302" s="146">
        <f>((ставка!P119/1000*'составляющая '!$B$55*'составляющая '!$C$55)+'составляющая '!$D$55+'составляющая '!$E$55)*1000+ставка!P119</f>
        <v>2319.0717944570001</v>
      </c>
      <c r="Q302" s="146">
        <f>((ставка!Q119/1000*'составляющая '!$B$55*'составляющая '!$C$55)+'составляющая '!$D$55+'составляющая '!$E$55)*1000+ставка!Q119</f>
        <v>2324.6444587790002</v>
      </c>
      <c r="R302" s="146">
        <f>((ставка!R119/1000*'составляющая '!$B$55*'составляющая '!$C$55)+'составляющая '!$D$55+'составляющая '!$E$55)*1000+ставка!R119</f>
        <v>2327.173418893</v>
      </c>
      <c r="S302" s="146">
        <f>((ставка!S119/1000*'составляющая '!$B$55*'составляющая '!$C$55)+'составляющая '!$D$55+'составляющая '!$E$55)*1000+ставка!S119</f>
        <v>2325.662756878</v>
      </c>
      <c r="T302" s="146">
        <f>((ставка!T119/1000*'составляющая '!$B$55*'составляющая '!$C$55)+'составляющая '!$D$55+'составляющая '!$E$55)*1000+ставка!T119</f>
        <v>2315.8602389139996</v>
      </c>
      <c r="U302" s="146">
        <f>((ставка!U119/1000*'составляющая '!$B$55*'составляющая '!$C$55)+'составляющая '!$D$55+'составляющая '!$E$55)*1000+ставка!U119</f>
        <v>2306.4158037979996</v>
      </c>
      <c r="V302" s="146">
        <f>((ставка!V119/1000*'составляющая '!$B$55*'составляющая '!$C$55)+'составляющая '!$D$55+'составляющая '!$E$55)*1000+ставка!V119</f>
        <v>2362.7914721799998</v>
      </c>
      <c r="W302" s="146">
        <f>((ставка!W119/1000*'составляющая '!$B$55*'составляющая '!$C$55)+'составляющая '!$D$55+'составляющая '!$E$55)*1000+ставка!W119</f>
        <v>2359.4456355689999</v>
      </c>
      <c r="X302" s="146">
        <f>((ставка!X119/1000*'составляющая '!$B$55*'составляющая '!$C$55)+'составляющая '!$D$55+'составляющая '!$E$55)*1000+ставка!X119</f>
        <v>2270.7194198880002</v>
      </c>
      <c r="Y302" s="146">
        <f>((ставка!Y119/1000*'составляющая '!$B$55*'составляющая '!$C$55)+'составляющая '!$D$55+'составляющая '!$E$55)*1000+ставка!Y119</f>
        <v>2074.3781182940002</v>
      </c>
    </row>
    <row r="303" spans="1:25" s="104" customFormat="1" ht="15.75" hidden="1" outlineLevel="1" x14ac:dyDescent="0.25">
      <c r="A303" s="117">
        <v>11</v>
      </c>
      <c r="B303" s="146">
        <f>((ставка!B120/1000*'составляющая '!$B$55*'составляющая '!$C$55)+'составляющая '!$D$55+'составляющая '!$E$55)*1000+ставка!B120</f>
        <v>1845.417707265</v>
      </c>
      <c r="C303" s="146">
        <f>((ставка!C120/1000*'составляющая '!$B$55*'составляющая '!$C$55)+'составляющая '!$D$55+'составляющая '!$E$55)*1000+ставка!C120</f>
        <v>1714.896509169</v>
      </c>
      <c r="D303" s="146">
        <f>((ставка!D120/1000*'составляющая '!$B$55*'составляющая '!$C$55)+'составляющая '!$D$55+'составляющая '!$E$55)*1000+ставка!D120</f>
        <v>1696.589523565</v>
      </c>
      <c r="E303" s="146">
        <f>((ставка!E120/1000*'составляющая '!$B$55*'составляющая '!$C$55)+'составляющая '!$D$55+'составляющая '!$E$55)*1000+ставка!E120</f>
        <v>1675.1828833079999</v>
      </c>
      <c r="F303" s="146">
        <f>((ставка!F120/1000*'составляющая '!$B$55*'составляющая '!$C$55)+'составляющая '!$D$55+'составляющая '!$E$55)*1000+ставка!F120</f>
        <v>1780.1235379499999</v>
      </c>
      <c r="G303" s="146">
        <f>((ставка!G120/1000*'составляющая '!$B$55*'составляющая '!$C$55)+'составляющая '!$D$55+'составляющая '!$E$55)*1000+ставка!G120</f>
        <v>1830.165615958</v>
      </c>
      <c r="H303" s="146">
        <f>((ставка!H120/1000*'составляющая '!$B$55*'составляющая '!$C$55)+'составляющая '!$D$55+'составляющая '!$E$55)*1000+ставка!H120</f>
        <v>1862.1357002310001</v>
      </c>
      <c r="I303" s="146">
        <f>((ставка!I120/1000*'составляющая '!$B$55*'составляющая '!$C$55)+'составляющая '!$D$55+'составляющая '!$E$55)*1000+ставка!I120</f>
        <v>2212.833089491</v>
      </c>
      <c r="J303" s="146">
        <f>((ставка!J120/1000*'составляющая '!$B$55*'составляющая '!$C$55)+'составляющая '!$D$55+'составляющая '!$E$55)*1000+ставка!J120</f>
        <v>2274.6695213049998</v>
      </c>
      <c r="K303" s="146">
        <f>((ставка!K120/1000*'составляющая '!$B$55*'составляющая '!$C$55)+'составляющая '!$D$55+'составляющая '!$E$55)*1000+ставка!K120</f>
        <v>2298.8401135449999</v>
      </c>
      <c r="L303" s="146">
        <f>((ставка!L120/1000*'составляющая '!$B$55*'составляющая '!$C$55)+'составляющая '!$D$55+'составляющая '!$E$55)*1000+ставка!L120</f>
        <v>2343.8018911469999</v>
      </c>
      <c r="M303" s="146">
        <f>((ставка!M120/1000*'составляющая '!$B$55*'составляющая '!$C$55)+'составляющая '!$D$55+'составляющая '!$E$55)*1000+ставка!M120</f>
        <v>2342.6269318019999</v>
      </c>
      <c r="N303" s="146">
        <f>((ставка!N120/1000*'составляющая '!$B$55*'составляющая '!$C$55)+'составляющая '!$D$55+'составляющая '!$E$55)*1000+ставка!N120</f>
        <v>2340.7022364939999</v>
      </c>
      <c r="O303" s="146">
        <f>((ставка!O120/1000*'составляющая '!$B$55*'составляющая '!$C$55)+'составляющая '!$D$55+'составляющая '!$E$55)*1000+ставка!O120</f>
        <v>2340.1427320439998</v>
      </c>
      <c r="P303" s="146">
        <f>((ставка!P120/1000*'составляющая '!$B$55*'составляющая '!$C$55)+'составляющая '!$D$55+'составляющая '!$E$55)*1000+ставка!P120</f>
        <v>2337.1773584590001</v>
      </c>
      <c r="Q303" s="146">
        <f>((ставка!Q120/1000*'составляющая '!$B$55*'составляющая '!$C$55)+'составляющая '!$D$55+'составляющая '!$E$55)*1000+ставка!Q120</f>
        <v>2333.5853398899999</v>
      </c>
      <c r="R303" s="146">
        <f>((ставка!R120/1000*'составляющая '!$B$55*'составляющая '!$C$55)+'составляющая '!$D$55+'составляющая '!$E$55)*1000+ставка!R120</f>
        <v>2332.8467940159999</v>
      </c>
      <c r="S303" s="146">
        <f>((ставка!S120/1000*'составляющая '!$B$55*'составляющая '!$C$55)+'составляющая '!$D$55+'составляющая '!$E$55)*1000+ставка!S120</f>
        <v>2333.3503480210002</v>
      </c>
      <c r="T303" s="146">
        <f>((ставка!T120/1000*'составляющая '!$B$55*'составляющая '!$C$55)+'составляющая '!$D$55+'составляющая '!$E$55)*1000+ставка!T120</f>
        <v>2256.3961059679996</v>
      </c>
      <c r="U303" s="146">
        <f>((ставка!U120/1000*'составляющая '!$B$55*'составляющая '!$C$55)+'составляющая '!$D$55+'составляющая '!$E$55)*1000+ставка!U120</f>
        <v>2280.443607229</v>
      </c>
      <c r="V303" s="146">
        <f>((ставка!V120/1000*'составляющая '!$B$55*'составляющая '!$C$55)+'составляющая '!$D$55+'составляющая '!$E$55)*1000+ставка!V120</f>
        <v>2315.4797758879999</v>
      </c>
      <c r="W303" s="146">
        <f>((ставка!W120/1000*'составляющая '!$B$55*'составляющая '!$C$55)+'составляющая '!$D$55+'составляющая '!$E$55)*1000+ставка!W120</f>
        <v>2359.9939499299999</v>
      </c>
      <c r="X303" s="146">
        <f>((ставка!X120/1000*'составляющая '!$B$55*'составляющая '!$C$55)+'составляющая '!$D$55+'составляющая '!$E$55)*1000+ставка!X120</f>
        <v>2287.3926524979997</v>
      </c>
      <c r="Y303" s="146">
        <f>((ставка!Y120/1000*'составляющая '!$B$55*'составляющая '!$C$55)+'составляющая '!$D$55+'составляющая '!$E$55)*1000+ставка!Y120</f>
        <v>2065.1574849580002</v>
      </c>
    </row>
    <row r="304" spans="1:25" s="104" customFormat="1" ht="15.75" hidden="1" outlineLevel="1" x14ac:dyDescent="0.25">
      <c r="A304" s="117">
        <v>12</v>
      </c>
      <c r="B304" s="146">
        <f>((ставка!B121/1000*'составляющая '!$B$55*'составляющая '!$C$55)+'составляющая '!$D$55+'составляющая '!$E$55)*1000+ставка!B121</f>
        <v>1887.4029211929999</v>
      </c>
      <c r="C304" s="146">
        <f>((ставка!C121/1000*'составляющая '!$B$55*'составляющая '!$C$55)+'составляющая '!$D$55+'составляющая '!$E$55)*1000+ставка!C121</f>
        <v>1786.5018886800001</v>
      </c>
      <c r="D304" s="146">
        <f>((ставка!D121/1000*'составляющая '!$B$55*'составляющая '!$C$55)+'составляющая '!$D$55+'составляющая '!$E$55)*1000+ставка!D121</f>
        <v>1755.7291439300002</v>
      </c>
      <c r="E304" s="146">
        <f>((ставка!E121/1000*'составляющая '!$B$55*'составляющая '!$C$55)+'составляющая '!$D$55+'составляющая '!$E$55)*1000+ставка!E121</f>
        <v>1677.902074935</v>
      </c>
      <c r="F304" s="146">
        <f>((ставка!F121/1000*'составляющая '!$B$55*'составляющая '!$C$55)+'составляющая '!$D$55+'составляющая '!$E$55)*1000+ставка!F121</f>
        <v>1778.6128759349999</v>
      </c>
      <c r="G304" s="146">
        <f>((ставка!G121/1000*'составляющая '!$B$55*'составляющая '!$C$55)+'составляющая '!$D$55+'составляющая '!$E$55)*1000+ставка!G121</f>
        <v>1856.1601927050001</v>
      </c>
      <c r="H304" s="146">
        <f>((ставка!H121/1000*'составляющая '!$B$55*'составляющая '!$C$55)+'составляющая '!$D$55+'составляющая '!$E$55)*1000+ставка!H121</f>
        <v>1936.0350479869999</v>
      </c>
      <c r="I304" s="146">
        <f>((ставка!I121/1000*'составляющая '!$B$55*'составляющая '!$C$55)+'составляющая '!$D$55+'составляющая '!$E$55)*1000+ставка!I121</f>
        <v>2229.6070329020004</v>
      </c>
      <c r="J304" s="146">
        <f>((ставка!J121/1000*'составляющая '!$B$55*'составляющая '!$C$55)+'составляющая '!$D$55+'составляющая '!$E$55)*1000+ставка!J121</f>
        <v>2325.7634676789999</v>
      </c>
      <c r="K304" s="146">
        <f>((ставка!K121/1000*'составляющая '!$B$55*'составляющая '!$C$55)+'составляющая '!$D$55+'составляющая '!$E$55)*1000+ставка!K121</f>
        <v>2338.464218694</v>
      </c>
      <c r="L304" s="146">
        <f>((ставка!L121/1000*'составляющая '!$B$55*'составляющая '!$C$55)+'составляющая '!$D$55+'составляющая '!$E$55)*1000+ставка!L121</f>
        <v>2346.3084710829999</v>
      </c>
      <c r="M304" s="146">
        <f>((ставка!M121/1000*'составляющая '!$B$55*'составляющая '!$C$55)+'составляющая '!$D$55+'составляющая '!$E$55)*1000+ставка!M121</f>
        <v>2344.2271145289997</v>
      </c>
      <c r="N304" s="146">
        <f>((ставка!N121/1000*'составляющая '!$B$55*'составляющая '!$C$55)+'составляющая '!$D$55+'составляющая '!$E$55)*1000+ставка!N121</f>
        <v>2342.1457579749999</v>
      </c>
      <c r="O304" s="146">
        <f>((ставка!O121/1000*'составляющая '!$B$55*'составляющая '!$C$55)+'составляющая '!$D$55+'составляющая '!$E$55)*1000+ставка!O121</f>
        <v>2341.4743526350003</v>
      </c>
      <c r="P304" s="146">
        <f>((ставка!P121/1000*'составляющая '!$B$55*'составляющая '!$C$55)+'составляющая '!$D$55+'составляющая '!$E$55)*1000+ставка!P121</f>
        <v>2340.9148481850002</v>
      </c>
      <c r="Q304" s="146">
        <f>((ставка!Q121/1000*'составляющая '!$B$55*'составляющая '!$C$55)+'составляющая '!$D$55+'составляющая '!$E$55)*1000+ставка!Q121</f>
        <v>2340.1763023109997</v>
      </c>
      <c r="R304" s="146">
        <f>((ставка!R121/1000*'составляющая '!$B$55*'составляющая '!$C$55)+'составляющая '!$D$55+'составляющая '!$E$55)*1000+ставка!R121</f>
        <v>2339.9636906199999</v>
      </c>
      <c r="S304" s="146">
        <f>((ставка!S121/1000*'составляющая '!$B$55*'составляющая '!$C$55)+'составляющая '!$D$55+'составляющая '!$E$55)*1000+ставка!S121</f>
        <v>2335.6890766219999</v>
      </c>
      <c r="T304" s="146">
        <f>((ставка!T121/1000*'составляющая '!$B$55*'составляющая '!$C$55)+'составляющая '!$D$55+'составляющая '!$E$55)*1000+ставка!T121</f>
        <v>2277.5341840890001</v>
      </c>
      <c r="U304" s="146">
        <f>((ставка!U121/1000*'составляющая '!$B$55*'составляющая '!$C$55)+'составляющая '!$D$55+'составляющая '!$E$55)*1000+ставка!U121</f>
        <v>2333.8986623820001</v>
      </c>
      <c r="V304" s="146">
        <f>((ставка!V121/1000*'составляющая '!$B$55*'составляющая '!$C$55)+'составляющая '!$D$55+'составляющая '!$E$55)*1000+ставка!V121</f>
        <v>2368.0172437430001</v>
      </c>
      <c r="W304" s="146">
        <f>((ставка!W121/1000*'составляющая '!$B$55*'составляющая '!$C$55)+'составляющая '!$D$55+'составляющая '!$E$55)*1000+ставка!W121</f>
        <v>2363.2614559180001</v>
      </c>
      <c r="X304" s="146">
        <f>((ставка!X121/1000*'составляющая '!$B$55*'составляющая '!$C$55)+'составляющая '!$D$55+'составляющая '!$E$55)*1000+ставка!X121</f>
        <v>2267.977848083</v>
      </c>
      <c r="Y304" s="146">
        <f>((ставка!Y121/1000*'составляющая '!$B$55*'составляющая '!$C$55)+'составляющая '!$D$55+'составляющая '!$E$55)*1000+ставка!Y121</f>
        <v>1998.341463539</v>
      </c>
    </row>
    <row r="305" spans="1:25" s="104" customFormat="1" ht="15.75" hidden="1" outlineLevel="1" x14ac:dyDescent="0.25">
      <c r="A305" s="117">
        <v>13</v>
      </c>
      <c r="B305" s="146">
        <f>((ставка!B122/1000*'составляющая '!$B$55*'составляющая '!$C$55)+'составляющая '!$D$55+'составляющая '!$E$55)*1000+ставка!B122</f>
        <v>1855.712589145</v>
      </c>
      <c r="C305" s="146">
        <f>((ставка!C122/1000*'составляющая '!$B$55*'составляющая '!$C$55)+'составляющая '!$D$55+'составляющая '!$E$55)*1000+ставка!C122</f>
        <v>1760.563262378</v>
      </c>
      <c r="D305" s="146">
        <f>((ставка!D122/1000*'составляющая '!$B$55*'составляющая '!$C$55)+'составляющая '!$D$55+'составляющая '!$E$55)*1000+ставка!D122</f>
        <v>1691.5092231589999</v>
      </c>
      <c r="E305" s="146">
        <f>((ставка!E122/1000*'составляющая '!$B$55*'составляющая '!$C$55)+'составляющая '!$D$55+'составляющая '!$E$55)*1000+ставка!E122</f>
        <v>1631.004411936</v>
      </c>
      <c r="F305" s="146">
        <f>((ставка!F122/1000*'составляющая '!$B$55*'составляющая '!$C$55)+'составляющая '!$D$55+'составляющая '!$E$55)*1000+ставка!F122</f>
        <v>1762.6334288429998</v>
      </c>
      <c r="G305" s="146">
        <f>((ставка!G122/1000*'составляющая '!$B$55*'составляющая '!$C$55)+'составляющая '!$D$55+'составляющая '!$E$55)*1000+ставка!G122</f>
        <v>1818.438402686</v>
      </c>
      <c r="H305" s="146">
        <f>((ставка!H122/1000*'составляющая '!$B$55*'составляющая '!$C$55)+'составляющая '!$D$55+'составляющая '!$E$55)*1000+ставка!H122</f>
        <v>1860.6809886609999</v>
      </c>
      <c r="I305" s="146">
        <f>((ставка!I122/1000*'составляющая '!$B$55*'составляющая '!$C$55)+'составляющая '!$D$55+'составляющая '!$E$55)*1000+ставка!I122</f>
        <v>2063.9377652570001</v>
      </c>
      <c r="J305" s="146">
        <f>((ставка!J122/1000*'составляющая '!$B$55*'составляющая '!$C$55)+'составляющая '!$D$55+'составляющая '!$E$55)*1000+ставка!J122</f>
        <v>2277.0530102619996</v>
      </c>
      <c r="K305" s="146">
        <f>((ставка!K122/1000*'составляющая '!$B$55*'составляющая '!$C$55)+'составляющая '!$D$55+'составляющая '!$E$55)*1000+ставка!K122</f>
        <v>2334.3238857639999</v>
      </c>
      <c r="L305" s="146">
        <f>((ставка!L122/1000*'составляющая '!$B$55*'составляющая '!$C$55)+'составляющая '!$D$55+'составляющая '!$E$55)*1000+ставка!L122</f>
        <v>2341.563873347</v>
      </c>
      <c r="M305" s="146">
        <f>((ставка!M122/1000*'составляющая '!$B$55*'составляющая '!$C$55)+'составляющая '!$D$55+'составляющая '!$E$55)*1000+ставка!M122</f>
        <v>2339.4377564369997</v>
      </c>
      <c r="N305" s="146">
        <f>((ставка!N122/1000*'составляющая '!$B$55*'составляющая '!$C$55)+'составляющая '!$D$55+'составляющая '!$E$55)*1000+ставка!N122</f>
        <v>2315.9721398040001</v>
      </c>
      <c r="O305" s="146">
        <f>((ставка!O122/1000*'составляющая '!$B$55*'составляющая '!$C$55)+'составляющая '!$D$55+'составляющая '!$E$55)*1000+ставка!O122</f>
        <v>2334.7938695020002</v>
      </c>
      <c r="P305" s="146">
        <f>((ставка!P122/1000*'составляющая '!$B$55*'составляющая '!$C$55)+'составляющая '!$D$55+'составляющая '!$E$55)*1000+ставка!P122</f>
        <v>2313.8012625379997</v>
      </c>
      <c r="Q305" s="146">
        <f>((ставка!Q122/1000*'составляющая '!$B$55*'составляющая '!$C$55)+'составляющая '!$D$55+'составляющая '!$E$55)*1000+ставка!Q122</f>
        <v>2309.951871922</v>
      </c>
      <c r="R305" s="146">
        <f>((ставка!R122/1000*'составляющая '!$B$55*'составляющая '!$C$55)+'составляющая '!$D$55+'составляющая '!$E$55)*1000+ставка!R122</f>
        <v>2328.7512214419999</v>
      </c>
      <c r="S305" s="146">
        <f>((ставка!S122/1000*'составляющая '!$B$55*'составляющая '!$C$55)+'составляющая '!$D$55+'составляющая '!$E$55)*1000+ставка!S122</f>
        <v>2294.2521770550002</v>
      </c>
      <c r="T305" s="146">
        <f>((ставка!T122/1000*'составляющая '!$B$55*'составляющая '!$C$55)+'составляющая '!$D$55+'составляющая '!$E$55)*1000+ставка!T122</f>
        <v>2248.8204157149999</v>
      </c>
      <c r="U305" s="146">
        <f>((ставка!U122/1000*'составляющая '!$B$55*'составляющая '!$C$55)+'составляющая '!$D$55+'составляющая '!$E$55)*1000+ставка!U122</f>
        <v>2272.073420657</v>
      </c>
      <c r="V305" s="146">
        <f>((ставка!V122/1000*'составляющая '!$B$55*'составляющая '!$C$55)+'составляющая '!$D$55+'составляющая '!$E$55)*1000+ставка!V122</f>
        <v>2356.760014209</v>
      </c>
      <c r="W305" s="146">
        <f>((ставка!W122/1000*'составляющая '!$B$55*'составляющая '!$C$55)+'составляющая '!$D$55+'составляющая '!$E$55)*1000+ставка!W122</f>
        <v>2354.8241288119998</v>
      </c>
      <c r="X305" s="146">
        <f>((ставка!X122/1000*'составляющая '!$B$55*'составляющая '!$C$55)+'составляющая '!$D$55+'составляющая '!$E$55)*1000+ставка!X122</f>
        <v>2265.3034168119998</v>
      </c>
      <c r="Y305" s="146">
        <f>((ставка!Y122/1000*'составляющая '!$B$55*'составляющая '!$C$55)+'составляющая '!$D$55+'составляющая '!$E$55)*1000+ставка!Y122</f>
        <v>2078.9548646949997</v>
      </c>
    </row>
    <row r="306" spans="1:25" s="104" customFormat="1" ht="15.75" hidden="1" outlineLevel="1" x14ac:dyDescent="0.25">
      <c r="A306" s="117">
        <v>14</v>
      </c>
      <c r="B306" s="146">
        <f>((ставка!B123/1000*'составляющая '!$B$55*'составляющая '!$C$55)+'составляющая '!$D$55+'составляющая '!$E$55)*1000+ставка!B123</f>
        <v>2033.7245249570001</v>
      </c>
      <c r="C306" s="146">
        <f>((ставка!C123/1000*'составляющая '!$B$55*'составляющая '!$C$55)+'составляющая '!$D$55+'составляющая '!$E$55)*1000+ставка!C123</f>
        <v>1884.202555739</v>
      </c>
      <c r="D306" s="146">
        <f>((ставка!D123/1000*'составляющая '!$B$55*'составляющая '!$C$55)+'составляющая '!$D$55+'составляющая '!$E$55)*1000+ставка!D123</f>
        <v>1859.192706824</v>
      </c>
      <c r="E306" s="146">
        <f>((ставка!E123/1000*'составляющая '!$B$55*'составляющая '!$C$55)+'составляющая '!$D$55+'составляющая '!$E$55)*1000+ставка!E123</f>
        <v>1802.6044267509999</v>
      </c>
      <c r="F306" s="146">
        <f>((ставка!F123/1000*'составляющая '!$B$55*'составляющая '!$C$55)+'составляющая '!$D$55+'составляющая '!$E$55)*1000+ставка!F123</f>
        <v>1794.6818437389998</v>
      </c>
      <c r="G306" s="146">
        <f>((ставка!G123/1000*'составляющая '!$B$55*'составляющая '!$C$55)+'составляющая '!$D$55+'составляющая '!$E$55)*1000+ставка!G123</f>
        <v>1799.829284679</v>
      </c>
      <c r="H306" s="146">
        <f>((ставка!H123/1000*'составляющая '!$B$55*'составляющая '!$C$55)+'составляющая '!$D$55+'составляющая '!$E$55)*1000+ставка!H123</f>
        <v>1799.090738805</v>
      </c>
      <c r="I306" s="146">
        <f>((ставка!I123/1000*'составляющая '!$B$55*'составляющая '!$C$55)+'составляющая '!$D$55+'составляющая '!$E$55)*1000+ставка!I123</f>
        <v>1876.514964596</v>
      </c>
      <c r="J306" s="146">
        <f>((ставка!J123/1000*'составляющая '!$B$55*'составляющая '!$C$55)+'составляющая '!$D$55+'составляющая '!$E$55)*1000+ставка!J123</f>
        <v>2213.6611560769998</v>
      </c>
      <c r="K306" s="146">
        <f>((ставка!K123/1000*'составляющая '!$B$55*'составляющая '!$C$55)+'составляющая '!$D$55+'составляющая '!$E$55)*1000+ставка!K123</f>
        <v>2279.4029289519999</v>
      </c>
      <c r="L306" s="146">
        <f>((ставка!L123/1000*'составляющая '!$B$55*'составляющая '!$C$55)+'составляющая '!$D$55+'составляющая '!$E$55)*1000+ставка!L123</f>
        <v>2327.139848626</v>
      </c>
      <c r="M306" s="146">
        <f>((ставка!M123/1000*'составляющая '!$B$55*'составляющая '!$C$55)+'составляющая '!$D$55+'составляющая '!$E$55)*1000+ставка!M123</f>
        <v>2332.6901327699998</v>
      </c>
      <c r="N306" s="146">
        <f>((ставка!N123/1000*'составляющая '!$B$55*'составляющая '!$C$55)+'составляющая '!$D$55+'составляющая '!$E$55)*1000+ставка!N123</f>
        <v>2330.78781764</v>
      </c>
      <c r="O306" s="146">
        <f>((ставка!O123/1000*'составляющая '!$B$55*'составляющая '!$C$55)+'составляющая '!$D$55+'составляющая '!$E$55)*1000+ставка!O123</f>
        <v>2328.0014854789997</v>
      </c>
      <c r="P306" s="146">
        <f>((ставка!P123/1000*'составляющая '!$B$55*'составляющая '!$C$55)+'составляющая '!$D$55+'составляющая '!$E$55)*1000+ставка!P123</f>
        <v>2331.973967074</v>
      </c>
      <c r="Q306" s="146">
        <f>((ставка!Q123/1000*'составляющая '!$B$55*'составляющая '!$C$55)+'составляющая '!$D$55+'составляющая '!$E$55)*1000+ставка!Q123</f>
        <v>2331.9403968070001</v>
      </c>
      <c r="R306" s="146">
        <f>((ставка!R123/1000*'составляющая '!$B$55*'составляющая '!$C$55)+'составляющая '!$D$55+'составляющая '!$E$55)*1000+ставка!R123</f>
        <v>2331.6494544930001</v>
      </c>
      <c r="S306" s="146">
        <f>((ставка!S123/1000*'составляющая '!$B$55*'составляющая '!$C$55)+'составляющая '!$D$55+'составляющая '!$E$55)*1000+ставка!S123</f>
        <v>2328.2029070809999</v>
      </c>
      <c r="T306" s="146">
        <f>((ставка!T123/1000*'составляющая '!$B$55*'составляющая '!$C$55)+'составляющая '!$D$55+'составляющая '!$E$55)*1000+ставка!T123</f>
        <v>2243.4156027280001</v>
      </c>
      <c r="U306" s="146">
        <f>((ставка!U123/1000*'составляющая '!$B$55*'составляющая '!$C$55)+'составляющая '!$D$55+'составляющая '!$E$55)*1000+ставка!U123</f>
        <v>2286.788387692</v>
      </c>
      <c r="V306" s="146">
        <f>((ставка!V123/1000*'составляющая '!$B$55*'составляющая '!$C$55)+'составляющая '!$D$55+'составляющая '!$E$55)*1000+ставка!V123</f>
        <v>2344.1152136390001</v>
      </c>
      <c r="W306" s="146">
        <f>((ставка!W123/1000*'составляющая '!$B$55*'составляющая '!$C$55)+'составляющая '!$D$55+'составляющая '!$E$55)*1000+ставка!W123</f>
        <v>2343.2759569639998</v>
      </c>
      <c r="X306" s="146">
        <f>((ставка!X123/1000*'составляющая '!$B$55*'составляющая '!$C$55)+'составляющая '!$D$55+'составляющая '!$E$55)*1000+ставка!X123</f>
        <v>2269.8242127679996</v>
      </c>
      <c r="Y306" s="146">
        <f>((ставка!Y123/1000*'составляющая '!$B$55*'составляющая '!$C$55)+'составляющая '!$D$55+'составляющая '!$E$55)*1000+ставка!Y123</f>
        <v>2141.5746027390001</v>
      </c>
    </row>
    <row r="307" spans="1:25" s="104" customFormat="1" ht="15.75" hidden="1" outlineLevel="1" x14ac:dyDescent="0.25">
      <c r="A307" s="117">
        <v>15</v>
      </c>
      <c r="B307" s="146">
        <f>((ставка!B124/1000*'составляющая '!$B$55*'составляющая '!$C$55)+'составляющая '!$D$55+'составляющая '!$E$55)*1000+ставка!B124</f>
        <v>1975.0996486859999</v>
      </c>
      <c r="C307" s="146">
        <f>((ставка!C124/1000*'составляющая '!$B$55*'составляющая '!$C$55)+'составляющая '!$D$55+'составляющая '!$E$55)*1000+ставка!C124</f>
        <v>1833.9031056839999</v>
      </c>
      <c r="D307" s="146">
        <f>((ставка!D124/1000*'составляющая '!$B$55*'составляющая '!$C$55)+'составляющая '!$D$55+'составляющая '!$E$55)*1000+ставка!D124</f>
        <v>1782.383935928</v>
      </c>
      <c r="E307" s="146">
        <f>((ставка!E124/1000*'составляющая '!$B$55*'составляющая '!$C$55)+'составляющая '!$D$55+'составляющая '!$E$55)*1000+ставка!E124</f>
        <v>1694.3067454090001</v>
      </c>
      <c r="F307" s="146">
        <f>((ставка!F124/1000*'составляющая '!$B$55*'составляющая '!$C$55)+'составляющая '!$D$55+'составляющая '!$E$55)*1000+ставка!F124</f>
        <v>1692.382050101</v>
      </c>
      <c r="G307" s="146">
        <f>((ставка!G124/1000*'составляющая '!$B$55*'составляющая '!$C$55)+'составляющая '!$D$55+'составляющая '!$E$55)*1000+ставка!G124</f>
        <v>1691.1399502220002</v>
      </c>
      <c r="H307" s="146">
        <f>((ставка!H124/1000*'составляющая '!$B$55*'составляющая '!$C$55)+'составляющая '!$D$55+'составляющая '!$E$55)*1000+ставка!H124</f>
        <v>1696.5671433870002</v>
      </c>
      <c r="I307" s="146">
        <f>((ставка!I124/1000*'составляющая '!$B$55*'составляющая '!$C$55)+'составляющая '!$D$55+'составляющая '!$E$55)*1000+ставка!I124</f>
        <v>1756.434119537</v>
      </c>
      <c r="J307" s="146">
        <f>((ставка!J124/1000*'составляющая '!$B$55*'составляющая '!$C$55)+'составляющая '!$D$55+'составляющая '!$E$55)*1000+ставка!J124</f>
        <v>1870.147803955</v>
      </c>
      <c r="K307" s="146">
        <f>((ставка!K124/1000*'составляющая '!$B$55*'составляющая '!$C$55)+'составляющая '!$D$55+'составляющая '!$E$55)*1000+ставка!K124</f>
        <v>2008.1104112359999</v>
      </c>
      <c r="L307" s="146">
        <f>((ставка!L124/1000*'составляющая '!$B$55*'составляющая '!$C$55)+'составляющая '!$D$55+'составляющая '!$E$55)*1000+ставка!L124</f>
        <v>2214.97039649</v>
      </c>
      <c r="M307" s="146">
        <f>((ставка!M124/1000*'составляющая '!$B$55*'составляющая '!$C$55)+'составляющая '!$D$55+'составляющая '!$E$55)*1000+ставка!M124</f>
        <v>2271.402015317</v>
      </c>
      <c r="N307" s="146">
        <f>((ставка!N124/1000*'составляющая '!$B$55*'составляющая '!$C$55)+'составляющая '!$D$55+'составляющая '!$E$55)*1000+ставка!N124</f>
        <v>2264.9453339639999</v>
      </c>
      <c r="O307" s="146">
        <f>((ставка!O124/1000*'составляющая '!$B$55*'составляющая '!$C$55)+'составляющая '!$D$55+'составляющая '!$E$55)*1000+ставка!O124</f>
        <v>2262.7185062529998</v>
      </c>
      <c r="P307" s="146">
        <f>((ставка!P124/1000*'составляющая '!$B$55*'составляющая '!$C$55)+'составляющая '!$D$55+'составляющая '!$E$55)*1000+ставка!P124</f>
        <v>2260.1335956940002</v>
      </c>
      <c r="Q307" s="146">
        <f>((ставка!Q124/1000*'составляющая '!$B$55*'составляющая '!$C$55)+'составляющая '!$D$55+'составляющая '!$E$55)*1000+ставка!Q124</f>
        <v>2311.7758564289998</v>
      </c>
      <c r="R307" s="146">
        <f>((ставка!R124/1000*'составляющая '!$B$55*'составляющая '!$C$55)+'составляющая '!$D$55+'составляющая '!$E$55)*1000+ставка!R124</f>
        <v>2312.939625685</v>
      </c>
      <c r="S307" s="146">
        <f>((ставка!S124/1000*'составляющая '!$B$55*'составляющая '!$C$55)+'составляющая '!$D$55+'составляющая '!$E$55)*1000+ставка!S124</f>
        <v>2316.923297369</v>
      </c>
      <c r="T307" s="146">
        <f>((ставка!T124/1000*'составляющая '!$B$55*'составляющая '!$C$55)+'составляющая '!$D$55+'составляющая '!$E$55)*1000+ставка!T124</f>
        <v>2216.9510422429998</v>
      </c>
      <c r="U307" s="146">
        <f>((ставка!U124/1000*'составляющая '!$B$55*'составляющая '!$C$55)+'составляющая '!$D$55+'составляющая '!$E$55)*1000+ставка!U124</f>
        <v>2262.4163738500001</v>
      </c>
      <c r="V307" s="146">
        <f>((ставка!V124/1000*'составляющая '!$B$55*'составляющая '!$C$55)+'составляющая '!$D$55+'составляющая '!$E$55)*1000+ставка!V124</f>
        <v>2349.7214482279996</v>
      </c>
      <c r="W307" s="146">
        <f>((ставка!W124/1000*'составляющая '!$B$55*'составляющая '!$C$55)+'составляющая '!$D$55+'составляющая '!$E$55)*1000+ставка!W124</f>
        <v>2345.2566027169996</v>
      </c>
      <c r="X307" s="146">
        <f>((ставка!X124/1000*'составляющая '!$B$55*'составляющая '!$C$55)+'составляющая '!$D$55+'составляющая '!$E$55)*1000+ставка!X124</f>
        <v>2254.91901422</v>
      </c>
      <c r="Y307" s="146">
        <f>((ставка!Y124/1000*'составляющая '!$B$55*'составляющая '!$C$55)+'составляющая '!$D$55+'составляющая '!$E$55)*1000+ставка!Y124</f>
        <v>2071.0658519499998</v>
      </c>
    </row>
    <row r="308" spans="1:25" s="104" customFormat="1" ht="15.75" hidden="1" outlineLevel="1" x14ac:dyDescent="0.25">
      <c r="A308" s="117">
        <v>16</v>
      </c>
      <c r="B308" s="146">
        <f>((ставка!B125/1000*'составляющая '!$B$55*'составляющая '!$C$55)+'составляющая '!$D$55+'составляющая '!$E$55)*1000+ставка!B125</f>
        <v>1880.2300741439999</v>
      </c>
      <c r="C308" s="146">
        <f>((ставка!C125/1000*'составляющая '!$B$55*'составляющая '!$C$55)+'составляющая '!$D$55+'составляющая '!$E$55)*1000+ставка!C125</f>
        <v>1690.0097512330001</v>
      </c>
      <c r="D308" s="146">
        <f>((ставка!D125/1000*'составляющая '!$B$55*'составляющая '!$C$55)+'составляющая '!$D$55+'составляющая '!$E$55)*1000+ставка!D125</f>
        <v>1692.415620368</v>
      </c>
      <c r="E308" s="146">
        <f>((ставка!E125/1000*'составляющая '!$B$55*'составляющая '!$C$55)+'составляющая '!$D$55+'составляющая '!$E$55)*1000+ставка!E125</f>
        <v>1648.6623723779999</v>
      </c>
      <c r="F308" s="146">
        <f>((ставка!F125/1000*'составляющая '!$B$55*'составляющая '!$C$55)+'составляющая '!$D$55+'составляющая '!$E$55)*1000+ставка!F125</f>
        <v>1671.1096909120001</v>
      </c>
      <c r="G308" s="146">
        <f>((ставка!G125/1000*'составляющая '!$B$55*'составляющая '!$C$55)+'составляющая '!$D$55+'составляющая '!$E$55)*1000+ставка!G125</f>
        <v>1715.9259973570001</v>
      </c>
      <c r="H308" s="146">
        <f>((ставка!H125/1000*'составляющая '!$B$55*'составляющая '!$C$55)+'составляющая '!$D$55+'составляющая '!$E$55)*1000+ставка!H125</f>
        <v>1853.463381256</v>
      </c>
      <c r="I308" s="146">
        <f>((ставка!I125/1000*'составляющая '!$B$55*'составляющая '!$C$55)+'составляющая '!$D$55+'составляющая '!$E$55)*1000+ставка!I125</f>
        <v>2117.739713169</v>
      </c>
      <c r="J308" s="146">
        <f>((ставка!J125/1000*'составляющая '!$B$55*'составляющая '!$C$55)+'составляющая '!$D$55+'составляющая '!$E$55)*1000+ставка!J125</f>
        <v>2261.2414145050002</v>
      </c>
      <c r="K308" s="146">
        <f>((ставка!K125/1000*'составляющая '!$B$55*'составляющая '!$C$55)+'составляющая '!$D$55+'составляющая '!$E$55)*1000+ставка!K125</f>
        <v>2329.3778664259999</v>
      </c>
      <c r="L308" s="146">
        <f>((ставка!L125/1000*'составляющая '!$B$55*'составляющая '!$C$55)+'составляющая '!$D$55+'составляющая '!$E$55)*1000+ставка!L125</f>
        <v>2344.21592444</v>
      </c>
      <c r="M308" s="146">
        <f>((ставка!M125/1000*'составляющая '!$B$55*'составляющая '!$C$55)+'составляющая '!$D$55+'составляющая '!$E$55)*1000+ставка!M125</f>
        <v>2333.081785885</v>
      </c>
      <c r="N308" s="146">
        <f>((ставка!N125/1000*'составляющая '!$B$55*'составляющая '!$C$55)+'составляющая '!$D$55+'составляющая '!$E$55)*1000+ставка!N125</f>
        <v>2334.335075853</v>
      </c>
      <c r="O308" s="146">
        <f>((ставка!O125/1000*'составляющая '!$B$55*'составляющая '!$C$55)+'составляющая '!$D$55+'составляющая '!$E$55)*1000+ставка!O125</f>
        <v>2339.8070293740002</v>
      </c>
      <c r="P308" s="146">
        <f>((ставка!P125/1000*'составляющая '!$B$55*'составляющая '!$C$55)+'составляющая '!$D$55+'составляющая '!$E$55)*1000+ставка!P125</f>
        <v>2338.7663510969996</v>
      </c>
      <c r="Q308" s="146">
        <f>((ставка!Q125/1000*'составляющая '!$B$55*'составляющая '!$C$55)+'составляющая '!$D$55+'составляющая '!$E$55)*1000+ставка!Q125</f>
        <v>2331.7277851160002</v>
      </c>
      <c r="R308" s="146">
        <f>((ставка!R125/1000*'составляющая '!$B$55*'составляющая '!$C$55)+'составляющая '!$D$55+'составляющая '!$E$55)*1000+ставка!R125</f>
        <v>2328.8071718869996</v>
      </c>
      <c r="S308" s="146">
        <f>((ставка!S125/1000*'составляющая '!$B$55*'составляющая '!$C$55)+'составляющая '!$D$55+'составляющая '!$E$55)*1000+ставка!S125</f>
        <v>2307.221490206</v>
      </c>
      <c r="T308" s="146">
        <f>((ставка!T125/1000*'составляющая '!$B$55*'составляющая '!$C$55)+'составляющая '!$D$55+'составляющая '!$E$55)*1000+ставка!T125</f>
        <v>2311.1268312669999</v>
      </c>
      <c r="U308" s="146">
        <f>((ставка!U125/1000*'составляющая '!$B$55*'составляющая '!$C$55)+'составляющая '!$D$55+'составляющая '!$E$55)*1000+ставка!U125</f>
        <v>2319.6312989070002</v>
      </c>
      <c r="V308" s="146">
        <f>((ставка!V125/1000*'составляющая '!$B$55*'составляющая '!$C$55)+'составляющая '!$D$55+'составляющая '!$E$55)*1000+ставка!V125</f>
        <v>2385.787105075</v>
      </c>
      <c r="W308" s="146">
        <f>((ставка!W125/1000*'составляющая '!$B$55*'составляющая '!$C$55)+'составляющая '!$D$55+'составляющая '!$E$55)*1000+ставка!W125</f>
        <v>2422.042993435</v>
      </c>
      <c r="X308" s="146">
        <f>((ставка!X125/1000*'составляющая '!$B$55*'составляющая '!$C$55)+'составляющая '!$D$55+'составляющая '!$E$55)*1000+ставка!X125</f>
        <v>2326.9496171129999</v>
      </c>
      <c r="Y308" s="146">
        <f>((ставка!Y125/1000*'составляющая '!$B$55*'составляющая '!$C$55)+'составляющая '!$D$55+'составляющая '!$E$55)*1000+ставка!Y125</f>
        <v>2111.0480399469998</v>
      </c>
    </row>
    <row r="309" spans="1:25" s="104" customFormat="1" ht="15.75" hidden="1" outlineLevel="1" x14ac:dyDescent="0.25">
      <c r="A309" s="117">
        <v>17</v>
      </c>
      <c r="B309" s="146">
        <f>((ставка!B126/1000*'составляющая '!$B$55*'составляющая '!$C$55)+'составляющая '!$D$55+'составляющая '!$E$55)*1000+ставка!B126</f>
        <v>1903.7852114889999</v>
      </c>
      <c r="C309" s="146">
        <f>((ставка!C126/1000*'составляющая '!$B$55*'составляющая '!$C$55)+'составляющая '!$D$55+'составляющая '!$E$55)*1000+ставка!C126</f>
        <v>1779.575223589</v>
      </c>
      <c r="D309" s="146">
        <f>((ставка!D126/1000*'составляющая '!$B$55*'составляющая '!$C$55)+'составляющая '!$D$55+'составляющая '!$E$55)*1000+ставка!D126</f>
        <v>1751.600001089</v>
      </c>
      <c r="E309" s="146">
        <f>((ставка!E126/1000*'составляющая '!$B$55*'составляющая '!$C$55)+'составляющая '!$D$55+'составляющая '!$E$55)*1000+ставка!E126</f>
        <v>1696.9364163239998</v>
      </c>
      <c r="F309" s="146">
        <f>((ставка!F126/1000*'составляющая '!$B$55*'составляющая '!$C$55)+'составляющая '!$D$55+'составляющая '!$E$55)*1000+ставка!F126</f>
        <v>1763.0586522250001</v>
      </c>
      <c r="G309" s="146">
        <f>((ставка!G126/1000*'составляющая '!$B$55*'составляющая '!$C$55)+'составляющая '!$D$55+'составляющая '!$E$55)*1000+ставка!G126</f>
        <v>1793.450933949</v>
      </c>
      <c r="H309" s="146">
        <f>((ставка!H126/1000*'составляющая '!$B$55*'составляющая '!$C$55)+'составляющая '!$D$55+'составляющая '!$E$55)*1000+ставка!H126</f>
        <v>1894.0274538809999</v>
      </c>
      <c r="I309" s="146">
        <f>((ставка!I126/1000*'составляющая '!$B$55*'составляющая '!$C$55)+'составляющая '!$D$55+'составляющая '!$E$55)*1000+ставка!I126</f>
        <v>2117.4152005880001</v>
      </c>
      <c r="J309" s="146">
        <f>((ставка!J126/1000*'составляющая '!$B$55*'составляющая '!$C$55)+'составляющая '!$D$55+'составляющая '!$E$55)*1000+ставка!J126</f>
        <v>2226.070964778</v>
      </c>
      <c r="K309" s="146">
        <f>((ставка!K126/1000*'составляющая '!$B$55*'составляющая '!$C$55)+'составляющая '!$D$55+'составляющая '!$E$55)*1000+ставка!K126</f>
        <v>2339.9077401750001</v>
      </c>
      <c r="L309" s="146">
        <f>((ставка!L126/1000*'составляющая '!$B$55*'составляющая '!$C$55)+'составляющая '!$D$55+'составляющая '!$E$55)*1000+ставка!L126</f>
        <v>2353.548458666</v>
      </c>
      <c r="M309" s="146">
        <f>((ставка!M126/1000*'составляющая '!$B$55*'составляющая '!$C$55)+'составляющая '!$D$55+'составляющая '!$E$55)*1000+ставка!M126</f>
        <v>2349.7773986729999</v>
      </c>
      <c r="N309" s="146">
        <f>((ставка!N126/1000*'составляющая '!$B$55*'составляющая '!$C$55)+'составляющая '!$D$55+'составляющая '!$E$55)*1000+ставка!N126</f>
        <v>2337.38997015</v>
      </c>
      <c r="O309" s="146">
        <f>((ставка!O126/1000*'составляющая '!$B$55*'составляющая '!$C$55)+'составляющая '!$D$55+'составляющая '!$E$55)*1000+ставка!O126</f>
        <v>2350.2361923220001</v>
      </c>
      <c r="P309" s="146">
        <f>((ставка!P126/1000*'составляющая '!$B$55*'составляющая '!$C$55)+'составляющая '!$D$55+'составляющая '!$E$55)*1000+ставка!P126</f>
        <v>2350.4376139239998</v>
      </c>
      <c r="Q309" s="146">
        <f>((ставка!Q126/1000*'составляющая '!$B$55*'составляющая '!$C$55)+'составляющая '!$D$55+'составляющая '!$E$55)*1000+ставка!Q126</f>
        <v>2349.4976464479996</v>
      </c>
      <c r="R309" s="146">
        <f>((ставка!R126/1000*'составляющая '!$B$55*'составляющая '!$C$55)+'составляющая '!$D$55+'составляющая '!$E$55)*1000+ставка!R126</f>
        <v>2348.0317447890002</v>
      </c>
      <c r="S309" s="146">
        <f>((ставка!S126/1000*'составляющая '!$B$55*'составляющая '!$C$55)+'составляющая '!$D$55+'составляющая '!$E$55)*1000+ставка!S126</f>
        <v>2333.3839182880001</v>
      </c>
      <c r="T309" s="146">
        <f>((ставка!T126/1000*'составляющая '!$B$55*'составляющая '!$C$55)+'составляющая '!$D$55+'составляющая '!$E$55)*1000+ставка!T126</f>
        <v>2337.7144827309999</v>
      </c>
      <c r="U309" s="146">
        <f>((ставка!U126/1000*'составляющая '!$B$55*'составляющая '!$C$55)+'составляющая '!$D$55+'составляющая '!$E$55)*1000+ставка!U126</f>
        <v>2315.8826190919999</v>
      </c>
      <c r="V309" s="146">
        <f>((ставка!V126/1000*'составляющая '!$B$55*'составляющая '!$C$55)+'составляющая '!$D$55+'составляющая '!$E$55)*1000+ставка!V126</f>
        <v>2400.3677910420001</v>
      </c>
      <c r="W309" s="146">
        <f>((ставка!W126/1000*'составляющая '!$B$55*'составляющая '!$C$55)+'составляющая '!$D$55+'составляющая '!$E$55)*1000+ставка!W126</f>
        <v>2429.0256089710001</v>
      </c>
      <c r="X309" s="146">
        <f>((ставка!X126/1000*'составляющая '!$B$55*'составляющая '!$C$55)+'составляющая '!$D$55+'составляющая '!$E$55)*1000+ставка!X126</f>
        <v>2320.6160267390001</v>
      </c>
      <c r="Y309" s="146">
        <f>((ставка!Y126/1000*'составляющая '!$B$55*'составляющая '!$C$55)+'составляющая '!$D$55+'составляющая '!$E$55)*1000+ставка!Y126</f>
        <v>2102.5771425740004</v>
      </c>
    </row>
    <row r="310" spans="1:25" s="104" customFormat="1" ht="15.75" hidden="1" outlineLevel="1" x14ac:dyDescent="0.25">
      <c r="A310" s="117">
        <v>18</v>
      </c>
      <c r="B310" s="146">
        <f>((ставка!B127/1000*'составляющая '!$B$55*'составляющая '!$C$55)+'составляющая '!$D$55+'составляющая '!$E$55)*1000+ставка!B127</f>
        <v>1905.9560887550001</v>
      </c>
      <c r="C310" s="146">
        <f>((ставка!C127/1000*'составляющая '!$B$55*'составляющая '!$C$55)+'составляющая '!$D$55+'составляющая '!$E$55)*1000+ставка!C127</f>
        <v>1814.8240039389998</v>
      </c>
      <c r="D310" s="146">
        <f>((ставка!D127/1000*'составляющая '!$B$55*'составляющая '!$C$55)+'составляющая '!$D$55+'составляющая '!$E$55)*1000+ставка!D127</f>
        <v>1776.7665112499999</v>
      </c>
      <c r="E310" s="146">
        <f>((ставка!E127/1000*'составляющая '!$B$55*'составляющая '!$C$55)+'составляющая '!$D$55+'составляющая '!$E$55)*1000+ставка!E127</f>
        <v>1715.377682996</v>
      </c>
      <c r="F310" s="146">
        <f>((ставка!F127/1000*'составляющая '!$B$55*'составляющая '!$C$55)+'составляющая '!$D$55+'составляющая '!$E$55)*1000+ставка!F127</f>
        <v>1774.897766387</v>
      </c>
      <c r="G310" s="146">
        <f>((ставка!G127/1000*'составляющая '!$B$55*'составляющая '!$C$55)+'составляющая '!$D$55+'составляющая '!$E$55)*1000+ставка!G127</f>
        <v>1828.2968710949999</v>
      </c>
      <c r="H310" s="146">
        <f>((ставка!H127/1000*'составляющая '!$B$55*'составляющая '!$C$55)+'составляющая '!$D$55+'составляющая '!$E$55)*1000+ставка!H127</f>
        <v>1929.0188621839998</v>
      </c>
      <c r="I310" s="146">
        <f>((ставка!I127/1000*'составляющая '!$B$55*'составляющая '!$C$55)+'составляющая '!$D$55+'составляющая '!$E$55)*1000+ставка!I127</f>
        <v>2114.9981413639998</v>
      </c>
      <c r="J310" s="146">
        <f>((ставка!J127/1000*'составляющая '!$B$55*'составляющая '!$C$55)+'составляющая '!$D$55+'составляющая '!$E$55)*1000+ставка!J127</f>
        <v>2291.767977297</v>
      </c>
      <c r="K310" s="146">
        <f>((ставка!K127/1000*'составляющая '!$B$55*'составляющая '!$C$55)+'составляющая '!$D$55+'составляющая '!$E$55)*1000+ставка!K127</f>
        <v>2339.0461033219999</v>
      </c>
      <c r="L310" s="146">
        <f>((ставка!L127/1000*'составляющая '!$B$55*'составляющая '!$C$55)+'составляющая '!$D$55+'составляющая '!$E$55)*1000+ставка!L127</f>
        <v>2348.311497014</v>
      </c>
      <c r="M310" s="146">
        <f>((ставка!M127/1000*'составляющая '!$B$55*'составляющая '!$C$55)+'составляющая '!$D$55+'составляющая '!$E$55)*1000+ставка!M127</f>
        <v>2344.7194784449998</v>
      </c>
      <c r="N310" s="146">
        <f>((ставка!N127/1000*'составляющая '!$B$55*'составляющая '!$C$55)+'составляющая '!$D$55+'составляющая '!$E$55)*1000+ставка!N127</f>
        <v>2330.1387924780001</v>
      </c>
      <c r="O310" s="146">
        <f>((ставка!O127/1000*'составляющая '!$B$55*'составляющая '!$C$55)+'составляющая '!$D$55+'составляющая '!$E$55)*1000+ставка!O127</f>
        <v>2341.597443614</v>
      </c>
      <c r="P310" s="146">
        <f>((ставка!P127/1000*'составляющая '!$B$55*'составляющая '!$C$55)+'составляющая '!$D$55+'составляющая '!$E$55)*1000+ставка!P127</f>
        <v>2341.709344504</v>
      </c>
      <c r="Q310" s="146">
        <f>((ставка!Q127/1000*'составляющая '!$B$55*'составляющая '!$C$55)+'составляющая '!$D$55+'составляющая '!$E$55)*1000+ставка!Q127</f>
        <v>2328.5945601960002</v>
      </c>
      <c r="R310" s="146">
        <f>((ставка!R127/1000*'составляющая '!$B$55*'составляющая '!$C$55)+'составляющая '!$D$55+'составляющая '!$E$55)*1000+ставка!R127</f>
        <v>2327.732923343</v>
      </c>
      <c r="S310" s="146">
        <f>((ставка!S127/1000*'составляющая '!$B$55*'составляющая '!$C$55)+'составляющая '!$D$55+'составляющая '!$E$55)*1000+ставка!S127</f>
        <v>2322.563102225</v>
      </c>
      <c r="T310" s="146">
        <f>((ставка!T127/1000*'составляющая '!$B$55*'составляющая '!$C$55)+'составляющая '!$D$55+'составляющая '!$E$55)*1000+ставка!T127</f>
        <v>2323.9506732609998</v>
      </c>
      <c r="U310" s="146">
        <f>((ставка!U127/1000*'составляющая '!$B$55*'составляющая '!$C$55)+'составляющая '!$D$55+'составляющая '!$E$55)*1000+ставка!U127</f>
        <v>2341.7541048600001</v>
      </c>
      <c r="V310" s="146">
        <f>((ставка!V127/1000*'составляющая '!$B$55*'составляющая '!$C$55)+'составляющая '!$D$55+'составляющая '!$E$55)*1000+ставка!V127</f>
        <v>2376.1300582679996</v>
      </c>
      <c r="W310" s="146">
        <f>((ставка!W127/1000*'составляющая '!$B$55*'составляющая '!$C$55)+'составляющая '!$D$55+'составляющая '!$E$55)*1000+ставка!W127</f>
        <v>2371.3742704429997</v>
      </c>
      <c r="X310" s="146">
        <f>((ставка!X127/1000*'составляющая '!$B$55*'составляющая '!$C$55)+'составляющая '!$D$55+'составляющая '!$E$55)*1000+ставка!X127</f>
        <v>2320.537696116</v>
      </c>
      <c r="Y310" s="146">
        <f>((ставка!Y127/1000*'составляющая '!$B$55*'составляющая '!$C$55)+'составляющая '!$D$55+'составляющая '!$E$55)*1000+ставка!Y127</f>
        <v>2061.8564087029999</v>
      </c>
    </row>
    <row r="311" spans="1:25" s="104" customFormat="1" ht="15.75" hidden="1" outlineLevel="1" x14ac:dyDescent="0.25">
      <c r="A311" s="117">
        <v>19</v>
      </c>
      <c r="B311" s="146">
        <f>((ставка!B128/1000*'составляющая '!$B$55*'составляющая '!$C$55)+'составляющая '!$D$55+'составляющая '!$E$55)*1000+ставка!B128</f>
        <v>1852.2548516440002</v>
      </c>
      <c r="C311" s="146">
        <f>((ставка!C128/1000*'составляющая '!$B$55*'составляющая '!$C$55)+'составляющая '!$D$55+'составляющая '!$E$55)*1000+ставка!C128</f>
        <v>1666.510564333</v>
      </c>
      <c r="D311" s="146">
        <f>((ставка!D128/1000*'составляющая '!$B$55*'составляющая '!$C$55)+'составляющая '!$D$55+'составляющая '!$E$55)*1000+ставка!D128</f>
        <v>1598.2845917</v>
      </c>
      <c r="E311" s="146">
        <f>((ставка!E128/1000*'составляющая '!$B$55*'составляющая '!$C$55)+'составляющая '!$D$55+'составляющая '!$E$55)*1000+ставка!E128</f>
        <v>1547.0004138129998</v>
      </c>
      <c r="F311" s="146">
        <f>((ставка!F128/1000*'составляющая '!$B$55*'составляющая '!$C$55)+'составляющая '!$D$55+'составляющая '!$E$55)*1000+ставка!F128</f>
        <v>1549.7643657959998</v>
      </c>
      <c r="G311" s="146">
        <f>((ставка!G128/1000*'составляющая '!$B$55*'составляющая '!$C$55)+'составляющая '!$D$55+'составляющая '!$E$55)*1000+ставка!G128</f>
        <v>1729.119112288</v>
      </c>
      <c r="H311" s="146">
        <f>((ставка!H128/1000*'составляющая '!$B$55*'составляющая '!$C$55)+'составляющая '!$D$55+'составляющая '!$E$55)*1000+ставка!H128</f>
        <v>2263.9270358649997</v>
      </c>
      <c r="I311" s="146">
        <f>((ставка!I128/1000*'составляющая '!$B$55*'составляющая '!$C$55)+'составляющая '!$D$55+'составляющая '!$E$55)*1000+ставка!I128</f>
        <v>2295.5837976459998</v>
      </c>
      <c r="J311" s="146">
        <f>((ставка!J128/1000*'составляющая '!$B$55*'составляющая '!$C$55)+'составляющая '!$D$55+'составляющая '!$E$55)*1000+ставка!J128</f>
        <v>2333.9322326490001</v>
      </c>
      <c r="K311" s="146">
        <f>((ставка!K128/1000*'составляющая '!$B$55*'составляющая '!$C$55)+'составляющая '!$D$55+'составляющая '!$E$55)*1000+ставка!K128</f>
        <v>2360.0163301080001</v>
      </c>
      <c r="L311" s="146">
        <f>((ставка!L128/1000*'составляющая '!$B$55*'составляющая '!$C$55)+'составляющая '!$D$55+'составляющая '!$E$55)*1000+ставка!L128</f>
        <v>2365.2532917600001</v>
      </c>
      <c r="M311" s="146">
        <f>((ставка!M128/1000*'составляющая '!$B$55*'составляющая '!$C$55)+'составляющая '!$D$55+'составляющая '!$E$55)*1000+ставка!M128</f>
        <v>2363.0824144939997</v>
      </c>
      <c r="N311" s="146">
        <f>((ставка!N128/1000*'составляющая '!$B$55*'составляющая '!$C$55)+'составляющая '!$D$55+'составляющая '!$E$55)*1000+ставка!N128</f>
        <v>2346.8120250880002</v>
      </c>
      <c r="O311" s="146">
        <f>((ставка!O128/1000*'составляющая '!$B$55*'составляющая '!$C$55)+'составляющая '!$D$55+'составляющая '!$E$55)*1000+ставка!O128</f>
        <v>2358.9980320089999</v>
      </c>
      <c r="P311" s="146">
        <f>((ставка!P128/1000*'составляющая '!$B$55*'составляющая '!$C$55)+'составляющая '!$D$55+'составляющая '!$E$55)*1000+ставка!P128</f>
        <v>2357.5433204390001</v>
      </c>
      <c r="Q311" s="146">
        <f>((ставка!Q128/1000*'составляющая '!$B$55*'составляющая '!$C$55)+'составляющая '!$D$55+'составляющая '!$E$55)*1000+ставка!Q128</f>
        <v>2344.1152136390001</v>
      </c>
      <c r="R311" s="146">
        <f>((ставка!R128/1000*'составляющая '!$B$55*'составляющая '!$C$55)+'составляющая '!$D$55+'составляющая '!$E$55)*1000+ставка!R128</f>
        <v>2343.6340398120001</v>
      </c>
      <c r="S311" s="146">
        <f>((ставка!S128/1000*'составляющая '!$B$55*'составляющая '!$C$55)+'составляющая '!$D$55+'составляющая '!$E$55)*1000+ставка!S128</f>
        <v>2341.709344504</v>
      </c>
      <c r="T311" s="146">
        <f>((ставка!T128/1000*'составляющая '!$B$55*'составляющая '!$C$55)+'составляющая '!$D$55+'составляющая '!$E$55)*1000+ставка!T128</f>
        <v>2341.3960220119998</v>
      </c>
      <c r="U311" s="146">
        <f>((ставка!U128/1000*'составляющая '!$B$55*'составляющая '!$C$55)+'составляющая '!$D$55+'составляющая '!$E$55)*1000+ставка!U128</f>
        <v>2377.2602572569999</v>
      </c>
      <c r="V311" s="146">
        <f>((ставка!V128/1000*'составляющая '!$B$55*'составляющая '!$C$55)+'составляющая '!$D$55+'составляющая '!$E$55)*1000+ставка!V128</f>
        <v>2401.4867999419998</v>
      </c>
      <c r="W311" s="146">
        <f>((ставка!W128/1000*'составляющая '!$B$55*'составляющая '!$C$55)+'составляющая '!$D$55+'составляющая '!$E$55)*1000+ставка!W128</f>
        <v>2396.4960202479997</v>
      </c>
      <c r="X311" s="146">
        <f>((ставка!X128/1000*'составляющая '!$B$55*'составляющая '!$C$55)+'составляющая '!$D$55+'составляющая '!$E$55)*1000+ставка!X128</f>
        <v>2359.7030076159999</v>
      </c>
      <c r="Y311" s="146">
        <f>((ставка!Y128/1000*'составляющая '!$B$55*'составляющая '!$C$55)+'составляющая '!$D$55+'составляющая '!$E$55)*1000+ставка!Y128</f>
        <v>2277.455853466</v>
      </c>
    </row>
    <row r="312" spans="1:25" s="104" customFormat="1" ht="15.75" hidden="1" outlineLevel="1" x14ac:dyDescent="0.25">
      <c r="A312" s="117">
        <v>20</v>
      </c>
      <c r="B312" s="146">
        <f>((ставка!B129/1000*'составляющая '!$B$55*'составляющая '!$C$55)+'составляющая '!$D$55+'составляющая '!$E$55)*1000+ставка!B129</f>
        <v>1945.300441679</v>
      </c>
      <c r="C312" s="146">
        <f>((ставка!C129/1000*'составляющая '!$B$55*'составляющая '!$C$55)+'составляющая '!$D$55+'составляющая '!$E$55)*1000+ставка!C129</f>
        <v>1795.0511166759998</v>
      </c>
      <c r="D312" s="146">
        <f>((ставка!D129/1000*'составляющая '!$B$55*'составляющая '!$C$55)+'составляющая '!$D$55+'составляющая '!$E$55)*1000+ставка!D129</f>
        <v>1721.4203310560001</v>
      </c>
      <c r="E312" s="146">
        <f>((ставка!E129/1000*'составляющая '!$B$55*'составляющая '!$C$55)+'составляющая '!$D$55+'составляющая '!$E$55)*1000+ставка!E129</f>
        <v>1690.188792657</v>
      </c>
      <c r="F312" s="146">
        <f>((ставка!F129/1000*'составляющая '!$B$55*'составляющая '!$C$55)+'составляющая '!$D$55+'составляющая '!$E$55)*1000+ставка!F129</f>
        <v>1722.3602985319999</v>
      </c>
      <c r="G312" s="146">
        <f>((ставка!G129/1000*'составляющая '!$B$55*'составляющая '!$C$55)+'составляющая '!$D$55+'составляющая '!$E$55)*1000+ставка!G129</f>
        <v>1796.584158869</v>
      </c>
      <c r="H312" s="146">
        <f>((ставка!H129/1000*'составляющая '!$B$55*'составляющая '!$C$55)+'составляющая '!$D$55+'составляющая '!$E$55)*1000+ставка!H129</f>
        <v>1937.389048756</v>
      </c>
      <c r="I312" s="146">
        <f>((ставка!I129/1000*'составляющая '!$B$55*'составляющая '!$C$55)+'составляющая '!$D$55+'составляющая '!$E$55)*1000+ставка!I129</f>
        <v>2291.0741917790001</v>
      </c>
      <c r="J312" s="146">
        <f>((ставка!J129/1000*'составляющая '!$B$55*'составляющая '!$C$55)+'составляющая '!$D$55+'составляющая '!$E$55)*1000+ставка!J129</f>
        <v>2351.556622824</v>
      </c>
      <c r="K312" s="146">
        <f>((ставка!K129/1000*'составляющая '!$B$55*'составляющая '!$C$55)+'составляющая '!$D$55+'составляющая '!$E$55)*1000+ставка!K129</f>
        <v>2428.3094432749999</v>
      </c>
      <c r="L312" s="146">
        <f>((ставка!L129/1000*'составляющая '!$B$55*'составляющая '!$C$55)+'составляющая '!$D$55+'составляющая '!$E$55)*1000+ставка!L129</f>
        <v>2450.924613144</v>
      </c>
      <c r="M312" s="146">
        <f>((ставка!M129/1000*'составляющая '!$B$55*'составляющая '!$C$55)+'составляющая '!$D$55+'составляющая '!$E$55)*1000+ставка!M129</f>
        <v>2423.5312752720001</v>
      </c>
      <c r="N312" s="146">
        <f>((ставка!N129/1000*'составляющая '!$B$55*'составляющая '!$C$55)+'составляющая '!$D$55+'составляющая '!$E$55)*1000+ставка!N129</f>
        <v>2383.0119630029999</v>
      </c>
      <c r="O312" s="146">
        <f>((ставка!O129/1000*'составляющая '!$B$55*'составляющая '!$C$55)+'составляющая '!$D$55+'составляющая '!$E$55)*1000+ставка!O129</f>
        <v>2394.3027628039999</v>
      </c>
      <c r="P312" s="146">
        <f>((ставка!P129/1000*'составляющая '!$B$55*'составляющая '!$C$55)+'составляющая '!$D$55+'составляющая '!$E$55)*1000+ставка!P129</f>
        <v>2394.638465474</v>
      </c>
      <c r="Q312" s="146">
        <f>((ставка!Q129/1000*'составляющая '!$B$55*'составляющая '!$C$55)+'составляющая '!$D$55+'составляющая '!$E$55)*1000+ставка!Q129</f>
        <v>2391.5164306429997</v>
      </c>
      <c r="R312" s="146">
        <f>((ставка!R129/1000*'составляющая '!$B$55*'составляющая '!$C$55)+'составляющая '!$D$55+'составляющая '!$E$55)*1000+ставка!R129</f>
        <v>2385.787105075</v>
      </c>
      <c r="S312" s="146">
        <f>((ставка!S129/1000*'составляющая '!$B$55*'составляющая '!$C$55)+'составляющая '!$D$55+'составляющая '!$E$55)*1000+ставка!S129</f>
        <v>2365.0518701579999</v>
      </c>
      <c r="T312" s="146">
        <f>((ставка!T129/1000*'составляющая '!$B$55*'составляющая '!$C$55)+'составляющая '!$D$55+'составляющая '!$E$55)*1000+ставка!T129</f>
        <v>2362.735521735</v>
      </c>
      <c r="U312" s="146">
        <f>((ставка!U129/1000*'составляющая '!$B$55*'составляющая '!$C$55)+'составляющая '!$D$55+'составляющая '!$E$55)*1000+ставка!U129</f>
        <v>2375.5929339960003</v>
      </c>
      <c r="V312" s="146">
        <f>((ставка!V129/1000*'составляющая '!$B$55*'составляющая '!$C$55)+'составляющая '!$D$55+'составляющая '!$E$55)*1000+ставка!V129</f>
        <v>2506.1365122699999</v>
      </c>
      <c r="W312" s="146">
        <f>((ставка!W129/1000*'составляющая '!$B$55*'составляющая '!$C$55)+'составляющая '!$D$55+'составляющая '!$E$55)*1000+ставка!W129</f>
        <v>2504.6034700770001</v>
      </c>
      <c r="X312" s="146">
        <f>((ставка!X129/1000*'составляющая '!$B$55*'составляющая '!$C$55)+'составляющая '!$D$55+'составляющая '!$E$55)*1000+ставка!X129</f>
        <v>2356.9726258999999</v>
      </c>
      <c r="Y312" s="146">
        <f>((ставка!Y129/1000*'составляющая '!$B$55*'составляющая '!$C$55)+'составляющая '!$D$55+'составляющая '!$E$55)*1000+ставка!Y129</f>
        <v>2275.9004310949999</v>
      </c>
    </row>
    <row r="313" spans="1:25" s="104" customFormat="1" ht="15.75" hidden="1" outlineLevel="1" x14ac:dyDescent="0.25">
      <c r="A313" s="117">
        <v>21</v>
      </c>
      <c r="B313" s="146">
        <f>((ставка!B130/1000*'составляющая '!$B$55*'составляющая '!$C$55)+'составляющая '!$D$55+'составляющая '!$E$55)*1000+ставка!B130</f>
        <v>2045.4405481399999</v>
      </c>
      <c r="C313" s="146">
        <f>((ставка!C130/1000*'составляющая '!$B$55*'составляющая '!$C$55)+'составляющая '!$D$55+'составляющая '!$E$55)*1000+ставка!C130</f>
        <v>1906.1239400899999</v>
      </c>
      <c r="D313" s="146">
        <f>((ставка!D130/1000*'составляющая '!$B$55*'составляющая '!$C$55)+'составляющая '!$D$55+'составляющая '!$E$55)*1000+ставка!D130</f>
        <v>1905.9784689329999</v>
      </c>
      <c r="E313" s="146">
        <f>((ставка!E130/1000*'составляющая '!$B$55*'составляющая '!$C$55)+'составляющая '!$D$55+'составляющая '!$E$55)*1000+ставка!E130</f>
        <v>1884.885151168</v>
      </c>
      <c r="F313" s="146">
        <f>((ставка!F130/1000*'составляющая '!$B$55*'составляющая '!$C$55)+'составляющая '!$D$55+'составляющая '!$E$55)*1000+ставка!F130</f>
        <v>1886.65318523</v>
      </c>
      <c r="G313" s="146">
        <f>((ставка!G130/1000*'составляющая '!$B$55*'составляющая '!$C$55)+'составляющая '!$D$55+'составляющая '!$E$55)*1000+ставка!G130</f>
        <v>1831.5979473500001</v>
      </c>
      <c r="H313" s="146">
        <f>((ставка!H130/1000*'составляющая '!$B$55*'составляющая '!$C$55)+'составляющая '!$D$55+'составляющая '!$E$55)*1000+ставка!H130</f>
        <v>1897.3844805809999</v>
      </c>
      <c r="I313" s="146">
        <f>((ставка!I130/1000*'составляющая '!$B$55*'составляющая '!$C$55)+'составляющая '!$D$55+'составляющая '!$E$55)*1000+ставка!I130</f>
        <v>1926.3332408240001</v>
      </c>
      <c r="J313" s="146">
        <f>((ставка!J130/1000*'составляющая '!$B$55*'составляющая '!$C$55)+'составляющая '!$D$55+'составляющая '!$E$55)*1000+ставка!J130</f>
        <v>2155.8195860360001</v>
      </c>
      <c r="K313" s="146">
        <f>((ставка!K130/1000*'составляющая '!$B$55*'составляющая '!$C$55)+'составляющая '!$D$55+'составляющая '!$E$55)*1000+ставка!K130</f>
        <v>2320.392224959</v>
      </c>
      <c r="L313" s="146">
        <f>((ставка!L130/1000*'составляющая '!$B$55*'составляющая '!$C$55)+'составляющая '!$D$55+'составляющая '!$E$55)*1000+ставка!L130</f>
        <v>2341.4631625460001</v>
      </c>
      <c r="M313" s="146">
        <f>((ставка!M130/1000*'составляющая '!$B$55*'составляющая '!$C$55)+'составляющая '!$D$55+'составляющая '!$E$55)*1000+ставка!M130</f>
        <v>2340.2770131120001</v>
      </c>
      <c r="N313" s="146">
        <f>((ставка!N130/1000*'составляющая '!$B$55*'составляющая '!$C$55)+'составляющая '!$D$55+'составляющая '!$E$55)*1000+ставка!N130</f>
        <v>2311.0485006439999</v>
      </c>
      <c r="O313" s="146">
        <f>((ставка!O130/1000*'составляющая '!$B$55*'составляющая '!$C$55)+'составляющая '!$D$55+'составляющая '!$E$55)*1000+ставка!O130</f>
        <v>2310.3099547699999</v>
      </c>
      <c r="P313" s="146">
        <f>((ставка!P130/1000*'составляющая '!$B$55*'составляющая '!$C$55)+'составляющая '!$D$55+'составляющая '!$E$55)*1000+ставка!P130</f>
        <v>2310.612087173</v>
      </c>
      <c r="Q313" s="146">
        <f>((ставка!Q130/1000*'составляющая '!$B$55*'составляющая '!$C$55)+'составляющая '!$D$55+'составляющая '!$E$55)*1000+ставка!Q130</f>
        <v>2310.98136011</v>
      </c>
      <c r="R313" s="146">
        <f>((ставка!R130/1000*'составляющая '!$B$55*'составляющая '!$C$55)+'составляющая '!$D$55+'составляющая '!$E$55)*1000+ставка!R130</f>
        <v>2308.7992927549999</v>
      </c>
      <c r="S313" s="146">
        <f>((ставка!S130/1000*'составляющая '!$B$55*'составляющая '!$C$55)+'составляющая '!$D$55+'составляющая '!$E$55)*1000+ставка!S130</f>
        <v>2309.5154584510001</v>
      </c>
      <c r="T313" s="146">
        <f>((ставка!T130/1000*'составляющая '!$B$55*'составляющая '!$C$55)+'составляющая '!$D$55+'составляющая '!$E$55)*1000+ставка!T130</f>
        <v>2313.566270669</v>
      </c>
      <c r="U313" s="146">
        <f>((ставка!U130/1000*'составляющая '!$B$55*'составляющая '!$C$55)+'составляющая '!$D$55+'составляющая '!$E$55)*1000+ставка!U130</f>
        <v>2336.0919198259999</v>
      </c>
      <c r="V313" s="146">
        <f>((ставка!V130/1000*'составляющая '!$B$55*'составляющая '!$C$55)+'составляющая '!$D$55+'составляющая '!$E$55)*1000+ставка!V130</f>
        <v>2372.549229788</v>
      </c>
      <c r="W313" s="146">
        <f>((ставка!W130/1000*'составляющая '!$B$55*'составляющая '!$C$55)+'составляющая '!$D$55+'составляющая '!$E$55)*1000+ставка!W130</f>
        <v>2362.4110091539997</v>
      </c>
      <c r="X313" s="146">
        <f>((ставка!X130/1000*'составляющая '!$B$55*'составляющая '!$C$55)+'составляющая '!$D$55+'составляющая '!$E$55)*1000+ставка!X130</f>
        <v>2295.7740291589998</v>
      </c>
      <c r="Y313" s="146">
        <f>((ставка!Y130/1000*'составляющая '!$B$55*'составляющая '!$C$55)+'составляющая '!$D$55+'составляющая '!$E$55)*1000+ставка!Y130</f>
        <v>2190.441721402</v>
      </c>
    </row>
    <row r="314" spans="1:25" s="104" customFormat="1" ht="15.75" hidden="1" outlineLevel="1" x14ac:dyDescent="0.25">
      <c r="A314" s="117">
        <v>22</v>
      </c>
      <c r="B314" s="146">
        <f>((ставка!B131/1000*'составляющая '!$B$55*'составляющая '!$C$55)+'составляющая '!$D$55+'составляющая '!$E$55)*1000+ставка!B131</f>
        <v>1900.159622653</v>
      </c>
      <c r="C314" s="146">
        <f>((ставка!C131/1000*'составляющая '!$B$55*'составляющая '!$C$55)+'составляющая '!$D$55+'составляющая '!$E$55)*1000+ставка!C131</f>
        <v>1814.913524651</v>
      </c>
      <c r="D314" s="146">
        <f>((ставка!D131/1000*'составляющая '!$B$55*'составляющая '!$C$55)+'составляющая '!$D$55+'составляющая '!$E$55)*1000+ставка!D131</f>
        <v>1697.473540596</v>
      </c>
      <c r="E314" s="146">
        <f>((ставка!E131/1000*'составляющая '!$B$55*'составляющая '!$C$55)+'составляющая '!$D$55+'составляющая '!$E$55)*1000+ставка!E131</f>
        <v>1639.139606639</v>
      </c>
      <c r="F314" s="146">
        <f>((ставка!F131/1000*'составляющая '!$B$55*'составляющая '!$C$55)+'составляющая '!$D$55+'составляющая '!$E$55)*1000+ставка!F131</f>
        <v>1576.9786622440001</v>
      </c>
      <c r="G314" s="146">
        <f>((ставка!G131/1000*'составляющая '!$B$55*'составляющая '!$C$55)+'составляющая '!$D$55+'составляющая '!$E$55)*1000+ставка!G131</f>
        <v>1652.9593665540001</v>
      </c>
      <c r="H314" s="146">
        <f>((ставка!H131/1000*'составляющая '!$B$55*'составляющая '!$C$55)+'составляющая '!$D$55+'составляющая '!$E$55)*1000+ставка!H131</f>
        <v>1727.2615575139998</v>
      </c>
      <c r="I314" s="146">
        <f>((ставка!I131/1000*'составляющая '!$B$55*'составляющая '!$C$55)+'составляющая '!$D$55+'составляющая '!$E$55)*1000+ставка!I131</f>
        <v>1797.725547947</v>
      </c>
      <c r="J314" s="146">
        <f>((ставка!J131/1000*'составляющая '!$B$55*'составляющая '!$C$55)+'составляющая '!$D$55+'составляющая '!$E$55)*1000+ставка!J131</f>
        <v>1920.5479648109999</v>
      </c>
      <c r="K314" s="146">
        <f>((ставка!K131/1000*'составляющая '!$B$55*'составляющая '!$C$55)+'составляющая '!$D$55+'составляющая '!$E$55)*1000+ставка!K131</f>
        <v>2130.3509434719999</v>
      </c>
      <c r="L314" s="146">
        <f>((ставка!L131/1000*'составляющая '!$B$55*'составляющая '!$C$55)+'составляющая '!$D$55+'составляющая '!$E$55)*1000+ставка!L131</f>
        <v>2289.7985216329998</v>
      </c>
      <c r="M314" s="146">
        <f>((ставка!M131/1000*'составляющая '!$B$55*'составляющая '!$C$55)+'составляющая '!$D$55+'составляющая '!$E$55)*1000+ставка!M131</f>
        <v>2298.6163117649999</v>
      </c>
      <c r="N314" s="146">
        <f>((ставка!N131/1000*'составляющая '!$B$55*'составляющая '!$C$55)+'составляющая '!$D$55+'составляющая '!$E$55)*1000+ставка!N131</f>
        <v>2296.2216327189999</v>
      </c>
      <c r="O314" s="146">
        <f>((ставка!O131/1000*'составляющая '!$B$55*'составляющая '!$C$55)+'составляющая '!$D$55+'составляющая '!$E$55)*1000+ставка!O131</f>
        <v>2292.8422258410001</v>
      </c>
      <c r="P314" s="146">
        <f>((ставка!P131/1000*'составляющая '!$B$55*'составляющая '!$C$55)+'составляющая '!$D$55+'составляющая '!$E$55)*1000+ставка!P131</f>
        <v>2292.6408042389999</v>
      </c>
      <c r="Q314" s="146">
        <f>((ставка!Q131/1000*'составляющая '!$B$55*'составляющая '!$C$55)+'составляющая '!$D$55+'составляющая '!$E$55)*1000+ставка!Q131</f>
        <v>2292.1820105899997</v>
      </c>
      <c r="R314" s="146">
        <f>((ставка!R131/1000*'составляющая '!$B$55*'составляющая '!$C$55)+'составляющая '!$D$55+'составляющая '!$E$55)*1000+ставка!R131</f>
        <v>2293.5472014480001</v>
      </c>
      <c r="S314" s="146">
        <f>((ставка!S131/1000*'составляющая '!$B$55*'составляющая '!$C$55)+'составляющая '!$D$55+'составляющая '!$E$55)*1000+ставка!S131</f>
        <v>2309.4930782729998</v>
      </c>
      <c r="T314" s="146">
        <f>((ставка!T131/1000*'составляющая '!$B$55*'составляющая '!$C$55)+'составляющая '!$D$55+'составляющая '!$E$55)*1000+ставка!T131</f>
        <v>2330.642346483</v>
      </c>
      <c r="U314" s="146">
        <f>((ставка!U131/1000*'составляющая '!$B$55*'составляющая '!$C$55)+'составляющая '!$D$55+'составляющая '!$E$55)*1000+ставка!U131</f>
        <v>2359.926809396</v>
      </c>
      <c r="V314" s="146">
        <f>((ставка!V131/1000*'составляющая '!$B$55*'составляющая '!$C$55)+'составляющая '!$D$55+'составляющая '!$E$55)*1000+ставка!V131</f>
        <v>2413.5049555280002</v>
      </c>
      <c r="W314" s="146">
        <f>((ставка!W131/1000*'составляющая '!$B$55*'составляющая '!$C$55)+'составляющая '!$D$55+'составляющая '!$E$55)*1000+ставка!W131</f>
        <v>2406.8020922169999</v>
      </c>
      <c r="X314" s="146">
        <f>((ставка!X131/1000*'составляющая '!$B$55*'составляющая '!$C$55)+'составляющая '!$D$55+'составляющая '!$E$55)*1000+ставка!X131</f>
        <v>2327.0167576469998</v>
      </c>
      <c r="Y314" s="146">
        <f>((ставка!Y131/1000*'составляющая '!$B$55*'составляющая '!$C$55)+'составляющая '!$D$55+'составляющая '!$E$55)*1000+ставка!Y131</f>
        <v>2215.8096531649999</v>
      </c>
    </row>
    <row r="315" spans="1:25" s="104" customFormat="1" ht="15.75" hidden="1" outlineLevel="1" x14ac:dyDescent="0.25">
      <c r="A315" s="117">
        <v>23</v>
      </c>
      <c r="B315" s="146">
        <f>((ставка!B132/1000*'составляющая '!$B$55*'составляющая '!$C$55)+'составляющая '!$D$55+'составляющая '!$E$55)*1000+ставка!B132</f>
        <v>1934.6250967729998</v>
      </c>
      <c r="C315" s="146">
        <f>((ставка!C132/1000*'составляющая '!$B$55*'составляющая '!$C$55)+'составляющая '!$D$55+'составляющая '!$E$55)*1000+ставка!C132</f>
        <v>1747.1687258449999</v>
      </c>
      <c r="D315" s="146">
        <f>((ставка!D132/1000*'составляющая '!$B$55*'составляющая '!$C$55)+'составляющая '!$D$55+'составляющая '!$E$55)*1000+ставка!D132</f>
        <v>1616.3677755240001</v>
      </c>
      <c r="E315" s="146">
        <f>((ставка!E132/1000*'составляющая '!$B$55*'составляющая '!$C$55)+'составляющая '!$D$55+'составляющая '!$E$55)*1000+ставка!E132</f>
        <v>1424.6815509540002</v>
      </c>
      <c r="F315" s="146">
        <f>((ставка!F132/1000*'составляющая '!$B$55*'составляющая '!$C$55)+'составляющая '!$D$55+'составляющая '!$E$55)*1000+ставка!F132</f>
        <v>1621.7725885109999</v>
      </c>
      <c r="G315" s="146">
        <f>((ставка!G132/1000*'составляющая '!$B$55*'составляющая '!$C$55)+'составляющая '!$D$55+'составляющая '!$E$55)*1000+ставка!G132</f>
        <v>1688.5326594849998</v>
      </c>
      <c r="H315" s="146">
        <f>((ставка!H132/1000*'составляющая '!$B$55*'составляющая '!$C$55)+'составляющая '!$D$55+'составляющая '!$E$55)*1000+ставка!H132</f>
        <v>1903.8971123789997</v>
      </c>
      <c r="I315" s="146">
        <f>((ставка!I132/1000*'составляющая '!$B$55*'составляющая '!$C$55)+'составляющая '!$D$55+'составляющая '!$E$55)*1000+ставка!I132</f>
        <v>2099.7124797899996</v>
      </c>
      <c r="J315" s="146">
        <f>((ставка!J132/1000*'составляющая '!$B$55*'составляющая '!$C$55)+'составляющая '!$D$55+'составляющая '!$E$55)*1000+ставка!J132</f>
        <v>2338.5313592279999</v>
      </c>
      <c r="K315" s="146">
        <f>((ставка!K132/1000*'составляющая '!$B$55*'составляющая '!$C$55)+'составляющая '!$D$55+'составляющая '!$E$55)*1000+ставка!K132</f>
        <v>2370.9826173279998</v>
      </c>
      <c r="L315" s="146">
        <f>((ставка!L132/1000*'составляющая '!$B$55*'составляющая '!$C$55)+'составляющая '!$D$55+'составляющая '!$E$55)*1000+ставка!L132</f>
        <v>2386.1899482789995</v>
      </c>
      <c r="M315" s="146">
        <f>((ставка!M132/1000*'составляющая '!$B$55*'составляющая '!$C$55)+'составляющая '!$D$55+'составляющая '!$E$55)*1000+ставка!M132</f>
        <v>2386.1339978339997</v>
      </c>
      <c r="N315" s="146">
        <f>((ставка!N132/1000*'составляющая '!$B$55*'составляющая '!$C$55)+'составляющая '!$D$55+'составляющая '!$E$55)*1000+ставка!N132</f>
        <v>2379.9794488839998</v>
      </c>
      <c r="O315" s="146">
        <f>((ставка!O132/1000*'составляющая '!$B$55*'составляющая '!$C$55)+'составляющая '!$D$55+'составляющая '!$E$55)*1000+ставка!O132</f>
        <v>2369.5838562029999</v>
      </c>
      <c r="P315" s="146">
        <f>((ставка!P132/1000*'составляющая '!$B$55*'составляющая '!$C$55)+'составляющая '!$D$55+'составляющая '!$E$55)*1000+ставка!P132</f>
        <v>2366.864664576</v>
      </c>
      <c r="Q315" s="146">
        <f>((ставка!Q132/1000*'составляющая '!$B$55*'составляющая '!$C$55)+'составляющая '!$D$55+'составляющая '!$E$55)*1000+ставка!Q132</f>
        <v>2362.9369433370002</v>
      </c>
      <c r="R315" s="146">
        <f>((ставка!R132/1000*'составляющая '!$B$55*'составляющая '!$C$55)+'составляющая '!$D$55+'составляющая '!$E$55)*1000+ставка!R132</f>
        <v>2365.1749611369996</v>
      </c>
      <c r="S315" s="146">
        <f>((ставка!S132/1000*'составляющая '!$B$55*'составляющая '!$C$55)+'составляющая '!$D$55+'составляющая '!$E$55)*1000+ставка!S132</f>
        <v>2363.6978693890001</v>
      </c>
      <c r="T315" s="146">
        <f>((ставка!T132/1000*'составляющая '!$B$55*'составляющая '!$C$55)+'составляющая '!$D$55+'составляющая '!$E$55)*1000+ставка!T132</f>
        <v>2361.1577191859997</v>
      </c>
      <c r="U315" s="146">
        <f>((ставка!U132/1000*'составляющая '!$B$55*'составляющая '!$C$55)+'составляющая '!$D$55+'составляющая '!$E$55)*1000+ставка!U132</f>
        <v>2379.587795769</v>
      </c>
      <c r="V315" s="146">
        <f>((ставка!V132/1000*'составляющая '!$B$55*'составляющая '!$C$55)+'составляющая '!$D$55+'составляющая '!$E$55)*1000+ставка!V132</f>
        <v>2400.020898283</v>
      </c>
      <c r="W315" s="146">
        <f>((ставка!W132/1000*'составляющая '!$B$55*'составляющая '!$C$55)+'составляющая '!$D$55+'составляющая '!$E$55)*1000+ставка!W132</f>
        <v>2394.9517879659998</v>
      </c>
      <c r="X315" s="146">
        <f>((ставка!X132/1000*'составляющая '!$B$55*'составляющая '!$C$55)+'составляющая '!$D$55+'составляющая '!$E$55)*1000+ставка!X132</f>
        <v>2362.9369433370002</v>
      </c>
      <c r="Y315" s="146">
        <f>((ставка!Y132/1000*'составляющая '!$B$55*'составляющая '!$C$55)+'составляющая '!$D$55+'составляющая '!$E$55)*1000+ставка!Y132</f>
        <v>2126.266560987</v>
      </c>
    </row>
    <row r="316" spans="1:25" s="104" customFormat="1" ht="15.75" hidden="1" outlineLevel="1" x14ac:dyDescent="0.25">
      <c r="A316" s="117">
        <v>24</v>
      </c>
      <c r="B316" s="146">
        <f>((ставка!B133/1000*'составляющая '!$B$55*'составляющая '!$C$55)+'составляющая '!$D$55+'составляющая '!$E$55)*1000+ставка!B133</f>
        <v>1774.7299150519998</v>
      </c>
      <c r="C316" s="146">
        <f>((ставка!C133/1000*'составляющая '!$B$55*'составляющая '!$C$55)+'составляющая '!$D$55+'составляющая '!$E$55)*1000+ставка!C133</f>
        <v>1589.3101403219998</v>
      </c>
      <c r="D316" s="146">
        <f>((ставка!D133/1000*'составляющая '!$B$55*'составляющая '!$C$55)+'составляющая '!$D$55+'составляющая '!$E$55)*1000+ставка!D133</f>
        <v>1331.8597626989999</v>
      </c>
      <c r="E316" s="146">
        <f>((ставка!E133/1000*'составляющая '!$B$55*'составляющая '!$C$55)+'составляющая '!$D$55+'составляющая '!$E$55)*1000+ставка!E133</f>
        <v>1344.3814722899999</v>
      </c>
      <c r="F316" s="146">
        <f>((ставка!F133/1000*'составляющая '!$B$55*'составляющая '!$C$55)+'составляющая '!$D$55+'составляющая '!$E$55)*1000+ставка!F133</f>
        <v>1408.4894921709999</v>
      </c>
      <c r="G316" s="146">
        <f>((ставка!G133/1000*'составляющая '!$B$55*'составляющая '!$C$55)+'составляющая '!$D$55+'составляющая '!$E$55)*1000+ставка!G133</f>
        <v>1576.91152171</v>
      </c>
      <c r="H316" s="146">
        <f>((ставка!H133/1000*'составляющая '!$B$55*'составляющая '!$C$55)+'составляющая '!$D$55+'составляющая '!$E$55)*1000+ставка!H133</f>
        <v>1753.0099523029999</v>
      </c>
      <c r="I316" s="146">
        <f>((ставка!I133/1000*'составляющая '!$B$55*'составляющая '!$C$55)+'составляющая '!$D$55+'составляющая '!$E$55)*1000+ставка!I133</f>
        <v>1943.2078950360001</v>
      </c>
      <c r="J316" s="146">
        <f>((ставка!J133/1000*'составляющая '!$B$55*'составляющая '!$C$55)+'составляющая '!$D$55+'составляющая '!$E$55)*1000+ставка!J133</f>
        <v>2268.6940137789998</v>
      </c>
      <c r="K316" s="146">
        <f>((ставка!K133/1000*'составляющая '!$B$55*'составляющая '!$C$55)+'составляющая '!$D$55+'составляющая '!$E$55)*1000+ставка!K133</f>
        <v>2368.0620040989998</v>
      </c>
      <c r="L316" s="146">
        <f>((ставка!L133/1000*'составляющая '!$B$55*'составляющая '!$C$55)+'составляющая '!$D$55+'составляющая '!$E$55)*1000+ставка!L133</f>
        <v>2373.1870648610002</v>
      </c>
      <c r="M316" s="146">
        <f>((ставка!M133/1000*'составляющая '!$B$55*'составляющая '!$C$55)+'составляющая '!$D$55+'составляющая '!$E$55)*1000+ставка!M133</f>
        <v>2368.9348310410001</v>
      </c>
      <c r="N316" s="146">
        <f>((ставка!N133/1000*'составляющая '!$B$55*'составляющая '!$C$55)+'составляющая '!$D$55+'составляющая '!$E$55)*1000+ставка!N133</f>
        <v>2345.3908837849999</v>
      </c>
      <c r="O316" s="146">
        <f>((ставка!O133/1000*'составляющая '!$B$55*'составляющая '!$C$55)+'составляющая '!$D$55+'составляющая '!$E$55)*1000+ставка!O133</f>
        <v>2360.038710286</v>
      </c>
      <c r="P316" s="146">
        <f>((ставка!P133/1000*'составляющая '!$B$55*'составляющая '!$C$55)+'составляющая '!$D$55+'составляющая '!$E$55)*1000+ставка!P133</f>
        <v>2360.2065616210002</v>
      </c>
      <c r="Q316" s="146">
        <f>((ставка!Q133/1000*'составляющая '!$B$55*'составляющая '!$C$55)+'составляющая '!$D$55+'составляющая '!$E$55)*1000+ставка!Q133</f>
        <v>2353.5260784880002</v>
      </c>
      <c r="R316" s="146">
        <f>((ставка!R133/1000*'составляющая '!$B$55*'составляющая '!$C$55)+'составляющая '!$D$55+'составляющая '!$E$55)*1000+ставка!R133</f>
        <v>2344.7194784449998</v>
      </c>
      <c r="S316" s="146">
        <f>((ставка!S133/1000*'составляющая '!$B$55*'составляющая '!$C$55)+'составляющая '!$D$55+'составляющая '!$E$55)*1000+ставка!S133</f>
        <v>2312.6710635489999</v>
      </c>
      <c r="T316" s="146">
        <f>((ставка!T133/1000*'составляющая '!$B$55*'составляющая '!$C$55)+'составляющая '!$D$55+'составляющая '!$E$55)*1000+ставка!T133</f>
        <v>2314.081014763</v>
      </c>
      <c r="U316" s="146">
        <f>((ставка!U133/1000*'составляющая '!$B$55*'составляющая '!$C$55)+'составляющая '!$D$55+'составляющая '!$E$55)*1000+ставка!U133</f>
        <v>2378.0547535759997</v>
      </c>
      <c r="V316" s="146">
        <f>((ставка!V133/1000*'составляющая '!$B$55*'составляющая '!$C$55)+'составляющая '!$D$55+'составляющая '!$E$55)*1000+ставка!V133</f>
        <v>2422.927010466</v>
      </c>
      <c r="W316" s="146">
        <f>((ставка!W133/1000*'составляющая '!$B$55*'составляющая '!$C$55)+'составляющая '!$D$55+'составляющая '!$E$55)*1000+ставка!W133</f>
        <v>2395.007738411</v>
      </c>
      <c r="X316" s="146">
        <f>((ставка!X133/1000*'составляющая '!$B$55*'составляющая '!$C$55)+'составляющая '!$D$55+'составляющая '!$E$55)*1000+ставка!X133</f>
        <v>2305.7779687249999</v>
      </c>
      <c r="Y316" s="146">
        <f>((ставка!Y133/1000*'составляющая '!$B$55*'составляющая '!$C$55)+'составляющая '!$D$55+'составляющая '!$E$55)*1000+ставка!Y133</f>
        <v>1985.327390032</v>
      </c>
    </row>
    <row r="317" spans="1:25" s="104" customFormat="1" ht="15.75" hidden="1" outlineLevel="1" x14ac:dyDescent="0.25">
      <c r="A317" s="117">
        <v>25</v>
      </c>
      <c r="B317" s="146">
        <f>((ставка!B134/1000*'составляющая '!$B$55*'составляющая '!$C$55)+'составляющая '!$D$55+'составляющая '!$E$55)*1000+ставка!B134</f>
        <v>1820.9897429779999</v>
      </c>
      <c r="C317" s="146">
        <f>((ставка!C134/1000*'составляющая '!$B$55*'составляющая '!$C$55)+'составляющая '!$D$55+'составляющая '!$E$55)*1000+ставка!C134</f>
        <v>1659.9867424459999</v>
      </c>
      <c r="D317" s="146">
        <f>((ставка!D134/1000*'составляющая '!$B$55*'составляющая '!$C$55)+'составляющая '!$D$55+'составляющая '!$E$55)*1000+ставка!D134</f>
        <v>1519.002811135</v>
      </c>
      <c r="E317" s="146">
        <f>((ставка!E134/1000*'составляющая '!$B$55*'составляющая '!$C$55)+'составляющая '!$D$55+'составляющая '!$E$55)*1000+ставка!E134</f>
        <v>1469.240485352</v>
      </c>
      <c r="F317" s="146">
        <f>((ставка!F134/1000*'составляющая '!$B$55*'составляющая '!$C$55)+'составляющая '!$D$55+'составляющая '!$E$55)*1000+ставка!F134</f>
        <v>1566.717350631</v>
      </c>
      <c r="G317" s="146">
        <f>((ставка!G134/1000*'составляющая '!$B$55*'составляющая '!$C$55)+'составляющая '!$D$55+'составляющая '!$E$55)*1000+ставка!G134</f>
        <v>1685.1644426959999</v>
      </c>
      <c r="H317" s="146">
        <f>((ставка!H134/1000*'составляющая '!$B$55*'составляющая '!$C$55)+'составляющая '!$D$55+'составляющая '!$E$55)*1000+ставка!H134</f>
        <v>1947.146806364</v>
      </c>
      <c r="I317" s="146">
        <f>((ставка!I134/1000*'составляющая '!$B$55*'составляющая '!$C$55)+'составляющая '!$D$55+'составляющая '!$E$55)*1000+ставка!I134</f>
        <v>2073.7067129540001</v>
      </c>
      <c r="J317" s="146">
        <f>((ставка!J134/1000*'составляющая '!$B$55*'составляющая '!$C$55)+'составляющая '!$D$55+'составляющая '!$E$55)*1000+ставка!J134</f>
        <v>2365.2085314039996</v>
      </c>
      <c r="K317" s="146">
        <f>((ставка!K134/1000*'составляющая '!$B$55*'составляющая '!$C$55)+'составляющая '!$D$55+'составляющая '!$E$55)*1000+ставка!K134</f>
        <v>2393.6313574639998</v>
      </c>
      <c r="L317" s="146">
        <f>((ставка!L134/1000*'составляющая '!$B$55*'составляющая '!$C$55)+'составляющая '!$D$55+'составляющая '!$E$55)*1000+ставка!L134</f>
        <v>2431.2300565039995</v>
      </c>
      <c r="M317" s="146">
        <f>((ставка!M134/1000*'составляющая '!$B$55*'составляющая '!$C$55)+'составляющая '!$D$55+'составляющая '!$E$55)*1000+ставка!M134</f>
        <v>2413.0237817009997</v>
      </c>
      <c r="N317" s="146">
        <f>((ставка!N134/1000*'составляющая '!$B$55*'составляющая '!$C$55)+'составляющая '!$D$55+'составляющая '!$E$55)*1000+ставка!N134</f>
        <v>2390.028148806</v>
      </c>
      <c r="O317" s="146">
        <f>((ставка!O134/1000*'составляющая '!$B$55*'составляющая '!$C$55)+'составляющая '!$D$55+'составляющая '!$E$55)*1000+ставка!O134</f>
        <v>2393.2061340820001</v>
      </c>
      <c r="P317" s="146">
        <f>((ставка!P134/1000*'составляющая '!$B$55*'составляющая '!$C$55)+'составляющая '!$D$55+'составляющая '!$E$55)*1000+ставка!P134</f>
        <v>2389.4238839999998</v>
      </c>
      <c r="Q317" s="146">
        <f>((ставка!Q134/1000*'составляющая '!$B$55*'составляющая '!$C$55)+'составляющая '!$D$55+'составляющая '!$E$55)*1000+ставка!Q134</f>
        <v>2387.9915526079999</v>
      </c>
      <c r="R317" s="146">
        <f>((ставка!R134/1000*'составляющая '!$B$55*'составляющая '!$C$55)+'составляющая '!$D$55+'составляющая '!$E$55)*1000+ставка!R134</f>
        <v>2387.40966798</v>
      </c>
      <c r="S317" s="146">
        <f>((ставка!S134/1000*'составляющая '!$B$55*'составляющая '!$C$55)+'составляющая '!$D$55+'составляющая '!$E$55)*1000+ставка!S134</f>
        <v>2377.5400094820002</v>
      </c>
      <c r="T317" s="146">
        <f>((ставка!T134/1000*'составляющая '!$B$55*'составляющая '!$C$55)+'составляющая '!$D$55+'составляющая '!$E$55)*1000+ставка!T134</f>
        <v>2356.278840382</v>
      </c>
      <c r="U317" s="146">
        <f>((ставка!U134/1000*'составляющая '!$B$55*'составляющая '!$C$55)+'составляющая '!$D$55+'составляющая '!$E$55)*1000+ставка!U134</f>
        <v>2418.4174045990003</v>
      </c>
      <c r="V317" s="146">
        <f>((ставка!V134/1000*'составляющая '!$B$55*'составляющая '!$C$55)+'составляющая '!$D$55+'составляющая '!$E$55)*1000+ставка!V134</f>
        <v>2446.2695361199999</v>
      </c>
      <c r="W317" s="146">
        <f>((ставка!W134/1000*'составляющая '!$B$55*'составляющая '!$C$55)+'составляющая '!$D$55+'составляющая '!$E$55)*1000+ставка!W134</f>
        <v>2439.8016646779997</v>
      </c>
      <c r="X317" s="146">
        <f>((ставка!X134/1000*'составляющая '!$B$55*'составляющая '!$C$55)+'составляющая '!$D$55+'составляющая '!$E$55)*1000+ставка!X134</f>
        <v>2354.5331864979998</v>
      </c>
      <c r="Y317" s="146">
        <f>((ставка!Y134/1000*'составляющая '!$B$55*'составляющая '!$C$55)+'составляющая '!$D$55+'составляющая '!$E$55)*1000+ставка!Y134</f>
        <v>2094.8112208080001</v>
      </c>
    </row>
    <row r="318" spans="1:25" s="104" customFormat="1" ht="15.75" hidden="1" outlineLevel="1" x14ac:dyDescent="0.25">
      <c r="A318" s="117">
        <v>26</v>
      </c>
      <c r="B318" s="146">
        <f>((ставка!B135/1000*'составляющая '!$B$55*'составляющая '!$C$55)+'составляющая '!$D$55+'составляющая '!$E$55)*1000+ставка!B135</f>
        <v>1794.6035131160002</v>
      </c>
      <c r="C318" s="146">
        <f>((ставка!C135/1000*'составляющая '!$B$55*'составляющая '!$C$55)+'составляющая '!$D$55+'составляющая '!$E$55)*1000+ставка!C135</f>
        <v>1621.6047371760001</v>
      </c>
      <c r="D318" s="146">
        <f>((ставка!D135/1000*'составляющая '!$B$55*'составляющая '!$C$55)+'составляющая '!$D$55+'составляющая '!$E$55)*1000+ставка!D135</f>
        <v>1452.108459093</v>
      </c>
      <c r="E318" s="146">
        <f>((ставка!E135/1000*'составляющая '!$B$55*'составляющая '!$C$55)+'составляющая '!$D$55+'составляющая '!$E$55)*1000+ставка!E135</f>
        <v>1403.420381854</v>
      </c>
      <c r="F318" s="146">
        <f>((ставка!F135/1000*'составляющая '!$B$55*'составляющая '!$C$55)+'составляющая '!$D$55+'составляющая '!$E$55)*1000+ставка!F135</f>
        <v>1483.0266750000001</v>
      </c>
      <c r="G318" s="146">
        <f>((ставка!G135/1000*'составляющая '!$B$55*'составляющая '!$C$55)+'составляющая '!$D$55+'составляющая '!$E$55)*1000+ставка!G135</f>
        <v>1626.1255331319999</v>
      </c>
      <c r="H318" s="146">
        <f>((ставка!H135/1000*'составляющая '!$B$55*'составляющая '!$C$55)+'составляющая '!$D$55+'составляющая '!$E$55)*1000+ставка!H135</f>
        <v>1798.3857631979999</v>
      </c>
      <c r="I318" s="146">
        <f>((ставка!I135/1000*'составляющая '!$B$55*'составляющая '!$C$55)+'составляющая '!$D$55+'составляющая '!$E$55)*1000+ставка!I135</f>
        <v>1985.3161999429999</v>
      </c>
      <c r="J318" s="146">
        <f>((ставка!J135/1000*'составляющая '!$B$55*'составляющая '!$C$55)+'составляющая '!$D$55+'составляющая '!$E$55)*1000+ставка!J135</f>
        <v>2293.9500446520001</v>
      </c>
      <c r="K318" s="146">
        <f>((ставка!K135/1000*'составляющая '!$B$55*'составляющая '!$C$55)+'составляющая '!$D$55+'составляющая '!$E$55)*1000+ставка!K135</f>
        <v>2336.5730936529999</v>
      </c>
      <c r="L318" s="146">
        <f>((ставка!L135/1000*'составляющая '!$B$55*'составляющая '!$C$55)+'составляющая '!$D$55+'составляющая '!$E$55)*1000+ставка!L135</f>
        <v>2352.1385074520003</v>
      </c>
      <c r="M318" s="146">
        <f>((ставка!M135/1000*'составляющая '!$B$55*'составляющая '!$C$55)+'составляющая '!$D$55+'составляющая '!$E$55)*1000+ставка!M135</f>
        <v>2347.718422297</v>
      </c>
      <c r="N318" s="146">
        <f>((ставка!N135/1000*'составляющая '!$B$55*'составляющая '!$C$55)+'составляющая '!$D$55+'составляющая '!$E$55)*1000+ставка!N135</f>
        <v>2334.5476875439999</v>
      </c>
      <c r="O318" s="146">
        <f>((ставка!O135/1000*'составляющая '!$B$55*'составляющая '!$C$55)+'составляющая '!$D$55+'составляющая '!$E$55)*1000+ставка!O135</f>
        <v>2342.4926507339997</v>
      </c>
      <c r="P318" s="146">
        <f>((ставка!P135/1000*'составляющая '!$B$55*'составляющая '!$C$55)+'составляющая '!$D$55+'составляющая '!$E$55)*1000+ставка!P135</f>
        <v>2339.5832275940002</v>
      </c>
      <c r="Q318" s="146">
        <f>((ставка!Q135/1000*'составляющая '!$B$55*'составляющая '!$C$55)+'составляющая '!$D$55+'составляющая '!$E$55)*1000+ставка!Q135</f>
        <v>2330.8549581739999</v>
      </c>
      <c r="R318" s="146">
        <f>((ставка!R135/1000*'составляющая '!$B$55*'составляющая '!$C$55)+'составляющая '!$D$55+'составляющая '!$E$55)*1000+ставка!R135</f>
        <v>2329.8814204310002</v>
      </c>
      <c r="S318" s="146">
        <f>((ставка!S135/1000*'составляющая '!$B$55*'составляющая '!$C$55)+'составляющая '!$D$55+'составляющая '!$E$55)*1000+ставка!S135</f>
        <v>2323.6821111250001</v>
      </c>
      <c r="T318" s="146">
        <f>((ставка!T135/1000*'составляющая '!$B$55*'составляющая '!$C$55)+'составляющая '!$D$55+'составляющая '!$E$55)*1000+ставка!T135</f>
        <v>2335.8009775119999</v>
      </c>
      <c r="U318" s="146">
        <f>((ставка!U135/1000*'составляющая '!$B$55*'составляющая '!$C$55)+'составляющая '!$D$55+'составляющая '!$E$55)*1000+ставка!U135</f>
        <v>2384.9254682219998</v>
      </c>
      <c r="V318" s="146">
        <f>((ставка!V135/1000*'составляющая '!$B$55*'составляющая '!$C$55)+'составляющая '!$D$55+'составляющая '!$E$55)*1000+ставка!V135</f>
        <v>2433.994008487</v>
      </c>
      <c r="W318" s="146">
        <f>((ставка!W135/1000*'составляющая '!$B$55*'составляющая '!$C$55)+'составляющая '!$D$55+'составляющая '!$E$55)*1000+ставка!W135</f>
        <v>2412.1845250259998</v>
      </c>
      <c r="X318" s="146">
        <f>((ставка!X135/1000*'составляющая '!$B$55*'составляющая '!$C$55)+'составляющая '!$D$55+'составляющая '!$E$55)*1000+ставка!X135</f>
        <v>2302.4433222030002</v>
      </c>
      <c r="Y318" s="146">
        <f>((ставка!Y135/1000*'составляющая '!$B$55*'составляющая '!$C$55)+'составляющая '!$D$55+'составляющая '!$E$55)*1000+ставка!Y135</f>
        <v>2031.0389035970002</v>
      </c>
    </row>
    <row r="319" spans="1:25" s="104" customFormat="1" ht="15.75" hidden="1" outlineLevel="1" x14ac:dyDescent="0.25">
      <c r="A319" s="117">
        <v>27</v>
      </c>
      <c r="B319" s="146">
        <f>((ставка!B136/1000*'составляющая '!$B$55*'составляющая '!$C$55)+'составляющая '!$D$55+'составляющая '!$E$55)*1000+ставка!B136</f>
        <v>1790.3960396520001</v>
      </c>
      <c r="C319" s="146">
        <f>((ставка!C136/1000*'составляющая '!$B$55*'составляющая '!$C$55)+'составляющая '!$D$55+'составляющая '!$E$55)*1000+ставка!C136</f>
        <v>1570.6338817809999</v>
      </c>
      <c r="D319" s="146">
        <f>((ставка!D136/1000*'составляющая '!$B$55*'составляющая '!$C$55)+'составляющая '!$D$55+'составляющая '!$E$55)*1000+ставка!D136</f>
        <v>1430.8360999040001</v>
      </c>
      <c r="E319" s="146">
        <f>((ставка!E136/1000*'составляющая '!$B$55*'составляющая '!$C$55)+'составляющая '!$D$55+'составляющая '!$E$55)*1000+ставка!E136</f>
        <v>1400.376677646</v>
      </c>
      <c r="F319" s="146">
        <f>((ставка!F136/1000*'составляющая '!$B$55*'составляющая '!$C$55)+'составляющая '!$D$55+'составляющая '!$E$55)*1000+ставка!F136</f>
        <v>1473.7389011300002</v>
      </c>
      <c r="G319" s="146">
        <f>((ставка!G136/1000*'составляющая '!$B$55*'составляющая '!$C$55)+'составляющая '!$D$55+'составляющая '!$E$55)*1000+ставка!G136</f>
        <v>1630.4560975750001</v>
      </c>
      <c r="H319" s="146">
        <f>((ставка!H136/1000*'составляющая '!$B$55*'составляющая '!$C$55)+'составляющая '!$D$55+'составляющая '!$E$55)*1000+ставка!H136</f>
        <v>1839.6436213410002</v>
      </c>
      <c r="I319" s="146">
        <f>((ставка!I136/1000*'составляющая '!$B$55*'составляющая '!$C$55)+'составляющая '!$D$55+'составляющая '!$E$55)*1000+ставка!I136</f>
        <v>2061.162623185</v>
      </c>
      <c r="J319" s="146">
        <f>((ставка!J136/1000*'составляющая '!$B$55*'составляющая '!$C$55)+'составляющая '!$D$55+'составляющая '!$E$55)*1000+ставка!J136</f>
        <v>2291.8127376530001</v>
      </c>
      <c r="K319" s="146">
        <f>((ставка!K136/1000*'составляющая '!$B$55*'составляющая '!$C$55)+'составляющая '!$D$55+'составляющая '!$E$55)*1000+ставка!K136</f>
        <v>2388.3160651889998</v>
      </c>
      <c r="L319" s="146">
        <f>((ставка!L136/1000*'составляющая '!$B$55*'составляющая '!$C$55)+'составляющая '!$D$55+'составляющая '!$E$55)*1000+ставка!L136</f>
        <v>2552.1501582380001</v>
      </c>
      <c r="M319" s="146">
        <f>((ставка!M136/1000*'составляющая '!$B$55*'составляющая '!$C$55)+'составляющая '!$D$55+'составляющая '!$E$55)*1000+ставка!M136</f>
        <v>2489.8213625079998</v>
      </c>
      <c r="N319" s="146">
        <f>((ставка!N136/1000*'составляющая '!$B$55*'составляющая '!$C$55)+'составляющая '!$D$55+'составляющая '!$E$55)*1000+ставка!N136</f>
        <v>2355.5179143300002</v>
      </c>
      <c r="O319" s="146">
        <f>((ставка!O136/1000*'составляющая '!$B$55*'составляющая '!$C$55)+'составляющая '!$D$55+'составляющая '!$E$55)*1000+ставка!O136</f>
        <v>2357.934973554</v>
      </c>
      <c r="P319" s="146">
        <f>((ставка!P136/1000*'составляющая '!$B$55*'составляющая '!$C$55)+'составляющая '!$D$55+'составляющая '!$E$55)*1000+ставка!P136</f>
        <v>2359.3673049460003</v>
      </c>
      <c r="Q319" s="146">
        <f>((ставка!Q136/1000*'составляющая '!$B$55*'составляющая '!$C$55)+'составляющая '!$D$55+'составляющая '!$E$55)*1000+ставка!Q136</f>
        <v>2354.5331864979998</v>
      </c>
      <c r="R319" s="146">
        <f>((ставка!R136/1000*'составляющая '!$B$55*'составляющая '!$C$55)+'составляющая '!$D$55+'составляющая '!$E$55)*1000+ставка!R136</f>
        <v>2346.1294296589999</v>
      </c>
      <c r="S319" s="146">
        <f>((ставка!S136/1000*'составляющая '!$B$55*'составляющая '!$C$55)+'составляющая '!$D$55+'составляющая '!$E$55)*1000+ставка!S136</f>
        <v>2340.713426583</v>
      </c>
      <c r="T319" s="146">
        <f>((ставка!T136/1000*'составляющая '!$B$55*'составляющая '!$C$55)+'составляющая '!$D$55+'составляющая '!$E$55)*1000+ставка!T136</f>
        <v>2343.958552393</v>
      </c>
      <c r="U319" s="146">
        <f>((ставка!U136/1000*'составляющая '!$B$55*'составляющая '!$C$55)+'составляющая '!$D$55+'составляющая '!$E$55)*1000+ставка!U136</f>
        <v>2372.840172102</v>
      </c>
      <c r="V319" s="146">
        <f>((ставка!V136/1000*'составляющая '!$B$55*'составляющая '!$C$55)+'составляющая '!$D$55+'составляющая '!$E$55)*1000+ставка!V136</f>
        <v>2780.830817042</v>
      </c>
      <c r="W319" s="146">
        <f>((ставка!W136/1000*'составляющая '!$B$55*'составляющая '!$C$55)+'составляющая '!$D$55+'составляющая '!$E$55)*1000+ставка!W136</f>
        <v>2506.0469915580002</v>
      </c>
      <c r="X319" s="146">
        <f>((ставка!X136/1000*'составляющая '!$B$55*'составляющая '!$C$55)+'составляющая '!$D$55+'составляющая '!$E$55)*1000+ставка!X136</f>
        <v>2310.0078223669998</v>
      </c>
      <c r="Y319" s="146">
        <f>((ставка!Y136/1000*'составляющая '!$B$55*'составляющая '!$C$55)+'составляющая '!$D$55+'составляющая '!$E$55)*1000+ставка!Y136</f>
        <v>2067.0486099990003</v>
      </c>
    </row>
    <row r="320" spans="1:25" s="104" customFormat="1" ht="15.75" hidden="1" outlineLevel="1" x14ac:dyDescent="0.25">
      <c r="A320" s="117">
        <v>28</v>
      </c>
      <c r="B320" s="146">
        <f>((ставка!B137/1000*'составляющая '!$B$55*'составляющая '!$C$55)+'составляющая '!$D$55+'составляющая '!$E$55)*1000+ставка!B137</f>
        <v>1891.3306424320001</v>
      </c>
      <c r="C320" s="146">
        <f>((ставка!C137/1000*'составляющая '!$B$55*'составляющая '!$C$55)+'составляющая '!$D$55+'составляющая '!$E$55)*1000+ставка!C137</f>
        <v>1779.3849920759999</v>
      </c>
      <c r="D320" s="146">
        <f>((ставка!D137/1000*'составляющая '!$B$55*'составляющая '!$C$55)+'составляющая '!$D$55+'составляющая '!$E$55)*1000+ставка!D137</f>
        <v>1677.902074935</v>
      </c>
      <c r="E320" s="146">
        <f>((ставка!E137/1000*'составляющая '!$B$55*'составляющая '!$C$55)+'составляющая '!$D$55+'составляющая '!$E$55)*1000+ставка!E137</f>
        <v>1648.9868849589998</v>
      </c>
      <c r="F320" s="146">
        <f>((ставка!F137/1000*'составляющая '!$B$55*'составляющая '!$C$55)+'составляющая '!$D$55+'составляющая '!$E$55)*1000+ставка!F137</f>
        <v>1654.1790862550001</v>
      </c>
      <c r="G320" s="146">
        <f>((ставка!G137/1000*'составляющая '!$B$55*'составляющая '!$C$55)+'составляющая '!$D$55+'составляющая '!$E$55)*1000+ставка!G137</f>
        <v>1661.0609909899999</v>
      </c>
      <c r="H320" s="146">
        <f>((ставка!H137/1000*'составляющая '!$B$55*'составляющая '!$C$55)+'составляющая '!$D$55+'составляющая '!$E$55)*1000+ставка!H137</f>
        <v>1744.460724307</v>
      </c>
      <c r="I320" s="146">
        <f>((ставка!I137/1000*'составляющая '!$B$55*'составляющая '!$C$55)+'составляющая '!$D$55+'составляющая '!$E$55)*1000+ставка!I137</f>
        <v>1839.408629472</v>
      </c>
      <c r="J320" s="146">
        <f>((ставка!J137/1000*'составляющая '!$B$55*'составляющая '!$C$55)+'составляющая '!$D$55+'составляющая '!$E$55)*1000+ставка!J137</f>
        <v>2080.454336621</v>
      </c>
      <c r="K320" s="146">
        <f>((ставка!K137/1000*'составляющая '!$B$55*'составляющая '!$C$55)+'составляющая '!$D$55+'составляющая '!$E$55)*1000+ставка!K137</f>
        <v>2229.5063221009996</v>
      </c>
      <c r="L320" s="146">
        <f>((ставка!L137/1000*'составляющая '!$B$55*'составляющая '!$C$55)+'составляющая '!$D$55+'составляющая '!$E$55)*1000+ставка!L137</f>
        <v>2263.143729635</v>
      </c>
      <c r="M320" s="146">
        <f>((ставка!M137/1000*'составляющая '!$B$55*'составляющая '!$C$55)+'составляющая '!$D$55+'составляющая '!$E$55)*1000+ставка!M137</f>
        <v>2277.567754356</v>
      </c>
      <c r="N320" s="146">
        <f>((ставка!N137/1000*'составляющая '!$B$55*'составляющая '!$C$55)+'составляющая '!$D$55+'составляющая '!$E$55)*1000+ставка!N137</f>
        <v>2262.9087377659998</v>
      </c>
      <c r="O320" s="146">
        <f>((ставка!O137/1000*'составляющая '!$B$55*'составляющая '!$C$55)+'составляющая '!$D$55+'составляющая '!$E$55)*1000+ставка!O137</f>
        <v>2264.799862807</v>
      </c>
      <c r="P320" s="146">
        <f>((ставка!P137/1000*'составляющая '!$B$55*'составляющая '!$C$55)+'составляющая '!$D$55+'составляющая '!$E$55)*1000+ставка!P137</f>
        <v>2251.6179379649998</v>
      </c>
      <c r="Q320" s="146">
        <f>((ставка!Q137/1000*'составляющая '!$B$55*'составляющая '!$C$55)+'составляющая '!$D$55+'составляющая '!$E$55)*1000+ставка!Q137</f>
        <v>2249.1896886519999</v>
      </c>
      <c r="R320" s="146">
        <f>((ставка!R137/1000*'составляющая '!$B$55*'составляющая '!$C$55)+'составляющая '!$D$55+'составляющая '!$E$55)*1000+ставка!R137</f>
        <v>2248.0482995739999</v>
      </c>
      <c r="S320" s="146">
        <f>((ставка!S137/1000*'составляющая '!$B$55*'составляющая '!$C$55)+'составляющая '!$D$55+'составляющая '!$E$55)*1000+ставка!S137</f>
        <v>2257.0339410410002</v>
      </c>
      <c r="T320" s="146">
        <f>((ставка!T137/1000*'составляющая '!$B$55*'составляющая '!$C$55)+'составляющая '!$D$55+'составляющая '!$E$55)*1000+ставка!T137</f>
        <v>2292.058919611</v>
      </c>
      <c r="U320" s="146">
        <f>((ставка!U137/1000*'составляющая '!$B$55*'составляющая '!$C$55)+'составляющая '!$D$55+'составляющая '!$E$55)*1000+ставка!U137</f>
        <v>2359.3337346789999</v>
      </c>
      <c r="V320" s="146">
        <f>((ставка!V137/1000*'составляющая '!$B$55*'составляющая '!$C$55)+'составляющая '!$D$55+'составляющая '!$E$55)*1000+ставка!V137</f>
        <v>2376.6112320949997</v>
      </c>
      <c r="W320" s="146">
        <f>((ставка!W137/1000*'составляющая '!$B$55*'составляющая '!$C$55)+'составляющая '!$D$55+'составляющая '!$E$55)*1000+ставка!W137</f>
        <v>2362.8921829809997</v>
      </c>
      <c r="X320" s="146">
        <f>((ставка!X137/1000*'составляющая '!$B$55*'составляющая '!$C$55)+'составляющая '!$D$55+'составляющая '!$E$55)*1000+ставка!X137</f>
        <v>2330.161172656</v>
      </c>
      <c r="Y320" s="146">
        <f>((ставка!Y137/1000*'составляющая '!$B$55*'составляющая '!$C$55)+'составляющая '!$D$55+'составляющая '!$E$55)*1000+ставка!Y137</f>
        <v>2158.8073397990001</v>
      </c>
    </row>
    <row r="321" spans="1:25" s="104" customFormat="1" ht="16.5" hidden="1" customHeight="1" outlineLevel="1" x14ac:dyDescent="0.25">
      <c r="A321" s="117">
        <v>29</v>
      </c>
      <c r="B321" s="146">
        <f>((ставка!B138/1000*'составляющая '!$B$55*'составляющая '!$C$55)+'составляющая '!$D$55+'составляющая '!$E$55)*1000+ставка!B138</f>
        <v>1881.785496515</v>
      </c>
      <c r="C321" s="146">
        <f>((ставка!C138/1000*'составляющая '!$B$55*'составляющая '!$C$55)+'составляющая '!$D$55+'составляющая '!$E$55)*1000+ставка!C138</f>
        <v>1732.0844858730002</v>
      </c>
      <c r="D321" s="146">
        <f>((ставка!D138/1000*'составляющая '!$B$55*'составляющая '!$C$55)+'составляющая '!$D$55+'составляющая '!$E$55)*1000+ставка!D138</f>
        <v>1594.0547380580001</v>
      </c>
      <c r="E321" s="146">
        <f>((ставка!E138/1000*'составляющая '!$B$55*'составляющая '!$C$55)+'составляющая '!$D$55+'составляющая '!$E$55)*1000+ставка!E138</f>
        <v>1501.8036443420001</v>
      </c>
      <c r="F321" s="146">
        <f>((ставка!F138/1000*'составляющая '!$B$55*'составляющая '!$C$55)+'составляющая '!$D$55+'составляющая '!$E$55)*1000+ставка!F138</f>
        <v>1549.5293739270001</v>
      </c>
      <c r="G321" s="146">
        <f>((ставка!G138/1000*'составляющая '!$B$55*'составляющая '!$C$55)+'составляющая '!$D$55+'составляющая '!$E$55)*1000+ставка!G138</f>
        <v>1527.910121979</v>
      </c>
      <c r="H321" s="146">
        <f>((ставка!H138/1000*'составляющая '!$B$55*'составляющая '!$C$55)+'составляющая '!$D$55+'составляющая '!$E$55)*1000+ставка!H138</f>
        <v>1617.6098754029999</v>
      </c>
      <c r="I321" s="146">
        <f>((ставка!I138/1000*'составляющая '!$B$55*'составляющая '!$C$55)+'составляющая '!$D$55+'составляющая '!$E$55)*1000+ставка!I138</f>
        <v>1721.006297763</v>
      </c>
      <c r="J321" s="146">
        <f>((ставка!J138/1000*'составляющая '!$B$55*'составляющая '!$C$55)+'составляющая '!$D$55+'составляющая '!$E$55)*1000+ставка!J138</f>
        <v>1858.8905744210001</v>
      </c>
      <c r="K321" s="146">
        <f>((ставка!K138/1000*'составляющая '!$B$55*'составляющая '!$C$55)+'составляющая '!$D$55+'составляющая '!$E$55)*1000+ставка!K138</f>
        <v>2058.1636793329999</v>
      </c>
      <c r="L321" s="146">
        <f>((ставка!L138/1000*'составляющая '!$B$55*'составляющая '!$C$55)+'составляющая '!$D$55+'составляющая '!$E$55)*1000+ставка!L138</f>
        <v>2116.5088033789998</v>
      </c>
      <c r="M321" s="146">
        <f>((ставка!M138/1000*'составляющая '!$B$55*'составляющая '!$C$55)+'составляющая '!$D$55+'составляющая '!$E$55)*1000+ставка!M138</f>
        <v>2130.6642659640002</v>
      </c>
      <c r="N321" s="146">
        <f>((ставка!N138/1000*'составляющая '!$B$55*'составляющая '!$C$55)+'составляющая '!$D$55+'составляющая '!$E$55)*1000+ставка!N138</f>
        <v>2124.7223287050001</v>
      </c>
      <c r="O321" s="146">
        <f>((ставка!O138/1000*'составляющая '!$B$55*'составляющая '!$C$55)+'составляющая '!$D$55+'составляющая '!$E$55)*1000+ставка!O138</f>
        <v>2137.7252121229999</v>
      </c>
      <c r="P321" s="146">
        <f>((ставка!P138/1000*'составляющая '!$B$55*'составляющая '!$C$55)+'составляющая '!$D$55+'составляющая '!$E$55)*1000+ставка!P138</f>
        <v>2140.466783928</v>
      </c>
      <c r="Q321" s="146">
        <f>((ставка!Q138/1000*'составляющая '!$B$55*'составляющая '!$C$55)+'составляющая '!$D$55+'составляющая '!$E$55)*1000+ставка!Q138</f>
        <v>2150.2581118030002</v>
      </c>
      <c r="R321" s="146">
        <f>((ставка!R138/1000*'составляющая '!$B$55*'составляющая '!$C$55)+'составляющая '!$D$55+'составляющая '!$E$55)*1000+ставка!R138</f>
        <v>2157.4533390300003</v>
      </c>
      <c r="S321" s="146">
        <f>((ставка!S138/1000*'составляющая '!$B$55*'составляющая '!$C$55)+'составляющая '!$D$55+'составляющая '!$E$55)*1000+ставка!S138</f>
        <v>2176.353399351</v>
      </c>
      <c r="T321" s="146">
        <f>((ставка!T138/1000*'составляющая '!$B$55*'составляющая '!$C$55)+'составляющая '!$D$55+'составляющая '!$E$55)*1000+ставка!T138</f>
        <v>2287.1464705399999</v>
      </c>
      <c r="U321" s="146">
        <f>((ставка!U138/1000*'составляющая '!$B$55*'составляющая '!$C$55)+'составляющая '!$D$55+'составляющая '!$E$55)*1000+ставка!U138</f>
        <v>2351.8028047820003</v>
      </c>
      <c r="V321" s="146">
        <f>((ставка!V138/1000*'составляющая '!$B$55*'составляющая '!$C$55)+'составляющая '!$D$55+'составляющая '!$E$55)*1000+ставка!V138</f>
        <v>2380.4941929779998</v>
      </c>
      <c r="W321" s="146">
        <f>((ставка!W138/1000*'составляющая '!$B$55*'составляющая '!$C$55)+'составляющая '!$D$55+'составляющая '!$E$55)*1000+ставка!W138</f>
        <v>2371.7547334689998</v>
      </c>
      <c r="X321" s="146">
        <f>((ставка!X138/1000*'составляющая '!$B$55*'составляющая '!$C$55)+'составляющая '!$D$55+'составляющая '!$E$55)*1000+ставка!X138</f>
        <v>2331.2130410219997</v>
      </c>
      <c r="Y321" s="146">
        <f>((ставка!Y138/1000*'составляющая '!$B$55*'составляющая '!$C$55)+'составляющая '!$D$55+'составляющая '!$E$55)*1000+ставка!Y138</f>
        <v>1949.2617331850001</v>
      </c>
    </row>
    <row r="322" spans="1:25" s="104" customFormat="1" ht="16.5" customHeight="1" collapsed="1" x14ac:dyDescent="0.25">
      <c r="A322" s="117">
        <v>30</v>
      </c>
      <c r="B322" s="146">
        <f>((ставка!B139/1000*'составляющая '!$B$55*'составляющая '!$C$55)+'составляющая '!$D$55+'составляющая '!$E$55)*1000+ставка!B139</f>
        <v>1730.7528652820001</v>
      </c>
      <c r="C322" s="146">
        <f>((ставка!C139/1000*'составляющая '!$B$55*'составляющая '!$C$55)+'составляющая '!$D$55+'составляющая '!$E$55)*1000+ставка!C139</f>
        <v>1615.0473450220002</v>
      </c>
      <c r="D322" s="146">
        <f>((ставка!D139/1000*'составляющая '!$B$55*'составляющая '!$C$55)+'составляющая '!$D$55+'составляющая '!$E$55)*1000+ставка!D139</f>
        <v>1423.965385258</v>
      </c>
      <c r="E322" s="146">
        <f>((ставка!E139/1000*'составляющая '!$B$55*'составляющая '!$C$55)+'составляющая '!$D$55+'составляющая '!$E$55)*1000+ставка!E139</f>
        <v>1419.2767379669999</v>
      </c>
      <c r="F322" s="146">
        <f>((ставка!F139/1000*'составляющая '!$B$55*'составляющая '!$C$55)+'составляющая '!$D$55+'составляющая '!$E$55)*1000+ставка!F139</f>
        <v>1538.4847560839999</v>
      </c>
      <c r="G322" s="146">
        <f>((ставка!G139/1000*'составляющая '!$B$55*'составляющая '!$C$55)+'составляющая '!$D$55+'составляющая '!$E$55)*1000+ставка!G139</f>
        <v>1672.631543016</v>
      </c>
      <c r="H322" s="146">
        <f>((ставка!H139/1000*'составляющая '!$B$55*'составляющая '!$C$55)+'составляющая '!$D$55+'составляющая '!$E$55)*1000+ставка!H139</f>
        <v>1918.6232695029998</v>
      </c>
      <c r="I322" s="146">
        <f>((ставка!I139/1000*'составляющая '!$B$55*'составляющая '!$C$55)+'составляющая '!$D$55+'составляющая '!$E$55)*1000+ставка!I139</f>
        <v>2158.6282983749998</v>
      </c>
      <c r="J322" s="146">
        <f>((ставка!J139/1000*'составляющая '!$B$55*'составляющая '!$C$55)+'составляющая '!$D$55+'составляющая '!$E$55)*1000+ставка!J139</f>
        <v>2351.0866390860001</v>
      </c>
      <c r="K322" s="146">
        <f>((ставка!K139/1000*'составляющая '!$B$55*'составляющая '!$C$55)+'составляющая '!$D$55+'составляющая '!$E$55)*1000+ставка!K139</f>
        <v>2386.3913698809997</v>
      </c>
      <c r="L322" s="146">
        <f>((ставка!L139/1000*'составляющая '!$B$55*'составляющая '!$C$55)+'составляющая '!$D$55+'составляющая '!$E$55)*1000+ставка!L139</f>
        <v>2393.0718530140002</v>
      </c>
      <c r="M322" s="146">
        <f>((ставка!M139/1000*'составляющая '!$B$55*'составляющая '!$C$55)+'составляющая '!$D$55+'составляющая '!$E$55)*1000+ставка!M139</f>
        <v>2389.9050578269998</v>
      </c>
      <c r="N322" s="146">
        <f>((ставка!N139/1000*'составляющая '!$B$55*'составляющая '!$C$55)+'составляющая '!$D$55+'составляющая '!$E$55)*1000+ставка!N139</f>
        <v>2378.9052003399997</v>
      </c>
      <c r="O322" s="146">
        <f>((ставка!O139/1000*'составляющая '!$B$55*'составляющая '!$C$55)+'составляющая '!$D$55+'составляющая '!$E$55)*1000+ставка!O139</f>
        <v>2385.0261790229997</v>
      </c>
      <c r="P322" s="146">
        <f>((ставка!P139/1000*'составляющая '!$B$55*'составляющая '!$C$55)+'составляющая '!$D$55+'составляющая '!$E$55)*1000+ставка!P139</f>
        <v>2378.670208471</v>
      </c>
      <c r="Q322" s="146">
        <f>((ставка!Q139/1000*'составляющая '!$B$55*'составляющая '!$C$55)+'составляющая '!$D$55+'составляющая '!$E$55)*1000+ставка!Q139</f>
        <v>2375.8838763100002</v>
      </c>
      <c r="R322" s="146">
        <f>((ставка!R139/1000*'составляющая '!$B$55*'составляющая '!$C$55)+'составляющая '!$D$55+'составляющая '!$E$55)*1000+ставка!R139</f>
        <v>2373.8137098449997</v>
      </c>
      <c r="S322" s="146">
        <f>((ставка!S139/1000*'составляющая '!$B$55*'составляющая '!$C$55)+'составляющая '!$D$55+'составляющая '!$E$55)*1000+ставка!S139</f>
        <v>2371.6428325789998</v>
      </c>
      <c r="T322" s="146">
        <f>((ставка!T139/1000*'составляющая '!$B$55*'составляющая '!$C$55)+'составляющая '!$D$55+'составляющая '!$E$55)*1000+ставка!T139</f>
        <v>2334.36864612</v>
      </c>
      <c r="U322" s="146">
        <f>((ставка!U139/1000*'составляющая '!$B$55*'составляющая '!$C$55)+'составляющая '!$D$55+'составляющая '!$E$55)*1000+ставка!U139</f>
        <v>2369.0914922869997</v>
      </c>
      <c r="V322" s="146">
        <f>((ставка!V139/1000*'составляющая '!$B$55*'составляющая '!$C$55)+'составляющая '!$D$55+'составляющая '!$E$55)*1000+ставка!V139</f>
        <v>2373.2989657509997</v>
      </c>
      <c r="W322" s="146">
        <f>((ставка!W139/1000*'составляющая '!$B$55*'составляющая '!$C$55)+'составляющая '!$D$55+'составляющая '!$E$55)*1000+ставка!W139</f>
        <v>2364.4252251739999</v>
      </c>
      <c r="X322" s="146">
        <f>((ставка!X139/1000*'составляющая '!$B$55*'составляющая '!$C$55)+'составляющая '!$D$55+'составляющая '!$E$55)*1000+ставка!X139</f>
        <v>2326.737005422</v>
      </c>
      <c r="Y322" s="146">
        <f>((ставка!Y139/1000*'составляющая '!$B$55*'составляющая '!$C$55)+'составляющая '!$D$55+'составляющая '!$E$55)*1000+ставка!Y139</f>
        <v>2068.5257017469999</v>
      </c>
    </row>
    <row r="323" spans="1:25" s="104" customFormat="1" ht="15.75" x14ac:dyDescent="0.25">
      <c r="A323" s="74"/>
    </row>
    <row r="324" spans="1:25" s="104" customFormat="1" ht="15.75" x14ac:dyDescent="0.25">
      <c r="A324" s="261" t="s">
        <v>32</v>
      </c>
      <c r="B324" s="261" t="s">
        <v>181</v>
      </c>
      <c r="C324" s="261"/>
      <c r="D324" s="261"/>
      <c r="E324" s="261"/>
      <c r="F324" s="261"/>
      <c r="G324" s="261"/>
      <c r="H324" s="261"/>
      <c r="I324" s="261"/>
      <c r="J324" s="261"/>
      <c r="K324" s="261"/>
      <c r="L324" s="261"/>
      <c r="M324" s="261"/>
      <c r="N324" s="261"/>
      <c r="O324" s="261"/>
      <c r="P324" s="261"/>
      <c r="Q324" s="261"/>
      <c r="R324" s="261"/>
      <c r="S324" s="261"/>
      <c r="T324" s="261"/>
      <c r="U324" s="261"/>
      <c r="V324" s="261"/>
      <c r="W324" s="261"/>
      <c r="X324" s="261"/>
      <c r="Y324" s="261"/>
    </row>
    <row r="325" spans="1:25" s="119" customFormat="1" ht="12.75" x14ac:dyDescent="0.2">
      <c r="A325" s="261"/>
      <c r="B325" s="118" t="s">
        <v>33</v>
      </c>
      <c r="C325" s="118" t="s">
        <v>34</v>
      </c>
      <c r="D325" s="118" t="s">
        <v>35</v>
      </c>
      <c r="E325" s="118" t="s">
        <v>36</v>
      </c>
      <c r="F325" s="118" t="s">
        <v>37</v>
      </c>
      <c r="G325" s="118" t="s">
        <v>38</v>
      </c>
      <c r="H325" s="118" t="s">
        <v>39</v>
      </c>
      <c r="I325" s="118" t="s">
        <v>40</v>
      </c>
      <c r="J325" s="118" t="s">
        <v>41</v>
      </c>
      <c r="K325" s="118" t="s">
        <v>42</v>
      </c>
      <c r="L325" s="118" t="s">
        <v>43</v>
      </c>
      <c r="M325" s="118" t="s">
        <v>44</v>
      </c>
      <c r="N325" s="118" t="s">
        <v>45</v>
      </c>
      <c r="O325" s="118" t="s">
        <v>46</v>
      </c>
      <c r="P325" s="118" t="s">
        <v>47</v>
      </c>
      <c r="Q325" s="118" t="s">
        <v>48</v>
      </c>
      <c r="R325" s="118" t="s">
        <v>49</v>
      </c>
      <c r="S325" s="118" t="s">
        <v>50</v>
      </c>
      <c r="T325" s="118" t="s">
        <v>51</v>
      </c>
      <c r="U325" s="118" t="s">
        <v>52</v>
      </c>
      <c r="V325" s="118" t="s">
        <v>53</v>
      </c>
      <c r="W325" s="118" t="s">
        <v>54</v>
      </c>
      <c r="X325" s="118" t="s">
        <v>55</v>
      </c>
      <c r="Y325" s="118" t="s">
        <v>56</v>
      </c>
    </row>
    <row r="326" spans="1:25" s="104" customFormat="1" ht="15.75" x14ac:dyDescent="0.25">
      <c r="A326" s="117">
        <v>1</v>
      </c>
      <c r="B326" s="146">
        <f>((ставка!B110/1000*'составляющая '!$B$56*'составляющая '!$C$56)+'составляющая '!$D$56+'составляющая '!$E$56)*1000+ставка!B110</f>
        <v>2578.6610578710001</v>
      </c>
      <c r="C326" s="146">
        <f>((ставка!C110/1000*'составляющая '!$B$56*'составляющая '!$C$56)+'составляющая '!$D$56+'составляющая '!$E$56)*1000+ставка!C110</f>
        <v>2476.7641074369999</v>
      </c>
      <c r="D326" s="146">
        <f>((ставка!D110/1000*'составляющая '!$B$56*'составляющая '!$C$56)+'составляющая '!$D$56+'составляющая '!$E$56)*1000+ставка!D110</f>
        <v>2401.3540976659997</v>
      </c>
      <c r="E326" s="146">
        <f>((ставка!E110/1000*'составляющая '!$B$56*'составляющая '!$C$56)+'составляющая '!$D$56+'составляющая '!$E$56)*1000+ставка!E110</f>
        <v>2374.7776362909999</v>
      </c>
      <c r="F326" s="146">
        <f>((ставка!F110/1000*'составляющая '!$B$56*'составляющая '!$C$56)+'составляющая '!$D$56+'составляющая '!$E$56)*1000+ставка!F110</f>
        <v>2373.4460157000003</v>
      </c>
      <c r="G326" s="146">
        <f>((ставка!G110/1000*'составляющая '!$B$56*'составляющая '!$C$56)+'составляющая '!$D$56+'составляющая '!$E$56)*1000+ставка!G110</f>
        <v>2371.0401465649998</v>
      </c>
      <c r="H326" s="146">
        <f>((ставка!H110/1000*'составляющая '!$B$56*'составляющая '!$C$56)+'составляющая '!$D$56+'составляющая '!$E$56)*1000+ставка!H110</f>
        <v>2340.6142945739998</v>
      </c>
      <c r="I326" s="146">
        <f>((ставка!I110/1000*'составляющая '!$B$56*'составляющая '!$C$56)+'составляющая '!$D$56+'составляющая '!$E$56)*1000+ставка!I110</f>
        <v>2326.3469310989999</v>
      </c>
      <c r="J326" s="146">
        <f>((ставка!J110/1000*'составляющая '!$B$56*'составляющая '!$C$56)+'составляющая '!$D$56+'составляющая '!$E$56)*1000+ставка!J110</f>
        <v>2488.6927423110001</v>
      </c>
      <c r="K326" s="146">
        <f>((ставка!K110/1000*'составляющая '!$B$56*'составляющая '!$C$56)+'составляющая '!$D$56+'составляющая '!$E$56)*1000+ставка!K110</f>
        <v>2706.1161715809999</v>
      </c>
      <c r="L326" s="146">
        <f>((ставка!L110/1000*'составляющая '!$B$56*'составляющая '!$C$56)+'составляющая '!$D$56+'составляющая '!$E$56)*1000+ставка!L110</f>
        <v>2827.2600750949996</v>
      </c>
      <c r="M326" s="146">
        <f>((ставка!M110/1000*'составляющая '!$B$56*'составляющая '!$C$56)+'составляющая '!$D$56+'составляющая '!$E$56)*1000+ставка!M110</f>
        <v>2850.5354602150001</v>
      </c>
      <c r="N326" s="146">
        <f>((ставка!N110/1000*'составляющая '!$B$56*'составляющая '!$C$56)+'составляющая '!$D$56+'составляющая '!$E$56)*1000+ставка!N110</f>
        <v>2827.6069678539998</v>
      </c>
      <c r="O326" s="146">
        <f>((ставка!O110/1000*'составляющая '!$B$56*'составляющая '!$C$56)+'составляющая '!$D$56+'составляющая '!$E$56)*1000+ставка!O110</f>
        <v>2841.2700665229995</v>
      </c>
      <c r="P326" s="146">
        <f>((ставка!P110/1000*'составляющая '!$B$56*'составляющая '!$C$56)+'составляющая '!$D$56+'составляющая '!$E$56)*1000+ставка!P110</f>
        <v>2838.2263623149997</v>
      </c>
      <c r="Q326" s="146">
        <f>((ставка!Q110/1000*'составляющая '!$B$56*'составляющая '!$C$56)+'составляющая '!$D$56+'составляющая '!$E$56)*1000+ставка!Q110</f>
        <v>2828.6028857749998</v>
      </c>
      <c r="R326" s="146">
        <f>((ставка!R110/1000*'составляющая '!$B$56*'составляющая '!$C$56)+'составляющая '!$D$56+'составляющая '!$E$56)*1000+ставка!R110</f>
        <v>2827.4838768749996</v>
      </c>
      <c r="S326" s="146">
        <f>((ставка!S110/1000*'составляющая '!$B$56*'составляющая '!$C$56)+'составляющая '!$D$56+'составляющая '!$E$56)*1000+ставка!S110</f>
        <v>2827.1146039380001</v>
      </c>
      <c r="T326" s="146">
        <f>((ставка!T110/1000*'составляющая '!$B$56*'составляющая '!$C$56)+'составляющая '!$D$56+'составляющая '!$E$56)*1000+ставка!T110</f>
        <v>2830.650672062</v>
      </c>
      <c r="U326" s="146">
        <f>((ставка!U110/1000*'составляющая '!$B$56*'составляющая '!$C$56)+'составляющая '!$D$56+'составляющая '!$E$56)*1000+ставка!U110</f>
        <v>2845.6677715000001</v>
      </c>
      <c r="V326" s="146">
        <f>((ставка!V110/1000*'составляющая '!$B$56*'составляющая '!$C$56)+'составляющая '!$D$56+'составляющая '!$E$56)*1000+ставка!V110</f>
        <v>2880.9165518500004</v>
      </c>
      <c r="W326" s="146">
        <f>((ставка!W110/1000*'составляющая '!$B$56*'составляющая '!$C$56)+'составляющая '!$D$56+'составляющая '!$E$56)*1000+ставка!W110</f>
        <v>2930.1753236280001</v>
      </c>
      <c r="X326" s="146">
        <f>((ставка!X110/1000*'составляющая '!$B$56*'составляющая '!$C$56)+'составляющая '!$D$56+'составляющая '!$E$56)*1000+ставка!X110</f>
        <v>2876.753838742</v>
      </c>
      <c r="Y326" s="146">
        <f>((ставка!Y110/1000*'составляющая '!$B$56*'составляющая '!$C$56)+'составляющая '!$D$56+'составляющая '!$E$56)*1000+ставка!Y110</f>
        <v>2701.1925324210001</v>
      </c>
    </row>
    <row r="327" spans="1:25" s="104" customFormat="1" ht="15.75" hidden="1" outlineLevel="1" x14ac:dyDescent="0.25">
      <c r="A327" s="117">
        <v>2</v>
      </c>
      <c r="B327" s="146">
        <f>((ставка!B111/1000*'составляющая '!$B$56*'составляющая '!$C$56)+'составляющая '!$D$56+'составляющая '!$E$56)*1000+ставка!B111</f>
        <v>2514.620178524</v>
      </c>
      <c r="C327" s="146">
        <f>((ставка!C111/1000*'составляющая '!$B$56*'составляющая '!$C$56)+'составляющая '!$D$56+'составляющая '!$E$56)*1000+ставка!C111</f>
        <v>2391.8201418380004</v>
      </c>
      <c r="D327" s="146">
        <f>((ставка!D111/1000*'составляющая '!$B$56*'составляющая '!$C$56)+'составляющая '!$D$56+'составляющая '!$E$56)*1000+ставка!D111</f>
        <v>2320.2371425050001</v>
      </c>
      <c r="E327" s="146">
        <f>((ставка!E111/1000*'составляющая '!$B$56*'составляющая '!$C$56)+'составляющая '!$D$56+'составляющая '!$E$56)*1000+ставка!E111</f>
        <v>2240.854651139</v>
      </c>
      <c r="F327" s="146">
        <f>((ставка!F111/1000*'составляющая '!$B$56*'составляющая '!$C$56)+'составляющая '!$D$56+'составляющая '!$E$56)*1000+ставка!F111</f>
        <v>2278.3750195559996</v>
      </c>
      <c r="G327" s="146">
        <f>((ставка!G111/1000*'составляющая '!$B$56*'составляющая '!$C$56)+'составляющая '!$D$56+'составляющая '!$E$56)*1000+ставка!G111</f>
        <v>2320.5952253529999</v>
      </c>
      <c r="H327" s="146">
        <f>((ставка!H111/1000*'составляющая '!$B$56*'составляющая '!$C$56)+'составляющая '!$D$56+'составляющая '!$E$56)*1000+ставка!H111</f>
        <v>2411.7273101689998</v>
      </c>
      <c r="I327" s="146">
        <f>((ставка!I111/1000*'составляющая '!$B$56*'составляющая '!$C$56)+'составляющая '!$D$56+'составляющая '!$E$56)*1000+ставка!I111</f>
        <v>2502.7474940949996</v>
      </c>
      <c r="J327" s="146">
        <f>((ставка!J111/1000*'составляющая '!$B$56*'составляющая '!$C$56)+'составляющая '!$D$56+'составляющая '!$E$56)*1000+ставка!J111</f>
        <v>2821.6202702390001</v>
      </c>
      <c r="K327" s="146">
        <f>((ставка!K111/1000*'составляющая '!$B$56*'составляющая '!$C$56)+'составляющая '!$D$56+'составляющая '!$E$56)*1000+ставка!K111</f>
        <v>2930.9250595909998</v>
      </c>
      <c r="L327" s="146">
        <f>((ставка!L111/1000*'составляющая '!$B$56*'составляющая '!$C$56)+'составляющая '!$D$56+'составляющая '!$E$56)*1000+ставка!L111</f>
        <v>2948.8180119019999</v>
      </c>
      <c r="M327" s="146">
        <f>((ставка!M111/1000*'составляющая '!$B$56*'составляющая '!$C$56)+'составляющая '!$D$56+'составляющая '!$E$56)*1000+ставка!M111</f>
        <v>2952.0519476230002</v>
      </c>
      <c r="N327" s="146">
        <f>((ставка!N111/1000*'составляющая '!$B$56*'составляющая '!$C$56)+'составляющая '!$D$56+'составляющая '!$E$56)*1000+ставка!N111</f>
        <v>2923.4053197829999</v>
      </c>
      <c r="O327" s="146">
        <f>((ставка!O111/1000*'составляющая '!$B$56*'составляющая '!$C$56)+'составляющая '!$D$56+'составляющая '!$E$56)*1000+ставка!O111</f>
        <v>2942.3949008159998</v>
      </c>
      <c r="P327" s="146">
        <f>((ставка!P111/1000*'составляющая '!$B$56*'составляющая '!$C$56)+'составляющая '!$D$56+'составляющая '!$E$56)*1000+ставка!P111</f>
        <v>2958.642910044</v>
      </c>
      <c r="Q327" s="146">
        <f>((ставка!Q111/1000*'составляющая '!$B$56*'составляющая '!$C$56)+'составляющая '!$D$56+'составляющая '!$E$56)*1000+ставка!Q111</f>
        <v>2960.9480683779998</v>
      </c>
      <c r="R327" s="146">
        <f>((ставка!R111/1000*'составляющая '!$B$56*'составляющая '!$C$56)+'составляющая '!$D$56+'составляющая '!$E$56)*1000+ставка!R111</f>
        <v>2955.6327761029997</v>
      </c>
      <c r="S327" s="146">
        <f>((ставка!S111/1000*'составляющая '!$B$56*'составляющая '!$C$56)+'составляющая '!$D$56+'составляющая '!$E$56)*1000+ставка!S111</f>
        <v>2915.9974808649995</v>
      </c>
      <c r="T327" s="146">
        <f>((ставка!T111/1000*'составляющая '!$B$56*'составляющая '!$C$56)+'составляющая '!$D$56+'составляющая '!$E$56)*1000+ставка!T111</f>
        <v>2886.7689683970002</v>
      </c>
      <c r="U327" s="146">
        <f>((ставка!U111/1000*'составляющая '!$B$56*'составляющая '!$C$56)+'составляющая '!$D$56+'составляющая '!$E$56)*1000+ставка!U111</f>
        <v>2880.6032293580001</v>
      </c>
      <c r="V327" s="146">
        <f>((ставка!V111/1000*'составляющая '!$B$56*'составляющая '!$C$56)+'составляющая '!$D$56+'составляющая '!$E$56)*1000+ставка!V111</f>
        <v>2938.2209976189997</v>
      </c>
      <c r="W327" s="146">
        <f>((ставка!W111/1000*'составляющая '!$B$56*'составляющая '!$C$56)+'составляющая '!$D$56+'составляющая '!$E$56)*1000+ставка!W111</f>
        <v>3032.3855965539997</v>
      </c>
      <c r="X327" s="146">
        <f>((ставка!X111/1000*'составляющая '!$B$56*'составляющая '!$C$56)+'составляющая '!$D$56+'составляющая '!$E$56)*1000+ставка!X111</f>
        <v>2877.3245332810002</v>
      </c>
      <c r="Y327" s="146">
        <f>((ставка!Y111/1000*'составляющая '!$B$56*'составляющая '!$C$56)+'составляющая '!$D$56+'составляющая '!$E$56)*1000+ставка!Y111</f>
        <v>2606.8824623290002</v>
      </c>
    </row>
    <row r="328" spans="1:25" s="104" customFormat="1" ht="15.75" hidden="1" outlineLevel="1" x14ac:dyDescent="0.25">
      <c r="A328" s="117">
        <v>3</v>
      </c>
      <c r="B328" s="146">
        <f>((ставка!B112/1000*'составляющая '!$B$56*'составляющая '!$C$56)+'составляющая '!$D$56+'составляющая '!$E$56)*1000+ставка!B112</f>
        <v>2396.5759296630004</v>
      </c>
      <c r="C328" s="146">
        <f>((ставка!C112/1000*'составляющая '!$B$56*'составляющая '!$C$56)+'составляющая '!$D$56+'составляющая '!$E$56)*1000+ставка!C112</f>
        <v>2168.6114365550002</v>
      </c>
      <c r="D328" s="146">
        <f>((ставка!D112/1000*'составляющая '!$B$56*'составляющая '!$C$56)+'составляющая '!$D$56+'составляющая '!$E$56)*1000+ставка!D112</f>
        <v>2131.2141591170002</v>
      </c>
      <c r="E328" s="146">
        <f>((ставка!E112/1000*'составляющая '!$B$56*'составляющая '!$C$56)+'составляющая '!$D$56+'составляющая '!$E$56)*1000+ставка!E112</f>
        <v>2112.862413157</v>
      </c>
      <c r="F328" s="146">
        <f>((ставка!F112/1000*'составляющая '!$B$56*'составляющая '!$C$56)+'составляющая '!$D$56+'составляющая '!$E$56)*1000+ставка!F112</f>
        <v>2127.7788017940002</v>
      </c>
      <c r="G328" s="146">
        <f>((ставка!G112/1000*'составляющая '!$B$56*'составляющая '!$C$56)+'составляющая '!$D$56+'составляющая '!$E$56)*1000+ставка!G112</f>
        <v>2148.234284486</v>
      </c>
      <c r="H328" s="146">
        <f>((ставка!H112/1000*'составляющая '!$B$56*'составляющая '!$C$56)+'составляющая '!$D$56+'составляющая '!$E$56)*1000+ставка!H112</f>
        <v>2358.4177261730001</v>
      </c>
      <c r="I328" s="146">
        <f>((ставка!I112/1000*'составляющая '!$B$56*'составляющая '!$C$56)+'составляющая '!$D$56+'составляющая '!$E$56)*1000+ставка!I112</f>
        <v>2483.411020303</v>
      </c>
      <c r="J328" s="146">
        <f>((ставка!J112/1000*'составляющая '!$B$56*'составляющая '!$C$56)+'составляющая '!$D$56+'составляющая '!$E$56)*1000+ставка!J112</f>
        <v>2809.031420114</v>
      </c>
      <c r="K328" s="146">
        <f>((ставка!K112/1000*'составляющая '!$B$56*'составляющая '!$C$56)+'составляющая '!$D$56+'составляющая '!$E$56)*1000+ставка!K112</f>
        <v>2927.7023139590001</v>
      </c>
      <c r="L328" s="146">
        <f>((ставка!L112/1000*'составляющая '!$B$56*'составляющая '!$C$56)+'составляющая '!$D$56+'составляющая '!$E$56)*1000+ставка!L112</f>
        <v>2946.1995310759999</v>
      </c>
      <c r="M328" s="146">
        <f>((ставка!M112/1000*'составляющая '!$B$56*'составляющая '!$C$56)+'составляющая '!$D$56+'составляющая '!$E$56)*1000+ставка!M112</f>
        <v>2935.6025167929997</v>
      </c>
      <c r="N328" s="146">
        <f>((ставка!N112/1000*'составляющая '!$B$56*'составляющая '!$C$56)+'составляющая '!$D$56+'составляющая '!$E$56)*1000+ставка!N112</f>
        <v>2914.8672818759997</v>
      </c>
      <c r="O328" s="146">
        <f>((ставка!O112/1000*'составляющая '!$B$56*'составляющая '!$C$56)+'составляющая '!$D$56+'составляющая '!$E$56)*1000+ставка!O112</f>
        <v>2960.4557044619996</v>
      </c>
      <c r="P328" s="146">
        <f>((ставка!P112/1000*'составляющая '!$B$56*'составляющая '!$C$56)+'составляющая '!$D$56+'составляющая '!$E$56)*1000+ставка!P112</f>
        <v>2968.5461388089998</v>
      </c>
      <c r="Q328" s="146">
        <f>((ставка!Q112/1000*'составляющая '!$B$56*'составляющая '!$C$56)+'составляющая '!$D$56+'составляющая '!$E$56)*1000+ставка!Q112</f>
        <v>2976.6925236010002</v>
      </c>
      <c r="R328" s="146">
        <f>((ставка!R112/1000*'составляющая '!$B$56*'составляющая '!$C$56)+'составляющая '!$D$56+'составляющая '!$E$56)*1000+ставка!R112</f>
        <v>2960.2319026820001</v>
      </c>
      <c r="S328" s="146">
        <f>((ставка!S112/1000*'составляющая '!$B$56*'составляющая '!$C$56)+'составляющая '!$D$56+'составляющая '!$E$56)*1000+ставка!S112</f>
        <v>2928.0715868960001</v>
      </c>
      <c r="T328" s="146">
        <f>((ставка!T112/1000*'составляющая '!$B$56*'составляющая '!$C$56)+'составляющая '!$D$56+'составляющая '!$E$56)*1000+ставка!T112</f>
        <v>2891.7485580020002</v>
      </c>
      <c r="U328" s="146">
        <f>((ставка!U112/1000*'составляющая '!$B$56*'составляющая '!$C$56)+'составляющая '!$D$56+'составляющая '!$E$56)*1000+ставка!U112</f>
        <v>2840.2181981570002</v>
      </c>
      <c r="V328" s="146">
        <f>((ставка!V112/1000*'составляющая '!$B$56*'составляющая '!$C$56)+'составляющая '!$D$56+'составляющая '!$E$56)*1000+ставка!V112</f>
        <v>2921.3687235850002</v>
      </c>
      <c r="W328" s="146">
        <f>((ставка!W112/1000*'составляющая '!$B$56*'составляющая '!$C$56)+'составляющая '!$D$56+'составляющая '!$E$56)*1000+ставка!W112</f>
        <v>2963.398697869</v>
      </c>
      <c r="X328" s="146">
        <f>((ставка!X112/1000*'составляющая '!$B$56*'составляющая '!$C$56)+'составляющая '!$D$56+'составляющая '!$E$56)*1000+ставка!X112</f>
        <v>2818.7444173660001</v>
      </c>
      <c r="Y328" s="146">
        <f>((ставка!Y112/1000*'составляющая '!$B$56*'составляющая '!$C$56)+'составляющая '!$D$56+'составляющая '!$E$56)*1000+ставка!Y112</f>
        <v>2534.9637603259998</v>
      </c>
    </row>
    <row r="329" spans="1:25" s="104" customFormat="1" ht="15.75" hidden="1" outlineLevel="1" x14ac:dyDescent="0.25">
      <c r="A329" s="117">
        <v>4</v>
      </c>
      <c r="B329" s="146">
        <f>((ставка!B113/1000*'составляющая '!$B$56*'составляющая '!$C$56)+'составляющая '!$D$56+'составляющая '!$E$56)*1000+ставка!B113</f>
        <v>2358.3058252829996</v>
      </c>
      <c r="C329" s="146">
        <f>((ставка!C113/1000*'составляющая '!$B$56*'составляющая '!$C$56)+'составляющая '!$D$56+'составляющая '!$E$56)*1000+ставка!C113</f>
        <v>2170.5808922189999</v>
      </c>
      <c r="D329" s="146">
        <f>((ставка!D113/1000*'составляющая '!$B$56*'составляющая '!$C$56)+'составляющая '!$D$56+'составляющая '!$E$56)*1000+ставка!D113</f>
        <v>2144.1834722680001</v>
      </c>
      <c r="E329" s="146">
        <f>((ставка!E113/1000*'составляющая '!$B$56*'составляющая '!$C$56)+'составляющая '!$D$56+'составляющая '!$E$56)*1000+ставка!E113</f>
        <v>2112.6498014660001</v>
      </c>
      <c r="F329" s="146">
        <f>((ставка!F113/1000*'составляющая '!$B$56*'составляющая '!$C$56)+'составляющая '!$D$56+'составляющая '!$E$56)*1000+ставка!F113</f>
        <v>2134.3921443929999</v>
      </c>
      <c r="G329" s="146">
        <f>((ставка!G113/1000*'составляющая '!$B$56*'составляющая '!$C$56)+'составляющая '!$D$56+'составляющая '!$E$56)*1000+ставка!G113</f>
        <v>2189.7942750319999</v>
      </c>
      <c r="H329" s="146">
        <f>((ставка!H113/1000*'составляющая '!$B$56*'составляющая '!$C$56)+'составляющая '!$D$56+'составляющая '!$E$56)*1000+ставка!H113</f>
        <v>2380.5181519479997</v>
      </c>
      <c r="I329" s="146">
        <f>((ставка!I113/1000*'составляющая '!$B$56*'составляющая '!$C$56)+'составляющая '!$D$56+'составляющая '!$E$56)*1000+ставка!I113</f>
        <v>2479.3713981740002</v>
      </c>
      <c r="J329" s="146">
        <f>((ставка!J113/1000*'составляющая '!$B$56*'составляющая '!$C$56)+'составляющая '!$D$56+'составляющая '!$E$56)*1000+ставка!J113</f>
        <v>2789.2921031179999</v>
      </c>
      <c r="K329" s="146">
        <f>((ставка!K113/1000*'составляющая '!$B$56*'составляющая '!$C$56)+'составляющая '!$D$56+'составляющая '!$E$56)*1000+ставка!K113</f>
        <v>2851.71041956</v>
      </c>
      <c r="L329" s="146">
        <f>((ставка!L113/1000*'составляющая '!$B$56*'составляющая '!$C$56)+'составляющая '!$D$56+'составляющая '!$E$56)*1000+ставка!L113</f>
        <v>2873.0611093719999</v>
      </c>
      <c r="M329" s="146">
        <f>((ставка!M113/1000*'составляющая '!$B$56*'составляющая '!$C$56)+'составляющая '!$D$56+'составляющая '!$E$56)*1000+ставка!M113</f>
        <v>2876.5300369619999</v>
      </c>
      <c r="N329" s="146">
        <f>((ставка!N113/1000*'составляющая '!$B$56*'составляющая '!$C$56)+'составляющая '!$D$56+'составляющая '!$E$56)*1000+ставка!N113</f>
        <v>2839.7482144189999</v>
      </c>
      <c r="O329" s="146">
        <f>((ставка!O113/1000*'составляющая '!$B$56*'составляющая '!$C$56)+'составляющая '!$D$56+'составляющая '!$E$56)*1000+ставка!O113</f>
        <v>2890.2378959870002</v>
      </c>
      <c r="P329" s="146">
        <f>((ставка!P113/1000*'составляющая '!$B$56*'составляющая '!$C$56)+'составляющая '!$D$56+'составляющая '!$E$56)*1000+ставка!P113</f>
        <v>2912.9537766570002</v>
      </c>
      <c r="Q329" s="146">
        <f>((ставка!Q113/1000*'составляющая '!$B$56*'составляющая '!$C$56)+'составляющая '!$D$56+'составляющая '!$E$56)*1000+ставка!Q113</f>
        <v>2921.3015830509999</v>
      </c>
      <c r="R329" s="146">
        <f>((ставка!R113/1000*'составляющая '!$B$56*'составляющая '!$C$56)+'составляющая '!$D$56+'составляющая '!$E$56)*1000+ставка!R113</f>
        <v>2904.1024162580002</v>
      </c>
      <c r="S329" s="146">
        <f>((ставка!S113/1000*'составляющая '!$B$56*'составляющая '!$C$56)+'составляющая '!$D$56+'составляющая '!$E$56)*1000+ставка!S113</f>
        <v>2836.6821300330002</v>
      </c>
      <c r="T329" s="146">
        <f>((ставка!T113/1000*'составляющая '!$B$56*'составляющая '!$C$56)+'составляющая '!$D$56+'составляющая '!$E$56)*1000+ставка!T113</f>
        <v>2809.5349741190003</v>
      </c>
      <c r="U329" s="146">
        <f>((ставка!U113/1000*'составляющая '!$B$56*'составляющая '!$C$56)+'составляющая '!$D$56+'составляющая '!$E$56)*1000+ставка!U113</f>
        <v>2805.2044096760001</v>
      </c>
      <c r="V329" s="146">
        <f>((ставка!V113/1000*'составляющая '!$B$56*'составляющая '!$C$56)+'составляющая '!$D$56+'составляющая '!$E$56)*1000+ставка!V113</f>
        <v>2910.8948002810002</v>
      </c>
      <c r="W329" s="146">
        <f>((ставка!W113/1000*'составляющая '!$B$56*'составляющая '!$C$56)+'составляющая '!$D$56+'составляющая '!$E$56)*1000+ставка!W113</f>
        <v>2933.4987800609997</v>
      </c>
      <c r="X329" s="146">
        <f>((ставка!X113/1000*'составляющая '!$B$56*'составляющая '!$C$56)+'составляющая '!$D$56+'составляющая '!$E$56)*1000+ставка!X113</f>
        <v>2800.515762385</v>
      </c>
      <c r="Y329" s="146">
        <f>((ставка!Y113/1000*'составляющая '!$B$56*'составляющая '!$C$56)+'составляющая '!$D$56+'составляющая '!$E$56)*1000+ставка!Y113</f>
        <v>2507.3354305849998</v>
      </c>
    </row>
    <row r="330" spans="1:25" s="104" customFormat="1" ht="15.75" hidden="1" outlineLevel="1" x14ac:dyDescent="0.25">
      <c r="A330" s="117">
        <v>5</v>
      </c>
      <c r="B330" s="146">
        <f>((ставка!B114/1000*'составляющая '!$B$56*'составляющая '!$C$56)+'составляющая '!$D$56+'составляющая '!$E$56)*1000+ставка!B114</f>
        <v>2392.5363075340001</v>
      </c>
      <c r="C330" s="146">
        <f>((ставка!C114/1000*'составляющая '!$B$56*'составляющая '!$C$56)+'составляющая '!$D$56+'составляющая '!$E$56)*1000+ставка!C114</f>
        <v>2286.4766439919999</v>
      </c>
      <c r="D330" s="146">
        <f>((ставка!D114/1000*'составляющая '!$B$56*'составляющая '!$C$56)+'составляющая '!$D$56+'составляющая '!$E$56)*1000+ставка!D114</f>
        <v>2280.4899463769998</v>
      </c>
      <c r="E330" s="146">
        <f>((ставка!E114/1000*'составляющая '!$B$56*'составляющая '!$C$56)+'составляющая '!$D$56+'составляющая '!$E$56)*1000+ставка!E114</f>
        <v>2264.0852759029999</v>
      </c>
      <c r="F330" s="146">
        <f>((ставка!F114/1000*'составляющая '!$B$56*'составляющая '!$C$56)+'составляющая '!$D$56+'составляющая '!$E$56)*1000+ставка!F114</f>
        <v>2270.6090977899999</v>
      </c>
      <c r="G330" s="146">
        <f>((ставка!G114/1000*'составляющая '!$B$56*'составляющая '!$C$56)+'составляющая '!$D$56+'составляющая '!$E$56)*1000+ставка!G114</f>
        <v>2305.1640926219998</v>
      </c>
      <c r="H330" s="146">
        <f>((ставка!H114/1000*'составляющая '!$B$56*'составляющая '!$C$56)+'составляющая '!$D$56+'составляющая '!$E$56)*1000+ставка!H114</f>
        <v>2382.0959544970001</v>
      </c>
      <c r="I330" s="146">
        <f>((ставка!I114/1000*'составляющая '!$B$56*'составляющая '!$C$56)+'составляющая '!$D$56+'составляющая '!$E$56)*1000+ставка!I114</f>
        <v>2481.1618124139995</v>
      </c>
      <c r="J330" s="146">
        <f>((ставка!J114/1000*'составляющая '!$B$56*'составляющая '!$C$56)+'составляющая '!$D$56+'составляющая '!$E$56)*1000+ставка!J114</f>
        <v>2801.3438289710002</v>
      </c>
      <c r="K330" s="146">
        <f>((ставка!K114/1000*'составляющая '!$B$56*'составляющая '!$C$56)+'составляющая '!$D$56+'составляющая '!$E$56)*1000+ставка!K114</f>
        <v>2909.1267662190003</v>
      </c>
      <c r="L330" s="146">
        <f>((ставка!L114/1000*'составляющая '!$B$56*'составляющая '!$C$56)+'составляющая '!$D$56+'составляющая '!$E$56)*1000+ставка!L114</f>
        <v>2921.4022938520002</v>
      </c>
      <c r="M330" s="146">
        <f>((ставка!M114/1000*'составляющая '!$B$56*'составляющая '!$C$56)+'составляющая '!$D$56+'составляющая '!$E$56)*1000+ставка!M114</f>
        <v>2891.5583264890001</v>
      </c>
      <c r="N330" s="146">
        <f>((ставка!N114/1000*'составляющая '!$B$56*'составляющая '!$C$56)+'составляющая '!$D$56+'составляющая '!$E$56)*1000+ставка!N114</f>
        <v>2880.8046509599999</v>
      </c>
      <c r="O330" s="146">
        <f>((ставка!O114/1000*'составляющая '!$B$56*'составляющая '!$C$56)+'составляющая '!$D$56+'составляющая '!$E$56)*1000+ставка!O114</f>
        <v>2925.2404943789998</v>
      </c>
      <c r="P330" s="146">
        <f>((ставка!P114/1000*'составляющая '!$B$56*'составляющая '!$C$56)+'составляющая '!$D$56+'составляющая '!$E$56)*1000+ставка!P114</f>
        <v>2927.6463635139999</v>
      </c>
      <c r="Q330" s="146">
        <f>((ставка!Q114/1000*'составляющая '!$B$56*'составляющая '!$C$56)+'составляющая '!$D$56+'составляющая '!$E$56)*1000+ставка!Q114</f>
        <v>2926.4825942580001</v>
      </c>
      <c r="R330" s="146">
        <f>((ставка!R114/1000*'составляющая '!$B$56*'составляющая '!$C$56)+'составляющая '!$D$56+'составляющая '!$E$56)*1000+ставка!R114</f>
        <v>2926.0461807869997</v>
      </c>
      <c r="S330" s="146">
        <f>((ставка!S114/1000*'составляющая '!$B$56*'составляющая '!$C$56)+'составляющая '!$D$56+'составляющая '!$E$56)*1000+ставка!S114</f>
        <v>2869.2229088449999</v>
      </c>
      <c r="T330" s="146">
        <f>((ставка!T114/1000*'составляющая '!$B$56*'составляющая '!$C$56)+'составляющая '!$D$56+'составляющая '!$E$56)*1000+ставка!T114</f>
        <v>2810.7211235529999</v>
      </c>
      <c r="U330" s="146">
        <f>((ставка!U114/1000*'составляющая '!$B$56*'составляющая '!$C$56)+'составляющая '!$D$56+'составляющая '!$E$56)*1000+ставка!U114</f>
        <v>2808.4271553079998</v>
      </c>
      <c r="V330" s="146">
        <f>((ставка!V114/1000*'составляющая '!$B$56*'составляющая '!$C$56)+'составляющая '!$D$56+'составляющая '!$E$56)*1000+ставка!V114</f>
        <v>2950.1272523150001</v>
      </c>
      <c r="W330" s="146">
        <f>((ставка!W114/1000*'составляющая '!$B$56*'составляющая '!$C$56)+'составляющая '!$D$56+'составляющая '!$E$56)*1000+ставка!W114</f>
        <v>2951.1119801469999</v>
      </c>
      <c r="X330" s="146">
        <f>((ставка!X114/1000*'составляющая '!$B$56*'составляющая '!$C$56)+'составляющая '!$D$56+'составляющая '!$E$56)*1000+ставка!X114</f>
        <v>2802.0152343110003</v>
      </c>
      <c r="Y330" s="146">
        <f>((ставка!Y114/1000*'составляющая '!$B$56*'составляющая '!$C$56)+'составляющая '!$D$56+'составляющая '!$E$56)*1000+ставка!Y114</f>
        <v>2551.8272244489999</v>
      </c>
    </row>
    <row r="331" spans="1:25" s="104" customFormat="1" ht="15.75" hidden="1" outlineLevel="1" x14ac:dyDescent="0.25">
      <c r="A331" s="117">
        <v>6</v>
      </c>
      <c r="B331" s="146">
        <f>((ставка!B115/1000*'составляющая '!$B$56*'составляющая '!$C$56)+'составляющая '!$D$56+'составляющая '!$E$56)*1000+ставка!B115</f>
        <v>2406.8596214539998</v>
      </c>
      <c r="C331" s="146">
        <f>((ставка!C115/1000*'составляющая '!$B$56*'составляющая '!$C$56)+'составляющая '!$D$56+'составляющая '!$E$56)*1000+ставка!C115</f>
        <v>2369.507104372</v>
      </c>
      <c r="D331" s="146">
        <f>((ставка!D115/1000*'составляющая '!$B$56*'составляющая '!$C$56)+'составляющая '!$D$56+'составляющая '!$E$56)*1000+ставка!D115</f>
        <v>2337.6489209889996</v>
      </c>
      <c r="E331" s="146">
        <f>((ставка!E115/1000*'составляющая '!$B$56*'составляющая '!$C$56)+'составляющая '!$D$56+'составляющая '!$E$56)*1000+ставка!E115</f>
        <v>2251.0264420399999</v>
      </c>
      <c r="F331" s="146">
        <f>((ставка!F115/1000*'составляющая '!$B$56*'составляющая '!$C$56)+'составляющая '!$D$56+'составляющая '!$E$56)*1000+ставка!F115</f>
        <v>2330.0620406469998</v>
      </c>
      <c r="G331" s="146">
        <f>((ставка!G115/1000*'составляющая '!$B$56*'составляющая '!$C$56)+'составляющая '!$D$56+'составляющая '!$E$56)*1000+ставка!G115</f>
        <v>2369.9099475759999</v>
      </c>
      <c r="H331" s="146">
        <f>((ставка!H115/1000*'составляющая '!$B$56*'составляющая '!$C$56)+'составляющая '!$D$56+'составляющая '!$E$56)*1000+ставка!H115</f>
        <v>2426.3975168480001</v>
      </c>
      <c r="I331" s="146">
        <f>((ставка!I115/1000*'составляющая '!$B$56*'составляющая '!$C$56)+'составляющая '!$D$56+'составляющая '!$E$56)*1000+ставка!I115</f>
        <v>2607.4867271349999</v>
      </c>
      <c r="J331" s="146">
        <f>((ставка!J115/1000*'составляющая '!$B$56*'составляющая '!$C$56)+'составляющая '!$D$56+'составляющая '!$E$56)*1000+ставка!J115</f>
        <v>2821.1390964120001</v>
      </c>
      <c r="K331" s="146">
        <f>((ставка!K115/1000*'составляющая '!$B$56*'составляющая '!$C$56)+'составляющая '!$D$56+'составляющая '!$E$56)*1000+ставка!K115</f>
        <v>2926.8518671949996</v>
      </c>
      <c r="L331" s="146">
        <f>((ставка!L115/1000*'составляющая '!$B$56*'составляющая '!$C$56)+'составляющая '!$D$56+'составляющая '!$E$56)*1000+ставка!L115</f>
        <v>2945.3043239560002</v>
      </c>
      <c r="M331" s="146">
        <f>((ставка!M115/1000*'составляющая '!$B$56*'составляющая '!$C$56)+'составляющая '!$D$56+'составляющая '!$E$56)*1000+ставка!M115</f>
        <v>2933.3533089040002</v>
      </c>
      <c r="N331" s="146">
        <f>((ставка!N115/1000*'составляющая '!$B$56*'составляющая '!$C$56)+'составляющая '!$D$56+'составляющая '!$E$56)*1000+ставка!N115</f>
        <v>2932.8385648100002</v>
      </c>
      <c r="O331" s="146">
        <f>((ставка!O115/1000*'составляющая '!$B$56*'составляющая '!$C$56)+'составляющая '!$D$56+'составляющая '!$E$56)*1000+ставка!O115</f>
        <v>2946.3338121440001</v>
      </c>
      <c r="P331" s="146">
        <f>((ставка!P115/1000*'составляющая '!$B$56*'составляющая '!$C$56)+'составляющая '!$D$56+'составляющая '!$E$56)*1000+ставка!P115</f>
        <v>2947.7997138029996</v>
      </c>
      <c r="Q331" s="146">
        <f>((ставка!Q115/1000*'составляющая '!$B$56*'составляющая '!$C$56)+'составляющая '!$D$56+'составляющая '!$E$56)*1000+ставка!Q115</f>
        <v>2947.6206723790001</v>
      </c>
      <c r="R331" s="146">
        <f>((ставка!R115/1000*'составляющая '!$B$56*'составляющая '!$C$56)+'составляющая '!$D$56+'составляющая '!$E$56)*1000+ставка!R115</f>
        <v>2945.4945554690003</v>
      </c>
      <c r="S331" s="146">
        <f>((ставка!S115/1000*'составляющая '!$B$56*'составляющая '!$C$56)+'составляющая '!$D$56+'составляющая '!$E$56)*1000+ставка!S115</f>
        <v>2940.3023541729999</v>
      </c>
      <c r="T331" s="146">
        <f>((ставка!T115/1000*'составляющая '!$B$56*'составляющая '!$C$56)+'составляющая '!$D$56+'составляющая '!$E$56)*1000+ставка!T115</f>
        <v>2902.166530861</v>
      </c>
      <c r="U331" s="146">
        <f>((ставка!U115/1000*'составляющая '!$B$56*'составляющая '!$C$56)+'составляющая '!$D$56+'составляющая '!$E$56)*1000+ставка!U115</f>
        <v>2904.4716891950002</v>
      </c>
      <c r="V331" s="146">
        <f>((ставка!V115/1000*'составляющая '!$B$56*'составляющая '!$C$56)+'составляющая '!$D$56+'составляющая '!$E$56)*1000+ставка!V115</f>
        <v>2973.6488193929999</v>
      </c>
      <c r="W331" s="146">
        <f>((ставка!W115/1000*'составляющая '!$B$56*'составляющая '!$C$56)+'составляющая '!$D$56+'составляющая '!$E$56)*1000+ставка!W115</f>
        <v>2989.695407019</v>
      </c>
      <c r="X331" s="146">
        <f>((ставка!X115/1000*'составляющая '!$B$56*'составляющая '!$C$56)+'составляющая '!$D$56+'составляющая '!$E$56)*1000+ставка!X115</f>
        <v>2851.2180556439998</v>
      </c>
      <c r="Y331" s="146">
        <f>((ставка!Y115/1000*'составляющая '!$B$56*'составляющая '!$C$56)+'составляющая '!$D$56+'составляющая '!$E$56)*1000+ставка!Y115</f>
        <v>2570.648954147</v>
      </c>
    </row>
    <row r="332" spans="1:25" s="104" customFormat="1" ht="15.75" hidden="1" outlineLevel="1" x14ac:dyDescent="0.25">
      <c r="A332" s="117">
        <v>7</v>
      </c>
      <c r="B332" s="146">
        <f>((ставка!B116/1000*'составляющая '!$B$56*'составляющая '!$C$56)+'составляющая '!$D$56+'составляющая '!$E$56)*1000+ставка!B116</f>
        <v>2539.518126549</v>
      </c>
      <c r="C332" s="146">
        <f>((ставка!C116/1000*'составляющая '!$B$56*'составляющая '!$C$56)+'составляющая '!$D$56+'составляющая '!$E$56)*1000+ставка!C116</f>
        <v>2451.7318783440001</v>
      </c>
      <c r="D332" s="146">
        <f>((ставка!D116/1000*'составляющая '!$B$56*'составляющая '!$C$56)+'составляющая '!$D$56+'составляющая '!$E$56)*1000+ставка!D116</f>
        <v>2377.9220513</v>
      </c>
      <c r="E332" s="146">
        <f>((ставка!E116/1000*'составляющая '!$B$56*'составляющая '!$C$56)+'составляющая '!$D$56+'составляющая '!$E$56)*1000+ставка!E116</f>
        <v>2363.4532662229999</v>
      </c>
      <c r="F332" s="146">
        <f>((ставка!F116/1000*'составляющая '!$B$56*'составляющая '!$C$56)+'составляющая '!$D$56+'составляющая '!$E$56)*1000+ставка!F116</f>
        <v>2378.5263161059997</v>
      </c>
      <c r="G332" s="146">
        <f>((ставка!G116/1000*'составляющая '!$B$56*'составляющая '!$C$56)+'составляющая '!$D$56+'составляющая '!$E$56)*1000+ставка!G116</f>
        <v>2388.5638259389998</v>
      </c>
      <c r="H332" s="146">
        <f>((ставка!H116/1000*'составляющая '!$B$56*'составляющая '!$C$56)+'составляющая '!$D$56+'составляющая '!$E$56)*1000+ставка!H116</f>
        <v>2414.9724359789998</v>
      </c>
      <c r="I332" s="146">
        <f>((ставка!I116/1000*'составляющая '!$B$56*'составляющая '!$C$56)+'составляющая '!$D$56+'составляющая '!$E$56)*1000+ставка!I116</f>
        <v>2413.439393786</v>
      </c>
      <c r="J332" s="146">
        <f>((ставка!J116/1000*'составляющая '!$B$56*'составляющая '!$C$56)+'составляющая '!$D$56+'составляющая '!$E$56)*1000+ставка!J116</f>
        <v>2566.072207746</v>
      </c>
      <c r="K332" s="146">
        <f>((ставка!K116/1000*'составляющая '!$B$56*'составляющая '!$C$56)+'составляющая '!$D$56+'составляющая '!$E$56)*1000+ставка!K116</f>
        <v>2727.9032748640002</v>
      </c>
      <c r="L332" s="146">
        <f>((ставка!L116/1000*'составляющая '!$B$56*'составляющая '!$C$56)+'составляющая '!$D$56+'составляющая '!$E$56)*1000+ставка!L116</f>
        <v>2808.9418994019998</v>
      </c>
      <c r="M332" s="146">
        <f>((ставка!M116/1000*'составляющая '!$B$56*'составляющая '!$C$56)+'составляющая '!$D$56+'составляющая '!$E$56)*1000+ставка!M116</f>
        <v>2815.2083492419997</v>
      </c>
      <c r="N332" s="146">
        <f>((ставка!N116/1000*'составляющая '!$B$56*'составляющая '!$C$56)+'составляющая '!$D$56+'составляющая '!$E$56)*1000+ставка!N116</f>
        <v>2818.7779876329996</v>
      </c>
      <c r="O332" s="146">
        <f>((ставка!O116/1000*'составляющая '!$B$56*'составляющая '!$C$56)+'составляющая '!$D$56+'составляющая '!$E$56)*1000+ставка!O116</f>
        <v>2817.368036419</v>
      </c>
      <c r="P332" s="146">
        <f>((ставка!P116/1000*'составляющая '!$B$56*'составляющая '!$C$56)+'составляющая '!$D$56+'составляющая '!$E$56)*1000+ставка!P116</f>
        <v>2816.5511599219999</v>
      </c>
      <c r="Q332" s="146">
        <f>((ставка!Q116/1000*'составляющая '!$B$56*'составляющая '!$C$56)+'составляющая '!$D$56+'составляющая '!$E$56)*1000+ставка!Q116</f>
        <v>2817.7261192669998</v>
      </c>
      <c r="R332" s="146">
        <f>((ставка!R116/1000*'составляющая '!$B$56*'составляющая '!$C$56)+'составляющая '!$D$56+'составляющая '!$E$56)*1000+ставка!R116</f>
        <v>2817.3568463299998</v>
      </c>
      <c r="S332" s="146">
        <f>((ставка!S116/1000*'составляющая '!$B$56*'составляющая '!$C$56)+'составляющая '!$D$56+'составляющая '!$E$56)*1000+ставка!S116</f>
        <v>2819.550103774</v>
      </c>
      <c r="T332" s="146">
        <f>((ставка!T116/1000*'составляющая '!$B$56*'составляющая '!$C$56)+'составляющая '!$D$56+'составляющая '!$E$56)*1000+ставка!T116</f>
        <v>2818.9122687009999</v>
      </c>
      <c r="U332" s="146">
        <f>((ставка!U116/1000*'составляющая '!$B$56*'составляющая '!$C$56)+'составляющая '!$D$56+'составляющая '!$E$56)*1000+ставка!U116</f>
        <v>2817.4575571309997</v>
      </c>
      <c r="V332" s="146">
        <f>((ставка!V116/1000*'составляющая '!$B$56*'составляющая '!$C$56)+'составляющая '!$D$56+'составляющая '!$E$56)*1000+ставка!V116</f>
        <v>2891.0323923059996</v>
      </c>
      <c r="W332" s="146">
        <f>((ставка!W116/1000*'составляющая '!$B$56*'составляющая '!$C$56)+'составляющая '!$D$56+'составляющая '!$E$56)*1000+ставка!W116</f>
        <v>2890.215515809</v>
      </c>
      <c r="X332" s="146">
        <f>((ставка!X116/1000*'составляющая '!$B$56*'составляющая '!$C$56)+'составляющая '!$D$56+'составляющая '!$E$56)*1000+ставка!X116</f>
        <v>2843.7318861029999</v>
      </c>
      <c r="Y332" s="146">
        <f>((ставка!Y116/1000*'составляющая '!$B$56*'составляющая '!$C$56)+'составляющая '!$D$56+'составляющая '!$E$56)*1000+ставка!Y116</f>
        <v>2652.0568516220001</v>
      </c>
    </row>
    <row r="333" spans="1:25" s="104" customFormat="1" ht="15.75" hidden="1" outlineLevel="1" x14ac:dyDescent="0.25">
      <c r="A333" s="117">
        <v>8</v>
      </c>
      <c r="B333" s="146">
        <f>((ставка!B117/1000*'составляющая '!$B$56*'составляющая '!$C$56)+'составляющая '!$D$56+'составляющая '!$E$56)*1000+ставка!B117</f>
        <v>2555.3185322169998</v>
      </c>
      <c r="C333" s="146">
        <f>((ставка!C117/1000*'составляющая '!$B$56*'составляющая '!$C$56)+'составляющая '!$D$56+'составляющая '!$E$56)*1000+ставка!C117</f>
        <v>2426.1289547119995</v>
      </c>
      <c r="D333" s="146">
        <f>((ставка!D117/1000*'составляющая '!$B$56*'составляющая '!$C$56)+'составляющая '!$D$56+'составляющая '!$E$56)*1000+ставка!D117</f>
        <v>2341.7668737409999</v>
      </c>
      <c r="E333" s="146">
        <f>((ставка!E117/1000*'составляющая '!$B$56*'составляющая '!$C$56)+'составляющая '!$D$56+'составляющая '!$E$56)*1000+ставка!E117</f>
        <v>2271.72810669</v>
      </c>
      <c r="F333" s="146">
        <f>((ставка!F117/1000*'составляющая '!$B$56*'составляющая '!$C$56)+'составляющая '!$D$56+'составляющая '!$E$56)*1000+ставка!F117</f>
        <v>2265.7637892530001</v>
      </c>
      <c r="G333" s="146">
        <f>((ставка!G117/1000*'составляющая '!$B$56*'составляющая '!$C$56)+'составляющая '!$D$56+'составляющая '!$E$56)*1000+ставка!G117</f>
        <v>2262.2165310400001</v>
      </c>
      <c r="H333" s="146">
        <f>((ставка!H117/1000*'составляющая '!$B$56*'составляющая '!$C$56)+'составляющая '!$D$56+'составляющая '!$E$56)*1000+ставка!H117</f>
        <v>2319.565737165</v>
      </c>
      <c r="I333" s="146">
        <f>((ставка!I117/1000*'составляющая '!$B$56*'составляющая '!$C$56)+'составляющая '!$D$56+'составляющая '!$E$56)*1000+ставка!I117</f>
        <v>2248.67652335</v>
      </c>
      <c r="J333" s="146">
        <f>((ставка!J117/1000*'составляющая '!$B$56*'составляющая '!$C$56)+'составляющая '!$D$56+'составляющая '!$E$56)*1000+ставка!J117</f>
        <v>2447.5355949690002</v>
      </c>
      <c r="K333" s="146">
        <f>((ставка!K117/1000*'составляющая '!$B$56*'составляющая '!$C$56)+'составляющая '!$D$56+'составляющая '!$E$56)*1000+ставка!K117</f>
        <v>2594.8866869209996</v>
      </c>
      <c r="L333" s="146">
        <f>((ставка!L117/1000*'составляющая '!$B$56*'составляющая '!$C$56)+'составляющая '!$D$56+'составляющая '!$E$56)*1000+ставка!L117</f>
        <v>2678.2080896150001</v>
      </c>
      <c r="M333" s="146">
        <f>((ставка!M117/1000*'составляющая '!$B$56*'составляющая '!$C$56)+'составляющая '!$D$56+'составляющая '!$E$56)*1000+ставка!M117</f>
        <v>2693.0573377179999</v>
      </c>
      <c r="N333" s="146">
        <f>((ставка!N117/1000*'составляющая '!$B$56*'составляющая '!$C$56)+'составляющая '!$D$56+'составляющая '!$E$56)*1000+ставка!N117</f>
        <v>2704.1579060059998</v>
      </c>
      <c r="O333" s="146">
        <f>((ставка!O117/1000*'составляющая '!$B$56*'составляющая '!$C$56)+'составляющая '!$D$56+'составляющая '!$E$56)*1000+ставка!O117</f>
        <v>2718.8057325070004</v>
      </c>
      <c r="P333" s="146">
        <f>((ставка!P117/1000*'составляющая '!$B$56*'составляющая '!$C$56)+'составляющая '!$D$56+'составляющая '!$E$56)*1000+ставка!P117</f>
        <v>2736.8217757969996</v>
      </c>
      <c r="Q333" s="146">
        <f>((ставка!Q117/1000*'составляющая '!$B$56*'составляющая '!$C$56)+'составляющая '!$D$56+'составляющая '!$E$56)*1000+ставка!Q117</f>
        <v>2756.4827621699997</v>
      </c>
      <c r="R333" s="146">
        <f>((ставка!R117/1000*'составляющая '!$B$56*'составляющая '!$C$56)+'составляющая '!$D$56+'составляющая '!$E$56)*1000+ставка!R117</f>
        <v>2800.1241092700002</v>
      </c>
      <c r="S333" s="146">
        <f>((ставка!S117/1000*'составляющая '!$B$56*'составляющая '!$C$56)+'составляющая '!$D$56+'составляющая '!$E$56)*1000+ставка!S117</f>
        <v>2802.5635486720003</v>
      </c>
      <c r="T333" s="146">
        <f>((ставка!T117/1000*'составляющая '!$B$56*'составляющая '!$C$56)+'составляющая '!$D$56+'составляющая '!$E$56)*1000+ставка!T117</f>
        <v>2807.8340805910002</v>
      </c>
      <c r="U333" s="146">
        <f>((ставка!U117/1000*'составляющая '!$B$56*'составляющая '!$C$56)+'составляющая '!$D$56+'составляющая '!$E$56)*1000+ставка!U117</f>
        <v>2845.1530274060001</v>
      </c>
      <c r="V333" s="146">
        <f>((ставка!V117/1000*'составляющая '!$B$56*'составляющая '!$C$56)+'составляющая '!$D$56+'составляющая '!$E$56)*1000+ставка!V117</f>
        <v>2894.534890163</v>
      </c>
      <c r="W333" s="146">
        <f>((ставка!W117/1000*'составляющая '!$B$56*'составляющая '!$C$56)+'составляющая '!$D$56+'составляющая '!$E$56)*1000+ставка!W117</f>
        <v>2896.6050566280001</v>
      </c>
      <c r="X333" s="146">
        <f>((ставка!X117/1000*'составляющая '!$B$56*'составляющая '!$C$56)+'составляющая '!$D$56+'составляющая '!$E$56)*1000+ставка!X117</f>
        <v>2844.2354401080001</v>
      </c>
      <c r="Y333" s="146">
        <f>((ставка!Y117/1000*'составляющая '!$B$56*'составляющая '!$C$56)+'составляющая '!$D$56+'составляющая '!$E$56)*1000+ставка!Y117</f>
        <v>2680.043264211</v>
      </c>
    </row>
    <row r="334" spans="1:25" s="104" customFormat="1" ht="15.75" hidden="1" outlineLevel="1" x14ac:dyDescent="0.25">
      <c r="A334" s="117">
        <v>9</v>
      </c>
      <c r="B334" s="146">
        <f>((ставка!B118/1000*'составляющая '!$B$56*'составляющая '!$C$56)+'составляющая '!$D$56+'составляющая '!$E$56)*1000+ставка!B118</f>
        <v>2487.2380307409999</v>
      </c>
      <c r="C334" s="146">
        <f>((ставка!C118/1000*'составляющая '!$B$56*'составляющая '!$C$56)+'составляющая '!$D$56+'составляющая '!$E$56)*1000+ставка!C118</f>
        <v>2367.3809874620001</v>
      </c>
      <c r="D334" s="146">
        <f>((ставка!D118/1000*'составляющая '!$B$56*'составляющая '!$C$56)+'составляющая '!$D$56+'составляющая '!$E$56)*1000+ставка!D118</f>
        <v>2315.5596853030002</v>
      </c>
      <c r="E334" s="146">
        <f>((ставка!E118/1000*'составляющая '!$B$56*'составляющая '!$C$56)+'составляющая '!$D$56+'составляющая '!$E$56)*1000+ставка!E118</f>
        <v>2199.6415533519998</v>
      </c>
      <c r="F334" s="146">
        <f>((ставка!F118/1000*'составляющая '!$B$56*'составляющая '!$C$56)+'составляющая '!$D$56+'составляющая '!$E$56)*1000+ставка!F118</f>
        <v>2289.9567616709996</v>
      </c>
      <c r="G334" s="146">
        <f>((ставка!G118/1000*'составляющая '!$B$56*'составляющая '!$C$56)+'составляющая '!$D$56+'составляющая '!$E$56)*1000+ставка!G118</f>
        <v>2357.9589325239999</v>
      </c>
      <c r="H334" s="146">
        <f>((ставка!H118/1000*'составляющая '!$B$56*'составляющая '!$C$56)+'составляющая '!$D$56+'составляющая '!$E$56)*1000+ставка!H118</f>
        <v>2480.020423336</v>
      </c>
      <c r="I334" s="146">
        <f>((ставка!I118/1000*'составляющая '!$B$56*'составляющая '!$C$56)+'составляющая '!$D$56+'составляющая '!$E$56)*1000+ставка!I118</f>
        <v>2672.4899541360001</v>
      </c>
      <c r="J334" s="146">
        <f>((ставка!J118/1000*'составляющая '!$B$56*'составляющая '!$C$56)+'составляющая '!$D$56+'составляющая '!$E$56)*1000+ставка!J118</f>
        <v>2832.9446403070001</v>
      </c>
      <c r="K334" s="146">
        <f>((ставка!K118/1000*'составляющая '!$B$56*'составляющая '!$C$56)+'составляющая '!$D$56+'составляющая '!$E$56)*1000+ставка!K118</f>
        <v>2932.0664486690002</v>
      </c>
      <c r="L334" s="146">
        <f>((ставка!L118/1000*'составляющая '!$B$56*'составляющая '!$C$56)+'составляющая '!$D$56+'составляющая '!$E$56)*1000+ставка!L118</f>
        <v>2942.8760746429998</v>
      </c>
      <c r="M334" s="146">
        <f>((ставка!M118/1000*'составляющая '!$B$56*'составляющая '!$C$56)+'составляющая '!$D$56+'составляющая '!$E$56)*1000+ставка!M118</f>
        <v>2943.6370006950001</v>
      </c>
      <c r="N334" s="146">
        <f>((ставка!N118/1000*'составляющая '!$B$56*'составляющая '!$C$56)+'составляющая '!$D$56+'составляющая '!$E$56)*1000+ставка!N118</f>
        <v>2940.4254451520001</v>
      </c>
      <c r="O334" s="146">
        <f>((ставка!O118/1000*'составляющая '!$B$56*'составляющая '!$C$56)+'составляющая '!$D$56+'составляющая '!$E$56)*1000+ставка!O118</f>
        <v>2941.6899252089997</v>
      </c>
      <c r="P334" s="146">
        <f>((ставка!P118/1000*'составляющая '!$B$56*'составляющая '!$C$56)+'составляющая '!$D$56+'составляющая '!$E$56)*1000+ставка!P118</f>
        <v>2941.085660403</v>
      </c>
      <c r="Q334" s="146">
        <f>((ставка!Q118/1000*'составляющая '!$B$56*'составляющая '!$C$56)+'составляющая '!$D$56+'составляющая '!$E$56)*1000+ставка!Q118</f>
        <v>2940.5821063980002</v>
      </c>
      <c r="R334" s="146">
        <f>((ставка!R118/1000*'составляющая '!$B$56*'составляющая '!$C$56)+'составляющая '!$D$56+'составляющая '!$E$56)*1000+ставка!R118</f>
        <v>2939.4183371419999</v>
      </c>
      <c r="S334" s="146">
        <f>((ставка!S118/1000*'составляющая '!$B$56*'составляющая '!$C$56)+'составляющая '!$D$56+'составляющая '!$E$56)*1000+ставка!S118</f>
        <v>2909.5184193340001</v>
      </c>
      <c r="T334" s="146">
        <f>((ставка!T118/1000*'составляющая '!$B$56*'составляющая '!$C$56)+'составляющая '!$D$56+'составляющая '!$E$56)*1000+ставка!T118</f>
        <v>2883.9043056130004</v>
      </c>
      <c r="U334" s="146">
        <f>((ставка!U118/1000*'составляющая '!$B$56*'составляющая '!$C$56)+'составляющая '!$D$56+'составляющая '!$E$56)*1000+ставка!U118</f>
        <v>2906.374004325</v>
      </c>
      <c r="V334" s="146">
        <f>((ставка!V118/1000*'составляющая '!$B$56*'составляющая '!$C$56)+'составляющая '!$D$56+'составляющая '!$E$56)*1000+ставка!V118</f>
        <v>2949.3663262629998</v>
      </c>
      <c r="W334" s="146">
        <f>((ставка!W118/1000*'составляющая '!$B$56*'составляющая '!$C$56)+'составляющая '!$D$56+'составляющая '!$E$56)*1000+ставка!W118</f>
        <v>2963.4098879579997</v>
      </c>
      <c r="X334" s="146">
        <f>((ставка!X118/1000*'составляющая '!$B$56*'составляющая '!$C$56)+'составляющая '!$D$56+'составляющая '!$E$56)*1000+ставка!X118</f>
        <v>2896.1350728899997</v>
      </c>
      <c r="Y334" s="146">
        <f>((ставка!Y118/1000*'составляющая '!$B$56*'составляющая '!$C$56)+'составляющая '!$D$56+'составляющая '!$E$56)*1000+ставка!Y118</f>
        <v>2590.6904035460002</v>
      </c>
    </row>
    <row r="335" spans="1:25" s="104" customFormat="1" ht="15.75" hidden="1" outlineLevel="1" x14ac:dyDescent="0.25">
      <c r="A335" s="117">
        <v>10</v>
      </c>
      <c r="B335" s="146">
        <f>((ставка!B119/1000*'составляющая '!$B$56*'составляющая '!$C$56)+'составляющая '!$D$56+'составляющая '!$E$56)*1000+ставка!B119</f>
        <v>2488.8829738240001</v>
      </c>
      <c r="C335" s="146">
        <f>((ставка!C119/1000*'составляющая '!$B$56*'составляющая '!$C$56)+'составляющая '!$D$56+'составляющая '!$E$56)*1000+ставка!C119</f>
        <v>2389.682834839</v>
      </c>
      <c r="D335" s="146">
        <f>((ставка!D119/1000*'составляющая '!$B$56*'составляющая '!$C$56)+'составляющая '!$D$56+'составляющая '!$E$56)*1000+ставка!D119</f>
        <v>2370.7492042510003</v>
      </c>
      <c r="E335" s="146">
        <f>((ставка!E119/1000*'составляющая '!$B$56*'составляющая '!$C$56)+'составляющая '!$D$56+'составляющая '!$E$56)*1000+ставка!E119</f>
        <v>2283.902923522</v>
      </c>
      <c r="F335" s="146">
        <f>((ставка!F119/1000*'составляющая '!$B$56*'составляющая '!$C$56)+'составляющая '!$D$56+'составляющая '!$E$56)*1000+ставка!F119</f>
        <v>2353.4493266569998</v>
      </c>
      <c r="G335" s="146">
        <f>((ставка!G119/1000*'составляющая '!$B$56*'составляющая '!$C$56)+'составляющая '!$D$56+'составляющая '!$E$56)*1000+ставка!G119</f>
        <v>2380.574102393</v>
      </c>
      <c r="H335" s="146">
        <f>((ставка!H119/1000*'составляющая '!$B$56*'составляющая '!$C$56)+'составляющая '!$D$56+'составляющая '!$E$56)*1000+ставка!H119</f>
        <v>2464.1864474009999</v>
      </c>
      <c r="I335" s="146">
        <f>((ставка!I119/1000*'составляющая '!$B$56*'составляющая '!$C$56)+'составляющая '!$D$56+'составляющая '!$E$56)*1000+ставка!I119</f>
        <v>2588.2285839659999</v>
      </c>
      <c r="J335" s="146">
        <f>((ставка!J119/1000*'составляющая '!$B$56*'составляющая '!$C$56)+'составляющая '!$D$56+'составляющая '!$E$56)*1000+ставка!J119</f>
        <v>2813.4179350019999</v>
      </c>
      <c r="K335" s="146">
        <f>((ставка!K119/1000*'составляющая '!$B$56*'составляющая '!$C$56)+'составляющая '!$D$56+'составляющая '!$E$56)*1000+ставка!K119</f>
        <v>2924.7369403740004</v>
      </c>
      <c r="L335" s="146">
        <f>((ставка!L119/1000*'составляющая '!$B$56*'составляющая '!$C$56)+'составляющая '!$D$56+'составляющая '!$E$56)*1000+ставка!L119</f>
        <v>2932.122399114</v>
      </c>
      <c r="M335" s="146">
        <f>((ставка!M119/1000*'составляющая '!$B$56*'составляющая '!$C$56)+'составляющая '!$D$56+'составляющая '!$E$56)*1000+ставка!M119</f>
        <v>2931.7643162660002</v>
      </c>
      <c r="N335" s="146">
        <f>((ставка!N119/1000*'составляющая '!$B$56*'составляющая '!$C$56)+'составляющая '!$D$56+'составляющая '!$E$56)*1000+ставка!N119</f>
        <v>2885.347827094</v>
      </c>
      <c r="O335" s="146">
        <f>((ставка!O119/1000*'составляющая '!$B$56*'составляющая '!$C$56)+'составляющая '!$D$56+'составляющая '!$E$56)*1000+ставка!O119</f>
        <v>2882.6398255559998</v>
      </c>
      <c r="P335" s="146">
        <f>((ставка!P119/1000*'составляющая '!$B$56*'составляющая '!$C$56)+'составляющая '!$D$56+'составляющая '!$E$56)*1000+ставка!P119</f>
        <v>2915.191794457</v>
      </c>
      <c r="Q335" s="146">
        <f>((ставка!Q119/1000*'составляющая '!$B$56*'составляющая '!$C$56)+'составляющая '!$D$56+'составляющая '!$E$56)*1000+ставка!Q119</f>
        <v>2920.7644587790001</v>
      </c>
      <c r="R335" s="146">
        <f>((ставка!R119/1000*'составляющая '!$B$56*'составляющая '!$C$56)+'составляющая '!$D$56+'составляющая '!$E$56)*1000+ставка!R119</f>
        <v>2923.2934188929999</v>
      </c>
      <c r="S335" s="146">
        <f>((ставка!S119/1000*'составляющая '!$B$56*'составляющая '!$C$56)+'составляющая '!$D$56+'составляющая '!$E$56)*1000+ставка!S119</f>
        <v>2921.7827568779999</v>
      </c>
      <c r="T335" s="146">
        <f>((ставка!T119/1000*'составляющая '!$B$56*'составляющая '!$C$56)+'составляющая '!$D$56+'составляющая '!$E$56)*1000+ставка!T119</f>
        <v>2911.980238914</v>
      </c>
      <c r="U335" s="146">
        <f>((ставка!U119/1000*'составляющая '!$B$56*'составляющая '!$C$56)+'составляющая '!$D$56+'составляющая '!$E$56)*1000+ставка!U119</f>
        <v>2902.5358037979995</v>
      </c>
      <c r="V335" s="146">
        <f>((ставка!V119/1000*'составляющая '!$B$56*'составляющая '!$C$56)+'составляющая '!$D$56+'составляющая '!$E$56)*1000+ставка!V119</f>
        <v>2958.9114721800001</v>
      </c>
      <c r="W335" s="146">
        <f>((ставка!W119/1000*'составляющая '!$B$56*'составляющая '!$C$56)+'составляющая '!$D$56+'составляющая '!$E$56)*1000+ставка!W119</f>
        <v>2955.5656355689998</v>
      </c>
      <c r="X335" s="146">
        <f>((ставка!X119/1000*'составляющая '!$B$56*'составляющая '!$C$56)+'составляющая '!$D$56+'составляющая '!$E$56)*1000+ставка!X119</f>
        <v>2866.8394198880001</v>
      </c>
      <c r="Y335" s="146">
        <f>((ставка!Y119/1000*'составляющая '!$B$56*'составляющая '!$C$56)+'составляющая '!$D$56+'составляющая '!$E$56)*1000+ставка!Y119</f>
        <v>2670.4981182940001</v>
      </c>
    </row>
    <row r="336" spans="1:25" s="104" customFormat="1" ht="15.75" hidden="1" outlineLevel="1" x14ac:dyDescent="0.25">
      <c r="A336" s="117">
        <v>11</v>
      </c>
      <c r="B336" s="146">
        <f>((ставка!B120/1000*'составляющая '!$B$56*'составляющая '!$C$56)+'составляющая '!$D$56+'составляющая '!$E$56)*1000+ставка!B120</f>
        <v>2441.5377072649999</v>
      </c>
      <c r="C336" s="146">
        <f>((ставка!C120/1000*'составляющая '!$B$56*'составляющая '!$C$56)+'составляющая '!$D$56+'составляющая '!$E$56)*1000+ставка!C120</f>
        <v>2311.0165091689996</v>
      </c>
      <c r="D336" s="146">
        <f>((ставка!D120/1000*'составляющая '!$B$56*'составляющая '!$C$56)+'составляющая '!$D$56+'составляющая '!$E$56)*1000+ставка!D120</f>
        <v>2292.7095235649999</v>
      </c>
      <c r="E336" s="146">
        <f>((ставка!E120/1000*'составляющая '!$B$56*'составляющая '!$C$56)+'составляющая '!$D$56+'составляющая '!$E$56)*1000+ставка!E120</f>
        <v>2271.3028833079998</v>
      </c>
      <c r="F336" s="146">
        <f>((ставка!F120/1000*'составляющая '!$B$56*'составляющая '!$C$56)+'составляющая '!$D$56+'составляющая '!$E$56)*1000+ставка!F120</f>
        <v>2376.2435379500002</v>
      </c>
      <c r="G336" s="146">
        <f>((ставка!G120/1000*'составляющая '!$B$56*'составляющая '!$C$56)+'составляющая '!$D$56+'составляющая '!$E$56)*1000+ставка!G120</f>
        <v>2426.2856159580001</v>
      </c>
      <c r="H336" s="146">
        <f>((ставка!H120/1000*'составляющая '!$B$56*'составляющая '!$C$56)+'составляющая '!$D$56+'составляющая '!$E$56)*1000+ставка!H120</f>
        <v>2458.255700231</v>
      </c>
      <c r="I336" s="146">
        <f>((ставка!I120/1000*'составляющая '!$B$56*'составляющая '!$C$56)+'составляющая '!$D$56+'составляющая '!$E$56)*1000+ставка!I120</f>
        <v>2808.9530894909999</v>
      </c>
      <c r="J336" s="146">
        <f>((ставка!J120/1000*'составляющая '!$B$56*'составляющая '!$C$56)+'составляющая '!$D$56+'составляющая '!$E$56)*1000+ставка!J120</f>
        <v>2870.7895213050001</v>
      </c>
      <c r="K336" s="146">
        <f>((ставка!K120/1000*'составляющая '!$B$56*'составляющая '!$C$56)+'составляющая '!$D$56+'составляющая '!$E$56)*1000+ставка!K120</f>
        <v>2894.9601135449998</v>
      </c>
      <c r="L336" s="146">
        <f>((ставка!L120/1000*'составляющая '!$B$56*'составляющая '!$C$56)+'составляющая '!$D$56+'составляющая '!$E$56)*1000+ставка!L120</f>
        <v>2939.9218911469998</v>
      </c>
      <c r="M336" s="146">
        <f>((ставка!M120/1000*'составляющая '!$B$56*'составляющая '!$C$56)+'составляющая '!$D$56+'составляющая '!$E$56)*1000+ставка!M120</f>
        <v>2938.7469318020003</v>
      </c>
      <c r="N336" s="146">
        <f>((ставка!N120/1000*'составляющая '!$B$56*'составляющая '!$C$56)+'составляющая '!$D$56+'составляющая '!$E$56)*1000+ставка!N120</f>
        <v>2936.8222364940002</v>
      </c>
      <c r="O336" s="146">
        <f>((ставка!O120/1000*'составляющая '!$B$56*'составляющая '!$C$56)+'составляющая '!$D$56+'составляющая '!$E$56)*1000+ставка!O120</f>
        <v>2936.2627320440001</v>
      </c>
      <c r="P336" s="146">
        <f>((ставка!P120/1000*'составляющая '!$B$56*'составляющая '!$C$56)+'составляющая '!$D$56+'составляющая '!$E$56)*1000+ставка!P120</f>
        <v>2933.297358459</v>
      </c>
      <c r="Q336" s="146">
        <f>((ставка!Q120/1000*'составляющая '!$B$56*'составляющая '!$C$56)+'составляющая '!$D$56+'составляющая '!$E$56)*1000+ставка!Q120</f>
        <v>2929.7053398899998</v>
      </c>
      <c r="R336" s="146">
        <f>((ставка!R120/1000*'составляющая '!$B$56*'составляющая '!$C$56)+'составляющая '!$D$56+'составляющая '!$E$56)*1000+ставка!R120</f>
        <v>2928.9667940159998</v>
      </c>
      <c r="S336" s="146">
        <f>((ставка!S120/1000*'составляющая '!$B$56*'составляющая '!$C$56)+'составляющая '!$D$56+'составляющая '!$E$56)*1000+ставка!S120</f>
        <v>2929.4703480210001</v>
      </c>
      <c r="T336" s="146">
        <f>((ставка!T120/1000*'составляющая '!$B$56*'составляющая '!$C$56)+'составляющая '!$D$56+'составляющая '!$E$56)*1000+ставка!T120</f>
        <v>2852.5161059679999</v>
      </c>
      <c r="U336" s="146">
        <f>((ставка!U120/1000*'составляющая '!$B$56*'составляющая '!$C$56)+'составляющая '!$D$56+'составляющая '!$E$56)*1000+ставка!U120</f>
        <v>2876.5636072289999</v>
      </c>
      <c r="V336" s="146">
        <f>((ставка!V120/1000*'составляющая '!$B$56*'составляющая '!$C$56)+'составляющая '!$D$56+'составляющая '!$E$56)*1000+ставка!V120</f>
        <v>2911.5997758880003</v>
      </c>
      <c r="W336" s="146">
        <f>((ставка!W120/1000*'составляющая '!$B$56*'составляющая '!$C$56)+'составляющая '!$D$56+'составляющая '!$E$56)*1000+ставка!W120</f>
        <v>2956.1139499299998</v>
      </c>
      <c r="X336" s="146">
        <f>((ставка!X120/1000*'составляющая '!$B$56*'составляющая '!$C$56)+'составляющая '!$D$56+'составляющая '!$E$56)*1000+ставка!X120</f>
        <v>2883.5126524979996</v>
      </c>
      <c r="Y336" s="146">
        <f>((ставка!Y120/1000*'составляющая '!$B$56*'составляющая '!$C$56)+'составляющая '!$D$56+'составляющая '!$E$56)*1000+ставка!Y120</f>
        <v>2661.2774849580001</v>
      </c>
    </row>
    <row r="337" spans="1:25" s="104" customFormat="1" ht="15.75" hidden="1" outlineLevel="1" x14ac:dyDescent="0.25">
      <c r="A337" s="117">
        <v>12</v>
      </c>
      <c r="B337" s="146">
        <f>((ставка!B121/1000*'составляющая '!$B$56*'составляющая '!$C$56)+'составляющая '!$D$56+'составляющая '!$E$56)*1000+ставка!B121</f>
        <v>2483.522921193</v>
      </c>
      <c r="C337" s="146">
        <f>((ставка!C121/1000*'составляющая '!$B$56*'составляющая '!$C$56)+'составляющая '!$D$56+'составляющая '!$E$56)*1000+ставка!C121</f>
        <v>2382.6218886799998</v>
      </c>
      <c r="D337" s="146">
        <f>((ставка!D121/1000*'составляющая '!$B$56*'составляющая '!$C$56)+'составляющая '!$D$56+'составляющая '!$E$56)*1000+ставка!D121</f>
        <v>2351.8491439300001</v>
      </c>
      <c r="E337" s="146">
        <f>((ставка!E121/1000*'составляющая '!$B$56*'составляющая '!$C$56)+'составляющая '!$D$56+'составляющая '!$E$56)*1000+ставка!E121</f>
        <v>2274.0220749350001</v>
      </c>
      <c r="F337" s="146">
        <f>((ставка!F121/1000*'составляющая '!$B$56*'составляющая '!$C$56)+'составляющая '!$D$56+'составляющая '!$E$56)*1000+ставка!F121</f>
        <v>2374.7328759349998</v>
      </c>
      <c r="G337" s="146">
        <f>((ставка!G121/1000*'составляющая '!$B$56*'составляющая '!$C$56)+'составляющая '!$D$56+'составляющая '!$E$56)*1000+ставка!G121</f>
        <v>2452.280192705</v>
      </c>
      <c r="H337" s="146">
        <f>((ставка!H121/1000*'составляющая '!$B$56*'составляющая '!$C$56)+'составляющая '!$D$56+'составляющая '!$E$56)*1000+ставка!H121</f>
        <v>2532.1550479870002</v>
      </c>
      <c r="I337" s="146">
        <f>((ставка!I121/1000*'составляющая '!$B$56*'составляющая '!$C$56)+'составляющая '!$D$56+'составляющая '!$E$56)*1000+ставка!I121</f>
        <v>2825.7270329020002</v>
      </c>
      <c r="J337" s="146">
        <f>((ставка!J121/1000*'составляющая '!$B$56*'составляющая '!$C$56)+'составляющая '!$D$56+'составляющая '!$E$56)*1000+ставка!J121</f>
        <v>2921.8834676790002</v>
      </c>
      <c r="K337" s="146">
        <f>((ставка!K121/1000*'составляющая '!$B$56*'составляющая '!$C$56)+'составляющая '!$D$56+'составляющая '!$E$56)*1000+ставка!K121</f>
        <v>2934.5842186939999</v>
      </c>
      <c r="L337" s="146">
        <f>((ставка!L121/1000*'составляющая '!$B$56*'составляющая '!$C$56)+'составляющая '!$D$56+'составляющая '!$E$56)*1000+ставка!L121</f>
        <v>2942.4284710829997</v>
      </c>
      <c r="M337" s="146">
        <f>((ставка!M121/1000*'составляющая '!$B$56*'составляющая '!$C$56)+'составляющая '!$D$56+'составляющая '!$E$56)*1000+ставка!M121</f>
        <v>2940.3471145289996</v>
      </c>
      <c r="N337" s="146">
        <f>((ставка!N121/1000*'составляющая '!$B$56*'составляющая '!$C$56)+'составляющая '!$D$56+'составляющая '!$E$56)*1000+ставка!N121</f>
        <v>2938.2657579750003</v>
      </c>
      <c r="O337" s="146">
        <f>((ставка!O121/1000*'составляющая '!$B$56*'составляющая '!$C$56)+'составляющая '!$D$56+'составляющая '!$E$56)*1000+ставка!O121</f>
        <v>2937.5943526350002</v>
      </c>
      <c r="P337" s="146">
        <f>((ставка!P121/1000*'составляющая '!$B$56*'составляющая '!$C$56)+'составляющая '!$D$56+'составляющая '!$E$56)*1000+ставка!P121</f>
        <v>2937.0348481849996</v>
      </c>
      <c r="Q337" s="146">
        <f>((ставка!Q121/1000*'составляющая '!$B$56*'составляющая '!$C$56)+'составляющая '!$D$56+'составляющая '!$E$56)*1000+ставка!Q121</f>
        <v>2936.2963023109996</v>
      </c>
      <c r="R337" s="146">
        <f>((ставка!R121/1000*'составляющая '!$B$56*'составляющая '!$C$56)+'составляющая '!$D$56+'составляющая '!$E$56)*1000+ставка!R121</f>
        <v>2936.0836906200002</v>
      </c>
      <c r="S337" s="146">
        <f>((ставка!S121/1000*'составляющая '!$B$56*'составляющая '!$C$56)+'составляющая '!$D$56+'составляющая '!$E$56)*1000+ставка!S121</f>
        <v>2931.8090766219998</v>
      </c>
      <c r="T337" s="146">
        <f>((ставка!T121/1000*'составляющая '!$B$56*'составляющая '!$C$56)+'составляющая '!$D$56+'составляющая '!$E$56)*1000+ставка!T121</f>
        <v>2873.654184089</v>
      </c>
      <c r="U337" s="146">
        <f>((ставка!U121/1000*'составляющая '!$B$56*'составляющая '!$C$56)+'составляющая '!$D$56+'составляющая '!$E$56)*1000+ставка!U121</f>
        <v>2930.018662382</v>
      </c>
      <c r="V337" s="146">
        <f>((ставка!V121/1000*'составляющая '!$B$56*'составляющая '!$C$56)+'составляющая '!$D$56+'составляющая '!$E$56)*1000+ставка!V121</f>
        <v>2964.137243743</v>
      </c>
      <c r="W337" s="146">
        <f>((ставка!W121/1000*'составляющая '!$B$56*'составляющая '!$C$56)+'составляющая '!$D$56+'составляющая '!$E$56)*1000+ставка!W121</f>
        <v>2959.381455918</v>
      </c>
      <c r="X337" s="146">
        <f>((ставка!X121/1000*'составляющая '!$B$56*'составляющая '!$C$56)+'составляющая '!$D$56+'составляющая '!$E$56)*1000+ставка!X121</f>
        <v>2864.0978480829999</v>
      </c>
      <c r="Y337" s="146">
        <f>((ставка!Y121/1000*'составляющая '!$B$56*'составляющая '!$C$56)+'составляющая '!$D$56+'составляющая '!$E$56)*1000+ставка!Y121</f>
        <v>2594.4614635389999</v>
      </c>
    </row>
    <row r="338" spans="1:25" s="104" customFormat="1" ht="15.75" hidden="1" outlineLevel="1" x14ac:dyDescent="0.25">
      <c r="A338" s="117">
        <v>13</v>
      </c>
      <c r="B338" s="146">
        <f>((ставка!B122/1000*'составляющая '!$B$56*'составляющая '!$C$56)+'составляющая '!$D$56+'составляющая '!$E$56)*1000+ставка!B122</f>
        <v>2451.8325891449995</v>
      </c>
      <c r="C338" s="146">
        <f>((ставка!C122/1000*'составляющая '!$B$56*'составляющая '!$C$56)+'составляющая '!$D$56+'составляющая '!$E$56)*1000+ставка!C122</f>
        <v>2356.6832623780001</v>
      </c>
      <c r="D338" s="146">
        <f>((ставка!D122/1000*'составляющая '!$B$56*'составляющая '!$C$56)+'составляющая '!$D$56+'составляющая '!$E$56)*1000+ставка!D122</f>
        <v>2287.6292231589996</v>
      </c>
      <c r="E338" s="146">
        <f>((ставка!E122/1000*'составляющая '!$B$56*'составляющая '!$C$56)+'составляющая '!$D$56+'составляющая '!$E$56)*1000+ставка!E122</f>
        <v>2227.1244119359999</v>
      </c>
      <c r="F338" s="146">
        <f>((ставка!F122/1000*'составляющая '!$B$56*'составляющая '!$C$56)+'составляющая '!$D$56+'составляющая '!$E$56)*1000+ставка!F122</f>
        <v>2358.7534288430002</v>
      </c>
      <c r="G338" s="146">
        <f>((ставка!G122/1000*'составляющая '!$B$56*'составляющая '!$C$56)+'составляющая '!$D$56+'составляющая '!$E$56)*1000+ставка!G122</f>
        <v>2414.5584026859997</v>
      </c>
      <c r="H338" s="146">
        <f>((ставка!H122/1000*'составляющая '!$B$56*'составляющая '!$C$56)+'составляющая '!$D$56+'составляющая '!$E$56)*1000+ставка!H122</f>
        <v>2456.8009886609998</v>
      </c>
      <c r="I338" s="146">
        <f>((ставка!I122/1000*'составляющая '!$B$56*'составляющая '!$C$56)+'составляющая '!$D$56+'составляющая '!$E$56)*1000+ставка!I122</f>
        <v>2660.057765257</v>
      </c>
      <c r="J338" s="146">
        <f>((ставка!J122/1000*'составляющая '!$B$56*'составляющая '!$C$56)+'составляющая '!$D$56+'составляющая '!$E$56)*1000+ставка!J122</f>
        <v>2873.1730102619999</v>
      </c>
      <c r="K338" s="146">
        <f>((ставка!K122/1000*'составляющая '!$B$56*'составляющая '!$C$56)+'составляющая '!$D$56+'составляющая '!$E$56)*1000+ставка!K122</f>
        <v>2930.4438857639998</v>
      </c>
      <c r="L338" s="146">
        <f>((ставка!L122/1000*'составляющая '!$B$56*'составляющая '!$C$56)+'составляющая '!$D$56+'составляющая '!$E$56)*1000+ставка!L122</f>
        <v>2937.6838733470004</v>
      </c>
      <c r="M338" s="146">
        <f>((ставка!M122/1000*'составляющая '!$B$56*'составляющая '!$C$56)+'составляющая '!$D$56+'составляющая '!$E$56)*1000+ставка!M122</f>
        <v>2935.5577564369996</v>
      </c>
      <c r="N338" s="146">
        <f>((ставка!N122/1000*'составляющая '!$B$56*'составляющая '!$C$56)+'составляющая '!$D$56+'составляющая '!$E$56)*1000+ставка!N122</f>
        <v>2912.092139804</v>
      </c>
      <c r="O338" s="146">
        <f>((ставка!O122/1000*'составляющая '!$B$56*'составляющая '!$C$56)+'составляющая '!$D$56+'составляющая '!$E$56)*1000+ставка!O122</f>
        <v>2930.9138695020001</v>
      </c>
      <c r="P338" s="146">
        <f>((ставка!P122/1000*'составляющая '!$B$56*'составляющая '!$C$56)+'составляющая '!$D$56+'составляющая '!$E$56)*1000+ставка!P122</f>
        <v>2909.9212625380001</v>
      </c>
      <c r="Q338" s="146">
        <f>((ставка!Q122/1000*'составляющая '!$B$56*'составляющая '!$C$56)+'составляющая '!$D$56+'составляющая '!$E$56)*1000+ставка!Q122</f>
        <v>2906.0718719220004</v>
      </c>
      <c r="R338" s="146">
        <f>((ставка!R122/1000*'составляющая '!$B$56*'составляющая '!$C$56)+'составляющая '!$D$56+'составляющая '!$E$56)*1000+ставка!R122</f>
        <v>2924.8712214420002</v>
      </c>
      <c r="S338" s="146">
        <f>((ставка!S122/1000*'составляющая '!$B$56*'составляющая '!$C$56)+'составляющая '!$D$56+'составляющая '!$E$56)*1000+ставка!S122</f>
        <v>2890.3721770550001</v>
      </c>
      <c r="T338" s="146">
        <f>((ставка!T122/1000*'составляющая '!$B$56*'составляющая '!$C$56)+'составляющая '!$D$56+'составляющая '!$E$56)*1000+ставка!T122</f>
        <v>2844.9404157150002</v>
      </c>
      <c r="U338" s="146">
        <f>((ставка!U122/1000*'составляющая '!$B$56*'составляющая '!$C$56)+'составляющая '!$D$56+'составляющая '!$E$56)*1000+ставка!U122</f>
        <v>2868.1934206569999</v>
      </c>
      <c r="V338" s="146">
        <f>((ставка!V122/1000*'составляющая '!$B$56*'составляющая '!$C$56)+'составляющая '!$D$56+'составляющая '!$E$56)*1000+ставка!V122</f>
        <v>2952.8800142089999</v>
      </c>
      <c r="W338" s="146">
        <f>((ставка!W122/1000*'составляющая '!$B$56*'составляющая '!$C$56)+'составляющая '!$D$56+'составляющая '!$E$56)*1000+ставка!W122</f>
        <v>2950.9441288119997</v>
      </c>
      <c r="X338" s="146">
        <f>((ставка!X122/1000*'составляющая '!$B$56*'составляющая '!$C$56)+'составляющая '!$D$56+'составляющая '!$E$56)*1000+ставка!X122</f>
        <v>2861.4234168120001</v>
      </c>
      <c r="Y338" s="146">
        <f>((ставка!Y122/1000*'составляющая '!$B$56*'составляющая '!$C$56)+'составляющая '!$D$56+'составляющая '!$E$56)*1000+ставка!Y122</f>
        <v>2675.0748646949996</v>
      </c>
    </row>
    <row r="339" spans="1:25" s="104" customFormat="1" ht="15.75" hidden="1" outlineLevel="1" x14ac:dyDescent="0.25">
      <c r="A339" s="117">
        <v>14</v>
      </c>
      <c r="B339" s="146">
        <f>((ставка!B123/1000*'составляющая '!$B$56*'составляющая '!$C$56)+'составляющая '!$D$56+'составляющая '!$E$56)*1000+ставка!B123</f>
        <v>2629.8445249570004</v>
      </c>
      <c r="C339" s="146">
        <f>((ставка!C123/1000*'составляющая '!$B$56*'составляющая '!$C$56)+'составляющая '!$D$56+'составляющая '!$E$56)*1000+ставка!C123</f>
        <v>2480.3225557389997</v>
      </c>
      <c r="D339" s="146">
        <f>((ставка!D123/1000*'составляющая '!$B$56*'составляющая '!$C$56)+'составляющая '!$D$56+'составляющая '!$E$56)*1000+ставка!D123</f>
        <v>2455.3127068240001</v>
      </c>
      <c r="E339" s="146">
        <f>((ставка!E123/1000*'составляющая '!$B$56*'составляющая '!$C$56)+'составляющая '!$D$56+'составляющая '!$E$56)*1000+ставка!E123</f>
        <v>2398.7244267509996</v>
      </c>
      <c r="F339" s="146">
        <f>((ставка!F123/1000*'составляющая '!$B$56*'составляющая '!$C$56)+'составляющая '!$D$56+'составляющая '!$E$56)*1000+ставка!F123</f>
        <v>2390.8018437390001</v>
      </c>
      <c r="G339" s="146">
        <f>((ставка!G123/1000*'составляющая '!$B$56*'составляющая '!$C$56)+'составляющая '!$D$56+'составляющая '!$E$56)*1000+ставка!G123</f>
        <v>2395.9492846789999</v>
      </c>
      <c r="H339" s="146">
        <f>((ставка!H123/1000*'составляющая '!$B$56*'составляющая '!$C$56)+'составляющая '!$D$56+'составляющая '!$E$56)*1000+ставка!H123</f>
        <v>2395.2107388049999</v>
      </c>
      <c r="I339" s="146">
        <f>((ставка!I123/1000*'составляющая '!$B$56*'составляющая '!$C$56)+'составляющая '!$D$56+'составляющая '!$E$56)*1000+ставка!I123</f>
        <v>2472.6349645959999</v>
      </c>
      <c r="J339" s="146">
        <f>((ставка!J123/1000*'составляющая '!$B$56*'составляющая '!$C$56)+'составляющая '!$D$56+'составляющая '!$E$56)*1000+ставка!J123</f>
        <v>2809.7811560769997</v>
      </c>
      <c r="K339" s="146">
        <f>((ставка!K123/1000*'составляющая '!$B$56*'составляющая '!$C$56)+'составляющая '!$D$56+'составляющая '!$E$56)*1000+ставка!K123</f>
        <v>2875.5229289520003</v>
      </c>
      <c r="L339" s="146">
        <f>((ставка!L123/1000*'составляющая '!$B$56*'составляющая '!$C$56)+'составляющая '!$D$56+'составляющая '!$E$56)*1000+ставка!L123</f>
        <v>2923.2598486259999</v>
      </c>
      <c r="M339" s="146">
        <f>((ставка!M123/1000*'составляющая '!$B$56*'составляющая '!$C$56)+'составляющая '!$D$56+'составляющая '!$E$56)*1000+ставка!M123</f>
        <v>2928.8101327699997</v>
      </c>
      <c r="N339" s="146">
        <f>((ставка!N123/1000*'составляющая '!$B$56*'составляющая '!$C$56)+'составляющая '!$D$56+'составляющая '!$E$56)*1000+ставка!N123</f>
        <v>2926.9078176399998</v>
      </c>
      <c r="O339" s="146">
        <f>((ставка!O123/1000*'составляющая '!$B$56*'составляющая '!$C$56)+'составляющая '!$D$56+'составляющая '!$E$56)*1000+ставка!O123</f>
        <v>2924.1214854789996</v>
      </c>
      <c r="P339" s="146">
        <f>((ставка!P123/1000*'составляющая '!$B$56*'составляющая '!$C$56)+'составляющая '!$D$56+'составляющая '!$E$56)*1000+ставка!P123</f>
        <v>2928.0939670739999</v>
      </c>
      <c r="Q339" s="146">
        <f>((ставка!Q123/1000*'составляющая '!$B$56*'составляющая '!$C$56)+'составляющая '!$D$56+'составляющая '!$E$56)*1000+ставка!Q123</f>
        <v>2928.060396807</v>
      </c>
      <c r="R339" s="146">
        <f>((ставка!R123/1000*'составляющая '!$B$56*'составляющая '!$C$56)+'составляющая '!$D$56+'составляющая '!$E$56)*1000+ставка!R123</f>
        <v>2927.769454493</v>
      </c>
      <c r="S339" s="146">
        <f>((ставка!S123/1000*'составляющая '!$B$56*'составляющая '!$C$56)+'составляющая '!$D$56+'составляющая '!$E$56)*1000+ставка!S123</f>
        <v>2924.3229070809998</v>
      </c>
      <c r="T339" s="146">
        <f>((ставка!T123/1000*'составляющая '!$B$56*'составляющая '!$C$56)+'составляющая '!$D$56+'составляющая '!$E$56)*1000+ставка!T123</f>
        <v>2839.535602728</v>
      </c>
      <c r="U339" s="146">
        <f>((ставка!U123/1000*'составляющая '!$B$56*'составляющая '!$C$56)+'составляющая '!$D$56+'составляющая '!$E$56)*1000+ставка!U123</f>
        <v>2882.9083876920004</v>
      </c>
      <c r="V339" s="146">
        <f>((ставка!V123/1000*'составляющая '!$B$56*'составляющая '!$C$56)+'составляющая '!$D$56+'составляющая '!$E$56)*1000+ставка!V123</f>
        <v>2940.235213639</v>
      </c>
      <c r="W339" s="146">
        <f>((ставка!W123/1000*'составляющая '!$B$56*'составляющая '!$C$56)+'составляющая '!$D$56+'составляющая '!$E$56)*1000+ставка!W123</f>
        <v>2939.3959569640001</v>
      </c>
      <c r="X339" s="146">
        <f>((ставка!X123/1000*'составляющая '!$B$56*'составляющая '!$C$56)+'составляющая '!$D$56+'составляющая '!$E$56)*1000+ставка!X123</f>
        <v>2865.9442127679999</v>
      </c>
      <c r="Y339" s="146">
        <f>((ставка!Y123/1000*'составляющая '!$B$56*'составляющая '!$C$56)+'составляющая '!$D$56+'составляющая '!$E$56)*1000+ставка!Y123</f>
        <v>2737.6946027389999</v>
      </c>
    </row>
    <row r="340" spans="1:25" s="104" customFormat="1" ht="15.75" hidden="1" outlineLevel="1" x14ac:dyDescent="0.25">
      <c r="A340" s="117">
        <v>15</v>
      </c>
      <c r="B340" s="146">
        <f>((ставка!B124/1000*'составляющая '!$B$56*'составляющая '!$C$56)+'составляющая '!$D$56+'составляющая '!$E$56)*1000+ставка!B124</f>
        <v>2571.2196486860003</v>
      </c>
      <c r="C340" s="146">
        <f>((ставка!C124/1000*'составляющая '!$B$56*'составляющая '!$C$56)+'составляющая '!$D$56+'составляющая '!$E$56)*1000+ставка!C124</f>
        <v>2430.0231056840003</v>
      </c>
      <c r="D340" s="146">
        <f>((ставка!D124/1000*'составляющая '!$B$56*'составляющая '!$C$56)+'составляющая '!$D$56+'составляющая '!$E$56)*1000+ставка!D124</f>
        <v>2378.5039359279999</v>
      </c>
      <c r="E340" s="146">
        <f>((ставка!E124/1000*'составляющая '!$B$56*'составляющая '!$C$56)+'составляющая '!$D$56+'составляющая '!$E$56)*1000+ставка!E124</f>
        <v>2290.426745409</v>
      </c>
      <c r="F340" s="146">
        <f>((ставка!F124/1000*'составляющая '!$B$56*'составляющая '!$C$56)+'составляющая '!$D$56+'составляющая '!$E$56)*1000+ставка!F124</f>
        <v>2288.5020501009999</v>
      </c>
      <c r="G340" s="146">
        <f>((ставка!G124/1000*'составляющая '!$B$56*'составляющая '!$C$56)+'составляющая '!$D$56+'составляющая '!$E$56)*1000+ставка!G124</f>
        <v>2287.259950222</v>
      </c>
      <c r="H340" s="146">
        <f>((ставка!H124/1000*'составляющая '!$B$56*'составляющая '!$C$56)+'составляющая '!$D$56+'составляющая '!$E$56)*1000+ставка!H124</f>
        <v>2292.6871433870001</v>
      </c>
      <c r="I340" s="146">
        <f>((ставка!I124/1000*'составляющая '!$B$56*'составляющая '!$C$56)+'составляющая '!$D$56+'составляющая '!$E$56)*1000+ставка!I124</f>
        <v>2352.5541195370001</v>
      </c>
      <c r="J340" s="146">
        <f>((ставка!J124/1000*'составляющая '!$B$56*'составляющая '!$C$56)+'составляющая '!$D$56+'составляющая '!$E$56)*1000+ставка!J124</f>
        <v>2466.2678039550001</v>
      </c>
      <c r="K340" s="146">
        <f>((ставка!K124/1000*'составляющая '!$B$56*'составляющая '!$C$56)+'составляющая '!$D$56+'составляющая '!$E$56)*1000+ставка!K124</f>
        <v>2604.2304112359998</v>
      </c>
      <c r="L340" s="146">
        <f>((ставка!L124/1000*'составляющая '!$B$56*'составляющая '!$C$56)+'составляющая '!$D$56+'составляющая '!$E$56)*1000+ставка!L124</f>
        <v>2811.0903964899999</v>
      </c>
      <c r="M340" s="146">
        <f>((ставка!M124/1000*'составляющая '!$B$56*'составляющая '!$C$56)+'составляющая '!$D$56+'составляющая '!$E$56)*1000+ставка!M124</f>
        <v>2867.5220153169998</v>
      </c>
      <c r="N340" s="146">
        <f>((ставка!N124/1000*'составляющая '!$B$56*'составляющая '!$C$56)+'составляющая '!$D$56+'составляющая '!$E$56)*1000+ставка!N124</f>
        <v>2861.0653339639998</v>
      </c>
      <c r="O340" s="146">
        <f>((ставка!O124/1000*'составляющая '!$B$56*'составляющая '!$C$56)+'составляющая '!$D$56+'составляющая '!$E$56)*1000+ставка!O124</f>
        <v>2858.8385062529997</v>
      </c>
      <c r="P340" s="146">
        <f>((ставка!P124/1000*'составляющая '!$B$56*'составляющая '!$C$56)+'составляющая '!$D$56+'составляющая '!$E$56)*1000+ставка!P124</f>
        <v>2856.2535956940001</v>
      </c>
      <c r="Q340" s="146">
        <f>((ставка!Q124/1000*'составляющая '!$B$56*'составляющая '!$C$56)+'составляющая '!$D$56+'составляющая '!$E$56)*1000+ставка!Q124</f>
        <v>2907.8958564289997</v>
      </c>
      <c r="R340" s="146">
        <f>((ставка!R124/1000*'составляющая '!$B$56*'составляющая '!$C$56)+'составляющая '!$D$56+'составляющая '!$E$56)*1000+ставка!R124</f>
        <v>2909.0596256850004</v>
      </c>
      <c r="S340" s="146">
        <f>((ставка!S124/1000*'составляющая '!$B$56*'составляющая '!$C$56)+'составляющая '!$D$56+'составляющая '!$E$56)*1000+ставка!S124</f>
        <v>2913.0432973690004</v>
      </c>
      <c r="T340" s="146">
        <f>((ставка!T124/1000*'составляющая '!$B$56*'составляющая '!$C$56)+'составляющая '!$D$56+'составляющая '!$E$56)*1000+ставка!T124</f>
        <v>2813.0710422429997</v>
      </c>
      <c r="U340" s="146">
        <f>((ставка!U124/1000*'составляющая '!$B$56*'составляющая '!$C$56)+'составляющая '!$D$56+'составляющая '!$E$56)*1000+ставка!U124</f>
        <v>2858.53637385</v>
      </c>
      <c r="V340" s="146">
        <f>((ставка!V124/1000*'составляющая '!$B$56*'составляющая '!$C$56)+'составляющая '!$D$56+'составляющая '!$E$56)*1000+ставка!V124</f>
        <v>2945.8414482279995</v>
      </c>
      <c r="W340" s="146">
        <f>((ставка!W124/1000*'составляющая '!$B$56*'составляющая '!$C$56)+'составляющая '!$D$56+'составляющая '!$E$56)*1000+ставка!W124</f>
        <v>2941.376602717</v>
      </c>
      <c r="X340" s="146">
        <f>((ставка!X124/1000*'составляющая '!$B$56*'составляющая '!$C$56)+'составляющая '!$D$56+'составляющая '!$E$56)*1000+ставка!X124</f>
        <v>2851.0390142199999</v>
      </c>
      <c r="Y340" s="146">
        <f>((ставка!Y124/1000*'составляющая '!$B$56*'составляющая '!$C$56)+'составляющая '!$D$56+'составляющая '!$E$56)*1000+ставка!Y124</f>
        <v>2667.1858519500001</v>
      </c>
    </row>
    <row r="341" spans="1:25" s="104" customFormat="1" ht="15.75" hidden="1" outlineLevel="1" x14ac:dyDescent="0.25">
      <c r="A341" s="117">
        <v>16</v>
      </c>
      <c r="B341" s="146">
        <f>((ставка!B125/1000*'составляющая '!$B$56*'составляющая '!$C$56)+'составляющая '!$D$56+'составляющая '!$E$56)*1000+ставка!B125</f>
        <v>2476.3500741440002</v>
      </c>
      <c r="C341" s="146">
        <f>((ставка!C125/1000*'составляющая '!$B$56*'составляющая '!$C$56)+'составляющая '!$D$56+'составляющая '!$E$56)*1000+ставка!C125</f>
        <v>2286.1297512330002</v>
      </c>
      <c r="D341" s="146">
        <f>((ставка!D125/1000*'составляющая '!$B$56*'составляющая '!$C$56)+'составляющая '!$D$56+'составляющая '!$E$56)*1000+ставка!D125</f>
        <v>2288.5356203679999</v>
      </c>
      <c r="E341" s="146">
        <f>((ставка!E125/1000*'составляющая '!$B$56*'составляющая '!$C$56)+'составляющая '!$D$56+'составляющая '!$E$56)*1000+ставка!E125</f>
        <v>2244.7823723780002</v>
      </c>
      <c r="F341" s="146">
        <f>((ставка!F125/1000*'составляющая '!$B$56*'составляющая '!$C$56)+'составляющая '!$D$56+'составляющая '!$E$56)*1000+ставка!F125</f>
        <v>2267.229690912</v>
      </c>
      <c r="G341" s="146">
        <f>((ставка!G125/1000*'составляющая '!$B$56*'составляющая '!$C$56)+'составляющая '!$D$56+'составляющая '!$E$56)*1000+ставка!G125</f>
        <v>2312.045997357</v>
      </c>
      <c r="H341" s="146">
        <f>((ставка!H125/1000*'составляющая '!$B$56*'составляющая '!$C$56)+'составляющая '!$D$56+'составляющая '!$E$56)*1000+ставка!H125</f>
        <v>2449.5833812559999</v>
      </c>
      <c r="I341" s="146">
        <f>((ставка!I125/1000*'составляющая '!$B$56*'составляющая '!$C$56)+'составляющая '!$D$56+'составляющая '!$E$56)*1000+ставка!I125</f>
        <v>2713.8597131689999</v>
      </c>
      <c r="J341" s="146">
        <f>((ставка!J125/1000*'составляющая '!$B$56*'составляющая '!$C$56)+'составляющая '!$D$56+'составляющая '!$E$56)*1000+ставка!J125</f>
        <v>2857.3614145050001</v>
      </c>
      <c r="K341" s="146">
        <f>((ставка!K125/1000*'составляющая '!$B$56*'составляющая '!$C$56)+'составляющая '!$D$56+'составляющая '!$E$56)*1000+ставка!K125</f>
        <v>2925.4978664259997</v>
      </c>
      <c r="L341" s="146">
        <f>((ставка!L125/1000*'составляющая '!$B$56*'составляющая '!$C$56)+'составляющая '!$D$56+'составляющая '!$E$56)*1000+ставка!L125</f>
        <v>2940.3359244399999</v>
      </c>
      <c r="M341" s="146">
        <f>((ставка!M125/1000*'составляющая '!$B$56*'составляющая '!$C$56)+'составляющая '!$D$56+'составляющая '!$E$56)*1000+ставка!M125</f>
        <v>2929.2017858850004</v>
      </c>
      <c r="N341" s="146">
        <f>((ставка!N125/1000*'составляющая '!$B$56*'составляющая '!$C$56)+'составляющая '!$D$56+'составляющая '!$E$56)*1000+ставка!N125</f>
        <v>2930.4550758529999</v>
      </c>
      <c r="O341" s="146">
        <f>((ставка!O125/1000*'составляющая '!$B$56*'составляющая '!$C$56)+'составляющая '!$D$56+'составляющая '!$E$56)*1000+ставка!O125</f>
        <v>2935.9270293740001</v>
      </c>
      <c r="P341" s="146">
        <f>((ставка!P125/1000*'составляющая '!$B$56*'составляющая '!$C$56)+'составляющая '!$D$56+'составляющая '!$E$56)*1000+ставка!P125</f>
        <v>2934.886351097</v>
      </c>
      <c r="Q341" s="146">
        <f>((ставка!Q125/1000*'составляющая '!$B$56*'составляющая '!$C$56)+'составляющая '!$D$56+'составляющая '!$E$56)*1000+ставка!Q125</f>
        <v>2927.8477851159996</v>
      </c>
      <c r="R341" s="146">
        <f>((ставка!R125/1000*'составляющая '!$B$56*'составляющая '!$C$56)+'составляющая '!$D$56+'составляющая '!$E$56)*1000+ставка!R125</f>
        <v>2924.927171887</v>
      </c>
      <c r="S341" s="146">
        <f>((ставка!S125/1000*'составляющая '!$B$56*'составляющая '!$C$56)+'составляющая '!$D$56+'составляющая '!$E$56)*1000+ставка!S125</f>
        <v>2903.3414902059999</v>
      </c>
      <c r="T341" s="146">
        <f>((ставка!T125/1000*'составляющая '!$B$56*'составляющая '!$C$56)+'составляющая '!$D$56+'составляющая '!$E$56)*1000+ставка!T125</f>
        <v>2907.2468312669998</v>
      </c>
      <c r="U341" s="146">
        <f>((ставка!U125/1000*'составляющая '!$B$56*'составляющая '!$C$56)+'составляющая '!$D$56+'составляющая '!$E$56)*1000+ставка!U125</f>
        <v>2915.7512989070001</v>
      </c>
      <c r="V341" s="146">
        <f>((ставка!V125/1000*'составляющая '!$B$56*'составляющая '!$C$56)+'составляющая '!$D$56+'составляющая '!$E$56)*1000+ставка!V125</f>
        <v>2981.9071050749999</v>
      </c>
      <c r="W341" s="146">
        <f>((ставка!W125/1000*'составляющая '!$B$56*'составляющая '!$C$56)+'составляющая '!$D$56+'составляющая '!$E$56)*1000+ставка!W125</f>
        <v>3018.1629934350003</v>
      </c>
      <c r="X341" s="146">
        <f>((ставка!X125/1000*'составляющая '!$B$56*'составляющая '!$C$56)+'составляющая '!$D$56+'составляющая '!$E$56)*1000+ставка!X125</f>
        <v>2923.0696171130003</v>
      </c>
      <c r="Y341" s="146">
        <f>((ставка!Y125/1000*'составляющая '!$B$56*'составляющая '!$C$56)+'составляющая '!$D$56+'составляющая '!$E$56)*1000+ставка!Y125</f>
        <v>2707.1680399470001</v>
      </c>
    </row>
    <row r="342" spans="1:25" s="104" customFormat="1" ht="15.75" hidden="1" outlineLevel="1" x14ac:dyDescent="0.25">
      <c r="A342" s="117">
        <v>17</v>
      </c>
      <c r="B342" s="146">
        <f>((ставка!B126/1000*'составляющая '!$B$56*'составляющая '!$C$56)+'составляющая '!$D$56+'составляющая '!$E$56)*1000+ставка!B126</f>
        <v>2499.9052114890001</v>
      </c>
      <c r="C342" s="146">
        <f>((ставка!C126/1000*'составляющая '!$B$56*'составляющая '!$C$56)+'составляющая '!$D$56+'составляющая '!$E$56)*1000+ставка!C126</f>
        <v>2375.6952235889999</v>
      </c>
      <c r="D342" s="146">
        <f>((ставка!D126/1000*'составляющая '!$B$56*'составляющая '!$C$56)+'составляющая '!$D$56+'составляющая '!$E$56)*1000+ставка!D126</f>
        <v>2347.7200010890001</v>
      </c>
      <c r="E342" s="146">
        <f>((ставка!E126/1000*'составляющая '!$B$56*'составляющая '!$C$56)+'составляющая '!$D$56+'составляющая '!$E$56)*1000+ставка!E126</f>
        <v>2293.0564163240001</v>
      </c>
      <c r="F342" s="146">
        <f>((ставка!F126/1000*'составляющая '!$B$56*'составляющая '!$C$56)+'составляющая '!$D$56+'составляющая '!$E$56)*1000+ставка!F126</f>
        <v>2359.178652225</v>
      </c>
      <c r="G342" s="146">
        <f>((ставка!G126/1000*'составляющая '!$B$56*'составляющая '!$C$56)+'составляющая '!$D$56+'составляющая '!$E$56)*1000+ставка!G126</f>
        <v>2389.5709339489999</v>
      </c>
      <c r="H342" s="146">
        <f>((ставка!H126/1000*'составляющая '!$B$56*'составляющая '!$C$56)+'составляющая '!$D$56+'составляющая '!$E$56)*1000+ставка!H126</f>
        <v>2490.1474538809998</v>
      </c>
      <c r="I342" s="146">
        <f>((ставка!I126/1000*'составляющая '!$B$56*'составляющая '!$C$56)+'составляющая '!$D$56+'составляющая '!$E$56)*1000+ставка!I126</f>
        <v>2713.535200588</v>
      </c>
      <c r="J342" s="146">
        <f>((ставка!J126/1000*'составляющая '!$B$56*'составляющая '!$C$56)+'составляющая '!$D$56+'составляющая '!$E$56)*1000+ставка!J126</f>
        <v>2822.1909647779999</v>
      </c>
      <c r="K342" s="146">
        <f>((ставка!K126/1000*'составляющая '!$B$56*'составляющая '!$C$56)+'составляющая '!$D$56+'составляющая '!$E$56)*1000+ставка!K126</f>
        <v>2936.027740175</v>
      </c>
      <c r="L342" s="146">
        <f>((ставка!L126/1000*'составляющая '!$B$56*'составляющая '!$C$56)+'составляющая '!$D$56+'составляющая '!$E$56)*1000+ставка!L126</f>
        <v>2949.6684586660003</v>
      </c>
      <c r="M342" s="146">
        <f>((ставка!M126/1000*'составляющая '!$B$56*'составляющая '!$C$56)+'составляющая '!$D$56+'составляющая '!$E$56)*1000+ставка!M126</f>
        <v>2945.8973986729998</v>
      </c>
      <c r="N342" s="146">
        <f>((ставка!N126/1000*'составляющая '!$B$56*'составляющая '!$C$56)+'составляющая '!$D$56+'составляющая '!$E$56)*1000+ставка!N126</f>
        <v>2933.5099701500003</v>
      </c>
      <c r="O342" s="146">
        <f>((ставка!O126/1000*'составляющая '!$B$56*'составляющая '!$C$56)+'составляющая '!$D$56+'составляющая '!$E$56)*1000+ставка!O126</f>
        <v>2946.3561923220004</v>
      </c>
      <c r="P342" s="146">
        <f>((ставка!P126/1000*'составляющая '!$B$56*'составляющая '!$C$56)+'составляющая '!$D$56+'составляющая '!$E$56)*1000+ставка!P126</f>
        <v>2946.5576139240002</v>
      </c>
      <c r="Q342" s="146">
        <f>((ставка!Q126/1000*'составляющая '!$B$56*'составляющая '!$C$56)+'составляющая '!$D$56+'составляющая '!$E$56)*1000+ставка!Q126</f>
        <v>2945.617646448</v>
      </c>
      <c r="R342" s="146">
        <f>((ставка!R126/1000*'составляющая '!$B$56*'составляющая '!$C$56)+'составляющая '!$D$56+'составляющая '!$E$56)*1000+ставка!R126</f>
        <v>2944.1517447890001</v>
      </c>
      <c r="S342" s="146">
        <f>((ставка!S126/1000*'составляющая '!$B$56*'составляющая '!$C$56)+'составляющая '!$D$56+'составляющая '!$E$56)*1000+ставка!S126</f>
        <v>2929.503918288</v>
      </c>
      <c r="T342" s="146">
        <f>((ставка!T126/1000*'составляющая '!$B$56*'составляющая '!$C$56)+'составляющая '!$D$56+'составляющая '!$E$56)*1000+ставка!T126</f>
        <v>2933.8344827310002</v>
      </c>
      <c r="U342" s="146">
        <f>((ставка!U126/1000*'составляющая '!$B$56*'составляющая '!$C$56)+'составляющая '!$D$56+'составляющая '!$E$56)*1000+ставка!U126</f>
        <v>2912.0026190919998</v>
      </c>
      <c r="V342" s="146">
        <f>((ставка!V126/1000*'составляющая '!$B$56*'составляющая '!$C$56)+'составляющая '!$D$56+'составляющая '!$E$56)*1000+ставка!V126</f>
        <v>2996.487791042</v>
      </c>
      <c r="W342" s="146">
        <f>((ставка!W126/1000*'составляющая '!$B$56*'составляющая '!$C$56)+'составляющая '!$D$56+'составляющая '!$E$56)*1000+ставка!W126</f>
        <v>3025.145608971</v>
      </c>
      <c r="X342" s="146">
        <f>((ставка!X126/1000*'составляющая '!$B$56*'составляющая '!$C$56)+'составляющая '!$D$56+'составляющая '!$E$56)*1000+ставка!X126</f>
        <v>2916.736026739</v>
      </c>
      <c r="Y342" s="146">
        <f>((ставка!Y126/1000*'составляющая '!$B$56*'составляющая '!$C$56)+'составляющая '!$D$56+'составляющая '!$E$56)*1000+ставка!Y126</f>
        <v>2698.6971425740003</v>
      </c>
    </row>
    <row r="343" spans="1:25" s="104" customFormat="1" ht="15.75" hidden="1" outlineLevel="1" x14ac:dyDescent="0.25">
      <c r="A343" s="117">
        <v>18</v>
      </c>
      <c r="B343" s="146">
        <f>((ставка!B127/1000*'составляющая '!$B$56*'составляющая '!$C$56)+'составляющая '!$D$56+'составляющая '!$E$56)*1000+ставка!B127</f>
        <v>2502.076088755</v>
      </c>
      <c r="C343" s="146">
        <f>((ставка!C127/1000*'составляющая '!$B$56*'составляющая '!$C$56)+'составляющая '!$D$56+'составляющая '!$E$56)*1000+ставка!C127</f>
        <v>2410.9440039390001</v>
      </c>
      <c r="D343" s="146">
        <f>((ставка!D127/1000*'составляющая '!$B$56*'составляющая '!$C$56)+'составляющая '!$D$56+'составляющая '!$E$56)*1000+ставка!D127</f>
        <v>2372.8865112499998</v>
      </c>
      <c r="E343" s="146">
        <f>((ставка!E127/1000*'составляющая '!$B$56*'составляющая '!$C$56)+'составляющая '!$D$56+'составляющая '!$E$56)*1000+ставка!E127</f>
        <v>2311.4976829959996</v>
      </c>
      <c r="F343" s="146">
        <f>((ставка!F127/1000*'составляющая '!$B$56*'составляющая '!$C$56)+'составляющая '!$D$56+'составляющая '!$E$56)*1000+ставка!F127</f>
        <v>2371.0177663869999</v>
      </c>
      <c r="G343" s="146">
        <f>((ставка!G127/1000*'составляющая '!$B$56*'составляющая '!$C$56)+'составляющая '!$D$56+'составляющая '!$E$56)*1000+ставка!G127</f>
        <v>2424.4168710949998</v>
      </c>
      <c r="H343" s="146">
        <f>((ставка!H127/1000*'составляющая '!$B$56*'составляющая '!$C$56)+'составляющая '!$D$56+'составляющая '!$E$56)*1000+ставка!H127</f>
        <v>2525.1388621839997</v>
      </c>
      <c r="I343" s="146">
        <f>((ставка!I127/1000*'составляющая '!$B$56*'составляющая '!$C$56)+'составляющая '!$D$56+'составляющая '!$E$56)*1000+ставка!I127</f>
        <v>2711.1181413639997</v>
      </c>
      <c r="J343" s="146">
        <f>((ставка!J127/1000*'составляющая '!$B$56*'составляющая '!$C$56)+'составляющая '!$D$56+'составляющая '!$E$56)*1000+ставка!J127</f>
        <v>2887.8879772969999</v>
      </c>
      <c r="K343" s="146">
        <f>((ставка!K127/1000*'составляющая '!$B$56*'составляющая '!$C$56)+'составляющая '!$D$56+'составляющая '!$E$56)*1000+ставка!K127</f>
        <v>2935.1661033219998</v>
      </c>
      <c r="L343" s="146">
        <f>((ставка!L127/1000*'составляющая '!$B$56*'составляющая '!$C$56)+'составляющая '!$D$56+'составляющая '!$E$56)*1000+ставка!L127</f>
        <v>2944.4314970139999</v>
      </c>
      <c r="M343" s="146">
        <f>((ставка!M127/1000*'составляющая '!$B$56*'составляющая '!$C$56)+'составляющая '!$D$56+'составляющая '!$E$56)*1000+ставка!M127</f>
        <v>2940.8394784450002</v>
      </c>
      <c r="N343" s="146">
        <f>((ставка!N127/1000*'составляющая '!$B$56*'составляющая '!$C$56)+'составляющая '!$D$56+'составляющая '!$E$56)*1000+ставка!N127</f>
        <v>2926.258792478</v>
      </c>
      <c r="O343" s="146">
        <f>((ставка!O127/1000*'составляющая '!$B$56*'составляющая '!$C$56)+'составляющая '!$D$56+'составляющая '!$E$56)*1000+ставка!O127</f>
        <v>2937.7174436140003</v>
      </c>
      <c r="P343" s="146">
        <f>((ставка!P127/1000*'составляющая '!$B$56*'составляющая '!$C$56)+'составляющая '!$D$56+'составляющая '!$E$56)*1000+ставка!P127</f>
        <v>2937.8293445039999</v>
      </c>
      <c r="Q343" s="146">
        <f>((ставка!Q127/1000*'составляющая '!$B$56*'составляющая '!$C$56)+'составляющая '!$D$56+'составляющая '!$E$56)*1000+ставка!Q127</f>
        <v>2924.7145601960001</v>
      </c>
      <c r="R343" s="146">
        <f>((ставка!R127/1000*'составляющая '!$B$56*'составляющая '!$C$56)+'составляющая '!$D$56+'составляющая '!$E$56)*1000+ставка!R127</f>
        <v>2923.8529233429999</v>
      </c>
      <c r="S343" s="146">
        <f>((ставка!S127/1000*'составляющая '!$B$56*'составляющая '!$C$56)+'составляющая '!$D$56+'составляющая '!$E$56)*1000+ставка!S127</f>
        <v>2918.6831022249999</v>
      </c>
      <c r="T343" s="146">
        <f>((ставка!T127/1000*'составляющая '!$B$56*'составляющая '!$C$56)+'составляющая '!$D$56+'составляющая '!$E$56)*1000+ставка!T127</f>
        <v>2920.0706732609997</v>
      </c>
      <c r="U343" s="146">
        <f>((ставка!U127/1000*'составляющая '!$B$56*'составляющая '!$C$56)+'составляющая '!$D$56+'составляющая '!$E$56)*1000+ставка!U127</f>
        <v>2937.8741048600004</v>
      </c>
      <c r="V343" s="146">
        <f>((ставка!V127/1000*'составляющая '!$B$56*'составляющая '!$C$56)+'составляющая '!$D$56+'составляющая '!$E$56)*1000+ставка!V127</f>
        <v>2972.2500582679995</v>
      </c>
      <c r="W343" s="146">
        <f>((ставка!W127/1000*'составляющая '!$B$56*'составляющая '!$C$56)+'составляющая '!$D$56+'составляющая '!$E$56)*1000+ставка!W127</f>
        <v>2967.4942704429996</v>
      </c>
      <c r="X343" s="146">
        <f>((ставка!X127/1000*'составляющая '!$B$56*'составляющая '!$C$56)+'составляющая '!$D$56+'составляющая '!$E$56)*1000+ставка!X127</f>
        <v>2916.6576961159999</v>
      </c>
      <c r="Y343" s="146">
        <f>((ставка!Y127/1000*'составляющая '!$B$56*'составляющая '!$C$56)+'составляющая '!$D$56+'составляющая '!$E$56)*1000+ставка!Y127</f>
        <v>2657.9764087029998</v>
      </c>
    </row>
    <row r="344" spans="1:25" s="104" customFormat="1" ht="15.75" hidden="1" outlineLevel="1" x14ac:dyDescent="0.25">
      <c r="A344" s="117">
        <v>19</v>
      </c>
      <c r="B344" s="146">
        <f>((ставка!B128/1000*'составляющая '!$B$56*'составляющая '!$C$56)+'составляющая '!$D$56+'составляющая '!$E$56)*1000+ставка!B128</f>
        <v>2448.374851644</v>
      </c>
      <c r="C344" s="146">
        <f>((ставка!C128/1000*'составляющая '!$B$56*'составляющая '!$C$56)+'составляющая '!$D$56+'составляющая '!$E$56)*1000+ставка!C128</f>
        <v>2262.6305643330002</v>
      </c>
      <c r="D344" s="146">
        <f>((ставка!D128/1000*'составляющая '!$B$56*'составляющая '!$C$56)+'составляющая '!$D$56+'составляющая '!$E$56)*1000+ставка!D128</f>
        <v>2194.4045916999999</v>
      </c>
      <c r="E344" s="146">
        <f>((ставка!E128/1000*'составляющая '!$B$56*'составляющая '!$C$56)+'составляющая '!$D$56+'составляющая '!$E$56)*1000+ставка!E128</f>
        <v>2143.1204138130001</v>
      </c>
      <c r="F344" s="146">
        <f>((ставка!F128/1000*'составляющая '!$B$56*'составляющая '!$C$56)+'составляющая '!$D$56+'составляющая '!$E$56)*1000+ставка!F128</f>
        <v>2145.8843657960001</v>
      </c>
      <c r="G344" s="146">
        <f>((ставка!G128/1000*'составляющая '!$B$56*'составляющая '!$C$56)+'составляющая '!$D$56+'составляющая '!$E$56)*1000+ставка!G128</f>
        <v>2325.2391122879999</v>
      </c>
      <c r="H344" s="146">
        <f>((ставка!H128/1000*'составляющая '!$B$56*'составляющая '!$C$56)+'составляющая '!$D$56+'составляющая '!$E$56)*1000+ставка!H128</f>
        <v>2860.047035865</v>
      </c>
      <c r="I344" s="146">
        <f>((ставка!I128/1000*'составляющая '!$B$56*'составляющая '!$C$56)+'составляющая '!$D$56+'составляющая '!$E$56)*1000+ставка!I128</f>
        <v>2891.7037976460001</v>
      </c>
      <c r="J344" s="146">
        <f>((ставка!J128/1000*'составляющая '!$B$56*'составляющая '!$C$56)+'составляющая '!$D$56+'составляющая '!$E$56)*1000+ставка!J128</f>
        <v>2930.052232649</v>
      </c>
      <c r="K344" s="146">
        <f>((ставка!K128/1000*'составляющая '!$B$56*'составляющая '!$C$56)+'составляющая '!$D$56+'составляющая '!$E$56)*1000+ставка!K128</f>
        <v>2956.136330108</v>
      </c>
      <c r="L344" s="146">
        <f>((ставка!L128/1000*'составляющая '!$B$56*'составляющая '!$C$56)+'составляющая '!$D$56+'составляющая '!$E$56)*1000+ставка!L128</f>
        <v>2961.37329176</v>
      </c>
      <c r="M344" s="146">
        <f>((ставка!M128/1000*'составляющая '!$B$56*'составляющая '!$C$56)+'составляющая '!$D$56+'составляющая '!$E$56)*1000+ставка!M128</f>
        <v>2959.2024144940001</v>
      </c>
      <c r="N344" s="146">
        <f>((ставка!N128/1000*'составляющая '!$B$56*'составляющая '!$C$56)+'составляющая '!$D$56+'составляющая '!$E$56)*1000+ставка!N128</f>
        <v>2942.932025088</v>
      </c>
      <c r="O344" s="146">
        <f>((ставка!O128/1000*'составляющая '!$B$56*'составляющая '!$C$56)+'составляющая '!$D$56+'составляющая '!$E$56)*1000+ставка!O128</f>
        <v>2955.1180320089998</v>
      </c>
      <c r="P344" s="146">
        <f>((ставка!P128/1000*'составляющая '!$B$56*'составляющая '!$C$56)+'составляющая '!$D$56+'составляющая '!$E$56)*1000+ставка!P128</f>
        <v>2953.663320439</v>
      </c>
      <c r="Q344" s="146">
        <f>((ставка!Q128/1000*'составляющая '!$B$56*'составляющая '!$C$56)+'составляющая '!$D$56+'составляющая '!$E$56)*1000+ставка!Q128</f>
        <v>2940.235213639</v>
      </c>
      <c r="R344" s="146">
        <f>((ставка!R128/1000*'составляющая '!$B$56*'составляющая '!$C$56)+'составляющая '!$D$56+'составляющая '!$E$56)*1000+ставка!R128</f>
        <v>2939.754039812</v>
      </c>
      <c r="S344" s="146">
        <f>((ставка!S128/1000*'составляющая '!$B$56*'составляющая '!$C$56)+'составляющая '!$D$56+'составляющая '!$E$56)*1000+ставка!S128</f>
        <v>2937.8293445039999</v>
      </c>
      <c r="T344" s="146">
        <f>((ставка!T128/1000*'составляющая '!$B$56*'составляющая '!$C$56)+'составляющая '!$D$56+'составляющая '!$E$56)*1000+ставка!T128</f>
        <v>2937.5160220119997</v>
      </c>
      <c r="U344" s="146">
        <f>((ставка!U128/1000*'составляющая '!$B$56*'составляющая '!$C$56)+'составляющая '!$D$56+'составляющая '!$E$56)*1000+ставка!U128</f>
        <v>2973.3802572570003</v>
      </c>
      <c r="V344" s="146">
        <f>((ставка!V128/1000*'составляющая '!$B$56*'составляющая '!$C$56)+'составляющая '!$D$56+'составляющая '!$E$56)*1000+ставка!V128</f>
        <v>2997.6067999420002</v>
      </c>
      <c r="W344" s="146">
        <f>((ставка!W128/1000*'составляющая '!$B$56*'составляющая '!$C$56)+'составляющая '!$D$56+'составляющая '!$E$56)*1000+ставка!W128</f>
        <v>2992.6160202479996</v>
      </c>
      <c r="X344" s="146">
        <f>((ставка!X128/1000*'составляющая '!$B$56*'составляющая '!$C$56)+'составляющая '!$D$56+'составляющая '!$E$56)*1000+ставка!X128</f>
        <v>2955.8230076159998</v>
      </c>
      <c r="Y344" s="146">
        <f>((ставка!Y128/1000*'составляющая '!$B$56*'составляющая '!$C$56)+'составляющая '!$D$56+'составляющая '!$E$56)*1000+ставка!Y128</f>
        <v>2873.5758534659999</v>
      </c>
    </row>
    <row r="345" spans="1:25" s="104" customFormat="1" ht="15.75" hidden="1" outlineLevel="1" x14ac:dyDescent="0.25">
      <c r="A345" s="117">
        <v>20</v>
      </c>
      <c r="B345" s="146">
        <f>((ставка!B129/1000*'составляющая '!$B$56*'составляющая '!$C$56)+'составляющая '!$D$56+'составляющая '!$E$56)*1000+ставка!B129</f>
        <v>2541.4204416789999</v>
      </c>
      <c r="C345" s="146">
        <f>((ставка!C129/1000*'составляющая '!$B$56*'составляющая '!$C$56)+'составляющая '!$D$56+'составляющая '!$E$56)*1000+ставка!C129</f>
        <v>2391.1711166759997</v>
      </c>
      <c r="D345" s="146">
        <f>((ставка!D129/1000*'составляющая '!$B$56*'составляющая '!$C$56)+'составляющая '!$D$56+'составляющая '!$E$56)*1000+ставка!D129</f>
        <v>2317.540331056</v>
      </c>
      <c r="E345" s="146">
        <f>((ставка!E129/1000*'составляющая '!$B$56*'составляющая '!$C$56)+'составляющая '!$D$56+'составляющая '!$E$56)*1000+ставка!E129</f>
        <v>2286.3087926570001</v>
      </c>
      <c r="F345" s="146">
        <f>((ставка!F129/1000*'составляющая '!$B$56*'составляющая '!$C$56)+'составляющая '!$D$56+'составляющая '!$E$56)*1000+ставка!F129</f>
        <v>2318.4802985320002</v>
      </c>
      <c r="G345" s="146">
        <f>((ставка!G129/1000*'составляющая '!$B$56*'составляющая '!$C$56)+'составляющая '!$D$56+'составляющая '!$E$56)*1000+ставка!G129</f>
        <v>2392.7041588689999</v>
      </c>
      <c r="H345" s="146">
        <f>((ставка!H129/1000*'составляющая '!$B$56*'составляющая '!$C$56)+'составляющая '!$D$56+'составляющая '!$E$56)*1000+ставка!H129</f>
        <v>2533.5090487560001</v>
      </c>
      <c r="I345" s="146">
        <f>((ставка!I129/1000*'составляющая '!$B$56*'составляющая '!$C$56)+'составляющая '!$D$56+'составляющая '!$E$56)*1000+ставка!I129</f>
        <v>2887.194191779</v>
      </c>
      <c r="J345" s="146">
        <f>((ставка!J129/1000*'составляющая '!$B$56*'составляющая '!$C$56)+'составляющая '!$D$56+'составляющая '!$E$56)*1000+ставка!J129</f>
        <v>2947.6766228240003</v>
      </c>
      <c r="K345" s="146">
        <f>((ставка!K129/1000*'составляющая '!$B$56*'составляющая '!$C$56)+'составляющая '!$D$56+'составляющая '!$E$56)*1000+ставка!K129</f>
        <v>3024.4294432750003</v>
      </c>
      <c r="L345" s="146">
        <f>((ставка!L129/1000*'составляющая '!$B$56*'составляющая '!$C$56)+'составляющая '!$D$56+'составляющая '!$E$56)*1000+ставка!L129</f>
        <v>3047.0446131439999</v>
      </c>
      <c r="M345" s="146">
        <f>((ставка!M129/1000*'составляющая '!$B$56*'составляющая '!$C$56)+'составляющая '!$D$56+'составляющая '!$E$56)*1000+ставка!M129</f>
        <v>3019.651275272</v>
      </c>
      <c r="N345" s="146">
        <f>((ставка!N129/1000*'составляющая '!$B$56*'составляющая '!$C$56)+'составляющая '!$D$56+'составляющая '!$E$56)*1000+ставка!N129</f>
        <v>2979.1319630030002</v>
      </c>
      <c r="O345" s="146">
        <f>((ставка!O129/1000*'составляющая '!$B$56*'составляющая '!$C$56)+'составляющая '!$D$56+'составляющая '!$E$56)*1000+ставка!O129</f>
        <v>2990.4227628039998</v>
      </c>
      <c r="P345" s="146">
        <f>((ставка!P129/1000*'составляющая '!$B$56*'составляющая '!$C$56)+'составляющая '!$D$56+'составляющая '!$E$56)*1000+ставка!P129</f>
        <v>2990.7584654739999</v>
      </c>
      <c r="Q345" s="146">
        <f>((ставка!Q129/1000*'составляющая '!$B$56*'составляющая '!$C$56)+'составляющая '!$D$56+'составляющая '!$E$56)*1000+ставка!Q129</f>
        <v>2987.6364306429996</v>
      </c>
      <c r="R345" s="146">
        <f>((ставка!R129/1000*'составляющая '!$B$56*'составляющая '!$C$56)+'составляющая '!$D$56+'составляющая '!$E$56)*1000+ставка!R129</f>
        <v>2981.9071050749999</v>
      </c>
      <c r="S345" s="146">
        <f>((ставка!S129/1000*'составляющая '!$B$56*'составляющая '!$C$56)+'составляющая '!$D$56+'составляющая '!$E$56)*1000+ставка!S129</f>
        <v>2961.1718701580003</v>
      </c>
      <c r="T345" s="146">
        <f>((ставка!T129/1000*'составляющая '!$B$56*'составляющая '!$C$56)+'составляющая '!$D$56+'составляющая '!$E$56)*1000+ставка!T129</f>
        <v>2958.8555217350004</v>
      </c>
      <c r="U345" s="146">
        <f>((ставка!U129/1000*'составляющая '!$B$56*'составляющая '!$C$56)+'составляющая '!$D$56+'составляющая '!$E$56)*1000+ставка!U129</f>
        <v>2971.7129339960002</v>
      </c>
      <c r="V345" s="146">
        <f>((ставка!V129/1000*'составляющая '!$B$56*'составляющая '!$C$56)+'составляющая '!$D$56+'составляющая '!$E$56)*1000+ставка!V129</f>
        <v>3102.2565122699998</v>
      </c>
      <c r="W345" s="146">
        <f>((ставка!W129/1000*'составляющая '!$B$56*'составляющая '!$C$56)+'составляющая '!$D$56+'составляющая '!$E$56)*1000+ставка!W129</f>
        <v>3100.723470077</v>
      </c>
      <c r="X345" s="146">
        <f>((ставка!X129/1000*'составляющая '!$B$56*'составляющая '!$C$56)+'составляющая '!$D$56+'составляющая '!$E$56)*1000+ставка!X129</f>
        <v>2953.0926258999998</v>
      </c>
      <c r="Y345" s="146">
        <f>((ставка!Y129/1000*'составляющая '!$B$56*'составляющая '!$C$56)+'составляющая '!$D$56+'составляющая '!$E$56)*1000+ставка!Y129</f>
        <v>2872.0204310949998</v>
      </c>
    </row>
    <row r="346" spans="1:25" s="104" customFormat="1" ht="15.75" hidden="1" outlineLevel="1" x14ac:dyDescent="0.25">
      <c r="A346" s="117">
        <v>21</v>
      </c>
      <c r="B346" s="146">
        <f>((ставка!B130/1000*'составляющая '!$B$56*'составляющая '!$C$56)+'составляющая '!$D$56+'составляющая '!$E$56)*1000+ставка!B130</f>
        <v>2641.5605481399998</v>
      </c>
      <c r="C346" s="146">
        <f>((ставка!C130/1000*'составляющая '!$B$56*'составляющая '!$C$56)+'составляющая '!$D$56+'составляющая '!$E$56)*1000+ставка!C130</f>
        <v>2502.2439400899998</v>
      </c>
      <c r="D346" s="146">
        <f>((ставка!D130/1000*'составляющая '!$B$56*'составляющая '!$C$56)+'составляющая '!$D$56+'составляющая '!$E$56)*1000+ставка!D130</f>
        <v>2502.0984689329998</v>
      </c>
      <c r="E346" s="146">
        <f>((ставка!E130/1000*'составляющая '!$B$56*'составляющая '!$C$56)+'составляющая '!$D$56+'составляющая '!$E$56)*1000+ставка!E130</f>
        <v>2481.0051511679999</v>
      </c>
      <c r="F346" s="146">
        <f>((ставка!F130/1000*'составляющая '!$B$56*'составляющая '!$C$56)+'составляющая '!$D$56+'составляющая '!$E$56)*1000+ставка!F130</f>
        <v>2482.7731852299999</v>
      </c>
      <c r="G346" s="146">
        <f>((ставка!G130/1000*'составляющая '!$B$56*'составляющая '!$C$56)+'составляющая '!$D$56+'составляющая '!$E$56)*1000+ставка!G130</f>
        <v>2427.71794735</v>
      </c>
      <c r="H346" s="146">
        <f>((ставка!H130/1000*'составляющая '!$B$56*'составляющая '!$C$56)+'составляющая '!$D$56+'составляющая '!$E$56)*1000+ставка!H130</f>
        <v>2493.5044805810003</v>
      </c>
      <c r="I346" s="146">
        <f>((ставка!I130/1000*'составляющая '!$B$56*'составляющая '!$C$56)+'составляющая '!$D$56+'составляющая '!$E$56)*1000+ставка!I130</f>
        <v>2522.4532408240002</v>
      </c>
      <c r="J346" s="146">
        <f>((ставка!J130/1000*'составляющая '!$B$56*'составляющая '!$C$56)+'составляющая '!$D$56+'составляющая '!$E$56)*1000+ставка!J130</f>
        <v>2751.939586036</v>
      </c>
      <c r="K346" s="146">
        <f>((ставка!K130/1000*'составляющая '!$B$56*'составляющая '!$C$56)+'составляющая '!$D$56+'составляющая '!$E$56)*1000+ставка!K130</f>
        <v>2916.5122249589995</v>
      </c>
      <c r="L346" s="146">
        <f>((ставка!L130/1000*'составляющая '!$B$56*'составляющая '!$C$56)+'составляющая '!$D$56+'составляющая '!$E$56)*1000+ставка!L130</f>
        <v>2937.583162546</v>
      </c>
      <c r="M346" s="146">
        <f>((ставка!M130/1000*'составляющая '!$B$56*'составляющая '!$C$56)+'составляющая '!$D$56+'составляющая '!$E$56)*1000+ставка!M130</f>
        <v>2936.397013112</v>
      </c>
      <c r="N346" s="146">
        <f>((ставка!N130/1000*'составляющая '!$B$56*'составляющая '!$C$56)+'составляющая '!$D$56+'составляющая '!$E$56)*1000+ставка!N130</f>
        <v>2907.1685006440002</v>
      </c>
      <c r="O346" s="146">
        <f>((ставка!O130/1000*'составляющая '!$B$56*'составляющая '!$C$56)+'составляющая '!$D$56+'составляющая '!$E$56)*1000+ставка!O130</f>
        <v>2906.4299547700002</v>
      </c>
      <c r="P346" s="146">
        <f>((ставка!P130/1000*'составляющая '!$B$56*'составляющая '!$C$56)+'составляющая '!$D$56+'составляющая '!$E$56)*1000+ставка!P130</f>
        <v>2906.7320871729999</v>
      </c>
      <c r="Q346" s="146">
        <f>((ставка!Q130/1000*'составляющая '!$B$56*'составляющая '!$C$56)+'составляющая '!$D$56+'составляющая '!$E$56)*1000+ставка!Q130</f>
        <v>2907.1013601100003</v>
      </c>
      <c r="R346" s="146">
        <f>((ставка!R130/1000*'составляющая '!$B$56*'составляющая '!$C$56)+'составляющая '!$D$56+'составляющая '!$E$56)*1000+ставка!R130</f>
        <v>2904.9192927550002</v>
      </c>
      <c r="S346" s="146">
        <f>((ставка!S130/1000*'составляющая '!$B$56*'составляющая '!$C$56)+'составляющая '!$D$56+'составляющая '!$E$56)*1000+ставка!S130</f>
        <v>2905.635458451</v>
      </c>
      <c r="T346" s="146">
        <f>((ставка!T130/1000*'составляющая '!$B$56*'составляющая '!$C$56)+'составляющая '!$D$56+'составляющая '!$E$56)*1000+ставка!T130</f>
        <v>2909.6862706689999</v>
      </c>
      <c r="U346" s="146">
        <f>((ставка!U130/1000*'составляющая '!$B$56*'составляющая '!$C$56)+'составляющая '!$D$56+'составляющая '!$E$56)*1000+ставка!U130</f>
        <v>2932.2119198259998</v>
      </c>
      <c r="V346" s="146">
        <f>((ставка!V130/1000*'составляющая '!$B$56*'составляющая '!$C$56)+'составляющая '!$D$56+'составляющая '!$E$56)*1000+ставка!V130</f>
        <v>2968.6692297879999</v>
      </c>
      <c r="W346" s="146">
        <f>((ставка!W130/1000*'составляющая '!$B$56*'составляющая '!$C$56)+'составляющая '!$D$56+'составляющая '!$E$56)*1000+ставка!W130</f>
        <v>2958.531009154</v>
      </c>
      <c r="X346" s="146">
        <f>((ставка!X130/1000*'составляющая '!$B$56*'составляющая '!$C$56)+'составляющая '!$D$56+'составляющая '!$E$56)*1000+ставка!X130</f>
        <v>2891.8940291589997</v>
      </c>
      <c r="Y346" s="146">
        <f>((ставка!Y130/1000*'составляющая '!$B$56*'составляющая '!$C$56)+'составляющая '!$D$56+'составляющая '!$E$56)*1000+ставка!Y130</f>
        <v>2786.5617214020003</v>
      </c>
    </row>
    <row r="347" spans="1:25" s="104" customFormat="1" ht="15.75" hidden="1" outlineLevel="1" x14ac:dyDescent="0.25">
      <c r="A347" s="117">
        <v>22</v>
      </c>
      <c r="B347" s="146">
        <f>((ставка!B131/1000*'составляющая '!$B$56*'составляющая '!$C$56)+'составляющая '!$D$56+'составляющая '!$E$56)*1000+ставка!B131</f>
        <v>2496.2796226529999</v>
      </c>
      <c r="C347" s="146">
        <f>((ставка!C131/1000*'составляющая '!$B$56*'составляющая '!$C$56)+'составляющая '!$D$56+'составляющая '!$E$56)*1000+ставка!C131</f>
        <v>2411.0335246509999</v>
      </c>
      <c r="D347" s="146">
        <f>((ставка!D131/1000*'составляющая '!$B$56*'составляющая '!$C$56)+'составляющая '!$D$56+'составляющая '!$E$56)*1000+ставка!D131</f>
        <v>2293.5935405959999</v>
      </c>
      <c r="E347" s="146">
        <f>((ставка!E131/1000*'составляющая '!$B$56*'составляющая '!$C$56)+'составляющая '!$D$56+'составляющая '!$E$56)*1000+ставка!E131</f>
        <v>2235.2596066389997</v>
      </c>
      <c r="F347" s="146">
        <f>((ставка!F131/1000*'составляющая '!$B$56*'составляющая '!$C$56)+'составляющая '!$D$56+'составляющая '!$E$56)*1000+ставка!F131</f>
        <v>2173.098662244</v>
      </c>
      <c r="G347" s="146">
        <f>((ставка!G131/1000*'составляющая '!$B$56*'составляющая '!$C$56)+'составляющая '!$D$56+'составляющая '!$E$56)*1000+ставка!G131</f>
        <v>2249.079366554</v>
      </c>
      <c r="H347" s="146">
        <f>((ставка!H131/1000*'составляющая '!$B$56*'составляющая '!$C$56)+'составляющая '!$D$56+'составляющая '!$E$56)*1000+ставка!H131</f>
        <v>2323.3815575139997</v>
      </c>
      <c r="I347" s="146">
        <f>((ставка!I131/1000*'составляющая '!$B$56*'составляющая '!$C$56)+'составляющая '!$D$56+'составляющая '!$E$56)*1000+ставка!I131</f>
        <v>2393.8455479469999</v>
      </c>
      <c r="J347" s="146">
        <f>((ставка!J131/1000*'составляющая '!$B$56*'составляющая '!$C$56)+'составляющая '!$D$56+'составляющая '!$E$56)*1000+ставка!J131</f>
        <v>2516.6679648110003</v>
      </c>
      <c r="K347" s="146">
        <f>((ставка!K131/1000*'составляющая '!$B$56*'составляющая '!$C$56)+'составляющая '!$D$56+'составляющая '!$E$56)*1000+ставка!K131</f>
        <v>2726.4709434719998</v>
      </c>
      <c r="L347" s="146">
        <f>((ставка!L131/1000*'составляющая '!$B$56*'составляющая '!$C$56)+'составляющая '!$D$56+'составляющая '!$E$56)*1000+ставка!L131</f>
        <v>2885.9185216329997</v>
      </c>
      <c r="M347" s="146">
        <f>((ставка!M131/1000*'составляющая '!$B$56*'составляющая '!$C$56)+'составляющая '!$D$56+'составляющая '!$E$56)*1000+ставка!M131</f>
        <v>2894.7363117650002</v>
      </c>
      <c r="N347" s="146">
        <f>((ставка!N131/1000*'составляющая '!$B$56*'составляющая '!$C$56)+'составляющая '!$D$56+'составляющая '!$E$56)*1000+ставка!N131</f>
        <v>2892.3416327189998</v>
      </c>
      <c r="O347" s="146">
        <f>((ставка!O131/1000*'составляющая '!$B$56*'составляющая '!$C$56)+'составляющая '!$D$56+'составляющая '!$E$56)*1000+ставка!O131</f>
        <v>2888.962225841</v>
      </c>
      <c r="P347" s="146">
        <f>((ставка!P131/1000*'составляющая '!$B$56*'составляющая '!$C$56)+'составляющая '!$D$56+'составляющая '!$E$56)*1000+ставка!P131</f>
        <v>2888.7608042390002</v>
      </c>
      <c r="Q347" s="146">
        <f>((ставка!Q131/1000*'составляющая '!$B$56*'составляющая '!$C$56)+'составляющая '!$D$56+'составляющая '!$E$56)*1000+ставка!Q131</f>
        <v>2888.3020105899996</v>
      </c>
      <c r="R347" s="146">
        <f>((ставка!R131/1000*'составляющая '!$B$56*'составляющая '!$C$56)+'составляющая '!$D$56+'составляющая '!$E$56)*1000+ставка!R131</f>
        <v>2889.667201448</v>
      </c>
      <c r="S347" s="146">
        <f>((ставка!S131/1000*'составляющая '!$B$56*'составляющая '!$C$56)+'составляющая '!$D$56+'составляющая '!$E$56)*1000+ставка!S131</f>
        <v>2905.6130782729997</v>
      </c>
      <c r="T347" s="146">
        <f>((ставка!T131/1000*'составляющая '!$B$56*'составляющая '!$C$56)+'составляющая '!$D$56+'составляющая '!$E$56)*1000+ставка!T131</f>
        <v>2926.7623464830003</v>
      </c>
      <c r="U347" s="146">
        <f>((ставка!U131/1000*'составляющая '!$B$56*'составляющая '!$C$56)+'составляющая '!$D$56+'составляющая '!$E$56)*1000+ставка!U131</f>
        <v>2956.0468093959998</v>
      </c>
      <c r="V347" s="146">
        <f>((ставка!V131/1000*'составляющая '!$B$56*'составляющая '!$C$56)+'составляющая '!$D$56+'составляющая '!$E$56)*1000+ставка!V131</f>
        <v>3009.6249555280001</v>
      </c>
      <c r="W347" s="146">
        <f>((ставка!W131/1000*'составляющая '!$B$56*'составляющая '!$C$56)+'составляющая '!$D$56+'составляющая '!$E$56)*1000+ставка!W131</f>
        <v>3002.9220922169998</v>
      </c>
      <c r="X347" s="146">
        <f>((ставка!X131/1000*'составляющая '!$B$56*'составляющая '!$C$56)+'составляющая '!$D$56+'составляющая '!$E$56)*1000+ставка!X131</f>
        <v>2923.1367576470002</v>
      </c>
      <c r="Y347" s="146">
        <f>((ставка!Y131/1000*'составляющая '!$B$56*'составляющая '!$C$56)+'составляющая '!$D$56+'составляющая '!$E$56)*1000+ставка!Y131</f>
        <v>2811.9296531649998</v>
      </c>
    </row>
    <row r="348" spans="1:25" s="104" customFormat="1" ht="15.75" hidden="1" outlineLevel="1" x14ac:dyDescent="0.25">
      <c r="A348" s="117">
        <v>23</v>
      </c>
      <c r="B348" s="146">
        <f>((ставка!B132/1000*'составляющая '!$B$56*'составляющая '!$C$56)+'составляющая '!$D$56+'составляющая '!$E$56)*1000+ставка!B132</f>
        <v>2530.7450967730001</v>
      </c>
      <c r="C348" s="146">
        <f>((ставка!C132/1000*'составляющая '!$B$56*'составляющая '!$C$56)+'составляющая '!$D$56+'составляющая '!$E$56)*1000+ставка!C132</f>
        <v>2343.288725845</v>
      </c>
      <c r="D348" s="146">
        <f>((ставка!D132/1000*'составляющая '!$B$56*'составляющая '!$C$56)+'составляющая '!$D$56+'составляющая '!$E$56)*1000+ставка!D132</f>
        <v>2212.487775524</v>
      </c>
      <c r="E348" s="146">
        <f>((ставка!E132/1000*'составляющая '!$B$56*'составляющая '!$C$56)+'составляющая '!$D$56+'составляющая '!$E$56)*1000+ставка!E132</f>
        <v>2020.801550954</v>
      </c>
      <c r="F348" s="146">
        <f>((ставка!F132/1000*'составляющая '!$B$56*'составляющая '!$C$56)+'составляющая '!$D$56+'составляющая '!$E$56)*1000+ставка!F132</f>
        <v>2217.8925885110002</v>
      </c>
      <c r="G348" s="146">
        <f>((ставка!G132/1000*'составляющая '!$B$56*'составляющая '!$C$56)+'составляющая '!$D$56+'составляющая '!$E$56)*1000+ставка!G132</f>
        <v>2284.6526594849997</v>
      </c>
      <c r="H348" s="146">
        <f>((ставка!H132/1000*'составляющая '!$B$56*'составляющая '!$C$56)+'составляющая '!$D$56+'составляющая '!$E$56)*1000+ставка!H132</f>
        <v>2500.0171123789996</v>
      </c>
      <c r="I348" s="146">
        <f>((ставка!I132/1000*'составляющая '!$B$56*'составляющая '!$C$56)+'составляющая '!$D$56+'составляющая '!$E$56)*1000+ставка!I132</f>
        <v>2695.83247979</v>
      </c>
      <c r="J348" s="146">
        <f>((ставка!J132/1000*'составляющая '!$B$56*'составляющая '!$C$56)+'составляющая '!$D$56+'составляющая '!$E$56)*1000+ставка!J132</f>
        <v>2934.6513592279998</v>
      </c>
      <c r="K348" s="146">
        <f>((ставка!K132/1000*'составляющая '!$B$56*'составляющая '!$C$56)+'составляющая '!$D$56+'составляющая '!$E$56)*1000+ставка!K132</f>
        <v>2967.1026173279997</v>
      </c>
      <c r="L348" s="146">
        <f>((ставка!L132/1000*'составляющая '!$B$56*'составляющая '!$C$56)+'составляющая '!$D$56+'составляющая '!$E$56)*1000+ставка!L132</f>
        <v>2982.3099482789999</v>
      </c>
      <c r="M348" s="146">
        <f>((ставка!M132/1000*'составляющая '!$B$56*'составляющая '!$C$56)+'составляющая '!$D$56+'составляющая '!$E$56)*1000+ставка!M132</f>
        <v>2982.2539978340001</v>
      </c>
      <c r="N348" s="146">
        <f>((ставка!N132/1000*'составляющая '!$B$56*'составляющая '!$C$56)+'составляющая '!$D$56+'составляющая '!$E$56)*1000+ставка!N132</f>
        <v>2976.0994488839997</v>
      </c>
      <c r="O348" s="146">
        <f>((ставка!O132/1000*'составляющая '!$B$56*'составляющая '!$C$56)+'составляющая '!$D$56+'составляющая '!$E$56)*1000+ставка!O132</f>
        <v>2965.7038562030002</v>
      </c>
      <c r="P348" s="146">
        <f>((ставка!P132/1000*'составляющая '!$B$56*'составляющая '!$C$56)+'составляющая '!$D$56+'составляющая '!$E$56)*1000+ставка!P132</f>
        <v>2962.9846645759999</v>
      </c>
      <c r="Q348" s="146">
        <f>((ставка!Q132/1000*'составляющая '!$B$56*'составляющая '!$C$56)+'составляющая '!$D$56+'составляющая '!$E$56)*1000+ставка!Q132</f>
        <v>2959.0569433370001</v>
      </c>
      <c r="R348" s="146">
        <f>((ставка!R132/1000*'составляющая '!$B$56*'составляющая '!$C$56)+'составляющая '!$D$56+'составляющая '!$E$56)*1000+ставка!R132</f>
        <v>2961.2949611369995</v>
      </c>
      <c r="S348" s="146">
        <f>((ставка!S132/1000*'составляющая '!$B$56*'составляющая '!$C$56)+'составляющая '!$D$56+'составляющая '!$E$56)*1000+ставка!S132</f>
        <v>2959.817869389</v>
      </c>
      <c r="T348" s="146">
        <f>((ставка!T132/1000*'составляющая '!$B$56*'составляющая '!$C$56)+'составляющая '!$D$56+'составляющая '!$E$56)*1000+ставка!T132</f>
        <v>2957.277719186</v>
      </c>
      <c r="U348" s="146">
        <f>((ставка!U132/1000*'составляющая '!$B$56*'составляющая '!$C$56)+'составляющая '!$D$56+'составляющая '!$E$56)*1000+ставка!U132</f>
        <v>2975.7077957689999</v>
      </c>
      <c r="V348" s="146">
        <f>((ставка!V132/1000*'составляющая '!$B$56*'составляющая '!$C$56)+'составляющая '!$D$56+'составляющая '!$E$56)*1000+ставка!V132</f>
        <v>2996.1408982829998</v>
      </c>
      <c r="W348" s="146">
        <f>((ставка!W132/1000*'составляющая '!$B$56*'составляющая '!$C$56)+'составляющая '!$D$56+'составляющая '!$E$56)*1000+ставка!W132</f>
        <v>2991.0717879659996</v>
      </c>
      <c r="X348" s="146">
        <f>((ставка!X132/1000*'составляющая '!$B$56*'составляющая '!$C$56)+'составляющая '!$D$56+'составляющая '!$E$56)*1000+ставка!X132</f>
        <v>2959.0569433370001</v>
      </c>
      <c r="Y348" s="146">
        <f>((ставка!Y132/1000*'составляющая '!$B$56*'составляющая '!$C$56)+'составляющая '!$D$56+'составляющая '!$E$56)*1000+ставка!Y132</f>
        <v>2722.3865609869999</v>
      </c>
    </row>
    <row r="349" spans="1:25" s="104" customFormat="1" ht="15.75" hidden="1" outlineLevel="1" x14ac:dyDescent="0.25">
      <c r="A349" s="117">
        <v>24</v>
      </c>
      <c r="B349" s="146">
        <f>((ставка!B133/1000*'составляющая '!$B$56*'составляющая '!$C$56)+'составляющая '!$D$56+'составляющая '!$E$56)*1000+ставка!B133</f>
        <v>2370.8499150519997</v>
      </c>
      <c r="C349" s="146">
        <f>((ставка!C133/1000*'составляющая '!$B$56*'составляющая '!$C$56)+'составляющая '!$D$56+'составляющая '!$E$56)*1000+ставка!C133</f>
        <v>2185.4301403219997</v>
      </c>
      <c r="D349" s="146">
        <f>((ставка!D133/1000*'составляющая '!$B$56*'составляющая '!$C$56)+'составляющая '!$D$56+'составляющая '!$E$56)*1000+ставка!D133</f>
        <v>1927.9797626989998</v>
      </c>
      <c r="E349" s="146">
        <f>((ставка!E133/1000*'составляющая '!$B$56*'составляющая '!$C$56)+'составляющая '!$D$56+'составляющая '!$E$56)*1000+ставка!E133</f>
        <v>1940.50147229</v>
      </c>
      <c r="F349" s="146">
        <f>((ставка!F133/1000*'составляющая '!$B$56*'составляющая '!$C$56)+'составляющая '!$D$56+'составляющая '!$E$56)*1000+ставка!F133</f>
        <v>2004.6094921710001</v>
      </c>
      <c r="G349" s="146">
        <f>((ставка!G133/1000*'составляющая '!$B$56*'составляющая '!$C$56)+'составляющая '!$D$56+'составляющая '!$E$56)*1000+ставка!G133</f>
        <v>2173.0315217100001</v>
      </c>
      <c r="H349" s="146">
        <f>((ставка!H133/1000*'составляющая '!$B$56*'составляющая '!$C$56)+'составляющая '!$D$56+'составляющая '!$E$56)*1000+ставка!H133</f>
        <v>2349.1299523030002</v>
      </c>
      <c r="I349" s="146">
        <f>((ставка!I133/1000*'составляющая '!$B$56*'составляющая '!$C$56)+'составляющая '!$D$56+'составляющая '!$E$56)*1000+ставка!I133</f>
        <v>2539.327895036</v>
      </c>
      <c r="J349" s="146">
        <f>((ставка!J133/1000*'составляющая '!$B$56*'составляющая '!$C$56)+'составляющая '!$D$56+'составляющая '!$E$56)*1000+ставка!J133</f>
        <v>2864.8140137789997</v>
      </c>
      <c r="K349" s="146">
        <f>((ставка!K133/1000*'составляющая '!$B$56*'составляющая '!$C$56)+'составляющая '!$D$56+'составляющая '!$E$56)*1000+ставка!K133</f>
        <v>2964.1820040989996</v>
      </c>
      <c r="L349" s="146">
        <f>((ставка!L133/1000*'составляющая '!$B$56*'составляющая '!$C$56)+'составляющая '!$D$56+'составляющая '!$E$56)*1000+ставка!L133</f>
        <v>2969.3070648610001</v>
      </c>
      <c r="M349" s="146">
        <f>((ставка!M133/1000*'составляющая '!$B$56*'составляющая '!$C$56)+'составляющая '!$D$56+'составляющая '!$E$56)*1000+ставка!M133</f>
        <v>2965.0548310409999</v>
      </c>
      <c r="N349" s="146">
        <f>((ставка!N133/1000*'составляющая '!$B$56*'составляющая '!$C$56)+'составляющая '!$D$56+'составляющая '!$E$56)*1000+ставка!N133</f>
        <v>2941.5108837850003</v>
      </c>
      <c r="O349" s="146">
        <f>((ставка!O133/1000*'составляющая '!$B$56*'составляющая '!$C$56)+'составляющая '!$D$56+'составляющая '!$E$56)*1000+ставка!O133</f>
        <v>2956.1587102860003</v>
      </c>
      <c r="P349" s="146">
        <f>((ставка!P133/1000*'составляющая '!$B$56*'составляющая '!$C$56)+'составляющая '!$D$56+'составляющая '!$E$56)*1000+ставка!P133</f>
        <v>2956.3265616210001</v>
      </c>
      <c r="Q349" s="146">
        <f>((ставка!Q133/1000*'составляющая '!$B$56*'составляющая '!$C$56)+'составляющая '!$D$56+'составляющая '!$E$56)*1000+ставка!Q133</f>
        <v>2949.6460784880001</v>
      </c>
      <c r="R349" s="146">
        <f>((ставка!R133/1000*'составляющая '!$B$56*'составляющая '!$C$56)+'составляющая '!$D$56+'составляющая '!$E$56)*1000+ставка!R133</f>
        <v>2940.8394784450002</v>
      </c>
      <c r="S349" s="146">
        <f>((ставка!S133/1000*'составляющая '!$B$56*'составляющая '!$C$56)+'составляющая '!$D$56+'составляющая '!$E$56)*1000+ставка!S133</f>
        <v>2908.7910635490002</v>
      </c>
      <c r="T349" s="146">
        <f>((ставка!T133/1000*'составляющая '!$B$56*'составляющая '!$C$56)+'составляющая '!$D$56+'составляющая '!$E$56)*1000+ставка!T133</f>
        <v>2910.2010147629999</v>
      </c>
      <c r="U349" s="146">
        <f>((ставка!U133/1000*'составляющая '!$B$56*'составляющая '!$C$56)+'составляющая '!$D$56+'составляющая '!$E$56)*1000+ставка!U133</f>
        <v>2974.1747535759996</v>
      </c>
      <c r="V349" s="146">
        <f>((ставка!V133/1000*'составляющая '!$B$56*'составляющая '!$C$56)+'составляющая '!$D$56+'составляющая '!$E$56)*1000+ставка!V133</f>
        <v>3019.0470104659998</v>
      </c>
      <c r="W349" s="146">
        <f>((ставка!W133/1000*'составляющая '!$B$56*'составляющая '!$C$56)+'составляющая '!$D$56+'составляющая '!$E$56)*1000+ставка!W133</f>
        <v>2991.1277384109999</v>
      </c>
      <c r="X349" s="146">
        <f>((ставка!X133/1000*'составляющая '!$B$56*'составляющая '!$C$56)+'составляющая '!$D$56+'составляющая '!$E$56)*1000+ставка!X133</f>
        <v>2901.8979687250003</v>
      </c>
      <c r="Y349" s="146">
        <f>((ставка!Y133/1000*'составляющая '!$B$56*'составляющая '!$C$56)+'составляющая '!$D$56+'составляющая '!$E$56)*1000+ставка!Y133</f>
        <v>2581.4473900319999</v>
      </c>
    </row>
    <row r="350" spans="1:25" s="104" customFormat="1" ht="15.75" hidden="1" outlineLevel="1" x14ac:dyDescent="0.25">
      <c r="A350" s="117">
        <v>25</v>
      </c>
      <c r="B350" s="146">
        <f>((ставка!B134/1000*'составляющая '!$B$56*'составляющая '!$C$56)+'составляющая '!$D$56+'составляющая '!$E$56)*1000+ставка!B134</f>
        <v>2417.1097429780002</v>
      </c>
      <c r="C350" s="146">
        <f>((ставка!C134/1000*'составляющая '!$B$56*'составляющая '!$C$56)+'составляющая '!$D$56+'составляющая '!$E$56)*1000+ставка!C134</f>
        <v>2256.1067424459998</v>
      </c>
      <c r="D350" s="146">
        <f>((ставка!D134/1000*'составляющая '!$B$56*'составляющая '!$C$56)+'составляющая '!$D$56+'составляющая '!$E$56)*1000+ставка!D134</f>
        <v>2115.1228111349997</v>
      </c>
      <c r="E350" s="146">
        <f>((ставка!E134/1000*'составляющая '!$B$56*'составляющая '!$C$56)+'составляющая '!$D$56+'составляющая '!$E$56)*1000+ставка!E134</f>
        <v>2065.3604853520001</v>
      </c>
      <c r="F350" s="146">
        <f>((ставка!F134/1000*'составляющая '!$B$56*'составляющая '!$C$56)+'составляющая '!$D$56+'составляющая '!$E$56)*1000+ставка!F134</f>
        <v>2162.8373506309999</v>
      </c>
      <c r="G350" s="146">
        <f>((ставка!G134/1000*'составляющая '!$B$56*'составляющая '!$C$56)+'составляющая '!$D$56+'составляющая '!$E$56)*1000+ставка!G134</f>
        <v>2281.284442696</v>
      </c>
      <c r="H350" s="146">
        <f>((ставка!H134/1000*'составляющая '!$B$56*'составляющая '!$C$56)+'составляющая '!$D$56+'составляющая '!$E$56)*1000+ставка!H134</f>
        <v>2543.2668063640003</v>
      </c>
      <c r="I350" s="146">
        <f>((ставка!I134/1000*'составляющая '!$B$56*'составляющая '!$C$56)+'составляющая '!$D$56+'составляющая '!$E$56)*1000+ставка!I134</f>
        <v>2669.826712954</v>
      </c>
      <c r="J350" s="146">
        <f>((ставка!J134/1000*'составляющая '!$B$56*'составляющая '!$C$56)+'составляющая '!$D$56+'составляющая '!$E$56)*1000+ставка!J134</f>
        <v>2961.3285314039999</v>
      </c>
      <c r="K350" s="146">
        <f>((ставка!K134/1000*'составляющая '!$B$56*'составляющая '!$C$56)+'составляющая '!$D$56+'составляющая '!$E$56)*1000+ставка!K134</f>
        <v>2989.7513574639997</v>
      </c>
      <c r="L350" s="146">
        <f>((ставка!L134/1000*'составляющая '!$B$56*'составляющая '!$C$56)+'составляющая '!$D$56+'составляющая '!$E$56)*1000+ставка!L134</f>
        <v>3027.3500565039999</v>
      </c>
      <c r="M350" s="146">
        <f>((ставка!M134/1000*'составляющая '!$B$56*'составляющая '!$C$56)+'составляющая '!$D$56+'составляющая '!$E$56)*1000+ставка!M134</f>
        <v>3009.1437817010001</v>
      </c>
      <c r="N350" s="146">
        <f>((ставка!N134/1000*'составляющая '!$B$56*'составляющая '!$C$56)+'составляющая '!$D$56+'составляющая '!$E$56)*1000+ставка!N134</f>
        <v>2986.1481488059999</v>
      </c>
      <c r="O350" s="146">
        <f>((ставка!O134/1000*'составляющая '!$B$56*'составляющая '!$C$56)+'составляющая '!$D$56+'составляющая '!$E$56)*1000+ставка!O134</f>
        <v>2989.326134082</v>
      </c>
      <c r="P350" s="146">
        <f>((ставка!P134/1000*'составляющая '!$B$56*'составляющая '!$C$56)+'составляющая '!$D$56+'составляющая '!$E$56)*1000+ставка!P134</f>
        <v>2985.5438839999997</v>
      </c>
      <c r="Q350" s="146">
        <f>((ставка!Q134/1000*'составляющая '!$B$56*'составляющая '!$C$56)+'составляющая '!$D$56+'составляющая '!$E$56)*1000+ставка!Q134</f>
        <v>2984.1115526080002</v>
      </c>
      <c r="R350" s="146">
        <f>((ставка!R134/1000*'составляющая '!$B$56*'составляющая '!$C$56)+'составляющая '!$D$56+'составляющая '!$E$56)*1000+ставка!R134</f>
        <v>2983.5296679800003</v>
      </c>
      <c r="S350" s="146">
        <f>((ставка!S134/1000*'составляющая '!$B$56*'составляющая '!$C$56)+'составляющая '!$D$56+'составляющая '!$E$56)*1000+ставка!S134</f>
        <v>2973.6600094820001</v>
      </c>
      <c r="T350" s="146">
        <f>((ставка!T134/1000*'составляющая '!$B$56*'составляющая '!$C$56)+'составляющая '!$D$56+'составляющая '!$E$56)*1000+ставка!T134</f>
        <v>2952.3988403820003</v>
      </c>
      <c r="U350" s="146">
        <f>((ставка!U134/1000*'составляющая '!$B$56*'составляющая '!$C$56)+'составляющая '!$D$56+'составляющая '!$E$56)*1000+ставка!U134</f>
        <v>3014.5374045990002</v>
      </c>
      <c r="V350" s="146">
        <f>((ставка!V134/1000*'составляющая '!$B$56*'составляющая '!$C$56)+'составляющая '!$D$56+'составляющая '!$E$56)*1000+ставка!V134</f>
        <v>3042.3895361200002</v>
      </c>
      <c r="W350" s="146">
        <f>((ставка!W134/1000*'составляющая '!$B$56*'составляющая '!$C$56)+'составляющая '!$D$56+'составляющая '!$E$56)*1000+ставка!W134</f>
        <v>3035.9216646779996</v>
      </c>
      <c r="X350" s="146">
        <f>((ставка!X134/1000*'составляющая '!$B$56*'составляющая '!$C$56)+'составляющая '!$D$56+'составляющая '!$E$56)*1000+ставка!X134</f>
        <v>2950.6531864979997</v>
      </c>
      <c r="Y350" s="146">
        <f>((ставка!Y134/1000*'составляющая '!$B$56*'составляющая '!$C$56)+'составляющая '!$D$56+'составляющая '!$E$56)*1000+ставка!Y134</f>
        <v>2690.931220808</v>
      </c>
    </row>
    <row r="351" spans="1:25" s="104" customFormat="1" ht="15.75" hidden="1" outlineLevel="1" x14ac:dyDescent="0.25">
      <c r="A351" s="117">
        <v>26</v>
      </c>
      <c r="B351" s="146">
        <f>((ставка!B135/1000*'составляющая '!$B$56*'составляющая '!$C$56)+'составляющая '!$D$56+'составляющая '!$E$56)*1000+ставка!B135</f>
        <v>2390.723513116</v>
      </c>
      <c r="C351" s="146">
        <f>((ставка!C135/1000*'составляющая '!$B$56*'составляющая '!$C$56)+'составляющая '!$D$56+'составляющая '!$E$56)*1000+ставка!C135</f>
        <v>2217.724737176</v>
      </c>
      <c r="D351" s="146">
        <f>((ставка!D135/1000*'составляющая '!$B$56*'составляющая '!$C$56)+'составляющая '!$D$56+'составляющая '!$E$56)*1000+ставка!D135</f>
        <v>2048.2284590929999</v>
      </c>
      <c r="E351" s="146">
        <f>((ставка!E135/1000*'составляющая '!$B$56*'составляющая '!$C$56)+'составляющая '!$D$56+'составляющая '!$E$56)*1000+ставка!E135</f>
        <v>1999.5403818539999</v>
      </c>
      <c r="F351" s="146">
        <f>((ставка!F135/1000*'составляющая '!$B$56*'составляющая '!$C$56)+'составляющая '!$D$56+'составляющая '!$E$56)*1000+ставка!F135</f>
        <v>2079.146675</v>
      </c>
      <c r="G351" s="146">
        <f>((ставка!G135/1000*'составляющая '!$B$56*'составляющая '!$C$56)+'составляющая '!$D$56+'составляющая '!$E$56)*1000+ставка!G135</f>
        <v>2222.2455331319998</v>
      </c>
      <c r="H351" s="146">
        <f>((ставка!H135/1000*'составляющая '!$B$56*'составляющая '!$C$56)+'составляющая '!$D$56+'составляющая '!$E$56)*1000+ставка!H135</f>
        <v>2394.5057631979998</v>
      </c>
      <c r="I351" s="146">
        <f>((ставка!I135/1000*'составляющая '!$B$56*'составляющая '!$C$56)+'составляющая '!$D$56+'составляющая '!$E$56)*1000+ставка!I135</f>
        <v>2581.4361999429998</v>
      </c>
      <c r="J351" s="146">
        <f>((ставка!J135/1000*'составляющая '!$B$56*'составляющая '!$C$56)+'составляющая '!$D$56+'составляющая '!$E$56)*1000+ставка!J135</f>
        <v>2890.070044652</v>
      </c>
      <c r="K351" s="146">
        <f>((ставка!K135/1000*'составляющая '!$B$56*'составляющая '!$C$56)+'составляющая '!$D$56+'составляющая '!$E$56)*1000+ставка!K135</f>
        <v>2932.6930936529998</v>
      </c>
      <c r="L351" s="146">
        <f>((ставка!L135/1000*'составляющая '!$B$56*'составляющая '!$C$56)+'составляющая '!$D$56+'составляющая '!$E$56)*1000+ставка!L135</f>
        <v>2948.2585074520002</v>
      </c>
      <c r="M351" s="146">
        <f>((ставка!M135/1000*'составляющая '!$B$56*'составляющая '!$C$56)+'составляющая '!$D$56+'составляющая '!$E$56)*1000+ставка!M135</f>
        <v>2943.8384222969999</v>
      </c>
      <c r="N351" s="146">
        <f>((ставка!N135/1000*'составляющая '!$B$56*'составляющая '!$C$56)+'составляющая '!$D$56+'составляющая '!$E$56)*1000+ставка!N135</f>
        <v>2930.6676875439998</v>
      </c>
      <c r="O351" s="146">
        <f>((ставка!O135/1000*'составляющая '!$B$56*'составляющая '!$C$56)+'составляющая '!$D$56+'составляющая '!$E$56)*1000+ставка!O135</f>
        <v>2938.6126507339995</v>
      </c>
      <c r="P351" s="146">
        <f>((ставка!P135/1000*'составляющая '!$B$56*'составляющая '!$C$56)+'составляющая '!$D$56+'составляющая '!$E$56)*1000+ставка!P135</f>
        <v>2935.7032275940001</v>
      </c>
      <c r="Q351" s="146">
        <f>((ставка!Q135/1000*'составляющая '!$B$56*'составляющая '!$C$56)+'составляющая '!$D$56+'составляющая '!$E$56)*1000+ставка!Q135</f>
        <v>2926.9749581739998</v>
      </c>
      <c r="R351" s="146">
        <f>((ставка!R135/1000*'составляющая '!$B$56*'составляющая '!$C$56)+'составляющая '!$D$56+'составляющая '!$E$56)*1000+ставка!R135</f>
        <v>2926.001420431</v>
      </c>
      <c r="S351" s="146">
        <f>((ставка!S135/1000*'составляющая '!$B$56*'составляющая '!$C$56)+'составляющая '!$D$56+'составляющая '!$E$56)*1000+ставка!S135</f>
        <v>2919.802111125</v>
      </c>
      <c r="T351" s="146">
        <f>((ставка!T135/1000*'составляющая '!$B$56*'составляющая '!$C$56)+'составляющая '!$D$56+'составляющая '!$E$56)*1000+ставка!T135</f>
        <v>2931.9209775119998</v>
      </c>
      <c r="U351" s="146">
        <f>((ставка!U135/1000*'составляющая '!$B$56*'составляющая '!$C$56)+'составляющая '!$D$56+'составляющая '!$E$56)*1000+ставка!U135</f>
        <v>2981.0454682219997</v>
      </c>
      <c r="V351" s="146">
        <f>((ставка!V135/1000*'составляющая '!$B$56*'составляющая '!$C$56)+'составляющая '!$D$56+'составляющая '!$E$56)*1000+ставка!V135</f>
        <v>3030.1140084869999</v>
      </c>
      <c r="W351" s="146">
        <f>((ставка!W135/1000*'составляющая '!$B$56*'составляющая '!$C$56)+'составляющая '!$D$56+'составляющая '!$E$56)*1000+ставка!W135</f>
        <v>3008.3045250260002</v>
      </c>
      <c r="X351" s="146">
        <f>((ставка!X135/1000*'составляющая '!$B$56*'составляющая '!$C$56)+'составляющая '!$D$56+'составляющая '!$E$56)*1000+ставка!X135</f>
        <v>2898.5633222030001</v>
      </c>
      <c r="Y351" s="146">
        <f>((ставка!Y135/1000*'составляющая '!$B$56*'составляющая '!$C$56)+'составляющая '!$D$56+'составляющая '!$E$56)*1000+ставка!Y135</f>
        <v>2627.1589035970001</v>
      </c>
    </row>
    <row r="352" spans="1:25" s="104" customFormat="1" ht="15.75" hidden="1" outlineLevel="1" x14ac:dyDescent="0.25">
      <c r="A352" s="117">
        <v>27</v>
      </c>
      <c r="B352" s="146">
        <f>((ставка!B136/1000*'составляющая '!$B$56*'составляющая '!$C$56)+'составляющая '!$D$56+'составляющая '!$E$56)*1000+ставка!B136</f>
        <v>2386.516039652</v>
      </c>
      <c r="C352" s="146">
        <f>((ставка!C136/1000*'составляющая '!$B$56*'составляющая '!$C$56)+'составляющая '!$D$56+'составляющая '!$E$56)*1000+ставка!C136</f>
        <v>2166.753881781</v>
      </c>
      <c r="D352" s="146">
        <f>((ставка!D136/1000*'составляющая '!$B$56*'составляющая '!$C$56)+'составляющая '!$D$56+'составляющая '!$E$56)*1000+ставка!D136</f>
        <v>2026.956099904</v>
      </c>
      <c r="E352" s="146">
        <f>((ставка!E136/1000*'составляющая '!$B$56*'составляющая '!$C$56)+'составляющая '!$D$56+'составляющая '!$E$56)*1000+ставка!E136</f>
        <v>1996.4966776460001</v>
      </c>
      <c r="F352" s="146">
        <f>((ставка!F136/1000*'составляющая '!$B$56*'составляющая '!$C$56)+'составляющая '!$D$56+'составляющая '!$E$56)*1000+ставка!F136</f>
        <v>2069.85890113</v>
      </c>
      <c r="G352" s="146">
        <f>((ставка!G136/1000*'составляющая '!$B$56*'составляющая '!$C$56)+'составляющая '!$D$56+'составляющая '!$E$56)*1000+ставка!G136</f>
        <v>2226.5760975749999</v>
      </c>
      <c r="H352" s="146">
        <f>((ставка!H136/1000*'составляющая '!$B$56*'составляющая '!$C$56)+'составляющая '!$D$56+'составляющая '!$E$56)*1000+ставка!H136</f>
        <v>2435.7636213410001</v>
      </c>
      <c r="I352" s="146">
        <f>((ставка!I136/1000*'составляющая '!$B$56*'составляющая '!$C$56)+'составляющая '!$D$56+'составляющая '!$E$56)*1000+ставка!I136</f>
        <v>2657.2826231849999</v>
      </c>
      <c r="J352" s="146">
        <f>((ставка!J136/1000*'составляющая '!$B$56*'составляющая '!$C$56)+'составляющая '!$D$56+'составляющая '!$E$56)*1000+ставка!J136</f>
        <v>2887.932737653</v>
      </c>
      <c r="K352" s="146">
        <f>((ставка!K136/1000*'составляющая '!$B$56*'составляющая '!$C$56)+'составляющая '!$D$56+'составляющая '!$E$56)*1000+ставка!K136</f>
        <v>2984.4360651890001</v>
      </c>
      <c r="L352" s="146">
        <f>((ставка!L136/1000*'составляющая '!$B$56*'составляющая '!$C$56)+'составляющая '!$D$56+'составляющая '!$E$56)*1000+ставка!L136</f>
        <v>3148.270158238</v>
      </c>
      <c r="M352" s="146">
        <f>((ставка!M136/1000*'составляющая '!$B$56*'составляющая '!$C$56)+'составляющая '!$D$56+'составляющая '!$E$56)*1000+ставка!M136</f>
        <v>3085.9413625080001</v>
      </c>
      <c r="N352" s="146">
        <f>((ставка!N136/1000*'составляющая '!$B$56*'составляющая '!$C$56)+'составляющая '!$D$56+'составляющая '!$E$56)*1000+ставка!N136</f>
        <v>2951.6379143300001</v>
      </c>
      <c r="O352" s="146">
        <f>((ставка!O136/1000*'составляющая '!$B$56*'составляющая '!$C$56)+'составляющая '!$D$56+'составляющая '!$E$56)*1000+ставка!O136</f>
        <v>2954.0549735539998</v>
      </c>
      <c r="P352" s="146">
        <f>((ставка!P136/1000*'составляющая '!$B$56*'составляющая '!$C$56)+'составляющая '!$D$56+'составляющая '!$E$56)*1000+ставка!P136</f>
        <v>2955.4873049460002</v>
      </c>
      <c r="Q352" s="146">
        <f>((ставка!Q136/1000*'составляющая '!$B$56*'составляющая '!$C$56)+'составляющая '!$D$56+'составляющая '!$E$56)*1000+ставка!Q136</f>
        <v>2950.6531864979997</v>
      </c>
      <c r="R352" s="146">
        <f>((ставка!R136/1000*'составляющая '!$B$56*'составляющая '!$C$56)+'составляющая '!$D$56+'составляющая '!$E$56)*1000+ставка!R136</f>
        <v>2942.2494296589998</v>
      </c>
      <c r="S352" s="146">
        <f>((ставка!S136/1000*'составляющая '!$B$56*'составляющая '!$C$56)+'составляющая '!$D$56+'составляющая '!$E$56)*1000+ставка!S136</f>
        <v>2936.8334265829999</v>
      </c>
      <c r="T352" s="146">
        <f>((ставка!T136/1000*'составляющая '!$B$56*'составляющая '!$C$56)+'составляющая '!$D$56+'составляющая '!$E$56)*1000+ставка!T136</f>
        <v>2940.0785523929999</v>
      </c>
      <c r="U352" s="146">
        <f>((ставка!U136/1000*'составляющая '!$B$56*'составляющая '!$C$56)+'составляющая '!$D$56+'составляющая '!$E$56)*1000+ставка!U136</f>
        <v>2968.9601721019999</v>
      </c>
      <c r="V352" s="146">
        <f>((ставка!V136/1000*'составляющая '!$B$56*'составляющая '!$C$56)+'составляющая '!$D$56+'составляющая '!$E$56)*1000+ставка!V136</f>
        <v>3376.9508170419999</v>
      </c>
      <c r="W352" s="146">
        <f>((ставка!W136/1000*'составляющая '!$B$56*'составляющая '!$C$56)+'составляющая '!$D$56+'составляющая '!$E$56)*1000+ставка!W136</f>
        <v>3102.1669915579996</v>
      </c>
      <c r="X352" s="146">
        <f>((ставка!X136/1000*'составляющая '!$B$56*'составляющая '!$C$56)+'составляющая '!$D$56+'составляющая '!$E$56)*1000+ставка!X136</f>
        <v>2906.1278223669997</v>
      </c>
      <c r="Y352" s="146">
        <f>((ставка!Y136/1000*'составляющая '!$B$56*'составляющая '!$C$56)+'составляющая '!$D$56+'составляющая '!$E$56)*1000+ставка!Y136</f>
        <v>2663.1686099990002</v>
      </c>
    </row>
    <row r="353" spans="1:25" s="104" customFormat="1" ht="15.75" hidden="1" outlineLevel="1" x14ac:dyDescent="0.25">
      <c r="A353" s="117">
        <v>28</v>
      </c>
      <c r="B353" s="146">
        <f>((ставка!B137/1000*'составляющая '!$B$56*'составляющая '!$C$56)+'составляющая '!$D$56+'составляющая '!$E$56)*1000+ставка!B137</f>
        <v>2487.4506424319998</v>
      </c>
      <c r="C353" s="146">
        <f>((ставка!C137/1000*'составляющая '!$B$56*'составляющая '!$C$56)+'составляющая '!$D$56+'составляющая '!$E$56)*1000+ставка!C137</f>
        <v>2375.5049920759998</v>
      </c>
      <c r="D353" s="146">
        <f>((ставка!D137/1000*'составляющая '!$B$56*'составляющая '!$C$56)+'составляющая '!$D$56+'составляющая '!$E$56)*1000+ставка!D137</f>
        <v>2274.0220749350001</v>
      </c>
      <c r="E353" s="146">
        <f>((ставка!E137/1000*'составляющая '!$B$56*'составляющая '!$C$56)+'составляющая '!$D$56+'составляющая '!$E$56)*1000+ставка!E137</f>
        <v>2245.1068849590001</v>
      </c>
      <c r="F353" s="146">
        <f>((ставка!F137/1000*'составляющая '!$B$56*'составляющая '!$C$56)+'составляющая '!$D$56+'составляющая '!$E$56)*1000+ставка!F137</f>
        <v>2250.299086255</v>
      </c>
      <c r="G353" s="146">
        <f>((ставка!G137/1000*'составляющая '!$B$56*'составляющая '!$C$56)+'составляющая '!$D$56+'составляющая '!$E$56)*1000+ставка!G137</f>
        <v>2257.1809909899998</v>
      </c>
      <c r="H353" s="146">
        <f>((ставка!H137/1000*'составляющая '!$B$56*'составляющая '!$C$56)+'составляющая '!$D$56+'составляющая '!$E$56)*1000+ставка!H137</f>
        <v>2340.5807243069999</v>
      </c>
      <c r="I353" s="146">
        <f>((ставка!I137/1000*'составляющая '!$B$56*'составляющая '!$C$56)+'составляющая '!$D$56+'составляющая '!$E$56)*1000+ставка!I137</f>
        <v>2435.5286294719999</v>
      </c>
      <c r="J353" s="146">
        <f>((ставка!J137/1000*'составляющая '!$B$56*'составляющая '!$C$56)+'составляющая '!$D$56+'составляющая '!$E$56)*1000+ставка!J137</f>
        <v>2676.5743366209999</v>
      </c>
      <c r="K353" s="146">
        <f>((ставка!K137/1000*'составляющая '!$B$56*'составляющая '!$C$56)+'составляющая '!$D$56+'составляющая '!$E$56)*1000+ставка!K137</f>
        <v>2825.6263221009995</v>
      </c>
      <c r="L353" s="146">
        <f>((ставка!L137/1000*'составляющая '!$B$56*'составляющая '!$C$56)+'составляющая '!$D$56+'составляющая '!$E$56)*1000+ставка!L137</f>
        <v>2859.2637296350003</v>
      </c>
      <c r="M353" s="146">
        <f>((ставка!M137/1000*'составляющая '!$B$56*'составляющая '!$C$56)+'составляющая '!$D$56+'составляющая '!$E$56)*1000+ставка!M137</f>
        <v>2873.6877543559999</v>
      </c>
      <c r="N353" s="146">
        <f>((ставка!N137/1000*'составляющая '!$B$56*'составляющая '!$C$56)+'составляющая '!$D$56+'составляющая '!$E$56)*1000+ставка!N137</f>
        <v>2859.0287377659997</v>
      </c>
      <c r="O353" s="146">
        <f>((ставка!O137/1000*'составляющая '!$B$56*'составляющая '!$C$56)+'составляющая '!$D$56+'составляющая '!$E$56)*1000+ставка!O137</f>
        <v>2860.9198628069998</v>
      </c>
      <c r="P353" s="146">
        <f>((ставка!P137/1000*'составляющая '!$B$56*'составляющая '!$C$56)+'составляющая '!$D$56+'составляющая '!$E$56)*1000+ставка!P137</f>
        <v>2847.7379379650001</v>
      </c>
      <c r="Q353" s="146">
        <f>((ставка!Q137/1000*'составляющая '!$B$56*'составляющая '!$C$56)+'составляющая '!$D$56+'составляющая '!$E$56)*1000+ставка!Q137</f>
        <v>2845.3096886519997</v>
      </c>
      <c r="R353" s="146">
        <f>((ставка!R137/1000*'составляющая '!$B$56*'составляющая '!$C$56)+'составляющая '!$D$56+'составляющая '!$E$56)*1000+ставка!R137</f>
        <v>2844.1682995740002</v>
      </c>
      <c r="S353" s="146">
        <f>((ставка!S137/1000*'составляющая '!$B$56*'составляющая '!$C$56)+'составляющая '!$D$56+'составляющая '!$E$56)*1000+ставка!S137</f>
        <v>2853.1539410410001</v>
      </c>
      <c r="T353" s="146">
        <f>((ставка!T137/1000*'составляющая '!$B$56*'составляющая '!$C$56)+'составляющая '!$D$56+'составляющая '!$E$56)*1000+ставка!T137</f>
        <v>2888.1789196109999</v>
      </c>
      <c r="U353" s="146">
        <f>((ставка!U137/1000*'составляющая '!$B$56*'составляющая '!$C$56)+'составляющая '!$D$56+'составляющая '!$E$56)*1000+ставка!U137</f>
        <v>2955.4537346789998</v>
      </c>
      <c r="V353" s="146">
        <f>((ставка!V137/1000*'составляющая '!$B$56*'составляющая '!$C$56)+'составляющая '!$D$56+'составляющая '!$E$56)*1000+ставка!V137</f>
        <v>2972.731232095</v>
      </c>
      <c r="W353" s="146">
        <f>((ставка!W137/1000*'составляющая '!$B$56*'составляющая '!$C$56)+'составляющая '!$D$56+'составляющая '!$E$56)*1000+ставка!W137</f>
        <v>2959.012182981</v>
      </c>
      <c r="X353" s="146">
        <f>((ставка!X137/1000*'составляющая '!$B$56*'составляющая '!$C$56)+'составляющая '!$D$56+'составляющая '!$E$56)*1000+ставка!X137</f>
        <v>2926.2811726559999</v>
      </c>
      <c r="Y353" s="146">
        <f>((ставка!Y137/1000*'составляющая '!$B$56*'составляющая '!$C$56)+'составляющая '!$D$56+'составляющая '!$E$56)*1000+ставка!Y137</f>
        <v>2754.927339799</v>
      </c>
    </row>
    <row r="354" spans="1:25" s="104" customFormat="1" ht="15.75" hidden="1" outlineLevel="1" x14ac:dyDescent="0.25">
      <c r="A354" s="117">
        <v>29</v>
      </c>
      <c r="B354" s="146">
        <f>((ставка!B138/1000*'составляющая '!$B$56*'составляющая '!$C$56)+'составляющая '!$D$56+'составляющая '!$E$56)*1000+ставка!B138</f>
        <v>2477.9054965149999</v>
      </c>
      <c r="C354" s="146">
        <f>((ставка!C138/1000*'составляющая '!$B$56*'составляющая '!$C$56)+'составляющая '!$D$56+'составляющая '!$E$56)*1000+ставка!C138</f>
        <v>2328.2044858730001</v>
      </c>
      <c r="D354" s="146">
        <f>((ставка!D138/1000*'составляющая '!$B$56*'составляющая '!$C$56)+'составляющая '!$D$56+'составляющая '!$E$56)*1000+ставка!D138</f>
        <v>2190.174738058</v>
      </c>
      <c r="E354" s="146">
        <f>((ставка!E138/1000*'составляющая '!$B$56*'составляющая '!$C$56)+'составляющая '!$D$56+'составляющая '!$E$56)*1000+ставка!E138</f>
        <v>2097.923644342</v>
      </c>
      <c r="F354" s="146">
        <f>((ставка!F138/1000*'составляющая '!$B$56*'составляющая '!$C$56)+'составляющая '!$D$56+'составляющая '!$E$56)*1000+ставка!F138</f>
        <v>2145.6493739269999</v>
      </c>
      <c r="G354" s="146">
        <f>((ставка!G138/1000*'составляющая '!$B$56*'составляющая '!$C$56)+'составляющая '!$D$56+'составляющая '!$E$56)*1000+ставка!G138</f>
        <v>2124.0301219789999</v>
      </c>
      <c r="H354" s="146">
        <f>((ставка!H138/1000*'составляющая '!$B$56*'составляющая '!$C$56)+'составляющая '!$D$56+'составляющая '!$E$56)*1000+ставка!H138</f>
        <v>2213.7298754029998</v>
      </c>
      <c r="I354" s="146">
        <f>((ставка!I138/1000*'составляющая '!$B$56*'составляющая '!$C$56)+'составляющая '!$D$56+'составляющая '!$E$56)*1000+ставка!I138</f>
        <v>2317.1262977629999</v>
      </c>
      <c r="J354" s="146">
        <f>((ставка!J138/1000*'составляющая '!$B$56*'составляющая '!$C$56)+'составляющая '!$D$56+'составляющая '!$E$56)*1000+ставка!J138</f>
        <v>2455.010574421</v>
      </c>
      <c r="K354" s="146">
        <f>((ставка!K138/1000*'составляющая '!$B$56*'составляющая '!$C$56)+'составляющая '!$D$56+'составляющая '!$E$56)*1000+ставка!K138</f>
        <v>2654.2836793329998</v>
      </c>
      <c r="L354" s="146">
        <f>((ставка!L138/1000*'составляющая '!$B$56*'составляющая '!$C$56)+'составляющая '!$D$56+'составляющая '!$E$56)*1000+ставка!L138</f>
        <v>2712.6288033789997</v>
      </c>
      <c r="M354" s="146">
        <f>((ставка!M138/1000*'составляющая '!$B$56*'составляющая '!$C$56)+'составляющая '!$D$56+'составляющая '!$E$56)*1000+ставка!M138</f>
        <v>2726.784265964</v>
      </c>
      <c r="N354" s="146">
        <f>((ставка!N138/1000*'составляющая '!$B$56*'составляющая '!$C$56)+'составляющая '!$D$56+'составляющая '!$E$56)*1000+ставка!N138</f>
        <v>2720.842328705</v>
      </c>
      <c r="O354" s="146">
        <f>((ставка!O138/1000*'составляющая '!$B$56*'составляющая '!$C$56)+'составляющая '!$D$56+'составляющая '!$E$56)*1000+ставка!O138</f>
        <v>2733.8452121229998</v>
      </c>
      <c r="P354" s="146">
        <f>((ставка!P138/1000*'составляющая '!$B$56*'составляющая '!$C$56)+'составляющая '!$D$56+'составляющая '!$E$56)*1000+ставка!P138</f>
        <v>2736.5867839279999</v>
      </c>
      <c r="Q354" s="146">
        <f>((ставка!Q138/1000*'составляющая '!$B$56*'составляющая '!$C$56)+'составляющая '!$D$56+'составляющая '!$E$56)*1000+ставка!Q138</f>
        <v>2746.3781118030001</v>
      </c>
      <c r="R354" s="146">
        <f>((ставка!R138/1000*'составляющая '!$B$56*'составляющая '!$C$56)+'составляющая '!$D$56+'составляющая '!$E$56)*1000+ставка!R138</f>
        <v>2753.5733390300002</v>
      </c>
      <c r="S354" s="146">
        <f>((ставка!S138/1000*'составляющая '!$B$56*'составляющая '!$C$56)+'составляющая '!$D$56+'составляющая '!$E$56)*1000+ставка!S138</f>
        <v>2772.4733993509999</v>
      </c>
      <c r="T354" s="146">
        <f>((ставка!T138/1000*'составляющая '!$B$56*'составляющая '!$C$56)+'составляющая '!$D$56+'составляющая '!$E$56)*1000+ставка!T138</f>
        <v>2883.2664705399998</v>
      </c>
      <c r="U354" s="146">
        <f>((ставка!U138/1000*'составляющая '!$B$56*'составляющая '!$C$56)+'составляющая '!$D$56+'составляющая '!$E$56)*1000+ставка!U138</f>
        <v>2947.9228047820002</v>
      </c>
      <c r="V354" s="146">
        <f>((ставка!V138/1000*'составляющая '!$B$56*'составляющая '!$C$56)+'составляющая '!$D$56+'составляющая '!$E$56)*1000+ставка!V138</f>
        <v>2976.6141929779997</v>
      </c>
      <c r="W354" s="146">
        <f>((ставка!W138/1000*'составляющая '!$B$56*'составляющая '!$C$56)+'составляющая '!$D$56+'составляющая '!$E$56)*1000+ставка!W138</f>
        <v>2967.8747334690001</v>
      </c>
      <c r="X354" s="146">
        <f>((ставка!X138/1000*'составляющая '!$B$56*'составляющая '!$C$56)+'составляющая '!$D$56+'составляющая '!$E$56)*1000+ставка!X138</f>
        <v>2927.3330410219996</v>
      </c>
      <c r="Y354" s="146">
        <f>((ставка!Y138/1000*'составляющая '!$B$56*'составляющая '!$C$56)+'составляющая '!$D$56+'составляющая '!$E$56)*1000+ставка!Y138</f>
        <v>2545.381733185</v>
      </c>
    </row>
    <row r="355" spans="1:25" s="104" customFormat="1" ht="15.75" collapsed="1" x14ac:dyDescent="0.25">
      <c r="A355" s="117">
        <v>30</v>
      </c>
      <c r="B355" s="146">
        <f>((ставка!B139/1000*'составляющая '!$B$56*'составляющая '!$C$56)+'составляющая '!$D$56+'составляющая '!$E$56)*1000+ставка!B139</f>
        <v>2326.872865282</v>
      </c>
      <c r="C355" s="146">
        <f>((ставка!C139/1000*'составляющая '!$B$56*'составляющая '!$C$56)+'составляющая '!$D$56+'составляющая '!$E$56)*1000+ставка!C139</f>
        <v>2211.1673450220001</v>
      </c>
      <c r="D355" s="146">
        <f>((ставка!D139/1000*'составляющая '!$B$56*'составляющая '!$C$56)+'составляющая '!$D$56+'составляющая '!$E$56)*1000+ставка!D139</f>
        <v>2020.0853852579999</v>
      </c>
      <c r="E355" s="146">
        <f>((ставка!E139/1000*'составляющая '!$B$56*'составляющая '!$C$56)+'составляющая '!$D$56+'составляющая '!$E$56)*1000+ставка!E139</f>
        <v>2015.3967379669998</v>
      </c>
      <c r="F355" s="146">
        <f>((ставка!F139/1000*'составляющая '!$B$56*'составляющая '!$C$56)+'составляющая '!$D$56+'составляющая '!$E$56)*1000+ставка!F139</f>
        <v>2134.6047560839997</v>
      </c>
      <c r="G355" s="146">
        <f>((ставка!G139/1000*'составляющая '!$B$56*'составляющая '!$C$56)+'составляющая '!$D$56+'составляющая '!$E$56)*1000+ставка!G139</f>
        <v>2268.7515430160001</v>
      </c>
      <c r="H355" s="146">
        <f>((ставка!H139/1000*'составляющая '!$B$56*'составляющая '!$C$56)+'составляющая '!$D$56+'составляющая '!$E$56)*1000+ставка!H139</f>
        <v>2514.7432695029997</v>
      </c>
      <c r="I355" s="146">
        <f>((ставка!I139/1000*'составляющая '!$B$56*'составляющая '!$C$56)+'составляющая '!$D$56+'составляющая '!$E$56)*1000+ставка!I139</f>
        <v>2754.7482983750001</v>
      </c>
      <c r="J355" s="146">
        <f>((ставка!J139/1000*'составляющая '!$B$56*'составляющая '!$C$56)+'составляющая '!$D$56+'составляющая '!$E$56)*1000+ставка!J139</f>
        <v>2947.206639086</v>
      </c>
      <c r="K355" s="146">
        <f>((ставка!K139/1000*'составляющая '!$B$56*'составляющая '!$C$56)+'составляющая '!$D$56+'составляющая '!$E$56)*1000+ставка!K139</f>
        <v>2982.5113698810001</v>
      </c>
      <c r="L355" s="146">
        <f>((ставка!L139/1000*'составляющая '!$B$56*'составляющая '!$C$56)+'составляющая '!$D$56+'составляющая '!$E$56)*1000+ставка!L139</f>
        <v>2989.1918530140001</v>
      </c>
      <c r="M355" s="146">
        <f>((ставка!M139/1000*'составляющая '!$B$56*'составляющая '!$C$56)+'составляющая '!$D$56+'составляющая '!$E$56)*1000+ставка!M139</f>
        <v>2986.0250578270002</v>
      </c>
      <c r="N355" s="146">
        <f>((ставка!N139/1000*'составляющая '!$B$56*'составляющая '!$C$56)+'составляющая '!$D$56+'составляющая '!$E$56)*1000+ставка!N139</f>
        <v>2975.0252003400001</v>
      </c>
      <c r="O355" s="146">
        <f>((ставка!O139/1000*'составляющая '!$B$56*'составляющая '!$C$56)+'составляющая '!$D$56+'составляющая '!$E$56)*1000+ставка!O139</f>
        <v>2981.1461790229996</v>
      </c>
      <c r="P355" s="146">
        <f>((ставка!P139/1000*'составляющая '!$B$56*'составляющая '!$C$56)+'составляющая '!$D$56+'составляющая '!$E$56)*1000+ставка!P139</f>
        <v>2974.7902084709999</v>
      </c>
      <c r="Q355" s="146">
        <f>((ставка!Q139/1000*'составляющая '!$B$56*'составляющая '!$C$56)+'составляющая '!$D$56+'составляющая '!$E$56)*1000+ставка!Q139</f>
        <v>2972.0038763100001</v>
      </c>
      <c r="R355" s="146">
        <f>((ставка!R139/1000*'составляющая '!$B$56*'составляющая '!$C$56)+'составляющая '!$D$56+'составляющая '!$E$56)*1000+ставка!R139</f>
        <v>2969.9337098449996</v>
      </c>
      <c r="S355" s="146">
        <f>((ставка!S139/1000*'составляющая '!$B$56*'составляющая '!$C$56)+'составляющая '!$D$56+'составляющая '!$E$56)*1000+ставка!S139</f>
        <v>2967.7628325789997</v>
      </c>
      <c r="T355" s="146">
        <f>((ставка!T139/1000*'составляющая '!$B$56*'составляющая '!$C$56)+'составляющая '!$D$56+'составляющая '!$E$56)*1000+ставка!T139</f>
        <v>2930.4886461199999</v>
      </c>
      <c r="U355" s="146">
        <f>((ставка!U139/1000*'составляющая '!$B$56*'составляющая '!$C$56)+'составляющая '!$D$56+'составляющая '!$E$56)*1000+ставка!U139</f>
        <v>2965.2114922870001</v>
      </c>
      <c r="V355" s="146">
        <f>((ставка!V139/1000*'составляющая '!$B$56*'составляющая '!$C$56)+'составляющая '!$D$56+'составляющая '!$E$56)*1000+ставка!V139</f>
        <v>2969.4189657509996</v>
      </c>
      <c r="W355" s="146">
        <f>((ставка!W139/1000*'составляющая '!$B$56*'составляющая '!$C$56)+'составляющая '!$D$56+'составляющая '!$E$56)*1000+ставка!W139</f>
        <v>2960.5452251739998</v>
      </c>
      <c r="X355" s="146">
        <f>((ставка!X139/1000*'составляющая '!$B$56*'составляющая '!$C$56)+'составляющая '!$D$56+'составляющая '!$E$56)*1000+ставка!X139</f>
        <v>2922.8570054219999</v>
      </c>
      <c r="Y355" s="146">
        <f>((ставка!Y139/1000*'составляющая '!$B$56*'составляющая '!$C$56)+'составляющая '!$D$56+'составляющая '!$E$56)*1000+ставка!Y139</f>
        <v>2664.6457017470002</v>
      </c>
    </row>
    <row r="356" spans="1:25" s="104" customFormat="1" ht="15.75" x14ac:dyDescent="0.25">
      <c r="A356" s="74" t="s">
        <v>57</v>
      </c>
    </row>
    <row r="357" spans="1:25" s="104" customFormat="1" ht="15.75" x14ac:dyDescent="0.25">
      <c r="A357" s="74"/>
    </row>
    <row r="358" spans="1:25" s="104" customFormat="1" ht="18.75" x14ac:dyDescent="0.3">
      <c r="A358" s="74" t="s">
        <v>85</v>
      </c>
      <c r="P358" s="275">
        <f>'Расчет предельн ур.'!F160*1000</f>
        <v>338388.93</v>
      </c>
      <c r="Q358" s="275"/>
    </row>
    <row r="359" spans="1:25" s="104" customFormat="1" ht="15.75" x14ac:dyDescent="0.25">
      <c r="A359" s="74"/>
    </row>
    <row r="360" spans="1:25" s="104" customFormat="1" ht="15.75" x14ac:dyDescent="0.25">
      <c r="A360" s="74" t="s">
        <v>59</v>
      </c>
    </row>
    <row r="361" spans="1:25" s="104" customFormat="1" ht="15.75" x14ac:dyDescent="0.25">
      <c r="A361" s="74"/>
    </row>
    <row r="362" spans="1:25" s="104" customFormat="1" ht="15.75" x14ac:dyDescent="0.25">
      <c r="A362" s="120"/>
      <c r="B362" s="121"/>
      <c r="C362" s="121"/>
      <c r="D362" s="121"/>
      <c r="E362" s="122"/>
      <c r="F362" s="269" t="s">
        <v>8</v>
      </c>
      <c r="G362" s="270"/>
      <c r="H362" s="270"/>
      <c r="I362" s="270"/>
    </row>
    <row r="363" spans="1:25" s="104" customFormat="1" ht="15.75" x14ac:dyDescent="0.25">
      <c r="A363" s="123"/>
      <c r="B363" s="124"/>
      <c r="C363" s="124"/>
      <c r="D363" s="124"/>
      <c r="E363" s="125"/>
      <c r="F363" s="126" t="s">
        <v>9</v>
      </c>
      <c r="G363" s="117" t="s">
        <v>10</v>
      </c>
      <c r="H363" s="117" t="s">
        <v>11</v>
      </c>
      <c r="I363" s="117" t="s">
        <v>12</v>
      </c>
    </row>
    <row r="364" spans="1:25" s="104" customFormat="1" ht="51.75" customHeight="1" x14ac:dyDescent="0.25">
      <c r="A364" s="271" t="s">
        <v>60</v>
      </c>
      <c r="B364" s="272"/>
      <c r="C364" s="272"/>
      <c r="D364" s="272"/>
      <c r="E364" s="273"/>
      <c r="F364" s="130">
        <f>'Расчет предельн ур.'!F224*1000</f>
        <v>376966.88</v>
      </c>
      <c r="G364" s="130">
        <f>'Расчет предельн ур.'!F225*1000</f>
        <v>301963.7</v>
      </c>
      <c r="H364" s="130">
        <f>'Расчет предельн ур.'!F226*1000</f>
        <v>449925.92000000004</v>
      </c>
      <c r="I364" s="130">
        <f>'Расчет предельн ур.'!F227*1000</f>
        <v>651044.65</v>
      </c>
    </row>
    <row r="365" spans="1:25" s="104" customFormat="1" ht="15.75" x14ac:dyDescent="0.25">
      <c r="A365" s="108"/>
    </row>
    <row r="366" spans="1:25" s="104" customFormat="1" ht="15.75" x14ac:dyDescent="0.25">
      <c r="A366" s="108"/>
    </row>
    <row r="367" spans="1:25" s="144" customFormat="1" ht="18.75" x14ac:dyDescent="0.3">
      <c r="A367" s="138" t="s">
        <v>61</v>
      </c>
    </row>
    <row r="368" spans="1:25" s="104" customFormat="1" ht="15.75" x14ac:dyDescent="0.25">
      <c r="A368" s="127" t="s">
        <v>79</v>
      </c>
    </row>
    <row r="369" spans="1:25" s="104" customFormat="1" ht="15.75" x14ac:dyDescent="0.25">
      <c r="A369" s="127" t="s">
        <v>80</v>
      </c>
    </row>
    <row r="370" spans="1:25" s="104" customFormat="1" ht="15.75" x14ac:dyDescent="0.25">
      <c r="A370" s="74" t="s">
        <v>31</v>
      </c>
    </row>
    <row r="371" spans="1:25" s="104" customFormat="1" ht="15.75" x14ac:dyDescent="0.25">
      <c r="A371" s="74"/>
    </row>
    <row r="372" spans="1:25" s="104" customFormat="1" ht="15.75" x14ac:dyDescent="0.25">
      <c r="A372" s="261" t="s">
        <v>32</v>
      </c>
      <c r="B372" s="261" t="s">
        <v>178</v>
      </c>
      <c r="C372" s="261"/>
      <c r="D372" s="261"/>
      <c r="E372" s="261"/>
      <c r="F372" s="261"/>
      <c r="G372" s="261"/>
      <c r="H372" s="261"/>
      <c r="I372" s="261"/>
      <c r="J372" s="261"/>
      <c r="K372" s="261"/>
      <c r="L372" s="261"/>
      <c r="M372" s="261"/>
      <c r="N372" s="261"/>
      <c r="O372" s="261"/>
      <c r="P372" s="261"/>
      <c r="Q372" s="261"/>
      <c r="R372" s="261"/>
      <c r="S372" s="261"/>
      <c r="T372" s="261"/>
      <c r="U372" s="261"/>
      <c r="V372" s="261"/>
      <c r="W372" s="261"/>
      <c r="X372" s="261"/>
      <c r="Y372" s="261"/>
    </row>
    <row r="373" spans="1:25" s="119" customFormat="1" ht="12.75" x14ac:dyDescent="0.2">
      <c r="A373" s="261"/>
      <c r="B373" s="118" t="s">
        <v>33</v>
      </c>
      <c r="C373" s="118" t="s">
        <v>34</v>
      </c>
      <c r="D373" s="118" t="s">
        <v>35</v>
      </c>
      <c r="E373" s="118" t="s">
        <v>36</v>
      </c>
      <c r="F373" s="118" t="s">
        <v>37</v>
      </c>
      <c r="G373" s="118" t="s">
        <v>38</v>
      </c>
      <c r="H373" s="118" t="s">
        <v>39</v>
      </c>
      <c r="I373" s="118" t="s">
        <v>40</v>
      </c>
      <c r="J373" s="118" t="s">
        <v>41</v>
      </c>
      <c r="K373" s="118" t="s">
        <v>42</v>
      </c>
      <c r="L373" s="118" t="s">
        <v>43</v>
      </c>
      <c r="M373" s="118" t="s">
        <v>44</v>
      </c>
      <c r="N373" s="118" t="s">
        <v>45</v>
      </c>
      <c r="O373" s="118" t="s">
        <v>46</v>
      </c>
      <c r="P373" s="118" t="s">
        <v>47</v>
      </c>
      <c r="Q373" s="118" t="s">
        <v>48</v>
      </c>
      <c r="R373" s="118" t="s">
        <v>49</v>
      </c>
      <c r="S373" s="118" t="s">
        <v>50</v>
      </c>
      <c r="T373" s="118" t="s">
        <v>51</v>
      </c>
      <c r="U373" s="118" t="s">
        <v>52</v>
      </c>
      <c r="V373" s="118" t="s">
        <v>53</v>
      </c>
      <c r="W373" s="118" t="s">
        <v>54</v>
      </c>
      <c r="X373" s="118" t="s">
        <v>55</v>
      </c>
      <c r="Y373" s="118" t="s">
        <v>56</v>
      </c>
    </row>
    <row r="374" spans="1:25" s="104" customFormat="1" ht="15.75" x14ac:dyDescent="0.25">
      <c r="A374" s="117">
        <v>1</v>
      </c>
      <c r="B374" s="146">
        <f>((ставка!B5/1000*'составляющая '!$B$10*'составляющая '!$C$10)+'составляющая '!$D$10+'составляющая '!$E$10)*1000+ставка!B5</f>
        <v>2602.9878903090002</v>
      </c>
      <c r="C374" s="146">
        <f>((ставка!C5/1000*'составляющая '!$B$10*'составляющая '!$C$10)+'составляющая '!$D$10+'составляющая '!$E$10)*1000+ставка!C5</f>
        <v>2500.7776173829998</v>
      </c>
      <c r="D374" s="146">
        <f>((ставка!D5/1000*'составляющая '!$B$10*'составляющая '!$C$10)+'составляющая '!$D$10+'составляющая '!$E$10)*1000+ставка!D5</f>
        <v>2425.2780868999998</v>
      </c>
      <c r="E374" s="146">
        <f>((ставка!E5/1000*'составляющая '!$B$10*'составляющая '!$C$10)+'составляющая '!$D$10+'составляющая '!$E$10)*1000+ставка!E5</f>
        <v>2398.7016255250001</v>
      </c>
      <c r="F374" s="146">
        <f>((ставка!F5/1000*'составляющая '!$B$10*'составляющая '!$C$10)+'составляющая '!$D$10+'составляющая '!$E$10)*1000+ставка!F5</f>
        <v>2397.4371454679999</v>
      </c>
      <c r="G374" s="146">
        <f>((ставка!G5/1000*'составляющая '!$B$10*'составляющая '!$C$10)+'составляющая '!$D$10+'составляющая '!$E$10)*1000+ставка!G5</f>
        <v>2394.9865159769997</v>
      </c>
      <c r="H374" s="146">
        <f>((ставка!H5/1000*'составляющая '!$B$10*'составляющая '!$C$10)+'составляющая '!$D$10+'составляющая '!$E$10)*1000+ставка!H5</f>
        <v>2364.504713541</v>
      </c>
      <c r="I374" s="146">
        <f>((ставка!I5/1000*'составляющая '!$B$10*'составляющая '!$C$10)+'составляющая '!$D$10+'составляющая '!$E$10)*1000+ставка!I5</f>
        <v>2350.3268707779998</v>
      </c>
      <c r="J374" s="146">
        <f>((ставка!J5/1000*'составляющая '!$B$10*'составляющая '!$C$10)+'составляющая '!$D$10+'составляющая '!$E$10)*1000+ставка!J5</f>
        <v>2512.7062522570004</v>
      </c>
      <c r="K374" s="146">
        <f>((ставка!K5/1000*'составляющая '!$B$10*'составляющая '!$C$10)+'составляющая '!$D$10+'составляющая '!$E$10)*1000+ставка!K5</f>
        <v>2730.6556157099999</v>
      </c>
      <c r="L374" s="146">
        <f>((ставка!L5/1000*'составляющая '!$B$10*'составляющая '!$C$10)+'составляющая '!$D$10+'составляющая '!$E$10)*1000+ставка!L5</f>
        <v>2851.1728742400001</v>
      </c>
      <c r="M374" s="146">
        <f>((ставка!M5/1000*'составляющая '!$B$10*'составляющая '!$C$10)+'составляющая '!$D$10+'составляющая '!$E$10)*1000+ставка!M5</f>
        <v>2874.5042098049998</v>
      </c>
      <c r="N374" s="146">
        <f>((ставка!N5/1000*'составляющая '!$B$10*'составляющая '!$C$10)+'составляющая '!$D$10+'составляющая '!$E$10)*1000+ставка!N5</f>
        <v>2851.7323786899997</v>
      </c>
      <c r="O374" s="146">
        <f>((ставка!O5/1000*'составляющая '!$B$10*'составляющая '!$C$10)+'составляющая '!$D$10+'составляющая '!$E$10)*1000+ставка!O5</f>
        <v>2865.3395269140001</v>
      </c>
      <c r="P374" s="146">
        <f>((ставка!P5/1000*'составляющая '!$B$10*'составляющая '!$C$10)+'составляющая '!$D$10+'составляющая '!$E$10)*1000+ставка!P5</f>
        <v>2862.5755749310001</v>
      </c>
      <c r="Q374" s="146">
        <f>((ставка!Q5/1000*'составляющая '!$B$10*'составляющая '!$C$10)+'составляющая '!$D$10+'составляющая '!$E$10)*1000+ставка!Q5</f>
        <v>2852.974478569</v>
      </c>
      <c r="R374" s="146">
        <f>((ставка!R5/1000*'составляющая '!$B$10*'составляющая '!$C$10)+'составляющая '!$D$10+'составляющая '!$E$10)*1000+ставка!R5</f>
        <v>2851.6764282449999</v>
      </c>
      <c r="S374" s="146">
        <f>((ставка!S5/1000*'составляющая '!$B$10*'составляющая '!$C$10)+'составляющая '!$D$10+'составляющая '!$E$10)*1000+ставка!S5</f>
        <v>2850.9378823710003</v>
      </c>
      <c r="T374" s="146">
        <f>((ставка!T5/1000*'составляющая '!$B$10*'составляющая '!$C$10)+'составляющая '!$D$10+'составляющая '!$E$10)*1000+ставка!T5</f>
        <v>2854.3508595160001</v>
      </c>
      <c r="U374" s="146">
        <f>((ставка!U5/1000*'составляющая '!$B$10*'составляющая '!$C$10)+'составляющая '!$D$10+'составляющая '!$E$10)*1000+ставка!U5</f>
        <v>2869.614140912</v>
      </c>
      <c r="V374" s="146">
        <f>((ставка!V5/1000*'составляющая '!$B$10*'составляющая '!$C$10)+'составляющая '!$D$10+'составляющая '!$E$10)*1000+ставка!V5</f>
        <v>2906.0043103400003</v>
      </c>
      <c r="W374" s="146">
        <f>((ставка!W5/1000*'составляющая '!$B$10*'составляющая '!$C$10)+'составляющая '!$D$10+'составляющая '!$E$10)*1000+ставка!W5</f>
        <v>2955.0840406939997</v>
      </c>
      <c r="X374" s="146">
        <f>((ставка!X5/1000*'составляющая '!$B$10*'составляющая '!$C$10)+'составляющая '!$D$10+'составляющая '!$E$10)*1000+ставка!X5</f>
        <v>2901.8751674989999</v>
      </c>
      <c r="Y374" s="146">
        <f>((ставка!Y5/1000*'составляющая '!$B$10*'составляющая '!$C$10)+'составляющая '!$D$10+'составляющая '!$E$10)*1000+ставка!Y5</f>
        <v>2725.351513524</v>
      </c>
    </row>
    <row r="375" spans="1:25" s="104" customFormat="1" ht="15.75" hidden="1" outlineLevel="1" x14ac:dyDescent="0.25">
      <c r="A375" s="117">
        <v>2</v>
      </c>
      <c r="B375" s="146">
        <f>((ставка!B6/1000*'составляющая '!$B$10*'составляющая '!$C$10)+'составляющая '!$D$10+'составляющая '!$E$10)*1000+ставка!B6</f>
        <v>2538.2979857999999</v>
      </c>
      <c r="C375" s="146">
        <f>((ставка!C6/1000*'составляющая '!$B$10*'составляющая '!$C$10)+'составляющая '!$D$10+'составляющая '!$E$10)*1000+ставка!C6</f>
        <v>2415.4531887580001</v>
      </c>
      <c r="D375" s="146">
        <f>((ставка!D6/1000*'составляющая '!$B$10*'составляющая '!$C$10)+'составляющая '!$D$10+'составляющая '!$E$10)*1000+ставка!D6</f>
        <v>2343.7918588019998</v>
      </c>
      <c r="E375" s="146">
        <f>((ставка!E6/1000*'составляющая '!$B$10*'составляющая '!$C$10)+'составляющая '!$D$10+'составляющая '!$E$10)*1000+ставка!E6</f>
        <v>2264.398177347</v>
      </c>
      <c r="F375" s="146">
        <f>((ставка!F6/1000*'составляющая '!$B$10*'составляющая '!$C$10)+'составляющая '!$D$10+'составляющая '!$E$10)*1000+ставка!F6</f>
        <v>2301.9185457640001</v>
      </c>
      <c r="G375" s="146">
        <f>((ставка!G6/1000*'составляющая '!$B$10*'составляющая '!$C$10)+'составляющая '!$D$10+'составляющая '!$E$10)*1000+ставка!G6</f>
        <v>2344.0268506709999</v>
      </c>
      <c r="H375" s="146">
        <f>((ставка!H6/1000*'составляющая '!$B$10*'составляющая '!$C$10)+'составляющая '!$D$10+'составляющая '!$E$10)*1000+ставка!H6</f>
        <v>2435.2820264659999</v>
      </c>
      <c r="I375" s="146">
        <f>((ставка!I6/1000*'составляющая '!$B$10*'составляющая '!$C$10)+'составляющая '!$D$10+'составляющая '!$E$10)*1000+ставка!I6</f>
        <v>2527.0519463549999</v>
      </c>
      <c r="J375" s="146">
        <f>((ставка!J6/1000*'составляющая '!$B$10*'составляющая '!$C$10)+'составляющая '!$D$10+'составляющая '!$E$10)*1000+ставка!J6</f>
        <v>2845.0742757349999</v>
      </c>
      <c r="K375" s="146">
        <f>((ставка!K6/1000*'составляющая '!$B$10*'составляющая '!$C$10)+'составляющая '!$D$10+'составляющая '!$E$10)*1000+ставка!K6</f>
        <v>2954.7259578459998</v>
      </c>
      <c r="L375" s="146">
        <f>((ставка!L6/1000*'составляющая '!$B$10*'составляющая '!$C$10)+'составляющая '!$D$10+'составляющая '!$E$10)*1000+ставка!L6</f>
        <v>2972.5853398899999</v>
      </c>
      <c r="M375" s="146">
        <f>((ставка!M6/1000*'составляющая '!$B$10*'составляющая '!$C$10)+'составляющая '!$D$10+'составляющая '!$E$10)*1000+ставка!M6</f>
        <v>2976.0542674799999</v>
      </c>
      <c r="N375" s="146">
        <f>((ставка!N6/1000*'составляющая '!$B$10*'составляющая '!$C$10)+'составляющая '!$D$10+'составляющая '!$E$10)*1000+ставка!N6</f>
        <v>2947.1614576820002</v>
      </c>
      <c r="O375" s="146">
        <f>((ставка!O6/1000*'составляющая '!$B$10*'составляющая '!$C$10)+'составляющая '!$D$10+'составляющая '!$E$10)*1000+ставка!O6</f>
        <v>2966.0055675580002</v>
      </c>
      <c r="P375" s="146">
        <f>((ставка!P6/1000*'составляющая '!$B$10*'составляющая '!$C$10)+'составляющая '!$D$10+'составляющая '!$E$10)*1000+ставка!P6</f>
        <v>2982.3430974980001</v>
      </c>
      <c r="Q375" s="146">
        <f>((ставка!Q6/1000*'составляющая '!$B$10*'составляющая '!$C$10)+'составляющая '!$D$10+'составляющая '!$E$10)*1000+ставка!Q6</f>
        <v>2984.5251648530002</v>
      </c>
      <c r="R375" s="146">
        <f>((ставка!R6/1000*'составляющая '!$B$10*'составляющая '!$C$10)+'составляющая '!$D$10+'составляющая '!$E$10)*1000+ставка!R6</f>
        <v>2979.1539221330004</v>
      </c>
      <c r="S375" s="146">
        <f>((ставка!S6/1000*'составляющая '!$B$10*'составляющая '!$C$10)+'составляющая '!$D$10+'составляющая '!$E$10)*1000+ставка!S6</f>
        <v>2939.3060152039998</v>
      </c>
      <c r="T375" s="146">
        <f>((ставка!T6/1000*'составляющая '!$B$10*'составляющая '!$C$10)+'составляющая '!$D$10+'составляющая '!$E$10)*1000+ставка!T6</f>
        <v>2909.8648910450001</v>
      </c>
      <c r="U375" s="146">
        <f>((ставка!U6/1000*'составляющая '!$B$10*'составляющая '!$C$10)+'составляющая '!$D$10+'составляющая '!$E$10)*1000+ставка!U6</f>
        <v>2904.0348546759997</v>
      </c>
      <c r="V375" s="146">
        <f>((ставка!V6/1000*'составляющая '!$B$10*'составляющая '!$C$10)+'составляющая '!$D$10+'составляющая '!$E$10)*1000+ставка!V6</f>
        <v>2962.2121273869998</v>
      </c>
      <c r="W375" s="146">
        <f>((ставка!W6/1000*'составляющая '!$B$10*'составляющая '!$C$10)+'составляющая '!$D$10+'составляющая '!$E$10)*1000+ставка!W6</f>
        <v>3056.1193542749998</v>
      </c>
      <c r="X375" s="146">
        <f>((ставка!X6/1000*'составляющая '!$B$10*'составляющая '!$C$10)+'составляющая '!$D$10+'составляющая '!$E$10)*1000+ставка!X6</f>
        <v>2901.2709026929997</v>
      </c>
      <c r="Y375" s="146">
        <f>((ставка!Y6/1000*'составляющая '!$B$10*'составляющая '!$C$10)+'составляющая '!$D$10+'составляющая '!$E$10)*1000+ставка!Y6</f>
        <v>2630.2917074690004</v>
      </c>
    </row>
    <row r="376" spans="1:25" s="104" customFormat="1" ht="15.75" hidden="1" outlineLevel="1" x14ac:dyDescent="0.25">
      <c r="A376" s="117">
        <v>3</v>
      </c>
      <c r="B376" s="146">
        <f>((ставка!B7/1000*'составляющая '!$B$10*'составляющая '!$C$10)+'составляющая '!$D$10+'составляющая '!$E$10)*1000+ставка!B7</f>
        <v>2419.9963648920002</v>
      </c>
      <c r="C376" s="146">
        <f>((ставка!C7/1000*'составляющая '!$B$10*'составляющая '!$C$10)+'составляющая '!$D$10+'составляющая '!$E$10)*1000+ставка!C7</f>
        <v>2192.2332933859998</v>
      </c>
      <c r="D376" s="146">
        <f>((ставка!D7/1000*'составляющая '!$B$10*'составляющая '!$C$10)+'составляющая '!$D$10+'составляющая '!$E$10)*1000+ставка!D7</f>
        <v>2154.9143465709999</v>
      </c>
      <c r="E376" s="146">
        <f>((ставка!E7/1000*'составляющая '!$B$10*'составляющая '!$C$10)+'составляющая '!$D$10+'составляющая '!$E$10)*1000+ставка!E7</f>
        <v>2136.6185510559999</v>
      </c>
      <c r="F376" s="146">
        <f>((ставка!F7/1000*'составляющая '!$B$10*'составляющая '!$C$10)+'составляющая '!$D$10+'составляющая '!$E$10)*1000+ставка!F7</f>
        <v>2151.4342288919997</v>
      </c>
      <c r="G376" s="146">
        <f>((ставка!G7/1000*'составляющая '!$B$10*'составляющая '!$C$10)+'составляющая '!$D$10+'составляющая '!$E$10)*1000+ставка!G7</f>
        <v>2171.9904223849999</v>
      </c>
      <c r="H376" s="146">
        <f>((ставка!H7/1000*'составляющая '!$B$10*'составляющая '!$C$10)+'составляющая '!$D$10+'составляющая '!$E$10)*1000+ставка!H7</f>
        <v>2382.1626739829999</v>
      </c>
      <c r="I376" s="146">
        <f>((ставка!I7/1000*'составляющая '!$B$10*'составляющая '!$C$10)+'составляющая '!$D$10+'составляющая '!$E$10)*1000+ставка!I7</f>
        <v>2507.4133401600002</v>
      </c>
      <c r="J376" s="146">
        <f>((ставка!J7/1000*'составляющая '!$B$10*'составляющая '!$C$10)+'составляющая '!$D$10+'составляющая '!$E$10)*1000+ставка!J7</f>
        <v>2832.9330291699998</v>
      </c>
      <c r="K376" s="146">
        <f>((ставка!K7/1000*'составляющая '!$B$10*'составляющая '!$C$10)+'составляющая '!$D$10+'составляющая '!$E$10)*1000+ставка!K7</f>
        <v>2951.5591626589999</v>
      </c>
      <c r="L376" s="146">
        <f>((ставка!L7/1000*'составляющая '!$B$10*'составляющая '!$C$10)+'составляющая '!$D$10+'составляющая '!$E$10)*1000+ставка!L7</f>
        <v>2969.7430572839999</v>
      </c>
      <c r="M376" s="146">
        <f>((ставка!M7/1000*'составляющая '!$B$10*'составляющая '!$C$10)+'составляющая '!$D$10+'составляющая '!$E$10)*1000+ставка!M7</f>
        <v>2959.4369853150001</v>
      </c>
      <c r="N376" s="146">
        <f>((ставка!N7/1000*'составляющая '!$B$10*'составляющая '!$C$10)+'составляющая '!$D$10+'составляющая '!$E$10)*1000+ставка!N7</f>
        <v>2938.8696017330003</v>
      </c>
      <c r="O376" s="146">
        <f>((ставка!O7/1000*'составляющая '!$B$10*'составляющая '!$C$10)+'составляющая '!$D$10+'составляющая '!$E$10)*1000+ставка!O7</f>
        <v>2984.7042062770001</v>
      </c>
      <c r="P376" s="146">
        <f>((ставка!P7/1000*'составляющая '!$B$10*'составляющая '!$C$10)+'составляющая '!$D$10+'составляющая '!$E$10)*1000+ставка!P7</f>
        <v>2993.0296324929996</v>
      </c>
      <c r="Q376" s="146">
        <f>((ставка!Q7/1000*'составляющая '!$B$10*'составляющая '!$C$10)+'составляющая '!$D$10+'составляющая '!$E$10)*1000+ставка!Q7</f>
        <v>3001.9705136040002</v>
      </c>
      <c r="R376" s="146">
        <f>((ставка!R7/1000*'составляющая '!$B$10*'составляющая '!$C$10)+'составляющая '!$D$10+'составляющая '!$E$10)*1000+ставка!R7</f>
        <v>2985.1182395699998</v>
      </c>
      <c r="S376" s="146">
        <f>((ставка!S7/1000*'составляющая '!$B$10*'составляющая '!$C$10)+'составляющая '!$D$10+'составляющая '!$E$10)*1000+ставка!S7</f>
        <v>2952.342468889</v>
      </c>
      <c r="T376" s="146">
        <f>((ставка!T7/1000*'составляющая '!$B$10*'составляющая '!$C$10)+'составляющая '!$D$10+'составляющая '!$E$10)*1000+ставка!T7</f>
        <v>2915.7732580369998</v>
      </c>
      <c r="U376" s="146">
        <f>((ставка!U7/1000*'составляющая '!$B$10*'составляющая '!$C$10)+'составляющая '!$D$10+'составляющая '!$E$10)*1000+ставка!U7</f>
        <v>2864.2205180139999</v>
      </c>
      <c r="V376" s="146">
        <f>((ставка!V7/1000*'составляющая '!$B$10*'составляющая '!$C$10)+'составляющая '!$D$10+'составляющая '!$E$10)*1000+ставка!V7</f>
        <v>2945.8298370909997</v>
      </c>
      <c r="W376" s="146">
        <f>((ставка!W7/1000*'составляющая '!$B$10*'составляющая '!$C$10)+'составляющая '!$D$10+'составляющая '!$E$10)*1000+ставка!W7</f>
        <v>2987.5576789719998</v>
      </c>
      <c r="X376" s="146">
        <f>((ставка!X7/1000*'составляющая '!$B$10*'составляющая '!$C$10)+'составляющая '!$D$10+'составляющая '!$E$10)*1000+ставка!X7</f>
        <v>2842.5788858880001</v>
      </c>
      <c r="Y376" s="146">
        <f>((ставка!Y7/1000*'составляющая '!$B$10*'составляющая '!$C$10)+'составляющая '!$D$10+'составляющая '!$E$10)*1000+ставка!Y7</f>
        <v>2558.6639477799999</v>
      </c>
    </row>
    <row r="377" spans="1:25" s="104" customFormat="1" ht="15.75" hidden="1" outlineLevel="1" x14ac:dyDescent="0.25">
      <c r="A377" s="117">
        <v>4</v>
      </c>
      <c r="B377" s="146">
        <f>((ставка!B8/1000*'составляющая '!$B$10*'составляющая '!$C$10)+'составляющая '!$D$10+'составляющая '!$E$10)*1000+ставка!B8</f>
        <v>2381.916492025</v>
      </c>
      <c r="C377" s="146">
        <f>((ставка!C8/1000*'составляющая '!$B$10*'составляющая '!$C$10)+'составляющая '!$D$10+'составляющая '!$E$10)*1000+ставка!C8</f>
        <v>2194.2251292279998</v>
      </c>
      <c r="D377" s="146">
        <f>((ставка!D8/1000*'составляющая '!$B$10*'составляющая '!$C$10)+'составляющая '!$D$10+'составляющая '!$E$10)*1000+ставка!D8</f>
        <v>2167.8277092769999</v>
      </c>
      <c r="E377" s="146">
        <f>((ставка!E8/1000*'составляющая '!$B$10*'составляющая '!$C$10)+'составляющая '!$D$10+'составляющая '!$E$10)*1000+ставка!E8</f>
        <v>2136.148567318</v>
      </c>
      <c r="F377" s="146">
        <f>((ставка!F8/1000*'составляющая '!$B$10*'составляющая '!$C$10)+'составляющая '!$D$10+'составляющая '!$E$10)*1000+ставка!F8</f>
        <v>2158.0028111349998</v>
      </c>
      <c r="G377" s="146">
        <f>((ставка!G8/1000*'составляющая '!$B$10*'составляющая '!$C$10)+'составляющая '!$D$10+'составляющая '!$E$10)*1000+ставка!G8</f>
        <v>2213.3378012399999</v>
      </c>
      <c r="H377" s="146">
        <f>((ставка!H8/1000*'составляющая '!$B$10*'составляющая '!$C$10)+'составляющая '!$D$10+'составляющая '!$E$10)*1000+ставка!H8</f>
        <v>2404.229529491</v>
      </c>
      <c r="I377" s="146">
        <f>((ставка!I8/1000*'составляющая '!$B$10*'составляющая '!$C$10)+'составляющая '!$D$10+'составляющая '!$E$10)*1000+ставка!I8</f>
        <v>2503.0380153609999</v>
      </c>
      <c r="J377" s="146">
        <f>((ставка!J8/1000*'составляющая '!$B$10*'составляющая '!$C$10)+'составляющая '!$D$10+'составляющая '!$E$10)*1000+ставка!J8</f>
        <v>2813.1937121740002</v>
      </c>
      <c r="K377" s="146">
        <f>((ставка!K8/1000*'составляющая '!$B$10*'составляющая '!$C$10)+'составляющая '!$D$10+'составляющая '!$E$10)*1000+ставка!K8</f>
        <v>2876.0484420869998</v>
      </c>
      <c r="L377" s="146">
        <f>((ставка!L8/1000*'составляющая '!$B$10*'составляющая '!$C$10)+'составляющая '!$D$10+'составляющая '!$E$10)*1000+ставка!L8</f>
        <v>2897.1529499409999</v>
      </c>
      <c r="M377" s="146">
        <f>((ставка!M8/1000*'составляющая '!$B$10*'составляющая '!$C$10)+'составляющая '!$D$10+'составляющая '!$E$10)*1000+ставка!M8</f>
        <v>2900.4316460179998</v>
      </c>
      <c r="N377" s="146">
        <f>((ставка!N8/1000*'составляющая '!$B$10*'составляющая '!$C$10)+'составляющая '!$D$10+'составляющая '!$E$10)*1000+ставка!N8</f>
        <v>2863.7505342760001</v>
      </c>
      <c r="O377" s="146">
        <f>((ставка!O8/1000*'составляющая '!$B$10*'составляющая '!$C$10)+'составляющая '!$D$10+'составляющая '!$E$10)*1000+ставка!O8</f>
        <v>2914.8221004719999</v>
      </c>
      <c r="P377" s="146">
        <f>((ставка!P8/1000*'составляющая '!$B$10*'составляющая '!$C$10)+'составляющая '!$D$10+'составляющая '!$E$10)*1000+ставка!P8</f>
        <v>2937.593931587</v>
      </c>
      <c r="Q377" s="146">
        <f>((ставка!Q8/1000*'составляющая '!$B$10*'составляющая '!$C$10)+'составляющая '!$D$10+'составляющая '!$E$10)*1000+ставка!Q8</f>
        <v>2946.2662505620001</v>
      </c>
      <c r="R377" s="146">
        <f>((ставка!R8/1000*'составляющая '!$B$10*'составляющая '!$C$10)+'составляющая '!$D$10+'составляющая '!$E$10)*1000+ставка!R8</f>
        <v>2928.8544720780001</v>
      </c>
      <c r="S377" s="146">
        <f>((ставка!S8/1000*'составляющая '!$B$10*'составляющая '!$C$10)+'составляющая '!$D$10+'составляющая '!$E$10)*1000+ставка!S8</f>
        <v>2861.5348966539996</v>
      </c>
      <c r="T377" s="146">
        <f>((ставка!T8/1000*'составляющая '!$B$10*'составляющая '!$C$10)+'составляющая '!$D$10+'составляющая '!$E$10)*1000+ставка!T8</f>
        <v>2834.4660713630001</v>
      </c>
      <c r="U377" s="146">
        <f>((ставка!U8/1000*'составляющая '!$B$10*'составляющая '!$C$10)+'составляющая '!$D$10+'составляющая '!$E$10)*1000+ставка!U8</f>
        <v>2830.3593086999999</v>
      </c>
      <c r="V377" s="146">
        <f>((ставка!V8/1000*'составляющая '!$B$10*'составляющая '!$C$10)+'составляющая '!$D$10+'составляющая '!$E$10)*1000+ставка!V8</f>
        <v>2935.5685254780001</v>
      </c>
      <c r="W377" s="146">
        <f>((ставка!W8/1000*'составляющая '!$B$10*'составляющая '!$C$10)+'составляющая '!$D$10+'составляющая '!$E$10)*1000+ставка!W8</f>
        <v>2958.2172656140001</v>
      </c>
      <c r="X377" s="146">
        <f>((ставка!X8/1000*'составляющая '!$B$10*'составляющая '!$C$10)+'составляющая '!$D$10+'составляющая '!$E$10)*1000+ставка!X8</f>
        <v>2825.793752388</v>
      </c>
      <c r="Y377" s="146">
        <f>((ставка!Y8/1000*'составляющая '!$B$10*'составляющая '!$C$10)+'составляющая '!$D$10+'составляющая '!$E$10)*1000+ставка!Y8</f>
        <v>2531.740593646</v>
      </c>
    </row>
    <row r="378" spans="1:25" s="104" customFormat="1" ht="15.75" hidden="1" outlineLevel="1" x14ac:dyDescent="0.25">
      <c r="A378" s="117">
        <v>5</v>
      </c>
      <c r="B378" s="146">
        <f>((ставка!B9/1000*'составляющая '!$B$10*'составляющая '!$C$10)+'составляющая '!$D$10+'составляющая '!$E$10)*1000+ставка!B9</f>
        <v>2416.4714868569999</v>
      </c>
      <c r="C378" s="146">
        <f>((ставка!C9/1000*'составляющая '!$B$10*'составляющая '!$C$10)+'составляющая '!$D$10+'составляющая '!$E$10)*1000+ставка!C9</f>
        <v>2310.4453935820002</v>
      </c>
      <c r="D378" s="146">
        <f>((ставка!D9/1000*'составляющая '!$B$10*'составляющая '!$C$10)+'составляющая '!$D$10+'составляющая '!$E$10)*1000+ставка!D9</f>
        <v>2304.4363157890002</v>
      </c>
      <c r="E378" s="146">
        <f>((ставка!E9/1000*'составляющая '!$B$10*'составляющая '!$C$10)+'составляющая '!$D$10+'составляющая '!$E$10)*1000+ставка!E9</f>
        <v>2288.0540254930002</v>
      </c>
      <c r="F378" s="146">
        <f>((ставка!F9/1000*'составляющая '!$B$10*'составляющая '!$C$10)+'составляющая '!$D$10+'составляющая '!$E$10)*1000+ставка!F9</f>
        <v>2294.7009383590002</v>
      </c>
      <c r="G378" s="146">
        <f>((ставка!G9/1000*'составляющая '!$B$10*'составляющая '!$C$10)+'составляющая '!$D$10+'составляющая '!$E$10)*1000+ставка!G9</f>
        <v>2328.9649908769998</v>
      </c>
      <c r="H378" s="146">
        <f>((ставка!H9/1000*'составляющая '!$B$10*'составляющая '!$C$10)+'составляющая '!$D$10+'составляющая '!$E$10)*1000+ставка!H9</f>
        <v>2406.2549356</v>
      </c>
      <c r="I378" s="146">
        <f>((ставка!I9/1000*'составляющая '!$B$10*'составляющая '!$C$10)+'составляющая '!$D$10+'составляющая '!$E$10)*1000+ставка!I9</f>
        <v>2505.8579177890001</v>
      </c>
      <c r="J378" s="146">
        <f>((ставка!J9/1000*'составляющая '!$B$10*'составляющая '!$C$10)+'составляющая '!$D$10+'составляющая '!$E$10)*1000+ставка!J9</f>
        <v>2825.9280334559999</v>
      </c>
      <c r="K378" s="146">
        <f>((ставка!K9/1000*'составляющая '!$B$10*'составляющая '!$C$10)+'составляющая '!$D$10+'составляющая '!$E$10)*1000+ставка!K9</f>
        <v>2933.8900121279999</v>
      </c>
      <c r="L378" s="146">
        <f>((ставка!L9/1000*'составляющая '!$B$10*'составляющая '!$C$10)+'составляющая '!$D$10+'составляющая '!$E$10)*1000+ставка!L9</f>
        <v>2945.8634073580001</v>
      </c>
      <c r="M378" s="146">
        <f>((ставка!M9/1000*'составляющая '!$B$10*'составляющая '!$C$10)+'составляющая '!$D$10+'составляющая '!$E$10)*1000+ставка!M9</f>
        <v>2916.053010262</v>
      </c>
      <c r="N378" s="146">
        <f>((ставка!N9/1000*'составляющая '!$B$10*'составляющая '!$C$10)+'составляющая '!$D$10+'составляющая '!$E$10)*1000+ставка!N9</f>
        <v>2905.2321941990003</v>
      </c>
      <c r="O378" s="146">
        <f>((ставка!O9/1000*'составляющая '!$B$10*'составляющая '!$C$10)+'составляющая '!$D$10+'составляющая '!$E$10)*1000+ставка!O9</f>
        <v>2949.9142195759996</v>
      </c>
      <c r="P378" s="146">
        <f>((ставка!P9/1000*'составляющая '!$B$10*'составляющая '!$C$10)+'составляющая '!$D$10+'составляющая '!$E$10)*1000+ставка!P9</f>
        <v>2952.3312788000003</v>
      </c>
      <c r="Q378" s="146">
        <f>((ставка!Q9/1000*'составляющая '!$B$10*'составляющая '!$C$10)+'составляющая '!$D$10+'составляющая '!$E$10)*1000+ставка!Q9</f>
        <v>2951.312980701</v>
      </c>
      <c r="R378" s="146">
        <f>((ставка!R9/1000*'составляющая '!$B$10*'составляющая '!$C$10)+'составляющая '!$D$10+'составляющая '!$E$10)*1000+ставка!R9</f>
        <v>2950.5632447380003</v>
      </c>
      <c r="S378" s="146">
        <f>((ставка!S9/1000*'составляющая '!$B$10*'составляющая '!$C$10)+'составляющая '!$D$10+'составляющая '!$E$10)*1000+ставка!S9</f>
        <v>2893.1245179009998</v>
      </c>
      <c r="T378" s="146">
        <f>((ставка!T9/1000*'составляющая '!$B$10*'составляющая '!$C$10)+'составляющая '!$D$10+'составляющая '!$E$10)*1000+ставка!T9</f>
        <v>2834.3206002059997</v>
      </c>
      <c r="U378" s="146">
        <f>((ставка!U9/1000*'составляющая '!$B$10*'составляющая '!$C$10)+'составляющая '!$D$10+'составляющая '!$E$10)*1000+ставка!U9</f>
        <v>2832.4854256100002</v>
      </c>
      <c r="V378" s="146">
        <f>((ставка!V9/1000*'составляющая '!$B$10*'составляющая '!$C$10)+'составляющая '!$D$10+'составляющая '!$E$10)*1000+ставка!V9</f>
        <v>2974.3086135960002</v>
      </c>
      <c r="W378" s="146">
        <f>((ставка!W9/1000*'составляющая '!$B$10*'составляющая '!$C$10)+'составляющая '!$D$10+'составляющая '!$E$10)*1000+ставка!W9</f>
        <v>2975.505953119</v>
      </c>
      <c r="X378" s="146">
        <f>((ставка!X9/1000*'составляющая '!$B$10*'составляющая '!$C$10)+'составляющая '!$D$10+'составляющая '!$E$10)*1000+ставка!X9</f>
        <v>2826.7449099529999</v>
      </c>
      <c r="Y378" s="146">
        <f>((ставка!Y9/1000*'составляющая '!$B$10*'составляющая '!$C$10)+'составляющая '!$D$10+'составляющая '!$E$10)*1000+ставка!Y9</f>
        <v>2576.1876271539995</v>
      </c>
    </row>
    <row r="379" spans="1:25" s="104" customFormat="1" ht="15.75" hidden="1" outlineLevel="1" x14ac:dyDescent="0.25">
      <c r="A379" s="117">
        <v>6</v>
      </c>
      <c r="B379" s="146">
        <f>((ставка!B10/1000*'составляющая '!$B$10*'составляющая '!$C$10)+'составляющая '!$D$10+'составляющая '!$E$10)*1000+ставка!B10</f>
        <v>2431.2535944259998</v>
      </c>
      <c r="C379" s="146">
        <f>((ставка!C10/1000*'составляющая '!$B$10*'составляющая '!$C$10)+'составляющая '!$D$10+'составляющая '!$E$10)*1000+ставка!C10</f>
        <v>2393.8898872549998</v>
      </c>
      <c r="D379" s="146">
        <f>((ставка!D10/1000*'составляющая '!$B$10*'составляющая '!$C$10)+'составляющая '!$D$10+'составляющая '!$E$10)*1000+ставка!D10</f>
        <v>2361.8750426259999</v>
      </c>
      <c r="E379" s="146">
        <f>((ставка!E10/1000*'составляющая '!$B$10*'составляющая '!$C$10)+'составляющая '!$D$10+'составляющая '!$E$10)*1000+ставка!E10</f>
        <v>2275.207803321</v>
      </c>
      <c r="F379" s="146">
        <f>((ставка!F10/1000*'составляющая '!$B$10*'составляющая '!$C$10)+'составляющая '!$D$10+'составляющая '!$E$10)*1000+ставка!F10</f>
        <v>2354.321732551</v>
      </c>
      <c r="G379" s="146">
        <f>((ставка!G10/1000*'составляющая '!$B$10*'составляющая '!$C$10)+'составляющая '!$D$10+'составляющая '!$E$10)*1000+ставка!G10</f>
        <v>2394.124879124</v>
      </c>
      <c r="H379" s="146">
        <f>((ставка!H10/1000*'составляющая '!$B$10*'составляющая '!$C$10)+'составляющая '!$D$10+'составляющая '!$E$10)*1000+ставка!H10</f>
        <v>2450.6572087519999</v>
      </c>
      <c r="I379" s="146">
        <f>((ставка!I10/1000*'составляющая '!$B$10*'составляющая '!$C$10)+'составляющая '!$D$10+'составляющая '!$E$10)*1000+ставка!I10</f>
        <v>2632.1604523320002</v>
      </c>
      <c r="J379" s="146">
        <f>((ставка!J10/1000*'составляющая '!$B$10*'составляющая '!$C$10)+'составляющая '!$D$10+'составляющая '!$E$10)*1000+ставка!J10</f>
        <v>2845.5666396509996</v>
      </c>
      <c r="K379" s="146">
        <f>((ставка!K10/1000*'составляющая '!$B$10*'составляющая '!$C$10)+'составляющая '!$D$10+'составляющая '!$E$10)*1000+ставка!K10</f>
        <v>2951.5927329259998</v>
      </c>
      <c r="L379" s="146">
        <f>((ставка!L10/1000*'составляющая '!$B$10*'составляющая '!$C$10)+'составляющая '!$D$10+'составляющая '!$E$10)*1000+ставка!L10</f>
        <v>2969.8213879069999</v>
      </c>
      <c r="M379" s="146">
        <f>((ставка!M10/1000*'составляющая '!$B$10*'составляющая '!$C$10)+'составляющая '!$D$10+'составляющая '!$E$10)*1000+ставка!M10</f>
        <v>2957.915133211</v>
      </c>
      <c r="N379" s="146">
        <f>((ставка!N10/1000*'составляющая '!$B$10*'составляющая '!$C$10)+'составляющая '!$D$10+'составляющая '!$E$10)*1000+ставка!N10</f>
        <v>2957.1542071590002</v>
      </c>
      <c r="O379" s="146">
        <f>((ставка!O10/1000*'составляющая '!$B$10*'составляющая '!$C$10)+'составляющая '!$D$10+'составляющая '!$E$10)*1000+ставка!O10</f>
        <v>2970.6494544930001</v>
      </c>
      <c r="P379" s="146">
        <f>((ставка!P10/1000*'составляющая '!$B$10*'составляющая '!$C$10)+'составляющая '!$D$10+'составляющая '!$E$10)*1000+ставка!P10</f>
        <v>2972.081785885</v>
      </c>
      <c r="Q379" s="146">
        <f>((ставка!Q10/1000*'составляющая '!$B$10*'составляющая '!$C$10)+'составляющая '!$D$10+'составляющая '!$E$10)*1000+ставка!Q10</f>
        <v>2972.5293894449997</v>
      </c>
      <c r="R379" s="146">
        <f>((ставка!R10/1000*'составляющая '!$B$10*'составляющая '!$C$10)+'составляющая '!$D$10+'составляющая '!$E$10)*1000+ставка!R10</f>
        <v>2970.5375536030001</v>
      </c>
      <c r="S379" s="146">
        <f>((ставка!S10/1000*'составляющая '!$B$10*'составляющая '!$C$10)+'составляющая '!$D$10+'составляющая '!$E$10)*1000+ставка!S10</f>
        <v>2965.434873019</v>
      </c>
      <c r="T379" s="146">
        <f>((ставка!T10/1000*'составляющая '!$B$10*'составляющая '!$C$10)+'составляющая '!$D$10+'составляющая '!$E$10)*1000+ставка!T10</f>
        <v>2927.7466532670001</v>
      </c>
      <c r="U379" s="146">
        <f>((ставка!U10/1000*'составляющая '!$B$10*'составляющая '!$C$10)+'составляющая '!$D$10+'составляющая '!$E$10)*1000+ставка!U10</f>
        <v>2929.8951503550002</v>
      </c>
      <c r="V379" s="146">
        <f>((ставка!V10/1000*'составляющая '!$B$10*'составляющая '!$C$10)+'составляющая '!$D$10+'составляющая '!$E$10)*1000+ставка!V10</f>
        <v>2998.0987428099997</v>
      </c>
      <c r="W379" s="146">
        <f>((ставка!W10/1000*'составляющая '!$B$10*'составляющая '!$C$10)+'составляющая '!$D$10+'составляющая '!$E$10)*1000+ставка!W10</f>
        <v>3013.5522557189997</v>
      </c>
      <c r="X379" s="146">
        <f>((ставка!X10/1000*'составляющая '!$B$10*'составляющая '!$C$10)+'составляющая '!$D$10+'составляющая '!$E$10)*1000+ставка!X10</f>
        <v>2874.996573721</v>
      </c>
      <c r="Y379" s="146">
        <f>((ставка!Y10/1000*'составляющая '!$B$10*'составляющая '!$C$10)+'составляющая '!$D$10+'составляющая '!$E$10)*1000+ставка!Y10</f>
        <v>2594.1589100880001</v>
      </c>
    </row>
    <row r="380" spans="1:25" s="104" customFormat="1" ht="15.75" hidden="1" outlineLevel="1" x14ac:dyDescent="0.25">
      <c r="A380" s="117">
        <v>7</v>
      </c>
      <c r="B380" s="146">
        <f>((ставка!B11/1000*'составляющая '!$B$10*'составляющая '!$C$10)+'составляющая '!$D$10+'составляющая '!$E$10)*1000+ставка!B11</f>
        <v>2563.1176032020003</v>
      </c>
      <c r="C380" s="146">
        <f>((ставка!C11/1000*'составляющая '!$B$10*'составляющая '!$C$10)+'составляющая '!$D$10+'составляющая '!$E$10)*1000+ставка!C11</f>
        <v>2475.5103964210002</v>
      </c>
      <c r="D380" s="146">
        <f>((ставка!D11/1000*'составляющая '!$B$10*'составляющая '!$C$10)+'составляющая '!$D$10+'составляющая '!$E$10)*1000+ставка!D11</f>
        <v>2401.6781891989999</v>
      </c>
      <c r="E380" s="146">
        <f>((ставка!E11/1000*'составляющая '!$B$10*'составляющая '!$C$10)+'составляющая '!$D$10+'составляющая '!$E$10)*1000+ставка!E11</f>
        <v>2387.2317843000001</v>
      </c>
      <c r="F380" s="146">
        <f>((ставка!F11/1000*'составляющая '!$B$10*'составляющая '!$C$10)+'составляющая '!$D$10+'составляющая '!$E$10)*1000+ставка!F11</f>
        <v>2402.271263916</v>
      </c>
      <c r="G380" s="146">
        <f>((ставка!G11/1000*'составляющая '!$B$10*'составляющая '!$C$10)+'составляющая '!$D$10+'составляющая '!$E$10)*1000+ставка!G11</f>
        <v>2412.196872859</v>
      </c>
      <c r="H380" s="146">
        <f>((ставка!H11/1000*'составляющая '!$B$10*'составляющая '!$C$10)+'составляющая '!$D$10+'составляющая '!$E$10)*1000+ставка!H11</f>
        <v>2438.3369207630003</v>
      </c>
      <c r="I380" s="146">
        <f>((ставка!I11/1000*'составляющая '!$B$10*'составляющая '!$C$10)+'составляющая '!$D$10+'составляющая '!$E$10)*1000+ставка!I11</f>
        <v>2436.8486389259997</v>
      </c>
      <c r="J380" s="146">
        <f>((ставка!J11/1000*'составляющая '!$B$10*'составляющая '!$C$10)+'составляющая '!$D$10+'составляющая '!$E$10)*1000+ставка!J11</f>
        <v>2589.5150231529997</v>
      </c>
      <c r="K380" s="146">
        <f>((ставка!K11/1000*'составляющая '!$B$10*'составляющая '!$C$10)+'составляющая '!$D$10+'составляющая '!$E$10)*1000+ставка!K11</f>
        <v>2751.211809203</v>
      </c>
      <c r="L380" s="146">
        <f>((ставка!L11/1000*'составляющая '!$B$10*'составляющая '!$C$10)+'составляющая '!$D$10+'составляющая '!$E$10)*1000+ставка!L11</f>
        <v>2831.914731071</v>
      </c>
      <c r="M380" s="146">
        <f>((ставка!M11/1000*'составляющая '!$B$10*'составляющая '!$C$10)+'составляющая '!$D$10+'составляющая '!$E$10)*1000+ставка!M11</f>
        <v>2838.3042718899997</v>
      </c>
      <c r="N380" s="146">
        <f>((ставка!N11/1000*'составляющая '!$B$10*'составляющая '!$C$10)+'составляющая '!$D$10+'составляющая '!$E$10)*1000+ставка!N11</f>
        <v>2842.1424724170001</v>
      </c>
      <c r="O380" s="146">
        <f>((ставка!O11/1000*'составляющая '!$B$10*'составляющая '!$C$10)+'составляющая '!$D$10+'составляющая '!$E$10)*1000+ставка!O11</f>
        <v>2840.8332320039999</v>
      </c>
      <c r="P380" s="146">
        <f>((ставка!P11/1000*'составляющая '!$B$10*'составляющая '!$C$10)+'составляющая '!$D$10+'составляющая '!$E$10)*1000+ставка!P11</f>
        <v>2840.027545596</v>
      </c>
      <c r="Q380" s="146">
        <f>((ставка!Q11/1000*'составляющая '!$B$10*'составляющая '!$C$10)+'составляющая '!$D$10+'составляющая '!$E$10)*1000+ставка!Q11</f>
        <v>2841.0122734279998</v>
      </c>
      <c r="R380" s="146">
        <f>((ставка!R11/1000*'составляющая '!$B$10*'составляющая '!$C$10)+'составляющая '!$D$10+'составляющая '!$E$10)*1000+ставка!R11</f>
        <v>2840.5310996009998</v>
      </c>
      <c r="S380" s="146">
        <f>((ставка!S11/1000*'составляющая '!$B$10*'составляющая '!$C$10)+'составляющая '!$D$10+'составляющая '!$E$10)*1000+ставка!S11</f>
        <v>2842.7803074899998</v>
      </c>
      <c r="T380" s="146">
        <f>((ставка!T11/1000*'составляющая '!$B$10*'составляющая '!$C$10)+'составляющая '!$D$10+'составляющая '!$E$10)*1000+ставка!T11</f>
        <v>2842.3327039300002</v>
      </c>
      <c r="U380" s="146">
        <f>((ставка!U11/1000*'составляющая '!$B$10*'составляющая '!$C$10)+'составляющая '!$D$10+'составляющая '!$E$10)*1000+ставка!U11</f>
        <v>2841.3703562760002</v>
      </c>
      <c r="V380" s="146">
        <f>((ставка!V11/1000*'составляющая '!$B$10*'составляющая '!$C$10)+'составляющая '!$D$10+'составляющая '!$E$10)*1000+ставка!V11</f>
        <v>2914.7661500270001</v>
      </c>
      <c r="W380" s="146">
        <f>((ставка!W11/1000*'составляющая '!$B$10*'составляющая '!$C$10)+'составляющая '!$D$10+'составляющая '!$E$10)*1000+ставка!W11</f>
        <v>2913.7478519279998</v>
      </c>
      <c r="X380" s="146">
        <f>((ставка!X11/1000*'составляющая '!$B$10*'составляющая '!$C$10)+'составляющая '!$D$10+'составляющая '!$E$10)*1000+ставка!X11</f>
        <v>2867.2194618660001</v>
      </c>
      <c r="Y380" s="146">
        <f>((ставка!Y11/1000*'составляющая '!$B$10*'составляющая '!$C$10)+'составляющая '!$D$10+'составляющая '!$E$10)*1000+ставка!Y11</f>
        <v>2675.6451381860002</v>
      </c>
    </row>
    <row r="381" spans="1:25" s="104" customFormat="1" ht="15.75" hidden="1" outlineLevel="1" x14ac:dyDescent="0.25">
      <c r="A381" s="117">
        <v>8</v>
      </c>
      <c r="B381" s="146">
        <f>((ставка!B12/1000*'составляющая '!$B$10*'составляющая '!$C$10)+'составляющая '!$D$10+'составляющая '!$E$10)*1000+ставка!B12</f>
        <v>2579.0410998489997</v>
      </c>
      <c r="C381" s="146">
        <f>((ставка!C12/1000*'составляющая '!$B$10*'составляющая '!$C$10)+'составляющая '!$D$10+'составляющая '!$E$10)*1000+ставка!C12</f>
        <v>2449.8515223439999</v>
      </c>
      <c r="D381" s="146">
        <f>((ставка!D12/1000*'составляющая '!$B$10*'составляющая '!$C$10)+'составляющая '!$D$10+'составляющая '!$E$10)*1000+ставка!D12</f>
        <v>2365.4558711059999</v>
      </c>
      <c r="E381" s="146">
        <f>((ставка!E12/1000*'составляющая '!$B$10*'составляющая '!$C$10)+'составляющая '!$D$10+'составляющая '!$E$10)*1000+ставка!E12</f>
        <v>2295.383533788</v>
      </c>
      <c r="F381" s="146">
        <f>((ставка!F12/1000*'составляющая '!$B$10*'составляющая '!$C$10)+'составляющая '!$D$10+'составляющая '!$E$10)*1000+ставка!F12</f>
        <v>2289.4527866180001</v>
      </c>
      <c r="G381" s="146">
        <f>((ставка!G12/1000*'составляющая '!$B$10*'составляющая '!$C$10)+'составляющая '!$D$10+'составляющая '!$E$10)*1000+ставка!G12</f>
        <v>2285.7712473369997</v>
      </c>
      <c r="H381" s="146">
        <f>((ставка!H12/1000*'составляющая '!$B$10*'составляющая '!$C$10)+'составляющая '!$D$10+'составляющая '!$E$10)*1000+ставка!H12</f>
        <v>2343.0868831950002</v>
      </c>
      <c r="I381" s="146">
        <f>((ставка!I12/1000*'составляющая '!$B$10*'составляющая '!$C$10)+'составляющая '!$D$10+'составляющая '!$E$10)*1000+ставка!I12</f>
        <v>2272.1529090240001</v>
      </c>
      <c r="J381" s="146">
        <f>((ставка!J12/1000*'составляющая '!$B$10*'составляющая '!$C$10)+'составляющая '!$D$10+'составляющая '!$E$10)*1000+ставка!J12</f>
        <v>2470.9000797529998</v>
      </c>
      <c r="K381" s="146">
        <f>((ставка!K12/1000*'составляющая '!$B$10*'составляющая '!$C$10)+'составляющая '!$D$10+'составляющая '!$E$10)*1000+ставка!K12</f>
        <v>2617.8259483229999</v>
      </c>
      <c r="L381" s="146">
        <f>((ставка!L12/1000*'составляющая '!$B$10*'составляющая '!$C$10)+'составляющая '!$D$10+'составляющая '!$E$10)*1000+ставка!L12</f>
        <v>2700.8116483470003</v>
      </c>
      <c r="M381" s="146">
        <f>((ставка!M12/1000*'составляющая '!$B$10*'составляющая '!$C$10)+'составляющая '!$D$10+'составляющая '!$E$10)*1000+ставка!M12</f>
        <v>2715.6720865389998</v>
      </c>
      <c r="N381" s="146">
        <f>((ставка!N12/1000*'составляющая '!$B$10*'составляющая '!$C$10)+'составляющая '!$D$10+'составляющая '!$E$10)*1000+ставка!N12</f>
        <v>2727.0412169629999</v>
      </c>
      <c r="O381" s="146">
        <f>((ставка!O12/1000*'составляющая '!$B$10*'составляющая '!$C$10)+'составляющая '!$D$10+'составляющая '!$E$10)*1000+ставка!O12</f>
        <v>2742.0806965789998</v>
      </c>
      <c r="P381" s="146">
        <f>((ставка!P12/1000*'составляющая '!$B$10*'составляющая '!$C$10)+'составляющая '!$D$10+'составляющая '!$E$10)*1000+ставка!P12</f>
        <v>2760.6002938740003</v>
      </c>
      <c r="Q381" s="146">
        <f>((ставка!Q12/1000*'составляющая '!$B$10*'составляющая '!$C$10)+'составляющая '!$D$10+'составляющая '!$E$10)*1000+ставка!Q12</f>
        <v>2780.5634126499999</v>
      </c>
      <c r="R381" s="146">
        <f>((ставка!R12/1000*'составляющая '!$B$10*'составляющая '!$C$10)+'составляющая '!$D$10+'составляющая '!$E$10)*1000+ставка!R12</f>
        <v>2823.9361976139999</v>
      </c>
      <c r="S381" s="146">
        <f>((ставка!S12/1000*'составляющая '!$B$10*'составляющая '!$C$10)+'составляющая '!$D$10+'составляющая '!$E$10)*1000+ставка!S12</f>
        <v>2825.7042316759998</v>
      </c>
      <c r="T381" s="146">
        <f>((ставка!T12/1000*'составляющая '!$B$10*'составляющая '!$C$10)+'составляющая '!$D$10+'составляющая '!$E$10)*1000+ставка!T12</f>
        <v>2830.8740527939999</v>
      </c>
      <c r="U381" s="146">
        <f>((ставка!U12/1000*'составляющая '!$B$10*'составляющая '!$C$10)+'составляющая '!$D$10+'составляющая '!$E$10)*1000+ставка!U12</f>
        <v>2868.651793258</v>
      </c>
      <c r="V381" s="146">
        <f>((ставка!V12/1000*'составляющая '!$B$10*'составляющая '!$C$10)+'составляющая '!$D$10+'составляющая '!$E$10)*1000+ставка!V12</f>
        <v>2918.0896064600001</v>
      </c>
      <c r="W381" s="146">
        <f>((ставка!W12/1000*'составляющая '!$B$10*'составляющая '!$C$10)+'составляющая '!$D$10+'составляющая '!$E$10)*1000+ставка!W12</f>
        <v>2920.3723846160001</v>
      </c>
      <c r="X381" s="146">
        <f>((ставка!X12/1000*'составляющая '!$B$10*'составляющая '!$C$10)+'составляющая '!$D$10+'составляющая '!$E$10)*1000+ставка!X12</f>
        <v>2867.6782555149998</v>
      </c>
      <c r="Y381" s="146">
        <f>((ставка!Y12/1000*'составляющая '!$B$10*'составляющая '!$C$10)+'составляющая '!$D$10+'составляющая '!$E$10)*1000+ставка!Y12</f>
        <v>2703.4301291729998</v>
      </c>
    </row>
    <row r="382" spans="1:25" s="104" customFormat="1" ht="15.75" hidden="1" outlineLevel="1" x14ac:dyDescent="0.25">
      <c r="A382" s="117">
        <v>9</v>
      </c>
      <c r="B382" s="146">
        <f>((ставка!B13/1000*'составляющая '!$B$10*'составляющая '!$C$10)+'составляющая '!$D$10+'составляющая '!$E$10)*1000+ставка!B13</f>
        <v>2510.9605983729998</v>
      </c>
      <c r="C382" s="146">
        <f>((ставка!C13/1000*'составляющая '!$B$10*'составляющая '!$C$10)+'составляющая '!$D$10+'составляющая '!$E$10)*1000+ставка!C13</f>
        <v>2391.058794738</v>
      </c>
      <c r="D382" s="146">
        <f>((ставка!D13/1000*'составляющая '!$B$10*'составляющая '!$C$10)+'составляющая '!$D$10+'составляющая '!$E$10)*1000+ставка!D13</f>
        <v>2339.2710628459999</v>
      </c>
      <c r="E382" s="146">
        <f>((ставка!E13/1000*'составляющая '!$B$10*'составляющая '!$C$10)+'составляющая '!$D$10+'составляющая '!$E$10)*1000+ставка!E13</f>
        <v>2223.3976912510002</v>
      </c>
      <c r="F382" s="146">
        <f>((ставка!F13/1000*'составляющая '!$B$10*'составляющая '!$C$10)+'составляющая '!$D$10+'составляющая '!$E$10)*1000+ставка!F13</f>
        <v>2313.7352797480003</v>
      </c>
      <c r="G382" s="146">
        <f>((ставка!G13/1000*'составляющая '!$B$10*'составляющая '!$C$10)+'составляющая '!$D$10+'составляющая '!$E$10)*1000+ставка!G13</f>
        <v>2381.5695992660003</v>
      </c>
      <c r="H382" s="146">
        <f>((ставка!H13/1000*'составляющая '!$B$10*'составляющая '!$C$10)+'составляющая '!$D$10+'составляющая '!$E$10)*1000+ставка!H13</f>
        <v>2503.5863297220003</v>
      </c>
      <c r="I382" s="146">
        <f>((ставка!I13/1000*'составляющая '!$B$10*'составляющая '!$C$10)+'составляющая '!$D$10+'составляющая '!$E$10)*1000+ставка!I13</f>
        <v>2695.6530173179999</v>
      </c>
      <c r="J382" s="146">
        <f>((ставка!J13/1000*'составляющая '!$B$10*'составляющая '!$C$10)+'составляющая '!$D$10+'составляющая '!$E$10)*1000+ставка!J13</f>
        <v>2856.5329268710002</v>
      </c>
      <c r="K382" s="146">
        <f>((ставка!K13/1000*'составляющая '!$B$10*'составляющая '!$C$10)+'составляющая '!$D$10+'составляющая '!$E$10)*1000+ставка!K13</f>
        <v>2955.8225865679997</v>
      </c>
      <c r="L382" s="146">
        <f>((ставка!L13/1000*'составляющая '!$B$10*'составляющая '!$C$10)+'составляющая '!$D$10+'составляющая '!$E$10)*1000+ставка!L13</f>
        <v>2966.7105431649998</v>
      </c>
      <c r="M382" s="146">
        <f>((ставка!M13/1000*'составляющая '!$B$10*'составляющая '!$C$10)+'составляющая '!$D$10+'составляющая '!$E$10)*1000+ставка!M13</f>
        <v>2967.3483782379999</v>
      </c>
      <c r="N382" s="146">
        <f>((ставка!N13/1000*'составляющая '!$B$10*'составляющая '!$C$10)+'составляющая '!$D$10+'составляющая '!$E$10)*1000+ставка!N13</f>
        <v>2963.8570704700001</v>
      </c>
      <c r="O382" s="146">
        <f>((ставка!O13/1000*'составляющая '!$B$10*'составляющая '!$C$10)+'составляющая '!$D$10+'составляющая '!$E$10)*1000+ставка!O13</f>
        <v>2965.2446415059999</v>
      </c>
      <c r="P382" s="146">
        <f>((ставка!P13/1000*'составляющая '!$B$10*'составляющая '!$C$10)+'составляющая '!$D$10+'составляющая '!$E$10)*1000+ставка!P13</f>
        <v>2964.5844262549999</v>
      </c>
      <c r="Q382" s="146">
        <f>((ставка!Q13/1000*'составляющая '!$B$10*'составляющая '!$C$10)+'составляющая '!$D$10+'составляющая '!$E$10)*1000+ставка!Q13</f>
        <v>2963.5773182449998</v>
      </c>
      <c r="R382" s="146">
        <f>((ставка!R13/1000*'составляющая '!$B$10*'составляющая '!$C$10)+'составляющая '!$D$10+'составляющая '!$E$10)*1000+ставка!R13</f>
        <v>2961.9771355180001</v>
      </c>
      <c r="S382" s="146">
        <f>((ставка!S13/1000*'составляющая '!$B$10*'составляющая '!$C$10)+'составляющая '!$D$10+'составляющая '!$E$10)*1000+ставка!S13</f>
        <v>2931.8534159299998</v>
      </c>
      <c r="T382" s="146">
        <f>((ставка!T13/1000*'составляющая '!$B$10*'составляющая '!$C$10)+'составляющая '!$D$10+'составляющая '!$E$10)*1000+ставка!T13</f>
        <v>2906.0378806070003</v>
      </c>
      <c r="U382" s="146">
        <f>((ставка!U13/1000*'составляющая '!$B$10*'составляющая '!$C$10)+'составляющая '!$D$10+'составляющая '!$E$10)*1000+ставка!U13</f>
        <v>2928.9663729679996</v>
      </c>
      <c r="V382" s="146">
        <f>((ставка!V13/1000*'составляющая '!$B$10*'составляющая '!$C$10)+'составляющая '!$D$10+'составляющая '!$E$10)*1000+ставка!V13</f>
        <v>2972.4958191780001</v>
      </c>
      <c r="W382" s="146">
        <f>((ставка!W13/1000*'составляющая '!$B$10*'составляющая '!$C$10)+'составляющая '!$D$10+'составляющая '!$E$10)*1000+ставка!W13</f>
        <v>2986.8638934539999</v>
      </c>
      <c r="X382" s="146">
        <f>((ставка!X13/1000*'составляющая '!$B$10*'составляющая '!$C$10)+'составляющая '!$D$10+'составляющая '!$E$10)*1000+ставка!X13</f>
        <v>2919.7681198099999</v>
      </c>
      <c r="Y382" s="146">
        <f>((ставка!Y13/1000*'составляющая '!$B$10*'составляющая '!$C$10)+'составляющая '!$D$10+'составляющая '!$E$10)*1000+ставка!Y13</f>
        <v>2614.3346405550001</v>
      </c>
    </row>
    <row r="383" spans="1:25" s="104" customFormat="1" ht="15.75" hidden="1" outlineLevel="1" x14ac:dyDescent="0.25">
      <c r="A383" s="117">
        <v>10</v>
      </c>
      <c r="B383" s="146">
        <f>((ставка!B14/1000*'составляющая '!$B$10*'составляющая '!$C$10)+'составляющая '!$D$10+'составляющая '!$E$10)*1000+ставка!B14</f>
        <v>2512.639111723</v>
      </c>
      <c r="C383" s="146">
        <f>((ставка!C14/1000*'составляющая '!$B$10*'составляющая '!$C$10)+'составляющая '!$D$10+'составляющая '!$E$10)*1000+ставка!C14</f>
        <v>2413.2711214030001</v>
      </c>
      <c r="D383" s="146">
        <f>((ставка!D14/1000*'составляющая '!$B$10*'составляющая '!$C$10)+'составляющая '!$D$10+'составляющая '!$E$10)*1000+ставка!D14</f>
        <v>2394.270350281</v>
      </c>
      <c r="E383" s="146">
        <f>((ставка!E14/1000*'составляющая '!$B$10*'составляющая '!$C$10)+'составляющая '!$D$10+'составляющая '!$E$10)*1000+ставка!E14</f>
        <v>2307.3569290179998</v>
      </c>
      <c r="F383" s="146">
        <f>((ставка!F14/1000*'составляющая '!$B$10*'составляющая '!$C$10)+'составляющая '!$D$10+'составляющая '!$E$10)*1000+ставка!F14</f>
        <v>2376.9033321529996</v>
      </c>
      <c r="G383" s="146">
        <f>((ставка!G14/1000*'составляющая '!$B$10*'составляющая '!$C$10)+'составляющая '!$D$10+'составляющая '!$E$10)*1000+ставка!G14</f>
        <v>2403.9050169100001</v>
      </c>
      <c r="H383" s="146">
        <f>((ставка!H14/1000*'составляющая '!$B$10*'составляющая '!$C$10)+'составляющая '!$D$10+'составляющая '!$E$10)*1000+ставка!H14</f>
        <v>2487.7299736089999</v>
      </c>
      <c r="I383" s="146">
        <f>((ставка!I14/1000*'составляющая '!$B$10*'составляющая '!$C$10)+'составляющая '!$D$10+'составляющая '!$E$10)*1000+ставка!I14</f>
        <v>2611.7609200850002</v>
      </c>
      <c r="J383" s="146">
        <f>((ставка!J14/1000*'составляющая '!$B$10*'составляющая '!$C$10)+'составляющая '!$D$10+'составляющая '!$E$10)*1000+ставка!J14</f>
        <v>2837.0174116549997</v>
      </c>
      <c r="K383" s="146">
        <f>((ставка!K14/1000*'составляющая '!$B$10*'составляющая '!$C$10)+'составляющая '!$D$10+'составляющая '!$E$10)*1000+ставка!K14</f>
        <v>2948.5266485399998</v>
      </c>
      <c r="L383" s="146">
        <f>((ставка!L14/1000*'составляющая '!$B$10*'составляющая '!$C$10)+'составляющая '!$D$10+'составляющая '!$E$10)*1000+ставка!L14</f>
        <v>2956.1359090599999</v>
      </c>
      <c r="M383" s="146">
        <f>((ставка!M14/1000*'составляющая '!$B$10*'составляющая '!$C$10)+'составляющая '!$D$10+'составляющая '!$E$10)*1000+ставка!M14</f>
        <v>2955.9680577250001</v>
      </c>
      <c r="N383" s="146">
        <f>((ставка!N14/1000*'составляющая '!$B$10*'составляющая '!$C$10)+'составляющая '!$D$10+'составляющая '!$E$10)*1000+ставка!N14</f>
        <v>2909.0703947259999</v>
      </c>
      <c r="O383" s="146">
        <f>((ставка!O14/1000*'составляющая '!$B$10*'составляющая '!$C$10)+'составляющая '!$D$10+'составляющая '!$E$10)*1000+ставка!O14</f>
        <v>2905.981930162</v>
      </c>
      <c r="P383" s="146">
        <f>((ставка!P14/1000*'составляющая '!$B$10*'составляющая '!$C$10)+'составляющая '!$D$10+'составляющая '!$E$10)*1000+ставка!P14</f>
        <v>2938.030345058</v>
      </c>
      <c r="Q383" s="146">
        <f>((ставка!Q14/1000*'составляющая '!$B$10*'составляющая '!$C$10)+'составляющая '!$D$10+'составляющая '!$E$10)*1000+ставка!Q14</f>
        <v>2943.1777859980002</v>
      </c>
      <c r="R383" s="146">
        <f>((ставка!R14/1000*'составляющая '!$B$10*'составляющая '!$C$10)+'составляющая '!$D$10+'составляющая '!$E$10)*1000+ставка!R14</f>
        <v>2945.1584317509996</v>
      </c>
      <c r="S383" s="146">
        <f>((ставка!S14/1000*'составляющая '!$B$10*'составляющая '!$C$10)+'составляющая '!$D$10+'составляющая '!$E$10)*1000+ставка!S14</f>
        <v>2943.7820508039995</v>
      </c>
      <c r="T383" s="146">
        <f>((ставка!T14/1000*'составляющая '!$B$10*'составляющая '!$C$10)+'составляющая '!$D$10+'составляющая '!$E$10)*1000+ставка!T14</f>
        <v>2934.0354832849998</v>
      </c>
      <c r="U383" s="146">
        <f>((ставка!U14/1000*'составляющая '!$B$10*'составляющая '!$C$10)+'составляющая '!$D$10+'составляющая '!$E$10)*1000+ставка!U14</f>
        <v>2924.5127175460002</v>
      </c>
      <c r="V383" s="146">
        <f>((ставка!V14/1000*'составляющая '!$B$10*'составляющая '!$C$10)+'составляющая '!$D$10+'составляющая '!$E$10)*1000+ставка!V14</f>
        <v>2981.9066840269998</v>
      </c>
      <c r="W383" s="146">
        <f>((ставка!W14/1000*'составляющая '!$B$10*'составляющая '!$C$10)+'составляющая '!$D$10+'составляющая '!$E$10)*1000+ставка!W14</f>
        <v>2979.0308311539998</v>
      </c>
      <c r="X383" s="146">
        <f>((ставка!X14/1000*'составляющая '!$B$10*'составляющая '!$C$10)+'составляющая '!$D$10+'составляющая '!$E$10)*1000+ставка!X14</f>
        <v>2890.56198752</v>
      </c>
      <c r="Y383" s="146">
        <f>((ставка!Y14/1000*'составляющая '!$B$10*'составляющая '!$C$10)+'составляющая '!$D$10+'составляющая '!$E$10)*1000+ставка!Y14</f>
        <v>2694.0192643239998</v>
      </c>
    </row>
    <row r="384" spans="1:25" s="104" customFormat="1" ht="15.75" hidden="1" outlineLevel="1" x14ac:dyDescent="0.25">
      <c r="A384" s="117">
        <v>11</v>
      </c>
      <c r="B384" s="146">
        <f>((ставка!B15/1000*'составляющая '!$B$10*'составляющая '!$C$10)+'составляющая '!$D$10+'составляющая '!$E$10)*1000+ставка!B15</f>
        <v>2465.4169361429999</v>
      </c>
      <c r="C384" s="146">
        <f>((ставка!C15/1000*'составляющая '!$B$10*'составляющая '!$C$10)+'составляющая '!$D$10+'составляющая '!$E$10)*1000+ставка!C15</f>
        <v>2334.9069281359998</v>
      </c>
      <c r="D384" s="146">
        <f>((ставка!D15/1000*'составляющая '!$B$10*'составляющая '!$C$10)+'составляющая '!$D$10+'составляющая '!$E$10)*1000+ставка!D15</f>
        <v>2316.4656614639998</v>
      </c>
      <c r="E384" s="146">
        <f>((ставка!E15/1000*'составляющая '!$B$10*'составляющая '!$C$10)+'составляющая '!$D$10+'составляющая '!$E$10)*1000+ставка!E15</f>
        <v>2295.0925914740001</v>
      </c>
      <c r="F384" s="146">
        <f>((ставка!F15/1000*'составляющая '!$B$10*'составляющая '!$C$10)+'составляющая '!$D$10+'составляющая '!$E$10)*1000+ставка!F15</f>
        <v>2400.0891965609999</v>
      </c>
      <c r="G384" s="146">
        <f>((ставка!G15/1000*'составляющая '!$B$10*'составляющая '!$C$10)+'составляющая '!$D$10+'составляющая '!$E$10)*1000+ставка!G15</f>
        <v>2449.8067619880003</v>
      </c>
      <c r="H384" s="146">
        <f>((ставка!H15/1000*'составляющая '!$B$10*'составляющая '!$C$10)+'составляющая '!$D$10+'составляющая '!$E$10)*1000+ставка!H15</f>
        <v>2481.7432759940002</v>
      </c>
      <c r="I384" s="146">
        <f>((ставка!I15/1000*'составляющая '!$B$10*'составляющая '!$C$10)+'составляющая '!$D$10+'составляющая '!$E$10)*1000+ставка!I15</f>
        <v>2832.0713923169997</v>
      </c>
      <c r="J384" s="146">
        <f>((ставка!J15/1000*'составляющая '!$B$10*'составляющая '!$C$10)+'составляющая '!$D$10+'составляющая '!$E$10)*1000+ставка!J15</f>
        <v>2894.2770970679999</v>
      </c>
      <c r="K384" s="146">
        <f>((ставка!K15/1000*'составляющая '!$B$10*'составляющая '!$C$10)+'составляющая '!$D$10+'составляющая '!$E$10)*1000+ставка!K15</f>
        <v>2918.3245983289999</v>
      </c>
      <c r="L384" s="146">
        <f>((ставка!L15/1000*'составляющая '!$B$10*'составляющая '!$C$10)+'составляющая '!$D$10+'составляющая '!$E$10)*1000+ставка!L15</f>
        <v>2962.928293083</v>
      </c>
      <c r="M384" s="146">
        <f>((ставка!M15/1000*'составляющая '!$B$10*'составляющая '!$C$10)+'составляющая '!$D$10+'составляющая '!$E$10)*1000+ставка!M15</f>
        <v>2961.8316643610001</v>
      </c>
      <c r="N384" s="146">
        <f>((ставка!N15/1000*'составляющая '!$B$10*'составляющая '!$C$10)+'составляющая '!$D$10+'составляющая '!$E$10)*1000+ставка!N15</f>
        <v>2960.27624199</v>
      </c>
      <c r="O384" s="146">
        <f>((ставка!O15/1000*'составляющая '!$B$10*'составляющая '!$C$10)+'составляющая '!$D$10+'составляющая '!$E$10)*1000+ставка!O15</f>
        <v>2959.2131835350001</v>
      </c>
      <c r="P384" s="146">
        <f>((ставка!P15/1000*'составляющая '!$B$10*'составляющая '!$C$10)+'составляющая '!$D$10+'составляющая '!$E$10)*1000+ставка!P15</f>
        <v>2956.068768526</v>
      </c>
      <c r="Q384" s="146">
        <f>((ставка!Q15/1000*'составляющая '!$B$10*'составляющая '!$C$10)+'составляющая '!$D$10+'составляющая '!$E$10)*1000+ставка!Q15</f>
        <v>2952.308898622</v>
      </c>
      <c r="R384" s="146">
        <f>((ставка!R15/1000*'составляющая '!$B$10*'составляющая '!$C$10)+'составляющая '!$D$10+'составляющая '!$E$10)*1000+ставка!R15</f>
        <v>2953.3160066319997</v>
      </c>
      <c r="S384" s="146">
        <f>((ставка!S15/1000*'составляющая '!$B$10*'составляющая '!$C$10)+'составляющая '!$D$10+'составляющая '!$E$10)*1000+ставка!S15</f>
        <v>2952.532700402</v>
      </c>
      <c r="T384" s="146">
        <f>((ставка!T15/1000*'составляющая '!$B$10*'составляющая '!$C$10)+'составляющая '!$D$10+'составляющая '!$E$10)*1000+ставка!T15</f>
        <v>2875.5672682599998</v>
      </c>
      <c r="U384" s="146">
        <f>((ставка!U15/1000*'составляющая '!$B$10*'составляющая '!$C$10)+'составляющая '!$D$10+'составляющая '!$E$10)*1000+ставка!U15</f>
        <v>2899.670719966</v>
      </c>
      <c r="V384" s="146">
        <f>((ставка!V15/1000*'составляющая '!$B$10*'составляющая '!$C$10)+'составляющая '!$D$10+'составляющая '!$E$10)*1000+ставка!V15</f>
        <v>2935.4342444100002</v>
      </c>
      <c r="W384" s="146">
        <f>((ставка!W15/1000*'составляющая '!$B$10*'составляющая '!$C$10)+'составляющая '!$D$10+'составляющая '!$E$10)*1000+ставка!W15</f>
        <v>2980.7205345929997</v>
      </c>
      <c r="X384" s="146">
        <f>((ставка!X15/1000*'составляющая '!$B$10*'составляющая '!$C$10)+'составляющая '!$D$10+'составляющая '!$E$10)*1000+ставка!X15</f>
        <v>2908.3094686740001</v>
      </c>
      <c r="Y384" s="146">
        <f>((ставка!Y15/1000*'составляющая '!$B$10*'составляющая '!$C$10)+'составляющая '!$D$10+'составляющая '!$E$10)*1000+ставка!Y15</f>
        <v>2685.1007633910003</v>
      </c>
    </row>
    <row r="385" spans="1:25" s="104" customFormat="1" ht="15.75" hidden="1" outlineLevel="1" x14ac:dyDescent="0.25">
      <c r="A385" s="117">
        <v>12</v>
      </c>
      <c r="B385" s="146">
        <f>((ставка!B16/1000*'составляющая '!$B$10*'составляющая '!$C$10)+'составляющая '!$D$10+'составляющая '!$E$10)*1000+ставка!B16</f>
        <v>2507.3909599819999</v>
      </c>
      <c r="C385" s="146">
        <f>((ставка!C16/1000*'составляющая '!$B$10*'составляющая '!$C$10)+'составляющая '!$D$10+'составляющая '!$E$10)*1000+ставка!C16</f>
        <v>2406.3780265790001</v>
      </c>
      <c r="D385" s="146">
        <f>((ставка!D16/1000*'составляющая '!$B$10*'составляющая '!$C$10)+'составляющая '!$D$10+'составляющая '!$E$10)*1000+ставка!D16</f>
        <v>2375.8962241429999</v>
      </c>
      <c r="E385" s="146">
        <f>((ставка!E16/1000*'составляющая '!$B$10*'составляющая '!$C$10)+'составляющая '!$D$10+'составляющая '!$E$10)*1000+ставка!E16</f>
        <v>2298.0579650589998</v>
      </c>
      <c r="F385" s="146">
        <f>((ставка!F16/1000*'составляющая '!$B$10*'составляющая '!$C$10)+'составляющая '!$D$10+'составляющая '!$E$10)*1000+ставка!F16</f>
        <v>2398.7240057030003</v>
      </c>
      <c r="G385" s="146">
        <f>((ставка!G16/1000*'составляющая '!$B$10*'составляющая '!$C$10)+'составляющая '!$D$10+'составляющая '!$E$10)*1000+ставка!G16</f>
        <v>2476.2153720279998</v>
      </c>
      <c r="H385" s="146">
        <f>((ставка!H16/1000*'составляющая '!$B$10*'составляющая '!$C$10)+'составляющая '!$D$10+'составляющая '!$E$10)*1000+ставка!H16</f>
        <v>2555.9111858860001</v>
      </c>
      <c r="I385" s="146">
        <f>((ставка!I16/1000*'составляющая '!$B$10*'составляющая '!$C$10)+'составляющая '!$D$10+'составляющая '!$E$10)*1000+ставка!I16</f>
        <v>2850.1098157850001</v>
      </c>
      <c r="J385" s="146">
        <f>((ставка!J16/1000*'составляющая '!$B$10*'составляющая '!$C$10)+'составляющая '!$D$10+'составляющая '!$E$10)*1000+ставка!J16</f>
        <v>2945.9529280699999</v>
      </c>
      <c r="K385" s="146">
        <f>((ставка!K16/1000*'составляющая '!$B$10*'составляющая '!$C$10)+'составляющая '!$D$10+'составляющая '!$E$10)*1000+ставка!K16</f>
        <v>2958.7431997969998</v>
      </c>
      <c r="L385" s="146">
        <f>((ставка!L16/1000*'составляющая '!$B$10*'составляющая '!$C$10)+'составляющая '!$D$10+'составляющая '!$E$10)*1000+ставка!L16</f>
        <v>2966.6769728979998</v>
      </c>
      <c r="M385" s="146">
        <f>((ставка!M16/1000*'составляющая '!$B$10*'составляющая '!$C$10)+'составляющая '!$D$10+'составляющая '!$E$10)*1000+ставка!M16</f>
        <v>2964.7187073229998</v>
      </c>
      <c r="N385" s="146">
        <f>((ставка!N16/1000*'составляющая '!$B$10*'составляющая '!$C$10)+'составляющая '!$D$10+'составляющая '!$E$10)*1000+ставка!N16</f>
        <v>2962.637350769</v>
      </c>
      <c r="O385" s="146">
        <f>((ставка!O16/1000*'составляющая '!$B$10*'составляющая '!$C$10)+'составляющая '!$D$10+'составляющая '!$E$10)*1000+ставка!O16</f>
        <v>2961.8316643610001</v>
      </c>
      <c r="P385" s="146">
        <f>((ставка!P16/1000*'составляющая '!$B$10*'составляющая '!$C$10)+'составляющая '!$D$10+'составляющая '!$E$10)*1000+ставка!P16</f>
        <v>2961.3393004449999</v>
      </c>
      <c r="Q385" s="146">
        <f>((ставка!Q16/1000*'составляющая '!$B$10*'составляющая '!$C$10)+'составляющая '!$D$10+'составляющая '!$E$10)*1000+ставка!Q16</f>
        <v>2960.9140770630001</v>
      </c>
      <c r="R385" s="146">
        <f>((ставка!R16/1000*'составляющая '!$B$10*'составляющая '!$C$10)+'составляющая '!$D$10+'составляющая '!$E$10)*1000+ставка!R16</f>
        <v>2960.533614037</v>
      </c>
      <c r="S385" s="146">
        <f>((ставка!S16/1000*'составляющая '!$B$10*'составляющая '!$C$10)+'составляющая '!$D$10+'составляющая '!$E$10)*1000+ставка!S16</f>
        <v>2956.180669416</v>
      </c>
      <c r="T385" s="146">
        <f>((ставка!T16/1000*'составляющая '!$B$10*'составляющая '!$C$10)+'составляющая '!$D$10+'составляющая '!$E$10)*1000+ставка!T16</f>
        <v>2897.3655616320002</v>
      </c>
      <c r="U385" s="146">
        <f>((ставка!U16/1000*'составляющая '!$B$10*'составляющая '!$C$10)+'составляющая '!$D$10+'составляющая '!$E$10)*1000+ставка!U16</f>
        <v>2954.446205621</v>
      </c>
      <c r="V385" s="146">
        <f>((ставка!V16/1000*'составляющая '!$B$10*'составляющая '!$C$10)+'составляющая '!$D$10+'составляющая '!$E$10)*1000+ставка!V16</f>
        <v>2988.4305059139997</v>
      </c>
      <c r="W385" s="146">
        <f>((ставка!W16/1000*'составляющая '!$B$10*'составляющая '!$C$10)+'составляющая '!$D$10+'составляющая '!$E$10)*1000+ставка!W16</f>
        <v>2983.5180568429996</v>
      </c>
      <c r="X385" s="146">
        <f>((ставка!X16/1000*'составляющая '!$B$10*'составляющая '!$C$10)+'составляющая '!$D$10+'составляющая '!$E$10)*1000+ставка!X16</f>
        <v>2888.4134904319999</v>
      </c>
      <c r="Y385" s="146">
        <f>((ставка!Y16/1000*'составляющая '!$B$10*'составляющая '!$C$10)+'составляющая '!$D$10+'составляющая '!$E$10)*1000+ставка!Y16</f>
        <v>2618.2847419720001</v>
      </c>
    </row>
    <row r="386" spans="1:25" s="104" customFormat="1" ht="15.75" hidden="1" outlineLevel="1" x14ac:dyDescent="0.25">
      <c r="A386" s="117">
        <v>13</v>
      </c>
      <c r="B386" s="146">
        <f>((ставка!B17/1000*'составляющая '!$B$10*'составляющая '!$C$10)+'составляющая '!$D$10+'составляющая '!$E$10)*1000+ставка!B17</f>
        <v>2475.3873054420001</v>
      </c>
      <c r="C386" s="146">
        <f>((ставка!C17/1000*'составляющая '!$B$10*'составляющая '!$C$10)+'составляющая '!$D$10+'составляющая '!$E$10)*1000+ставка!C17</f>
        <v>2380.3722597430001</v>
      </c>
      <c r="D386" s="146">
        <f>((ставка!D17/1000*'составляющая '!$B$10*'составляющая '!$C$10)+'составляющая '!$D$10+'составляющая '!$E$10)*1000+ставка!D17</f>
        <v>2311.4525015919999</v>
      </c>
      <c r="E386" s="146">
        <f>((ставка!E17/1000*'составляющая '!$B$10*'составляющая '!$C$10)+'составляющая '!$D$10+'составляющая '!$E$10)*1000+ставка!E17</f>
        <v>2250.8693597460001</v>
      </c>
      <c r="F386" s="146">
        <f>((ставка!F17/1000*'составляющая '!$B$10*'составляющая '!$C$10)+'составляющая '!$D$10+'составляющая '!$E$10)*1000+ставка!F17</f>
        <v>2382.6438478099999</v>
      </c>
      <c r="G386" s="146">
        <f>((ставка!G17/1000*'составляющая '!$B$10*'составляющая '!$C$10)+'составляющая '!$D$10+'составляющая '!$E$10)*1000+ставка!G17</f>
        <v>2438.3704910300003</v>
      </c>
      <c r="H386" s="146">
        <f>((ставка!H17/1000*'составляющая '!$B$10*'составляющая '!$C$10)+'составляющая '!$D$10+'составляющая '!$E$10)*1000+ставка!H17</f>
        <v>2480.4228454919999</v>
      </c>
      <c r="I386" s="146">
        <f>((ставка!I17/1000*'составляющая '!$B$10*'составляющая '!$C$10)+'составляющая '!$D$10+'составляющая '!$E$10)*1000+ставка!I17</f>
        <v>2683.0865473710001</v>
      </c>
      <c r="J386" s="146">
        <f>((ставка!J17/1000*'составляющая '!$B$10*'составляющая '!$C$10)+'составляющая '!$D$10+'составляющая '!$E$10)*1000+ставка!J17</f>
        <v>2896.94033825</v>
      </c>
      <c r="K386" s="146">
        <f>((ставка!K17/1000*'составляющая '!$B$10*'составляющая '!$C$10)+'составляющая '!$D$10+'составляющая '!$E$10)*1000+ставка!K17</f>
        <v>2954.446205621</v>
      </c>
      <c r="L386" s="146">
        <f>((ставка!L17/1000*'составляющая '!$B$10*'составляющая '!$C$10)+'составляющая '!$D$10+'составляющая '!$E$10)*1000+ставка!L17</f>
        <v>2960.8469365289998</v>
      </c>
      <c r="M386" s="146">
        <f>((ставка!M17/1000*'составляющая '!$B$10*'составляющая '!$C$10)+'составляющая '!$D$10+'составляющая '!$E$10)*1000+ставка!M17</f>
        <v>2958.3291665039997</v>
      </c>
      <c r="N386" s="146">
        <f>((ставка!N17/1000*'составляющая '!$B$10*'составляющая '!$C$10)+'составляющая '!$D$10+'составляющая '!$E$10)*1000+ставка!N17</f>
        <v>2935.893038059</v>
      </c>
      <c r="O386" s="146">
        <f>((ставка!O17/1000*'составляющая '!$B$10*'составляющая '!$C$10)+'составляющая '!$D$10+'составляющая '!$E$10)*1000+ставка!O17</f>
        <v>2954.7371479350004</v>
      </c>
      <c r="P386" s="146">
        <f>((ставка!P17/1000*'составляющая '!$B$10*'составляющая '!$C$10)+'составляющая '!$D$10+'составляющая '!$E$10)*1000+ставка!P17</f>
        <v>2934.1809544420003</v>
      </c>
      <c r="Q386" s="146">
        <f>((ставка!Q17/1000*'составляющая '!$B$10*'составляющая '!$C$10)+'составляющая '!$D$10+'составляющая '!$E$10)*1000+ставка!Q17</f>
        <v>2930.432274627</v>
      </c>
      <c r="R386" s="146">
        <f>((ставка!R17/1000*'составляющая '!$B$10*'составляющая '!$C$10)+'составляющая '!$D$10+'составляющая '!$E$10)*1000+ставка!R17</f>
        <v>2949.0525827229999</v>
      </c>
      <c r="S386" s="146">
        <f>((ставка!S17/1000*'составляющая '!$B$10*'составляющая '!$C$10)+'составляющая '!$D$10+'составляющая '!$E$10)*1000+ставка!S17</f>
        <v>2914.5982986919998</v>
      </c>
      <c r="T386" s="146">
        <f>((ставка!T17/1000*'составляющая '!$B$10*'составляющая '!$C$10)+'составляющая '!$D$10+'составляющая '!$E$10)*1000+ставка!T17</f>
        <v>2869.0322562840001</v>
      </c>
      <c r="U386" s="146">
        <f>((ставка!U17/1000*'составляющая '!$B$10*'составляющая '!$C$10)+'составляющая '!$D$10+'составляющая '!$E$10)*1000+ставка!U17</f>
        <v>2892.9342863880001</v>
      </c>
      <c r="V386" s="146">
        <f>((ставка!V17/1000*'составляющая '!$B$10*'составляющая '!$C$10)+'составляющая '!$D$10+'составляющая '!$E$10)*1000+ставка!V17</f>
        <v>2977.0613754899996</v>
      </c>
      <c r="W386" s="146">
        <f>((ставка!W17/1000*'составляющая '!$B$10*'составляющая '!$C$10)+'составляющая '!$D$10+'составляющая '!$E$10)*1000+ставка!W17</f>
        <v>2974.9352585799998</v>
      </c>
      <c r="X386" s="146">
        <f>((ставка!X17/1000*'составляющая '!$B$10*'составляющая '!$C$10)+'составляющая '!$D$10+'составляющая '!$E$10)*1000+ставка!X17</f>
        <v>2885.436926758</v>
      </c>
      <c r="Y386" s="146">
        <f>((ставка!Y17/1000*'составляющая '!$B$10*'составляющая '!$C$10)+'составляющая '!$D$10+'составляющая '!$E$10)*1000+ставка!Y17</f>
        <v>2698.8533827719998</v>
      </c>
    </row>
    <row r="387" spans="1:25" s="104" customFormat="1" ht="15.75" hidden="1" outlineLevel="1" x14ac:dyDescent="0.25">
      <c r="A387" s="117">
        <v>14</v>
      </c>
      <c r="B387" s="146">
        <f>((ставка!B18/1000*'составляющая '!$B$10*'составляющая '!$C$10)+'составляющая '!$D$10+'составляющая '!$E$10)*1000+ставка!B18</f>
        <v>2653.7013736570002</v>
      </c>
      <c r="C387" s="146">
        <f>((ставка!C18/1000*'составляющая '!$B$10*'составляющая '!$C$10)+'составляющая '!$D$10+'составляющая '!$E$10)*1000+ставка!C18</f>
        <v>2504.2801152399998</v>
      </c>
      <c r="D387" s="146">
        <f>((ставка!D18/1000*'составляющая '!$B$10*'составляющая '!$C$10)+'составляющая '!$D$10+'составляющая '!$E$10)*1000+ставка!D18</f>
        <v>2479.2702663250002</v>
      </c>
      <c r="E387" s="146">
        <f>((ставка!E18/1000*'составляющая '!$B$10*'составляющая '!$C$10)+'составляющая '!$D$10+'составляющая '!$E$10)*1000+ставка!E18</f>
        <v>2422.81626732</v>
      </c>
      <c r="F387" s="146">
        <f>((ставка!F18/1000*'составляющая '!$B$10*'составляющая '!$C$10)+'составляющая '!$D$10+'составляющая '!$E$10)*1000+ставка!F18</f>
        <v>2414.7146428839997</v>
      </c>
      <c r="G387" s="146">
        <f>((ставка!G18/1000*'составляющая '!$B$10*'составляющая '!$C$10)+'составляющая '!$D$10+'составляющая '!$E$10)*1000+ставка!G18</f>
        <v>2419.7837532010003</v>
      </c>
      <c r="H387" s="146">
        <f>((ставка!H18/1000*'составляющая '!$B$10*'составляющая '!$C$10)+'составляющая '!$D$10+'составляющая '!$E$10)*1000+ставка!H18</f>
        <v>2418.7095046570003</v>
      </c>
      <c r="I387" s="146">
        <f>((ставка!I18/1000*'составляющая '!$B$10*'составляющая '!$C$10)+'составляющая '!$D$10+'составляющая '!$E$10)*1000+ставка!I18</f>
        <v>2496.22325116</v>
      </c>
      <c r="J387" s="146">
        <f>((ставка!J18/1000*'составляющая '!$B$10*'составляющая '!$C$10)+'составляющая '!$D$10+'составляющая '!$E$10)*1000+ставка!J18</f>
        <v>2833.2351615729999</v>
      </c>
      <c r="K387" s="146">
        <f>((ставка!K18/1000*'составляющая '!$B$10*'составляющая '!$C$10)+'составляющая '!$D$10+'составляющая '!$E$10)*1000+ставка!K18</f>
        <v>2897.9698264379999</v>
      </c>
      <c r="L387" s="146">
        <f>((ставка!L18/1000*'составляющая '!$B$10*'составляющая '!$C$10)+'составляющая '!$D$10+'составляющая '!$E$10)*1000+ставка!L18</f>
        <v>2945.4605641540002</v>
      </c>
      <c r="M387" s="146">
        <f>((ставка!M18/1000*'составляющая '!$B$10*'составляющая '!$C$10)+'составляющая '!$D$10+'составляющая '!$E$10)*1000+ставка!M18</f>
        <v>2950.9548978530001</v>
      </c>
      <c r="N387" s="146">
        <f>((ставка!N18/1000*'составляющая '!$B$10*'составляющая '!$C$10)+'составляющая '!$D$10+'составляющая '!$E$10)*1000+ставка!N18</f>
        <v>2949.8470790420001</v>
      </c>
      <c r="O387" s="146">
        <f>((ставка!O18/1000*'составляющая '!$B$10*'составляющая '!$C$10)+'составляющая '!$D$10+'составляющая '!$E$10)*1000+ставка!O18</f>
        <v>2947.620251331</v>
      </c>
      <c r="P387" s="146">
        <f>((ставка!P18/1000*'составляющая '!$B$10*'составляющая '!$C$10)+'составляющая '!$D$10+'составляющая '!$E$10)*1000+ставка!P18</f>
        <v>2950.943707764</v>
      </c>
      <c r="Q387" s="146">
        <f>((ставка!Q18/1000*'составляющая '!$B$10*'составляющая '!$C$10)+'составляющая '!$D$10+'составляющая '!$E$10)*1000+ставка!Q18</f>
        <v>2950.9325176749999</v>
      </c>
      <c r="R387" s="146">
        <f>((ставка!R18/1000*'составляющая '!$B$10*'составляющая '!$C$10)+'составляющая '!$D$10+'составляющая '!$E$10)*1000+ставка!R18</f>
        <v>2950.574434827</v>
      </c>
      <c r="S387" s="146">
        <f>((ставка!S18/1000*'составляющая '!$B$10*'составляющая '!$C$10)+'составляющая '!$D$10+'составляющая '!$E$10)*1000+ставка!S18</f>
        <v>2947.1950279490002</v>
      </c>
      <c r="T387" s="146">
        <f>((ставка!T18/1000*'составляющая '!$B$10*'составляющая '!$C$10)+'составляющая '!$D$10+'составляющая '!$E$10)*1000+ставка!T18</f>
        <v>2862.4972443080001</v>
      </c>
      <c r="U387" s="146">
        <f>((ставка!U18/1000*'составляющая '!$B$10*'составляющая '!$C$10)+'составляющая '!$D$10+'составляющая '!$E$10)*1000+ставка!U18</f>
        <v>2906.1162112299999</v>
      </c>
      <c r="V387" s="146">
        <f>((ставка!V18/1000*'составляющая '!$B$10*'составляющая '!$C$10)+'составляющая '!$D$10+'составляющая '!$E$10)*1000+ставка!V18</f>
        <v>2963.9242110039995</v>
      </c>
      <c r="W387" s="146">
        <f>((ставка!W18/1000*'составляющая '!$B$10*'составляющая '!$C$10)+'составляющая '!$D$10+'составляющая '!$E$10)*1000+ставка!W18</f>
        <v>2963.118524596</v>
      </c>
      <c r="X387" s="146">
        <f>((ставка!X18/1000*'составляющая '!$B$10*'составляющая '!$C$10)+'составляющая '!$D$10+'составляющая '!$E$10)*1000+ставка!X18</f>
        <v>2889.1632263949996</v>
      </c>
      <c r="Y387" s="146">
        <f>((ставка!Y18/1000*'составляющая '!$B$10*'составляющая '!$C$10)+'составляющая '!$D$10+'составляющая '!$E$10)*1000+ставка!Y18</f>
        <v>2761.2269388579998</v>
      </c>
    </row>
    <row r="388" spans="1:25" s="104" customFormat="1" ht="15.75" hidden="1" outlineLevel="1" x14ac:dyDescent="0.25">
      <c r="A388" s="117">
        <v>15</v>
      </c>
      <c r="B388" s="146">
        <f>((ставка!B19/1000*'составляющая '!$B$10*'составляющая '!$C$10)+'составляющая '!$D$10+'составляющая '!$E$10)*1000+ставка!B19</f>
        <v>2594.7519848050001</v>
      </c>
      <c r="C388" s="146">
        <f>((ставка!C19/1000*'составляющая '!$B$10*'составляющая '!$C$10)+'составляющая '!$D$10+'составляющая '!$E$10)*1000+ставка!C19</f>
        <v>2453.6449625149999</v>
      </c>
      <c r="D388" s="146">
        <f>((ставка!D19/1000*'составляющая '!$B$10*'составляющая '!$C$10)+'составляющая '!$D$10+'составляющая '!$E$10)*1000+ставка!D19</f>
        <v>2402.1929332929999</v>
      </c>
      <c r="E388" s="146">
        <f>((ставка!E19/1000*'составляющая '!$B$10*'составляющая '!$C$10)+'составляющая '!$D$10+'составляющая '!$E$10)*1000+ставка!E19</f>
        <v>2314.2388337530001</v>
      </c>
      <c r="F388" s="146">
        <f>((ставка!F19/1000*'составляющая '!$B$10*'составляющая '!$C$10)+'составляющая '!$D$10+'составляющая '!$E$10)*1000+ставка!F19</f>
        <v>2312.314138445</v>
      </c>
      <c r="G388" s="146">
        <f>((ставка!G19/1000*'составляющая '!$B$10*'составляющая '!$C$10)+'составляющая '!$D$10+'составляющая '!$E$10)*1000+ставка!G19</f>
        <v>2310.9713277649998</v>
      </c>
      <c r="H388" s="146">
        <f>((ставка!H19/1000*'составляющая '!$B$10*'составляющая '!$C$10)+'составляющая '!$D$10+'составляющая '!$E$10)*1000+ставка!H19</f>
        <v>2316.443281286</v>
      </c>
      <c r="I388" s="146">
        <f>((ставка!I19/1000*'составляющая '!$B$10*'составляющая '!$C$10)+'составляющая '!$D$10+'составляющая '!$E$10)*1000+ставка!I19</f>
        <v>2376.1871664569999</v>
      </c>
      <c r="J388" s="146">
        <f>((ставка!J19/1000*'составляющая '!$B$10*'составляющая '!$C$10)+'составляющая '!$D$10+'составляющая '!$E$10)*1000+ставка!J19</f>
        <v>2489.8113301630001</v>
      </c>
      <c r="K388" s="146">
        <f>((ставка!K19/1000*'составляющая '!$B$10*'составляющая '!$C$10)+'составляющая '!$D$10+'составляющая '!$E$10)*1000+ставка!K19</f>
        <v>2627.4718050410002</v>
      </c>
      <c r="L388" s="146">
        <f>((ставка!L19/1000*'составляющая '!$B$10*'составляющая '!$C$10)+'составляющая '!$D$10+'составляющая '!$E$10)*1000+ставка!L19</f>
        <v>2834.4101209179998</v>
      </c>
      <c r="M388" s="146">
        <f>((ставка!M19/1000*'составляющая '!$B$10*'составляющая '!$C$10)+'составляющая '!$D$10+'составляющая '!$E$10)*1000+ставка!M19</f>
        <v>2890.7410289439999</v>
      </c>
      <c r="N388" s="146">
        <f>((ставка!N19/1000*'составляющая '!$B$10*'составляющая '!$C$10)+'составляющая '!$D$10+'составляющая '!$E$10)*1000+ставка!N19</f>
        <v>2884.5305295489998</v>
      </c>
      <c r="O388" s="146">
        <f>((ставка!O19/1000*'составляющая '!$B$10*'составляющая '!$C$10)+'составляющая '!$D$10+'составляющая '!$E$10)*1000+ставка!O19</f>
        <v>2882.4715531729998</v>
      </c>
      <c r="P388" s="146">
        <f>((ставка!P19/1000*'составляющая '!$B$10*'составляющая '!$C$10)+'составляющая '!$D$10+'составляющая '!$E$10)*1000+ставка!P19</f>
        <v>2879.8530723469999</v>
      </c>
      <c r="Q388" s="146">
        <f>((ставка!Q19/1000*'составляющая '!$B$10*'составляющая '!$C$10)+'составляющая '!$D$10+'составляющая '!$E$10)*1000+ставка!Q19</f>
        <v>2931.4058123699997</v>
      </c>
      <c r="R388" s="146">
        <f>((ставка!R19/1000*'составляющая '!$B$10*'составляющая '!$C$10)+'составляющая '!$D$10+'составляющая '!$E$10)*1000+ставка!R19</f>
        <v>2933.274557233</v>
      </c>
      <c r="S388" s="146">
        <f>((ставка!S19/1000*'составляющая '!$B$10*'составляющая '!$C$10)+'составляющая '!$D$10+'составляющая '!$E$10)*1000+ставка!S19</f>
        <v>2937.8960639899997</v>
      </c>
      <c r="T388" s="146">
        <f>((ставка!T19/1000*'составляющая '!$B$10*'составляющая '!$C$10)+'составляющая '!$D$10+'составляющая '!$E$10)*1000+ставка!T19</f>
        <v>2838.1699908219998</v>
      </c>
      <c r="U388" s="146">
        <f>((ставка!U19/1000*'составляющая '!$B$10*'составляющая '!$C$10)+'составляющая '!$D$10+'составляющая '!$E$10)*1000+ставка!U19</f>
        <v>2883.4227107380002</v>
      </c>
      <c r="V388" s="146">
        <f>((ставка!V19/1000*'составляющая '!$B$10*'составляющая '!$C$10)+'составляющая '!$D$10+'составляющая '!$E$10)*1000+ставка!V19</f>
        <v>2970.0675698649998</v>
      </c>
      <c r="W388" s="146">
        <f>((ставка!W19/1000*'составляющая '!$B$10*'составляющая '!$C$10)+'составляющая '!$D$10+'составляющая '!$E$10)*1000+ставка!W19</f>
        <v>2965.916046846</v>
      </c>
      <c r="X388" s="146">
        <f>((ставка!X19/1000*'составляющая '!$B$10*'составляющая '!$C$10)+'составляющая '!$D$10+'составляющая '!$E$10)*1000+ставка!X19</f>
        <v>2875.8582105740002</v>
      </c>
      <c r="Y388" s="146">
        <f>((ставка!Y19/1000*'составляющая '!$B$10*'составляющая '!$C$10)+'составляющая '!$D$10+'составляющая '!$E$10)*1000+ставка!Y19</f>
        <v>2691.311262786</v>
      </c>
    </row>
    <row r="389" spans="1:25" s="104" customFormat="1" ht="15.75" hidden="1" outlineLevel="1" x14ac:dyDescent="0.25">
      <c r="A389" s="117">
        <v>16</v>
      </c>
      <c r="B389" s="146">
        <f>((ставка!B20/1000*'составляющая '!$B$10*'составляющая '!$C$10)+'составляющая '!$D$10+'составляющая '!$E$10)*1000+ставка!B20</f>
        <v>2500.240493111</v>
      </c>
      <c r="C389" s="146">
        <f>((ставка!C20/1000*'составляющая '!$B$10*'составляющая '!$C$10)+'составляющая '!$D$10+'составляющая '!$E$10)*1000+ставка!C20</f>
        <v>2309.9977900220001</v>
      </c>
      <c r="D389" s="146">
        <f>((ставка!D20/1000*'составляющая '!$B$10*'составляющая '!$C$10)+'составляющая '!$D$10+'составляющая '!$E$10)*1000+ставка!D20</f>
        <v>2312.3365186230003</v>
      </c>
      <c r="E389" s="146">
        <f>((ставка!E20/1000*'составляющая '!$B$10*'составляющая '!$C$10)+'составляющая '!$D$10+'составляющая '!$E$10)*1000+ставка!E20</f>
        <v>2268.5608904549999</v>
      </c>
      <c r="F389" s="146">
        <f>((ставка!F20/1000*'составляющая '!$B$10*'составляющая '!$C$10)+'составляющая '!$D$10+'составляющая '!$E$10)*1000+ставка!F20</f>
        <v>2290.9074981879999</v>
      </c>
      <c r="G389" s="146">
        <f>((ставка!G20/1000*'составляющая '!$B$10*'составляющая '!$C$10)+'составляющая '!$D$10+'составляющая '!$E$10)*1000+ставка!G20</f>
        <v>2335.8133253450001</v>
      </c>
      <c r="H389" s="146">
        <f>((ставка!H20/1000*'составляющая '!$B$10*'составляющая '!$C$10)+'составляющая '!$D$10+'составляющая '!$E$10)*1000+ставка!H20</f>
        <v>2473.3283290660002</v>
      </c>
      <c r="I389" s="146">
        <f>((ставка!I20/1000*'составляющая '!$B$10*'составляющая '!$C$10)+'составляющая '!$D$10+'составляющая '!$E$10)*1000+ставка!I20</f>
        <v>2737.0675367069998</v>
      </c>
      <c r="J389" s="146">
        <f>((ставка!J20/1000*'составляющая '!$B$10*'составляющая '!$C$10)+'составляющая '!$D$10+'составляющая '!$E$10)*1000+ставка!J20</f>
        <v>2881.0392217810004</v>
      </c>
      <c r="K389" s="146">
        <f>((ставка!K20/1000*'составляющая '!$B$10*'составляющая '!$C$10)+'составляющая '!$D$10+'составляющая '!$E$10)*1000+ставка!K20</f>
        <v>2949.0190124559999</v>
      </c>
      <c r="L389" s="146">
        <f>((ставка!L20/1000*'составляющая '!$B$10*'составляющая '!$C$10)+'составляющая '!$D$10+'составляющая '!$E$10)*1000+ставка!L20</f>
        <v>2963.7563596689997</v>
      </c>
      <c r="M389" s="146">
        <f>((ставка!M20/1000*'составляющая '!$B$10*'составляющая '!$C$10)+'составляющая '!$D$10+'составляющая '!$E$10)*1000+ставка!M20</f>
        <v>2952.678171559</v>
      </c>
      <c r="N389" s="146">
        <f>((ставка!N20/1000*'составляющая '!$B$10*'составляющая '!$C$10)+'составляющая '!$D$10+'составляющая '!$E$10)*1000+ставка!N20</f>
        <v>2954.0209822389997</v>
      </c>
      <c r="O389" s="146">
        <f>((ставка!O20/1000*'составляющая '!$B$10*'составляющая '!$C$10)+'составляющая '!$D$10+'составляющая '!$E$10)*1000+ставка!O20</f>
        <v>2959.8622086969999</v>
      </c>
      <c r="P389" s="146">
        <f>((ставка!P20/1000*'составляющая '!$B$10*'составляющая '!$C$10)+'составляющая '!$D$10+'составляющая '!$E$10)*1000+ставка!P20</f>
        <v>2958.9670015769998</v>
      </c>
      <c r="Q389" s="146">
        <f>((ставка!Q20/1000*'составляющая '!$B$10*'составляющая '!$C$10)+'составляющая '!$D$10+'составляющая '!$E$10)*1000+ставка!Q20</f>
        <v>2952.3984193339998</v>
      </c>
      <c r="R389" s="146">
        <f>((ставка!R20/1000*'составляющая '!$B$10*'составляющая '!$C$10)+'составляющая '!$D$10+'составляющая '!$E$10)*1000+ставка!R20</f>
        <v>2948.9406818329999</v>
      </c>
      <c r="S389" s="146">
        <f>((ставка!S20/1000*'составляющая '!$B$10*'составляющая '!$C$10)+'составляющая '!$D$10+'составляющая '!$E$10)*1000+ставка!S20</f>
        <v>2927.3550001519998</v>
      </c>
      <c r="T389" s="146">
        <f>((ставка!T20/1000*'составляющая '!$B$10*'составляющая '!$C$10)+'составляющая '!$D$10+'составляющая '!$E$10)*1000+ставка!T20</f>
        <v>2931.3274817470001</v>
      </c>
      <c r="U389" s="146">
        <f>((ставка!U20/1000*'составляющая '!$B$10*'составляющая '!$C$10)+'составляющая '!$D$10+'составляющая '!$E$10)*1000+ставка!U20</f>
        <v>2940.391453837</v>
      </c>
      <c r="V389" s="146">
        <f>((ставка!V20/1000*'составляющая '!$B$10*'составляющая '!$C$10)+'составляющая '!$D$10+'составляющая '!$E$10)*1000+ставка!V20</f>
        <v>3006.0437059999999</v>
      </c>
      <c r="W389" s="146">
        <f>((ставка!W20/1000*'составляющая '!$B$10*'составляющая '!$C$10)+'составляющая '!$D$10+'составляющая '!$E$10)*1000+ставка!W20</f>
        <v>3042.3779249830004</v>
      </c>
      <c r="X389" s="146">
        <f>((ставка!X20/1000*'составляющая '!$B$10*'составляющая '!$C$10)+'составляющая '!$D$10+'составляющая '!$E$10)*1000+ставка!X20</f>
        <v>2947.3516891949998</v>
      </c>
      <c r="Y389" s="146">
        <f>((ставка!Y20/1000*'составляющая '!$B$10*'составляющая '!$C$10)+'составляющая '!$D$10+'составляющая '!$E$10)*1000+ставка!Y20</f>
        <v>2730.9353679350002</v>
      </c>
    </row>
    <row r="390" spans="1:25" s="104" customFormat="1" ht="15.75" hidden="1" outlineLevel="1" x14ac:dyDescent="0.25">
      <c r="A390" s="117">
        <v>17</v>
      </c>
      <c r="B390" s="146">
        <f>((ставка!B21/1000*'составляющая '!$B$10*'составляющая '!$C$10)+'составляющая '!$D$10+'составляющая '!$E$10)*1000+ставка!B21</f>
        <v>2524.3439448169997</v>
      </c>
      <c r="C390" s="146">
        <f>((ставка!C21/1000*'составляющая '!$B$10*'составляющая '!$C$10)+'составляющая '!$D$10+'составляющая '!$E$10)*1000+ставка!C21</f>
        <v>2399.8094443360001</v>
      </c>
      <c r="D390" s="146">
        <f>((ставка!D21/1000*'составляющая '!$B$10*'составляющая '!$C$10)+'составляющая '!$D$10+'составляющая '!$E$10)*1000+ставка!D21</f>
        <v>2372.0804037939997</v>
      </c>
      <c r="E390" s="146">
        <f>((ставка!E21/1000*'составляющая '!$B$10*'составляющая '!$C$10)+'составляющая '!$D$10+'составляющая '!$E$10)*1000+ставка!E21</f>
        <v>2317.4615793849998</v>
      </c>
      <c r="F390" s="146">
        <f>((ставка!F21/1000*'составляющая '!$B$10*'составляющая '!$C$10)+'составляющая '!$D$10+'составляющая '!$E$10)*1000+ставка!F21</f>
        <v>2383.7740467990002</v>
      </c>
      <c r="G390" s="146">
        <f>((ставка!G21/1000*'составляющая '!$B$10*'составляющая '!$C$10)+'составляющая '!$D$10+'составляющая '!$E$10)*1000+ставка!G21</f>
        <v>2414.1327582559998</v>
      </c>
      <c r="H390" s="146">
        <f>((ставка!H21/1000*'составляющая '!$B$10*'составляющая '!$C$10)+'составляющая '!$D$10+'составляющая '!$E$10)*1000+ставка!H21</f>
        <v>2514.698088099</v>
      </c>
      <c r="I390" s="146">
        <f>((ставка!I21/1000*'составляющая '!$B$10*'составляющая '!$C$10)+'составляющая '!$D$10+'составляющая '!$E$10)*1000+ставка!I21</f>
        <v>2738.7684302349999</v>
      </c>
      <c r="J390" s="146">
        <f>((ставка!J21/1000*'составляющая '!$B$10*'составляющая '!$C$10)+'составляющая '!$D$10+'составляющая '!$E$10)*1000+ставка!J21</f>
        <v>2846.596127839</v>
      </c>
      <c r="K390" s="146">
        <f>((ставка!K21/1000*'составляющая '!$B$10*'составляющая '!$C$10)+'составляющая '!$D$10+'составляющая '!$E$10)*1000+ставка!K21</f>
        <v>2959.8957789639999</v>
      </c>
      <c r="L390" s="146">
        <f>((ставка!L21/1000*'составляющая '!$B$10*'составляющая '!$C$10)+'составляющая '!$D$10+'составляющая '!$E$10)*1000+ставка!L21</f>
        <v>2973.4917370990001</v>
      </c>
      <c r="M390" s="146">
        <f>((ставка!M21/1000*'составляющая '!$B$10*'составляющая '!$C$10)+'составляющая '!$D$10+'составляющая '!$E$10)*1000+ставка!M21</f>
        <v>2970.0675698649998</v>
      </c>
      <c r="N390" s="146">
        <f>((ставка!N21/1000*'составляющая '!$B$10*'составляющая '!$C$10)+'составляющая '!$D$10+'составляющая '!$E$10)*1000+ставка!N21</f>
        <v>2957.8256124990003</v>
      </c>
      <c r="O390" s="146">
        <f>((ставка!O21/1000*'составляющая '!$B$10*'составляющая '!$C$10)+'составляющая '!$D$10+'составляющая '!$E$10)*1000+ставка!O21</f>
        <v>2970.9180166289998</v>
      </c>
      <c r="P390" s="146">
        <f>((ставка!P21/1000*'составляющая '!$B$10*'составляющая '!$C$10)+'составляющая '!$D$10+'составляющая '!$E$10)*1000+ставка!P21</f>
        <v>2970.8173058279999</v>
      </c>
      <c r="Q390" s="146">
        <f>((ставка!Q21/1000*'составляющая '!$B$10*'составляющая '!$C$10)+'составляющая '!$D$10+'составляющая '!$E$10)*1000+ставка!Q21</f>
        <v>2970.6718346710004</v>
      </c>
      <c r="R390" s="146">
        <f>((ставка!R21/1000*'составляющая '!$B$10*'составляющая '!$C$10)+'составляющая '!$D$10+'составляющая '!$E$10)*1000+ставка!R21</f>
        <v>2968.9597510539998</v>
      </c>
      <c r="S390" s="146">
        <f>((ставка!S21/1000*'составляющая '!$B$10*'составляющая '!$C$10)+'составляющая '!$D$10+'составляющая '!$E$10)*1000+ставка!S21</f>
        <v>2954.5021560659998</v>
      </c>
      <c r="T390" s="146">
        <f>((ставка!T21/1000*'составляющая '!$B$10*'составляющая '!$C$10)+'составляющая '!$D$10+'составляющая '!$E$10)*1000+ставка!T21</f>
        <v>2961.1043085760002</v>
      </c>
      <c r="U390" s="146">
        <f>((ставка!U21/1000*'составляющая '!$B$10*'составляющая '!$C$10)+'составляющая '!$D$10+'составляющая '!$E$10)*1000+ставка!U21</f>
        <v>2939.7536187639998</v>
      </c>
      <c r="V390" s="146">
        <f>((ставка!V21/1000*'составляющая '!$B$10*'составляющая '!$C$10)+'составляющая '!$D$10+'составляющая '!$E$10)*1000+ставка!V21</f>
        <v>3022.314095406</v>
      </c>
      <c r="W390" s="146">
        <f>((ставка!W21/1000*'составляющая '!$B$10*'составляющая '!$C$10)+'составляющая '!$D$10+'составляющая '!$E$10)*1000+ставка!W21</f>
        <v>3050.6921611099997</v>
      </c>
      <c r="X390" s="146">
        <f>((ставка!X21/1000*'составляющая '!$B$10*'составляющая '!$C$10)+'составляющая '!$D$10+'составляющая '!$E$10)*1000+ставка!X21</f>
        <v>2942.461620302</v>
      </c>
      <c r="Y390" s="146">
        <f>((ставка!Y21/1000*'составляющая '!$B$10*'составляющая '!$C$10)+'составляющая '!$D$10+'составляющая '!$E$10)*1000+ставка!Y21</f>
        <v>2723.1918263469997</v>
      </c>
    </row>
    <row r="391" spans="1:25" s="104" customFormat="1" ht="15.75" hidden="1" outlineLevel="1" x14ac:dyDescent="0.25">
      <c r="A391" s="117">
        <v>18</v>
      </c>
      <c r="B391" s="146">
        <f>((ставка!B22/1000*'составляющая '!$B$10*'составляющая '!$C$10)+'составляющая '!$D$10+'составляющая '!$E$10)*1000+ставка!B22</f>
        <v>2525.65318523</v>
      </c>
      <c r="C391" s="146">
        <f>((ставка!C22/1000*'составляющая '!$B$10*'составляющая '!$C$10)+'составляющая '!$D$10+'составляющая '!$E$10)*1000+ставка!C22</f>
        <v>2434.767282372</v>
      </c>
      <c r="D391" s="146">
        <f>((ставка!D22/1000*'составляющая '!$B$10*'составляющая '!$C$10)+'составляющая '!$D$10+'составляющая '!$E$10)*1000+ставка!D22</f>
        <v>2396.5643185260001</v>
      </c>
      <c r="E391" s="146">
        <f>((ставка!E22/1000*'составляющая '!$B$10*'составляющая '!$C$10)+'составляющая '!$D$10+'составляющая '!$E$10)*1000+ставка!E22</f>
        <v>2335.2873911619999</v>
      </c>
      <c r="F391" s="146">
        <f>((ставка!F22/1000*'составляющая '!$B$10*'составляющая '!$C$10)+'составляющая '!$D$10+'составляющая '!$E$10)*1000+ставка!F22</f>
        <v>2394.896995265</v>
      </c>
      <c r="G391" s="146">
        <f>((ставка!G22/1000*'составляющая '!$B$10*'составляющая '!$C$10)+'составляющая '!$D$10+'составляющая '!$E$10)*1000+ставка!G22</f>
        <v>2448.2960999729999</v>
      </c>
      <c r="H391" s="146">
        <f>((ставка!H22/1000*'составляющая '!$B$10*'составляющая '!$C$10)+'составляющая '!$D$10+'составляющая '!$E$10)*1000+ставка!H22</f>
        <v>2549.1299919520002</v>
      </c>
      <c r="I391" s="146">
        <f>((ставка!I22/1000*'составляющая '!$B$10*'составляющая '!$C$10)+'составляющая '!$D$10+'составляющая '!$E$10)*1000+ставка!I22</f>
        <v>2735.389023357</v>
      </c>
      <c r="J391" s="146">
        <f>((ставка!J22/1000*'составляющая '!$B$10*'составляющая '!$C$10)+'составляющая '!$D$10+'составляющая '!$E$10)*1000+ставка!J22</f>
        <v>2911.8343467089999</v>
      </c>
      <c r="K391" s="146">
        <f>((ставка!K22/1000*'составляющая '!$B$10*'составляющая '!$C$10)+'составляющая '!$D$10+'составляющая '!$E$10)*1000+ставка!K22</f>
        <v>2959.0789024669998</v>
      </c>
      <c r="L391" s="146">
        <f>((ставка!L22/1000*'составляющая '!$B$10*'составляющая '!$C$10)+'составляющая '!$D$10+'составляющая '!$E$10)*1000+ставка!L22</f>
        <v>2967.9638331329998</v>
      </c>
      <c r="M391" s="146">
        <f>((ставка!M22/1000*'составляющая '!$B$10*'составляющая '!$C$10)+'составляющая '!$D$10+'составляющая '!$E$10)*1000+ставка!M22</f>
        <v>2964.5732361660002</v>
      </c>
      <c r="N391" s="146">
        <f>((ставка!N22/1000*'составляющая '!$B$10*'составляющая '!$C$10)+'составляющая '!$D$10+'составляющая '!$E$10)*1000+ставка!N22</f>
        <v>2949.9142195759996</v>
      </c>
      <c r="O391" s="146">
        <f>((ставка!O22/1000*'составляющая '!$B$10*'составляющая '!$C$10)+'составляющая '!$D$10+'составляющая '!$E$10)*1000+ставка!O22</f>
        <v>2961.4064409789999</v>
      </c>
      <c r="P391" s="146">
        <f>((ставка!P22/1000*'составляющая '!$B$10*'составляющая '!$C$10)+'составляющая '!$D$10+'составляющая '!$E$10)*1000+ставка!P22</f>
        <v>2961.3616806229998</v>
      </c>
      <c r="Q391" s="146">
        <f>((ставка!Q22/1000*'составляющая '!$B$10*'составляющая '!$C$10)+'составляющая '!$D$10+'составляющая '!$E$10)*1000+ставка!Q22</f>
        <v>2948.6609296080001</v>
      </c>
      <c r="R391" s="146">
        <f>((ставка!R22/1000*'составляющая '!$B$10*'составляющая '!$C$10)+'составляющая '!$D$10+'составляющая '!$E$10)*1000+ставка!R22</f>
        <v>2948.1685656919999</v>
      </c>
      <c r="S391" s="146">
        <f>((ставка!S22/1000*'составляющая '!$B$10*'составляющая '!$C$10)+'составляющая '!$D$10+'составляющая '!$E$10)*1000+ставка!S22</f>
        <v>2943.2337364429995</v>
      </c>
      <c r="T391" s="146">
        <f>((ставка!T22/1000*'составляющая '!$B$10*'составляющая '!$C$10)+'составляющая '!$D$10+'составляющая '!$E$10)*1000+ставка!T22</f>
        <v>2944.2967948979995</v>
      </c>
      <c r="U391" s="146">
        <f>((ставка!U22/1000*'составляющая '!$B$10*'составляющая '!$C$10)+'составляющая '!$D$10+'составляющая '!$E$10)*1000+ставка!U22</f>
        <v>2961.9883256069998</v>
      </c>
      <c r="V391" s="146">
        <f>((ставка!V22/1000*'составляющая '!$B$10*'составляющая '!$C$10)+'составляющая '!$D$10+'составляющая '!$E$10)*1000+ставка!V22</f>
        <v>2995.8495349210002</v>
      </c>
      <c r="W391" s="146">
        <f>((ставка!W22/1000*'составляющая '!$B$10*'составляющая '!$C$10)+'составляющая '!$D$10+'составляющая '!$E$10)*1000+ставка!W22</f>
        <v>2990.9818462060002</v>
      </c>
      <c r="X391" s="146">
        <f>((ставка!X22/1000*'составляющая '!$B$10*'составляющая '!$C$10)+'составляющая '!$D$10+'составляющая '!$E$10)*1000+ставка!X22</f>
        <v>2939.1157836909997</v>
      </c>
      <c r="Y391" s="146">
        <f>((ставка!Y22/1000*'составляющая '!$B$10*'составляющая '!$C$10)+'составляющая '!$D$10+'составляющая '!$E$10)*1000+ставка!Y22</f>
        <v>2681.3968439320001</v>
      </c>
    </row>
    <row r="392" spans="1:25" s="104" customFormat="1" ht="15.75" hidden="1" outlineLevel="1" x14ac:dyDescent="0.25">
      <c r="A392" s="117">
        <v>19</v>
      </c>
      <c r="B392" s="146">
        <f>((ставка!B23/1000*'составляющая '!$B$10*'составляющая '!$C$10)+'составляющая '!$D$10+'составляющая '!$E$10)*1000+ставка!B23</f>
        <v>2471.9743282970003</v>
      </c>
      <c r="C392" s="146">
        <f>((ставка!C23/1000*'составляющая '!$B$10*'составляющая '!$C$10)+'составляющая '!$D$10+'составляющая '!$E$10)*1000+ставка!C23</f>
        <v>2286.5769337450001</v>
      </c>
      <c r="D392" s="146">
        <f>((ставка!D23/1000*'составляющая '!$B$10*'составляющая '!$C$10)+'составляющая '!$D$10+'составляющая '!$E$10)*1000+ставка!D23</f>
        <v>2218.2390602220003</v>
      </c>
      <c r="E392" s="146">
        <f>((ставка!E23/1000*'составляющая '!$B$10*'составляющая '!$C$10)+'составляющая '!$D$10+'составляющая '!$E$10)*1000+ставка!E23</f>
        <v>2166.876551712</v>
      </c>
      <c r="F392" s="146">
        <f>((ставка!F23/1000*'составляющая '!$B$10*'составляющая '!$C$10)+'составляющая '!$D$10+'составляющая '!$E$10)*1000+ставка!F23</f>
        <v>2169.6293136060003</v>
      </c>
      <c r="G392" s="146">
        <f>((ставка!G23/1000*'составляющая '!$B$10*'составляющая '!$C$10)+'составляющая '!$D$10+'составляющая '!$E$10)*1000+ставка!G23</f>
        <v>2348.7378781400002</v>
      </c>
      <c r="H392" s="146">
        <f>((ставка!H23/1000*'составляющая '!$B$10*'составляющая '!$C$10)+'составляющая '!$D$10+'составляющая '!$E$10)*1000+ставка!H23</f>
        <v>2883.1765287799999</v>
      </c>
      <c r="I392" s="146">
        <f>((ставка!I23/1000*'составляющая '!$B$10*'составляющая '!$C$10)+'составляющая '!$D$10+'составляющая '!$E$10)*1000+ставка!I23</f>
        <v>2914.8444806500002</v>
      </c>
      <c r="J392" s="146">
        <f>((ставка!J23/1000*'составляющая '!$B$10*'составляющая '!$C$10)+'составляющая '!$D$10+'составляющая '!$E$10)*1000+ставка!J23</f>
        <v>2954.3119245529997</v>
      </c>
      <c r="K392" s="146">
        <f>((ставка!K23/1000*'составляющая '!$B$10*'составляющая '!$C$10)+'составляющая '!$D$10+'составляющая '!$E$10)*1000+ставка!K23</f>
        <v>2980.5414931690002</v>
      </c>
      <c r="L392" s="146">
        <f>((ставка!L23/1000*'составляющая '!$B$10*'составляющая '!$C$10)+'составляющая '!$D$10+'составляющая '!$E$10)*1000+ставка!L23</f>
        <v>2985.6329836639998</v>
      </c>
      <c r="M392" s="146">
        <f>((ставка!M23/1000*'составляющая '!$B$10*'составляющая '!$C$10)+'составляющая '!$D$10+'составляющая '!$E$10)*1000+ставка!M23</f>
        <v>2983.2606847960001</v>
      </c>
      <c r="N392" s="146">
        <f>((ставка!N23/1000*'составляющая '!$B$10*'составляющая '!$C$10)+'составляющая '!$D$10+'составляющая '!$E$10)*1000+ставка!N23</f>
        <v>2966.8783945</v>
      </c>
      <c r="O392" s="146">
        <f>((ставка!O23/1000*'составляющая '!$B$10*'составляющая '!$C$10)+'составляющая '!$D$10+'составляющая '!$E$10)*1000+ставка!O23</f>
        <v>2978.2922852800002</v>
      </c>
      <c r="P392" s="146">
        <f>((ставка!P23/1000*'составляющая '!$B$10*'составляющая '!$C$10)+'составляющая '!$D$10+'составляющая '!$E$10)*1000+ставка!P23</f>
        <v>2976.8935241549998</v>
      </c>
      <c r="Q392" s="146">
        <f>((ставка!Q23/1000*'составляющая '!$B$10*'составляющая '!$C$10)+'составляющая '!$D$10+'составляющая '!$E$10)*1000+ставка!Q23</f>
        <v>2963.1520948630005</v>
      </c>
      <c r="R392" s="146">
        <f>((ставка!R23/1000*'составляющая '!$B$10*'составляющая '!$C$10)+'составляющая '!$D$10+'составляющая '!$E$10)*1000+ставка!R23</f>
        <v>2962.6261606799999</v>
      </c>
      <c r="S392" s="146">
        <f>((ставка!S23/1000*'составляющая '!$B$10*'составляющая '!$C$10)+'составляющая '!$D$10+'составляющая '!$E$10)*1000+ставка!S23</f>
        <v>2960.2202915449998</v>
      </c>
      <c r="T392" s="146">
        <f>((ставка!T23/1000*'составляющая '!$B$10*'составляющая '!$C$10)+'составляющая '!$D$10+'составляющая '!$E$10)*1000+ставка!T23</f>
        <v>2959.6384069169999</v>
      </c>
      <c r="U392" s="146">
        <f>((ставка!U23/1000*'составляющая '!$B$10*'составляющая '!$C$10)+'составляющая '!$D$10+'составляющая '!$E$10)*1000+ставка!U23</f>
        <v>2996.274758303</v>
      </c>
      <c r="V392" s="146">
        <f>((ставка!V23/1000*'составляющая '!$B$10*'составляющая '!$C$10)+'составляющая '!$D$10+'составляющая '!$E$10)*1000+ставка!V23</f>
        <v>3021.2510369510001</v>
      </c>
      <c r="W392" s="146">
        <f>((ставка!W23/1000*'составляющая '!$B$10*'составляющая '!$C$10)+'составляющая '!$D$10+'составляющая '!$E$10)*1000+ставка!W23</f>
        <v>3016.5400094820002</v>
      </c>
      <c r="X392" s="146">
        <f>((ставка!X23/1000*'составляющая '!$B$10*'составляющая '!$C$10)+'составляющая '!$D$10+'составляющая '!$E$10)*1000+ставка!X23</f>
        <v>2979.1315419550001</v>
      </c>
      <c r="Y392" s="146">
        <f>((ставка!Y23/1000*'составляющая '!$B$10*'составляющая '!$C$10)+'составляющая '!$D$10+'составляющая '!$E$10)*1000+ставка!Y23</f>
        <v>2897.2089003860001</v>
      </c>
    </row>
    <row r="393" spans="1:25" s="104" customFormat="1" ht="15.75" hidden="1" outlineLevel="1" x14ac:dyDescent="0.25">
      <c r="A393" s="117">
        <v>20</v>
      </c>
      <c r="B393" s="146">
        <f>((ставка!B24/1000*'составляющая '!$B$10*'составляющая '!$C$10)+'составляющая '!$D$10+'составляющая '!$E$10)*1000+ставка!B24</f>
        <v>2564.8744471749997</v>
      </c>
      <c r="C393" s="146">
        <f>((ставка!C24/1000*'составляющая '!$B$10*'составляющая '!$C$10)+'составляющая '!$D$10+'составляющая '!$E$10)*1000+ставка!C24</f>
        <v>2414.7482131510001</v>
      </c>
      <c r="D393" s="146">
        <f>((ставка!D24/1000*'составляющая '!$B$10*'составляющая '!$C$10)+'составляющая '!$D$10+'составляющая '!$E$10)*1000+ставка!D24</f>
        <v>2341.1062374419998</v>
      </c>
      <c r="E393" s="146">
        <f>((ставка!E24/1000*'составляющая '!$B$10*'составляющая '!$C$10)+'составляющая '!$D$10+'составляющая '!$E$10)*1000+ставка!E24</f>
        <v>2309.9754098439998</v>
      </c>
      <c r="F393" s="146">
        <f>((ставка!F24/1000*'составляющая '!$B$10*'составляющая '!$C$10)+'составляющая '!$D$10+'составляющая '!$E$10)*1000+ставка!F24</f>
        <v>2342.079775185</v>
      </c>
      <c r="G393" s="146">
        <f>((ставка!G24/1000*'составляющая '!$B$10*'составляющая '!$C$10)+'составляющая '!$D$10+'составляющая '!$E$10)*1000+ставка!G24</f>
        <v>2416.2812553439999</v>
      </c>
      <c r="H393" s="146">
        <f>((ставка!H24/1000*'составляющая '!$B$10*'составляющая '!$C$10)+'составляющая '!$D$10+'составляющая '!$E$10)*1000+ставка!H24</f>
        <v>2557.086145231</v>
      </c>
      <c r="I393" s="146">
        <f>((ставка!I24/1000*'составляющая '!$B$10*'составляющая '!$C$10)+'составляющая '!$D$10+'составляющая '!$E$10)*1000+ставка!I24</f>
        <v>2910.7600981649998</v>
      </c>
      <c r="J393" s="146">
        <f>((ставка!J24/1000*'составляющая '!$B$10*'составляющая '!$C$10)+'составляющая '!$D$10+'составляющая '!$E$10)*1000+ставка!J24</f>
        <v>2971.5894219689999</v>
      </c>
      <c r="K393" s="146">
        <f>((ставка!K24/1000*'составляющая '!$B$10*'составляющая '!$C$10)+'составляющая '!$D$10+'составляющая '!$E$10)*1000+ставка!K24</f>
        <v>3048.4989036659999</v>
      </c>
      <c r="L393" s="146">
        <f>((ставка!L24/1000*'составляющая '!$B$10*'составляющая '!$C$10)+'составляющая '!$D$10+'составляющая '!$E$10)*1000+ставка!L24</f>
        <v>3071.1364537130003</v>
      </c>
      <c r="M393" s="146">
        <f>((ставка!M24/1000*'составляющая '!$B$10*'составляющая '!$C$10)+'составляющая '!$D$10+'составляющая '!$E$10)*1000+ставка!M24</f>
        <v>3043.4633636160002</v>
      </c>
      <c r="N393" s="146">
        <f>((ставка!N24/1000*'составляющая '!$B$10*'составляющая '!$C$10)+'составляющая '!$D$10+'составляющая '!$E$10)*1000+ставка!N24</f>
        <v>3002.2278856510002</v>
      </c>
      <c r="O393" s="146">
        <f>((ставка!O24/1000*'составляющая '!$B$10*'составляющая '!$C$10)+'составляющая '!$D$10+'составляющая '!$E$10)*1000+ставка!O24</f>
        <v>3013.3620242059997</v>
      </c>
      <c r="P393" s="146">
        <f>((ставка!P24/1000*'составляющая '!$B$10*'составляющая '!$C$10)+'составляющая '!$D$10+'составляющая '!$E$10)*1000+ставка!P24</f>
        <v>3014.0781899020003</v>
      </c>
      <c r="Q393" s="146">
        <f>((ставка!Q24/1000*'составляющая '!$B$10*'составляющая '!$C$10)+'составляющая '!$D$10+'составляющая '!$E$10)*1000+ставка!Q24</f>
        <v>3011.3478081859998</v>
      </c>
      <c r="R393" s="146">
        <f>((ставка!R24/1000*'составляющая '!$B$10*'составляющая '!$C$10)+'составляющая '!$D$10+'составляющая '!$E$10)*1000+ставка!R24</f>
        <v>3006.122036623</v>
      </c>
      <c r="S393" s="146">
        <f>((ставка!S24/1000*'составляющая '!$B$10*'составляющая '!$C$10)+'составляющая '!$D$10+'составляющая '!$E$10)*1000+ставка!S24</f>
        <v>2986.718422297</v>
      </c>
      <c r="T393" s="146">
        <f>((ставка!T24/1000*'составляющая '!$B$10*'составляющая '!$C$10)+'составляющая '!$D$10+'составляющая '!$E$10)*1000+ставка!T24</f>
        <v>2983.697098267</v>
      </c>
      <c r="U393" s="146">
        <f>((ставка!U24/1000*'составляющая '!$B$10*'составляющая '!$C$10)+'составляющая '!$D$10+'составляющая '!$E$10)*1000+ставка!U24</f>
        <v>2996.64403124</v>
      </c>
      <c r="V393" s="146">
        <f>((ставка!V24/1000*'составляющая '!$B$10*'составляющая '!$C$10)+'составляющая '!$D$10+'составляющая '!$E$10)*1000+ставка!V24</f>
        <v>3126.8295266659998</v>
      </c>
      <c r="W393" s="146">
        <f>((ставка!W24/1000*'составляющая '!$B$10*'составляющая '!$C$10)+'составляющая '!$D$10+'составляющая '!$E$10)*1000+ставка!W24</f>
        <v>3125.4419556299999</v>
      </c>
      <c r="X393" s="146">
        <f>((ставка!X24/1000*'составляющая '!$B$10*'составляющая '!$C$10)+'составляющая '!$D$10+'составляющая '!$E$10)*1000+ставка!X24</f>
        <v>2978.1580042119999</v>
      </c>
      <c r="Y393" s="146">
        <f>((ставка!Y24/1000*'составляющая '!$B$10*'составляющая '!$C$10)+'составляющая '!$D$10+'составляющая '!$E$10)*1000+ставка!Y24</f>
        <v>2896.0339410409997</v>
      </c>
    </row>
    <row r="394" spans="1:25" s="110" customFormat="1" ht="15.75" hidden="1" outlineLevel="1" x14ac:dyDescent="0.25">
      <c r="A394" s="174">
        <v>21</v>
      </c>
      <c r="B394" s="146">
        <f>((ставка!B25/1000*'составляющая '!$B$10*'составляющая '!$C$10)+'составляющая '!$D$10+'составляющая '!$E$10)*1000+ставка!B25</f>
        <v>2665.674768887</v>
      </c>
      <c r="C394" s="146">
        <f>((ставка!C25/1000*'составляющая '!$B$10*'составляющая '!$C$10)+'составляющая '!$D$10+'составляющая '!$E$10)*1000+ставка!C25</f>
        <v>2526.6938635070001</v>
      </c>
      <c r="D394" s="146">
        <f>((ставка!D25/1000*'составляющая '!$B$10*'составляющая '!$C$10)+'составляющая '!$D$10+'составляющая '!$E$10)*1000+ставка!D25</f>
        <v>2526.6714833289998</v>
      </c>
      <c r="E394" s="146">
        <f>((ставка!E25/1000*'составляющая '!$B$10*'составляющая '!$C$10)+'составляющая '!$D$10+'составляющая '!$E$10)*1000+ставка!E25</f>
        <v>2505.5781655640003</v>
      </c>
      <c r="F394" s="146">
        <f>((ставка!F25/1000*'составляющая '!$B$10*'составляющая '!$C$10)+'составляющая '!$D$10+'составляющая '!$E$10)*1000+ставка!F25</f>
        <v>2507.0216870449999</v>
      </c>
      <c r="G394" s="146">
        <f>((ставка!G25/1000*'составляющая '!$B$10*'составляющая '!$C$10)+'составляющая '!$D$10+'составляющая '!$E$10)*1000+ставка!G25</f>
        <v>2451.7202672070002</v>
      </c>
      <c r="H394" s="146">
        <f>((ставка!H25/1000*'составляющая '!$B$10*'составляющая '!$C$10)+'составляющая '!$D$10+'составляющая '!$E$10)*1000+ставка!H25</f>
        <v>2517.3277590140001</v>
      </c>
      <c r="I394" s="146">
        <f>((ставка!I25/1000*'составляющая '!$B$10*'составляющая '!$C$10)+'составляющая '!$D$10+'составляющая '!$E$10)*1000+ставка!I25</f>
        <v>2546.1086679219998</v>
      </c>
      <c r="J394" s="146">
        <f>((ставка!J25/1000*'составляющая '!$B$10*'составляющая '!$C$10)+'составляющая '!$D$10+'составляющая '!$E$10)*1000+ставка!J25</f>
        <v>2775.550252778</v>
      </c>
      <c r="K394" s="146">
        <f>((ставка!K25/1000*'составляющая '!$B$10*'составляющая '!$C$10)+'составляющая '!$D$10+'составляющая '!$E$10)*1000+ставка!K25</f>
        <v>2940.3466934810003</v>
      </c>
      <c r="L394" s="146">
        <f>((ставка!L25/1000*'составляющая '!$B$10*'составляющая '!$C$10)+'составляющая '!$D$10+'составляющая '!$E$10)*1000+ставка!L25</f>
        <v>2961.4735815129998</v>
      </c>
      <c r="M394" s="146">
        <f>((ставка!M25/1000*'составляющая '!$B$10*'составляющая '!$C$10)+'составляющая '!$D$10+'составляющая '!$E$10)*1000+ставка!M25</f>
        <v>2960.27624199</v>
      </c>
      <c r="N394" s="146">
        <f>((ставка!N25/1000*'составляющая '!$B$10*'составляющая '!$C$10)+'составляющая '!$D$10+'составляющая '!$E$10)*1000+ставка!N25</f>
        <v>2931.0812997889998</v>
      </c>
      <c r="O394" s="146">
        <f>((ставка!O25/1000*'составляющая '!$B$10*'составляющая '!$C$10)+'составляющая '!$D$10+'составляющая '!$E$10)*1000+ставка!O25</f>
        <v>2930.3315638260001</v>
      </c>
      <c r="P394" s="146">
        <f>((ставка!P25/1000*'составляющая '!$B$10*'составляющая '!$C$10)+'составляющая '!$D$10+'составляющая '!$E$10)*1000+ставка!P25</f>
        <v>2930.9246385429997</v>
      </c>
      <c r="Q394" s="146">
        <f>((ставка!Q25/1000*'составляющая '!$B$10*'составляющая '!$C$10)+'составляющая '!$D$10+'составляющая '!$E$10)*1000+ставка!Q25</f>
        <v>2931.3834321919999</v>
      </c>
      <c r="R394" s="146">
        <f>((ставка!R25/1000*'составляющая '!$B$10*'составляющая '!$C$10)+'составляющая '!$D$10+'составляющая '!$E$10)*1000+ставка!R25</f>
        <v>2929.7832494650002</v>
      </c>
      <c r="S394" s="146">
        <f>((ставка!S25/1000*'составляющая '!$B$10*'составляющая '!$C$10)+'составляющая '!$D$10+'составляющая '!$E$10)*1000+ставка!S25</f>
        <v>2931.0924898779999</v>
      </c>
      <c r="T394" s="146">
        <f>((ставка!T25/1000*'составляющая '!$B$10*'составляющая '!$C$10)+'составляющая '!$D$10+'составляющая '!$E$10)*1000+ставка!T25</f>
        <v>2935.4678146770002</v>
      </c>
      <c r="U394" s="146">
        <f>((ставка!U25/1000*'составляющая '!$B$10*'составляющая '!$C$10)+'составляющая '!$D$10+'составляющая '!$E$10)*1000+ставка!U25</f>
        <v>2956.9192152899996</v>
      </c>
      <c r="V394" s="146">
        <f>((ставка!V25/1000*'составляющая '!$B$10*'составляющая '!$C$10)+'составляющая '!$D$10+'составляющая '!$E$10)*1000+ставка!V25</f>
        <v>2992.1679956399998</v>
      </c>
      <c r="W394" s="146">
        <f>((ставка!W25/1000*'составляющая '!$B$10*'составляющая '!$C$10)+'составляющая '!$D$10+'составляющая '!$E$10)*1000+ставка!W25</f>
        <v>2981.5597912679996</v>
      </c>
      <c r="X394" s="146">
        <f>((ставка!X25/1000*'составляющая '!$B$10*'составляющая '!$C$10)+'составляющая '!$D$10+'составляющая '!$E$10)*1000+ставка!X25</f>
        <v>2915.314464388</v>
      </c>
      <c r="Y394" s="146">
        <f>((ставка!Y25/1000*'составляющая '!$B$10*'составляющая '!$C$10)+'составляющая '!$D$10+'составляющая '!$E$10)*1000+ставка!Y25</f>
        <v>2809.9485863640002</v>
      </c>
    </row>
    <row r="395" spans="1:25" s="110" customFormat="1" ht="15.75" hidden="1" outlineLevel="1" x14ac:dyDescent="0.25">
      <c r="A395" s="174">
        <v>22</v>
      </c>
      <c r="B395" s="146">
        <f>((ставка!B26/1000*'составляющая '!$B$10*'составляющая '!$C$10)+'составляющая '!$D$10+'составляющая '!$E$10)*1000+ставка!B26</f>
        <v>2519.8231488609999</v>
      </c>
      <c r="C395" s="146">
        <f>((ставка!C26/1000*'составляющая '!$B$10*'составляющая '!$C$10)+'составляющая '!$D$10+'составляющая '!$E$10)*1000+ставка!C26</f>
        <v>2434.7113319270002</v>
      </c>
      <c r="D395" s="146">
        <f>((ставка!D26/1000*'составляющая '!$B$10*'составляющая '!$C$10)+'составляющая '!$D$10+'составляющая '!$E$10)*1000+ставка!D26</f>
        <v>2317.3161082280003</v>
      </c>
      <c r="E395" s="146">
        <f>((ставка!E26/1000*'составляющая '!$B$10*'составляющая '!$C$10)+'составляющая '!$D$10+'составляющая '!$E$10)*1000+ставка!E26</f>
        <v>2258.9486040040001</v>
      </c>
      <c r="F395" s="146">
        <f>((ставка!F26/1000*'составляющая '!$B$10*'составляющая '!$C$10)+'составляющая '!$D$10+'составляющая '!$E$10)*1000+ставка!F26</f>
        <v>2196.8324199650001</v>
      </c>
      <c r="G395" s="146">
        <f>((ставка!G26/1000*'составляющая '!$B$10*'составляющая '!$C$10)+'составляющая '!$D$10+'составляющая '!$E$10)*1000+ставка!G26</f>
        <v>2272.768363919</v>
      </c>
      <c r="H395" s="146">
        <f>((ставка!H26/1000*'составляющая '!$B$10*'составляющая '!$C$10)+'составляющая '!$D$10+'составляющая '!$E$10)*1000+ставка!H26</f>
        <v>2347.1376954130001</v>
      </c>
      <c r="I395" s="146">
        <f>((ставка!I26/1000*'составляющая '!$B$10*'составляющая '!$C$10)+'составляющая '!$D$10+'составляющая '!$E$10)*1000+ставка!I26</f>
        <v>2417.657636291</v>
      </c>
      <c r="J395" s="146">
        <f>((ставка!J26/1000*'составляющая '!$B$10*'составляющая '!$C$10)+'составляющая '!$D$10+'составляющая '!$E$10)*1000+ставка!J26</f>
        <v>2540.2674414640001</v>
      </c>
      <c r="K395" s="146">
        <f>((ставка!K26/1000*'составляющая '!$B$10*'составляющая '!$C$10)+'составляющая '!$D$10+'составляющая '!$E$10)*1000+ставка!K26</f>
        <v>2749.4885354970002</v>
      </c>
      <c r="L395" s="146">
        <f>((ставка!L26/1000*'составляющая '!$B$10*'составляющая '!$C$10)+'составляющая '!$D$10+'составляющая '!$E$10)*1000+ставка!L26</f>
        <v>2908.5556506319999</v>
      </c>
      <c r="M395" s="146">
        <f>((ставка!M26/1000*'составляющая '!$B$10*'составляющая '!$C$10)+'составляющая '!$D$10+'составляющая '!$E$10)*1000+ставка!M26</f>
        <v>2917.563672277</v>
      </c>
      <c r="N395" s="146">
        <f>((ставка!N26/1000*'составляющая '!$B$10*'составляющая '!$C$10)+'составляющая '!$D$10+'составляющая '!$E$10)*1000+ставка!N26</f>
        <v>2914.9899518070001</v>
      </c>
      <c r="O395" s="146">
        <f>((ставка!O26/1000*'составляющая '!$B$10*'составляющая '!$C$10)+'составляющая '!$D$10+'составляющая '!$E$10)*1000+ставка!O26</f>
        <v>2911.2636521699997</v>
      </c>
      <c r="P395" s="146">
        <f>((ставка!P26/1000*'составляющая '!$B$10*'составляющая '!$C$10)+'составляющая '!$D$10+'составляющая '!$E$10)*1000+ставка!P26</f>
        <v>2911.5322143060002</v>
      </c>
      <c r="Q395" s="146">
        <f>((ставка!Q26/1000*'составляющая '!$B$10*'составляющая '!$C$10)+'составляющая '!$D$10+'составляющая '!$E$10)*1000+ставка!Q26</f>
        <v>2911.2748422589998</v>
      </c>
      <c r="R395" s="146">
        <f>((ставка!R26/1000*'составляющая '!$B$10*'составляющая '!$C$10)+'составляющая '!$D$10+'составляющая '!$E$10)*1000+ставка!R26</f>
        <v>2912.6624132950001</v>
      </c>
      <c r="S395" s="146">
        <f>((ставка!S26/1000*'составляющая '!$B$10*'составляющая '!$C$10)+'составляющая '!$D$10+'составляющая '!$E$10)*1000+ставка!S26</f>
        <v>2928.3061577170001</v>
      </c>
      <c r="T395" s="146">
        <f>((ставка!T26/1000*'составляющая '!$B$10*'составляющая '!$C$10)+'составляющая '!$D$10+'составляющая '!$E$10)*1000+ставка!T26</f>
        <v>2948.985442189</v>
      </c>
      <c r="U395" s="146">
        <f>((ставка!U26/1000*'составляющая '!$B$10*'составляющая '!$C$10)+'составляющая '!$D$10+'составляющая '!$E$10)*1000+ставка!U26</f>
        <v>2978.5272771489999</v>
      </c>
      <c r="V395" s="146">
        <f>((ставка!V26/1000*'составляющая '!$B$10*'составляющая '!$C$10)+'составляющая '!$D$10+'составляющая '!$E$10)*1000+ставка!V26</f>
        <v>3032.6201673750002</v>
      </c>
      <c r="W395" s="146">
        <f>((ставка!W26/1000*'составляющая '!$B$10*'составляющая '!$C$10)+'составляющая '!$D$10+'составляющая '!$E$10)*1000+ставка!W26</f>
        <v>3026.1411058439999</v>
      </c>
      <c r="X395" s="146">
        <f>((ставка!X26/1000*'составляющая '!$B$10*'составляющая '!$C$10)+'составляющая '!$D$10+'составляющая '!$E$10)*1000+ставка!X26</f>
        <v>2946.2774406509998</v>
      </c>
      <c r="Y395" s="146">
        <f>((ставка!Y26/1000*'составляющая '!$B$10*'составляющая '!$C$10)+'составляющая '!$D$10+'составляющая '!$E$10)*1000+ставка!Y26</f>
        <v>2835.1039064360002</v>
      </c>
    </row>
    <row r="396" spans="1:25" s="110" customFormat="1" ht="15.75" hidden="1" outlineLevel="1" x14ac:dyDescent="0.25">
      <c r="A396" s="174">
        <v>23</v>
      </c>
      <c r="B396" s="146">
        <f>((ставка!B27/1000*'составляющая '!$B$10*'составляющая '!$C$10)+'составляющая '!$D$10+'составляющая '!$E$10)*1000+ставка!B27</f>
        <v>2554.2102923579996</v>
      </c>
      <c r="C396" s="146">
        <f>((ставка!C27/1000*'составляющая '!$B$10*'составляющая '!$C$10)+'составляющая '!$D$10+'составляющая '!$E$10)*1000+ставка!C27</f>
        <v>2366.608450273</v>
      </c>
      <c r="D396" s="146">
        <f>((ставка!D27/1000*'составляющая '!$B$10*'составляющая '!$C$10)+'составляющая '!$D$10+'составляющая '!$E$10)*1000+ставка!D27</f>
        <v>2235.9417810200002</v>
      </c>
      <c r="E396" s="146">
        <f>((ставка!E27/1000*'составляющая '!$B$10*'составляющая '!$C$10)+'составляющая '!$D$10+'составляющая '!$E$10)*1000+ставка!E27</f>
        <v>2044.378647429</v>
      </c>
      <c r="F396" s="146">
        <f>((ставка!F27/1000*'составляющая '!$B$10*'составляющая '!$C$10)+'составляющая '!$D$10+'составляющая '!$E$10)*1000+ставка!F27</f>
        <v>2241.4137345409999</v>
      </c>
      <c r="G396" s="146">
        <f>((ставка!G27/1000*'составляющая '!$B$10*'составляющая '!$C$10)+'составляющая '!$D$10+'составляющая '!$E$10)*1000+ставка!G27</f>
        <v>2308.0283343580004</v>
      </c>
      <c r="H396" s="146">
        <f>((ставка!H27/1000*'составляющая '!$B$10*'составляющая '!$C$10)+'составляющая '!$D$10+'составляющая '!$E$10)*1000+ставка!H27</f>
        <v>2523.370407074</v>
      </c>
      <c r="I396" s="146">
        <f>((ставка!I27/1000*'составляющая '!$B$10*'составляющая '!$C$10)+'составляющая '!$D$10+'составляющая '!$E$10)*1000+ставка!I27</f>
        <v>2718.8612619039995</v>
      </c>
      <c r="J396" s="146">
        <f>((ставка!J27/1000*'составляющая '!$B$10*'составляющая '!$C$10)+'составляющая '!$D$10+'составляющая '!$E$10)*1000+ставка!J27</f>
        <v>2957.1653972479999</v>
      </c>
      <c r="K396" s="146">
        <f>((ставка!K27/1000*'составляющая '!$B$10*'составляющая '!$C$10)+'составляющая '!$D$10+'составляющая '!$E$10)*1000+ставка!K27</f>
        <v>2989.1019112539998</v>
      </c>
      <c r="L396" s="146">
        <f>((ставка!L27/1000*'составляющая '!$B$10*'составляющая '!$C$10)+'составляющая '!$D$10+'составляющая '!$E$10)*1000+ставка!L27</f>
        <v>3003.9287791790002</v>
      </c>
      <c r="M396" s="146">
        <f>((ставка!M27/1000*'составляющая '!$B$10*'составляющая '!$C$10)+'составляющая '!$D$10+'составляющая '!$E$10)*1000+ставка!M27</f>
        <v>3004.1413908700001</v>
      </c>
      <c r="N396" s="146">
        <f>((ставка!N27/1000*'составляющая '!$B$10*'составляющая '!$C$10)+'составляющая '!$D$10+'составляющая '!$E$10)*1000+ставка!N27</f>
        <v>2998.635867082</v>
      </c>
      <c r="O396" s="146">
        <f>((ставка!O27/1000*'составляющая '!$B$10*'составляющая '!$C$10)+'составляющая '!$D$10+'составляющая '!$E$10)*1000+ставка!O27</f>
        <v>2989.0683409869998</v>
      </c>
      <c r="P396" s="146">
        <f>((ставка!P27/1000*'составляющая '!$B$10*'составляющая '!$C$10)+'составляющая '!$D$10+'составляющая '!$E$10)*1000+ставка!P27</f>
        <v>2986.3715295379998</v>
      </c>
      <c r="Q396" s="146">
        <f>((ставка!Q27/1000*'составляющая '!$B$10*'составляющая '!$C$10)+'составляющая '!$D$10+'составляющая '!$E$10)*1000+ставка!Q27</f>
        <v>2984.0887513819998</v>
      </c>
      <c r="R396" s="146">
        <f>((ставка!R27/1000*'составляющая '!$B$10*'составляющая '!$C$10)+'составляющая '!$D$10+'составляющая '!$E$10)*1000+ставка!R27</f>
        <v>2986.091777313</v>
      </c>
      <c r="S396" s="146">
        <f>((ставка!S27/1000*'составляющая '!$B$10*'составляющая '!$C$10)+'составляющая '!$D$10+'составляющая '!$E$10)*1000+ставка!S27</f>
        <v>2985.0175287689999</v>
      </c>
      <c r="T396" s="146">
        <f>((ставка!T27/1000*'составляющая '!$B$10*'составляющая '!$C$10)+'составляющая '!$D$10+'составляющая '!$E$10)*1000+ставка!T27</f>
        <v>2981.5038408229998</v>
      </c>
      <c r="U396" s="146">
        <f>((ставка!U27/1000*'составляющая '!$B$10*'составляющая '!$C$10)+'составляющая '!$D$10+'составляющая '!$E$10)*1000+ставка!U27</f>
        <v>2998.9379994850001</v>
      </c>
      <c r="V396" s="146">
        <f>((ставка!V27/1000*'составляющая '!$B$10*'составляющая '!$C$10)+'составляющая '!$D$10+'составляющая '!$E$10)*1000+ставка!V27</f>
        <v>3020.2215487630001</v>
      </c>
      <c r="W396" s="146">
        <f>((ставка!W27/1000*'составляющая '!$B$10*'составляющая '!$C$10)+'составляющая '!$D$10+'составляющая '!$E$10)*1000+ставка!W27</f>
        <v>3014.5034132840001</v>
      </c>
      <c r="X396" s="146">
        <f>((ставка!X27/1000*'составляющая '!$B$10*'составляющая '!$C$10)+'составляющая '!$D$10+'составляющая '!$E$10)*1000+ставка!X27</f>
        <v>2981.6045516240001</v>
      </c>
      <c r="Y396" s="146">
        <f>((ставка!Y27/1000*'составляющая '!$B$10*'составляющая '!$C$10)+'составляющая '!$D$10+'составляющая '!$E$10)*1000+ставка!Y27</f>
        <v>2745.5943845249999</v>
      </c>
    </row>
    <row r="397" spans="1:25" s="110" customFormat="1" ht="15.75" hidden="1" outlineLevel="1" x14ac:dyDescent="0.25">
      <c r="A397" s="174">
        <v>24</v>
      </c>
      <c r="B397" s="146">
        <f>((ставка!B28/1000*'составляющая '!$B$10*'составляющая '!$C$10)+'составляющая '!$D$10+'составляющая '!$E$10)*1000+ставка!B28</f>
        <v>2394.494152061</v>
      </c>
      <c r="C397" s="146">
        <f>((ставка!C28/1000*'составляющая '!$B$10*'составляющая '!$C$10)+'составляющая '!$D$10+'составляющая '!$E$10)*1000+ставка!C28</f>
        <v>2209.3541295559999</v>
      </c>
      <c r="D397" s="146">
        <f>((ставка!D28/1000*'составляющая '!$B$10*'составляющая '!$C$10)+'составляющая '!$D$10+'составляющая '!$E$10)*1000+ставка!D28</f>
        <v>1951.9373221999999</v>
      </c>
      <c r="E397" s="146">
        <f>((ставка!E28/1000*'составляющая '!$B$10*'составляющая '!$C$10)+'составляющая '!$D$10+'составляющая '!$E$10)*1000+ставка!E28</f>
        <v>1964.2799903669998</v>
      </c>
      <c r="F397" s="146">
        <f>((ставка!F28/1000*'составляющая '!$B$10*'составляющая '!$C$10)+'составляющая '!$D$10+'составляющая '!$E$10)*1000+ставка!F28</f>
        <v>2028.3880102480002</v>
      </c>
      <c r="G397" s="146">
        <f>((ставка!G28/1000*'составляющая '!$B$10*'составляющая '!$C$10)+'составляющая '!$D$10+'составляющая '!$E$10)*1000+ставка!G28</f>
        <v>2196.9667010330004</v>
      </c>
      <c r="H397" s="146">
        <f>((ставка!H28/1000*'составляющая '!$B$10*'составляющая '!$C$10)+'составляющая '!$D$10+'составляющая '!$E$10)*1000+ставка!H28</f>
        <v>2373.1210820709998</v>
      </c>
      <c r="I397" s="146">
        <f>((ставка!I28/1000*'составляющая '!$B$10*'составляющая '!$C$10)+'составляющая '!$D$10+'составляющая '!$E$10)*1000+ставка!I28</f>
        <v>2562.6811897309999</v>
      </c>
      <c r="J397" s="146">
        <f>((ставка!J28/1000*'составляющая '!$B$10*'составляющая '!$C$10)+'составляющая '!$D$10+'составляющая '!$E$10)*1000+ставка!J28</f>
        <v>2888.4023003429998</v>
      </c>
      <c r="K397" s="146">
        <f>((ставка!K28/1000*'составляющая '!$B$10*'составляющая '!$C$10)+'составляющая '!$D$10+'составляющая '!$E$10)*1000+ставка!K28</f>
        <v>2988.7438284059999</v>
      </c>
      <c r="L397" s="146">
        <f>((ставка!L28/1000*'составляющая '!$B$10*'составляющая '!$C$10)+'составляющая '!$D$10+'составляющая '!$E$10)*1000+ставка!L28</f>
        <v>2993.4996162309999</v>
      </c>
      <c r="M397" s="146">
        <f>((ставка!M28/1000*'составляющая '!$B$10*'составляющая '!$C$10)+'составляющая '!$D$10+'составляющая '!$E$10)*1000+ставка!M28</f>
        <v>2989.70617606</v>
      </c>
      <c r="N397" s="146">
        <f>((ставка!N28/1000*'составляющая '!$B$10*'составляющая '!$C$10)+'составляющая '!$D$10+'составляющая '!$E$10)*1000+ставка!N28</f>
        <v>2967.023865657</v>
      </c>
      <c r="O397" s="146">
        <f>((ставка!O28/1000*'составляющая '!$B$10*'составляющая '!$C$10)+'составляющая '!$D$10+'составляющая '!$E$10)*1000+ставка!O28</f>
        <v>2981.9066840269998</v>
      </c>
      <c r="P397" s="146">
        <f>((ставка!P28/1000*'составляющая '!$B$10*'составляющая '!$C$10)+'составляющая '!$D$10+'составляющая '!$E$10)*1000+ставка!P28</f>
        <v>2981.6045516240001</v>
      </c>
      <c r="Q397" s="146">
        <f>((ставка!Q28/1000*'составляющая '!$B$10*'составляющая '!$C$10)+'составляющая '!$D$10+'составляющая '!$E$10)*1000+ставка!Q28</f>
        <v>2975.6514242759999</v>
      </c>
      <c r="R397" s="146">
        <f>((ставка!R28/1000*'составляющая '!$B$10*'составляющая '!$C$10)+'составляющая '!$D$10+'составляющая '!$E$10)*1000+ставка!R28</f>
        <v>2966.6993530760001</v>
      </c>
      <c r="S397" s="146">
        <f>((ставка!S28/1000*'составляющая '!$B$10*'составляющая '!$C$10)+'составляющая '!$D$10+'составляющая '!$E$10)*1000+ставка!S28</f>
        <v>2933.789301327</v>
      </c>
      <c r="T397" s="146">
        <f>((ставка!T28/1000*'составляющая '!$B$10*'составляющая '!$C$10)+'составляющая '!$D$10+'составляющая '!$E$10)*1000+ставка!T28</f>
        <v>2934.9642606719999</v>
      </c>
      <c r="U397" s="146">
        <f>((ставка!U28/1000*'составляющая '!$B$10*'составляющая '!$C$10)+'составляющая '!$D$10+'составляющая '!$E$10)*1000+ставка!U28</f>
        <v>2999.5646444690001</v>
      </c>
      <c r="V397" s="146">
        <f>((ставка!V28/1000*'составляющая '!$B$10*'составляющая '!$C$10)+'составляющая '!$D$10+'составляющая '!$E$10)*1000+ставка!V28</f>
        <v>3043.3178924589997</v>
      </c>
      <c r="W397" s="146">
        <f>((ставка!W28/1000*'составляющая '!$B$10*'составляющая '!$C$10)+'составляющая '!$D$10+'составляющая '!$E$10)*1000+ставка!W28</f>
        <v>3014.9845871110001</v>
      </c>
      <c r="X397" s="146">
        <f>((ставка!X28/1000*'составляющая '!$B$10*'составляющая '!$C$10)+'составляющая '!$D$10+'составляющая '!$E$10)*1000+ставка!X28</f>
        <v>2925.900288582</v>
      </c>
      <c r="Y397" s="146">
        <f>((ставка!Y28/1000*'составляющая '!$B$10*'составляющая '!$C$10)+'составляющая '!$D$10+'составляющая '!$E$10)*1000+ставка!Y28</f>
        <v>2605.035676596</v>
      </c>
    </row>
    <row r="398" spans="1:25" s="110" customFormat="1" ht="15.75" hidden="1" outlineLevel="1" x14ac:dyDescent="0.25">
      <c r="A398" s="174">
        <v>25</v>
      </c>
      <c r="B398" s="146">
        <f>((ставка!B29/1000*'составляющая '!$B$10*'составляющая '!$C$10)+'составляющая '!$D$10+'составляющая '!$E$10)*1000+ставка!B29</f>
        <v>2440.3287566050003</v>
      </c>
      <c r="C398" s="146">
        <f>((ставка!C29/1000*'составляющая '!$B$10*'составляющая '!$C$10)+'составляющая '!$D$10+'составляющая '!$E$10)*1000+ставка!C29</f>
        <v>2279.5719380310002</v>
      </c>
      <c r="D398" s="146">
        <f>((ставка!D29/1000*'составляющая '!$B$10*'составляющая '!$C$10)+'составляющая '!$D$10+'составляющая '!$E$10)*1000+ставка!D29</f>
        <v>2138.5208661860001</v>
      </c>
      <c r="E398" s="146">
        <f>((ставка!E29/1000*'составляющая '!$B$10*'составляющая '!$C$10)+'составляющая '!$D$10+'составляющая '!$E$10)*1000+ставка!E29</f>
        <v>2088.9263917379999</v>
      </c>
      <c r="F398" s="146">
        <f>((ставка!F29/1000*'составляющая '!$B$10*'составляющая '!$C$10)+'составляющая '!$D$10+'составляющая '!$E$10)*1000+ставка!F29</f>
        <v>2186.3696867500003</v>
      </c>
      <c r="G398" s="146">
        <f>((ставка!G29/1000*'составляющая '!$B$10*'составляющая '!$C$10)+'составляющая '!$D$10+'составляющая '!$E$10)*1000+ставка!G29</f>
        <v>2304.6489274799997</v>
      </c>
      <c r="H398" s="146">
        <f>((ставка!H29/1000*'составляющая '!$B$10*'составляющая '!$C$10)+'составляющая '!$D$10+'составляющая '!$E$10)*1000+ставка!H29</f>
        <v>2566.5417704359998</v>
      </c>
      <c r="I398" s="146">
        <f>((ставка!I29/1000*'составляющая '!$B$10*'составляющая '!$C$10)+'составляющая '!$D$10+'составляющая '!$E$10)*1000+ставка!I29</f>
        <v>2692.083378927</v>
      </c>
      <c r="J398" s="146">
        <f>((ставка!J29/1000*'составляющая '!$B$10*'составляющая '!$C$10)+'составляющая '!$D$10+'составляющая '!$E$10)*1000+ставка!J29</f>
        <v>2984.6818260990003</v>
      </c>
      <c r="K398" s="146">
        <f>((ставка!K29/1000*'составляющая '!$B$10*'составляющая '!$C$10)+'составляющая '!$D$10+'составляющая '!$E$10)*1000+ставка!K29</f>
        <v>3013.1606026039999</v>
      </c>
      <c r="L398" s="146">
        <f>((ставка!L29/1000*'составляющая '!$B$10*'составляющая '!$C$10)+'составляющая '!$D$10+'составляющая '!$E$10)*1000+ставка!L29</f>
        <v>3050.7369214660002</v>
      </c>
      <c r="M398" s="146">
        <f>((ставка!M29/1000*'составляющая '!$B$10*'составляющая '!$C$10)+'составляющая '!$D$10+'составляющая '!$E$10)*1000+ставка!M29</f>
        <v>3032.4858863070003</v>
      </c>
      <c r="N398" s="146">
        <f>((ставка!N29/1000*'составляющая '!$B$10*'составляющая '!$C$10)+'составляющая '!$D$10+'составляющая '!$E$10)*1000+ставка!N29</f>
        <v>3008.5055255799998</v>
      </c>
      <c r="O398" s="146">
        <f>((ставка!O29/1000*'составляющая '!$B$10*'составляющая '!$C$10)+'составляющая '!$D$10+'составляющая '!$E$10)*1000+ставка!O29</f>
        <v>3012.2653954839998</v>
      </c>
      <c r="P398" s="146">
        <f>((ставка!P29/1000*'составляющая '!$B$10*'составляющая '!$C$10)+'составляющая '!$D$10+'составляющая '!$E$10)*1000+ставка!P29</f>
        <v>3009.1769309199999</v>
      </c>
      <c r="Q398" s="146">
        <f>((ставка!Q29/1000*'составляющая '!$B$10*'составляющая '!$C$10)+'составляющая '!$D$10+'составляющая '!$E$10)*1000+ставка!Q29</f>
        <v>3006.5248798269999</v>
      </c>
      <c r="R398" s="146">
        <f>((ставка!R29/1000*'составляющая '!$B$10*'составляющая '!$C$10)+'составляющая '!$D$10+'составляющая '!$E$10)*1000+ставка!R29</f>
        <v>3004.4211430949999</v>
      </c>
      <c r="S398" s="146">
        <f>((ставка!S29/1000*'составляющая '!$B$10*'составляющая '!$C$10)+'составляющая '!$D$10+'составляющая '!$E$10)*1000+ставка!S29</f>
        <v>2995.7823943869998</v>
      </c>
      <c r="T398" s="146">
        <f>((ставка!T29/1000*'составляющая '!$B$10*'составляющая '!$C$10)+'составляющая '!$D$10+'составляющая '!$E$10)*1000+ставка!T29</f>
        <v>2977.7775411860002</v>
      </c>
      <c r="U398" s="146">
        <f>((ставка!U29/1000*'составляющая '!$B$10*'составляющая '!$C$10)+'составляющая '!$D$10+'составляющая '!$E$10)*1000+ставка!U29</f>
        <v>3040.4196594080004</v>
      </c>
      <c r="V398" s="146">
        <f>((ставка!V29/1000*'составляющая '!$B$10*'составляющая '!$C$10)+'составляющая '!$D$10+'составляющая '!$E$10)*1000+ставка!V29</f>
        <v>3065.877111883</v>
      </c>
      <c r="W398" s="146">
        <f>((ставка!W29/1000*'составляющая '!$B$10*'составляющая '!$C$10)+'составляющая '!$D$10+'составляющая '!$E$10)*1000+ставка!W29</f>
        <v>3059.129488216</v>
      </c>
      <c r="X398" s="146">
        <f>((ставка!X29/1000*'составляющая '!$B$10*'составляющая '!$C$10)+'составляющая '!$D$10+'составляющая '!$E$10)*1000+ставка!X29</f>
        <v>2973.3798362090001</v>
      </c>
      <c r="Y398" s="146">
        <f>((ставка!Y29/1000*'составляющая '!$B$10*'составляющая '!$C$10)+'составляющая '!$D$10+'составляющая '!$E$10)*1000+ставка!Y29</f>
        <v>2714.2061848800004</v>
      </c>
    </row>
    <row r="399" spans="1:25" s="110" customFormat="1" ht="15.75" hidden="1" outlineLevel="1" x14ac:dyDescent="0.25">
      <c r="A399" s="174">
        <v>26</v>
      </c>
      <c r="B399" s="146">
        <f>((ставка!B30/1000*'составляющая '!$B$10*'составляющая '!$C$10)+'составляющая '!$D$10+'составляющая '!$E$10)*1000+ставка!B30</f>
        <v>2413.9984771879999</v>
      </c>
      <c r="C399" s="146">
        <f>((ставка!C30/1000*'составляющая '!$B$10*'составляющая '!$C$10)+'составляющая '!$D$10+'составляющая '!$E$10)*1000+ставка!C30</f>
        <v>2241.3913543629997</v>
      </c>
      <c r="D399" s="146">
        <f>((ставка!D30/1000*'составляющая '!$B$10*'составляющая '!$C$10)+'составляющая '!$D$10+'составляющая '!$E$10)*1000+ставка!D30</f>
        <v>2071.9510267249998</v>
      </c>
      <c r="E399" s="146">
        <f>((ставка!E30/1000*'составляющая '!$B$10*'составляющая '!$C$10)+'составляющая '!$D$10+'составляющая '!$E$10)*1000+ставка!E30</f>
        <v>2023.2293792189998</v>
      </c>
      <c r="F399" s="146">
        <f>((ставка!F30/1000*'составляющая '!$B$10*'составляющая '!$C$10)+'составляющая '!$D$10+'составляющая '!$E$10)*1000+ставка!F30</f>
        <v>2102.880432721</v>
      </c>
      <c r="G399" s="146">
        <f>((ставка!G30/1000*'составляющая '!$B$10*'составляющая '!$C$10)+'составляющая '!$D$10+'составляющая '!$E$10)*1000+ставка!G30</f>
        <v>2245.9345304970002</v>
      </c>
      <c r="H399" s="146">
        <f>((ставка!H30/1000*'составляющая '!$B$10*'составляющая '!$C$10)+'составляющая '!$D$10+'составляющая '!$E$10)*1000+ставка!H30</f>
        <v>2418.2954713640002</v>
      </c>
      <c r="I399" s="146">
        <f>((ставка!I30/1000*'составляющая '!$B$10*'составляющая '!$C$10)+'составляющая '!$D$10+'составляющая '!$E$10)*1000+ставка!I30</f>
        <v>2605.2706684649997</v>
      </c>
      <c r="J399" s="146">
        <f>((ставка!J30/1000*'составляющая '!$B$10*'составляющая '!$C$10)+'составляющая '!$D$10+'составляющая '!$E$10)*1000+ставка!J30</f>
        <v>2914.4192572679999</v>
      </c>
      <c r="K399" s="146">
        <f>((ставка!K30/1000*'составляющая '!$B$10*'составляющая '!$C$10)+'составляющая '!$D$10+'составляющая '!$E$10)*1000+ставка!K30</f>
        <v>2956.6842234209998</v>
      </c>
      <c r="L399" s="146">
        <f>((ставка!L30/1000*'составляющая '!$B$10*'составляющая '!$C$10)+'составляющая '!$D$10+'составляющая '!$E$10)*1000+ставка!L30</f>
        <v>2972.2832074870003</v>
      </c>
      <c r="M399" s="146">
        <f>((ставка!M30/1000*'составляющая '!$B$10*'составляющая '!$C$10)+'составляющая '!$D$10+'составляющая '!$E$10)*1000+ставка!M30</f>
        <v>2967.7176511749999</v>
      </c>
      <c r="N399" s="146">
        <f>((ставка!N30/1000*'составляющая '!$B$10*'составляющая '!$C$10)+'составляющая '!$D$10+'составляющая '!$E$10)*1000+ставка!N30</f>
        <v>2954.3454948200001</v>
      </c>
      <c r="O399" s="146">
        <f>((ставка!O30/1000*'составляющая '!$B$10*'составляющая '!$C$10)+'составляющая '!$D$10+'составляющая '!$E$10)*1000+ставка!O30</f>
        <v>2962.3911688110002</v>
      </c>
      <c r="P399" s="146">
        <f>((ставка!P30/1000*'составляющая '!$B$10*'составляющая '!$C$10)+'составляющая '!$D$10+'составляющая '!$E$10)*1000+ставка!P30</f>
        <v>2959.313894336</v>
      </c>
      <c r="Q399" s="146">
        <f>((ставка!Q30/1000*'составляющая '!$B$10*'составляющая '!$C$10)+'составляющая '!$D$10+'составляющая '!$E$10)*1000+ставка!Q30</f>
        <v>2950.3618231360001</v>
      </c>
      <c r="R399" s="146">
        <f>((ставка!R30/1000*'составляющая '!$B$10*'составляющая '!$C$10)+'составляющая '!$D$10+'составляющая '!$E$10)*1000+ставка!R30</f>
        <v>2949.3099547699999</v>
      </c>
      <c r="S399" s="146">
        <f>((ставка!S30/1000*'составляющая '!$B$10*'составляющая '!$C$10)+'составляющая '!$D$10+'составляющая '!$E$10)*1000+ставка!S30</f>
        <v>2943.4239679560001</v>
      </c>
      <c r="T399" s="146">
        <f>((ставка!T30/1000*'составляющая '!$B$10*'составляющая '!$C$10)+'составляющая '!$D$10+'составляющая '!$E$10)*1000+ставка!T30</f>
        <v>2955.7666361229999</v>
      </c>
      <c r="U399" s="146">
        <f>((ставка!U30/1000*'составляющая '!$B$10*'составляющая '!$C$10)+'составляющая '!$D$10+'составляющая '!$E$10)*1000+ставка!U30</f>
        <v>3004.1413908700001</v>
      </c>
      <c r="V399" s="146">
        <f>((ставка!V30/1000*'составляющая '!$B$10*'составляющая '!$C$10)+'составляющая '!$D$10+'составляющая '!$E$10)*1000+ставка!V30</f>
        <v>3053.702295051</v>
      </c>
      <c r="W399" s="146">
        <f>((ставка!W30/1000*'составляющая '!$B$10*'составляющая '!$C$10)+'составляющая '!$D$10+'составляющая '!$E$10)*1000+ставка!W30</f>
        <v>3032.2173241709997</v>
      </c>
      <c r="X399" s="146">
        <f>((ставка!X30/1000*'составляющая '!$B$10*'составляющая '!$C$10)+'составляющая '!$D$10+'составляющая '!$E$10)*1000+ставка!X30</f>
        <v>2922.6775429500003</v>
      </c>
      <c r="Y399" s="146">
        <f>((ставка!Y30/1000*'составляющая '!$B$10*'составляющая '!$C$10)+'составляющая '!$D$10+'составляющая '!$E$10)*1000+ставка!Y30</f>
        <v>2651.0045622080002</v>
      </c>
    </row>
    <row r="400" spans="1:25" s="110" customFormat="1" ht="15.75" hidden="1" outlineLevel="1" x14ac:dyDescent="0.25">
      <c r="A400" s="174">
        <v>27</v>
      </c>
      <c r="B400" s="146">
        <f>((ставка!B31/1000*'составляющая '!$B$10*'составляющая '!$C$10)+'составляющая '!$D$10+'составляющая '!$E$10)*1000+ставка!B31</f>
        <v>2410.3728883519998</v>
      </c>
      <c r="C400" s="146">
        <f>((ставка!C31/1000*'составляющая '!$B$10*'составляющая '!$C$10)+'составляющая '!$D$10+'составляющая '!$E$10)*1000+ставка!C31</f>
        <v>2190.8009619940003</v>
      </c>
      <c r="D400" s="146">
        <f>((ставка!D31/1000*'составляющая '!$B$10*'составляющая '!$C$10)+'составляющая '!$D$10+'составляющая '!$E$10)*1000+ставка!D31</f>
        <v>2051.014370206</v>
      </c>
      <c r="E400" s="146">
        <f>((ставка!E31/1000*'составляющая '!$B$10*'составляющая '!$C$10)+'составляющая '!$D$10+'составляющая '!$E$10)*1000+ставка!E31</f>
        <v>2020.5773281259999</v>
      </c>
      <c r="F400" s="146">
        <f>((ставка!F31/1000*'составляющая '!$B$10*'составляющая '!$C$10)+'составляющая '!$D$10+'составляющая '!$E$10)*1000+ставка!F31</f>
        <v>2093.9059813429999</v>
      </c>
      <c r="G400" s="146">
        <f>((ставка!G31/1000*'составляющая '!$B$10*'составляющая '!$C$10)+'составляющая '!$D$10+'составляющая '!$E$10)*1000+ставка!G31</f>
        <v>2250.5784174320002</v>
      </c>
      <c r="H400" s="146">
        <f>((ставка!H31/1000*'составляющая '!$B$10*'составляющая '!$C$10)+'составляющая '!$D$10+'составляющая '!$E$10)*1000+ставка!H31</f>
        <v>2459.7547511089997</v>
      </c>
      <c r="I400" s="146">
        <f>((ставка!I31/1000*'составляющая '!$B$10*'составляющая '!$C$10)+'составляющая '!$D$10+'составляющая '!$E$10)*1000+ставка!I31</f>
        <v>2681.64302589</v>
      </c>
      <c r="J400" s="146">
        <f>((ставка!J31/1000*'составляющая '!$B$10*'составляющая '!$C$10)+'составляющая '!$D$10+'составляющая '!$E$10)*1000+ставка!J31</f>
        <v>2911.7895863529998</v>
      </c>
      <c r="K400" s="146">
        <f>((ставка!K31/1000*'составляющая '!$B$10*'составляющая '!$C$10)+'составляющая '!$D$10+'составляющая '!$E$10)*1000+ставка!K31</f>
        <v>3008.4160048679996</v>
      </c>
      <c r="L400" s="146">
        <f>((ставка!L31/1000*'составляющая '!$B$10*'составляющая '!$C$10)+'составляющая '!$D$10+'составляющая '!$E$10)*1000+ставка!L31</f>
        <v>3171.9143952470004</v>
      </c>
      <c r="M400" s="146">
        <f>((ставка!M31/1000*'составляющая '!$B$10*'составляющая '!$C$10)+'составляющая '!$D$10+'составляющая '!$E$10)*1000+ставка!M31</f>
        <v>3109.1044256899995</v>
      </c>
      <c r="N400" s="146">
        <f>((ставка!N31/1000*'составляющая '!$B$10*'составляющая '!$C$10)+'составляющая '!$D$10+'составляющая '!$E$10)*1000+ставка!N31</f>
        <v>2975.0359693809996</v>
      </c>
      <c r="O400" s="146">
        <f>((ставка!O31/1000*'составляющая '!$B$10*'составляющая '!$C$10)+'составляющая '!$D$10+'составляющая '!$E$10)*1000+ставка!O31</f>
        <v>2977.0054250450003</v>
      </c>
      <c r="P400" s="146">
        <f>((ставка!P31/1000*'составляющая '!$B$10*'составляющая '!$C$10)+'составляющая '!$D$10+'составляющая '!$E$10)*1000+ставка!P31</f>
        <v>2978.3706159029998</v>
      </c>
      <c r="Q400" s="146">
        <f>((ставка!Q31/1000*'составляющая '!$B$10*'составляющая '!$C$10)+'составляющая '!$D$10+'составляющая '!$E$10)*1000+ставка!Q31</f>
        <v>2972.8986623820001</v>
      </c>
      <c r="R400" s="146">
        <f>((ставка!R31/1000*'составляющая '!$B$10*'составляющая '!$C$10)+'составляющая '!$D$10+'составляющая '!$E$10)*1000+ставка!R31</f>
        <v>2965.3229721289999</v>
      </c>
      <c r="S400" s="146">
        <f>((ставка!S31/1000*'составляющая '!$B$10*'составляющая '!$C$10)+'составляющая '!$D$10+'составляющая '!$E$10)*1000+ставка!S31</f>
        <v>2959.9517294090001</v>
      </c>
      <c r="T400" s="146">
        <f>((ставка!T31/1000*'составляющая '!$B$10*'составляющая '!$C$10)+'составляющая '!$D$10+'составляющая '!$E$10)*1000+ставка!T31</f>
        <v>2962.447119256</v>
      </c>
      <c r="U400" s="146">
        <f>((ставка!U31/1000*'составляющая '!$B$10*'составляющая '!$C$10)+'составляющая '!$D$10+'составляющая '!$E$10)*1000+ставка!U31</f>
        <v>2992.3358469750001</v>
      </c>
      <c r="V400" s="146">
        <f>((ставка!V31/1000*'составляющая '!$B$10*'составляющая '!$C$10)+'составляющая '!$D$10+'составляющая '!$E$10)*1000+ставка!V31</f>
        <v>3401.2888395689997</v>
      </c>
      <c r="W400" s="146">
        <f>((ставка!W31/1000*'составляющая '!$B$10*'составляющая '!$C$10)+'составляющая '!$D$10+'составляющая '!$E$10)*1000+ставка!W31</f>
        <v>3126.5273942630001</v>
      </c>
      <c r="X400" s="146">
        <f>((ставка!X31/1000*'составляющая '!$B$10*'составляющая '!$C$10)+'составляющая '!$D$10+'составляющая '!$E$10)*1000+ставка!X31</f>
        <v>2930.7344070300001</v>
      </c>
      <c r="Y400" s="146">
        <f>((ставка!Y31/1000*'составляющая '!$B$10*'составляющая '!$C$10)+'составляющая '!$D$10+'составляющая '!$E$10)*1000+ставка!Y31</f>
        <v>2687.1485496780001</v>
      </c>
    </row>
    <row r="401" spans="1:25" s="110" customFormat="1" ht="15.75" hidden="1" outlineLevel="1" x14ac:dyDescent="0.25">
      <c r="A401" s="174">
        <v>28</v>
      </c>
      <c r="B401" s="146">
        <f>((ставка!B32/1000*'составляющая '!$B$10*'составляющая '!$C$10)+'составляющая '!$D$10+'составляющая '!$E$10)*1000+ставка!B32</f>
        <v>2511.0724992630003</v>
      </c>
      <c r="C401" s="146">
        <f>((ставка!C32/1000*'составляющая '!$B$10*'составляющая '!$C$10)+'составляющая '!$D$10+'составляющая '!$E$10)*1000+ставка!C32</f>
        <v>2399.2723200640003</v>
      </c>
      <c r="D401" s="146">
        <f>((ставка!D32/1000*'составляющая '!$B$10*'составляющая '!$C$10)+'составляющая '!$D$10+'составляющая '!$E$10)*1000+ставка!D32</f>
        <v>2297.8005930119998</v>
      </c>
      <c r="E401" s="146">
        <f>((ставка!E32/1000*'составляющая '!$B$10*'составляющая '!$C$10)+'составляющая '!$D$10+'составляющая '!$E$10)*1000+ставка!E32</f>
        <v>2268.8854030359998</v>
      </c>
      <c r="F401" s="146">
        <f>((ставка!F32/1000*'составляющая '!$B$10*'составляющая '!$C$10)+'составляющая '!$D$10+'составляющая '!$E$10)*1000+ставка!F32</f>
        <v>2274.0887944209999</v>
      </c>
      <c r="G401" s="146">
        <f>((ставка!G32/1000*'составляющая '!$B$10*'составляющая '!$C$10)+'составляющая '!$D$10+'составляющая '!$E$10)*1000+ставка!G32</f>
        <v>2280.9371288889997</v>
      </c>
      <c r="H401" s="146">
        <f>((ставка!H32/1000*'составляющая '!$B$10*'составляющая '!$C$10)+'составляющая '!$D$10+'составляющая '!$E$10)*1000+ставка!H32</f>
        <v>2364.3144820279999</v>
      </c>
      <c r="I401" s="146">
        <f>((ставка!I32/1000*'составляющая '!$B$10*'составляющая '!$C$10)+'составляющая '!$D$10+'составляющая '!$E$10)*1000+ставка!I32</f>
        <v>2459.1728664809998</v>
      </c>
      <c r="J401" s="146">
        <f>((ставка!J32/1000*'составляющая '!$B$10*'составляющая '!$C$10)+'составляющая '!$D$10+'составляющая '!$E$10)*1000+ставка!J32</f>
        <v>2700.1738132740002</v>
      </c>
      <c r="K401" s="146">
        <f>((ставка!K32/1000*'составляющая '!$B$10*'составляющая '!$C$10)+'составляющая '!$D$10+'составляющая '!$E$10)*1000+ставка!K32</f>
        <v>2849.4607906229999</v>
      </c>
      <c r="L401" s="146">
        <f>((ставка!L32/1000*'составляющая '!$B$10*'составляющая '!$C$10)+'составляющая '!$D$10+'составляющая '!$E$10)*1000+ставка!L32</f>
        <v>2882.9079666440002</v>
      </c>
      <c r="M401" s="146">
        <f>((ставка!M32/1000*'составляющая '!$B$10*'составляющая '!$C$10)+'составляющая '!$D$10+'составляющая '!$E$10)*1000+ставка!M32</f>
        <v>2897.7684048360002</v>
      </c>
      <c r="N401" s="146">
        <f>((ставка!N32/1000*'составляющая '!$B$10*'составляющая '!$C$10)+'составляющая '!$D$10+'составляющая '!$E$10)*1000+ставка!N32</f>
        <v>2883.3219999369999</v>
      </c>
      <c r="O401" s="146">
        <f>((ставка!O32/1000*'составляющая '!$B$10*'составляющая '!$C$10)+'составляющая '!$D$10+'составляющая '!$E$10)*1000+ставка!O32</f>
        <v>2885.0564637320003</v>
      </c>
      <c r="P401" s="146">
        <f>((ставка!P32/1000*'составляющая '!$B$10*'составляющая '!$C$10)+'составляющая '!$D$10+'составляющая '!$E$10)*1000+ставка!P32</f>
        <v>2871.8073983559998</v>
      </c>
      <c r="Q401" s="146">
        <f>((ставка!Q32/1000*'составляющая '!$B$10*'составляющая '!$C$10)+'составляющая '!$D$10+'составляющая '!$E$10)*1000+ставка!Q32</f>
        <v>2868.9539256610001</v>
      </c>
      <c r="R401" s="146">
        <f>((ставка!R32/1000*'составляющая '!$B$10*'составляющая '!$C$10)+'составляющая '!$D$10+'составляющая '!$E$10)*1000+ставка!R32</f>
        <v>2867.689445604</v>
      </c>
      <c r="S401" s="146">
        <f>((ставка!S32/1000*'составляющая '!$B$10*'составляющая '!$C$10)+'составляющая '!$D$10+'составляющая '!$E$10)*1000+ставка!S32</f>
        <v>2876.8093681390001</v>
      </c>
      <c r="T401" s="146">
        <f>((ставка!T32/1000*'составляющая '!$B$10*'составляющая '!$C$10)+'составляющая '!$D$10+'составляющая '!$E$10)*1000+ставка!T32</f>
        <v>2912.1924295569997</v>
      </c>
      <c r="U401" s="146">
        <f>((ставка!U32/1000*'составляющая '!$B$10*'составляющая '!$C$10)+'составляющая '!$D$10+'составляющая '!$E$10)*1000+ставка!U32</f>
        <v>2979.4001040909998</v>
      </c>
      <c r="V401" s="146">
        <f>((ставка!V32/1000*'составляющая '!$B$10*'составляющая '!$C$10)+'составляющая '!$D$10+'составляющая '!$E$10)*1000+ставка!V32</f>
        <v>2997.0916348000001</v>
      </c>
      <c r="W401" s="146">
        <f>((ставка!W32/1000*'составляющая '!$B$10*'составляющая '!$C$10)+'составляющая '!$D$10+'составляющая '!$E$10)*1000+ставка!W32</f>
        <v>2983.1152136390001</v>
      </c>
      <c r="X401" s="146">
        <f>((ставка!X32/1000*'составляющая '!$B$10*'составляющая '!$C$10)+'составляющая '!$D$10+'составляющая '!$E$10)*1000+ставка!X32</f>
        <v>2950.2723024239999</v>
      </c>
      <c r="Y401" s="146">
        <f>((ставка!Y32/1000*'составляющая '!$B$10*'составляющая '!$C$10)+'составляющая '!$D$10+'составляющая '!$E$10)*1000+ставка!Y32</f>
        <v>2778.6051470749999</v>
      </c>
    </row>
    <row r="402" spans="1:25" s="198" customFormat="1" ht="15.75" hidden="1" outlineLevel="1" x14ac:dyDescent="0.25">
      <c r="A402" s="197">
        <v>29</v>
      </c>
      <c r="B402" s="146">
        <f>((ставка!B33/1000*'составляющая '!$B$10*'составляющая '!$C$10)+'составляющая '!$D$10+'составляющая '!$E$10)*1000+ставка!B33</f>
        <v>2501.8518659270003</v>
      </c>
      <c r="C402" s="146">
        <f>((ставка!C33/1000*'составляющая '!$B$10*'составляющая '!$C$10)+'составляющая '!$D$10+'составляющая '!$E$10)*1000+ставка!C33</f>
        <v>2352.0053841280001</v>
      </c>
      <c r="D402" s="146">
        <f>((ставка!D33/1000*'составляющая '!$B$10*'составляющая '!$C$10)+'составляющая '!$D$10+'составляющая '!$E$10)*1000+ставка!D33</f>
        <v>2214.0427768469999</v>
      </c>
      <c r="E402" s="146">
        <f>((ставка!E33/1000*'составляющая '!$B$10*'составляющая '!$C$10)+'составляющая '!$D$10+'составляющая '!$E$10)*1000+ставка!E33</f>
        <v>2121.8140633089997</v>
      </c>
      <c r="F402" s="146">
        <f>((ставка!F33/1000*'составляющая '!$B$10*'составляющая '!$C$10)+'составляющая '!$D$10+'составляющая '!$E$10)*1000+ставка!F33</f>
        <v>2169.562173072</v>
      </c>
      <c r="G402" s="146">
        <f>((ставка!G33/1000*'составляющая '!$B$10*'составляющая '!$C$10)+'составляющая '!$D$10+'составляющая '!$E$10)*1000+ставка!G33</f>
        <v>2147.8645905010003</v>
      </c>
      <c r="H402" s="146">
        <f>((ставка!H33/1000*'составляющая '!$B$10*'составляющая '!$C$10)+'составляющая '!$D$10+'составляющая '!$E$10)*1000+ставка!H33</f>
        <v>2237.5195835690001</v>
      </c>
      <c r="I402" s="146">
        <f>((ставка!I33/1000*'составляющая '!$B$10*'составляющая '!$C$10)+'составляющая '!$D$10+'составляющая '!$E$10)*1000+ставка!I33</f>
        <v>2340.714584327</v>
      </c>
      <c r="J402" s="146">
        <f>((ставка!J33/1000*'составляющая '!$B$10*'составляющая '!$C$10)+'составляющая '!$D$10+'составляющая '!$E$10)*1000+ставка!J33</f>
        <v>2478.442199739</v>
      </c>
      <c r="K402" s="146">
        <f>((ставка!K33/1000*'составляющая '!$B$10*'составляющая '!$C$10)+'составляющая '!$D$10+'составляющая '!$E$10)*1000+ставка!K33</f>
        <v>2677.513883049</v>
      </c>
      <c r="L402" s="146">
        <f>((ставка!L33/1000*'составляющая '!$B$10*'составляющая '!$C$10)+'составляющая '!$D$10+'составляющая '!$E$10)*1000+ставка!L33</f>
        <v>2735.8142467389998</v>
      </c>
      <c r="M402" s="146">
        <f>((ставка!M33/1000*'составляющая '!$B$10*'составляющая '!$C$10)+'составляющая '!$D$10+'составляющая '!$E$10)*1000+ставка!M33</f>
        <v>2749.6899570989999</v>
      </c>
      <c r="N402" s="146">
        <f>((ставка!N33/1000*'составляющая '!$B$10*'составляющая '!$C$10)+'составляющая '!$D$10+'составляющая '!$E$10)*1000+ставка!N33</f>
        <v>2743.8599207300003</v>
      </c>
      <c r="O402" s="146">
        <f>((ставка!O33/1000*'составляющая '!$B$10*'составляющая '!$C$10)+'составляющая '!$D$10+'составляющая '!$E$10)*1000+ставка!O33</f>
        <v>2756.8292338809997</v>
      </c>
      <c r="P402" s="146">
        <f>((ставка!P33/1000*'составляющая '!$B$10*'составляющая '!$C$10)+'составляющая '!$D$10+'составляющая '!$E$10)*1000+ставка!P33</f>
        <v>2759.6827065759999</v>
      </c>
      <c r="Q402" s="146">
        <f>((ставка!Q33/1000*'составляющая '!$B$10*'составляющая '!$C$10)+'составляющая '!$D$10+'составляющая '!$E$10)*1000+ставка!Q33</f>
        <v>2769.3509434719999</v>
      </c>
      <c r="R402" s="146">
        <f>((ставка!R33/1000*'составляющая '!$B$10*'составляющая '!$C$10)+'составляющая '!$D$10+'составляющая '!$E$10)*1000+ставка!R33</f>
        <v>2776.881873369</v>
      </c>
      <c r="S402" s="146">
        <f>((ставка!S33/1000*'составляющая '!$B$10*'составляющая '!$C$10)+'составляющая '!$D$10+'составляющая '!$E$10)*1000+ставка!S33</f>
        <v>2795.9721652030003</v>
      </c>
      <c r="T402" s="146">
        <f>((ставка!T33/1000*'составляющая '!$B$10*'составляющая '!$C$10)+'составляющая '!$D$10+'составляющая '!$E$10)*1000+ставка!T33</f>
        <v>2908.4997001869997</v>
      </c>
      <c r="U402" s="146">
        <f>((ставка!U33/1000*'составляющая '!$B$10*'составляющая '!$C$10)+'составляющая '!$D$10+'составляющая '!$E$10)*1000+ставка!U33</f>
        <v>2973.4693569210003</v>
      </c>
      <c r="V402" s="146">
        <f>((ставка!V33/1000*'составляющая '!$B$10*'составляющая '!$C$10)+'составляющая '!$D$10+'составляющая '!$E$10)*1000+ставка!V33</f>
        <v>3000.0570083849998</v>
      </c>
      <c r="W402" s="146">
        <f>((ставка!W33/1000*'составляющая '!$B$10*'составляющая '!$C$10)+'составляющая '!$D$10+'составляющая '!$E$10)*1000+ставка!W33</f>
        <v>2990.925895761</v>
      </c>
      <c r="X402" s="146">
        <f>((ставка!X33/1000*'составляющая '!$B$10*'составляющая '!$C$10)+'составляющая '!$D$10+'составляющая '!$E$10)*1000+ставка!X33</f>
        <v>2950.5296744710004</v>
      </c>
      <c r="Y402" s="146">
        <f>((ставка!Y33/1000*'составляющая '!$B$10*'составляющая '!$C$10)+'составляющая '!$D$10+'составляющая '!$E$10)*1000+ставка!Y33</f>
        <v>2568.9028792149998</v>
      </c>
    </row>
    <row r="403" spans="1:25" s="104" customFormat="1" ht="15" customHeight="1" collapsed="1" x14ac:dyDescent="0.25">
      <c r="A403" s="117">
        <v>30</v>
      </c>
      <c r="B403" s="146">
        <f>((ставка!B34/1000*'составляющая '!$B$10*'составляющая '!$C$10)+'составляющая '!$D$10+'составляющая '!$E$10)*1000+ставка!B34</f>
        <v>2349.9128374849997</v>
      </c>
      <c r="C403" s="146">
        <f>((ставка!C34/1000*'составляющая '!$B$10*'составляющая '!$C$10)+'составляющая '!$D$10+'составляющая '!$E$10)*1000+ставка!C34</f>
        <v>2234.1737469579998</v>
      </c>
      <c r="D403" s="146">
        <f>((ставка!D34/1000*'составляющая '!$B$10*'составляющая '!$C$10)+'составляющая '!$D$10+'составляющая '!$E$10)*1000+ставка!D34</f>
        <v>2043.494630398</v>
      </c>
      <c r="E403" s="146">
        <f>((ставка!E34/1000*'составляющая '!$B$10*'составляющая '!$C$10)+'составляющая '!$D$10+'составляющая '!$E$10)*1000+ставка!E34</f>
        <v>2038.8507434630001</v>
      </c>
      <c r="F403" s="146">
        <f>((ставка!F34/1000*'составляющая '!$B$10*'составляющая '!$C$10)+'составляющая '!$D$10+'составляющая '!$E$10)*1000+ставка!F34</f>
        <v>2157.9580507790001</v>
      </c>
      <c r="G403" s="146">
        <f>((ставка!G34/1000*'составляющая '!$B$10*'составляющая '!$C$10)+'составляющая '!$D$10+'составляющая '!$E$10)*1000+ставка!G34</f>
        <v>2291.9705566430002</v>
      </c>
      <c r="H403" s="146">
        <f>((ставка!H34/1000*'составляющая '!$B$10*'составляющая '!$C$10)+'составляющая '!$D$10+'составляющая '!$E$10)*1000+ставка!H34</f>
        <v>2537.8503822399998</v>
      </c>
      <c r="I403" s="146">
        <f>((ставка!I34/1000*'составляющая '!$B$10*'составляющая '!$C$10)+'составляющая '!$D$10+'составляющая '!$E$10)*1000+ставка!I34</f>
        <v>2777.0609147929999</v>
      </c>
      <c r="J403" s="146">
        <f>((ставка!J34/1000*'составляющая '!$B$10*'составляющая '!$C$10)+'составляющая '!$D$10+'составляющая '!$E$10)*1000+ставка!J34</f>
        <v>2969.866148263</v>
      </c>
      <c r="K403" s="146">
        <f>((ставка!K34/1000*'составляющая '!$B$10*'составляющая '!$C$10)+'составляющая '!$D$10+'составляющая '!$E$10)*1000+ставка!K34</f>
        <v>3006.1667969789996</v>
      </c>
      <c r="L403" s="146">
        <f>((ставка!L34/1000*'составляющая '!$B$10*'составляющая '!$C$10)+'составляющая '!$D$10+'составляющая '!$E$10)*1000+ставка!L34</f>
        <v>3013.6305863420002</v>
      </c>
      <c r="M403" s="146">
        <f>((ставка!M34/1000*'составляющая '!$B$10*'составляющая '!$C$10)+'составляющая '!$D$10+'составляющая '!$E$10)*1000+ставка!M34</f>
        <v>3010.8890145369996</v>
      </c>
      <c r="N403" s="146">
        <f>((ставка!N34/1000*'составляющая '!$B$10*'составляющая '!$C$10)+'составляющая '!$D$10+'составляющая '!$E$10)*1000+ставка!N34</f>
        <v>3000.1577191860001</v>
      </c>
      <c r="O403" s="146">
        <f>((ставка!O34/1000*'составляющая '!$B$10*'составляющая '!$C$10)+'составляющая '!$D$10+'составляющая '!$E$10)*1000+ставка!O34</f>
        <v>3005.0254079010001</v>
      </c>
      <c r="P403" s="146">
        <f>((ставка!P34/1000*'составляющая '!$B$10*'составляющая '!$C$10)+'составляющая '!$D$10+'составляющая '!$E$10)*1000+ставка!P34</f>
        <v>2998.1099328990003</v>
      </c>
      <c r="Q403" s="146">
        <f>((ставка!Q34/1000*'составляющая '!$B$10*'составляющая '!$C$10)+'составляющая '!$D$10+'составляющая '!$E$10)*1000+ставка!Q34</f>
        <v>2995.4355016279997</v>
      </c>
      <c r="R403" s="146">
        <f>((ставка!R34/1000*'составляющая '!$B$10*'составляющая '!$C$10)+'составляющая '!$D$10+'составляющая '!$E$10)*1000+ставка!R34</f>
        <v>2993.3877153409999</v>
      </c>
      <c r="S403" s="146">
        <f>((ставка!S34/1000*'составляющая '!$B$10*'составляющая '!$C$10)+'составляющая '!$D$10+'составляющая '!$E$10)*1000+ставка!S34</f>
        <v>2990.9930362949999</v>
      </c>
      <c r="T403" s="146">
        <f>((ставка!T34/1000*'составляющая '!$B$10*'составляющая '!$C$10)+'составляющая '!$D$10+'составляющая '!$E$10)*1000+ставка!T34</f>
        <v>2953.9538417049998</v>
      </c>
      <c r="U403" s="146">
        <f>((ставка!U34/1000*'составляющая '!$B$10*'составляющая '!$C$10)+'составляющая '!$D$10+'составляющая '!$E$10)*1000+ставка!U34</f>
        <v>2988.9900103640002</v>
      </c>
      <c r="V403" s="146">
        <f>((ставка!V34/1000*'составляющая '!$B$10*'составляющая '!$C$10)+'составляющая '!$D$10+'составляющая '!$E$10)*1000+ставка!V34</f>
        <v>2992.6715496449997</v>
      </c>
      <c r="W403" s="146">
        <f>((ставка!W34/1000*'составляющая '!$B$10*'составляющая '!$C$10)+'составляющая '!$D$10+'составляющая '!$E$10)*1000+ставка!W34</f>
        <v>2983.4844865759997</v>
      </c>
      <c r="X403" s="146">
        <f>((ставка!X34/1000*'составляющая '!$B$10*'составляющая '!$C$10)+'составляющая '!$D$10+'составляющая '!$E$10)*1000+ставка!X34</f>
        <v>2945.885787536</v>
      </c>
      <c r="Y403" s="146">
        <f>((ставка!Y34/1000*'составляющая '!$B$10*'составляющая '!$C$10)+'составляющая '!$D$10+'составляющая '!$E$10)*1000+ставка!Y34</f>
        <v>2688.211608133</v>
      </c>
    </row>
    <row r="404" spans="1:25" s="104" customFormat="1" ht="15.75" x14ac:dyDescent="0.25">
      <c r="A404" s="74"/>
    </row>
    <row r="405" spans="1:25" s="104" customFormat="1" ht="15.75" x14ac:dyDescent="0.25">
      <c r="A405" s="261" t="s">
        <v>32</v>
      </c>
      <c r="B405" s="261" t="s">
        <v>179</v>
      </c>
      <c r="C405" s="261"/>
      <c r="D405" s="261"/>
      <c r="E405" s="261"/>
      <c r="F405" s="261"/>
      <c r="G405" s="261"/>
      <c r="H405" s="261"/>
      <c r="I405" s="261"/>
      <c r="J405" s="261"/>
      <c r="K405" s="261"/>
      <c r="L405" s="261"/>
      <c r="M405" s="261"/>
      <c r="N405" s="261"/>
      <c r="O405" s="261"/>
      <c r="P405" s="261"/>
      <c r="Q405" s="261"/>
      <c r="R405" s="261"/>
      <c r="S405" s="261"/>
      <c r="T405" s="261"/>
      <c r="U405" s="261"/>
      <c r="V405" s="261"/>
      <c r="W405" s="261"/>
      <c r="X405" s="261"/>
      <c r="Y405" s="261"/>
    </row>
    <row r="406" spans="1:25" s="119" customFormat="1" ht="12.75" x14ac:dyDescent="0.2">
      <c r="A406" s="261"/>
      <c r="B406" s="118" t="s">
        <v>33</v>
      </c>
      <c r="C406" s="118" t="s">
        <v>34</v>
      </c>
      <c r="D406" s="118" t="s">
        <v>35</v>
      </c>
      <c r="E406" s="118" t="s">
        <v>36</v>
      </c>
      <c r="F406" s="118" t="s">
        <v>37</v>
      </c>
      <c r="G406" s="118" t="s">
        <v>38</v>
      </c>
      <c r="H406" s="118" t="s">
        <v>39</v>
      </c>
      <c r="I406" s="118" t="s">
        <v>40</v>
      </c>
      <c r="J406" s="118" t="s">
        <v>41</v>
      </c>
      <c r="K406" s="118" t="s">
        <v>42</v>
      </c>
      <c r="L406" s="118" t="s">
        <v>43</v>
      </c>
      <c r="M406" s="118" t="s">
        <v>44</v>
      </c>
      <c r="N406" s="118" t="s">
        <v>45</v>
      </c>
      <c r="O406" s="118" t="s">
        <v>46</v>
      </c>
      <c r="P406" s="118" t="s">
        <v>47</v>
      </c>
      <c r="Q406" s="118" t="s">
        <v>48</v>
      </c>
      <c r="R406" s="118" t="s">
        <v>49</v>
      </c>
      <c r="S406" s="118" t="s">
        <v>50</v>
      </c>
      <c r="T406" s="118" t="s">
        <v>51</v>
      </c>
      <c r="U406" s="118" t="s">
        <v>52</v>
      </c>
      <c r="V406" s="118" t="s">
        <v>53</v>
      </c>
      <c r="W406" s="118" t="s">
        <v>54</v>
      </c>
      <c r="X406" s="118" t="s">
        <v>55</v>
      </c>
      <c r="Y406" s="118" t="s">
        <v>56</v>
      </c>
    </row>
    <row r="407" spans="1:25" s="104" customFormat="1" ht="15.75" x14ac:dyDescent="0.25">
      <c r="A407" s="117">
        <v>1</v>
      </c>
      <c r="B407" s="146">
        <f>((ставка!B5/1000*'составляющая '!$B$11*'составляющая '!$C$11)+'составляющая '!$D$11+'составляющая '!$E$11)*1000+ставка!B5</f>
        <v>2812.3378903089997</v>
      </c>
      <c r="C407" s="146">
        <f>((ставка!C5/1000*'составляющая '!$B$11*'составляющая '!$C$11)+'составляющая '!$D$11+'составляющая '!$E$11)*1000+ставка!C5</f>
        <v>2710.1276173830001</v>
      </c>
      <c r="D407" s="146">
        <f>((ставка!D5/1000*'составляющая '!$B$11*'составляющая '!$C$11)+'составляющая '!$D$11+'составляющая '!$E$11)*1000+ставка!D5</f>
        <v>2634.6280869000002</v>
      </c>
      <c r="E407" s="146">
        <f>((ставка!E5/1000*'составляющая '!$B$11*'составляющая '!$C$11)+'составляющая '!$D$11+'составляющая '!$E$11)*1000+ставка!E5</f>
        <v>2608.051625525</v>
      </c>
      <c r="F407" s="146">
        <f>((ставка!F5/1000*'составляющая '!$B$11*'составляющая '!$C$11)+'составляющая '!$D$11+'составляющая '!$E$11)*1000+ставка!F5</f>
        <v>2606.7871454679998</v>
      </c>
      <c r="G407" s="146">
        <f>((ставка!G5/1000*'составляющая '!$B$11*'составляющая '!$C$11)+'составляющая '!$D$11+'составляющая '!$E$11)*1000+ставка!G5</f>
        <v>2604.3365159770001</v>
      </c>
      <c r="H407" s="146">
        <f>((ставка!H5/1000*'составляющая '!$B$11*'составляющая '!$C$11)+'составляющая '!$D$11+'составляющая '!$E$11)*1000+ставка!H5</f>
        <v>2573.8547135409999</v>
      </c>
      <c r="I407" s="146">
        <f>((ставка!I5/1000*'составляющая '!$B$11*'составляющая '!$C$11)+'составляющая '!$D$11+'составляющая '!$E$11)*1000+ставка!I5</f>
        <v>2559.6768707780002</v>
      </c>
      <c r="J407" s="146">
        <f>((ставка!J5/1000*'составляющая '!$B$11*'составляющая '!$C$11)+'составляющая '!$D$11+'составляющая '!$E$11)*1000+ставка!J5</f>
        <v>2722.0562522569999</v>
      </c>
      <c r="K407" s="146">
        <f>((ставка!K5/1000*'составляющая '!$B$11*'составляющая '!$C$11)+'составляющая '!$D$11+'составляющая '!$E$11)*1000+ставка!K5</f>
        <v>2940.0056157099998</v>
      </c>
      <c r="L407" s="146">
        <f>((ставка!L5/1000*'составляющая '!$B$11*'составляющая '!$C$11)+'составляющая '!$D$11+'составляющая '!$E$11)*1000+ставка!L5</f>
        <v>3060.52287424</v>
      </c>
      <c r="M407" s="146">
        <f>((ставка!M5/1000*'составляющая '!$B$11*'составляющая '!$C$11)+'составляющая '!$D$11+'составляющая '!$E$11)*1000+ставка!M5</f>
        <v>3083.8542098050002</v>
      </c>
      <c r="N407" s="146">
        <f>((ставка!N5/1000*'составляющая '!$B$11*'составляющая '!$C$11)+'составляющая '!$D$11+'составляющая '!$E$11)*1000+ставка!N5</f>
        <v>3061.08237869</v>
      </c>
      <c r="O407" s="146">
        <f>((ставка!O5/1000*'составляющая '!$B$11*'составляющая '!$C$11)+'составляющая '!$D$11+'составляющая '!$E$11)*1000+ставка!O5</f>
        <v>3074.689526914</v>
      </c>
      <c r="P407" s="146">
        <f>((ставка!P5/1000*'составляющая '!$B$11*'составляющая '!$C$11)+'составляющая '!$D$11+'составляющая '!$E$11)*1000+ставка!P5</f>
        <v>3071.9255749309996</v>
      </c>
      <c r="Q407" s="146">
        <f>((ставка!Q5/1000*'составляющая '!$B$11*'составляющая '!$C$11)+'составляющая '!$D$11+'составляющая '!$E$11)*1000+ставка!Q5</f>
        <v>3062.3244785689999</v>
      </c>
      <c r="R407" s="146">
        <f>((ставка!R5/1000*'составляющая '!$B$11*'составляющая '!$C$11)+'составляющая '!$D$11+'составляющая '!$E$11)*1000+ставка!R5</f>
        <v>3061.0264282449998</v>
      </c>
      <c r="S407" s="146">
        <f>((ставка!S5/1000*'составляющая '!$B$11*'составляющая '!$C$11)+'составляющая '!$D$11+'составляющая '!$E$11)*1000+ставка!S5</f>
        <v>3060.2878823709998</v>
      </c>
      <c r="T407" s="146">
        <f>((ставка!T5/1000*'составляющая '!$B$11*'составляющая '!$C$11)+'составляющая '!$D$11+'составляющая '!$E$11)*1000+ставка!T5</f>
        <v>3063.700859516</v>
      </c>
      <c r="U407" s="146">
        <f>((ставка!U5/1000*'составляющая '!$B$11*'составляющая '!$C$11)+'составляющая '!$D$11+'составляющая '!$E$11)*1000+ставка!U5</f>
        <v>3078.9641409119995</v>
      </c>
      <c r="V407" s="146">
        <f>((ставка!V5/1000*'составляющая '!$B$11*'составляющая '!$C$11)+'составляющая '!$D$11+'составляющая '!$E$11)*1000+ставка!V5</f>
        <v>3115.3543103399998</v>
      </c>
      <c r="W407" s="146">
        <f>((ставка!W5/1000*'составляющая '!$B$11*'составляющая '!$C$11)+'составляющая '!$D$11+'составляющая '!$E$11)*1000+ставка!W5</f>
        <v>3164.434040694</v>
      </c>
      <c r="X407" s="146">
        <f>((ставка!X5/1000*'составляющая '!$B$11*'составляющая '!$C$11)+'составляющая '!$D$11+'составляющая '!$E$11)*1000+ставка!X5</f>
        <v>3111.2251674990002</v>
      </c>
      <c r="Y407" s="146">
        <f>((ставка!Y5/1000*'составляющая '!$B$11*'составляющая '!$C$11)+'составляющая '!$D$11+'составляющая '!$E$11)*1000+ставка!Y5</f>
        <v>2934.7015135239999</v>
      </c>
    </row>
    <row r="408" spans="1:25" s="104" customFormat="1" ht="15.75" hidden="1" outlineLevel="1" x14ac:dyDescent="0.25">
      <c r="A408" s="117">
        <v>2</v>
      </c>
      <c r="B408" s="146">
        <f>((ставка!B6/1000*'составляющая '!$B$11*'составляющая '!$C$11)+'составляющая '!$D$11+'составляющая '!$E$11)*1000+ставка!B6</f>
        <v>2747.6479858000002</v>
      </c>
      <c r="C408" s="146">
        <f>((ставка!C6/1000*'составляющая '!$B$11*'составляющая '!$C$11)+'составляющая '!$D$11+'составляющая '!$E$11)*1000+ставка!C6</f>
        <v>2624.803188758</v>
      </c>
      <c r="D408" s="146">
        <f>((ставка!D6/1000*'составляющая '!$B$11*'составляющая '!$C$11)+'составляющая '!$D$11+'составляющая '!$E$11)*1000+ставка!D6</f>
        <v>2553.1418588019997</v>
      </c>
      <c r="E408" s="146">
        <f>((ставка!E6/1000*'составляющая '!$B$11*'составляющая '!$C$11)+'составляющая '!$D$11+'составляющая '!$E$11)*1000+ставка!E6</f>
        <v>2473.7481773469999</v>
      </c>
      <c r="F408" s="146">
        <f>((ставка!F6/1000*'составляющая '!$B$11*'составляющая '!$C$11)+'составляющая '!$D$11+'составляющая '!$E$11)*1000+ставка!F6</f>
        <v>2511.268545764</v>
      </c>
      <c r="G408" s="146">
        <f>((ставка!G6/1000*'составляющая '!$B$11*'составляющая '!$C$11)+'составляющая '!$D$11+'составляющая '!$E$11)*1000+ставка!G6</f>
        <v>2553.3768506709998</v>
      </c>
      <c r="H408" s="146">
        <f>((ставка!H6/1000*'составляющая '!$B$11*'составляющая '!$C$11)+'составляющая '!$D$11+'составляющая '!$E$11)*1000+ставка!H6</f>
        <v>2644.6320264659998</v>
      </c>
      <c r="I408" s="146">
        <f>((ставка!I6/1000*'составляющая '!$B$11*'составляющая '!$C$11)+'составляющая '!$D$11+'составляющая '!$E$11)*1000+ставка!I6</f>
        <v>2736.4019463549998</v>
      </c>
      <c r="J408" s="146">
        <f>((ставка!J6/1000*'составляющая '!$B$11*'составляющая '!$C$11)+'составляющая '!$D$11+'составляющая '!$E$11)*1000+ставка!J6</f>
        <v>3054.4242757350003</v>
      </c>
      <c r="K408" s="146">
        <f>((ставка!K6/1000*'составляющая '!$B$11*'составляющая '!$C$11)+'составляющая '!$D$11+'составляющая '!$E$11)*1000+ставка!K6</f>
        <v>3164.0759578460002</v>
      </c>
      <c r="L408" s="146">
        <f>((ставка!L6/1000*'составляющая '!$B$11*'составляющая '!$C$11)+'составляющая '!$D$11+'составляющая '!$E$11)*1000+ставка!L6</f>
        <v>3181.9353398899998</v>
      </c>
      <c r="M408" s="146">
        <f>((ставка!M6/1000*'составляющая '!$B$11*'составляющая '!$C$11)+'составляющая '!$D$11+'составляющая '!$E$11)*1000+ставка!M6</f>
        <v>3185.4042674800003</v>
      </c>
      <c r="N408" s="146">
        <f>((ставка!N6/1000*'составляющая '!$B$11*'составляющая '!$C$11)+'составляющая '!$D$11+'составляющая '!$E$11)*1000+ставка!N6</f>
        <v>3156.5114576820001</v>
      </c>
      <c r="O408" s="146">
        <f>((ставка!O6/1000*'составляющая '!$B$11*'составляющая '!$C$11)+'составляющая '!$D$11+'составляющая '!$E$11)*1000+ставка!O6</f>
        <v>3175.3555675580001</v>
      </c>
      <c r="P408" s="146">
        <f>((ставка!P6/1000*'составляющая '!$B$11*'составляющая '!$C$11)+'составляющая '!$D$11+'составляющая '!$E$11)*1000+ставка!P6</f>
        <v>3191.6930974979996</v>
      </c>
      <c r="Q408" s="146">
        <f>((ставка!Q6/1000*'составляющая '!$B$11*'составляющая '!$C$11)+'составляющая '!$D$11+'составляющая '!$E$11)*1000+ставка!Q6</f>
        <v>3193.8751648529997</v>
      </c>
      <c r="R408" s="146">
        <f>((ставка!R6/1000*'составляющая '!$B$11*'составляющая '!$C$11)+'составляющая '!$D$11+'составляющая '!$E$11)*1000+ставка!R6</f>
        <v>3188.5039221329998</v>
      </c>
      <c r="S408" s="146">
        <f>((ставка!S6/1000*'составляющая '!$B$11*'составляющая '!$C$11)+'составляющая '!$D$11+'составляющая '!$E$11)*1000+ставка!S6</f>
        <v>3148.6560152039997</v>
      </c>
      <c r="T408" s="146">
        <f>((ставка!T6/1000*'составляющая '!$B$11*'составляющая '!$C$11)+'составляющая '!$D$11+'составляющая '!$E$11)*1000+ставка!T6</f>
        <v>3119.2148910449996</v>
      </c>
      <c r="U408" s="146">
        <f>((ставка!U6/1000*'составляющая '!$B$11*'составляющая '!$C$11)+'составляющая '!$D$11+'составляющая '!$E$11)*1000+ставка!U6</f>
        <v>3113.384854676</v>
      </c>
      <c r="V408" s="146">
        <f>((ставка!V6/1000*'составляющая '!$B$11*'составляющая '!$C$11)+'составляющая '!$D$11+'составляющая '!$E$11)*1000+ставка!V6</f>
        <v>3171.5621273870001</v>
      </c>
      <c r="W408" s="146">
        <f>((ставка!W6/1000*'составляющая '!$B$11*'составляющая '!$C$11)+'составляющая '!$D$11+'составляющая '!$E$11)*1000+ставка!W6</f>
        <v>3265.4693542750001</v>
      </c>
      <c r="X408" s="146">
        <f>((ставка!X6/1000*'составляющая '!$B$11*'составляющая '!$C$11)+'составляющая '!$D$11+'составляющая '!$E$11)*1000+ставка!X6</f>
        <v>3110.6209026930001</v>
      </c>
      <c r="Y408" s="146">
        <f>((ставка!Y6/1000*'составляющая '!$B$11*'составляющая '!$C$11)+'составляющая '!$D$11+'составляющая '!$E$11)*1000+ставка!Y6</f>
        <v>2839.6417074689998</v>
      </c>
    </row>
    <row r="409" spans="1:25" s="104" customFormat="1" ht="15.75" hidden="1" outlineLevel="1" x14ac:dyDescent="0.25">
      <c r="A409" s="117">
        <v>3</v>
      </c>
      <c r="B409" s="146">
        <f>((ставка!B7/1000*'составляющая '!$B$11*'составляющая '!$C$11)+'составляющая '!$D$11+'составляющая '!$E$11)*1000+ставка!B7</f>
        <v>2629.3463648919997</v>
      </c>
      <c r="C409" s="146">
        <f>((ставка!C7/1000*'составляющая '!$B$11*'составляющая '!$C$11)+'составляющая '!$D$11+'составляющая '!$E$11)*1000+ставка!C7</f>
        <v>2401.5832933860002</v>
      </c>
      <c r="D409" s="146">
        <f>((ставка!D7/1000*'составляющая '!$B$11*'составляющая '!$C$11)+'составляющая '!$D$11+'составляющая '!$E$11)*1000+ставка!D7</f>
        <v>2364.2643465709998</v>
      </c>
      <c r="E409" s="146">
        <f>((ставка!E7/1000*'составляющая '!$B$11*'составляющая '!$C$11)+'составляющая '!$D$11+'составляющая '!$E$11)*1000+ставка!E7</f>
        <v>2345.9685510559998</v>
      </c>
      <c r="F409" s="146">
        <f>((ставка!F7/1000*'составляющая '!$B$11*'составляющая '!$C$11)+'составляющая '!$D$11+'составляющая '!$E$11)*1000+ставка!F7</f>
        <v>2360.7842288920001</v>
      </c>
      <c r="G409" s="146">
        <f>((ставка!G7/1000*'составляющая '!$B$11*'составляющая '!$C$11)+'составляющая '!$D$11+'составляющая '!$E$11)*1000+ставка!G7</f>
        <v>2381.3404223849998</v>
      </c>
      <c r="H409" s="146">
        <f>((ставка!H7/1000*'составляющая '!$B$11*'составляющая '!$C$11)+'составляющая '!$D$11+'составляющая '!$E$11)*1000+ставка!H7</f>
        <v>2591.5126739830002</v>
      </c>
      <c r="I409" s="146">
        <f>((ставка!I7/1000*'составляющая '!$B$11*'составляющая '!$C$11)+'составляющая '!$D$11+'составляющая '!$E$11)*1000+ставка!I7</f>
        <v>2716.7633401600001</v>
      </c>
      <c r="J409" s="146">
        <f>((ставка!J7/1000*'составляющая '!$B$11*'составляющая '!$C$11)+'составляющая '!$D$11+'составляющая '!$E$11)*1000+ставка!J7</f>
        <v>3042.2830291699997</v>
      </c>
      <c r="K409" s="146">
        <f>((ставка!K7/1000*'составляющая '!$B$11*'составляющая '!$C$11)+'составляющая '!$D$11+'составляющая '!$E$11)*1000+ставка!K7</f>
        <v>3160.9091626589998</v>
      </c>
      <c r="L409" s="146">
        <f>((ставка!L7/1000*'составляющая '!$B$11*'составляющая '!$C$11)+'составляющая '!$D$11+'составляющая '!$E$11)*1000+ставка!L7</f>
        <v>3179.0930572839998</v>
      </c>
      <c r="M409" s="146">
        <f>((ставка!M7/1000*'составляющая '!$B$11*'составляющая '!$C$11)+'составляющая '!$D$11+'составляющая '!$E$11)*1000+ставка!M7</f>
        <v>3168.7869853149996</v>
      </c>
      <c r="N409" s="146">
        <f>((ставка!N7/1000*'составляющая '!$B$11*'составляющая '!$C$11)+'составляющая '!$D$11+'составляющая '!$E$11)*1000+ставка!N7</f>
        <v>3148.2196017329998</v>
      </c>
      <c r="O409" s="146">
        <f>((ставка!O7/1000*'составляющая '!$B$11*'составляющая '!$C$11)+'составляющая '!$D$11+'составляющая '!$E$11)*1000+ставка!O7</f>
        <v>3194.054206277</v>
      </c>
      <c r="P409" s="146">
        <f>((ставка!P7/1000*'составляющая '!$B$11*'составляющая '!$C$11)+'составляющая '!$D$11+'составляющая '!$E$11)*1000+ставка!P7</f>
        <v>3202.3796324929999</v>
      </c>
      <c r="Q409" s="146">
        <f>((ставка!Q7/1000*'составляющая '!$B$11*'составляющая '!$C$11)+'составляющая '!$D$11+'составляющая '!$E$11)*1000+ставка!Q7</f>
        <v>3211.3205136039996</v>
      </c>
      <c r="R409" s="146">
        <f>((ставка!R7/1000*'составляющая '!$B$11*'составляющая '!$C$11)+'составляющая '!$D$11+'составляющая '!$E$11)*1000+ставка!R7</f>
        <v>3194.4682395699997</v>
      </c>
      <c r="S409" s="146">
        <f>((ставка!S7/1000*'составляющая '!$B$11*'составляющая '!$C$11)+'составляющая '!$D$11+'составляющая '!$E$11)*1000+ставка!S7</f>
        <v>3161.6924688889999</v>
      </c>
      <c r="T409" s="146">
        <f>((ставка!T7/1000*'составляющая '!$B$11*'составляющая '!$C$11)+'составляющая '!$D$11+'составляющая '!$E$11)*1000+ставка!T7</f>
        <v>3125.1232580369997</v>
      </c>
      <c r="U409" s="146">
        <f>((ставка!U7/1000*'составляющая '!$B$11*'составляющая '!$C$11)+'составляющая '!$D$11+'составляющая '!$E$11)*1000+ставка!U7</f>
        <v>3073.5705180139998</v>
      </c>
      <c r="V409" s="146">
        <f>((ставка!V7/1000*'составляющая '!$B$11*'составляющая '!$C$11)+'составляющая '!$D$11+'составляющая '!$E$11)*1000+ставка!V7</f>
        <v>3155.1798370910001</v>
      </c>
      <c r="W409" s="146">
        <f>((ставка!W7/1000*'составляющая '!$B$11*'составляющая '!$C$11)+'составляющая '!$D$11+'составляющая '!$E$11)*1000+ставка!W7</f>
        <v>3196.9076789720002</v>
      </c>
      <c r="X409" s="146">
        <f>((ставка!X7/1000*'составляющая '!$B$11*'составляющая '!$C$11)+'составляющая '!$D$11+'составляющая '!$E$11)*1000+ставка!X7</f>
        <v>3051.928885888</v>
      </c>
      <c r="Y409" s="146">
        <f>((ставка!Y7/1000*'составляющая '!$B$11*'составляющая '!$C$11)+'составляющая '!$D$11+'составляющая '!$E$11)*1000+ставка!Y7</f>
        <v>2768.0139477800003</v>
      </c>
    </row>
    <row r="410" spans="1:25" s="104" customFormat="1" ht="15.75" hidden="1" outlineLevel="1" x14ac:dyDescent="0.25">
      <c r="A410" s="117">
        <v>4</v>
      </c>
      <c r="B410" s="146">
        <f>((ставка!B8/1000*'составляющая '!$B$11*'составляющая '!$C$11)+'составляющая '!$D$11+'составляющая '!$E$11)*1000+ставка!B8</f>
        <v>2591.2664920249999</v>
      </c>
      <c r="C410" s="146">
        <f>((ставка!C8/1000*'составляющая '!$B$11*'составляющая '!$C$11)+'составляющая '!$D$11+'составляющая '!$E$11)*1000+ставка!C8</f>
        <v>2403.5751292280002</v>
      </c>
      <c r="D410" s="146">
        <f>((ставка!D8/1000*'составляющая '!$B$11*'составляющая '!$C$11)+'составляющая '!$D$11+'составляющая '!$E$11)*1000+ставка!D8</f>
        <v>2377.1777092769998</v>
      </c>
      <c r="E410" s="146">
        <f>((ставка!E8/1000*'составляющая '!$B$11*'составляющая '!$C$11)+'составляющая '!$D$11+'составляющая '!$E$11)*1000+ставка!E8</f>
        <v>2345.4985673179999</v>
      </c>
      <c r="F410" s="146">
        <f>((ставка!F8/1000*'составляющая '!$B$11*'составляющая '!$C$11)+'составляющая '!$D$11+'составляющая '!$E$11)*1000+ставка!F8</f>
        <v>2367.3528111349997</v>
      </c>
      <c r="G410" s="146">
        <f>((ставка!G8/1000*'составляющая '!$B$11*'составляющая '!$C$11)+'составляющая '!$D$11+'составляющая '!$E$11)*1000+ставка!G8</f>
        <v>2422.6878012400002</v>
      </c>
      <c r="H410" s="146">
        <f>((ставка!H8/1000*'составляющая '!$B$11*'составляющая '!$C$11)+'составляющая '!$D$11+'составляющая '!$E$11)*1000+ставка!H8</f>
        <v>2613.5795294909999</v>
      </c>
      <c r="I410" s="146">
        <f>((ставка!I8/1000*'составляющая '!$B$11*'составляющая '!$C$11)+'составляющая '!$D$11+'составляющая '!$E$11)*1000+ставка!I8</f>
        <v>2712.3880153609998</v>
      </c>
      <c r="J410" s="146">
        <f>((ставка!J8/1000*'составляющая '!$B$11*'составляющая '!$C$11)+'составляющая '!$D$11+'составляющая '!$E$11)*1000+ставка!J8</f>
        <v>3022.5437121739997</v>
      </c>
      <c r="K410" s="146">
        <f>((ставка!K8/1000*'составляющая '!$B$11*'составляющая '!$C$11)+'составляющая '!$D$11+'составляющая '!$E$11)*1000+ставка!K8</f>
        <v>3085.3984420869997</v>
      </c>
      <c r="L410" s="146">
        <f>((ставка!L8/1000*'составляющая '!$B$11*'составляющая '!$C$11)+'составляющая '!$D$11+'составляющая '!$E$11)*1000+ставка!L8</f>
        <v>3106.5029499410002</v>
      </c>
      <c r="M410" s="146">
        <f>((ставка!M8/1000*'составляющая '!$B$11*'составляющая '!$C$11)+'составляющая '!$D$11+'составляющая '!$E$11)*1000+ставка!M8</f>
        <v>3109.7816460180002</v>
      </c>
      <c r="N410" s="146">
        <f>((ставка!N8/1000*'составляющая '!$B$11*'составляющая '!$C$11)+'составляющая '!$D$11+'составляющая '!$E$11)*1000+ставка!N8</f>
        <v>3073.100534276</v>
      </c>
      <c r="O410" s="146">
        <f>((ставка!O8/1000*'составляющая '!$B$11*'составляющая '!$C$11)+'составляющая '!$D$11+'составляющая '!$E$11)*1000+ставка!O8</f>
        <v>3124.1721004720002</v>
      </c>
      <c r="P410" s="146">
        <f>((ставка!P8/1000*'составляющая '!$B$11*'составляющая '!$C$11)+'составляющая '!$D$11+'составляющая '!$E$11)*1000+ставка!P8</f>
        <v>3146.943931587</v>
      </c>
      <c r="Q410" s="146">
        <f>((ставка!Q8/1000*'составляющая '!$B$11*'составляющая '!$C$11)+'составляющая '!$D$11+'составляющая '!$E$11)*1000+ставка!Q8</f>
        <v>3155.616250562</v>
      </c>
      <c r="R410" s="146">
        <f>((ставка!R8/1000*'составляющая '!$B$11*'составляющая '!$C$11)+'составляющая '!$D$11+'составляющая '!$E$11)*1000+ставка!R8</f>
        <v>3138.204472078</v>
      </c>
      <c r="S410" s="146">
        <f>((ставка!S8/1000*'составляющая '!$B$11*'составляющая '!$C$11)+'составляющая '!$D$11+'составляющая '!$E$11)*1000+ставка!S8</f>
        <v>3070.8848966539999</v>
      </c>
      <c r="T410" s="146">
        <f>((ставка!T8/1000*'составляющая '!$B$11*'составляющая '!$C$11)+'составляющая '!$D$11+'составляющая '!$E$11)*1000+ставка!T8</f>
        <v>3043.816071363</v>
      </c>
      <c r="U410" s="146">
        <f>((ставка!U8/1000*'составляющая '!$B$11*'составляющая '!$C$11)+'составляющая '!$D$11+'составляющая '!$E$11)*1000+ставка!U8</f>
        <v>3039.7093087000003</v>
      </c>
      <c r="V410" s="146">
        <f>((ставка!V8/1000*'составляющая '!$B$11*'составляющая '!$C$11)+'составляющая '!$D$11+'составляющая '!$E$11)*1000+ставка!V8</f>
        <v>3144.9185254779995</v>
      </c>
      <c r="W410" s="146">
        <f>((ставка!W8/1000*'составляющая '!$B$11*'составляющая '!$C$11)+'составляющая '!$D$11+'составляющая '!$E$11)*1000+ставка!W8</f>
        <v>3167.5672656139996</v>
      </c>
      <c r="X410" s="146">
        <f>((ставка!X8/1000*'составляющая '!$B$11*'составляющая '!$C$11)+'составляющая '!$D$11+'составляющая '!$E$11)*1000+ставка!X8</f>
        <v>3035.1437523879999</v>
      </c>
      <c r="Y410" s="146">
        <f>((ставка!Y8/1000*'составляющая '!$B$11*'составляющая '!$C$11)+'составляющая '!$D$11+'составляющая '!$E$11)*1000+ставка!Y8</f>
        <v>2741.0905936460003</v>
      </c>
    </row>
    <row r="411" spans="1:25" s="104" customFormat="1" ht="15.75" hidden="1" outlineLevel="1" x14ac:dyDescent="0.25">
      <c r="A411" s="117">
        <v>5</v>
      </c>
      <c r="B411" s="146">
        <f>((ставка!B9/1000*'составляющая '!$B$11*'составляющая '!$C$11)+'составляющая '!$D$11+'составляющая '!$E$11)*1000+ставка!B9</f>
        <v>2625.8214868569999</v>
      </c>
      <c r="C411" s="146">
        <f>((ставка!C9/1000*'составляющая '!$B$11*'составляющая '!$C$11)+'составляющая '!$D$11+'составляющая '!$E$11)*1000+ставка!C9</f>
        <v>2519.7953935820001</v>
      </c>
      <c r="D411" s="146">
        <f>((ставка!D9/1000*'составляющая '!$B$11*'составляющая '!$C$11)+'составляющая '!$D$11+'составляющая '!$E$11)*1000+ставка!D9</f>
        <v>2513.7863157890001</v>
      </c>
      <c r="E411" s="146">
        <f>((ставка!E9/1000*'составляющая '!$B$11*'составляющая '!$C$11)+'составляющая '!$D$11+'составляющая '!$E$11)*1000+ставка!E9</f>
        <v>2497.4040254930001</v>
      </c>
      <c r="F411" s="146">
        <f>((ставка!F9/1000*'составляющая '!$B$11*'составляющая '!$C$11)+'составляющая '!$D$11+'составляющая '!$E$11)*1000+ставка!F9</f>
        <v>2504.0509383589997</v>
      </c>
      <c r="G411" s="146">
        <f>((ставка!G9/1000*'составляющая '!$B$11*'составляющая '!$C$11)+'составляющая '!$D$11+'составляющая '!$E$11)*1000+ставка!G9</f>
        <v>2538.3149908769997</v>
      </c>
      <c r="H411" s="146">
        <f>((ставка!H9/1000*'составляющая '!$B$11*'составляющая '!$C$11)+'составляющая '!$D$11+'составляющая '!$E$11)*1000+ставка!H9</f>
        <v>2615.6049355999999</v>
      </c>
      <c r="I411" s="146">
        <f>((ставка!I9/1000*'составляющая '!$B$11*'составляющая '!$C$11)+'составляющая '!$D$11+'составляющая '!$E$11)*1000+ставка!I9</f>
        <v>2715.207917789</v>
      </c>
      <c r="J411" s="146">
        <f>((ставка!J9/1000*'составляющая '!$B$11*'составляющая '!$C$11)+'составляющая '!$D$11+'составляющая '!$E$11)*1000+ставка!J9</f>
        <v>3035.2780334559998</v>
      </c>
      <c r="K411" s="146">
        <f>((ставка!K9/1000*'составляющая '!$B$11*'составляющая '!$C$11)+'составляющая '!$D$11+'составляющая '!$E$11)*1000+ставка!K9</f>
        <v>3143.2400121279998</v>
      </c>
      <c r="L411" s="146">
        <f>((ставка!L9/1000*'составляющая '!$B$11*'составляющая '!$C$11)+'составляющая '!$D$11+'составляющая '!$E$11)*1000+ставка!L9</f>
        <v>3155.213407358</v>
      </c>
      <c r="M411" s="146">
        <f>((ставка!M9/1000*'составляющая '!$B$11*'составляющая '!$C$11)+'составляющая '!$D$11+'составляющая '!$E$11)*1000+ставка!M9</f>
        <v>3125.403010262</v>
      </c>
      <c r="N411" s="146">
        <f>((ставка!N9/1000*'составляющая '!$B$11*'составляющая '!$C$11)+'составляющая '!$D$11+'составляющая '!$E$11)*1000+ставка!N9</f>
        <v>3114.5821941989998</v>
      </c>
      <c r="O411" s="146">
        <f>((ставка!O9/1000*'составляющая '!$B$11*'составляющая '!$C$11)+'составляющая '!$D$11+'составляющая '!$E$11)*1000+ставка!O9</f>
        <v>3159.264219576</v>
      </c>
      <c r="P411" s="146">
        <f>((ставка!P9/1000*'составляющая '!$B$11*'составляющая '!$C$11)+'составляющая '!$D$11+'составляющая '!$E$11)*1000+ставка!P9</f>
        <v>3161.6812787999997</v>
      </c>
      <c r="Q411" s="146">
        <f>((ставка!Q9/1000*'составляющая '!$B$11*'составляющая '!$C$11)+'составляющая '!$D$11+'составляющая '!$E$11)*1000+ставка!Q9</f>
        <v>3160.6629807009999</v>
      </c>
      <c r="R411" s="146">
        <f>((ставка!R9/1000*'составляющая '!$B$11*'составляющая '!$C$11)+'составляющая '!$D$11+'составляющая '!$E$11)*1000+ставка!R9</f>
        <v>3159.9132447379998</v>
      </c>
      <c r="S411" s="146">
        <f>((ставка!S9/1000*'составляющая '!$B$11*'составляющая '!$C$11)+'составляющая '!$D$11+'составляющая '!$E$11)*1000+ставка!S9</f>
        <v>3102.4745179009997</v>
      </c>
      <c r="T411" s="146">
        <f>((ставка!T9/1000*'составляющая '!$B$11*'составляющая '!$C$11)+'составляющая '!$D$11+'составляющая '!$E$11)*1000+ставка!T9</f>
        <v>3043.670600206</v>
      </c>
      <c r="U411" s="146">
        <f>((ставка!U9/1000*'составляющая '!$B$11*'составляющая '!$C$11)+'составляющая '!$D$11+'составляющая '!$E$11)*1000+ставка!U9</f>
        <v>3041.8354256100001</v>
      </c>
      <c r="V411" s="146">
        <f>((ставка!V9/1000*'составляющая '!$B$11*'составляющая '!$C$11)+'составляющая '!$D$11+'составляющая '!$E$11)*1000+ставка!V9</f>
        <v>3183.6586135959997</v>
      </c>
      <c r="W411" s="146">
        <f>((ставка!W9/1000*'составляющая '!$B$11*'составляющая '!$C$11)+'составляющая '!$D$11+'составляющая '!$E$11)*1000+ставка!W9</f>
        <v>3184.8559531189999</v>
      </c>
      <c r="X411" s="146">
        <f>((ставка!X9/1000*'составляющая '!$B$11*'составляющая '!$C$11)+'составляющая '!$D$11+'составляющая '!$E$11)*1000+ставка!X9</f>
        <v>3036.0949099529998</v>
      </c>
      <c r="Y411" s="146">
        <f>((ставка!Y9/1000*'составляющая '!$B$11*'составляющая '!$C$11)+'составляющая '!$D$11+'составляющая '!$E$11)*1000+ставка!Y9</f>
        <v>2785.5376271539999</v>
      </c>
    </row>
    <row r="412" spans="1:25" s="104" customFormat="1" ht="15.75" hidden="1" outlineLevel="1" x14ac:dyDescent="0.25">
      <c r="A412" s="117">
        <v>6</v>
      </c>
      <c r="B412" s="146">
        <f>((ставка!B10/1000*'составляющая '!$B$11*'составляющая '!$C$11)+'составляющая '!$D$11+'составляющая '!$E$11)*1000+ставка!B10</f>
        <v>2640.6035944260002</v>
      </c>
      <c r="C412" s="146">
        <f>((ставка!C10/1000*'составляющая '!$B$11*'составляющая '!$C$11)+'составляющая '!$D$11+'составляющая '!$E$11)*1000+ставка!C10</f>
        <v>2603.2398872550002</v>
      </c>
      <c r="D412" s="146">
        <f>((ставка!D10/1000*'составляющая '!$B$11*'составляющая '!$C$11)+'составляющая '!$D$11+'составляющая '!$E$11)*1000+ставка!D10</f>
        <v>2571.2250426259998</v>
      </c>
      <c r="E412" s="146">
        <f>((ставка!E10/1000*'составляющая '!$B$11*'составляющая '!$C$11)+'составляющая '!$D$11+'составляющая '!$E$11)*1000+ставка!E10</f>
        <v>2484.5578033209999</v>
      </c>
      <c r="F412" s="146">
        <f>((ставка!F10/1000*'составляющая '!$B$11*'составляющая '!$C$11)+'составляющая '!$D$11+'составляющая '!$E$11)*1000+ставка!F10</f>
        <v>2563.6717325509999</v>
      </c>
      <c r="G412" s="146">
        <f>((ставка!G10/1000*'составляющая '!$B$11*'составляющая '!$C$11)+'составляющая '!$D$11+'составляющая '!$E$11)*1000+ставка!G10</f>
        <v>2603.4748791239999</v>
      </c>
      <c r="H412" s="146">
        <f>((ставка!H10/1000*'составляющая '!$B$11*'составляющая '!$C$11)+'составляющая '!$D$11+'составляющая '!$E$11)*1000+ставка!H10</f>
        <v>2660.0072087520002</v>
      </c>
      <c r="I412" s="146">
        <f>((ставка!I10/1000*'составляющая '!$B$11*'составляющая '!$C$11)+'составляющая '!$D$11+'составляющая '!$E$11)*1000+ставка!I10</f>
        <v>2841.5104523320001</v>
      </c>
      <c r="J412" s="146">
        <f>((ставка!J10/1000*'составляющая '!$B$11*'составляющая '!$C$11)+'составляющая '!$D$11+'составляющая '!$E$11)*1000+ставка!J10</f>
        <v>3054.916639651</v>
      </c>
      <c r="K412" s="146">
        <f>((ставка!K10/1000*'составляющая '!$B$11*'составляющая '!$C$11)+'составляющая '!$D$11+'составляющая '!$E$11)*1000+ставка!K10</f>
        <v>3160.9427329259997</v>
      </c>
      <c r="L412" s="146">
        <f>((ставка!L10/1000*'составляющая '!$B$11*'составляющая '!$C$11)+'составляющая '!$D$11+'составляющая '!$E$11)*1000+ставка!L10</f>
        <v>3179.1713879069998</v>
      </c>
      <c r="M412" s="146">
        <f>((ставка!M10/1000*'составляющая '!$B$11*'составляющая '!$C$11)+'составляющая '!$D$11+'составляющая '!$E$11)*1000+ставка!M10</f>
        <v>3167.2651332109999</v>
      </c>
      <c r="N412" s="146">
        <f>((ставка!N10/1000*'составляющая '!$B$11*'составляющая '!$C$11)+'составляющая '!$D$11+'составляющая '!$E$11)*1000+ставка!N10</f>
        <v>3166.5042071589996</v>
      </c>
      <c r="O412" s="146">
        <f>((ставка!O10/1000*'составляющая '!$B$11*'составляющая '!$C$11)+'составляющая '!$D$11+'составляющая '!$E$11)*1000+ставка!O10</f>
        <v>3179.9994544929996</v>
      </c>
      <c r="P412" s="146">
        <f>((ставка!P10/1000*'составляющая '!$B$11*'составляющая '!$C$11)+'составляющая '!$D$11+'составляющая '!$E$11)*1000+ставка!P10</f>
        <v>3181.431785885</v>
      </c>
      <c r="Q412" s="146">
        <f>((ставка!Q10/1000*'составляющая '!$B$11*'составляющая '!$C$11)+'составляющая '!$D$11+'составляющая '!$E$11)*1000+ставка!Q10</f>
        <v>3181.879389445</v>
      </c>
      <c r="R412" s="146">
        <f>((ставка!R10/1000*'составляющая '!$B$11*'составляющая '!$C$11)+'составляющая '!$D$11+'составляющая '!$E$11)*1000+ставка!R10</f>
        <v>3179.887553603</v>
      </c>
      <c r="S412" s="146">
        <f>((ставка!S10/1000*'составляющая '!$B$11*'составляющая '!$C$11)+'составляющая '!$D$11+'составляющая '!$E$11)*1000+ставка!S10</f>
        <v>3174.7848730189999</v>
      </c>
      <c r="T412" s="146">
        <f>((ставка!T10/1000*'составляющая '!$B$11*'составляющая '!$C$11)+'составляющая '!$D$11+'составляющая '!$E$11)*1000+ставка!T10</f>
        <v>3137.096653267</v>
      </c>
      <c r="U412" s="146">
        <f>((ставка!U10/1000*'составляющая '!$B$11*'составляющая '!$C$11)+'составляющая '!$D$11+'составляющая '!$E$11)*1000+ставка!U10</f>
        <v>3139.2451503550001</v>
      </c>
      <c r="V412" s="146">
        <f>((ставка!V10/1000*'составляющая '!$B$11*'составляющая '!$C$11)+'составляющая '!$D$11+'составляющая '!$E$11)*1000+ставка!V10</f>
        <v>3207.4487428100001</v>
      </c>
      <c r="W412" s="146">
        <f>((ставка!W10/1000*'составляющая '!$B$11*'составляющая '!$C$11)+'составляющая '!$D$11+'составляющая '!$E$11)*1000+ставка!W10</f>
        <v>3222.9022557190001</v>
      </c>
      <c r="X412" s="146">
        <f>((ставка!X10/1000*'составляющая '!$B$11*'составляющая '!$C$11)+'составляющая '!$D$11+'составляющая '!$E$11)*1000+ставка!X10</f>
        <v>3084.3465737209999</v>
      </c>
      <c r="Y412" s="146">
        <f>((ставка!Y10/1000*'составляющая '!$B$11*'составляющая '!$C$11)+'составляющая '!$D$11+'составляющая '!$E$11)*1000+ставка!Y10</f>
        <v>2803.508910088</v>
      </c>
    </row>
    <row r="413" spans="1:25" s="104" customFormat="1" ht="15.75" hidden="1" outlineLevel="1" x14ac:dyDescent="0.25">
      <c r="A413" s="117">
        <v>7</v>
      </c>
      <c r="B413" s="146">
        <f>((ставка!B11/1000*'составляющая '!$B$11*'составляющая '!$C$11)+'составляющая '!$D$11+'составляющая '!$E$11)*1000+ставка!B11</f>
        <v>2772.4676032019997</v>
      </c>
      <c r="C413" s="146">
        <f>((ставка!C11/1000*'составляющая '!$B$11*'составляющая '!$C$11)+'составляющая '!$D$11+'составляющая '!$E$11)*1000+ставка!C11</f>
        <v>2684.8603964209997</v>
      </c>
      <c r="D413" s="146">
        <f>((ставка!D11/1000*'составляющая '!$B$11*'составляющая '!$C$11)+'составляющая '!$D$11+'составляющая '!$E$11)*1000+ставка!D11</f>
        <v>2611.0281891989998</v>
      </c>
      <c r="E413" s="146">
        <f>((ставка!E11/1000*'составляющая '!$B$11*'составляющая '!$C$11)+'составляющая '!$D$11+'составляющая '!$E$11)*1000+ставка!E11</f>
        <v>2596.5817843</v>
      </c>
      <c r="F413" s="146">
        <f>((ставка!F11/1000*'составляющая '!$B$11*'составляющая '!$C$11)+'составляющая '!$D$11+'составляющая '!$E$11)*1000+ставка!F11</f>
        <v>2611.6212639159999</v>
      </c>
      <c r="G413" s="146">
        <f>((ставка!G11/1000*'составляющая '!$B$11*'составляющая '!$C$11)+'составляющая '!$D$11+'составляющая '!$E$11)*1000+ставка!G11</f>
        <v>2621.5468728589999</v>
      </c>
      <c r="H413" s="146">
        <f>((ставка!H11/1000*'составляющая '!$B$11*'составляющая '!$C$11)+'составляющая '!$D$11+'составляющая '!$E$11)*1000+ставка!H11</f>
        <v>2647.6869207629998</v>
      </c>
      <c r="I413" s="146">
        <f>((ставка!I11/1000*'составляющая '!$B$11*'составляющая '!$C$11)+'составляющая '!$D$11+'составляющая '!$E$11)*1000+ставка!I11</f>
        <v>2646.1986389260001</v>
      </c>
      <c r="J413" s="146">
        <f>((ставка!J11/1000*'составляющая '!$B$11*'составляющая '!$C$11)+'составляющая '!$D$11+'составляющая '!$E$11)*1000+ставка!J11</f>
        <v>2798.865023153</v>
      </c>
      <c r="K413" s="146">
        <f>((ставка!K11/1000*'составляющая '!$B$11*'составляющая '!$C$11)+'составляющая '!$D$11+'составляющая '!$E$11)*1000+ставка!K11</f>
        <v>2960.5618092029999</v>
      </c>
      <c r="L413" s="146">
        <f>((ставка!L11/1000*'составляющая '!$B$11*'составляющая '!$C$11)+'составляющая '!$D$11+'составляющая '!$E$11)*1000+ставка!L11</f>
        <v>3041.2647310709999</v>
      </c>
      <c r="M413" s="146">
        <f>((ставка!M11/1000*'составляющая '!$B$11*'составляющая '!$C$11)+'составляющая '!$D$11+'составляющая '!$E$11)*1000+ставка!M11</f>
        <v>3047.65427189</v>
      </c>
      <c r="N413" s="146">
        <f>((ставка!N11/1000*'составляющая '!$B$11*'составляющая '!$C$11)+'составляющая '!$D$11+'составляющая '!$E$11)*1000+ставка!N11</f>
        <v>3051.4924724169996</v>
      </c>
      <c r="O413" s="146">
        <f>((ставка!O11/1000*'составляющая '!$B$11*'составляющая '!$C$11)+'составляющая '!$D$11+'составляющая '!$E$11)*1000+ставка!O11</f>
        <v>3050.1832320039998</v>
      </c>
      <c r="P413" s="146">
        <f>((ставка!P11/1000*'составляющая '!$B$11*'составляющая '!$C$11)+'составляющая '!$D$11+'составляющая '!$E$11)*1000+ставка!P11</f>
        <v>3049.3775455960003</v>
      </c>
      <c r="Q413" s="146">
        <f>((ставка!Q11/1000*'составляющая '!$B$11*'составляющая '!$C$11)+'составляющая '!$D$11+'составляющая '!$E$11)*1000+ставка!Q11</f>
        <v>3050.3622734279998</v>
      </c>
      <c r="R413" s="146">
        <f>((ставка!R11/1000*'составляющая '!$B$11*'составляющая '!$C$11)+'составляющая '!$D$11+'составляющая '!$E$11)*1000+ставка!R11</f>
        <v>3049.8810996009997</v>
      </c>
      <c r="S413" s="146">
        <f>((ставка!S11/1000*'составляющая '!$B$11*'составляющая '!$C$11)+'составляющая '!$D$11+'составляющая '!$E$11)*1000+ставка!S11</f>
        <v>3052.1303074899997</v>
      </c>
      <c r="T413" s="146">
        <f>((ставка!T11/1000*'составляющая '!$B$11*'составляющая '!$C$11)+'составляющая '!$D$11+'составляющая '!$E$11)*1000+ставка!T11</f>
        <v>3051.6827039299997</v>
      </c>
      <c r="U413" s="146">
        <f>((ставка!U11/1000*'составляющая '!$B$11*'составляющая '!$C$11)+'составляющая '!$D$11+'составляющая '!$E$11)*1000+ставка!U11</f>
        <v>3050.7203562759996</v>
      </c>
      <c r="V413" s="146">
        <f>((ставка!V11/1000*'составляющая '!$B$11*'составляющая '!$C$11)+'составляющая '!$D$11+'составляющая '!$E$11)*1000+ставка!V11</f>
        <v>3124.116150027</v>
      </c>
      <c r="W413" s="146">
        <f>((ставка!W11/1000*'составляющая '!$B$11*'составляющая '!$C$11)+'составляющая '!$D$11+'составляющая '!$E$11)*1000+ставка!W11</f>
        <v>3123.0978519279997</v>
      </c>
      <c r="X413" s="146">
        <f>((ставка!X11/1000*'составляющая '!$B$11*'составляющая '!$C$11)+'составляющая '!$D$11+'составляющая '!$E$11)*1000+ставка!X11</f>
        <v>3076.569461866</v>
      </c>
      <c r="Y413" s="146">
        <f>((ставка!Y11/1000*'составляющая '!$B$11*'составляющая '!$C$11)+'составляющая '!$D$11+'составляющая '!$E$11)*1000+ставка!Y11</f>
        <v>2884.9951381860001</v>
      </c>
    </row>
    <row r="414" spans="1:25" s="104" customFormat="1" ht="15.75" hidden="1" outlineLevel="1" x14ac:dyDescent="0.25">
      <c r="A414" s="117">
        <v>8</v>
      </c>
      <c r="B414" s="146">
        <f>((ставка!B12/1000*'составляющая '!$B$11*'составляющая '!$C$11)+'составляющая '!$D$11+'составляющая '!$E$11)*1000+ставка!B12</f>
        <v>2788.3910998490001</v>
      </c>
      <c r="C414" s="146">
        <f>((ставка!C12/1000*'составляющая '!$B$11*'составляющая '!$C$11)+'составляющая '!$D$11+'составляющая '!$E$11)*1000+ставка!C12</f>
        <v>2659.2015223439998</v>
      </c>
      <c r="D414" s="146">
        <f>((ставка!D12/1000*'составляющая '!$B$11*'составляющая '!$C$11)+'составляющая '!$D$11+'составляющая '!$E$11)*1000+ставка!D12</f>
        <v>2574.8058711059998</v>
      </c>
      <c r="E414" s="146">
        <f>((ставка!E12/1000*'составляющая '!$B$11*'составляющая '!$C$11)+'составляющая '!$D$11+'составляющая '!$E$11)*1000+ставка!E12</f>
        <v>2504.7335337879999</v>
      </c>
      <c r="F414" s="146">
        <f>((ставка!F12/1000*'составляющая '!$B$11*'составляющая '!$C$11)+'составляющая '!$D$11+'составляющая '!$E$11)*1000+ставка!F12</f>
        <v>2498.802786618</v>
      </c>
      <c r="G414" s="146">
        <f>((ставка!G12/1000*'составляющая '!$B$11*'составляющая '!$C$11)+'составляющая '!$D$11+'составляющая '!$E$11)*1000+ставка!G12</f>
        <v>2495.1212473369997</v>
      </c>
      <c r="H414" s="146">
        <f>((ставка!H12/1000*'составляющая '!$B$11*'составляющая '!$C$11)+'составляющая '!$D$11+'составляющая '!$E$11)*1000+ставка!H12</f>
        <v>2552.4368831949996</v>
      </c>
      <c r="I414" s="146">
        <f>((ставка!I12/1000*'составляющая '!$B$11*'составляющая '!$C$11)+'составляющая '!$D$11+'составляющая '!$E$11)*1000+ставка!I12</f>
        <v>2481.502909024</v>
      </c>
      <c r="J414" s="146">
        <f>((ставка!J12/1000*'составляющая '!$B$11*'составляющая '!$C$11)+'составляющая '!$D$11+'составляющая '!$E$11)*1000+ставка!J12</f>
        <v>2680.2500797530001</v>
      </c>
      <c r="K414" s="146">
        <f>((ставка!K12/1000*'составляющая '!$B$11*'составляющая '!$C$11)+'составляющая '!$D$11+'составляющая '!$E$11)*1000+ставка!K12</f>
        <v>2827.1759483229998</v>
      </c>
      <c r="L414" s="146">
        <f>((ставка!L12/1000*'составляющая '!$B$11*'составляющая '!$C$11)+'составляющая '!$D$11+'составляющая '!$E$11)*1000+ставка!L12</f>
        <v>2910.1616483469998</v>
      </c>
      <c r="M414" s="146">
        <f>((ставка!M12/1000*'составляющая '!$B$11*'составляющая '!$C$11)+'составляющая '!$D$11+'составляющая '!$E$11)*1000+ставка!M12</f>
        <v>2925.0220865390002</v>
      </c>
      <c r="N414" s="146">
        <f>((ставка!N12/1000*'составляющая '!$B$11*'составляющая '!$C$11)+'составляющая '!$D$11+'составляющая '!$E$11)*1000+ставка!N12</f>
        <v>2936.3912169630003</v>
      </c>
      <c r="O414" s="146">
        <f>((ставка!O12/1000*'составляющая '!$B$11*'составляющая '!$C$11)+'составляющая '!$D$11+'составляющая '!$E$11)*1000+ставка!O12</f>
        <v>2951.4306965790001</v>
      </c>
      <c r="P414" s="146">
        <f>((ставка!P12/1000*'составляющая '!$B$11*'составляющая '!$C$11)+'составляющая '!$D$11+'составляющая '!$E$11)*1000+ставка!P12</f>
        <v>2969.9502938739997</v>
      </c>
      <c r="Q414" s="146">
        <f>((ставка!Q12/1000*'составляющая '!$B$11*'составляющая '!$C$11)+'составляющая '!$D$11+'составляющая '!$E$11)*1000+ставка!Q12</f>
        <v>2989.9134126500003</v>
      </c>
      <c r="R414" s="146">
        <f>((ставка!R12/1000*'составляющая '!$B$11*'составляющая '!$C$11)+'составляющая '!$D$11+'составляющая '!$E$11)*1000+ставка!R12</f>
        <v>3033.2861976139998</v>
      </c>
      <c r="S414" s="146">
        <f>((ставка!S12/1000*'составляющая '!$B$11*'составляющая '!$C$11)+'составляющая '!$D$11+'составляющая '!$E$11)*1000+ставка!S12</f>
        <v>3035.0542316759997</v>
      </c>
      <c r="T414" s="146">
        <f>((ставка!T12/1000*'составляющая '!$B$11*'составляющая '!$C$11)+'составляющая '!$D$11+'составляющая '!$E$11)*1000+ставка!T12</f>
        <v>3040.2240527940003</v>
      </c>
      <c r="U414" s="146">
        <f>((ставка!U12/1000*'составляющая '!$B$11*'составляющая '!$C$11)+'составляющая '!$D$11+'составляющая '!$E$11)*1000+ставка!U12</f>
        <v>3078.0017932579999</v>
      </c>
      <c r="V414" s="146">
        <f>((ставка!V12/1000*'составляющая '!$B$11*'составляющая '!$C$11)+'составляющая '!$D$11+'составляющая '!$E$11)*1000+ставка!V12</f>
        <v>3127.4396064599996</v>
      </c>
      <c r="W414" s="146">
        <f>((ставка!W12/1000*'составляющая '!$B$11*'составляющая '!$C$11)+'составляющая '!$D$11+'составляющая '!$E$11)*1000+ставка!W12</f>
        <v>3129.722384616</v>
      </c>
      <c r="X414" s="146">
        <f>((ставка!X12/1000*'составляющая '!$B$11*'составляющая '!$C$11)+'составляющая '!$D$11+'составляющая '!$E$11)*1000+ставка!X12</f>
        <v>3077.0282555149997</v>
      </c>
      <c r="Y414" s="146">
        <f>((ставка!Y12/1000*'составляющая '!$B$11*'составляющая '!$C$11)+'составляющая '!$D$11+'составляющая '!$E$11)*1000+ставка!Y12</f>
        <v>2912.7801291729998</v>
      </c>
    </row>
    <row r="415" spans="1:25" s="104" customFormat="1" ht="15.75" hidden="1" outlineLevel="1" x14ac:dyDescent="0.25">
      <c r="A415" s="117">
        <v>9</v>
      </c>
      <c r="B415" s="146">
        <f>((ставка!B13/1000*'составляющая '!$B$11*'составляющая '!$C$11)+'составляющая '!$D$11+'составляющая '!$E$11)*1000+ставка!B13</f>
        <v>2720.3105983729997</v>
      </c>
      <c r="C415" s="146">
        <f>((ставка!C13/1000*'составляющая '!$B$11*'составляющая '!$C$11)+'составляющая '!$D$11+'составляющая '!$E$11)*1000+ставка!C13</f>
        <v>2600.4087947379999</v>
      </c>
      <c r="D415" s="146">
        <f>((ставка!D13/1000*'составляющая '!$B$11*'составляющая '!$C$11)+'составляющая '!$D$11+'составляющая '!$E$11)*1000+ставка!D13</f>
        <v>2548.6210628459999</v>
      </c>
      <c r="E415" s="146">
        <f>((ставка!E13/1000*'составляющая '!$B$11*'составляющая '!$C$11)+'составляющая '!$D$11+'составляющая '!$E$11)*1000+ставка!E13</f>
        <v>2432.7476912509997</v>
      </c>
      <c r="F415" s="146">
        <f>((ставка!F13/1000*'составляющая '!$B$11*'составляющая '!$C$11)+'составляющая '!$D$11+'составляющая '!$E$11)*1000+ставка!F13</f>
        <v>2523.0852797480002</v>
      </c>
      <c r="G415" s="146">
        <f>((ставка!G13/1000*'составляющая '!$B$11*'составляющая '!$C$11)+'составляющая '!$D$11+'составляющая '!$E$11)*1000+ставка!G13</f>
        <v>2590.9195992659998</v>
      </c>
      <c r="H415" s="146">
        <f>((ставка!H13/1000*'составляющая '!$B$11*'составляющая '!$C$11)+'составляющая '!$D$11+'составляющая '!$E$11)*1000+ставка!H13</f>
        <v>2712.9363297219998</v>
      </c>
      <c r="I415" s="146">
        <f>((ставка!I13/1000*'составляющая '!$B$11*'составляющая '!$C$11)+'составляющая '!$D$11+'составляющая '!$E$11)*1000+ставка!I13</f>
        <v>2905.0030173179998</v>
      </c>
      <c r="J415" s="146">
        <f>((ставка!J13/1000*'составляющая '!$B$11*'составляющая '!$C$11)+'составляющая '!$D$11+'составляющая '!$E$11)*1000+ставка!J13</f>
        <v>3065.8829268710001</v>
      </c>
      <c r="K415" s="146">
        <f>((ставка!K13/1000*'составляющая '!$B$11*'составляющая '!$C$11)+'составляющая '!$D$11+'составляющая '!$E$11)*1000+ставка!K13</f>
        <v>3165.172586568</v>
      </c>
      <c r="L415" s="146">
        <f>((ставка!L13/1000*'составляющая '!$B$11*'составляющая '!$C$11)+'составляющая '!$D$11+'составляющая '!$E$11)*1000+ставка!L13</f>
        <v>3176.0605431650001</v>
      </c>
      <c r="M415" s="146">
        <f>((ставка!M13/1000*'составляющая '!$B$11*'составляющая '!$C$11)+'составляющая '!$D$11+'составляющая '!$E$11)*1000+ставка!M13</f>
        <v>3176.6983782380003</v>
      </c>
      <c r="N415" s="146">
        <f>((ставка!N13/1000*'составляющая '!$B$11*'составляющая '!$C$11)+'составляющая '!$D$11+'составляющая '!$E$11)*1000+ставка!N13</f>
        <v>3173.20707047</v>
      </c>
      <c r="O415" s="146">
        <f>((ставка!O13/1000*'составляющая '!$B$11*'составляющая '!$C$11)+'составляющая '!$D$11+'составляющая '!$E$11)*1000+ставка!O13</f>
        <v>3174.5946415059998</v>
      </c>
      <c r="P415" s="146">
        <f>((ставка!P13/1000*'составляющая '!$B$11*'составляющая '!$C$11)+'составляющая '!$D$11+'составляющая '!$E$11)*1000+ставка!P13</f>
        <v>3173.9344262550003</v>
      </c>
      <c r="Q415" s="146">
        <f>((ставка!Q13/1000*'составляющая '!$B$11*'составляющая '!$C$11)+'составляющая '!$D$11+'составляющая '!$E$11)*1000+ставка!Q13</f>
        <v>3172.9273182449997</v>
      </c>
      <c r="R415" s="146">
        <f>((ставка!R13/1000*'составляющая '!$B$11*'составляющая '!$C$11)+'составляющая '!$D$11+'составляющая '!$E$11)*1000+ставка!R13</f>
        <v>3171.3271355179995</v>
      </c>
      <c r="S415" s="146">
        <f>((ставка!S13/1000*'составляющая '!$B$11*'составляющая '!$C$11)+'составляющая '!$D$11+'составляющая '!$E$11)*1000+ставка!S13</f>
        <v>3141.2034159300001</v>
      </c>
      <c r="T415" s="146">
        <f>((ставка!T13/1000*'составляющая '!$B$11*'составляющая '!$C$11)+'составляющая '!$D$11+'составляющая '!$E$11)*1000+ставка!T13</f>
        <v>3115.3878806070002</v>
      </c>
      <c r="U415" s="146">
        <f>((ставка!U13/1000*'составляющая '!$B$11*'составляющая '!$C$11)+'составляющая '!$D$11+'составляющая '!$E$11)*1000+ставка!U13</f>
        <v>3138.316372968</v>
      </c>
      <c r="V415" s="146">
        <f>((ставка!V13/1000*'составляющая '!$B$11*'составляющая '!$C$11)+'составляющая '!$D$11+'составляющая '!$E$11)*1000+ставка!V13</f>
        <v>3181.8458191780001</v>
      </c>
      <c r="W415" s="146">
        <f>((ставка!W13/1000*'составляющая '!$B$11*'составляющая '!$C$11)+'составляющая '!$D$11+'составляющая '!$E$11)*1000+ставка!W13</f>
        <v>3196.2138934539998</v>
      </c>
      <c r="X415" s="146">
        <f>((ставка!X13/1000*'составляющая '!$B$11*'составляющая '!$C$11)+'составляющая '!$D$11+'составляющая '!$E$11)*1000+ставка!X13</f>
        <v>3129.1181198100003</v>
      </c>
      <c r="Y415" s="146">
        <f>((ставка!Y13/1000*'составляющая '!$B$11*'составляющая '!$C$11)+'составляющая '!$D$11+'составляющая '!$E$11)*1000+ставка!Y13</f>
        <v>2823.684640555</v>
      </c>
    </row>
    <row r="416" spans="1:25" s="104" customFormat="1" ht="15.75" hidden="1" outlineLevel="1" x14ac:dyDescent="0.25">
      <c r="A416" s="117">
        <v>10</v>
      </c>
      <c r="B416" s="146">
        <f>((ставка!B14/1000*'составляющая '!$B$11*'составляющая '!$C$11)+'составляющая '!$D$11+'составляющая '!$E$11)*1000+ставка!B14</f>
        <v>2721.989111723</v>
      </c>
      <c r="C416" s="146">
        <f>((ставка!C14/1000*'составляющая '!$B$11*'составляющая '!$C$11)+'составляющая '!$D$11+'составляющая '!$E$11)*1000+ставка!C14</f>
        <v>2622.621121403</v>
      </c>
      <c r="D416" s="146">
        <f>((ставка!D14/1000*'составляющая '!$B$11*'составляющая '!$C$11)+'составляющая '!$D$11+'составляющая '!$E$11)*1000+ставка!D14</f>
        <v>2603.6203502809999</v>
      </c>
      <c r="E416" s="146">
        <f>((ставка!E14/1000*'составляющая '!$B$11*'составляющая '!$C$11)+'составляющая '!$D$11+'составляющая '!$E$11)*1000+ставка!E14</f>
        <v>2516.7069290179998</v>
      </c>
      <c r="F416" s="146">
        <f>((ставка!F14/1000*'составляющая '!$B$11*'составляющая '!$C$11)+'составляющая '!$D$11+'составляющая '!$E$11)*1000+ставка!F14</f>
        <v>2586.253332153</v>
      </c>
      <c r="G416" s="146">
        <f>((ставка!G14/1000*'составляющая '!$B$11*'составляющая '!$C$11)+'составляющая '!$D$11+'составляющая '!$E$11)*1000+ставка!G14</f>
        <v>2613.25501691</v>
      </c>
      <c r="H416" s="146">
        <f>((ставка!H14/1000*'составляющая '!$B$11*'составляющая '!$C$11)+'составляющая '!$D$11+'составляющая '!$E$11)*1000+ставка!H14</f>
        <v>2697.0799736089998</v>
      </c>
      <c r="I416" s="146">
        <f>((ставка!I14/1000*'составляющая '!$B$11*'составляющая '!$C$11)+'составляющая '!$D$11+'составляющая '!$E$11)*1000+ставка!I14</f>
        <v>2821.1109200849996</v>
      </c>
      <c r="J416" s="146">
        <f>((ставка!J14/1000*'составляющая '!$B$11*'составляющая '!$C$11)+'составляющая '!$D$11+'составляющая '!$E$11)*1000+ставка!J14</f>
        <v>3046.3674116550001</v>
      </c>
      <c r="K416" s="146">
        <f>((ставка!K14/1000*'составляющая '!$B$11*'составляющая '!$C$11)+'составляющая '!$D$11+'составляющая '!$E$11)*1000+ставка!K14</f>
        <v>3157.8766485400001</v>
      </c>
      <c r="L416" s="146">
        <f>((ставка!L14/1000*'составляющая '!$B$11*'составляющая '!$C$11)+'составляющая '!$D$11+'составляющая '!$E$11)*1000+ставка!L14</f>
        <v>3165.4859090600003</v>
      </c>
      <c r="M416" s="146">
        <f>((ставка!M14/1000*'составляющая '!$B$11*'составляющая '!$C$11)+'составляющая '!$D$11+'составляющая '!$E$11)*1000+ставка!M14</f>
        <v>3165.318057725</v>
      </c>
      <c r="N416" s="146">
        <f>((ставка!N14/1000*'составляющая '!$B$11*'составляющая '!$C$11)+'составляющая '!$D$11+'составляющая '!$E$11)*1000+ставка!N14</f>
        <v>3118.4203947259998</v>
      </c>
      <c r="O416" s="146">
        <f>((ставка!O14/1000*'составляющая '!$B$11*'составляющая '!$C$11)+'составляющая '!$D$11+'составляющая '!$E$11)*1000+ставка!O14</f>
        <v>3115.3319301619999</v>
      </c>
      <c r="P416" s="146">
        <f>((ставка!P14/1000*'составляющая '!$B$11*'составляющая '!$C$11)+'составляющая '!$D$11+'составляющая '!$E$11)*1000+ставка!P14</f>
        <v>3147.3803450579999</v>
      </c>
      <c r="Q416" s="146">
        <f>((ставка!Q14/1000*'составляющая '!$B$11*'составляющая '!$C$11)+'составляющая '!$D$11+'составляющая '!$E$11)*1000+ставка!Q14</f>
        <v>3152.5277859979997</v>
      </c>
      <c r="R416" s="146">
        <f>((ставка!R14/1000*'составляющая '!$B$11*'составляющая '!$C$11)+'составляющая '!$D$11+'составляющая '!$E$11)*1000+ставка!R14</f>
        <v>3154.508431751</v>
      </c>
      <c r="S416" s="146">
        <f>((ставка!S14/1000*'составляющая '!$B$11*'составляющая '!$C$11)+'составляющая '!$D$11+'составляющая '!$E$11)*1000+ставка!S14</f>
        <v>3153.1320508039998</v>
      </c>
      <c r="T416" s="146">
        <f>((ставка!T14/1000*'составляющая '!$B$11*'составляющая '!$C$11)+'составляющая '!$D$11+'составляющая '!$E$11)*1000+ставка!T14</f>
        <v>3143.3854832850002</v>
      </c>
      <c r="U416" s="146">
        <f>((ставка!U14/1000*'составляющая '!$B$11*'составляющая '!$C$11)+'составляющая '!$D$11+'составляющая '!$E$11)*1000+ставка!U14</f>
        <v>3133.8627175460001</v>
      </c>
      <c r="V416" s="146">
        <f>((ставка!V14/1000*'составляющая '!$B$11*'составляющая '!$C$11)+'составляющая '!$D$11+'составляющая '!$E$11)*1000+ставка!V14</f>
        <v>3191.2566840270001</v>
      </c>
      <c r="W416" s="146">
        <f>((ставка!W14/1000*'составляющая '!$B$11*'составляющая '!$C$11)+'составляющая '!$D$11+'составляющая '!$E$11)*1000+ставка!W14</f>
        <v>3188.3808311539997</v>
      </c>
      <c r="X416" s="146">
        <f>((ставка!X14/1000*'составляющая '!$B$11*'составляющая '!$C$11)+'составляющая '!$D$11+'составляющая '!$E$11)*1000+ставка!X14</f>
        <v>3099.9119875199995</v>
      </c>
      <c r="Y416" s="146">
        <f>((ставка!Y14/1000*'составляющая '!$B$11*'составляющая '!$C$11)+'составляющая '!$D$11+'составляющая '!$E$11)*1000+ставка!Y14</f>
        <v>2903.3692643240001</v>
      </c>
    </row>
    <row r="417" spans="1:25" s="104" customFormat="1" ht="15.75" hidden="1" outlineLevel="1" x14ac:dyDescent="0.25">
      <c r="A417" s="117">
        <v>11</v>
      </c>
      <c r="B417" s="146">
        <f>((ставка!B15/1000*'составляющая '!$B$11*'составляющая '!$C$11)+'составляющая '!$D$11+'составляющая '!$E$11)*1000+ставка!B15</f>
        <v>2674.7669361429998</v>
      </c>
      <c r="C417" s="146">
        <f>((ставка!C15/1000*'составляющая '!$B$11*'составляющая '!$C$11)+'составляющая '!$D$11+'составляющая '!$E$11)*1000+ставка!C15</f>
        <v>2544.2569281360002</v>
      </c>
      <c r="D417" s="146">
        <f>((ставка!D15/1000*'составляющая '!$B$11*'составляющая '!$C$11)+'составляющая '!$D$11+'составляющая '!$E$11)*1000+ставка!D15</f>
        <v>2525.8156614640002</v>
      </c>
      <c r="E417" s="146">
        <f>((ставка!E15/1000*'составляющая '!$B$11*'составляющая '!$C$11)+'составляющая '!$D$11+'составляющая '!$E$11)*1000+ставка!E15</f>
        <v>2504.442591474</v>
      </c>
      <c r="F417" s="146">
        <f>((ставка!F15/1000*'составляющая '!$B$11*'составляющая '!$C$11)+'составляющая '!$D$11+'составляющая '!$E$11)*1000+ставка!F15</f>
        <v>2609.4391965609998</v>
      </c>
      <c r="G417" s="146">
        <f>((ставка!G15/1000*'составляющая '!$B$11*'составляющая '!$C$11)+'составляющая '!$D$11+'составляющая '!$E$11)*1000+ставка!G15</f>
        <v>2659.1567619880002</v>
      </c>
      <c r="H417" s="146">
        <f>((ставка!H15/1000*'составляющая '!$B$11*'составляющая '!$C$11)+'составляющая '!$D$11+'составляющая '!$E$11)*1000+ставка!H15</f>
        <v>2691.0932759940001</v>
      </c>
      <c r="I417" s="146">
        <f>((ставка!I15/1000*'составляющая '!$B$11*'составляющая '!$C$11)+'составляющая '!$D$11+'составляющая '!$E$11)*1000+ставка!I15</f>
        <v>3041.421392317</v>
      </c>
      <c r="J417" s="146">
        <f>((ставка!J15/1000*'составляющая '!$B$11*'составляющая '!$C$11)+'составляющая '!$D$11+'составляющая '!$E$11)*1000+ставка!J15</f>
        <v>3103.6270970679998</v>
      </c>
      <c r="K417" s="146">
        <f>((ставка!K15/1000*'составляющая '!$B$11*'составляющая '!$C$11)+'составляющая '!$D$11+'составляющая '!$E$11)*1000+ставка!K15</f>
        <v>3127.6745983289998</v>
      </c>
      <c r="L417" s="146">
        <f>((ставка!L15/1000*'составляющая '!$B$11*'составляющая '!$C$11)+'составляющая '!$D$11+'составляющая '!$E$11)*1000+ставка!L15</f>
        <v>3172.2782930829999</v>
      </c>
      <c r="M417" s="146">
        <f>((ставка!M15/1000*'составляющая '!$B$11*'составляющая '!$C$11)+'составляющая '!$D$11+'составляющая '!$E$11)*1000+ставка!M15</f>
        <v>3171.181664361</v>
      </c>
      <c r="N417" s="146">
        <f>((ставка!N15/1000*'составляющая '!$B$11*'составляющая '!$C$11)+'составляющая '!$D$11+'составляющая '!$E$11)*1000+ставка!N15</f>
        <v>3169.6262419899995</v>
      </c>
      <c r="O417" s="146">
        <f>((ставка!O15/1000*'составляющая '!$B$11*'составляющая '!$C$11)+'составляющая '!$D$11+'составляющая '!$E$11)*1000+ставка!O15</f>
        <v>3168.563183535</v>
      </c>
      <c r="P417" s="146">
        <f>((ставка!P15/1000*'составляющая '!$B$11*'составляющая '!$C$11)+'составляющая '!$D$11+'составляющая '!$E$11)*1000+ставка!P15</f>
        <v>3165.4187685259999</v>
      </c>
      <c r="Q417" s="146">
        <f>((ставка!Q15/1000*'составляющая '!$B$11*'составляющая '!$C$11)+'составляющая '!$D$11+'составляющая '!$E$11)*1000+ставка!Q15</f>
        <v>3161.6588986219999</v>
      </c>
      <c r="R417" s="146">
        <f>((ставка!R15/1000*'составляющая '!$B$11*'составляющая '!$C$11)+'составляющая '!$D$11+'составляющая '!$E$11)*1000+ставка!R15</f>
        <v>3162.6660066320001</v>
      </c>
      <c r="S417" s="146">
        <f>((ставка!S15/1000*'составляющая '!$B$11*'составляющая '!$C$11)+'составляющая '!$D$11+'составляющая '!$E$11)*1000+ставка!S15</f>
        <v>3161.882700402</v>
      </c>
      <c r="T417" s="146">
        <f>((ставка!T15/1000*'составляющая '!$B$11*'составляющая '!$C$11)+'составляющая '!$D$11+'составляющая '!$E$11)*1000+ставка!T15</f>
        <v>3084.9172682600001</v>
      </c>
      <c r="U417" s="146">
        <f>((ставка!U15/1000*'составляющая '!$B$11*'составляющая '!$C$11)+'составляющая '!$D$11+'составляющая '!$E$11)*1000+ставка!U15</f>
        <v>3109.0207199659999</v>
      </c>
      <c r="V417" s="146">
        <f>((ставка!V15/1000*'составляющая '!$B$11*'составляющая '!$C$11)+'составляющая '!$D$11+'составляющая '!$E$11)*1000+ставка!V15</f>
        <v>3144.7842444099997</v>
      </c>
      <c r="W417" s="146">
        <f>((ставка!W15/1000*'составляющая '!$B$11*'составляющая '!$C$11)+'составляющая '!$D$11+'составляющая '!$E$11)*1000+ставка!W15</f>
        <v>3190.070534593</v>
      </c>
      <c r="X417" s="146">
        <f>((ставка!X15/1000*'составляющая '!$B$11*'составляющая '!$C$11)+'составляющая '!$D$11+'составляющая '!$E$11)*1000+ставка!X15</f>
        <v>3117.659468674</v>
      </c>
      <c r="Y417" s="146">
        <f>((ставка!Y15/1000*'составляющая '!$B$11*'составляющая '!$C$11)+'составляющая '!$D$11+'составляющая '!$E$11)*1000+ставка!Y15</f>
        <v>2894.4507633909998</v>
      </c>
    </row>
    <row r="418" spans="1:25" s="104" customFormat="1" ht="15.75" hidden="1" outlineLevel="1" x14ac:dyDescent="0.25">
      <c r="A418" s="117">
        <v>12</v>
      </c>
      <c r="B418" s="146">
        <f>((ставка!B16/1000*'составляющая '!$B$11*'составляющая '!$C$11)+'составляющая '!$D$11+'составляющая '!$E$11)*1000+ставка!B16</f>
        <v>2716.7409599820003</v>
      </c>
      <c r="C418" s="146">
        <f>((ставка!C16/1000*'составляющая '!$B$11*'составляющая '!$C$11)+'составляющая '!$D$11+'составляющая '!$E$11)*1000+ставка!C16</f>
        <v>2615.728026579</v>
      </c>
      <c r="D418" s="146">
        <f>((ставка!D16/1000*'составляющая '!$B$11*'составляющая '!$C$11)+'составляющая '!$D$11+'составляющая '!$E$11)*1000+ставка!D16</f>
        <v>2585.2462241429998</v>
      </c>
      <c r="E418" s="146">
        <f>((ставка!E16/1000*'составляющая '!$B$11*'составляющая '!$C$11)+'составляющая '!$D$11+'составляющая '!$E$11)*1000+ставка!E16</f>
        <v>2507.4079650590002</v>
      </c>
      <c r="F418" s="146">
        <f>((ставка!F16/1000*'составляющая '!$B$11*'составляющая '!$C$11)+'составляющая '!$D$11+'составляющая '!$E$11)*1000+ставка!F16</f>
        <v>2608.0740057029998</v>
      </c>
      <c r="G418" s="146">
        <f>((ставка!G16/1000*'составляющая '!$B$11*'составляющая '!$C$11)+'составляющая '!$D$11+'составляющая '!$E$11)*1000+ставка!G16</f>
        <v>2685.5653720279997</v>
      </c>
      <c r="H418" s="146">
        <f>((ставка!H16/1000*'составляющая '!$B$11*'составляющая '!$C$11)+'составляющая '!$D$11+'составляющая '!$E$11)*1000+ставка!H16</f>
        <v>2765.261185886</v>
      </c>
      <c r="I418" s="146">
        <f>((ставка!I16/1000*'составляющая '!$B$11*'составляющая '!$C$11)+'составляющая '!$D$11+'составляющая '!$E$11)*1000+ставка!I16</f>
        <v>3059.459815785</v>
      </c>
      <c r="J418" s="146">
        <f>((ставка!J16/1000*'составляющая '!$B$11*'составляющая '!$C$11)+'составляющая '!$D$11+'составляющая '!$E$11)*1000+ставка!J16</f>
        <v>3155.3029280699998</v>
      </c>
      <c r="K418" s="146">
        <f>((ставка!K16/1000*'составляющая '!$B$11*'составляющая '!$C$11)+'составляющая '!$D$11+'составляющая '!$E$11)*1000+ставка!K16</f>
        <v>3168.0931997970001</v>
      </c>
      <c r="L418" s="146">
        <f>((ставка!L16/1000*'составляющая '!$B$11*'составляющая '!$C$11)+'составляющая '!$D$11+'составляющая '!$E$11)*1000+ставка!L16</f>
        <v>3176.0269728980002</v>
      </c>
      <c r="M418" s="146">
        <f>((ставка!M16/1000*'составляющая '!$B$11*'составляющая '!$C$11)+'составляющая '!$D$11+'составляющая '!$E$11)*1000+ставка!M16</f>
        <v>3174.0687073230001</v>
      </c>
      <c r="N418" s="146">
        <f>((ставка!N16/1000*'составляющая '!$B$11*'составляющая '!$C$11)+'составляющая '!$D$11+'составляющая '!$E$11)*1000+ставка!N16</f>
        <v>3171.9873507689999</v>
      </c>
      <c r="O418" s="146">
        <f>((ставка!O16/1000*'составляющая '!$B$11*'составляющая '!$C$11)+'составляющая '!$D$11+'составляющая '!$E$11)*1000+ставка!O16</f>
        <v>3171.181664361</v>
      </c>
      <c r="P418" s="146">
        <f>((ставка!P16/1000*'составляющая '!$B$11*'составляющая '!$C$11)+'составляющая '!$D$11+'составляющая '!$E$11)*1000+ставка!P16</f>
        <v>3170.6893004449998</v>
      </c>
      <c r="Q418" s="146">
        <f>((ставка!Q16/1000*'составляющая '!$B$11*'составляющая '!$C$11)+'составляющая '!$D$11+'составляющая '!$E$11)*1000+ставка!Q16</f>
        <v>3170.2640770630001</v>
      </c>
      <c r="R418" s="146">
        <f>((ставка!R16/1000*'составляющая '!$B$11*'составляющая '!$C$11)+'составляющая '!$D$11+'составляющая '!$E$11)*1000+ставка!R16</f>
        <v>3169.8836140369995</v>
      </c>
      <c r="S418" s="146">
        <f>((ставка!S16/1000*'составляющая '!$B$11*'составляющая '!$C$11)+'составляющая '!$D$11+'составляющая '!$E$11)*1000+ставка!S16</f>
        <v>3165.5306694159999</v>
      </c>
      <c r="T418" s="146">
        <f>((ставка!T16/1000*'составляющая '!$B$11*'составляющая '!$C$11)+'составляющая '!$D$11+'составляющая '!$E$11)*1000+ставка!T16</f>
        <v>3106.7155616320001</v>
      </c>
      <c r="U418" s="146">
        <f>((ставка!U16/1000*'составляющая '!$B$11*'составляющая '!$C$11)+'составляющая '!$D$11+'составляющая '!$E$11)*1000+ставка!U16</f>
        <v>3163.7962056209999</v>
      </c>
      <c r="V418" s="146">
        <f>((ставка!V16/1000*'составляющая '!$B$11*'составляющая '!$C$11)+'составляющая '!$D$11+'составляющая '!$E$11)*1000+ставка!V16</f>
        <v>3197.7805059140001</v>
      </c>
      <c r="W418" s="146">
        <f>((ставка!W16/1000*'составляющая '!$B$11*'составляющая '!$C$11)+'составляющая '!$D$11+'составляющая '!$E$11)*1000+ставка!W16</f>
        <v>3192.868056843</v>
      </c>
      <c r="X418" s="146">
        <f>((ставка!X16/1000*'составляющая '!$B$11*'составляющая '!$C$11)+'составляющая '!$D$11+'составляющая '!$E$11)*1000+ставка!X16</f>
        <v>3097.7634904320003</v>
      </c>
      <c r="Y418" s="146">
        <f>((ставка!Y16/1000*'составляющая '!$B$11*'составляющая '!$C$11)+'составляющая '!$D$11+'составляющая '!$E$11)*1000+ставка!Y16</f>
        <v>2827.634741972</v>
      </c>
    </row>
    <row r="419" spans="1:25" s="104" customFormat="1" ht="15.75" hidden="1" outlineLevel="1" x14ac:dyDescent="0.25">
      <c r="A419" s="117">
        <v>13</v>
      </c>
      <c r="B419" s="146">
        <f>((ставка!B17/1000*'составляющая '!$B$11*'составляющая '!$C$11)+'составляющая '!$D$11+'составляющая '!$E$11)*1000+ставка!B17</f>
        <v>2684.737305442</v>
      </c>
      <c r="C419" s="146">
        <f>((ставка!C17/1000*'составляющая '!$B$11*'составляющая '!$C$11)+'составляющая '!$D$11+'составляющая '!$E$11)*1000+ставка!C17</f>
        <v>2589.722259743</v>
      </c>
      <c r="D419" s="146">
        <f>((ставка!D17/1000*'составляющая '!$B$11*'составляющая '!$C$11)+'составляющая '!$D$11+'составляющая '!$E$11)*1000+ставка!D17</f>
        <v>2520.8025015919998</v>
      </c>
      <c r="E419" s="146">
        <f>((ставка!E17/1000*'составляющая '!$B$11*'составляющая '!$C$11)+'составляющая '!$D$11+'составляющая '!$E$11)*1000+ставка!E17</f>
        <v>2460.219359746</v>
      </c>
      <c r="F419" s="146">
        <f>((ставка!F17/1000*'составляющая '!$B$11*'составляющая '!$C$11)+'составляющая '!$D$11+'составляющая '!$E$11)*1000+ставка!F17</f>
        <v>2591.9938478099998</v>
      </c>
      <c r="G419" s="146">
        <f>((ставка!G17/1000*'составляющая '!$B$11*'составляющая '!$C$11)+'составляющая '!$D$11+'составляющая '!$E$11)*1000+ставка!G17</f>
        <v>2647.7204910299997</v>
      </c>
      <c r="H419" s="146">
        <f>((ставка!H17/1000*'составляющая '!$B$11*'составляющая '!$C$11)+'составляющая '!$D$11+'составляющая '!$E$11)*1000+ставка!H17</f>
        <v>2689.7728454919998</v>
      </c>
      <c r="I419" s="146">
        <f>((ставка!I17/1000*'составляющая '!$B$11*'составляющая '!$C$11)+'составляющая '!$D$11+'составляющая '!$E$11)*1000+ставка!I17</f>
        <v>2892.436547371</v>
      </c>
      <c r="J419" s="146">
        <f>((ставка!J17/1000*'составляющая '!$B$11*'составляющая '!$C$11)+'составляющая '!$D$11+'составляющая '!$E$11)*1000+ставка!J17</f>
        <v>3106.2903382499999</v>
      </c>
      <c r="K419" s="146">
        <f>((ставка!K17/1000*'составляющая '!$B$11*'составляющая '!$C$11)+'составляющая '!$D$11+'составляющая '!$E$11)*1000+ставка!K17</f>
        <v>3163.7962056209999</v>
      </c>
      <c r="L419" s="146">
        <f>((ставка!L17/1000*'составляющая '!$B$11*'составляющая '!$C$11)+'составляющая '!$D$11+'составляющая '!$E$11)*1000+ставка!L17</f>
        <v>3170.1969365289997</v>
      </c>
      <c r="M419" s="146">
        <f>((ставка!M17/1000*'составляющая '!$B$11*'составляющая '!$C$11)+'составляющая '!$D$11+'составляющая '!$E$11)*1000+ставка!M17</f>
        <v>3167.679166504</v>
      </c>
      <c r="N419" s="146">
        <f>((ставка!N17/1000*'составляющая '!$B$11*'составляющая '!$C$11)+'составляющая '!$D$11+'составляющая '!$E$11)*1000+ставка!N17</f>
        <v>3145.2430380589994</v>
      </c>
      <c r="O419" s="146">
        <f>((ставка!O17/1000*'составляющая '!$B$11*'составляющая '!$C$11)+'составляющая '!$D$11+'составляющая '!$E$11)*1000+ставка!O17</f>
        <v>3164.0871479349998</v>
      </c>
      <c r="P419" s="146">
        <f>((ставка!P17/1000*'составляющая '!$B$11*'составляющая '!$C$11)+'составляющая '!$D$11+'составляющая '!$E$11)*1000+ставка!P17</f>
        <v>3143.5309544419997</v>
      </c>
      <c r="Q419" s="146">
        <f>((ставка!Q17/1000*'составляющая '!$B$11*'составляющая '!$C$11)+'составляющая '!$D$11+'составляющая '!$E$11)*1000+ставка!Q17</f>
        <v>3139.7822746270003</v>
      </c>
      <c r="R419" s="146">
        <f>((ставка!R17/1000*'составляющая '!$B$11*'составляющая '!$C$11)+'составляющая '!$D$11+'составляющая '!$E$11)*1000+ставка!R17</f>
        <v>3158.4025827229998</v>
      </c>
      <c r="S419" s="146">
        <f>((ставка!S17/1000*'составляющая '!$B$11*'составляющая '!$C$11)+'составляющая '!$D$11+'составляющая '!$E$11)*1000+ставка!S17</f>
        <v>3123.9482986920002</v>
      </c>
      <c r="T419" s="146">
        <f>((ставка!T17/1000*'составляющая '!$B$11*'составляющая '!$C$11)+'составляющая '!$D$11+'составляющая '!$E$11)*1000+ставка!T17</f>
        <v>3078.3822562839996</v>
      </c>
      <c r="U419" s="146">
        <f>((ставка!U17/1000*'составляющая '!$B$11*'составляющая '!$C$11)+'составляющая '!$D$11+'составляющая '!$E$11)*1000+ставка!U17</f>
        <v>3102.2842863879996</v>
      </c>
      <c r="V419" s="146">
        <f>((ставка!V17/1000*'составляющая '!$B$11*'составляющая '!$C$11)+'составляющая '!$D$11+'составляющая '!$E$11)*1000+ставка!V17</f>
        <v>3186.41137549</v>
      </c>
      <c r="W419" s="146">
        <f>((ставка!W17/1000*'составляющая '!$B$11*'составляющая '!$C$11)+'составляющая '!$D$11+'составляющая '!$E$11)*1000+ставка!W17</f>
        <v>3184.2852585800001</v>
      </c>
      <c r="X419" s="146">
        <f>((ставка!X17/1000*'составляющая '!$B$11*'составляющая '!$C$11)+'составляющая '!$D$11+'составляющая '!$E$11)*1000+ставка!X17</f>
        <v>3094.7869267579999</v>
      </c>
      <c r="Y419" s="146">
        <f>((ставка!Y17/1000*'составляющая '!$B$11*'составляющая '!$C$11)+'составляющая '!$D$11+'составляющая '!$E$11)*1000+ставка!Y17</f>
        <v>2908.2033827719997</v>
      </c>
    </row>
    <row r="420" spans="1:25" s="104" customFormat="1" ht="15.75" hidden="1" outlineLevel="1" x14ac:dyDescent="0.25">
      <c r="A420" s="117">
        <v>14</v>
      </c>
      <c r="B420" s="146">
        <f>((ставка!B18/1000*'составляющая '!$B$11*'составляющая '!$C$11)+'составляющая '!$D$11+'составляющая '!$E$11)*1000+ставка!B18</f>
        <v>2863.0513736570001</v>
      </c>
      <c r="C420" s="146">
        <f>((ставка!C18/1000*'составляющая '!$B$11*'составляющая '!$C$11)+'составляющая '!$D$11+'составляющая '!$E$11)*1000+ставка!C18</f>
        <v>2713.6301152399997</v>
      </c>
      <c r="D420" s="146">
        <f>((ставка!D18/1000*'составляющая '!$B$11*'составляющая '!$C$11)+'составляющая '!$D$11+'составляющая '!$E$11)*1000+ставка!D18</f>
        <v>2688.6202663249996</v>
      </c>
      <c r="E420" s="146">
        <f>((ставка!E18/1000*'составляющая '!$B$11*'составляющая '!$C$11)+'составляющая '!$D$11+'составляющая '!$E$11)*1000+ставка!E18</f>
        <v>2632.1662673199999</v>
      </c>
      <c r="F420" s="146">
        <f>((ставка!F18/1000*'составляющая '!$B$11*'составляющая '!$C$11)+'составляющая '!$D$11+'составляющая '!$E$11)*1000+ставка!F18</f>
        <v>2624.064642884</v>
      </c>
      <c r="G420" s="146">
        <f>((ставка!G18/1000*'составляющая '!$B$11*'составляющая '!$C$11)+'составляющая '!$D$11+'составляющая '!$E$11)*1000+ставка!G18</f>
        <v>2629.1337532010002</v>
      </c>
      <c r="H420" s="146">
        <f>((ставка!H18/1000*'составляющая '!$B$11*'составляющая '!$C$11)+'составляющая '!$D$11+'составляющая '!$E$11)*1000+ставка!H18</f>
        <v>2628.0595046570002</v>
      </c>
      <c r="I420" s="146">
        <f>((ставка!I18/1000*'составляющая '!$B$11*'составляющая '!$C$11)+'составляющая '!$D$11+'составляющая '!$E$11)*1000+ставка!I18</f>
        <v>2705.5732511599999</v>
      </c>
      <c r="J420" s="146">
        <f>((ставка!J18/1000*'составляющая '!$B$11*'составляющая '!$C$11)+'составляющая '!$D$11+'составляющая '!$E$11)*1000+ставка!J18</f>
        <v>3042.5851615729998</v>
      </c>
      <c r="K420" s="146">
        <f>((ставка!K18/1000*'составляющая '!$B$11*'составляющая '!$C$11)+'составляющая '!$D$11+'составляющая '!$E$11)*1000+ставка!K18</f>
        <v>3107.3198264379998</v>
      </c>
      <c r="L420" s="146">
        <f>((ставка!L18/1000*'составляющая '!$B$11*'составляющая '!$C$11)+'составляющая '!$D$11+'составляющая '!$E$11)*1000+ставка!L18</f>
        <v>3154.8105641539996</v>
      </c>
      <c r="M420" s="146">
        <f>((ставка!M18/1000*'составляющая '!$B$11*'составляющая '!$C$11)+'составляющая '!$D$11+'составляющая '!$E$11)*1000+ставка!M18</f>
        <v>3160.3048978529996</v>
      </c>
      <c r="N420" s="146">
        <f>((ставка!N18/1000*'составляющая '!$B$11*'составляющая '!$C$11)+'составляющая '!$D$11+'составляющая '!$E$11)*1000+ставка!N18</f>
        <v>3159.197079042</v>
      </c>
      <c r="O420" s="146">
        <f>((ставка!O18/1000*'составляющая '!$B$11*'составляющая '!$C$11)+'составляющая '!$D$11+'составляющая '!$E$11)*1000+ставка!O18</f>
        <v>3156.9702513309999</v>
      </c>
      <c r="P420" s="146">
        <f>((ставка!P18/1000*'составляющая '!$B$11*'составляющая '!$C$11)+'составляющая '!$D$11+'составляющая '!$E$11)*1000+ставка!P18</f>
        <v>3160.2937077639999</v>
      </c>
      <c r="Q420" s="146">
        <f>((ставка!Q18/1000*'составляющая '!$B$11*'составляющая '!$C$11)+'составляющая '!$D$11+'составляющая '!$E$11)*1000+ставка!Q18</f>
        <v>3160.2825176750002</v>
      </c>
      <c r="R420" s="146">
        <f>((ставка!R18/1000*'составляющая '!$B$11*'составляющая '!$C$11)+'составляющая '!$D$11+'составляющая '!$E$11)*1000+ставка!R18</f>
        <v>3159.9244348270004</v>
      </c>
      <c r="S420" s="146">
        <f>((ставка!S18/1000*'составляющая '!$B$11*'составляющая '!$C$11)+'составляющая '!$D$11+'составляющая '!$E$11)*1000+ставка!S18</f>
        <v>3156.5450279489996</v>
      </c>
      <c r="T420" s="146">
        <f>((ставка!T18/1000*'составляющая '!$B$11*'составляющая '!$C$11)+'составляющая '!$D$11+'составляющая '!$E$11)*1000+ставка!T18</f>
        <v>3071.847244308</v>
      </c>
      <c r="U420" s="146">
        <f>((ставка!U18/1000*'составляющая '!$B$11*'составляющая '!$C$11)+'составляющая '!$D$11+'составляющая '!$E$11)*1000+ставка!U18</f>
        <v>3115.4662112300002</v>
      </c>
      <c r="V420" s="146">
        <f>((ставка!V18/1000*'составляющая '!$B$11*'составляющая '!$C$11)+'составляющая '!$D$11+'составляющая '!$E$11)*1000+ставка!V18</f>
        <v>3173.2742110039999</v>
      </c>
      <c r="W420" s="146">
        <f>((ставка!W18/1000*'составляющая '!$B$11*'составляющая '!$C$11)+'составляющая '!$D$11+'составляющая '!$E$11)*1000+ставка!W18</f>
        <v>3172.468524596</v>
      </c>
      <c r="X420" s="146">
        <f>((ставка!X18/1000*'составляющая '!$B$11*'составляющая '!$C$11)+'составляющая '!$D$11+'составляющая '!$E$11)*1000+ставка!X18</f>
        <v>3098.5132263949999</v>
      </c>
      <c r="Y420" s="146">
        <f>((ставка!Y18/1000*'составляющая '!$B$11*'составляющая '!$C$11)+'составляющая '!$D$11+'составляющая '!$E$11)*1000+ставка!Y18</f>
        <v>2970.5769388580002</v>
      </c>
    </row>
    <row r="421" spans="1:25" s="104" customFormat="1" ht="15.75" hidden="1" outlineLevel="1" x14ac:dyDescent="0.25">
      <c r="A421" s="117">
        <v>15</v>
      </c>
      <c r="B421" s="146">
        <f>((ставка!B19/1000*'составляющая '!$B$11*'составляющая '!$C$11)+'составляющая '!$D$11+'составляющая '!$E$11)*1000+ставка!B19</f>
        <v>2804.101984805</v>
      </c>
      <c r="C421" s="146">
        <f>((ставка!C19/1000*'составляющая '!$B$11*'составляющая '!$C$11)+'составляющая '!$D$11+'составляющая '!$E$11)*1000+ставка!C19</f>
        <v>2662.9949625149998</v>
      </c>
      <c r="D421" s="146">
        <f>((ставка!D19/1000*'составляющая '!$B$11*'составляющая '!$C$11)+'составляющая '!$D$11+'составляющая '!$E$11)*1000+ставка!D19</f>
        <v>2611.5429332929998</v>
      </c>
      <c r="E421" s="146">
        <f>((ставка!E19/1000*'составляющая '!$B$11*'составляющая '!$C$11)+'составляющая '!$D$11+'составляющая '!$E$11)*1000+ставка!E19</f>
        <v>2523.588833753</v>
      </c>
      <c r="F421" s="146">
        <f>((ставка!F19/1000*'составляющая '!$B$11*'составляющая '!$C$11)+'составляющая '!$D$11+'составляющая '!$E$11)*1000+ставка!F19</f>
        <v>2521.6641384449999</v>
      </c>
      <c r="G421" s="146">
        <f>((ставка!G19/1000*'составляющая '!$B$11*'составляющая '!$C$11)+'составляющая '!$D$11+'составляющая '!$E$11)*1000+ставка!G19</f>
        <v>2520.3213277649998</v>
      </c>
      <c r="H421" s="146">
        <f>((ставка!H19/1000*'составляющая '!$B$11*'составляющая '!$C$11)+'составляющая '!$D$11+'составляющая '!$E$11)*1000+ставка!H19</f>
        <v>2525.7932812859999</v>
      </c>
      <c r="I421" s="146">
        <f>((ставка!I19/1000*'составляющая '!$B$11*'составляющая '!$C$11)+'составляющая '!$D$11+'составляющая '!$E$11)*1000+ставка!I19</f>
        <v>2585.5371664569998</v>
      </c>
      <c r="J421" s="146">
        <f>((ставка!J19/1000*'составляющая '!$B$11*'составляющая '!$C$11)+'составляющая '!$D$11+'составляющая '!$E$11)*1000+ставка!J19</f>
        <v>2699.161330163</v>
      </c>
      <c r="K421" s="146">
        <f>((ставка!K19/1000*'составляющая '!$B$11*'составляющая '!$C$11)+'составляющая '!$D$11+'составляющая '!$E$11)*1000+ставка!K19</f>
        <v>2836.8218050410001</v>
      </c>
      <c r="L421" s="146">
        <f>((ставка!L19/1000*'составляющая '!$B$11*'составляющая '!$C$11)+'составляющая '!$D$11+'составляющая '!$E$11)*1000+ставка!L19</f>
        <v>3043.7601209179998</v>
      </c>
      <c r="M421" s="146">
        <f>((ставка!M19/1000*'составляющая '!$B$11*'составляющая '!$C$11)+'составляющая '!$D$11+'составляющая '!$E$11)*1000+ставка!M19</f>
        <v>3100.0910289439998</v>
      </c>
      <c r="N421" s="146">
        <f>((ставка!N19/1000*'составляющая '!$B$11*'составляющая '!$C$11)+'составляющая '!$D$11+'составляющая '!$E$11)*1000+ставка!N19</f>
        <v>3093.8805295490001</v>
      </c>
      <c r="O421" s="146">
        <f>((ставка!O19/1000*'составляющая '!$B$11*'составляющая '!$C$11)+'составляющая '!$D$11+'составляющая '!$E$11)*1000+ставка!O19</f>
        <v>3091.8215531730002</v>
      </c>
      <c r="P421" s="146">
        <f>((ставка!P19/1000*'составляющая '!$B$11*'составляющая '!$C$11)+'составляющая '!$D$11+'составляющая '!$E$11)*1000+ставка!P19</f>
        <v>3089.2030723469998</v>
      </c>
      <c r="Q421" s="146">
        <f>((ставка!Q19/1000*'составляющая '!$B$11*'составляющая '!$C$11)+'составляющая '!$D$11+'составляющая '!$E$11)*1000+ставка!Q19</f>
        <v>3140.7558123700001</v>
      </c>
      <c r="R421" s="146">
        <f>((ставка!R19/1000*'составляющая '!$B$11*'составляющая '!$C$11)+'составляющая '!$D$11+'составляющая '!$E$11)*1000+ставка!R19</f>
        <v>3142.6245572329999</v>
      </c>
      <c r="S421" s="146">
        <f>((ставка!S19/1000*'составляющая '!$B$11*'составляющая '!$C$11)+'составляющая '!$D$11+'составляющая '!$E$11)*1000+ставка!S19</f>
        <v>3147.24606399</v>
      </c>
      <c r="T421" s="146">
        <f>((ставка!T19/1000*'составляющая '!$B$11*'составляющая '!$C$11)+'составляющая '!$D$11+'составляющая '!$E$11)*1000+ставка!T19</f>
        <v>3047.5199908220002</v>
      </c>
      <c r="U421" s="146">
        <f>((ставка!U19/1000*'составляющая '!$B$11*'составляющая '!$C$11)+'составляющая '!$D$11+'составляющая '!$E$11)*1000+ставка!U19</f>
        <v>3092.7727107379997</v>
      </c>
      <c r="V421" s="146">
        <f>((ставка!V19/1000*'составляющая '!$B$11*'составляющая '!$C$11)+'составляющая '!$D$11+'составляющая '!$E$11)*1000+ставка!V19</f>
        <v>3179.4175698649997</v>
      </c>
      <c r="W421" s="146">
        <f>((ставка!W19/1000*'составляющая '!$B$11*'составляющая '!$C$11)+'составляющая '!$D$11+'составляющая '!$E$11)*1000+ставка!W19</f>
        <v>3175.2660468459999</v>
      </c>
      <c r="X421" s="146">
        <f>((ставка!X19/1000*'составляющая '!$B$11*'составляющая '!$C$11)+'составляющая '!$D$11+'составляющая '!$E$11)*1000+ставка!X19</f>
        <v>3085.2082105740001</v>
      </c>
      <c r="Y421" s="146">
        <f>((ставка!Y19/1000*'составляющая '!$B$11*'составляющая '!$C$11)+'составляющая '!$D$11+'составляющая '!$E$11)*1000+ставка!Y19</f>
        <v>2900.6612627859995</v>
      </c>
    </row>
    <row r="422" spans="1:25" s="104" customFormat="1" ht="15.75" hidden="1" outlineLevel="1" x14ac:dyDescent="0.25">
      <c r="A422" s="117">
        <v>16</v>
      </c>
      <c r="B422" s="146">
        <f>((ставка!B20/1000*'составляющая '!$B$11*'составляющая '!$C$11)+'составляющая '!$D$11+'составляющая '!$E$11)*1000+ставка!B20</f>
        <v>2709.5904931109999</v>
      </c>
      <c r="C422" s="146">
        <f>((ставка!C20/1000*'составляющая '!$B$11*'составляющая '!$C$11)+'составляющая '!$D$11+'составляющая '!$E$11)*1000+ставка!C20</f>
        <v>2519.347790022</v>
      </c>
      <c r="D422" s="146">
        <f>((ставка!D20/1000*'составляющая '!$B$11*'составляющая '!$C$11)+'составляющая '!$D$11+'составляющая '!$E$11)*1000+ставка!D20</f>
        <v>2521.6865186230002</v>
      </c>
      <c r="E422" s="146">
        <f>((ставка!E20/1000*'составляющая '!$B$11*'составляющая '!$C$11)+'составляющая '!$D$11+'составляющая '!$E$11)*1000+ставка!E20</f>
        <v>2477.9108904549998</v>
      </c>
      <c r="F422" s="146">
        <f>((ставка!F20/1000*'составляющая '!$B$11*'составляющая '!$C$11)+'составляющая '!$D$11+'составляющая '!$E$11)*1000+ставка!F20</f>
        <v>2500.2574981879998</v>
      </c>
      <c r="G422" s="146">
        <f>((ставка!G20/1000*'составляющая '!$B$11*'составляющая '!$C$11)+'составляющая '!$D$11+'составляющая '!$E$11)*1000+ставка!G20</f>
        <v>2545.163325345</v>
      </c>
      <c r="H422" s="146">
        <f>((ставка!H20/1000*'составляющая '!$B$11*'составляющая '!$C$11)+'составляющая '!$D$11+'составляющая '!$E$11)*1000+ставка!H20</f>
        <v>2682.6783290659996</v>
      </c>
      <c r="I422" s="146">
        <f>((ставка!I20/1000*'составляющая '!$B$11*'составляющая '!$C$11)+'составляющая '!$D$11+'составляющая '!$E$11)*1000+ставка!I20</f>
        <v>2946.4175367070002</v>
      </c>
      <c r="J422" s="146">
        <f>((ставка!J20/1000*'составляющая '!$B$11*'составляющая '!$C$11)+'составляющая '!$D$11+'составляющая '!$E$11)*1000+ставка!J20</f>
        <v>3090.3892217809998</v>
      </c>
      <c r="K422" s="146">
        <f>((ставка!K20/1000*'составляющая '!$B$11*'составляющая '!$C$11)+'составляющая '!$D$11+'составляющая '!$E$11)*1000+ставка!K20</f>
        <v>3158.3690124559998</v>
      </c>
      <c r="L422" s="146">
        <f>((ставка!L20/1000*'составляющая '!$B$11*'составляющая '!$C$11)+'составляющая '!$D$11+'составляющая '!$E$11)*1000+ставка!L20</f>
        <v>3173.1063596690001</v>
      </c>
      <c r="M422" s="146">
        <f>((ставка!M20/1000*'составляющая '!$B$11*'составляющая '!$C$11)+'составляющая '!$D$11+'составляющая '!$E$11)*1000+ставка!M20</f>
        <v>3162.0281715589999</v>
      </c>
      <c r="N422" s="146">
        <f>((ставка!N20/1000*'составляющая '!$B$11*'составляющая '!$C$11)+'составляющая '!$D$11+'составляющая '!$E$11)*1000+ставка!N20</f>
        <v>3163.3709822390001</v>
      </c>
      <c r="O422" s="146">
        <f>((ставка!O20/1000*'составляющая '!$B$11*'составляющая '!$C$11)+'составляющая '!$D$11+'составляющая '!$E$11)*1000+ставка!O20</f>
        <v>3169.2122086970003</v>
      </c>
      <c r="P422" s="146">
        <f>((ставка!P20/1000*'составляющая '!$B$11*'составляющая '!$C$11)+'составляющая '!$D$11+'составляющая '!$E$11)*1000+ставка!P20</f>
        <v>3168.3170015770002</v>
      </c>
      <c r="Q422" s="146">
        <f>((ставка!Q20/1000*'составляющая '!$B$11*'составляющая '!$C$11)+'составляющая '!$D$11+'составляющая '!$E$11)*1000+ставка!Q20</f>
        <v>3161.7484193339997</v>
      </c>
      <c r="R422" s="146">
        <f>((ставка!R20/1000*'составляющая '!$B$11*'составляющая '!$C$11)+'составляющая '!$D$11+'составляющая '!$E$11)*1000+ставка!R20</f>
        <v>3158.2906818330002</v>
      </c>
      <c r="S422" s="146">
        <f>((ставка!S20/1000*'составляющая '!$B$11*'составляющая '!$C$11)+'составляющая '!$D$11+'составляющая '!$E$11)*1000+ставка!S20</f>
        <v>3136.7050001520001</v>
      </c>
      <c r="T422" s="146">
        <f>((ставка!T20/1000*'составляющая '!$B$11*'составляющая '!$C$11)+'составляющая '!$D$11+'составляющая '!$E$11)*1000+ставка!T20</f>
        <v>3140.677481747</v>
      </c>
      <c r="U422" s="146">
        <f>((ставка!U20/1000*'составляющая '!$B$11*'составляющая '!$C$11)+'составляющая '!$D$11+'составляющая '!$E$11)*1000+ставка!U20</f>
        <v>3149.7414538369999</v>
      </c>
      <c r="V422" s="146">
        <f>((ставка!V20/1000*'составляющая '!$B$11*'составляющая '!$C$11)+'составляющая '!$D$11+'составляющая '!$E$11)*1000+ставка!V20</f>
        <v>3215.3937059999998</v>
      </c>
      <c r="W422" s="146">
        <f>((ставка!W20/1000*'составляющая '!$B$11*'составляющая '!$C$11)+'составляющая '!$D$11+'составляющая '!$E$11)*1000+ставка!W20</f>
        <v>3251.7279249829999</v>
      </c>
      <c r="X422" s="146">
        <f>((ставка!X20/1000*'составляющая '!$B$11*'составляющая '!$C$11)+'составляющая '!$D$11+'составляющая '!$E$11)*1000+ставка!X20</f>
        <v>3156.7016891949997</v>
      </c>
      <c r="Y422" s="146">
        <f>((ставка!Y20/1000*'составляющая '!$B$11*'составляющая '!$C$11)+'составляющая '!$D$11+'составляющая '!$E$11)*1000+ставка!Y20</f>
        <v>2940.2853679350001</v>
      </c>
    </row>
    <row r="423" spans="1:25" s="104" customFormat="1" ht="15.75" hidden="1" outlineLevel="1" x14ac:dyDescent="0.25">
      <c r="A423" s="117">
        <v>17</v>
      </c>
      <c r="B423" s="146">
        <f>((ставка!B21/1000*'составляющая '!$B$11*'составляющая '!$C$11)+'составляющая '!$D$11+'составляющая '!$E$11)*1000+ставка!B21</f>
        <v>2733.6939448169996</v>
      </c>
      <c r="C423" s="146">
        <f>((ставка!C21/1000*'составляющая '!$B$11*'составляющая '!$C$11)+'составляющая '!$D$11+'составляющая '!$E$11)*1000+ставка!C21</f>
        <v>2609.159444336</v>
      </c>
      <c r="D423" s="146">
        <f>((ставка!D21/1000*'составляющая '!$B$11*'составляющая '!$C$11)+'составляющая '!$D$11+'составляющая '!$E$11)*1000+ставка!D21</f>
        <v>2581.4304037940001</v>
      </c>
      <c r="E423" s="146">
        <f>((ставка!E21/1000*'составляющая '!$B$11*'составляющая '!$C$11)+'составляющая '!$D$11+'составляющая '!$E$11)*1000+ставка!E21</f>
        <v>2526.8115793849997</v>
      </c>
      <c r="F423" s="146">
        <f>((ставка!F21/1000*'составляющая '!$B$11*'составляющая '!$C$11)+'составляющая '!$D$11+'составляющая '!$E$11)*1000+ставка!F21</f>
        <v>2593.1240467990001</v>
      </c>
      <c r="G423" s="146">
        <f>((ставка!G21/1000*'составляющая '!$B$11*'составляющая '!$C$11)+'составляющая '!$D$11+'составляющая '!$E$11)*1000+ставка!G21</f>
        <v>2623.4827582560001</v>
      </c>
      <c r="H423" s="146">
        <f>((ставка!H21/1000*'составляющая '!$B$11*'составляющая '!$C$11)+'составляющая '!$D$11+'составляющая '!$E$11)*1000+ставка!H21</f>
        <v>2724.0480880989999</v>
      </c>
      <c r="I423" s="146">
        <f>((ставка!I21/1000*'составляющая '!$B$11*'составляющая '!$C$11)+'составляющая '!$D$11+'составляющая '!$E$11)*1000+ставка!I21</f>
        <v>2948.1184302350002</v>
      </c>
      <c r="J423" s="146">
        <f>((ставка!J21/1000*'составляющая '!$B$11*'составляющая '!$C$11)+'составляющая '!$D$11+'составляющая '!$E$11)*1000+ставка!J21</f>
        <v>3055.9461278389999</v>
      </c>
      <c r="K423" s="146">
        <f>((ставка!K21/1000*'составляющая '!$B$11*'составляющая '!$C$11)+'составляющая '!$D$11+'составляющая '!$E$11)*1000+ставка!K21</f>
        <v>3169.2457789640002</v>
      </c>
      <c r="L423" s="146">
        <f>((ставка!L21/1000*'составляющая '!$B$11*'составляющая '!$C$11)+'составляющая '!$D$11+'составляющая '!$E$11)*1000+ставка!L21</f>
        <v>3182.8417370990001</v>
      </c>
      <c r="M423" s="146">
        <f>((ставка!M21/1000*'составляющая '!$B$11*'составляющая '!$C$11)+'составляющая '!$D$11+'составляющая '!$E$11)*1000+ставка!M21</f>
        <v>3179.4175698649997</v>
      </c>
      <c r="N423" s="146">
        <f>((ставка!N21/1000*'составляющая '!$B$11*'составляющая '!$C$11)+'составляющая '!$D$11+'составляющая '!$E$11)*1000+ставка!N21</f>
        <v>3167.1756124989997</v>
      </c>
      <c r="O423" s="146">
        <f>((ставка!O21/1000*'составляющая '!$B$11*'составляющая '!$C$11)+'составляющая '!$D$11+'составляющая '!$E$11)*1000+ставка!O21</f>
        <v>3180.2680166289997</v>
      </c>
      <c r="P423" s="146">
        <f>((ставка!P21/1000*'составляющая '!$B$11*'составляющая '!$C$11)+'составляющая '!$D$11+'составляющая '!$E$11)*1000+ставка!P21</f>
        <v>3180.1673058279998</v>
      </c>
      <c r="Q423" s="146">
        <f>((ставка!Q21/1000*'составляющая '!$B$11*'составляющая '!$C$11)+'составляющая '!$D$11+'составляющая '!$E$11)*1000+ставка!Q21</f>
        <v>3180.0218346709999</v>
      </c>
      <c r="R423" s="146">
        <f>((ставка!R21/1000*'составляющая '!$B$11*'составляющая '!$C$11)+'составляющая '!$D$11+'составляющая '!$E$11)*1000+ставка!R21</f>
        <v>3178.3097510539997</v>
      </c>
      <c r="S423" s="146">
        <f>((ставка!S21/1000*'составляющая '!$B$11*'составляющая '!$C$11)+'составляющая '!$D$11+'составляющая '!$E$11)*1000+ставка!S21</f>
        <v>3163.8521560660001</v>
      </c>
      <c r="T423" s="146">
        <f>((ставка!T21/1000*'составляющая '!$B$11*'составляющая '!$C$11)+'составляющая '!$D$11+'составляющая '!$E$11)*1000+ставка!T21</f>
        <v>3170.4543085759997</v>
      </c>
      <c r="U423" s="146">
        <f>((ставка!U21/1000*'составляющая '!$B$11*'составляющая '!$C$11)+'составляющая '!$D$11+'составляющая '!$E$11)*1000+ставка!U21</f>
        <v>3149.1036187640002</v>
      </c>
      <c r="V423" s="146">
        <f>((ставка!V21/1000*'составляющая '!$B$11*'составляющая '!$C$11)+'составляющая '!$D$11+'составляющая '!$E$11)*1000+ставка!V21</f>
        <v>3231.6640954059999</v>
      </c>
      <c r="W423" s="146">
        <f>((ставка!W21/1000*'составляющая '!$B$11*'составляющая '!$C$11)+'составляющая '!$D$11+'составляющая '!$E$11)*1000+ставка!W21</f>
        <v>3260.0421611100001</v>
      </c>
      <c r="X423" s="146">
        <f>((ставка!X21/1000*'составляющая '!$B$11*'составляющая '!$C$11)+'составляющая '!$D$11+'составляющая '!$E$11)*1000+ставка!X21</f>
        <v>3151.8116203019999</v>
      </c>
      <c r="Y423" s="146">
        <f>((ставка!Y21/1000*'составляющая '!$B$11*'составляющая '!$C$11)+'составляющая '!$D$11+'составляющая '!$E$11)*1000+ставка!Y21</f>
        <v>2932.5418263470001</v>
      </c>
    </row>
    <row r="424" spans="1:25" s="104" customFormat="1" ht="15.75" hidden="1" outlineLevel="1" x14ac:dyDescent="0.25">
      <c r="A424" s="117">
        <v>18</v>
      </c>
      <c r="B424" s="146">
        <f>((ставка!B22/1000*'составляющая '!$B$11*'составляющая '!$C$11)+'составляющая '!$D$11+'составляющая '!$E$11)*1000+ставка!B22</f>
        <v>2735.0031852299999</v>
      </c>
      <c r="C424" s="146">
        <f>((ставка!C22/1000*'составляющая '!$B$11*'составляющая '!$C$11)+'составляющая '!$D$11+'составляющая '!$E$11)*1000+ставка!C22</f>
        <v>2644.1172823719999</v>
      </c>
      <c r="D424" s="146">
        <f>((ставка!D22/1000*'составляющая '!$B$11*'составляющая '!$C$11)+'составляющая '!$D$11+'составляющая '!$E$11)*1000+ставка!D22</f>
        <v>2605.914318526</v>
      </c>
      <c r="E424" s="146">
        <f>((ставка!E22/1000*'составляющая '!$B$11*'составляющая '!$C$11)+'составляющая '!$D$11+'составляющая '!$E$11)*1000+ставка!E22</f>
        <v>2544.6373911619999</v>
      </c>
      <c r="F424" s="146">
        <f>((ставка!F22/1000*'составляющая '!$B$11*'составляющая '!$C$11)+'составляющая '!$D$11+'составляющая '!$E$11)*1000+ставка!F22</f>
        <v>2604.2469952649999</v>
      </c>
      <c r="G424" s="146">
        <f>((ставка!G22/1000*'составляющая '!$B$11*'составляющая '!$C$11)+'составляющая '!$D$11+'составляющая '!$E$11)*1000+ставка!G22</f>
        <v>2657.6460999729998</v>
      </c>
      <c r="H424" s="146">
        <f>((ставка!H22/1000*'составляющая '!$B$11*'составляющая '!$C$11)+'составляющая '!$D$11+'составляющая '!$E$11)*1000+ставка!H22</f>
        <v>2758.4799919520001</v>
      </c>
      <c r="I424" s="146">
        <f>((ставка!I22/1000*'составляющая '!$B$11*'составляющая '!$C$11)+'составляющая '!$D$11+'составляющая '!$E$11)*1000+ставка!I22</f>
        <v>2944.739023357</v>
      </c>
      <c r="J424" s="146">
        <f>((ставка!J22/1000*'составляющая '!$B$11*'составляющая '!$C$11)+'составляющая '!$D$11+'составляющая '!$E$11)*1000+ставка!J22</f>
        <v>3121.1843467089998</v>
      </c>
      <c r="K424" s="146">
        <f>((ставка!K22/1000*'составляющая '!$B$11*'составляющая '!$C$11)+'составляющая '!$D$11+'составляющая '!$E$11)*1000+ставка!K22</f>
        <v>3168.4289024669997</v>
      </c>
      <c r="L424" s="146">
        <f>((ставка!L22/1000*'составляющая '!$B$11*'составляющая '!$C$11)+'составляющая '!$D$11+'составляющая '!$E$11)*1000+ставка!L22</f>
        <v>3177.3138331330001</v>
      </c>
      <c r="M424" s="146">
        <f>((ставка!M22/1000*'составляющая '!$B$11*'составляющая '!$C$11)+'составляющая '!$D$11+'составляющая '!$E$11)*1000+ставка!M22</f>
        <v>3173.9232361659997</v>
      </c>
      <c r="N424" s="146">
        <f>((ставка!N22/1000*'составляющая '!$B$11*'составляющая '!$C$11)+'составляющая '!$D$11+'составляющая '!$E$11)*1000+ставка!N22</f>
        <v>3159.264219576</v>
      </c>
      <c r="O424" s="146">
        <f>((ставка!O22/1000*'составляющая '!$B$11*'составляющая '!$C$11)+'составляющая '!$D$11+'составляющая '!$E$11)*1000+ставка!O22</f>
        <v>3170.7564409789998</v>
      </c>
      <c r="P424" s="146">
        <f>((ставка!P22/1000*'составляющая '!$B$11*'составляющая '!$C$11)+'составляющая '!$D$11+'составляющая '!$E$11)*1000+ставка!P22</f>
        <v>3170.7116806229997</v>
      </c>
      <c r="Q424" s="146">
        <f>((ставка!Q22/1000*'составляющая '!$B$11*'составляющая '!$C$11)+'составляющая '!$D$11+'составляющая '!$E$11)*1000+ставка!Q22</f>
        <v>3158.010929608</v>
      </c>
      <c r="R424" s="146">
        <f>((ставка!R22/1000*'составляющая '!$B$11*'составляющая '!$C$11)+'составляющая '!$D$11+'составляющая '!$E$11)*1000+ставка!R22</f>
        <v>3157.5185656919998</v>
      </c>
      <c r="S424" s="146">
        <f>((ставка!S22/1000*'составляющая '!$B$11*'составляющая '!$C$11)+'составляющая '!$D$11+'составляющая '!$E$11)*1000+ставка!S22</f>
        <v>3152.5837364429999</v>
      </c>
      <c r="T424" s="146">
        <f>((ставка!T22/1000*'составляющая '!$B$11*'составляющая '!$C$11)+'составляющая '!$D$11+'составляющая '!$E$11)*1000+ставка!T22</f>
        <v>3153.6467948979998</v>
      </c>
      <c r="U424" s="146">
        <f>((ставка!U22/1000*'составляющая '!$B$11*'составляющая '!$C$11)+'составляющая '!$D$11+'составляющая '!$E$11)*1000+ставка!U22</f>
        <v>3171.3383256070001</v>
      </c>
      <c r="V424" s="146">
        <f>((ставка!V22/1000*'составляющая '!$B$11*'составляющая '!$C$11)+'составляющая '!$D$11+'составляющая '!$E$11)*1000+ставка!V22</f>
        <v>3205.1995349210001</v>
      </c>
      <c r="W424" s="146">
        <f>((ставка!W22/1000*'составляющая '!$B$11*'составляющая '!$C$11)+'составляющая '!$D$11+'составляющая '!$E$11)*1000+ставка!W22</f>
        <v>3200.3318462059997</v>
      </c>
      <c r="X424" s="146">
        <f>((ставка!X22/1000*'составляющая '!$B$11*'составляющая '!$C$11)+'составляющая '!$D$11+'составляющая '!$E$11)*1000+ставка!X22</f>
        <v>3148.4657836910001</v>
      </c>
      <c r="Y424" s="146">
        <f>((ставка!Y22/1000*'составляющая '!$B$11*'составляющая '!$C$11)+'составляющая '!$D$11+'составляющая '!$E$11)*1000+ставка!Y22</f>
        <v>2890.746843932</v>
      </c>
    </row>
    <row r="425" spans="1:25" s="104" customFormat="1" ht="15.75" hidden="1" outlineLevel="1" x14ac:dyDescent="0.25">
      <c r="A425" s="117">
        <v>19</v>
      </c>
      <c r="B425" s="146">
        <f>((ставка!B23/1000*'составляющая '!$B$11*'составляющая '!$C$11)+'составляющая '!$D$11+'составляющая '!$E$11)*1000+ставка!B23</f>
        <v>2681.3243282969997</v>
      </c>
      <c r="C425" s="146">
        <f>((ставка!C23/1000*'составляющая '!$B$11*'составляющая '!$C$11)+'составляющая '!$D$11+'составляющая '!$E$11)*1000+ставка!C23</f>
        <v>2495.9269337449996</v>
      </c>
      <c r="D425" s="146">
        <f>((ставка!D23/1000*'составляющая '!$B$11*'составляющая '!$C$11)+'составляющая '!$D$11+'составляющая '!$E$11)*1000+ставка!D23</f>
        <v>2427.5890602219997</v>
      </c>
      <c r="E425" s="146">
        <f>((ставка!E23/1000*'составляющая '!$B$11*'составляющая '!$C$11)+'составляющая '!$D$11+'составляющая '!$E$11)*1000+ставка!E23</f>
        <v>2376.2265517119999</v>
      </c>
      <c r="F425" s="146">
        <f>((ставка!F23/1000*'составляющая '!$B$11*'составляющая '!$C$11)+'составляющая '!$D$11+'составляющая '!$E$11)*1000+ставка!F23</f>
        <v>2378.9793136059998</v>
      </c>
      <c r="G425" s="146">
        <f>((ставка!G23/1000*'составляющая '!$B$11*'составляющая '!$C$11)+'составляющая '!$D$11+'составляющая '!$E$11)*1000+ставка!G23</f>
        <v>2558.0878781400002</v>
      </c>
      <c r="H425" s="146">
        <f>((ставка!H23/1000*'составляющая '!$B$11*'составляющая '!$C$11)+'составляющая '!$D$11+'составляющая '!$E$11)*1000+ставка!H23</f>
        <v>3092.5265287800003</v>
      </c>
      <c r="I425" s="146">
        <f>((ставка!I23/1000*'составляющая '!$B$11*'составляющая '!$C$11)+'составляющая '!$D$11+'составляющая '!$E$11)*1000+ставка!I23</f>
        <v>3124.1944806499996</v>
      </c>
      <c r="J425" s="146">
        <f>((ставка!J23/1000*'составляющая '!$B$11*'составляющая '!$C$11)+'составляющая '!$D$11+'составляющая '!$E$11)*1000+ставка!J23</f>
        <v>3163.6619245530001</v>
      </c>
      <c r="K425" s="146">
        <f>((ставка!K23/1000*'составляющая '!$B$11*'составляющая '!$C$11)+'составляющая '!$D$11+'составляющая '!$E$11)*1000+ставка!K23</f>
        <v>3189.8914931689997</v>
      </c>
      <c r="L425" s="146">
        <f>((ставка!L23/1000*'составляющая '!$B$11*'составляющая '!$C$11)+'составляющая '!$D$11+'составляющая '!$E$11)*1000+ставка!L23</f>
        <v>3194.9829836639997</v>
      </c>
      <c r="M425" s="146">
        <f>((ставка!M23/1000*'составляющая '!$B$11*'составляющая '!$C$11)+'составляющая '!$D$11+'составляющая '!$E$11)*1000+ставка!M23</f>
        <v>3192.610684796</v>
      </c>
      <c r="N425" s="146">
        <f>((ставка!N23/1000*'составляющая '!$B$11*'составляющая '!$C$11)+'составляющая '!$D$11+'составляющая '!$E$11)*1000+ставка!N23</f>
        <v>3176.2283944999999</v>
      </c>
      <c r="O425" s="146">
        <f>((ставка!O23/1000*'составляющая '!$B$11*'составляющая '!$C$11)+'составляющая '!$D$11+'составляющая '!$E$11)*1000+ставка!O23</f>
        <v>3187.6422852799997</v>
      </c>
      <c r="P425" s="146">
        <f>((ставка!P23/1000*'составляющая '!$B$11*'составляющая '!$C$11)+'составляющая '!$D$11+'составляющая '!$E$11)*1000+ставка!P23</f>
        <v>3186.2435241550002</v>
      </c>
      <c r="Q425" s="146">
        <f>((ставка!Q23/1000*'составляющая '!$B$11*'составляющая '!$C$11)+'составляющая '!$D$11+'составляющая '!$E$11)*1000+ставка!Q23</f>
        <v>3172.5020948629999</v>
      </c>
      <c r="R425" s="146">
        <f>((ставка!R23/1000*'составляющая '!$B$11*'составляющая '!$C$11)+'составляющая '!$D$11+'составляющая '!$E$11)*1000+ставка!R23</f>
        <v>3171.9761606800002</v>
      </c>
      <c r="S425" s="146">
        <f>((ставка!S23/1000*'составляющая '!$B$11*'составляющая '!$C$11)+'составляющая '!$D$11+'составляющая '!$E$11)*1000+ставка!S23</f>
        <v>3169.5702915450001</v>
      </c>
      <c r="T425" s="146">
        <f>((ставка!T23/1000*'составляющая '!$B$11*'составляющая '!$C$11)+'составляющая '!$D$11+'составляющая '!$E$11)*1000+ставка!T23</f>
        <v>3168.9884069169998</v>
      </c>
      <c r="U425" s="146">
        <f>((ставка!U23/1000*'составляющая '!$B$11*'составляющая '!$C$11)+'составляющая '!$D$11+'составляющая '!$E$11)*1000+ставка!U23</f>
        <v>3205.6247583029999</v>
      </c>
      <c r="V425" s="146">
        <f>((ставка!V23/1000*'составляющая '!$B$11*'составляющая '!$C$11)+'составляющая '!$D$11+'составляющая '!$E$11)*1000+ставка!V23</f>
        <v>3230.6010369509995</v>
      </c>
      <c r="W425" s="146">
        <f>((ставка!W23/1000*'составляющая '!$B$11*'составляющая '!$C$11)+'составляющая '!$D$11+'составляющая '!$E$11)*1000+ставка!W23</f>
        <v>3225.8900094820001</v>
      </c>
      <c r="X425" s="146">
        <f>((ставка!X23/1000*'составляющая '!$B$11*'составляющая '!$C$11)+'составляющая '!$D$11+'составляющая '!$E$11)*1000+ставка!X23</f>
        <v>3188.481541955</v>
      </c>
      <c r="Y425" s="146">
        <f>((ставка!Y23/1000*'составляющая '!$B$11*'составляющая '!$C$11)+'составляющая '!$D$11+'составляющая '!$E$11)*1000+ставка!Y23</f>
        <v>3106.558900386</v>
      </c>
    </row>
    <row r="426" spans="1:25" s="104" customFormat="1" ht="15.75" hidden="1" outlineLevel="1" x14ac:dyDescent="0.25">
      <c r="A426" s="117">
        <v>20</v>
      </c>
      <c r="B426" s="146">
        <f>((ставка!B24/1000*'составляющая '!$B$11*'составляющая '!$C$11)+'составляющая '!$D$11+'составляющая '!$E$11)*1000+ставка!B24</f>
        <v>2774.224447175</v>
      </c>
      <c r="C426" s="146">
        <f>((ставка!C24/1000*'составляющая '!$B$11*'составляющая '!$C$11)+'составляющая '!$D$11+'составляющая '!$E$11)*1000+ставка!C24</f>
        <v>2624.098213151</v>
      </c>
      <c r="D426" s="146">
        <f>((ставка!D24/1000*'составляющая '!$B$11*'составляющая '!$C$11)+'составляющая '!$D$11+'составляющая '!$E$11)*1000+ставка!D24</f>
        <v>2550.4562374419997</v>
      </c>
      <c r="E426" s="146">
        <f>((ставка!E24/1000*'составляющая '!$B$11*'составляющая '!$C$11)+'составляющая '!$D$11+'составляющая '!$E$11)*1000+ставка!E24</f>
        <v>2519.3254098440002</v>
      </c>
      <c r="F426" s="146">
        <f>((ставка!F24/1000*'составляющая '!$B$11*'составляющая '!$C$11)+'составляющая '!$D$11+'составляющая '!$E$11)*1000+ставка!F24</f>
        <v>2551.4297751849999</v>
      </c>
      <c r="G426" s="146">
        <f>((ставка!G24/1000*'составляющая '!$B$11*'составляющая '!$C$11)+'составляющая '!$D$11+'составляющая '!$E$11)*1000+ставка!G24</f>
        <v>2625.6312553440002</v>
      </c>
      <c r="H426" s="146">
        <f>((ставка!H24/1000*'составляющая '!$B$11*'составляющая '!$C$11)+'составляющая '!$D$11+'составляющая '!$E$11)*1000+ставка!H24</f>
        <v>2766.4361452309995</v>
      </c>
      <c r="I426" s="146">
        <f>((ставка!I24/1000*'составляющая '!$B$11*'составляющая '!$C$11)+'составляющая '!$D$11+'составляющая '!$E$11)*1000+ставка!I24</f>
        <v>3120.1100981649997</v>
      </c>
      <c r="J426" s="146">
        <f>((ставка!J24/1000*'составляющая '!$B$11*'составляющая '!$C$11)+'составляющая '!$D$11+'составляющая '!$E$11)*1000+ставка!J24</f>
        <v>3180.9394219690003</v>
      </c>
      <c r="K426" s="146">
        <f>((ставка!K24/1000*'составляющая '!$B$11*'составляющая '!$C$11)+'составляющая '!$D$11+'составляющая '!$E$11)*1000+ставка!K24</f>
        <v>3257.8489036660003</v>
      </c>
      <c r="L426" s="146">
        <f>((ставка!L24/1000*'составляющая '!$B$11*'составляющая '!$C$11)+'составляющая '!$D$11+'составляющая '!$E$11)*1000+ставка!L24</f>
        <v>3280.4864537129997</v>
      </c>
      <c r="M426" s="146">
        <f>((ставка!M24/1000*'составляющая '!$B$11*'составляющая '!$C$11)+'составляющая '!$D$11+'составляющая '!$E$11)*1000+ставка!M24</f>
        <v>3252.8133636160001</v>
      </c>
      <c r="N426" s="146">
        <f>((ставка!N24/1000*'составляющая '!$B$11*'составляющая '!$C$11)+'составляющая '!$D$11+'составляющая '!$E$11)*1000+ставка!N24</f>
        <v>3211.5778856509996</v>
      </c>
      <c r="O426" s="146">
        <f>((ставка!O24/1000*'составляющая '!$B$11*'составляющая '!$C$11)+'составляющая '!$D$11+'составляющая '!$E$11)*1000+ставка!O24</f>
        <v>3222.712024206</v>
      </c>
      <c r="P426" s="146">
        <f>((ставка!P24/1000*'составляющая '!$B$11*'составляющая '!$C$11)+'составляющая '!$D$11+'составляющая '!$E$11)*1000+ставка!P24</f>
        <v>3223.4281899019998</v>
      </c>
      <c r="Q426" s="146">
        <f>((ставка!Q24/1000*'составляющая '!$B$11*'составляющая '!$C$11)+'составляющая '!$D$11+'составляющая '!$E$11)*1000+ставка!Q24</f>
        <v>3220.6978081859997</v>
      </c>
      <c r="R426" s="146">
        <f>((ставка!R24/1000*'составляющая '!$B$11*'составляющая '!$C$11)+'составляющая '!$D$11+'составляющая '!$E$11)*1000+ставка!R24</f>
        <v>3215.4720366229994</v>
      </c>
      <c r="S426" s="146">
        <f>((ставка!S24/1000*'составляющая '!$B$11*'составляющая '!$C$11)+'составляющая '!$D$11+'составляющая '!$E$11)*1000+ставка!S24</f>
        <v>3196.0684222969999</v>
      </c>
      <c r="T426" s="146">
        <f>((ставка!T24/1000*'составляющая '!$B$11*'составляющая '!$C$11)+'составляющая '!$D$11+'составляющая '!$E$11)*1000+ставка!T24</f>
        <v>3193.0470982669999</v>
      </c>
      <c r="U426" s="146">
        <f>((ставка!U24/1000*'составляющая '!$B$11*'составляющая '!$C$11)+'составляющая '!$D$11+'составляющая '!$E$11)*1000+ставка!U24</f>
        <v>3205.9940312399995</v>
      </c>
      <c r="V426" s="146">
        <f>((ставка!V24/1000*'составляющая '!$B$11*'составляющая '!$C$11)+'составляющая '!$D$11+'составляющая '!$E$11)*1000+ставка!V24</f>
        <v>3336.1795266660001</v>
      </c>
      <c r="W426" s="146">
        <f>((ставка!W24/1000*'составляющая '!$B$11*'составляющая '!$C$11)+'составляющая '!$D$11+'составляющая '!$E$11)*1000+ставка!W24</f>
        <v>3334.7919556300003</v>
      </c>
      <c r="X426" s="146">
        <f>((ставка!X24/1000*'составляющая '!$B$11*'составляющая '!$C$11)+'составляющая '!$D$11+'составляющая '!$E$11)*1000+ставка!X24</f>
        <v>3187.5080042119998</v>
      </c>
      <c r="Y426" s="146">
        <f>((ставка!Y24/1000*'составляющая '!$B$11*'составляющая '!$C$11)+'составляющая '!$D$11+'составляющая '!$E$11)*1000+ставка!Y24</f>
        <v>3105.3839410410001</v>
      </c>
    </row>
    <row r="427" spans="1:25" s="104" customFormat="1" ht="15.75" hidden="1" outlineLevel="1" x14ac:dyDescent="0.25">
      <c r="A427" s="117">
        <v>21</v>
      </c>
      <c r="B427" s="146">
        <f>((ставка!B25/1000*'составляющая '!$B$11*'составляющая '!$C$11)+'составляющая '!$D$11+'составляющая '!$E$11)*1000+ставка!B25</f>
        <v>2875.0247688869995</v>
      </c>
      <c r="C427" s="146">
        <f>((ставка!C25/1000*'составляющая '!$B$11*'составляющая '!$C$11)+'составляющая '!$D$11+'составляющая '!$E$11)*1000+ставка!C25</f>
        <v>2736.043863507</v>
      </c>
      <c r="D427" s="146">
        <f>((ставка!D25/1000*'составляющая '!$B$11*'составляющая '!$C$11)+'составляющая '!$D$11+'составляющая '!$E$11)*1000+ставка!D25</f>
        <v>2736.0214833290001</v>
      </c>
      <c r="E427" s="146">
        <f>((ставка!E25/1000*'составляющая '!$B$11*'составляющая '!$C$11)+'составляющая '!$D$11+'составляющая '!$E$11)*1000+ставка!E25</f>
        <v>2714.9281655639998</v>
      </c>
      <c r="F427" s="146">
        <f>((ставка!F25/1000*'составляющая '!$B$11*'составляющая '!$C$11)+'составляющая '!$D$11+'составляющая '!$E$11)*1000+ставка!F25</f>
        <v>2716.3716870449998</v>
      </c>
      <c r="G427" s="146">
        <f>((ставка!G25/1000*'составляющая '!$B$11*'составляющая '!$C$11)+'составляющая '!$D$11+'составляющая '!$E$11)*1000+ставка!G25</f>
        <v>2661.0702672070001</v>
      </c>
      <c r="H427" s="146">
        <f>((ставка!H25/1000*'составляющая '!$B$11*'составляющая '!$C$11)+'составляющая '!$D$11+'составляющая '!$E$11)*1000+ставка!H25</f>
        <v>2726.677759014</v>
      </c>
      <c r="I427" s="146">
        <f>((ставка!I25/1000*'составляющая '!$B$11*'составляющая '!$C$11)+'составляющая '!$D$11+'составляющая '!$E$11)*1000+ставка!I25</f>
        <v>2755.4586679220001</v>
      </c>
      <c r="J427" s="146">
        <f>((ставка!J25/1000*'составляющая '!$B$11*'составляющая '!$C$11)+'составляющая '!$D$11+'составляющая '!$E$11)*1000+ставка!J25</f>
        <v>2984.9002527779999</v>
      </c>
      <c r="K427" s="146">
        <f>((ставка!K25/1000*'составляющая '!$B$11*'составляющая '!$C$11)+'составляющая '!$D$11+'составляющая '!$E$11)*1000+ставка!K25</f>
        <v>3149.6966934809998</v>
      </c>
      <c r="L427" s="146">
        <f>((ставка!L25/1000*'составляющая '!$B$11*'составляющая '!$C$11)+'составляющая '!$D$11+'составляющая '!$E$11)*1000+ставка!L25</f>
        <v>3170.8235815130001</v>
      </c>
      <c r="M427" s="146">
        <f>((ставка!M25/1000*'составляющая '!$B$11*'составляющая '!$C$11)+'составляющая '!$D$11+'составляющая '!$E$11)*1000+ставка!M25</f>
        <v>3169.6262419899995</v>
      </c>
      <c r="N427" s="146">
        <f>((ставка!N25/1000*'составляющая '!$B$11*'составляющая '!$C$11)+'составляющая '!$D$11+'составляющая '!$E$11)*1000+ставка!N25</f>
        <v>3140.4312997890001</v>
      </c>
      <c r="O427" s="146">
        <f>((ставка!O25/1000*'составляющая '!$B$11*'составляющая '!$C$11)+'составляющая '!$D$11+'составляющая '!$E$11)*1000+ставка!O25</f>
        <v>3139.6815638259995</v>
      </c>
      <c r="P427" s="146">
        <f>((ставка!P25/1000*'составляющая '!$B$11*'составляющая '!$C$11)+'составляющая '!$D$11+'составляющая '!$E$11)*1000+ставка!P25</f>
        <v>3140.274638543</v>
      </c>
      <c r="Q427" s="146">
        <f>((ставка!Q25/1000*'составляющая '!$B$11*'составляющая '!$C$11)+'составляющая '!$D$11+'составляющая '!$E$11)*1000+ставка!Q25</f>
        <v>3140.7334321919998</v>
      </c>
      <c r="R427" s="146">
        <f>((ставка!R25/1000*'составляющая '!$B$11*'составляющая '!$C$11)+'составляющая '!$D$11+'составляющая '!$E$11)*1000+ставка!R25</f>
        <v>3139.1332494649996</v>
      </c>
      <c r="S427" s="146">
        <f>((ставка!S25/1000*'составляющая '!$B$11*'составляющая '!$C$11)+'составляющая '!$D$11+'составляющая '!$E$11)*1000+ставка!S25</f>
        <v>3140.4424898779998</v>
      </c>
      <c r="T427" s="146">
        <f>((ставка!T25/1000*'составляющая '!$B$11*'составляющая '!$C$11)+'составляющая '!$D$11+'составляющая '!$E$11)*1000+ставка!T25</f>
        <v>3144.8178146770001</v>
      </c>
      <c r="U427" s="146">
        <f>((ставка!U25/1000*'составляющая '!$B$11*'составляющая '!$C$11)+'составляющая '!$D$11+'составляющая '!$E$11)*1000+ставка!U25</f>
        <v>3166.2692152899999</v>
      </c>
      <c r="V427" s="146">
        <f>((ставка!V25/1000*'составляющая '!$B$11*'составляющая '!$C$11)+'составляющая '!$D$11+'составляющая '!$E$11)*1000+ставка!V25</f>
        <v>3201.5179956399998</v>
      </c>
      <c r="W427" s="146">
        <f>((ставка!W25/1000*'составляющая '!$B$11*'составляющая '!$C$11)+'составляющая '!$D$11+'составляющая '!$E$11)*1000+ставка!W25</f>
        <v>3190.9097912679999</v>
      </c>
      <c r="X427" s="146">
        <f>((ставка!X25/1000*'составляющая '!$B$11*'составляющая '!$C$11)+'составляющая '!$D$11+'составляющая '!$E$11)*1000+ставка!X25</f>
        <v>3124.6644643879999</v>
      </c>
      <c r="Y427" s="146">
        <f>((ставка!Y25/1000*'составляющая '!$B$11*'составляющая '!$C$11)+'составляющая '!$D$11+'составляющая '!$E$11)*1000+ставка!Y25</f>
        <v>3019.2985863639997</v>
      </c>
    </row>
    <row r="428" spans="1:25" s="104" customFormat="1" ht="15.75" hidden="1" outlineLevel="1" x14ac:dyDescent="0.25">
      <c r="A428" s="117">
        <v>22</v>
      </c>
      <c r="B428" s="146">
        <f>((ставка!B26/1000*'составляющая '!$B$11*'составляющая '!$C$11)+'составляющая '!$D$11+'составляющая '!$E$11)*1000+ставка!B26</f>
        <v>2729.1731488610003</v>
      </c>
      <c r="C428" s="146">
        <f>((ставка!C26/1000*'составляющая '!$B$11*'составляющая '!$C$11)+'составляющая '!$D$11+'составляющая '!$E$11)*1000+ставка!C26</f>
        <v>2644.0613319269996</v>
      </c>
      <c r="D428" s="146">
        <f>((ставка!D26/1000*'составляющая '!$B$11*'составляющая '!$C$11)+'составляющая '!$D$11+'составляющая '!$E$11)*1000+ставка!D26</f>
        <v>2526.6661082279998</v>
      </c>
      <c r="E428" s="146">
        <f>((ставка!E26/1000*'составляющая '!$B$11*'составляющая '!$C$11)+'составляющая '!$D$11+'составляющая '!$E$11)*1000+ставка!E26</f>
        <v>2468.298604004</v>
      </c>
      <c r="F428" s="146">
        <f>((ставка!F26/1000*'составляющая '!$B$11*'составляющая '!$C$11)+'составляющая '!$D$11+'составляющая '!$E$11)*1000+ставка!F26</f>
        <v>2406.182419965</v>
      </c>
      <c r="G428" s="146">
        <f>((ставка!G26/1000*'составляющая '!$B$11*'составляющая '!$C$11)+'составляющая '!$D$11+'составляющая '!$E$11)*1000+ставка!G26</f>
        <v>2482.1183639190003</v>
      </c>
      <c r="H428" s="146">
        <f>((ставка!H26/1000*'составляющая '!$B$11*'составляющая '!$C$11)+'составляющая '!$D$11+'составляющая '!$E$11)*1000+ставка!H26</f>
        <v>2556.487695413</v>
      </c>
      <c r="I428" s="146">
        <f>((ставка!I26/1000*'составляющая '!$B$11*'составляющая '!$C$11)+'составляющая '!$D$11+'составляющая '!$E$11)*1000+ставка!I26</f>
        <v>2627.0076362909999</v>
      </c>
      <c r="J428" s="146">
        <f>((ставка!J26/1000*'составляющая '!$B$11*'составляющая '!$C$11)+'составляющая '!$D$11+'составляющая '!$E$11)*1000+ставка!J26</f>
        <v>2749.617441464</v>
      </c>
      <c r="K428" s="146">
        <f>((ставка!K26/1000*'составляющая '!$B$11*'составляющая '!$C$11)+'составляющая '!$D$11+'составляющая '!$E$11)*1000+ставка!K26</f>
        <v>2958.8385354970001</v>
      </c>
      <c r="L428" s="146">
        <f>((ставка!L26/1000*'составляющая '!$B$11*'составляющая '!$C$11)+'составляющая '!$D$11+'составляющая '!$E$11)*1000+ставка!L26</f>
        <v>3117.9056506319998</v>
      </c>
      <c r="M428" s="146">
        <f>((ставка!M26/1000*'составляющая '!$B$11*'составляющая '!$C$11)+'составляющая '!$D$11+'составляющая '!$E$11)*1000+ставка!M26</f>
        <v>3126.9136722769999</v>
      </c>
      <c r="N428" s="146">
        <f>((ставка!N26/1000*'составляющая '!$B$11*'составляющая '!$C$11)+'составляющая '!$D$11+'составляющая '!$E$11)*1000+ставка!N26</f>
        <v>3124.339951807</v>
      </c>
      <c r="O428" s="146">
        <f>((ставка!O26/1000*'составляющая '!$B$11*'составляющая '!$C$11)+'составляющая '!$D$11+'составляющая '!$E$11)*1000+ставка!O26</f>
        <v>3120.61365217</v>
      </c>
      <c r="P428" s="146">
        <f>((ставка!P26/1000*'составляющая '!$B$11*'составляющая '!$C$11)+'составляющая '!$D$11+'составляющая '!$E$11)*1000+ставка!P26</f>
        <v>3120.8822143059997</v>
      </c>
      <c r="Q428" s="146">
        <f>((ставка!Q26/1000*'составляющая '!$B$11*'составляющая '!$C$11)+'составляющая '!$D$11+'составляющая '!$E$11)*1000+ставка!Q26</f>
        <v>3120.6248422589997</v>
      </c>
      <c r="R428" s="146">
        <f>((ставка!R26/1000*'составляющая '!$B$11*'составляющая '!$C$11)+'составляющая '!$D$11+'составляющая '!$E$11)*1000+ставка!R26</f>
        <v>3122.0124132949995</v>
      </c>
      <c r="S428" s="146">
        <f>((ставка!S26/1000*'составляющая '!$B$11*'составляющая '!$C$11)+'составляющая '!$D$11+'составляющая '!$E$11)*1000+ставка!S26</f>
        <v>3137.656157717</v>
      </c>
      <c r="T428" s="146">
        <f>((ставка!T26/1000*'составляющая '!$B$11*'составляющая '!$C$11)+'составляющая '!$D$11+'составляющая '!$E$11)*1000+ставка!T26</f>
        <v>3158.3354421889999</v>
      </c>
      <c r="U428" s="146">
        <f>((ставка!U26/1000*'составляющая '!$B$11*'составляющая '!$C$11)+'составляющая '!$D$11+'составляющая '!$E$11)*1000+ставка!U26</f>
        <v>3187.8772771490003</v>
      </c>
      <c r="V428" s="146">
        <f>((ставка!V26/1000*'составляющая '!$B$11*'составляющая '!$C$11)+'составляющая '!$D$11+'составляющая '!$E$11)*1000+ставка!V26</f>
        <v>3241.9701673749996</v>
      </c>
      <c r="W428" s="146">
        <f>((ставка!W26/1000*'составляющая '!$B$11*'составляющая '!$C$11)+'составляющая '!$D$11+'составляющая '!$E$11)*1000+ставка!W26</f>
        <v>3235.4911058440002</v>
      </c>
      <c r="X428" s="146">
        <f>((ставка!X26/1000*'составляющая '!$B$11*'составляющая '!$C$11)+'составляющая '!$D$11+'составляющая '!$E$11)*1000+ставка!X26</f>
        <v>3155.6274406509997</v>
      </c>
      <c r="Y428" s="146">
        <f>((ставка!Y26/1000*'составляющая '!$B$11*'составляющая '!$C$11)+'составляющая '!$D$11+'составляющая '!$E$11)*1000+ставка!Y26</f>
        <v>3044.4539064359997</v>
      </c>
    </row>
    <row r="429" spans="1:25" s="104" customFormat="1" ht="15.75" hidden="1" outlineLevel="1" x14ac:dyDescent="0.25">
      <c r="A429" s="117">
        <v>23</v>
      </c>
      <c r="B429" s="146">
        <f>((ставка!B27/1000*'составляющая '!$B$11*'составляющая '!$C$11)+'составляющая '!$D$11+'составляющая '!$E$11)*1000+ставка!B27</f>
        <v>2763.560292358</v>
      </c>
      <c r="C429" s="146">
        <f>((ставка!C27/1000*'составляющая '!$B$11*'составляющая '!$C$11)+'составляющая '!$D$11+'составляющая '!$E$11)*1000+ставка!C27</f>
        <v>2575.9584502729999</v>
      </c>
      <c r="D429" s="146">
        <f>((ставка!D27/1000*'составляющая '!$B$11*'составляющая '!$C$11)+'составляющая '!$D$11+'составляющая '!$E$11)*1000+ставка!D27</f>
        <v>2445.2917810199997</v>
      </c>
      <c r="E429" s="146">
        <f>((ставка!E27/1000*'составляющая '!$B$11*'составляющая '!$C$11)+'составляющая '!$D$11+'составляющая '!$E$11)*1000+ставка!E27</f>
        <v>2253.7286474289999</v>
      </c>
      <c r="F429" s="146">
        <f>((ставка!F27/1000*'составляющая '!$B$11*'составляющая '!$C$11)+'составляющая '!$D$11+'составляющая '!$E$11)*1000+ставка!F27</f>
        <v>2450.7637345409998</v>
      </c>
      <c r="G429" s="146">
        <f>((ставка!G27/1000*'составляющая '!$B$11*'составляющая '!$C$11)+'составляющая '!$D$11+'составляющая '!$E$11)*1000+ставка!G27</f>
        <v>2517.3783343579998</v>
      </c>
      <c r="H429" s="146">
        <f>((ставка!H27/1000*'составляющая '!$B$11*'составляющая '!$C$11)+'составляющая '!$D$11+'составляющая '!$E$11)*1000+ставка!H27</f>
        <v>2732.7204070739999</v>
      </c>
      <c r="I429" s="146">
        <f>((ставка!I27/1000*'составляющая '!$B$11*'составляющая '!$C$11)+'составляющая '!$D$11+'составляющая '!$E$11)*1000+ставка!I27</f>
        <v>2928.2112619039999</v>
      </c>
      <c r="J429" s="146">
        <f>((ставка!J27/1000*'составляющая '!$B$11*'составляющая '!$C$11)+'составляющая '!$D$11+'составляющая '!$E$11)*1000+ставка!J27</f>
        <v>3166.5153972479998</v>
      </c>
      <c r="K429" s="146">
        <f>((ставка!K27/1000*'составляющая '!$B$11*'составляющая '!$C$11)+'составляющая '!$D$11+'составляющая '!$E$11)*1000+ставка!K27</f>
        <v>3198.4519112539997</v>
      </c>
      <c r="L429" s="146">
        <f>((ставка!L27/1000*'составляющая '!$B$11*'составляющая '!$C$11)+'составляющая '!$D$11+'составляющая '!$E$11)*1000+ставка!L27</f>
        <v>3213.2787791789997</v>
      </c>
      <c r="M429" s="146">
        <f>((ставка!M27/1000*'составляющая '!$B$11*'составляющая '!$C$11)+'составляющая '!$D$11+'составляющая '!$E$11)*1000+ставка!M27</f>
        <v>3213.49139087</v>
      </c>
      <c r="N429" s="146">
        <f>((ставка!N27/1000*'составляющая '!$B$11*'составляющая '!$C$11)+'составляющая '!$D$11+'составляющая '!$E$11)*1000+ставка!N27</f>
        <v>3207.9858670819999</v>
      </c>
      <c r="O429" s="146">
        <f>((ставка!O27/1000*'составляющая '!$B$11*'составляющая '!$C$11)+'составляющая '!$D$11+'составляющая '!$E$11)*1000+ставка!O27</f>
        <v>3198.4183409869997</v>
      </c>
      <c r="P429" s="146">
        <f>((ставка!P27/1000*'составляющая '!$B$11*'составляющая '!$C$11)+'составляющая '!$D$11+'составляющая '!$E$11)*1000+ставка!P27</f>
        <v>3195.7215295380001</v>
      </c>
      <c r="Q429" s="146">
        <f>((ставка!Q27/1000*'составляющая '!$B$11*'составляющая '!$C$11)+'составляющая '!$D$11+'составляющая '!$E$11)*1000+ставка!Q27</f>
        <v>3193.4387513820002</v>
      </c>
      <c r="R429" s="146">
        <f>((ставка!R27/1000*'составляющая '!$B$11*'составляющая '!$C$11)+'составляющая '!$D$11+'составляющая '!$E$11)*1000+ставка!R27</f>
        <v>3195.4417773129999</v>
      </c>
      <c r="S429" s="146">
        <f>((ставка!S27/1000*'составляющая '!$B$11*'составляющая '!$C$11)+'составляющая '!$D$11+'составляющая '!$E$11)*1000+ставка!S27</f>
        <v>3194.3675287690003</v>
      </c>
      <c r="T429" s="146">
        <f>((ставка!T27/1000*'составляющая '!$B$11*'составляющая '!$C$11)+'составляющая '!$D$11+'составляющая '!$E$11)*1000+ставка!T27</f>
        <v>3190.8538408229997</v>
      </c>
      <c r="U429" s="146">
        <f>((ставка!U27/1000*'составляющая '!$B$11*'составляющая '!$C$11)+'составляющая '!$D$11+'составляющая '!$E$11)*1000+ставка!U27</f>
        <v>3208.287999485</v>
      </c>
      <c r="V429" s="146">
        <f>((ставка!V27/1000*'составляющая '!$B$11*'составляющая '!$C$11)+'составляющая '!$D$11+'составляющая '!$E$11)*1000+ставка!V27</f>
        <v>3229.571548763</v>
      </c>
      <c r="W429" s="146">
        <f>((ставка!W27/1000*'составляющая '!$B$11*'составляющая '!$C$11)+'составляющая '!$D$11+'составляющая '!$E$11)*1000+ставка!W27</f>
        <v>3223.853413284</v>
      </c>
      <c r="X429" s="146">
        <f>((ставка!X27/1000*'составляющая '!$B$11*'составляющая '!$C$11)+'составляющая '!$D$11+'составляющая '!$E$11)*1000+ставка!X27</f>
        <v>3190.954551624</v>
      </c>
      <c r="Y429" s="146">
        <f>((ставка!Y27/1000*'составляющая '!$B$11*'составляющая '!$C$11)+'составляющая '!$D$11+'составляющая '!$E$11)*1000+ставка!Y27</f>
        <v>2954.9443845249998</v>
      </c>
    </row>
    <row r="430" spans="1:25" s="104" customFormat="1" ht="15.75" hidden="1" outlineLevel="1" x14ac:dyDescent="0.25">
      <c r="A430" s="117">
        <v>24</v>
      </c>
      <c r="B430" s="146">
        <f>((ставка!B28/1000*'составляющая '!$B$11*'составляющая '!$C$11)+'составляющая '!$D$11+'составляющая '!$E$11)*1000+ставка!B28</f>
        <v>2603.8441520609999</v>
      </c>
      <c r="C430" s="146">
        <f>((ставка!C28/1000*'составляющая '!$B$11*'составляющая '!$C$11)+'составляющая '!$D$11+'составляющая '!$E$11)*1000+ставка!C28</f>
        <v>2418.7041295560002</v>
      </c>
      <c r="D430" s="146">
        <f>((ставка!D28/1000*'составляющая '!$B$11*'составляющая '!$C$11)+'составляющая '!$D$11+'составляющая '!$E$11)*1000+ставка!D28</f>
        <v>2161.2873221999998</v>
      </c>
      <c r="E430" s="146">
        <f>((ставка!E28/1000*'составляющая '!$B$11*'составляющая '!$C$11)+'составляющая '!$D$11+'составляющая '!$E$11)*1000+ставка!E28</f>
        <v>2173.6299903669997</v>
      </c>
      <c r="F430" s="146">
        <f>((ставка!F28/1000*'составляющая '!$B$11*'составляющая '!$C$11)+'составляющая '!$D$11+'составляющая '!$E$11)*1000+ставка!F28</f>
        <v>2237.7380102480001</v>
      </c>
      <c r="G430" s="146">
        <f>((ставка!G28/1000*'составляющая '!$B$11*'составляющая '!$C$11)+'составляющая '!$D$11+'составляющая '!$E$11)*1000+ставка!G28</f>
        <v>2406.3167010329998</v>
      </c>
      <c r="H430" s="146">
        <f>((ставка!H28/1000*'составляющая '!$B$11*'составляющая '!$C$11)+'составляющая '!$D$11+'составляющая '!$E$11)*1000+ставка!H28</f>
        <v>2582.4710820709997</v>
      </c>
      <c r="I430" s="146">
        <f>((ставка!I28/1000*'составляющая '!$B$11*'составляющая '!$C$11)+'составляющая '!$D$11+'составляющая '!$E$11)*1000+ставка!I28</f>
        <v>2772.0311897309998</v>
      </c>
      <c r="J430" s="146">
        <f>((ставка!J28/1000*'составляющая '!$B$11*'составляющая '!$C$11)+'составляющая '!$D$11+'составляющая '!$E$11)*1000+ставка!J28</f>
        <v>3097.7523003429997</v>
      </c>
      <c r="K430" s="146">
        <f>((ставка!K28/1000*'составляющая '!$B$11*'составляющая '!$C$11)+'составляющая '!$D$11+'составляющая '!$E$11)*1000+ставка!K28</f>
        <v>3198.0938284059998</v>
      </c>
      <c r="L430" s="146">
        <f>((ставка!L28/1000*'составляющая '!$B$11*'составляющая '!$C$11)+'составляющая '!$D$11+'составляющая '!$E$11)*1000+ставка!L28</f>
        <v>3202.8496162310003</v>
      </c>
      <c r="M430" s="146">
        <f>((ставка!M28/1000*'составляющая '!$B$11*'составляющая '!$C$11)+'составляющая '!$D$11+'составляющая '!$E$11)*1000+ставка!M28</f>
        <v>3199.0561760600003</v>
      </c>
      <c r="N430" s="146">
        <f>((ставка!N28/1000*'составляющая '!$B$11*'составляющая '!$C$11)+'составляющая '!$D$11+'составляющая '!$E$11)*1000+ставка!N28</f>
        <v>3176.3738656569999</v>
      </c>
      <c r="O430" s="146">
        <f>((ставка!O28/1000*'составляющая '!$B$11*'составляющая '!$C$11)+'составляющая '!$D$11+'составляющая '!$E$11)*1000+ставка!O28</f>
        <v>3191.2566840270001</v>
      </c>
      <c r="P430" s="146">
        <f>((ставка!P28/1000*'составляющая '!$B$11*'составляющая '!$C$11)+'составляющая '!$D$11+'составляющая '!$E$11)*1000+ставка!P28</f>
        <v>3190.954551624</v>
      </c>
      <c r="Q430" s="146">
        <f>((ставка!Q28/1000*'составляющая '!$B$11*'составляющая '!$C$11)+'составляющая '!$D$11+'составляющая '!$E$11)*1000+ставка!Q28</f>
        <v>3185.0014242759999</v>
      </c>
      <c r="R430" s="146">
        <f>((ставка!R28/1000*'составляющая '!$B$11*'составляющая '!$C$11)+'составляющая '!$D$11+'составляющая '!$E$11)*1000+ставка!R28</f>
        <v>3176.0493530759995</v>
      </c>
      <c r="S430" s="146">
        <f>((ставка!S28/1000*'составляющая '!$B$11*'составляющая '!$C$11)+'составляющая '!$D$11+'составляющая '!$E$11)*1000+ставка!S28</f>
        <v>3143.1393013269999</v>
      </c>
      <c r="T430" s="146">
        <f>((ставка!T28/1000*'составляющая '!$B$11*'составляющая '!$C$11)+'составляющая '!$D$11+'составляющая '!$E$11)*1000+ставка!T28</f>
        <v>3144.3142606719998</v>
      </c>
      <c r="U430" s="146">
        <f>((ставка!U28/1000*'составляющая '!$B$11*'составляющая '!$C$11)+'составляющая '!$D$11+'составляющая '!$E$11)*1000+ставка!U28</f>
        <v>3208.914644469</v>
      </c>
      <c r="V430" s="146">
        <f>((ставка!V28/1000*'составляющая '!$B$11*'составляющая '!$C$11)+'составляющая '!$D$11+'составляющая '!$E$11)*1000+ставка!V28</f>
        <v>3252.6678924589996</v>
      </c>
      <c r="W430" s="146">
        <f>((ставка!W28/1000*'составляющая '!$B$11*'составляющая '!$C$11)+'составляющая '!$D$11+'составляющая '!$E$11)*1000+ставка!W28</f>
        <v>3224.3345871109996</v>
      </c>
      <c r="X430" s="146">
        <f>((ставка!X28/1000*'составляющая '!$B$11*'составляющая '!$C$11)+'составляющая '!$D$11+'составляющая '!$E$11)*1000+ставка!X28</f>
        <v>3135.2502885819999</v>
      </c>
      <c r="Y430" s="146">
        <f>((ставка!Y28/1000*'составляющая '!$B$11*'составляющая '!$C$11)+'составляющая '!$D$11+'составляющая '!$E$11)*1000+ставка!Y28</f>
        <v>2814.3856765959999</v>
      </c>
    </row>
    <row r="431" spans="1:25" s="104" customFormat="1" ht="15.75" hidden="1" outlineLevel="1" x14ac:dyDescent="0.25">
      <c r="A431" s="117">
        <v>25</v>
      </c>
      <c r="B431" s="146">
        <f>((ставка!B29/1000*'составляющая '!$B$11*'составляющая '!$C$11)+'составляющая '!$D$11+'составляющая '!$E$11)*1000+ставка!B29</f>
        <v>2649.6787566049998</v>
      </c>
      <c r="C431" s="146">
        <f>((ставка!C29/1000*'составляющая '!$B$11*'составляющая '!$C$11)+'составляющая '!$D$11+'составляющая '!$E$11)*1000+ставка!C29</f>
        <v>2488.9219380309996</v>
      </c>
      <c r="D431" s="146">
        <f>((ставка!D29/1000*'составляющая '!$B$11*'составляющая '!$C$11)+'составляющая '!$D$11+'составляющая '!$E$11)*1000+ставка!D29</f>
        <v>2347.8708661860001</v>
      </c>
      <c r="E431" s="146">
        <f>((ставка!E29/1000*'составляющая '!$B$11*'составляющая '!$C$11)+'составляющая '!$D$11+'составляющая '!$E$11)*1000+ставка!E29</f>
        <v>2298.2763917379998</v>
      </c>
      <c r="F431" s="146">
        <f>((ставка!F29/1000*'составляющая '!$B$11*'составляющая '!$C$11)+'составляющая '!$D$11+'составляющая '!$E$11)*1000+ставка!F29</f>
        <v>2395.7196867499997</v>
      </c>
      <c r="G431" s="146">
        <f>((ставка!G29/1000*'составляющая '!$B$11*'составляющая '!$C$11)+'составляющая '!$D$11+'составляющая '!$E$11)*1000+ставка!G29</f>
        <v>2513.99892748</v>
      </c>
      <c r="H431" s="146">
        <f>((ставка!H29/1000*'составляющая '!$B$11*'составляющая '!$C$11)+'составляющая '!$D$11+'составляющая '!$E$11)*1000+ставка!H29</f>
        <v>2775.8917704360001</v>
      </c>
      <c r="I431" s="146">
        <f>((ставка!I29/1000*'составляющая '!$B$11*'составляющая '!$C$11)+'составляющая '!$D$11+'составляющая '!$E$11)*1000+ставка!I29</f>
        <v>2901.4333789269999</v>
      </c>
      <c r="J431" s="146">
        <f>((ставка!J29/1000*'составляющая '!$B$11*'составляющая '!$C$11)+'составляющая '!$D$11+'составляющая '!$E$11)*1000+ставка!J29</f>
        <v>3194.0318260989998</v>
      </c>
      <c r="K431" s="146">
        <f>((ставка!K29/1000*'составляющая '!$B$11*'составляющая '!$C$11)+'составляющая '!$D$11+'составляющая '!$E$11)*1000+ставка!K29</f>
        <v>3222.5106026039998</v>
      </c>
      <c r="L431" s="146">
        <f>((ставка!L29/1000*'составляющая '!$B$11*'составляющая '!$C$11)+'составляющая '!$D$11+'составляющая '!$E$11)*1000+ставка!L29</f>
        <v>3260.0869214659997</v>
      </c>
      <c r="M431" s="146">
        <f>((ставка!M29/1000*'составляющая '!$B$11*'составляющая '!$C$11)+'составляющая '!$D$11+'составляющая '!$E$11)*1000+ставка!M29</f>
        <v>3241.8358863069998</v>
      </c>
      <c r="N431" s="146">
        <f>((ставка!N29/1000*'составляющая '!$B$11*'составляющая '!$C$11)+'составляющая '!$D$11+'составляющая '!$E$11)*1000+ставка!N29</f>
        <v>3217.8555255800002</v>
      </c>
      <c r="O431" s="146">
        <f>((ставка!O29/1000*'составляющая '!$B$11*'составляющая '!$C$11)+'составляющая '!$D$11+'составляющая '!$E$11)*1000+ставка!O29</f>
        <v>3221.6153954839997</v>
      </c>
      <c r="P431" s="146">
        <f>((ставка!P29/1000*'составляющая '!$B$11*'составляющая '!$C$11)+'составляющая '!$D$11+'составляющая '!$E$11)*1000+ставка!P29</f>
        <v>3218.5269309199998</v>
      </c>
      <c r="Q431" s="146">
        <f>((ставка!Q29/1000*'составляющая '!$B$11*'составляющая '!$C$11)+'составляющая '!$D$11+'составляющая '!$E$11)*1000+ставка!Q29</f>
        <v>3215.8748798269999</v>
      </c>
      <c r="R431" s="146">
        <f>((ставка!R29/1000*'составляющая '!$B$11*'составляющая '!$C$11)+'составляющая '!$D$11+'составляющая '!$E$11)*1000+ставка!R29</f>
        <v>3213.7711430949998</v>
      </c>
      <c r="S431" s="146">
        <f>((ставка!S29/1000*'составляющая '!$B$11*'составляющая '!$C$11)+'составляющая '!$D$11+'составляющая '!$E$11)*1000+ставка!S29</f>
        <v>3205.1323943869997</v>
      </c>
      <c r="T431" s="146">
        <f>((ставка!T29/1000*'составляющая '!$B$11*'составляющая '!$C$11)+'составляющая '!$D$11+'составляющая '!$E$11)*1000+ставка!T29</f>
        <v>3187.1275411859997</v>
      </c>
      <c r="U431" s="146">
        <f>((ставка!U29/1000*'составляющая '!$B$11*'составляющая '!$C$11)+'составляющая '!$D$11+'составляющая '!$E$11)*1000+ставка!U29</f>
        <v>3249.7696594079998</v>
      </c>
      <c r="V431" s="146">
        <f>((ставка!V29/1000*'составляющая '!$B$11*'составляющая '!$C$11)+'составляющая '!$D$11+'составляющая '!$E$11)*1000+ставка!V29</f>
        <v>3275.2271118829999</v>
      </c>
      <c r="W431" s="146">
        <f>((ставка!W29/1000*'составляющая '!$B$11*'составляющая '!$C$11)+'составляющая '!$D$11+'составляющая '!$E$11)*1000+ставка!W29</f>
        <v>3268.4794882159999</v>
      </c>
      <c r="X431" s="146">
        <f>((ставка!X29/1000*'составляющая '!$B$11*'составляющая '!$C$11)+'составляющая '!$D$11+'составляющая '!$E$11)*1000+ставка!X29</f>
        <v>3182.7298362089996</v>
      </c>
      <c r="Y431" s="146">
        <f>((ставка!Y29/1000*'составляющая '!$B$11*'составляющая '!$C$11)+'составляющая '!$D$11+'составляющая '!$E$11)*1000+ставка!Y29</f>
        <v>2923.5561848799998</v>
      </c>
    </row>
    <row r="432" spans="1:25" s="104" customFormat="1" ht="15.75" hidden="1" outlineLevel="1" x14ac:dyDescent="0.25">
      <c r="A432" s="117">
        <v>26</v>
      </c>
      <c r="B432" s="146">
        <f>((ставка!B30/1000*'составляющая '!$B$11*'составляющая '!$C$11)+'составляющая '!$D$11+'составляющая '!$E$11)*1000+ставка!B30</f>
        <v>2623.3484771879998</v>
      </c>
      <c r="C432" s="146">
        <f>((ставка!C30/1000*'составляющая '!$B$11*'составляющая '!$C$11)+'составляющая '!$D$11+'составляющая '!$E$11)*1000+ставка!C30</f>
        <v>2450.741354363</v>
      </c>
      <c r="D432" s="146">
        <f>((ставка!D30/1000*'составляющая '!$B$11*'составляющая '!$C$11)+'составляющая '!$D$11+'составляющая '!$E$11)*1000+ставка!D30</f>
        <v>2281.3010267250002</v>
      </c>
      <c r="E432" s="146">
        <f>((ставка!E30/1000*'составляющая '!$B$11*'составляющая '!$C$11)+'составляющая '!$D$11+'составляющая '!$E$11)*1000+ставка!E30</f>
        <v>2232.5793792189997</v>
      </c>
      <c r="F432" s="146">
        <f>((ставка!F30/1000*'составляющая '!$B$11*'составляющая '!$C$11)+'составляющая '!$D$11+'составляющая '!$E$11)*1000+ставка!F30</f>
        <v>2312.2304327209999</v>
      </c>
      <c r="G432" s="146">
        <f>((ставка!G30/1000*'составляющая '!$B$11*'составляющая '!$C$11)+'составляющая '!$D$11+'составляющая '!$E$11)*1000+ставка!G30</f>
        <v>2455.2845304969997</v>
      </c>
      <c r="H432" s="146">
        <f>((ставка!H30/1000*'составляющая '!$B$11*'составляющая '!$C$11)+'составляющая '!$D$11+'составляющая '!$E$11)*1000+ставка!H30</f>
        <v>2627.6454713640001</v>
      </c>
      <c r="I432" s="146">
        <f>((ставка!I30/1000*'составляющая '!$B$11*'составляющая '!$C$11)+'составляющая '!$D$11+'составляющая '!$E$11)*1000+ставка!I30</f>
        <v>2814.6206684649997</v>
      </c>
      <c r="J432" s="146">
        <f>((ставка!J30/1000*'составляющая '!$B$11*'составляющая '!$C$11)+'составляющая '!$D$11+'составляющая '!$E$11)*1000+ставка!J30</f>
        <v>3123.7692572679998</v>
      </c>
      <c r="K432" s="146">
        <f>((ставка!K30/1000*'составляющая '!$B$11*'составляющая '!$C$11)+'составляющая '!$D$11+'составляющая '!$E$11)*1000+ставка!K30</f>
        <v>3166.0342234210002</v>
      </c>
      <c r="L432" s="146">
        <f>((ставка!L30/1000*'составляющая '!$B$11*'составляющая '!$C$11)+'составляющая '!$D$11+'составляющая '!$E$11)*1000+ставка!L30</f>
        <v>3181.6332074869997</v>
      </c>
      <c r="M432" s="146">
        <f>((ставка!M30/1000*'составляющая '!$B$11*'составляющая '!$C$11)+'составляющая '!$D$11+'составляющая '!$E$11)*1000+ставка!M30</f>
        <v>3177.0676511749998</v>
      </c>
      <c r="N432" s="146">
        <f>((ставка!N30/1000*'составляющая '!$B$11*'составляющая '!$C$11)+'составляющая '!$D$11+'составляющая '!$E$11)*1000+ставка!N30</f>
        <v>3163.69549482</v>
      </c>
      <c r="O432" s="146">
        <f>((ставка!O30/1000*'составляющая '!$B$11*'составляющая '!$C$11)+'составляющая '!$D$11+'составляющая '!$E$11)*1000+ставка!O30</f>
        <v>3171.7411688109996</v>
      </c>
      <c r="P432" s="146">
        <f>((ставка!P30/1000*'составляющая '!$B$11*'составляющая '!$C$11)+'составляющая '!$D$11+'составляющая '!$E$11)*1000+ставка!P30</f>
        <v>3168.6638943359999</v>
      </c>
      <c r="Q432" s="146">
        <f>((ставка!Q30/1000*'составляющая '!$B$11*'составляющая '!$C$11)+'составляющая '!$D$11+'составляющая '!$E$11)*1000+ставка!Q30</f>
        <v>3159.711823136</v>
      </c>
      <c r="R432" s="146">
        <f>((ставка!R30/1000*'составляющая '!$B$11*'составляющая '!$C$11)+'составляющая '!$D$11+'составляющая '!$E$11)*1000+ставка!R30</f>
        <v>3158.6599547699998</v>
      </c>
      <c r="S432" s="146">
        <f>((ставка!S30/1000*'составляющая '!$B$11*'составляющая '!$C$11)+'составляющая '!$D$11+'составляющая '!$E$11)*1000+ставка!S30</f>
        <v>3152.773967956</v>
      </c>
      <c r="T432" s="146">
        <f>((ставка!T30/1000*'составляющая '!$B$11*'составляющая '!$C$11)+'составляющая '!$D$11+'составляющая '!$E$11)*1000+ставка!T30</f>
        <v>3165.1166361229998</v>
      </c>
      <c r="U432" s="146">
        <f>((ставка!U30/1000*'составляющая '!$B$11*'составляющая '!$C$11)+'составляющая '!$D$11+'составляющая '!$E$11)*1000+ставка!U30</f>
        <v>3213.49139087</v>
      </c>
      <c r="V432" s="146">
        <f>((ставка!V30/1000*'составляющая '!$B$11*'составляющая '!$C$11)+'составляющая '!$D$11+'составляющая '!$E$11)*1000+ставка!V30</f>
        <v>3263.0522950509999</v>
      </c>
      <c r="W432" s="146">
        <f>((ставка!W30/1000*'составляющая '!$B$11*'составляющая '!$C$11)+'составляющая '!$D$11+'составляющая '!$E$11)*1000+ставка!W30</f>
        <v>3241.5673241710001</v>
      </c>
      <c r="X432" s="146">
        <f>((ставка!X30/1000*'составляющая '!$B$11*'составляющая '!$C$11)+'составляющая '!$D$11+'составляющая '!$E$11)*1000+ставка!X30</f>
        <v>3132.0275429499998</v>
      </c>
      <c r="Y432" s="146">
        <f>((ставка!Y30/1000*'составляющая '!$B$11*'составляющая '!$C$11)+'составляющая '!$D$11+'составляющая '!$E$11)*1000+ставка!Y30</f>
        <v>2860.3545622080001</v>
      </c>
    </row>
    <row r="433" spans="1:25" s="104" customFormat="1" ht="15.75" hidden="1" outlineLevel="1" x14ac:dyDescent="0.25">
      <c r="A433" s="117">
        <v>27</v>
      </c>
      <c r="B433" s="146">
        <f>((ставка!B31/1000*'составляющая '!$B$11*'составляющая '!$C$11)+'составляющая '!$D$11+'составляющая '!$E$11)*1000+ставка!B31</f>
        <v>2619.7228883519997</v>
      </c>
      <c r="C433" s="146">
        <f>((ставка!C31/1000*'составляющая '!$B$11*'составляющая '!$C$11)+'составляющая '!$D$11+'составляющая '!$E$11)*1000+ставка!C31</f>
        <v>2400.1509619939998</v>
      </c>
      <c r="D433" s="146">
        <f>((ставка!D31/1000*'составляющая '!$B$11*'составляющая '!$C$11)+'составляющая '!$D$11+'составляющая '!$E$11)*1000+ставка!D31</f>
        <v>2260.3643702059999</v>
      </c>
      <c r="E433" s="146">
        <f>((ставка!E31/1000*'составляющая '!$B$11*'составляющая '!$C$11)+'составляющая '!$D$11+'составляющая '!$E$11)*1000+ставка!E31</f>
        <v>2229.9273281259998</v>
      </c>
      <c r="F433" s="146">
        <f>((ставка!F31/1000*'составляющая '!$B$11*'составляющая '!$C$11)+'составляющая '!$D$11+'составляющая '!$E$11)*1000+ставка!F31</f>
        <v>2303.2559813429998</v>
      </c>
      <c r="G433" s="146">
        <f>((ставка!G31/1000*'составляющая '!$B$11*'составляющая '!$C$11)+'составляющая '!$D$11+'составляющая '!$E$11)*1000+ставка!G31</f>
        <v>2459.9284174320001</v>
      </c>
      <c r="H433" s="146">
        <f>((ставка!H31/1000*'составляющая '!$B$11*'составляющая '!$C$11)+'составляющая '!$D$11+'составляющая '!$E$11)*1000+ставка!H31</f>
        <v>2669.1047511090001</v>
      </c>
      <c r="I433" s="146">
        <f>((ставка!I31/1000*'составляющая '!$B$11*'составляющая '!$C$11)+'составляющая '!$D$11+'составляющая '!$E$11)*1000+ставка!I31</f>
        <v>2890.9930258899994</v>
      </c>
      <c r="J433" s="146">
        <f>((ставка!J31/1000*'составляющая '!$B$11*'составляющая '!$C$11)+'составляющая '!$D$11+'составляющая '!$E$11)*1000+ставка!J31</f>
        <v>3121.1395863529997</v>
      </c>
      <c r="K433" s="146">
        <f>((ставка!K31/1000*'составляющая '!$B$11*'составляющая '!$C$11)+'составляющая '!$D$11+'составляющая '!$E$11)*1000+ставка!K31</f>
        <v>3217.766004868</v>
      </c>
      <c r="L433" s="146">
        <f>((ставка!L31/1000*'составляющая '!$B$11*'составляющая '!$C$11)+'составляющая '!$D$11+'составляющая '!$E$11)*1000+ставка!L31</f>
        <v>3381.2643952469998</v>
      </c>
      <c r="M433" s="146">
        <f>((ставка!M31/1000*'составляющая '!$B$11*'составляющая '!$C$11)+'составляющая '!$D$11+'составляющая '!$E$11)*1000+ставка!M31</f>
        <v>3318.4544256899999</v>
      </c>
      <c r="N433" s="146">
        <f>((ставка!N31/1000*'составляющая '!$B$11*'составляющая '!$C$11)+'составляющая '!$D$11+'составляющая '!$E$11)*1000+ставка!N31</f>
        <v>3184.385969381</v>
      </c>
      <c r="O433" s="146">
        <f>((ставка!O31/1000*'составляющая '!$B$11*'составляющая '!$C$11)+'составляющая '!$D$11+'составляющая '!$E$11)*1000+ставка!O31</f>
        <v>3186.3554250449997</v>
      </c>
      <c r="P433" s="146">
        <f>((ставка!P31/1000*'составляющая '!$B$11*'составляющая '!$C$11)+'составляющая '!$D$11+'составляющая '!$E$11)*1000+ставка!P31</f>
        <v>3187.7206159030002</v>
      </c>
      <c r="Q433" s="146">
        <f>((ставка!Q31/1000*'составляющая '!$B$11*'составляющая '!$C$11)+'составляющая '!$D$11+'составляющая '!$E$11)*1000+ставка!Q31</f>
        <v>3182.248662382</v>
      </c>
      <c r="R433" s="146">
        <f>((ставка!R31/1000*'составляющая '!$B$11*'составляющая '!$C$11)+'составляющая '!$D$11+'составляющая '!$E$11)*1000+ставка!R31</f>
        <v>3174.6729721289994</v>
      </c>
      <c r="S433" s="146">
        <f>((ставка!S31/1000*'составляющая '!$B$11*'составляющая '!$C$11)+'составляющая '!$D$11+'составляющая '!$E$11)*1000+ставка!S31</f>
        <v>3169.3017294089996</v>
      </c>
      <c r="T433" s="146">
        <f>((ставка!T31/1000*'составляющая '!$B$11*'составляющая '!$C$11)+'составляющая '!$D$11+'составляющая '!$E$11)*1000+ставка!T31</f>
        <v>3171.7971192559999</v>
      </c>
      <c r="U433" s="146">
        <f>((ставка!U31/1000*'составляющая '!$B$11*'составляющая '!$C$11)+'составляющая '!$D$11+'составляющая '!$E$11)*1000+ставка!U31</f>
        <v>3201.6858469749995</v>
      </c>
      <c r="V433" s="146">
        <f>((ставка!V31/1000*'составляющая '!$B$11*'составляющая '!$C$11)+'составляющая '!$D$11+'составляющая '!$E$11)*1000+ставка!V31</f>
        <v>3610.6388395690001</v>
      </c>
      <c r="W433" s="146">
        <f>((ставка!W31/1000*'составляющая '!$B$11*'составляющая '!$C$11)+'составляющая '!$D$11+'составляющая '!$E$11)*1000+ставка!W31</f>
        <v>3335.8773942629996</v>
      </c>
      <c r="X433" s="146">
        <f>((ставка!X31/1000*'составляющая '!$B$11*'составляющая '!$C$11)+'составляющая '!$D$11+'составляющая '!$E$11)*1000+ставка!X31</f>
        <v>3140.08440703</v>
      </c>
      <c r="Y433" s="146">
        <f>((ставка!Y31/1000*'составляющая '!$B$11*'составляющая '!$C$11)+'составляющая '!$D$11+'составляющая '!$E$11)*1000+ставка!Y31</f>
        <v>2896.498549678</v>
      </c>
    </row>
    <row r="434" spans="1:25" s="104" customFormat="1" ht="15.75" hidden="1" outlineLevel="1" x14ac:dyDescent="0.25">
      <c r="A434" s="117">
        <v>28</v>
      </c>
      <c r="B434" s="146">
        <f>((ставка!B32/1000*'составляющая '!$B$11*'составляющая '!$C$11)+'составляющая '!$D$11+'составляющая '!$E$11)*1000+ставка!B32</f>
        <v>2720.4224992630002</v>
      </c>
      <c r="C434" s="146">
        <f>((ставка!C32/1000*'составляющая '!$B$11*'составляющая '!$C$11)+'составляющая '!$D$11+'составляющая '!$E$11)*1000+ставка!C32</f>
        <v>2608.6223200639997</v>
      </c>
      <c r="D434" s="146">
        <f>((ставка!D32/1000*'составляющая '!$B$11*'составляющая '!$C$11)+'составляющая '!$D$11+'составляющая '!$E$11)*1000+ставка!D32</f>
        <v>2507.1505930119997</v>
      </c>
      <c r="E434" s="146">
        <f>((ставка!E32/1000*'составляющая '!$B$11*'составляющая '!$C$11)+'составляющая '!$D$11+'составляющая '!$E$11)*1000+ставка!E32</f>
        <v>2478.2354030359998</v>
      </c>
      <c r="F434" s="146">
        <f>((ставка!F32/1000*'составляющая '!$B$11*'составляющая '!$C$11)+'составляющая '!$D$11+'составляющая '!$E$11)*1000+ставка!F32</f>
        <v>2483.4387944209998</v>
      </c>
      <c r="G434" s="146">
        <f>((ставка!G32/1000*'составляющая '!$B$11*'составляющая '!$C$11)+'составляющая '!$D$11+'составляющая '!$E$11)*1000+ставка!G32</f>
        <v>2490.2871288890001</v>
      </c>
      <c r="H434" s="146">
        <f>((ставка!H32/1000*'составляющая '!$B$11*'составляющая '!$C$11)+'составляющая '!$D$11+'составляющая '!$E$11)*1000+ставка!H32</f>
        <v>2573.6644820279998</v>
      </c>
      <c r="I434" s="146">
        <f>((ставка!I32/1000*'составляющая '!$B$11*'составляющая '!$C$11)+'составляющая '!$D$11+'составляющая '!$E$11)*1000+ставка!I32</f>
        <v>2668.5228664809997</v>
      </c>
      <c r="J434" s="146">
        <f>((ставка!J32/1000*'составляющая '!$B$11*'составляющая '!$C$11)+'составляющая '!$D$11+'составляющая '!$E$11)*1000+ставка!J32</f>
        <v>2909.5238132740001</v>
      </c>
      <c r="K434" s="146">
        <f>((ставка!K32/1000*'составляющая '!$B$11*'составляющая '!$C$11)+'составляющая '!$D$11+'составляющая '!$E$11)*1000+ставка!K32</f>
        <v>3058.8107906229998</v>
      </c>
      <c r="L434" s="146">
        <f>((ставка!L32/1000*'составляющая '!$B$11*'составляющая '!$C$11)+'составляющая '!$D$11+'составляющая '!$E$11)*1000+ставка!L32</f>
        <v>3092.2579666439997</v>
      </c>
      <c r="M434" s="146">
        <f>((ставка!M32/1000*'составляющая '!$B$11*'составляющая '!$C$11)+'составляющая '!$D$11+'составляющая '!$E$11)*1000+ставка!M32</f>
        <v>3107.1184048360001</v>
      </c>
      <c r="N434" s="146">
        <f>((ставка!N32/1000*'составляющая '!$B$11*'составляющая '!$C$11)+'составляющая '!$D$11+'составляющая '!$E$11)*1000+ставка!N32</f>
        <v>3092.6719999369998</v>
      </c>
      <c r="O434" s="146">
        <f>((ставка!O32/1000*'составляющая '!$B$11*'составляющая '!$C$11)+'составляющая '!$D$11+'составляющая '!$E$11)*1000+ставка!O32</f>
        <v>3094.4064637319998</v>
      </c>
      <c r="P434" s="146">
        <f>((ставка!P32/1000*'составляющая '!$B$11*'составляющая '!$C$11)+'составляющая '!$D$11+'составляющая '!$E$11)*1000+ставка!P32</f>
        <v>3081.1573983560002</v>
      </c>
      <c r="Q434" s="146">
        <f>((ставка!Q32/1000*'составляющая '!$B$11*'составляющая '!$C$11)+'составляющая '!$D$11+'составляющая '!$E$11)*1000+ставка!Q32</f>
        <v>3078.303925661</v>
      </c>
      <c r="R434" s="146">
        <f>((ставка!R32/1000*'составляющая '!$B$11*'составляющая '!$C$11)+'составляющая '!$D$11+'составляющая '!$E$11)*1000+ставка!R32</f>
        <v>3077.0394456039999</v>
      </c>
      <c r="S434" s="146">
        <f>((ставка!S32/1000*'составляющая '!$B$11*'составляющая '!$C$11)+'составляющая '!$D$11+'составляющая '!$E$11)*1000+ставка!S32</f>
        <v>3086.159368139</v>
      </c>
      <c r="T434" s="146">
        <f>((ставка!T32/1000*'составляющая '!$B$11*'составляющая '!$C$11)+'составляющая '!$D$11+'составляющая '!$E$11)*1000+ставка!T32</f>
        <v>3121.5424295570001</v>
      </c>
      <c r="U434" s="146">
        <f>((ставка!U32/1000*'составляющая '!$B$11*'составляющая '!$C$11)+'составляющая '!$D$11+'составляющая '!$E$11)*1000+ставка!U32</f>
        <v>3188.7501040910001</v>
      </c>
      <c r="V434" s="146">
        <f>((ставка!V32/1000*'составляющая '!$B$11*'составляющая '!$C$11)+'составляющая '!$D$11+'составляющая '!$E$11)*1000+ставка!V32</f>
        <v>3206.4416348</v>
      </c>
      <c r="W434" s="146">
        <f>((ставка!W32/1000*'составляющая '!$B$11*'составляющая '!$C$11)+'составляющая '!$D$11+'составляющая '!$E$11)*1000+ставка!W32</f>
        <v>3192.4652136389996</v>
      </c>
      <c r="X434" s="146">
        <f>((ставка!X32/1000*'составляющая '!$B$11*'составляющая '!$C$11)+'составляющая '!$D$11+'составляющая '!$E$11)*1000+ставка!X32</f>
        <v>3159.6223024239998</v>
      </c>
      <c r="Y434" s="146">
        <f>((ставка!Y32/1000*'составляющая '!$B$11*'составляющая '!$C$11)+'составляющая '!$D$11+'составляющая '!$E$11)*1000+ставка!Y32</f>
        <v>2987.9551470750002</v>
      </c>
    </row>
    <row r="435" spans="1:25" s="104" customFormat="1" ht="15.75" hidden="1" outlineLevel="1" x14ac:dyDescent="0.25">
      <c r="A435" s="117">
        <v>29</v>
      </c>
      <c r="B435" s="146">
        <f>((ставка!B33/1000*'составляющая '!$B$11*'составляющая '!$C$11)+'составляющая '!$D$11+'составляющая '!$E$11)*1000+ставка!B33</f>
        <v>2711.2018659269997</v>
      </c>
      <c r="C435" s="146">
        <f>((ставка!C33/1000*'составляющая '!$B$11*'составляющая '!$C$11)+'составляющая '!$D$11+'составляющая '!$E$11)*1000+ставка!C33</f>
        <v>2561.355384128</v>
      </c>
      <c r="D435" s="146">
        <f>((ставка!D33/1000*'составляющая '!$B$11*'составляющая '!$C$11)+'составляющая '!$D$11+'составляющая '!$E$11)*1000+ставка!D33</f>
        <v>2423.3927768470003</v>
      </c>
      <c r="E435" s="146">
        <f>((ставка!E33/1000*'составляющая '!$B$11*'составляющая '!$C$11)+'составляющая '!$D$11+'составляющая '!$E$11)*1000+ставка!E33</f>
        <v>2331.1640633090001</v>
      </c>
      <c r="F435" s="146">
        <f>((ставка!F33/1000*'составляющая '!$B$11*'составляющая '!$C$11)+'составляющая '!$D$11+'составляющая '!$E$11)*1000+ставка!F33</f>
        <v>2378.9121730719999</v>
      </c>
      <c r="G435" s="146">
        <f>((ставка!G33/1000*'составляющая '!$B$11*'составляющая '!$C$11)+'составляющая '!$D$11+'составляющая '!$E$11)*1000+ставка!G33</f>
        <v>2357.2145905010002</v>
      </c>
      <c r="H435" s="146">
        <f>((ставка!H33/1000*'составляющая '!$B$11*'составляющая '!$C$11)+'составляющая '!$D$11+'составляющая '!$E$11)*1000+ставка!H33</f>
        <v>2446.869583569</v>
      </c>
      <c r="I435" s="146">
        <f>((ставка!I33/1000*'составляющая '!$B$11*'составляющая '!$C$11)+'составляющая '!$D$11+'составляющая '!$E$11)*1000+ставка!I33</f>
        <v>2550.0645843269999</v>
      </c>
      <c r="J435" s="146">
        <f>((ставка!J33/1000*'составляющая '!$B$11*'составляющая '!$C$11)+'составляющая '!$D$11+'составляющая '!$E$11)*1000+ставка!J33</f>
        <v>2687.7921997389999</v>
      </c>
      <c r="K435" s="146">
        <f>((ставка!K33/1000*'составляющая '!$B$11*'составляющая '!$C$11)+'составляющая '!$D$11+'составляющая '!$E$11)*1000+ставка!K33</f>
        <v>2886.8638830489999</v>
      </c>
      <c r="L435" s="146">
        <f>((ставка!L33/1000*'составляющая '!$B$11*'составляющая '!$C$11)+'составляющая '!$D$11+'составляющая '!$E$11)*1000+ставка!L33</f>
        <v>2945.1642467390002</v>
      </c>
      <c r="M435" s="146">
        <f>((ставка!M33/1000*'составляющая '!$B$11*'составляющая '!$C$11)+'составляющая '!$D$11+'составляющая '!$E$11)*1000+ставка!M33</f>
        <v>2959.0399570990003</v>
      </c>
      <c r="N435" s="146">
        <f>((ставка!N33/1000*'составляющая '!$B$11*'составляющая '!$C$11)+'составляющая '!$D$11+'составляющая '!$E$11)*1000+ставка!N33</f>
        <v>2953.2099207299998</v>
      </c>
      <c r="O435" s="146">
        <f>((ставка!O33/1000*'составляющая '!$B$11*'составляющая '!$C$11)+'составляющая '!$D$11+'составляющая '!$E$11)*1000+ставка!O33</f>
        <v>2966.1792338810001</v>
      </c>
      <c r="P435" s="146">
        <f>((ставка!P33/1000*'составляющая '!$B$11*'составляющая '!$C$11)+'составляющая '!$D$11+'составляющая '!$E$11)*1000+ставка!P33</f>
        <v>2969.0327065759998</v>
      </c>
      <c r="Q435" s="146">
        <f>((ставка!Q33/1000*'составляющая '!$B$11*'составляющая '!$C$11)+'составляющая '!$D$11+'составляющая '!$E$11)*1000+ставка!Q33</f>
        <v>2978.7009434719998</v>
      </c>
      <c r="R435" s="146">
        <f>((ставка!R33/1000*'составляющая '!$B$11*'составляющая '!$C$11)+'составляющая '!$D$11+'составляющая '!$E$11)*1000+ставка!R33</f>
        <v>2986.2318733689999</v>
      </c>
      <c r="S435" s="146">
        <f>((ставка!S33/1000*'составляющая '!$B$11*'составляющая '!$C$11)+'составляющая '!$D$11+'составляющая '!$E$11)*1000+ставка!S33</f>
        <v>3005.3221652029997</v>
      </c>
      <c r="T435" s="146">
        <f>((ставка!T33/1000*'составляющая '!$B$11*'составляющая '!$C$11)+'составляющая '!$D$11+'составляющая '!$E$11)*1000+ставка!T33</f>
        <v>3117.8497001870001</v>
      </c>
      <c r="U435" s="146">
        <f>((ставка!U33/1000*'составляющая '!$B$11*'составляющая '!$C$11)+'составляющая '!$D$11+'составляющая '!$E$11)*1000+ставка!U33</f>
        <v>3182.8193569209998</v>
      </c>
      <c r="V435" s="146">
        <f>((ставка!V33/1000*'составляющая '!$B$11*'составляющая '!$C$11)+'составляющая '!$D$11+'составляющая '!$E$11)*1000+ставка!V33</f>
        <v>3209.4070083850002</v>
      </c>
      <c r="W435" s="146">
        <f>((ставка!W33/1000*'составляющая '!$B$11*'составляющая '!$C$11)+'составляющая '!$D$11+'составляющая '!$E$11)*1000+ставка!W33</f>
        <v>3200.2758957609999</v>
      </c>
      <c r="X435" s="146">
        <f>((ставка!X33/1000*'составляющая '!$B$11*'составляющая '!$C$11)+'составляющая '!$D$11+'составляющая '!$E$11)*1000+ставка!X33</f>
        <v>3159.8796744709998</v>
      </c>
      <c r="Y435" s="146">
        <f>((ставка!Y33/1000*'составляющая '!$B$11*'составляющая '!$C$11)+'составляющая '!$D$11+'составляющая '!$E$11)*1000+ставка!Y33</f>
        <v>2778.2528792149997</v>
      </c>
    </row>
    <row r="436" spans="1:25" s="104" customFormat="1" ht="15.75" collapsed="1" x14ac:dyDescent="0.25">
      <c r="A436" s="117">
        <v>30</v>
      </c>
      <c r="B436" s="146">
        <f>((ставка!B34/1000*'составляющая '!$B$11*'составляющая '!$C$11)+'составляющая '!$D$11+'составляющая '!$E$11)*1000+ставка!B34</f>
        <v>2559.2628374849996</v>
      </c>
      <c r="C436" s="146">
        <f>((ставка!C34/1000*'составляющая '!$B$11*'составляющая '!$C$11)+'составляющая '!$D$11+'составляющая '!$E$11)*1000+ставка!C34</f>
        <v>2443.5237469579997</v>
      </c>
      <c r="D436" s="146">
        <f>((ставка!D34/1000*'составляющая '!$B$11*'составляющая '!$C$11)+'составляющая '!$D$11+'составляющая '!$E$11)*1000+ставка!D34</f>
        <v>2252.8446303979999</v>
      </c>
      <c r="E436" s="146">
        <f>((ставка!E34/1000*'составляющая '!$B$11*'составляющая '!$C$11)+'составляющая '!$D$11+'составляющая '!$E$11)*1000+ставка!E34</f>
        <v>2248.200743463</v>
      </c>
      <c r="F436" s="146">
        <f>((ставка!F34/1000*'составляющая '!$B$11*'составляющая '!$C$11)+'составляющая '!$D$11+'составляющая '!$E$11)*1000+ставка!F34</f>
        <v>2367.308050779</v>
      </c>
      <c r="G436" s="146">
        <f>((ставка!G34/1000*'составляющая '!$B$11*'составляющая '!$C$11)+'составляющая '!$D$11+'составляющая '!$E$11)*1000+ставка!G34</f>
        <v>2501.3205566430001</v>
      </c>
      <c r="H436" s="146">
        <f>((ставка!H34/1000*'составляющая '!$B$11*'составляющая '!$C$11)+'составляющая '!$D$11+'составляющая '!$E$11)*1000+ставка!H34</f>
        <v>2747.2003822399997</v>
      </c>
      <c r="I436" s="146">
        <f>((ставка!I34/1000*'составляющая '!$B$11*'составляющая '!$C$11)+'составляющая '!$D$11+'составляющая '!$E$11)*1000+ставка!I34</f>
        <v>2986.4109147929998</v>
      </c>
      <c r="J436" s="146">
        <f>((ставка!J34/1000*'составляющая '!$B$11*'составляющая '!$C$11)+'составляющая '!$D$11+'составляющая '!$E$11)*1000+ставка!J34</f>
        <v>3179.2161482629999</v>
      </c>
      <c r="K436" s="146">
        <f>((ставка!K34/1000*'составляющая '!$B$11*'составляющая '!$C$11)+'составляющая '!$D$11+'составляющая '!$E$11)*1000+ставка!K34</f>
        <v>3215.516796979</v>
      </c>
      <c r="L436" s="146">
        <f>((ставка!L34/1000*'составляющая '!$B$11*'составляющая '!$C$11)+'составляющая '!$D$11+'составляющая '!$E$11)*1000+ставка!L34</f>
        <v>3222.9805863419997</v>
      </c>
      <c r="M436" s="146">
        <f>((ставка!M34/1000*'составляющая '!$B$11*'составляющая '!$C$11)+'составляющая '!$D$11+'составляющая '!$E$11)*1000+ставка!M34</f>
        <v>3220.239014537</v>
      </c>
      <c r="N436" s="146">
        <f>((ставка!N34/1000*'составляющая '!$B$11*'составляющая '!$C$11)+'составляющая '!$D$11+'составляющая '!$E$11)*1000+ставка!N34</f>
        <v>3209.507719186</v>
      </c>
      <c r="O436" s="146">
        <f>((ставка!O34/1000*'составляющая '!$B$11*'составляющая '!$C$11)+'составляющая '!$D$11+'составляющая '!$E$11)*1000+ставка!O34</f>
        <v>3214.3754079009996</v>
      </c>
      <c r="P436" s="146">
        <f>((ставка!P34/1000*'составляющая '!$B$11*'составляющая '!$C$11)+'составляющая '!$D$11+'составляющая '!$E$11)*1000+ставка!P34</f>
        <v>3207.4599328989998</v>
      </c>
      <c r="Q436" s="146">
        <f>((ставка!Q34/1000*'составляющая '!$B$11*'составляющая '!$C$11)+'составляющая '!$D$11+'составляющая '!$E$11)*1000+ставка!Q34</f>
        <v>3204.785501628</v>
      </c>
      <c r="R436" s="146">
        <f>((ставка!R34/1000*'составляющая '!$B$11*'составляющая '!$C$11)+'составляющая '!$D$11+'составляющая '!$E$11)*1000+ставка!R34</f>
        <v>3202.7377153409998</v>
      </c>
      <c r="S436" s="146">
        <f>((ставка!S34/1000*'составляющая '!$B$11*'составляющая '!$C$11)+'составляющая '!$D$11+'составляющая '!$E$11)*1000+ставка!S34</f>
        <v>3200.3430362949998</v>
      </c>
      <c r="T436" s="146">
        <f>((ставка!T34/1000*'составляющая '!$B$11*'составляющая '!$C$11)+'составляющая '!$D$11+'составляющая '!$E$11)*1000+ставка!T34</f>
        <v>3163.3038417050002</v>
      </c>
      <c r="U436" s="146">
        <f>((ставка!U34/1000*'составляющая '!$B$11*'составляющая '!$C$11)+'составляющая '!$D$11+'составляющая '!$E$11)*1000+ставка!U34</f>
        <v>3198.3400103639997</v>
      </c>
      <c r="V436" s="146">
        <f>((ставка!V34/1000*'составляющая '!$B$11*'составляющая '!$C$11)+'составляющая '!$D$11+'составляющая '!$E$11)*1000+ставка!V34</f>
        <v>3202.0215496450001</v>
      </c>
      <c r="W436" s="146">
        <f>((ставка!W34/1000*'составляющая '!$B$11*'составляющая '!$C$11)+'составляющая '!$D$11+'составляющая '!$E$11)*1000+ставка!W34</f>
        <v>3192.834486576</v>
      </c>
      <c r="X436" s="146">
        <f>((ставка!X34/1000*'составляющая '!$B$11*'составляющая '!$C$11)+'составляющая '!$D$11+'составляющая '!$E$11)*1000+ставка!X34</f>
        <v>3155.2357875360003</v>
      </c>
      <c r="Y436" s="146">
        <f>((ставка!Y34/1000*'составляющая '!$B$11*'составляющая '!$C$11)+'составляющая '!$D$11+'составляющая '!$E$11)*1000+ставка!Y34</f>
        <v>2897.5616081329999</v>
      </c>
    </row>
    <row r="437" spans="1:25" s="104" customFormat="1" ht="15.75" x14ac:dyDescent="0.25">
      <c r="A437" s="74"/>
    </row>
    <row r="438" spans="1:25" s="104" customFormat="1" ht="15.75" x14ac:dyDescent="0.25">
      <c r="A438" s="261" t="s">
        <v>32</v>
      </c>
      <c r="B438" s="261" t="s">
        <v>180</v>
      </c>
      <c r="C438" s="261"/>
      <c r="D438" s="261"/>
      <c r="E438" s="261"/>
      <c r="F438" s="261"/>
      <c r="G438" s="261"/>
      <c r="H438" s="261"/>
      <c r="I438" s="261"/>
      <c r="J438" s="261"/>
      <c r="K438" s="261"/>
      <c r="L438" s="261"/>
      <c r="M438" s="261"/>
      <c r="N438" s="261"/>
      <c r="O438" s="261"/>
      <c r="P438" s="261"/>
      <c r="Q438" s="261"/>
      <c r="R438" s="261"/>
      <c r="S438" s="261"/>
      <c r="T438" s="261"/>
      <c r="U438" s="261"/>
      <c r="V438" s="261"/>
      <c r="W438" s="261"/>
      <c r="X438" s="261"/>
      <c r="Y438" s="261"/>
    </row>
    <row r="439" spans="1:25" s="119" customFormat="1" ht="12.75" x14ac:dyDescent="0.2">
      <c r="A439" s="261"/>
      <c r="B439" s="118" t="s">
        <v>33</v>
      </c>
      <c r="C439" s="118" t="s">
        <v>34</v>
      </c>
      <c r="D439" s="118" t="s">
        <v>35</v>
      </c>
      <c r="E439" s="118" t="s">
        <v>36</v>
      </c>
      <c r="F439" s="118" t="s">
        <v>37</v>
      </c>
      <c r="G439" s="118" t="s">
        <v>38</v>
      </c>
      <c r="H439" s="118" t="s">
        <v>39</v>
      </c>
      <c r="I439" s="118" t="s">
        <v>40</v>
      </c>
      <c r="J439" s="118" t="s">
        <v>41</v>
      </c>
      <c r="K439" s="118" t="s">
        <v>42</v>
      </c>
      <c r="L439" s="118" t="s">
        <v>43</v>
      </c>
      <c r="M439" s="118" t="s">
        <v>44</v>
      </c>
      <c r="N439" s="118" t="s">
        <v>45</v>
      </c>
      <c r="O439" s="118" t="s">
        <v>46</v>
      </c>
      <c r="P439" s="118" t="s">
        <v>47</v>
      </c>
      <c r="Q439" s="118" t="s">
        <v>48</v>
      </c>
      <c r="R439" s="118" t="s">
        <v>49</v>
      </c>
      <c r="S439" s="118" t="s">
        <v>50</v>
      </c>
      <c r="T439" s="118" t="s">
        <v>51</v>
      </c>
      <c r="U439" s="118" t="s">
        <v>52</v>
      </c>
      <c r="V439" s="118" t="s">
        <v>53</v>
      </c>
      <c r="W439" s="118" t="s">
        <v>54</v>
      </c>
      <c r="X439" s="118" t="s">
        <v>55</v>
      </c>
      <c r="Y439" s="118" t="s">
        <v>56</v>
      </c>
    </row>
    <row r="440" spans="1:25" s="104" customFormat="1" ht="15.75" x14ac:dyDescent="0.25">
      <c r="A440" s="117">
        <v>1</v>
      </c>
      <c r="B440" s="146">
        <f>((ставка!B5/1000*'составляющая '!$B$12*'составляющая '!$C$12)+'составляющая '!$D$12+'составляющая '!$E$12)*1000+ставка!B5</f>
        <v>3632.5878903090002</v>
      </c>
      <c r="C440" s="146">
        <f>((ставка!C5/1000*'составляющая '!$B$12*'составляющая '!$C$12)+'составляющая '!$D$12+'составляющая '!$E$12)*1000+ставка!C5</f>
        <v>3530.3776173830001</v>
      </c>
      <c r="D440" s="146">
        <f>((ставка!D5/1000*'составляющая '!$B$12*'составляющая '!$C$12)+'составляющая '!$D$12+'составляющая '!$E$12)*1000+ставка!D5</f>
        <v>3454.8780868999997</v>
      </c>
      <c r="E440" s="146">
        <f>((ставка!E5/1000*'составляющая '!$B$12*'составляющая '!$C$12)+'составляющая '!$D$12+'составляющая '!$E$12)*1000+ставка!E5</f>
        <v>3428.301625525</v>
      </c>
      <c r="F440" s="146">
        <f>((ставка!F5/1000*'составляющая '!$B$12*'составляющая '!$C$12)+'составляющая '!$D$12+'составляющая '!$E$12)*1000+ставка!F5</f>
        <v>3427.0371454679998</v>
      </c>
      <c r="G440" s="146">
        <f>((ставка!G5/1000*'составляющая '!$B$12*'составляющая '!$C$12)+'составляющая '!$D$12+'составляющая '!$E$12)*1000+ставка!G5</f>
        <v>3424.5865159769996</v>
      </c>
      <c r="H440" s="146">
        <f>((ставка!H5/1000*'составляющая '!$B$12*'составляющая '!$C$12)+'составляющая '!$D$12+'составляющая '!$E$12)*1000+ставка!H5</f>
        <v>3394.1047135409999</v>
      </c>
      <c r="I440" s="146">
        <f>((ставка!I5/1000*'составляющая '!$B$12*'составляющая '!$C$12)+'составляющая '!$D$12+'составляющая '!$E$12)*1000+ставка!I5</f>
        <v>3379.9268707779997</v>
      </c>
      <c r="J440" s="146">
        <f>((ставка!J5/1000*'составляющая '!$B$12*'составляющая '!$C$12)+'составляющая '!$D$12+'составляющая '!$E$12)*1000+ставка!J5</f>
        <v>3542.3062522569999</v>
      </c>
      <c r="K440" s="146">
        <f>((ставка!K5/1000*'составляющая '!$B$12*'составляющая '!$C$12)+'составляющая '!$D$12+'составляющая '!$E$12)*1000+ставка!K5</f>
        <v>3760.2556157100003</v>
      </c>
      <c r="L440" s="146">
        <f>((ставка!L5/1000*'составляющая '!$B$12*'составляющая '!$C$12)+'составляющая '!$D$12+'составляющая '!$E$12)*1000+ставка!L5</f>
        <v>3880.7728742399995</v>
      </c>
      <c r="M440" s="146">
        <f>((ставка!M5/1000*'составляющая '!$B$12*'составляющая '!$C$12)+'составляющая '!$D$12+'составляющая '!$E$12)*1000+ставка!M5</f>
        <v>3904.1042098050002</v>
      </c>
      <c r="N440" s="146">
        <f>((ставка!N5/1000*'составляющая '!$B$12*'составляющая '!$C$12)+'составляющая '!$D$12+'составляющая '!$E$12)*1000+ставка!N5</f>
        <v>3881.3323786899996</v>
      </c>
      <c r="O440" s="146">
        <f>((ставка!O5/1000*'составляющая '!$B$12*'составляющая '!$C$12)+'составляющая '!$D$12+'составляющая '!$E$12)*1000+ставка!O5</f>
        <v>3894.9395269139995</v>
      </c>
      <c r="P440" s="146">
        <f>((ставка!P5/1000*'составляющая '!$B$12*'составляющая '!$C$12)+'составляющая '!$D$12+'составляющая '!$E$12)*1000+ставка!P5</f>
        <v>3892.1755749309996</v>
      </c>
      <c r="Q440" s="146">
        <f>((ставка!Q5/1000*'составляющая '!$B$12*'составляющая '!$C$12)+'составляющая '!$D$12+'составляющая '!$E$12)*1000+ставка!Q5</f>
        <v>3882.5744785689999</v>
      </c>
      <c r="R440" s="146">
        <f>((ставка!R5/1000*'составляющая '!$B$12*'составляющая '!$C$12)+'составляющая '!$D$12+'составляющая '!$E$12)*1000+ставка!R5</f>
        <v>3881.2764282449998</v>
      </c>
      <c r="S440" s="146">
        <f>((ставка!S5/1000*'составляющая '!$B$12*'составляющая '!$C$12)+'составляющая '!$D$12+'составляющая '!$E$12)*1000+ставка!S5</f>
        <v>3880.5378823709998</v>
      </c>
      <c r="T440" s="146">
        <f>((ставка!T5/1000*'составляющая '!$B$12*'составляющая '!$C$12)+'составляющая '!$D$12+'составляющая '!$E$12)*1000+ставка!T5</f>
        <v>3883.950859516</v>
      </c>
      <c r="U440" s="146">
        <f>((ставка!U5/1000*'составляющая '!$B$12*'составляющая '!$C$12)+'составляющая '!$D$12+'составляющая '!$E$12)*1000+ставка!U5</f>
        <v>3899.2141409119999</v>
      </c>
      <c r="V440" s="146">
        <f>((ставка!V5/1000*'составляющая '!$B$12*'составляющая '!$C$12)+'составляющая '!$D$12+'составляющая '!$E$12)*1000+ставка!V5</f>
        <v>3935.6043103399998</v>
      </c>
      <c r="W440" s="146">
        <f>((ставка!W5/1000*'составляющая '!$B$12*'составляющая '!$C$12)+'составляющая '!$D$12+'составляющая '!$E$12)*1000+ставка!W5</f>
        <v>3984.6840406939996</v>
      </c>
      <c r="X440" s="146">
        <f>((ставка!X5/1000*'составляющая '!$B$12*'составляющая '!$C$12)+'составляющая '!$D$12+'составляющая '!$E$12)*1000+ставка!X5</f>
        <v>3931.4751674990002</v>
      </c>
      <c r="Y440" s="146">
        <f>((ставка!Y5/1000*'составляющая '!$B$12*'составляющая '!$C$12)+'составляющая '!$D$12+'составляющая '!$E$12)*1000+ставка!Y5</f>
        <v>3754.9515135239999</v>
      </c>
    </row>
    <row r="441" spans="1:25" s="104" customFormat="1" ht="15.75" hidden="1" outlineLevel="1" x14ac:dyDescent="0.25">
      <c r="A441" s="117">
        <v>2</v>
      </c>
      <c r="B441" s="146">
        <f>((ставка!B6/1000*'составляющая '!$B$12*'составляющая '!$C$12)+'составляющая '!$D$12+'составляющая '!$E$12)*1000+ставка!B6</f>
        <v>3567.8979857999998</v>
      </c>
      <c r="C441" s="146">
        <f>((ставка!C6/1000*'составляющая '!$B$12*'составляющая '!$C$12)+'составляющая '!$D$12+'составляющая '!$E$12)*1000+ставка!C6</f>
        <v>3445.053188758</v>
      </c>
      <c r="D441" s="146">
        <f>((ставка!D6/1000*'составляющая '!$B$12*'составляющая '!$C$12)+'составляющая '!$D$12+'составляющая '!$E$12)*1000+ставка!D6</f>
        <v>3373.3918588019997</v>
      </c>
      <c r="E441" s="146">
        <f>((ставка!E6/1000*'составляющая '!$B$12*'составляющая '!$C$12)+'составляющая '!$D$12+'составляющая '!$E$12)*1000+ставка!E6</f>
        <v>3293.9981773469999</v>
      </c>
      <c r="F441" s="146">
        <f>((ставка!F6/1000*'составляющая '!$B$12*'составляющая '!$C$12)+'составляющая '!$D$12+'составляющая '!$E$12)*1000+ставка!F6</f>
        <v>3331.518545764</v>
      </c>
      <c r="G441" s="146">
        <f>((ставка!G6/1000*'составляющая '!$B$12*'составляющая '!$C$12)+'составляющая '!$D$12+'составляющая '!$E$12)*1000+ставка!G6</f>
        <v>3373.6268506709998</v>
      </c>
      <c r="H441" s="146">
        <f>((ставка!H6/1000*'составляющая '!$B$12*'составляющая '!$C$12)+'составляющая '!$D$12+'составляющая '!$E$12)*1000+ставка!H6</f>
        <v>3464.8820264659998</v>
      </c>
      <c r="I441" s="146">
        <f>((ставка!I6/1000*'составляющая '!$B$12*'составляющая '!$C$12)+'составляющая '!$D$12+'составляющая '!$E$12)*1000+ставка!I6</f>
        <v>3556.6519463550003</v>
      </c>
      <c r="J441" s="146">
        <f>((ставка!J6/1000*'составляющая '!$B$12*'составляющая '!$C$12)+'составляющая '!$D$12+'составляющая '!$E$12)*1000+ставка!J6</f>
        <v>3874.6742757349998</v>
      </c>
      <c r="K441" s="146">
        <f>((ставка!K6/1000*'составляющая '!$B$12*'составляющая '!$C$12)+'составляющая '!$D$12+'составляющая '!$E$12)*1000+ставка!K6</f>
        <v>3984.3259578460002</v>
      </c>
      <c r="L441" s="146">
        <f>((ставка!L6/1000*'составляющая '!$B$12*'составляющая '!$C$12)+'составляющая '!$D$12+'составляющая '!$E$12)*1000+ставка!L6</f>
        <v>4002.1853398899998</v>
      </c>
      <c r="M441" s="146">
        <f>((ставка!M6/1000*'составляющая '!$B$12*'составляющая '!$C$12)+'составляющая '!$D$12+'составляющая '!$E$12)*1000+ставка!M6</f>
        <v>4005.6542674800003</v>
      </c>
      <c r="N441" s="146">
        <f>((ставка!N6/1000*'составляющая '!$B$12*'составляющая '!$C$12)+'составляющая '!$D$12+'составляющая '!$E$12)*1000+ставка!N6</f>
        <v>3976.7614576819997</v>
      </c>
      <c r="O441" s="146">
        <f>((ставка!O6/1000*'составляющая '!$B$12*'составляющая '!$C$12)+'составляющая '!$D$12+'составляющая '!$E$12)*1000+ставка!O6</f>
        <v>3995.6055675580001</v>
      </c>
      <c r="P441" s="146">
        <f>((ставка!P6/1000*'составляющая '!$B$12*'составляющая '!$C$12)+'составляющая '!$D$12+'составляющая '!$E$12)*1000+ставка!P6</f>
        <v>4011.9430974979996</v>
      </c>
      <c r="Q441" s="146">
        <f>((ставка!Q6/1000*'составляющая '!$B$12*'составляющая '!$C$12)+'составляющая '!$D$12+'составляющая '!$E$12)*1000+ставка!Q6</f>
        <v>4014.1251648530001</v>
      </c>
      <c r="R441" s="146">
        <f>((ставка!R6/1000*'составляющая '!$B$12*'составляющая '!$C$12)+'составляющая '!$D$12+'составляющая '!$E$12)*1000+ставка!R6</f>
        <v>4008.7539221329998</v>
      </c>
      <c r="S441" s="146">
        <f>((ставка!S6/1000*'составляющая '!$B$12*'составляющая '!$C$12)+'составляющая '!$D$12+'составляющая '!$E$12)*1000+ставка!S6</f>
        <v>3968.9060152039992</v>
      </c>
      <c r="T441" s="146">
        <f>((ставка!T6/1000*'составляющая '!$B$12*'составляющая '!$C$12)+'составляющая '!$D$12+'составляющая '!$E$12)*1000+ставка!T6</f>
        <v>3939.4648910449996</v>
      </c>
      <c r="U441" s="146">
        <f>((ставка!U6/1000*'составляющая '!$B$12*'составляющая '!$C$12)+'составляющая '!$D$12+'составляющая '!$E$12)*1000+ставка!U6</f>
        <v>3933.634854676</v>
      </c>
      <c r="V441" s="146">
        <f>((ставка!V6/1000*'составляющая '!$B$12*'составляющая '!$C$12)+'составляющая '!$D$12+'составляющая '!$E$12)*1000+ставка!V6</f>
        <v>3991.8121273869997</v>
      </c>
      <c r="W441" s="146">
        <f>((ставка!W6/1000*'составляющая '!$B$12*'составляющая '!$C$12)+'составляющая '!$D$12+'составляющая '!$E$12)*1000+ставка!W6</f>
        <v>4085.7193542750001</v>
      </c>
      <c r="X441" s="146">
        <f>((ставка!X6/1000*'составляющая '!$B$12*'составляющая '!$C$12)+'составляющая '!$D$12+'составляющая '!$E$12)*1000+ставка!X6</f>
        <v>3930.8709026930001</v>
      </c>
      <c r="Y441" s="146">
        <f>((ставка!Y6/1000*'составляющая '!$B$12*'составляющая '!$C$12)+'составляющая '!$D$12+'составляющая '!$E$12)*1000+ставка!Y6</f>
        <v>3659.8917074690003</v>
      </c>
    </row>
    <row r="442" spans="1:25" s="104" customFormat="1" ht="15.75" hidden="1" outlineLevel="1" x14ac:dyDescent="0.25">
      <c r="A442" s="117">
        <v>3</v>
      </c>
      <c r="B442" s="146">
        <f>((ставка!B7/1000*'составляющая '!$B$12*'составляющая '!$C$12)+'составляющая '!$D$12+'составляющая '!$E$12)*1000+ставка!B7</f>
        <v>3449.5963648919997</v>
      </c>
      <c r="C442" s="146">
        <f>((ставка!C7/1000*'составляющая '!$B$12*'составляющая '!$C$12)+'составляющая '!$D$12+'составляющая '!$E$12)*1000+ставка!C7</f>
        <v>3221.8332933860002</v>
      </c>
      <c r="D442" s="146">
        <f>((ставка!D7/1000*'составляющая '!$B$12*'составляющая '!$C$12)+'составляющая '!$D$12+'составляющая '!$E$12)*1000+ставка!D7</f>
        <v>3184.5143465709998</v>
      </c>
      <c r="E442" s="146">
        <f>((ставка!E7/1000*'составляющая '!$B$12*'составляющая '!$C$12)+'составляющая '!$D$12+'составляющая '!$E$12)*1000+ставка!E7</f>
        <v>3166.2185510559998</v>
      </c>
      <c r="F442" s="146">
        <f>((ставка!F7/1000*'составляющая '!$B$12*'составляющая '!$C$12)+'составляющая '!$D$12+'составляющая '!$E$12)*1000+ставка!F7</f>
        <v>3181.0342288919992</v>
      </c>
      <c r="G442" s="146">
        <f>((ставка!G7/1000*'составляющая '!$B$12*'составляющая '!$C$12)+'составляющая '!$D$12+'составляющая '!$E$12)*1000+ставка!G7</f>
        <v>3201.5904223850002</v>
      </c>
      <c r="H442" s="146">
        <f>((ставка!H7/1000*'составляющая '!$B$12*'составляющая '!$C$12)+'составляющая '!$D$12+'составляющая '!$E$12)*1000+ставка!H7</f>
        <v>3411.7626739830002</v>
      </c>
      <c r="I442" s="146">
        <f>((ставка!I7/1000*'составляющая '!$B$12*'составляющая '!$C$12)+'составляющая '!$D$12+'составляющая '!$E$12)*1000+ставка!I7</f>
        <v>3537.0133401600001</v>
      </c>
      <c r="J442" s="146">
        <f>((ставка!J7/1000*'составляющая '!$B$12*'составляющая '!$C$12)+'составляющая '!$D$12+'составляющая '!$E$12)*1000+ставка!J7</f>
        <v>3862.5330291699993</v>
      </c>
      <c r="K442" s="146">
        <f>((ставка!K7/1000*'составляющая '!$B$12*'составляющая '!$C$12)+'составляющая '!$D$12+'составляющая '!$E$12)*1000+ставка!K7</f>
        <v>3981.1591626589998</v>
      </c>
      <c r="L442" s="146">
        <f>((ставка!L7/1000*'составляющая '!$B$12*'составляющая '!$C$12)+'составляющая '!$D$12+'составляющая '!$E$12)*1000+ставка!L7</f>
        <v>3999.3430572839998</v>
      </c>
      <c r="M442" s="146">
        <f>((ставка!M7/1000*'составляющая '!$B$12*'составляющая '!$C$12)+'составляющая '!$D$12+'составляющая '!$E$12)*1000+ставка!M7</f>
        <v>3989.036985315</v>
      </c>
      <c r="N442" s="146">
        <f>((ставка!N7/1000*'составляющая '!$B$12*'составляющая '!$C$12)+'составляющая '!$D$12+'составляющая '!$E$12)*1000+ставка!N7</f>
        <v>3968.4696017329998</v>
      </c>
      <c r="O442" s="146">
        <f>((ставка!O7/1000*'составляющая '!$B$12*'составляющая '!$C$12)+'составляющая '!$D$12+'составляющая '!$E$12)*1000+ставка!O7</f>
        <v>4014.304206277</v>
      </c>
      <c r="P442" s="146">
        <f>((ставка!P7/1000*'составляющая '!$B$12*'составляющая '!$C$12)+'составляющая '!$D$12+'составляющая '!$E$12)*1000+ставка!P7</f>
        <v>4022.6296324929995</v>
      </c>
      <c r="Q442" s="146">
        <f>((ставка!Q7/1000*'составляющая '!$B$12*'составляющая '!$C$12)+'составляющая '!$D$12+'составляющая '!$E$12)*1000+ставка!Q7</f>
        <v>4031.5705136039996</v>
      </c>
      <c r="R442" s="146">
        <f>((ставка!R7/1000*'составляющая '!$B$12*'составляющая '!$C$12)+'составляющая '!$D$12+'составляющая '!$E$12)*1000+ставка!R7</f>
        <v>4014.7182395700002</v>
      </c>
      <c r="S442" s="146">
        <f>((ставка!S7/1000*'составляющая '!$B$12*'составляющая '!$C$12)+'составляющая '!$D$12+'составляющая '!$E$12)*1000+ставка!S7</f>
        <v>3981.9424688889994</v>
      </c>
      <c r="T442" s="146">
        <f>((ставка!T7/1000*'составляющая '!$B$12*'составляющая '!$C$12)+'составляющая '!$D$12+'составляющая '!$E$12)*1000+ставка!T7</f>
        <v>3945.3732580369997</v>
      </c>
      <c r="U442" s="146">
        <f>((ставка!U7/1000*'составляющая '!$B$12*'составляющая '!$C$12)+'составляющая '!$D$12+'составляющая '!$E$12)*1000+ставка!U7</f>
        <v>3893.8205180139994</v>
      </c>
      <c r="V442" s="146">
        <f>((ставка!V7/1000*'составляющая '!$B$12*'составляющая '!$C$12)+'составляющая '!$D$12+'составляющая '!$E$12)*1000+ставка!V7</f>
        <v>3975.4298370910001</v>
      </c>
      <c r="W442" s="146">
        <f>((ставка!W7/1000*'составляющая '!$B$12*'составляющая '!$C$12)+'составляющая '!$D$12+'составляющая '!$E$12)*1000+ставка!W7</f>
        <v>4017.1576789719998</v>
      </c>
      <c r="X442" s="146">
        <f>((ставка!X7/1000*'составляющая '!$B$12*'составляющая '!$C$12)+'составляющая '!$D$12+'составляющая '!$E$12)*1000+ставка!X7</f>
        <v>3872.178885888</v>
      </c>
      <c r="Y442" s="146">
        <f>((ставка!Y7/1000*'составляющая '!$B$12*'составляющая '!$C$12)+'составляющая '!$D$12+'составляющая '!$E$12)*1000+ставка!Y7</f>
        <v>3588.2639477799994</v>
      </c>
    </row>
    <row r="443" spans="1:25" s="104" customFormat="1" ht="15.75" hidden="1" outlineLevel="1" x14ac:dyDescent="0.25">
      <c r="A443" s="117">
        <v>4</v>
      </c>
      <c r="B443" s="146">
        <f>((ставка!B8/1000*'составляющая '!$B$12*'составляющая '!$C$12)+'составляющая '!$D$12+'составляющая '!$E$12)*1000+ставка!B8</f>
        <v>3411.5164920249999</v>
      </c>
      <c r="C443" s="146">
        <f>((ставка!C8/1000*'составляющая '!$B$12*'составляющая '!$C$12)+'составляющая '!$D$12+'составляющая '!$E$12)*1000+ставка!C8</f>
        <v>3223.8251292279997</v>
      </c>
      <c r="D443" s="146">
        <f>((ставка!D8/1000*'составляющая '!$B$12*'составляющая '!$C$12)+'составляющая '!$D$12+'составляющая '!$E$12)*1000+ставка!D8</f>
        <v>3197.4277092769994</v>
      </c>
      <c r="E443" s="146">
        <f>((ставка!E8/1000*'составляющая '!$B$12*'составляющая '!$C$12)+'составляющая '!$D$12+'составляющая '!$E$12)*1000+ставка!E8</f>
        <v>3165.7485673179999</v>
      </c>
      <c r="F443" s="146">
        <f>((ставка!F8/1000*'составляющая '!$B$12*'составляющая '!$C$12)+'составляющая '!$D$12+'составляющая '!$E$12)*1000+ставка!F8</f>
        <v>3187.6028111350001</v>
      </c>
      <c r="G443" s="146">
        <f>((ставка!G8/1000*'составляющая '!$B$12*'составляющая '!$C$12)+'составляющая '!$D$12+'составляющая '!$E$12)*1000+ставка!G8</f>
        <v>3242.9378012399998</v>
      </c>
      <c r="H443" s="146">
        <f>((ставка!H8/1000*'составляющая '!$B$12*'составляющая '!$C$12)+'составляющая '!$D$12+'составляющая '!$E$12)*1000+ставка!H8</f>
        <v>3433.8295294909999</v>
      </c>
      <c r="I443" s="146">
        <f>((ставка!I8/1000*'составляющая '!$B$12*'составляющая '!$C$12)+'составляющая '!$D$12+'составляющая '!$E$12)*1000+ставка!I8</f>
        <v>3532.6380153609998</v>
      </c>
      <c r="J443" s="146">
        <f>((ставка!J8/1000*'составляющая '!$B$12*'составляющая '!$C$12)+'составляющая '!$D$12+'составляющая '!$E$12)*1000+ставка!J8</f>
        <v>3842.7937121739997</v>
      </c>
      <c r="K443" s="146">
        <f>((ставка!K8/1000*'составляющая '!$B$12*'составляющая '!$C$12)+'составляющая '!$D$12+'составляющая '!$E$12)*1000+ставка!K8</f>
        <v>3905.6484420869997</v>
      </c>
      <c r="L443" s="146">
        <f>((ставка!L8/1000*'составляющая '!$B$12*'составляющая '!$C$12)+'составляющая '!$D$12+'составляющая '!$E$12)*1000+ставка!L8</f>
        <v>3926.7529499409998</v>
      </c>
      <c r="M443" s="146">
        <f>((ставка!M8/1000*'составляющая '!$B$12*'составляющая '!$C$12)+'составляющая '!$D$12+'составляющая '!$E$12)*1000+ставка!M8</f>
        <v>3930.0316460179997</v>
      </c>
      <c r="N443" s="146">
        <f>((ставка!N8/1000*'составляющая '!$B$12*'составляющая '!$C$12)+'составляющая '!$D$12+'составляющая '!$E$12)*1000+ставка!N8</f>
        <v>3893.350534276</v>
      </c>
      <c r="O443" s="146">
        <f>((ставка!O8/1000*'составляющая '!$B$12*'составляющая '!$C$12)+'составляющая '!$D$12+'составляющая '!$E$12)*1000+ставка!O8</f>
        <v>3944.4221004719998</v>
      </c>
      <c r="P443" s="146">
        <f>((ставка!P8/1000*'составляющая '!$B$12*'составляющая '!$C$12)+'составляющая '!$D$12+'составляющая '!$E$12)*1000+ставка!P8</f>
        <v>3967.1939315869995</v>
      </c>
      <c r="Q443" s="146">
        <f>((ставка!Q8/1000*'составляющая '!$B$12*'составляющая '!$C$12)+'составляющая '!$D$12+'составляющая '!$E$12)*1000+ставка!Q8</f>
        <v>3975.866250562</v>
      </c>
      <c r="R443" s="146">
        <f>((ставка!R8/1000*'составляющая '!$B$12*'составляющая '!$C$12)+'составляющая '!$D$12+'составляющая '!$E$12)*1000+ставка!R8</f>
        <v>3958.4544720779995</v>
      </c>
      <c r="S443" s="146">
        <f>((ставка!S8/1000*'составляющая '!$B$12*'составляющая '!$C$12)+'составляющая '!$D$12+'составляющая '!$E$12)*1000+ставка!S8</f>
        <v>3891.1348966539999</v>
      </c>
      <c r="T443" s="146">
        <f>((ставка!T8/1000*'составляющая '!$B$12*'составляющая '!$C$12)+'составляющая '!$D$12+'составляющая '!$E$12)*1000+ставка!T8</f>
        <v>3864.0660713629995</v>
      </c>
      <c r="U443" s="146">
        <f>((ставка!U8/1000*'составляющая '!$B$12*'составляющая '!$C$12)+'составляющая '!$D$12+'составляющая '!$E$12)*1000+ставка!U8</f>
        <v>3859.9593086999998</v>
      </c>
      <c r="V443" s="146">
        <f>((ставка!V8/1000*'составляющая '!$B$12*'составляющая '!$C$12)+'составляющая '!$D$12+'составляющая '!$E$12)*1000+ставка!V8</f>
        <v>3965.168525478</v>
      </c>
      <c r="W443" s="146">
        <f>((ставка!W8/1000*'составляющая '!$B$12*'составляющая '!$C$12)+'составляющая '!$D$12+'составляющая '!$E$12)*1000+ставка!W8</f>
        <v>3987.8172656140005</v>
      </c>
      <c r="X443" s="146">
        <f>((ставка!X8/1000*'составляющая '!$B$12*'составляющая '!$C$12)+'составляющая '!$D$12+'составляющая '!$E$12)*1000+ставка!X8</f>
        <v>3855.3937523879999</v>
      </c>
      <c r="Y443" s="146">
        <f>((ставка!Y8/1000*'составляющая '!$B$12*'составляющая '!$C$12)+'составляющая '!$D$12+'составляющая '!$E$12)*1000+ставка!Y8</f>
        <v>3561.3405936459994</v>
      </c>
    </row>
    <row r="444" spans="1:25" s="104" customFormat="1" ht="15.75" hidden="1" outlineLevel="1" x14ac:dyDescent="0.25">
      <c r="A444" s="117">
        <v>5</v>
      </c>
      <c r="B444" s="146">
        <f>((ставка!B9/1000*'составляющая '!$B$12*'составляющая '!$C$12)+'составляющая '!$D$12+'составляющая '!$E$12)*1000+ставка!B9</f>
        <v>3446.0714868569999</v>
      </c>
      <c r="C444" s="146">
        <f>((ставка!C9/1000*'составляющая '!$B$12*'составляющая '!$C$12)+'составляющая '!$D$12+'составляющая '!$E$12)*1000+ставка!C9</f>
        <v>3340.0453935820001</v>
      </c>
      <c r="D444" s="146">
        <f>((ставка!D9/1000*'составляющая '!$B$12*'составляющая '!$C$12)+'составляющая '!$D$12+'составляющая '!$E$12)*1000+ставка!D9</f>
        <v>3334.0363157889997</v>
      </c>
      <c r="E444" s="146">
        <f>((ставка!E9/1000*'составляющая '!$B$12*'составляющая '!$C$12)+'составляющая '!$D$12+'составляющая '!$E$12)*1000+ставка!E9</f>
        <v>3317.6540254929996</v>
      </c>
      <c r="F444" s="146">
        <f>((ставка!F9/1000*'составляющая '!$B$12*'составляющая '!$C$12)+'составляющая '!$D$12+'составляющая '!$E$12)*1000+ставка!F9</f>
        <v>3324.3009383589997</v>
      </c>
      <c r="G444" s="146">
        <f>((ставка!G9/1000*'составляющая '!$B$12*'составляющая '!$C$12)+'составляющая '!$D$12+'составляющая '!$E$12)*1000+ставка!G9</f>
        <v>3358.5649908769997</v>
      </c>
      <c r="H444" s="146">
        <f>((ставка!H9/1000*'составляющая '!$B$12*'составляющая '!$C$12)+'составляющая '!$D$12+'составляющая '!$E$12)*1000+ставка!H9</f>
        <v>3435.8549355999999</v>
      </c>
      <c r="I444" s="146">
        <f>((ставка!I9/1000*'составляющая '!$B$12*'составляющая '!$C$12)+'составляющая '!$D$12+'составляющая '!$E$12)*1000+ставка!I9</f>
        <v>3535.457917789</v>
      </c>
      <c r="J444" s="146">
        <f>((ставка!J9/1000*'составляющая '!$B$12*'составляющая '!$C$12)+'составляющая '!$D$12+'составляющая '!$E$12)*1000+ставка!J9</f>
        <v>3855.5280334559998</v>
      </c>
      <c r="K444" s="146">
        <f>((ставка!K9/1000*'составляющая '!$B$12*'составляющая '!$C$12)+'составляющая '!$D$12+'составляющая '!$E$12)*1000+ставка!K9</f>
        <v>3963.4900121279998</v>
      </c>
      <c r="L444" s="146">
        <f>((ставка!L9/1000*'составляющая '!$B$12*'составляющая '!$C$12)+'составляющая '!$D$12+'составляющая '!$E$12)*1000+ставка!L9</f>
        <v>3975.463407358</v>
      </c>
      <c r="M444" s="146">
        <f>((ставка!M9/1000*'составляющая '!$B$12*'составляющая '!$C$12)+'составляющая '!$D$12+'составляющая '!$E$12)*1000+ставка!M9</f>
        <v>3945.653010262</v>
      </c>
      <c r="N444" s="146">
        <f>((ставка!N9/1000*'составляющая '!$B$12*'составляющая '!$C$12)+'составляющая '!$D$12+'составляющая '!$E$12)*1000+ставка!N9</f>
        <v>3934.8321941989998</v>
      </c>
      <c r="O444" s="146">
        <f>((ставка!O9/1000*'составляющая '!$B$12*'составляющая '!$C$12)+'составляющая '!$D$12+'составляющая '!$E$12)*1000+ставка!O9</f>
        <v>3979.514219576</v>
      </c>
      <c r="P444" s="146">
        <f>((ставка!P9/1000*'составляющая '!$B$12*'составляющая '!$C$12)+'составляющая '!$D$12+'составляющая '!$E$12)*1000+ставка!P9</f>
        <v>3981.9312787999997</v>
      </c>
      <c r="Q444" s="146">
        <f>((ставка!Q9/1000*'составляющая '!$B$12*'составляющая '!$C$12)+'составляющая '!$D$12+'составляющая '!$E$12)*1000+ставка!Q9</f>
        <v>3980.9129807009995</v>
      </c>
      <c r="R444" s="146">
        <f>((ставка!R9/1000*'составляющая '!$B$12*'составляющая '!$C$12)+'составляющая '!$D$12+'составляющая '!$E$12)*1000+ставка!R9</f>
        <v>3980.1632447379998</v>
      </c>
      <c r="S444" s="146">
        <f>((ставка!S9/1000*'составляющая '!$B$12*'составляющая '!$C$12)+'составляющая '!$D$12+'составляющая '!$E$12)*1000+ставка!S9</f>
        <v>3922.7245179009997</v>
      </c>
      <c r="T444" s="146">
        <f>((ставка!T9/1000*'составляющая '!$B$12*'составляющая '!$C$12)+'составляющая '!$D$12+'составляющая '!$E$12)*1000+ставка!T9</f>
        <v>3863.9206002059996</v>
      </c>
      <c r="U444" s="146">
        <f>((ставка!U9/1000*'составляющая '!$B$12*'составляющая '!$C$12)+'составляющая '!$D$12+'составляющая '!$E$12)*1000+ставка!U9</f>
        <v>3862.0854256099997</v>
      </c>
      <c r="V444" s="146">
        <f>((ставка!V9/1000*'составляющая '!$B$12*'составляющая '!$C$12)+'составляющая '!$D$12+'составляющая '!$E$12)*1000+ставка!V9</f>
        <v>4003.9086135959997</v>
      </c>
      <c r="W444" s="146">
        <f>((ставка!W9/1000*'составляющая '!$B$12*'составляющая '!$C$12)+'составляющая '!$D$12+'составляющая '!$E$12)*1000+ставка!W9</f>
        <v>4005.1059531189999</v>
      </c>
      <c r="X444" s="146">
        <f>((ставка!X9/1000*'составляющая '!$B$12*'составляющая '!$C$12)+'составляющая '!$D$12+'составляющая '!$E$12)*1000+ставка!X9</f>
        <v>3856.3449099529998</v>
      </c>
      <c r="Y444" s="146">
        <f>((ставка!Y9/1000*'составляющая '!$B$12*'составляющая '!$C$12)+'составляющая '!$D$12+'составляющая '!$E$12)*1000+ставка!Y9</f>
        <v>3605.7876271539999</v>
      </c>
    </row>
    <row r="445" spans="1:25" s="104" customFormat="1" ht="15.75" hidden="1" outlineLevel="1" x14ac:dyDescent="0.25">
      <c r="A445" s="117">
        <v>6</v>
      </c>
      <c r="B445" s="146">
        <f>((ставка!B10/1000*'составляющая '!$B$12*'составляющая '!$C$12)+'составляющая '!$D$12+'составляющая '!$E$12)*1000+ставка!B10</f>
        <v>3460.8535944260002</v>
      </c>
      <c r="C445" s="146">
        <f>((ставка!C10/1000*'составляющая '!$B$12*'составляющая '!$C$12)+'составляющая '!$D$12+'составляющая '!$E$12)*1000+ставка!C10</f>
        <v>3423.4898872549993</v>
      </c>
      <c r="D445" s="146">
        <f>((ставка!D10/1000*'составляющая '!$B$12*'составляющая '!$C$12)+'составляющая '!$D$12+'составляющая '!$E$12)*1000+ставка!D10</f>
        <v>3391.4750426260002</v>
      </c>
      <c r="E445" s="146">
        <f>((ставка!E10/1000*'составляющая '!$B$12*'составляющая '!$C$12)+'составляющая '!$D$12+'составляющая '!$E$12)*1000+ставка!E10</f>
        <v>3304.8078033209999</v>
      </c>
      <c r="F445" s="146">
        <f>((ставка!F10/1000*'составляющая '!$B$12*'составляющая '!$C$12)+'составляющая '!$D$12+'составляющая '!$E$12)*1000+ставка!F10</f>
        <v>3383.9217325509999</v>
      </c>
      <c r="G445" s="146">
        <f>((ставка!G10/1000*'составляющая '!$B$12*'составляющая '!$C$12)+'составляющая '!$D$12+'составляющая '!$E$12)*1000+ставка!G10</f>
        <v>3423.7248791239995</v>
      </c>
      <c r="H445" s="146">
        <f>((ставка!H10/1000*'составляющая '!$B$12*'составляющая '!$C$12)+'составляющая '!$D$12+'составляющая '!$E$12)*1000+ставка!H10</f>
        <v>3480.2572087520002</v>
      </c>
      <c r="I445" s="146">
        <f>((ставка!I10/1000*'составляющая '!$B$12*'составляющая '!$C$12)+'составляющая '!$D$12+'составляющая '!$E$12)*1000+ставка!I10</f>
        <v>3661.7604523320001</v>
      </c>
      <c r="J445" s="146">
        <f>((ставка!J10/1000*'составляющая '!$B$12*'составляющая '!$C$12)+'составляющая '!$D$12+'составляющая '!$E$12)*1000+ставка!J10</f>
        <v>3875.166639651</v>
      </c>
      <c r="K445" s="146">
        <f>((ставка!K10/1000*'составляющая '!$B$12*'составляющая '!$C$12)+'составляющая '!$D$12+'составляющая '!$E$12)*1000+ставка!K10</f>
        <v>3981.1927329259997</v>
      </c>
      <c r="L445" s="146">
        <f>((ставка!L10/1000*'составляющая '!$B$12*'составляющая '!$C$12)+'составляющая '!$D$12+'составляющая '!$E$12)*1000+ставка!L10</f>
        <v>3999.4213879070003</v>
      </c>
      <c r="M445" s="146">
        <f>((ставка!M10/1000*'составляющая '!$B$12*'составляющая '!$C$12)+'составляющая '!$D$12+'составляющая '!$E$12)*1000+ставка!M10</f>
        <v>3987.5151332109999</v>
      </c>
      <c r="N445" s="146">
        <f>((ставка!N10/1000*'составляющая '!$B$12*'составляющая '!$C$12)+'составляющая '!$D$12+'составляющая '!$E$12)*1000+ставка!N10</f>
        <v>3986.7542071589996</v>
      </c>
      <c r="O445" s="146">
        <f>((ставка!O10/1000*'составляющая '!$B$12*'составляющая '!$C$12)+'составляющая '!$D$12+'составляющая '!$E$12)*1000+ставка!O10</f>
        <v>4000.2494544929996</v>
      </c>
      <c r="P445" s="146">
        <f>((ставка!P10/1000*'составляющая '!$B$12*'составляющая '!$C$12)+'составляющая '!$D$12+'составляющая '!$E$12)*1000+ставка!P10</f>
        <v>4001.6817858849995</v>
      </c>
      <c r="Q445" s="146">
        <f>((ставка!Q10/1000*'составляющая '!$B$12*'составляющая '!$C$12)+'составляющая '!$D$12+'составляющая '!$E$12)*1000+ставка!Q10</f>
        <v>4002.129389445</v>
      </c>
      <c r="R445" s="146">
        <f>((ставка!R10/1000*'составляющая '!$B$12*'составляющая '!$C$12)+'составляющая '!$D$12+'составляющая '!$E$12)*1000+ставка!R10</f>
        <v>4000.137553603</v>
      </c>
      <c r="S445" s="146">
        <f>((ставка!S10/1000*'составляющая '!$B$12*'составляющая '!$C$12)+'составляющая '!$D$12+'составляющая '!$E$12)*1000+ставка!S10</f>
        <v>3995.0348730189999</v>
      </c>
      <c r="T445" s="146">
        <f>((ставка!T10/1000*'составляющая '!$B$12*'составляющая '!$C$12)+'составляющая '!$D$12+'составляющая '!$E$12)*1000+ставка!T10</f>
        <v>3957.346653267</v>
      </c>
      <c r="U445" s="146">
        <f>((ставка!U10/1000*'составляющая '!$B$12*'составляющая '!$C$12)+'составляющая '!$D$12+'составляющая '!$E$12)*1000+ставка!U10</f>
        <v>3959.4951503550001</v>
      </c>
      <c r="V445" s="146">
        <f>((ставка!V10/1000*'составляющая '!$B$12*'составляющая '!$C$12)+'составляющая '!$D$12+'составляющая '!$E$12)*1000+ставка!V10</f>
        <v>4027.6987428100001</v>
      </c>
      <c r="W445" s="146">
        <f>((ставка!W10/1000*'составляющая '!$B$12*'составляющая '!$C$12)+'составляющая '!$D$12+'составляющая '!$E$12)*1000+ставка!W10</f>
        <v>4043.1522557189996</v>
      </c>
      <c r="X445" s="146">
        <f>((ставка!X10/1000*'составляющая '!$B$12*'составляющая '!$C$12)+'составляющая '!$D$12+'составляющая '!$E$12)*1000+ставка!X10</f>
        <v>3904.5965737209999</v>
      </c>
      <c r="Y445" s="146">
        <f>((ставка!Y10/1000*'составляющая '!$B$12*'составляющая '!$C$12)+'составляющая '!$D$12+'составляющая '!$E$12)*1000+ставка!Y10</f>
        <v>3623.758910088</v>
      </c>
    </row>
    <row r="446" spans="1:25" s="104" customFormat="1" ht="15.75" hidden="1" outlineLevel="1" x14ac:dyDescent="0.25">
      <c r="A446" s="117">
        <v>7</v>
      </c>
      <c r="B446" s="146">
        <f>((ставка!B11/1000*'составляющая '!$B$12*'составляющая '!$C$12)+'составляющая '!$D$12+'составляющая '!$E$12)*1000+ставка!B11</f>
        <v>3592.7176032019997</v>
      </c>
      <c r="C446" s="146">
        <f>((ставка!C11/1000*'составляющая '!$B$12*'составляющая '!$C$12)+'составляющая '!$D$12+'составляющая '!$E$12)*1000+ставка!C11</f>
        <v>3505.1103964209997</v>
      </c>
      <c r="D446" s="146">
        <f>((ставка!D11/1000*'составляющая '!$B$12*'составляющая '!$C$12)+'составляющая '!$D$12+'составляющая '!$E$12)*1000+ставка!D11</f>
        <v>3431.2781891989998</v>
      </c>
      <c r="E446" s="146">
        <f>((ставка!E11/1000*'составляющая '!$B$12*'составляющая '!$C$12)+'составляющая '!$D$12+'составляющая '!$E$12)*1000+ставка!E11</f>
        <v>3416.8317842999995</v>
      </c>
      <c r="F446" s="146">
        <f>((ставка!F11/1000*'составляющая '!$B$12*'составляющая '!$C$12)+'составляющая '!$D$12+'составляющая '!$E$12)*1000+ставка!F11</f>
        <v>3431.8712639160003</v>
      </c>
      <c r="G446" s="146">
        <f>((ставка!G11/1000*'составляющая '!$B$12*'составляющая '!$C$12)+'составляющая '!$D$12+'составляющая '!$E$12)*1000+ставка!G11</f>
        <v>3441.7968728589994</v>
      </c>
      <c r="H446" s="146">
        <f>((ставка!H11/1000*'составляющая '!$B$12*'составляющая '!$C$12)+'составляющая '!$D$12+'составляющая '!$E$12)*1000+ставка!H11</f>
        <v>3467.9369207630002</v>
      </c>
      <c r="I446" s="146">
        <f>((ставка!I11/1000*'составляющая '!$B$12*'составляющая '!$C$12)+'составляющая '!$D$12+'составляющая '!$E$12)*1000+ставка!I11</f>
        <v>3466.4486389260001</v>
      </c>
      <c r="J446" s="146">
        <f>((ставка!J11/1000*'составляющая '!$B$12*'составляющая '!$C$12)+'составляющая '!$D$12+'составляющая '!$E$12)*1000+ставка!J11</f>
        <v>3619.115023153</v>
      </c>
      <c r="K446" s="146">
        <f>((ставка!K11/1000*'составляющая '!$B$12*'составляющая '!$C$12)+'составляющая '!$D$12+'составляющая '!$E$12)*1000+ставка!K11</f>
        <v>3780.8118092029999</v>
      </c>
      <c r="L446" s="146">
        <f>((ставка!L11/1000*'составляющая '!$B$12*'составляющая '!$C$12)+'составляющая '!$D$12+'составляющая '!$E$12)*1000+ставка!L11</f>
        <v>3861.5147310709999</v>
      </c>
      <c r="M446" s="146">
        <f>((ставка!M11/1000*'составляющая '!$B$12*'составляющая '!$C$12)+'составляющая '!$D$12+'составляющая '!$E$12)*1000+ставка!M11</f>
        <v>3867.9042718899996</v>
      </c>
      <c r="N446" s="146">
        <f>((ставка!N11/1000*'составляющая '!$B$12*'составляющая '!$C$12)+'составляющая '!$D$12+'составляющая '!$E$12)*1000+ставка!N11</f>
        <v>3871.7424724169996</v>
      </c>
      <c r="O446" s="146">
        <f>((ставка!O11/1000*'составляющая '!$B$12*'составляющая '!$C$12)+'составляющая '!$D$12+'составляющая '!$E$12)*1000+ставка!O11</f>
        <v>3870.4332320039994</v>
      </c>
      <c r="P446" s="146">
        <f>((ставка!P11/1000*'составляющая '!$B$12*'составляющая '!$C$12)+'составляющая '!$D$12+'составляющая '!$E$12)*1000+ставка!P11</f>
        <v>3869.6275455959994</v>
      </c>
      <c r="Q446" s="146">
        <f>((ставка!Q11/1000*'составляющая '!$B$12*'составляющая '!$C$12)+'составляющая '!$D$12+'составляющая '!$E$12)*1000+ставка!Q11</f>
        <v>3870.6122734279998</v>
      </c>
      <c r="R446" s="146">
        <f>((ставка!R11/1000*'составляющая '!$B$12*'составляющая '!$C$12)+'составляющая '!$D$12+'составляющая '!$E$12)*1000+ставка!R11</f>
        <v>3870.1310996009997</v>
      </c>
      <c r="S446" s="146">
        <f>((ставка!S11/1000*'составляющая '!$B$12*'составляющая '!$C$12)+'составляющая '!$D$12+'составляющая '!$E$12)*1000+ставка!S11</f>
        <v>3872.3803074899997</v>
      </c>
      <c r="T446" s="146">
        <f>((ставка!T11/1000*'составляющая '!$B$12*'составляющая '!$C$12)+'составляющая '!$D$12+'составляющая '!$E$12)*1000+ставка!T11</f>
        <v>3871.9327039299997</v>
      </c>
      <c r="U446" s="146">
        <f>((ставка!U11/1000*'составляющая '!$B$12*'составляющая '!$C$12)+'составляющая '!$D$12+'составляющая '!$E$12)*1000+ставка!U11</f>
        <v>3870.9703562759996</v>
      </c>
      <c r="V446" s="146">
        <f>((ставка!V11/1000*'составляющая '!$B$12*'составляющая '!$C$12)+'составляющая '!$D$12+'составляющая '!$E$12)*1000+ставка!V11</f>
        <v>3944.366150027</v>
      </c>
      <c r="W446" s="146">
        <f>((ставка!W11/1000*'составляющая '!$B$12*'составляющая '!$C$12)+'составляющая '!$D$12+'составляющая '!$E$12)*1000+ставка!W11</f>
        <v>3943.3478519279997</v>
      </c>
      <c r="X446" s="146">
        <f>((ставка!X11/1000*'составляющая '!$B$12*'составляющая '!$C$12)+'составляющая '!$D$12+'составляющая '!$E$12)*1000+ставка!X11</f>
        <v>3896.819461866</v>
      </c>
      <c r="Y446" s="146">
        <f>((ставка!Y11/1000*'составляющая '!$B$12*'составляющая '!$C$12)+'составляющая '!$D$12+'составляющая '!$E$12)*1000+ставка!Y11</f>
        <v>3705.2451381860001</v>
      </c>
    </row>
    <row r="447" spans="1:25" s="104" customFormat="1" ht="15.75" hidden="1" outlineLevel="1" x14ac:dyDescent="0.25">
      <c r="A447" s="117">
        <v>8</v>
      </c>
      <c r="B447" s="146">
        <f>((ставка!B12/1000*'составляющая '!$B$12*'составляющая '!$C$12)+'составляющая '!$D$12+'составляющая '!$E$12)*1000+ставка!B12</f>
        <v>3608.6410998490001</v>
      </c>
      <c r="C447" s="146">
        <f>((ставка!C12/1000*'составляющая '!$B$12*'составляющая '!$C$12)+'составляющая '!$D$12+'составляющая '!$E$12)*1000+ставка!C12</f>
        <v>3479.4515223439998</v>
      </c>
      <c r="D447" s="146">
        <f>((ставка!D12/1000*'составляющая '!$B$12*'составляющая '!$C$12)+'составляющая '!$D$12+'составляющая '!$E$12)*1000+ставка!D12</f>
        <v>3395.0558711059998</v>
      </c>
      <c r="E447" s="146">
        <f>((ставка!E12/1000*'составляющая '!$B$12*'составляющая '!$C$12)+'составляющая '!$D$12+'составляющая '!$E$12)*1000+ставка!E12</f>
        <v>3324.9835337879999</v>
      </c>
      <c r="F447" s="146">
        <f>((ставка!F12/1000*'составляющая '!$B$12*'составляющая '!$C$12)+'составляющая '!$D$12+'составляющая '!$E$12)*1000+ставка!F12</f>
        <v>3319.0527866179996</v>
      </c>
      <c r="G447" s="146">
        <f>((ставка!G12/1000*'составляющая '!$B$12*'составляющая '!$C$12)+'составляющая '!$D$12+'составляющая '!$E$12)*1000+ставка!G12</f>
        <v>3315.3712473369997</v>
      </c>
      <c r="H447" s="146">
        <f>((ставка!H12/1000*'составляющая '!$B$12*'составляющая '!$C$12)+'составляющая '!$D$12+'составляющая '!$E$12)*1000+ставка!H12</f>
        <v>3372.6868831949996</v>
      </c>
      <c r="I447" s="146">
        <f>((ставка!I12/1000*'составляющая '!$B$12*'составляющая '!$C$12)+'составляющая '!$D$12+'составляющая '!$E$12)*1000+ставка!I12</f>
        <v>3301.752909024</v>
      </c>
      <c r="J447" s="146">
        <f>((ставка!J12/1000*'составляющая '!$B$12*'составляющая '!$C$12)+'составляющая '!$D$12+'составляющая '!$E$12)*1000+ставка!J12</f>
        <v>3500.5000797529997</v>
      </c>
      <c r="K447" s="146">
        <f>((ставка!K12/1000*'составляющая '!$B$12*'составляющая '!$C$12)+'составляющая '!$D$12+'составляющая '!$E$12)*1000+ставка!K12</f>
        <v>3647.4259483229998</v>
      </c>
      <c r="L447" s="146">
        <f>((ставка!L12/1000*'составляющая '!$B$12*'составляющая '!$C$12)+'составляющая '!$D$12+'составляющая '!$E$12)*1000+ставка!L12</f>
        <v>3730.4116483469998</v>
      </c>
      <c r="M447" s="146">
        <f>((ставка!M12/1000*'составляющая '!$B$12*'составляющая '!$C$12)+'составляющая '!$D$12+'составляющая '!$E$12)*1000+ставка!M12</f>
        <v>3745.2720865390002</v>
      </c>
      <c r="N447" s="146">
        <f>((ставка!N12/1000*'составляющая '!$B$12*'составляющая '!$C$12)+'составляющая '!$D$12+'составляющая '!$E$12)*1000+ставка!N12</f>
        <v>3756.6412169629998</v>
      </c>
      <c r="O447" s="146">
        <f>((ставка!O12/1000*'составляющая '!$B$12*'составляющая '!$C$12)+'составляющая '!$D$12+'составляющая '!$E$12)*1000+ставка!O12</f>
        <v>3771.6806965789992</v>
      </c>
      <c r="P447" s="146">
        <f>((ставка!P12/1000*'составляющая '!$B$12*'составляющая '!$C$12)+'составляющая '!$D$12+'составляющая '!$E$12)*1000+ставка!P12</f>
        <v>3790.2002938739997</v>
      </c>
      <c r="Q447" s="146">
        <f>((ставка!Q12/1000*'составляющая '!$B$12*'составляющая '!$C$12)+'составляющая '!$D$12+'составляющая '!$E$12)*1000+ставка!Q12</f>
        <v>3810.1634126499998</v>
      </c>
      <c r="R447" s="146">
        <f>((ставка!R12/1000*'составляющая '!$B$12*'составляющая '!$C$12)+'составляющая '!$D$12+'составляющая '!$E$12)*1000+ставка!R12</f>
        <v>3853.5361976139993</v>
      </c>
      <c r="S447" s="146">
        <f>((ставка!S12/1000*'составляющая '!$B$12*'составляющая '!$C$12)+'составляющая '!$D$12+'составляющая '!$E$12)*1000+ставка!S12</f>
        <v>3855.3042316759993</v>
      </c>
      <c r="T447" s="146">
        <f>((ставка!T12/1000*'составляющая '!$B$12*'составляющая '!$C$12)+'составляющая '!$D$12+'составляющая '!$E$12)*1000+ставка!T12</f>
        <v>3860.4740527939998</v>
      </c>
      <c r="U447" s="146">
        <f>((ставка!U12/1000*'составляющая '!$B$12*'составляющая '!$C$12)+'составляющая '!$D$12+'составляющая '!$E$12)*1000+ставка!U12</f>
        <v>3898.2517932580004</v>
      </c>
      <c r="V447" s="146">
        <f>((ставка!V12/1000*'составляющая '!$B$12*'составляющая '!$C$12)+'составляющая '!$D$12+'составляющая '!$E$12)*1000+ставка!V12</f>
        <v>3947.68960646</v>
      </c>
      <c r="W447" s="146">
        <f>((ставка!W12/1000*'составляющая '!$B$12*'составляющая '!$C$12)+'составляющая '!$D$12+'составляющая '!$E$12)*1000+ставка!W12</f>
        <v>3949.972384616</v>
      </c>
      <c r="X447" s="146">
        <f>((ставка!X12/1000*'составляющая '!$B$12*'составляющая '!$C$12)+'составляющая '!$D$12+'составляющая '!$E$12)*1000+ставка!X12</f>
        <v>3897.2782555149997</v>
      </c>
      <c r="Y447" s="146">
        <f>((ставка!Y12/1000*'составляющая '!$B$12*'составляющая '!$C$12)+'составляющая '!$D$12+'составляющая '!$E$12)*1000+ставка!Y12</f>
        <v>3733.0301291730002</v>
      </c>
    </row>
    <row r="448" spans="1:25" s="104" customFormat="1" ht="15.75" hidden="1" outlineLevel="1" x14ac:dyDescent="0.25">
      <c r="A448" s="117">
        <v>9</v>
      </c>
      <c r="B448" s="146">
        <f>((ставка!B13/1000*'составляющая '!$B$12*'составляющая '!$C$12)+'составляющая '!$D$12+'составляющая '!$E$12)*1000+ставка!B13</f>
        <v>3540.5605983730002</v>
      </c>
      <c r="C448" s="146">
        <f>((ставка!C13/1000*'составляющая '!$B$12*'составляющая '!$C$12)+'составляющая '!$D$12+'составляющая '!$E$12)*1000+ставка!C13</f>
        <v>3420.6587947379999</v>
      </c>
      <c r="D448" s="146">
        <f>((ставка!D13/1000*'составляющая '!$B$12*'составляющая '!$C$12)+'составляющая '!$D$12+'составляющая '!$E$12)*1000+ставка!D13</f>
        <v>3368.8710628459999</v>
      </c>
      <c r="E448" s="146">
        <f>((ставка!E13/1000*'составляющая '!$B$12*'составляющая '!$C$12)+'составляющая '!$D$12+'составляющая '!$E$12)*1000+ставка!E13</f>
        <v>3252.9976912510001</v>
      </c>
      <c r="F448" s="146">
        <f>((ставка!F13/1000*'составляющая '!$B$12*'составляющая '!$C$12)+'составляющая '!$D$12+'составляющая '!$E$12)*1000+ставка!F13</f>
        <v>3343.3352797480002</v>
      </c>
      <c r="G448" s="146">
        <f>((ставка!G13/1000*'составляющая '!$B$12*'составляющая '!$C$12)+'составляющая '!$D$12+'составляющая '!$E$12)*1000+ставка!G13</f>
        <v>3411.1695992659998</v>
      </c>
      <c r="H448" s="146">
        <f>((ставка!H13/1000*'составляющая '!$B$12*'составляющая '!$C$12)+'составляющая '!$D$12+'составляющая '!$E$12)*1000+ставка!H13</f>
        <v>3533.1863297220002</v>
      </c>
      <c r="I448" s="146">
        <f>((ставка!I13/1000*'составляющая '!$B$12*'составляющая '!$C$12)+'составляющая '!$D$12+'составляющая '!$E$12)*1000+ставка!I13</f>
        <v>3725.2530173179998</v>
      </c>
      <c r="J448" s="146">
        <f>((ставка!J13/1000*'составляющая '!$B$12*'составляющая '!$C$12)+'составляющая '!$D$12+'составляющая '!$E$12)*1000+ставка!J13</f>
        <v>3886.1329268709997</v>
      </c>
      <c r="K448" s="146">
        <f>((ставка!K13/1000*'составляющая '!$B$12*'составляющая '!$C$12)+'составляющая '!$D$12+'составляющая '!$E$12)*1000+ставка!K13</f>
        <v>3985.4225865679996</v>
      </c>
      <c r="L448" s="146">
        <f>((ставка!L13/1000*'составляющая '!$B$12*'составляющая '!$C$12)+'составляющая '!$D$12+'составляющая '!$E$12)*1000+ставка!L13</f>
        <v>3996.3105431649997</v>
      </c>
      <c r="M448" s="146">
        <f>((ставка!M13/1000*'составляющая '!$B$12*'составляющая '!$C$12)+'составляющая '!$D$12+'составляющая '!$E$12)*1000+ставка!M13</f>
        <v>3996.9483782379998</v>
      </c>
      <c r="N448" s="146">
        <f>((ставка!N13/1000*'составляющая '!$B$12*'составляющая '!$C$12)+'составляющая '!$D$12+'составляющая '!$E$12)*1000+ставка!N13</f>
        <v>3993.45707047</v>
      </c>
      <c r="O448" s="146">
        <f>((ставка!O13/1000*'составляющая '!$B$12*'составляющая '!$C$12)+'составляющая '!$D$12+'составляющая '!$E$12)*1000+ставка!O13</f>
        <v>3994.8446415059998</v>
      </c>
      <c r="P448" s="146">
        <f>((ставка!P13/1000*'составляющая '!$B$12*'составляющая '!$C$12)+'составляющая '!$D$12+'составляющая '!$E$12)*1000+ставка!P13</f>
        <v>3994.1844262549994</v>
      </c>
      <c r="Q448" s="146">
        <f>((ставка!Q13/1000*'составляющая '!$B$12*'составляющая '!$C$12)+'составляющая '!$D$12+'составляющая '!$E$12)*1000+ставка!Q13</f>
        <v>3993.1773182449997</v>
      </c>
      <c r="R448" s="146">
        <f>((ставка!R13/1000*'составляющая '!$B$12*'составляющая '!$C$12)+'составляющая '!$D$12+'составляющая '!$E$12)*1000+ставка!R13</f>
        <v>3991.5771355179995</v>
      </c>
      <c r="S448" s="146">
        <f>((ставка!S13/1000*'составляющая '!$B$12*'составляющая '!$C$12)+'составляющая '!$D$12+'составляющая '!$E$12)*1000+ставка!S13</f>
        <v>3961.4534159300001</v>
      </c>
      <c r="T448" s="146">
        <f>((ставка!T13/1000*'составляющая '!$B$12*'составляющая '!$C$12)+'составляющая '!$D$12+'составляющая '!$E$12)*1000+ставка!T13</f>
        <v>3935.6378806069997</v>
      </c>
      <c r="U448" s="146">
        <f>((ставка!U13/1000*'составляющая '!$B$12*'составляющая '!$C$12)+'составляющая '!$D$12+'составляющая '!$E$12)*1000+ставка!U13</f>
        <v>3958.5663729679995</v>
      </c>
      <c r="V448" s="146">
        <f>((ставка!V13/1000*'составляющая '!$B$12*'составляющая '!$C$12)+'составляющая '!$D$12+'составляющая '!$E$12)*1000+ставка!V13</f>
        <v>4002.0958191780001</v>
      </c>
      <c r="W448" s="146">
        <f>((ставка!W13/1000*'составляющая '!$B$12*'составляющая '!$C$12)+'составляющая '!$D$12+'составляющая '!$E$12)*1000+ставка!W13</f>
        <v>4016.4638934539998</v>
      </c>
      <c r="X448" s="146">
        <f>((ставка!X13/1000*'составляющая '!$B$12*'составляющая '!$C$12)+'составляющая '!$D$12+'составляющая '!$E$12)*1000+ставка!X13</f>
        <v>3949.3681198100003</v>
      </c>
      <c r="Y448" s="146">
        <f>((ставка!Y13/1000*'составляющая '!$B$12*'составляющая '!$C$12)+'составляющая '!$D$12+'составляющая '!$E$12)*1000+ставка!Y13</f>
        <v>3643.9346405549995</v>
      </c>
    </row>
    <row r="449" spans="1:25" s="104" customFormat="1" ht="15.75" hidden="1" outlineLevel="1" x14ac:dyDescent="0.25">
      <c r="A449" s="117">
        <v>10</v>
      </c>
      <c r="B449" s="146">
        <f>((ставка!B14/1000*'составляющая '!$B$12*'составляющая '!$C$12)+'составляющая '!$D$12+'составляющая '!$E$12)*1000+ставка!B14</f>
        <v>3542.239111723</v>
      </c>
      <c r="C449" s="146">
        <f>((ставка!C14/1000*'составляющая '!$B$12*'составляющая '!$C$12)+'составляющая '!$D$12+'составляющая '!$E$12)*1000+ставка!C14</f>
        <v>3442.8711214029995</v>
      </c>
      <c r="D449" s="146">
        <f>((ставка!D14/1000*'составляющая '!$B$12*'составляющая '!$C$12)+'составляющая '!$D$12+'составляющая '!$E$12)*1000+ставка!D14</f>
        <v>3423.8703502809999</v>
      </c>
      <c r="E449" s="146">
        <f>((ставка!E14/1000*'составляющая '!$B$12*'составляющая '!$C$12)+'составляющая '!$D$12+'составляющая '!$E$12)*1000+ставка!E14</f>
        <v>3336.9569290179998</v>
      </c>
      <c r="F449" s="146">
        <f>((ставка!F14/1000*'составляющая '!$B$12*'составляющая '!$C$12)+'составляющая '!$D$12+'составляющая '!$E$12)*1000+ставка!F14</f>
        <v>3406.503332153</v>
      </c>
      <c r="G449" s="146">
        <f>((ставка!G14/1000*'составляющая '!$B$12*'составляющая '!$C$12)+'составляющая '!$D$12+'составляющая '!$E$12)*1000+ставка!G14</f>
        <v>3433.50501691</v>
      </c>
      <c r="H449" s="146">
        <f>((ставка!H14/1000*'составляющая '!$B$12*'составляющая '!$C$12)+'составляющая '!$D$12+'составляющая '!$E$12)*1000+ставка!H14</f>
        <v>3517.3299736089998</v>
      </c>
      <c r="I449" s="146">
        <f>((ставка!I14/1000*'составляющая '!$B$12*'составляющая '!$C$12)+'составляющая '!$D$12+'составляющая '!$E$12)*1000+ставка!I14</f>
        <v>3641.3609200850001</v>
      </c>
      <c r="J449" s="146">
        <f>((ставка!J14/1000*'составляющая '!$B$12*'составляющая '!$C$12)+'составляющая '!$D$12+'составляющая '!$E$12)*1000+ставка!J14</f>
        <v>3866.6174116550001</v>
      </c>
      <c r="K449" s="146">
        <f>((ставка!K14/1000*'составляющая '!$B$12*'составляющая '!$C$12)+'составляющая '!$D$12+'составляющая '!$E$12)*1000+ставка!K14</f>
        <v>3978.1266485400001</v>
      </c>
      <c r="L449" s="146">
        <f>((ставка!L14/1000*'составляющая '!$B$12*'составляющая '!$C$12)+'составляющая '!$D$12+'составляющая '!$E$12)*1000+ставка!L14</f>
        <v>3985.7359090599998</v>
      </c>
      <c r="M449" s="146">
        <f>((ставка!M14/1000*'составляющая '!$B$12*'составляющая '!$C$12)+'составляющая '!$D$12+'составляющая '!$E$12)*1000+ставка!M14</f>
        <v>3985.5680577249996</v>
      </c>
      <c r="N449" s="146">
        <f>((ставка!N14/1000*'составляющая '!$B$12*'составляющая '!$C$12)+'составляющая '!$D$12+'составляющая '!$E$12)*1000+ставка!N14</f>
        <v>3938.6703947259994</v>
      </c>
      <c r="O449" s="146">
        <f>((ставка!O14/1000*'составляющая '!$B$12*'составляющая '!$C$12)+'составляющая '!$D$12+'составляющая '!$E$12)*1000+ставка!O14</f>
        <v>3935.5819301619999</v>
      </c>
      <c r="P449" s="146">
        <f>((ставка!P14/1000*'составляющая '!$B$12*'составляющая '!$C$12)+'составляющая '!$D$12+'составляющая '!$E$12)*1000+ставка!P14</f>
        <v>3967.6303450579999</v>
      </c>
      <c r="Q449" s="146">
        <f>((ставка!Q14/1000*'составляющая '!$B$12*'составляющая '!$C$12)+'составляющая '!$D$12+'составляющая '!$E$12)*1000+ставка!Q14</f>
        <v>3972.7777859979997</v>
      </c>
      <c r="R449" s="146">
        <f>((ставка!R14/1000*'составляющая '!$B$12*'составляющая '!$C$12)+'составляющая '!$D$12+'составляющая '!$E$12)*1000+ставка!R14</f>
        <v>3974.758431751</v>
      </c>
      <c r="S449" s="146">
        <f>((ставка!S14/1000*'составляющая '!$B$12*'составляющая '!$C$12)+'составляющая '!$D$12+'составляющая '!$E$12)*1000+ставка!S14</f>
        <v>3973.3820508039998</v>
      </c>
      <c r="T449" s="146">
        <f>((ставка!T14/1000*'составляющая '!$B$12*'составляющая '!$C$12)+'составляющая '!$D$12+'составляющая '!$E$12)*1000+ставка!T14</f>
        <v>3963.6354832849997</v>
      </c>
      <c r="U449" s="146">
        <f>((ставка!U14/1000*'составляющая '!$B$12*'составляющая '!$C$12)+'составляющая '!$D$12+'составляющая '!$E$12)*1000+ставка!U14</f>
        <v>3954.1127175459997</v>
      </c>
      <c r="V449" s="146">
        <f>((ставка!V14/1000*'составляющая '!$B$12*'составляющая '!$C$12)+'составляющая '!$D$12+'составляющая '!$E$12)*1000+ставка!V14</f>
        <v>4011.5066840270001</v>
      </c>
      <c r="W449" s="146">
        <f>((ставка!W14/1000*'составляющая '!$B$12*'составляющая '!$C$12)+'составляющая '!$D$12+'составляющая '!$E$12)*1000+ставка!W14</f>
        <v>4008.6308311539997</v>
      </c>
      <c r="X449" s="146">
        <f>((ставка!X14/1000*'составляющая '!$B$12*'составляющая '!$C$12)+'составляющая '!$D$12+'составляющая '!$E$12)*1000+ставка!X14</f>
        <v>3920.1619875199995</v>
      </c>
      <c r="Y449" s="146">
        <f>((ставка!Y14/1000*'составляющая '!$B$12*'составляющая '!$C$12)+'составляющая '!$D$12+'составляющая '!$E$12)*1000+ставка!Y14</f>
        <v>3723.6192643240001</v>
      </c>
    </row>
    <row r="450" spans="1:25" s="104" customFormat="1" ht="15.75" hidden="1" outlineLevel="1" x14ac:dyDescent="0.25">
      <c r="A450" s="117">
        <v>11</v>
      </c>
      <c r="B450" s="146">
        <f>((ставка!B15/1000*'составляющая '!$B$12*'составляющая '!$C$12)+'составляющая '!$D$12+'составляющая '!$E$12)*1000+ставка!B15</f>
        <v>3495.0169361429994</v>
      </c>
      <c r="C450" s="146">
        <f>((ставка!C15/1000*'составляющая '!$B$12*'составляющая '!$C$12)+'составляющая '!$D$12+'составляющая '!$E$12)*1000+ставка!C15</f>
        <v>3364.5069281360002</v>
      </c>
      <c r="D450" s="146">
        <f>((ставка!D15/1000*'составляющая '!$B$12*'составляющая '!$C$12)+'составляющая '!$D$12+'составляющая '!$E$12)*1000+ставка!D15</f>
        <v>3346.0656614639993</v>
      </c>
      <c r="E450" s="146">
        <f>((ставка!E15/1000*'составляющая '!$B$12*'составляющая '!$C$12)+'составляющая '!$D$12+'составляющая '!$E$12)*1000+ставка!E15</f>
        <v>3324.692591474</v>
      </c>
      <c r="F450" s="146">
        <f>((ставка!F15/1000*'составляющая '!$B$12*'составляющая '!$C$12)+'составляющая '!$D$12+'составляющая '!$E$12)*1000+ставка!F15</f>
        <v>3429.6891965610002</v>
      </c>
      <c r="G450" s="146">
        <f>((ставка!G15/1000*'составляющая '!$B$12*'составляющая '!$C$12)+'составляющая '!$D$12+'составляющая '!$E$12)*1000+ставка!G15</f>
        <v>3479.4067619879997</v>
      </c>
      <c r="H450" s="146">
        <f>((ставка!H15/1000*'составляющая '!$B$12*'составляющая '!$C$12)+'составляющая '!$D$12+'составляющая '!$E$12)*1000+ставка!H15</f>
        <v>3511.3432759939997</v>
      </c>
      <c r="I450" s="146">
        <f>((ставка!I15/1000*'составляющая '!$B$12*'составляющая '!$C$12)+'составляющая '!$D$12+'составляющая '!$E$12)*1000+ставка!I15</f>
        <v>3861.671392317</v>
      </c>
      <c r="J450" s="146">
        <f>((ставка!J15/1000*'составляющая '!$B$12*'составляющая '!$C$12)+'составляющая '!$D$12+'составляющая '!$E$12)*1000+ставка!J15</f>
        <v>3923.8770970679993</v>
      </c>
      <c r="K450" s="146">
        <f>((ставка!K15/1000*'составляющая '!$B$12*'составляющая '!$C$12)+'составляющая '!$D$12+'составляющая '!$E$12)*1000+ставка!K15</f>
        <v>3947.9245983289993</v>
      </c>
      <c r="L450" s="146">
        <f>((ставка!L15/1000*'составляющая '!$B$12*'составляющая '!$C$12)+'составляющая '!$D$12+'составляющая '!$E$12)*1000+ставка!L15</f>
        <v>3992.5282930829999</v>
      </c>
      <c r="M450" s="146">
        <f>((ставка!M15/1000*'составляющая '!$B$12*'составляющая '!$C$12)+'составляющая '!$D$12+'составляющая '!$E$12)*1000+ставка!M15</f>
        <v>3991.431664361</v>
      </c>
      <c r="N450" s="146">
        <f>((ставка!N15/1000*'составляющая '!$B$12*'составляющая '!$C$12)+'составляющая '!$D$12+'составляющая '!$E$12)*1000+ставка!N15</f>
        <v>3989.8762419899999</v>
      </c>
      <c r="O450" s="146">
        <f>((ставка!O15/1000*'составляющая '!$B$12*'составляющая '!$C$12)+'составляющая '!$D$12+'составляющая '!$E$12)*1000+ставка!O15</f>
        <v>3988.813183535</v>
      </c>
      <c r="P450" s="146">
        <f>((ставка!P15/1000*'составляющая '!$B$12*'составляющая '!$C$12)+'составляющая '!$D$12+'составляющая '!$E$12)*1000+ставка!P15</f>
        <v>3985.6687685259994</v>
      </c>
      <c r="Q450" s="146">
        <f>((ставка!Q15/1000*'составляющая '!$B$12*'составляющая '!$C$12)+'составляющая '!$D$12+'составляющая '!$E$12)*1000+ставка!Q15</f>
        <v>3981.9088986219999</v>
      </c>
      <c r="R450" s="146">
        <f>((ставка!R15/1000*'составляющая '!$B$12*'составляющая '!$C$12)+'составляющая '!$D$12+'составляющая '!$E$12)*1000+ставка!R15</f>
        <v>3982.9160066320001</v>
      </c>
      <c r="S450" s="146">
        <f>((ставка!S15/1000*'составляющая '!$B$12*'составляющая '!$C$12)+'составляющая '!$D$12+'составляющая '!$E$12)*1000+ставка!S15</f>
        <v>3982.1327004019995</v>
      </c>
      <c r="T450" s="146">
        <f>((ставка!T15/1000*'составляющая '!$B$12*'составляющая '!$C$12)+'составляющая '!$D$12+'составляющая '!$E$12)*1000+ставка!T15</f>
        <v>3905.1672682599997</v>
      </c>
      <c r="U450" s="146">
        <f>((ставка!U15/1000*'составляющая '!$B$12*'составляющая '!$C$12)+'составляющая '!$D$12+'составляющая '!$E$12)*1000+ставка!U15</f>
        <v>3929.2707199659999</v>
      </c>
      <c r="V450" s="146">
        <f>((ставка!V15/1000*'составляющая '!$B$12*'составляющая '!$C$12)+'составляющая '!$D$12+'составляющая '!$E$12)*1000+ставка!V15</f>
        <v>3965.0342444100002</v>
      </c>
      <c r="W450" s="146">
        <f>((ставка!W15/1000*'составляющая '!$B$12*'составляющая '!$C$12)+'составляющая '!$D$12+'составляющая '!$E$12)*1000+ставка!W15</f>
        <v>4010.3205345929996</v>
      </c>
      <c r="X450" s="146">
        <f>((ставка!X15/1000*'составляющая '!$B$12*'составляющая '!$C$12)+'составляющая '!$D$12+'составляющая '!$E$12)*1000+ставка!X15</f>
        <v>3937.909468674</v>
      </c>
      <c r="Y450" s="146">
        <f>((ставка!Y15/1000*'составляющая '!$B$12*'составляющая '!$C$12)+'составляющая '!$D$12+'составляющая '!$E$12)*1000+ставка!Y15</f>
        <v>3714.7007633909998</v>
      </c>
    </row>
    <row r="451" spans="1:25" s="104" customFormat="1" ht="15.75" hidden="1" outlineLevel="1" x14ac:dyDescent="0.25">
      <c r="A451" s="117">
        <v>12</v>
      </c>
      <c r="B451" s="146">
        <f>((ставка!B16/1000*'составляющая '!$B$12*'составляющая '!$C$12)+'составляющая '!$D$12+'составляющая '!$E$12)*1000+ставка!B16</f>
        <v>3536.9909599819998</v>
      </c>
      <c r="C451" s="146">
        <f>((ставка!C16/1000*'составляющая '!$B$12*'составляющая '!$C$12)+'составляющая '!$D$12+'составляющая '!$E$12)*1000+ставка!C16</f>
        <v>3435.978026579</v>
      </c>
      <c r="D451" s="146">
        <f>((ставка!D16/1000*'составляющая '!$B$12*'составляющая '!$C$12)+'составляющая '!$D$12+'составляющая '!$E$12)*1000+ставка!D16</f>
        <v>3405.4962241429994</v>
      </c>
      <c r="E451" s="146">
        <f>((ставка!E16/1000*'составляющая '!$B$12*'составляющая '!$C$12)+'составляющая '!$D$12+'составляющая '!$E$12)*1000+ставка!E16</f>
        <v>3327.6579650589997</v>
      </c>
      <c r="F451" s="146">
        <f>((ставка!F16/1000*'составляющая '!$B$12*'составляющая '!$C$12)+'составляющая '!$D$12+'составляющая '!$E$12)*1000+ставка!F16</f>
        <v>3428.3240057029998</v>
      </c>
      <c r="G451" s="146">
        <f>((ставка!G16/1000*'составляющая '!$B$12*'составляющая '!$C$12)+'составляющая '!$D$12+'составляющая '!$E$12)*1000+ставка!G16</f>
        <v>3505.8153720279997</v>
      </c>
      <c r="H451" s="146">
        <f>((ставка!H16/1000*'составляющая '!$B$12*'составляющая '!$C$12)+'составляющая '!$D$12+'составляющая '!$E$12)*1000+ставка!H16</f>
        <v>3585.511185886</v>
      </c>
      <c r="I451" s="146">
        <f>((ставка!I16/1000*'составляющая '!$B$12*'составляющая '!$C$12)+'составляющая '!$D$12+'составляющая '!$E$12)*1000+ставка!I16</f>
        <v>3879.709815785</v>
      </c>
      <c r="J451" s="146">
        <f>((ставка!J16/1000*'составляющая '!$B$12*'составляющая '!$C$12)+'составляющая '!$D$12+'составляющая '!$E$12)*1000+ставка!J16</f>
        <v>3975.5529280700002</v>
      </c>
      <c r="K451" s="146">
        <f>((ставка!K16/1000*'составляющая '!$B$12*'составляющая '!$C$12)+'составляющая '!$D$12+'составляющая '!$E$12)*1000+ставка!K16</f>
        <v>3988.3431997970001</v>
      </c>
      <c r="L451" s="146">
        <f>((ставка!L16/1000*'составляющая '!$B$12*'составляющая '!$C$12)+'составляющая '!$D$12+'составляющая '!$E$12)*1000+ставка!L16</f>
        <v>3996.2769728980002</v>
      </c>
      <c r="M451" s="146">
        <f>((ставка!M16/1000*'составляющая '!$B$12*'составляющая '!$C$12)+'составляющая '!$D$12+'составляющая '!$E$12)*1000+ставка!M16</f>
        <v>3994.3187073230001</v>
      </c>
      <c r="N451" s="146">
        <f>((ставка!N16/1000*'составляющая '!$B$12*'составляющая '!$C$12)+'составляющая '!$D$12+'составляющая '!$E$12)*1000+ставка!N16</f>
        <v>3992.2373507689999</v>
      </c>
      <c r="O451" s="146">
        <f>((ставка!O16/1000*'составляющая '!$B$12*'составляющая '!$C$12)+'составляющая '!$D$12+'составляющая '!$E$12)*1000+ставка!O16</f>
        <v>3991.431664361</v>
      </c>
      <c r="P451" s="146">
        <f>((ставка!P16/1000*'составляющая '!$B$12*'составляющая '!$C$12)+'составляющая '!$D$12+'составляющая '!$E$12)*1000+ставка!P16</f>
        <v>3990.9393004449994</v>
      </c>
      <c r="Q451" s="146">
        <f>((ставка!Q16/1000*'составляющая '!$B$12*'составляющая '!$C$12)+'составляющая '!$D$12+'составляющая '!$E$12)*1000+ставка!Q16</f>
        <v>3990.5140770630001</v>
      </c>
      <c r="R451" s="146">
        <f>((ставка!R16/1000*'составляющая '!$B$12*'составляющая '!$C$12)+'составляющая '!$D$12+'составляющая '!$E$12)*1000+ставка!R16</f>
        <v>3990.1336140369999</v>
      </c>
      <c r="S451" s="146">
        <f>((ставка!S16/1000*'составляющая '!$B$12*'составляющая '!$C$12)+'составляющая '!$D$12+'составляющая '!$E$12)*1000+ставка!S16</f>
        <v>3985.7806694159999</v>
      </c>
      <c r="T451" s="146">
        <f>((ставка!T16/1000*'составляющая '!$B$12*'составляющая '!$C$12)+'составляющая '!$D$12+'составляющая '!$E$12)*1000+ставка!T16</f>
        <v>3926.9655616320001</v>
      </c>
      <c r="U451" s="146">
        <f>((ставка!U16/1000*'составляющая '!$B$12*'составляющая '!$C$12)+'составляющая '!$D$12+'составляющая '!$E$12)*1000+ставка!U16</f>
        <v>3984.0462056209999</v>
      </c>
      <c r="V451" s="146">
        <f>((ставка!V16/1000*'составляющая '!$B$12*'составляющая '!$C$12)+'составляющая '!$D$12+'составляющая '!$E$12)*1000+ставка!V16</f>
        <v>4018.0305059140001</v>
      </c>
      <c r="W451" s="146">
        <f>((ставка!W16/1000*'составляющая '!$B$12*'составляющая '!$C$12)+'составляющая '!$D$12+'составляющая '!$E$12)*1000+ставка!W16</f>
        <v>4013.118056843</v>
      </c>
      <c r="X451" s="146">
        <f>((ставка!X16/1000*'составляющая '!$B$12*'составляющая '!$C$12)+'составляющая '!$D$12+'составляющая '!$E$12)*1000+ставка!X16</f>
        <v>3918.0134904320003</v>
      </c>
      <c r="Y451" s="146">
        <f>((ставка!Y16/1000*'составляющая '!$B$12*'составляющая '!$C$12)+'составляющая '!$D$12+'составляющая '!$E$12)*1000+ставка!Y16</f>
        <v>3647.8847419719996</v>
      </c>
    </row>
    <row r="452" spans="1:25" s="104" customFormat="1" ht="15.75" hidden="1" outlineLevel="1" x14ac:dyDescent="0.25">
      <c r="A452" s="117">
        <v>13</v>
      </c>
      <c r="B452" s="146">
        <f>((ставка!B17/1000*'составляющая '!$B$12*'составляющая '!$C$12)+'составляющая '!$D$12+'составляющая '!$E$12)*1000+ставка!B17</f>
        <v>3504.9873054419995</v>
      </c>
      <c r="C452" s="146">
        <f>((ставка!C17/1000*'составляющая '!$B$12*'составляющая '!$C$12)+'составляющая '!$D$12+'составляющая '!$E$12)*1000+ставка!C17</f>
        <v>3409.9722597429995</v>
      </c>
      <c r="D452" s="146">
        <f>((ставка!D17/1000*'составляющая '!$B$12*'составляющая '!$C$12)+'составляющая '!$D$12+'составляющая '!$E$12)*1000+ставка!D17</f>
        <v>3341.0525015919993</v>
      </c>
      <c r="E452" s="146">
        <f>((ставка!E17/1000*'составляющая '!$B$12*'составляющая '!$C$12)+'составляющая '!$D$12+'составляющая '!$E$12)*1000+ставка!E17</f>
        <v>3280.469359746</v>
      </c>
      <c r="F452" s="146">
        <f>((ставка!F17/1000*'составляющая '!$B$12*'составляющая '!$C$12)+'составляющая '!$D$12+'составляющая '!$E$12)*1000+ставка!F17</f>
        <v>3412.2438478099998</v>
      </c>
      <c r="G452" s="146">
        <f>((ставка!G17/1000*'составляющая '!$B$12*'составляющая '!$C$12)+'составляющая '!$D$12+'составляющая '!$E$12)*1000+ставка!G17</f>
        <v>3467.9704910299997</v>
      </c>
      <c r="H452" s="146">
        <f>((ставка!H17/1000*'составляющая '!$B$12*'составляющая '!$C$12)+'составляющая '!$D$12+'составляющая '!$E$12)*1000+ставка!H17</f>
        <v>3510.0228454919998</v>
      </c>
      <c r="I452" s="146">
        <f>((ставка!I17/1000*'составляющая '!$B$12*'составляющая '!$C$12)+'составляющая '!$D$12+'составляющая '!$E$12)*1000+ставка!I17</f>
        <v>3712.6865473710004</v>
      </c>
      <c r="J452" s="146">
        <f>((ставка!J17/1000*'составляющая '!$B$12*'составляющая '!$C$12)+'составляющая '!$D$12+'составляющая '!$E$12)*1000+ставка!J17</f>
        <v>3926.5403382499999</v>
      </c>
      <c r="K452" s="146">
        <f>((ставка!K17/1000*'составляющая '!$B$12*'составляющая '!$C$12)+'составляющая '!$D$12+'составляющая '!$E$12)*1000+ставка!K17</f>
        <v>3984.0462056209999</v>
      </c>
      <c r="L452" s="146">
        <f>((ставка!L17/1000*'составляющая '!$B$12*'составляющая '!$C$12)+'составляющая '!$D$12+'составляющая '!$E$12)*1000+ставка!L17</f>
        <v>3990.4469365289997</v>
      </c>
      <c r="M452" s="146">
        <f>((ставка!M17/1000*'составляющая '!$B$12*'составляющая '!$C$12)+'составляющая '!$D$12+'составляющая '!$E$12)*1000+ставка!M17</f>
        <v>3987.929166504</v>
      </c>
      <c r="N452" s="146">
        <f>((ставка!N17/1000*'составляющая '!$B$12*'составляющая '!$C$12)+'составляющая '!$D$12+'составляющая '!$E$12)*1000+ставка!N17</f>
        <v>3965.4930380589999</v>
      </c>
      <c r="O452" s="146">
        <f>((ставка!O17/1000*'составляющая '!$B$12*'составляющая '!$C$12)+'составляющая '!$D$12+'составляющая '!$E$12)*1000+ставка!O17</f>
        <v>3984.3371479349998</v>
      </c>
      <c r="P452" s="146">
        <f>((ставка!P17/1000*'составляющая '!$B$12*'составляющая '!$C$12)+'составляющая '!$D$12+'составляющая '!$E$12)*1000+ставка!P17</f>
        <v>3963.7809544419997</v>
      </c>
      <c r="Q452" s="146">
        <f>((ставка!Q17/1000*'составляющая '!$B$12*'составляющая '!$C$12)+'составляющая '!$D$12+'составляющая '!$E$12)*1000+ставка!Q17</f>
        <v>3960.0322746269994</v>
      </c>
      <c r="R452" s="146">
        <f>((ставка!R17/1000*'составляющая '!$B$12*'составляющая '!$C$12)+'составляющая '!$D$12+'составляющая '!$E$12)*1000+ставка!R17</f>
        <v>3978.6525827229998</v>
      </c>
      <c r="S452" s="146">
        <f>((ставка!S17/1000*'составляющая '!$B$12*'составляющая '!$C$12)+'составляющая '!$D$12+'составляющая '!$E$12)*1000+ставка!S17</f>
        <v>3944.1982986920002</v>
      </c>
      <c r="T452" s="146">
        <f>((ставка!T17/1000*'составляющая '!$B$12*'составляющая '!$C$12)+'составляющая '!$D$12+'составляющая '!$E$12)*1000+ставка!T17</f>
        <v>3898.6322562840001</v>
      </c>
      <c r="U452" s="146">
        <f>((ставка!U17/1000*'составляющая '!$B$12*'составляющая '!$C$12)+'составляющая '!$D$12+'составляющая '!$E$12)*1000+ставка!U17</f>
        <v>3922.5342863879996</v>
      </c>
      <c r="V452" s="146">
        <f>((ставка!V17/1000*'составляющая '!$B$12*'составляющая '!$C$12)+'составляющая '!$D$12+'составляющая '!$E$12)*1000+ставка!V17</f>
        <v>4006.6613754899995</v>
      </c>
      <c r="W452" s="146">
        <f>((ставка!W17/1000*'составляющая '!$B$12*'составляющая '!$C$12)+'составляющая '!$D$12+'составляющая '!$E$12)*1000+ставка!W17</f>
        <v>4004.5352585800001</v>
      </c>
      <c r="X452" s="146">
        <f>((ставка!X17/1000*'составляющая '!$B$12*'составляющая '!$C$12)+'составляющая '!$D$12+'составляющая '!$E$12)*1000+ставка!X17</f>
        <v>3915.0369267579999</v>
      </c>
      <c r="Y452" s="146">
        <f>((ставка!Y17/1000*'составляющая '!$B$12*'составляющая '!$C$12)+'составляющая '!$D$12+'составляющая '!$E$12)*1000+ставка!Y17</f>
        <v>3728.4533827719997</v>
      </c>
    </row>
    <row r="453" spans="1:25" s="104" customFormat="1" ht="15.75" hidden="1" outlineLevel="1" x14ac:dyDescent="0.25">
      <c r="A453" s="117">
        <v>14</v>
      </c>
      <c r="B453" s="146">
        <f>((ставка!B18/1000*'составляющая '!$B$12*'составляющая '!$C$12)+'составляющая '!$D$12+'составляющая '!$E$12)*1000+ставка!B18</f>
        <v>3683.3013736569997</v>
      </c>
      <c r="C453" s="146">
        <f>((ставка!C18/1000*'составляющая '!$B$12*'составляющая '!$C$12)+'составляющая '!$D$12+'составляющая '!$E$12)*1000+ставка!C18</f>
        <v>3533.8801152400001</v>
      </c>
      <c r="D453" s="146">
        <f>((ставка!D18/1000*'составляющая '!$B$12*'составляющая '!$C$12)+'составляющая '!$D$12+'составляющая '!$E$12)*1000+ставка!D18</f>
        <v>3508.8702663250001</v>
      </c>
      <c r="E453" s="146">
        <f>((ставка!E18/1000*'составляющая '!$B$12*'составляющая '!$C$12)+'составляющая '!$D$12+'составляющая '!$E$12)*1000+ставка!E18</f>
        <v>3452.4162673199999</v>
      </c>
      <c r="F453" s="146">
        <f>((ставка!F18/1000*'составляющая '!$B$12*'составляющая '!$C$12)+'составляющая '!$D$12+'составляющая '!$E$12)*1000+ставка!F18</f>
        <v>3444.314642884</v>
      </c>
      <c r="G453" s="146">
        <f>((ставка!G18/1000*'составляющая '!$B$12*'составляющая '!$C$12)+'составляющая '!$D$12+'составляющая '!$E$12)*1000+ставка!G18</f>
        <v>3449.3837532009998</v>
      </c>
      <c r="H453" s="146">
        <f>((ставка!H18/1000*'составляющая '!$B$12*'составляющая '!$C$12)+'составляющая '!$D$12+'составляющая '!$E$12)*1000+ставка!H18</f>
        <v>3448.3095046569997</v>
      </c>
      <c r="I453" s="146">
        <f>((ставка!I18/1000*'составляющая '!$B$12*'составляющая '!$C$12)+'составляющая '!$D$12+'составляющая '!$E$12)*1000+ставка!I18</f>
        <v>3525.8232511599999</v>
      </c>
      <c r="J453" s="146">
        <f>((ставка!J18/1000*'составляющая '!$B$12*'составляющая '!$C$12)+'составляющая '!$D$12+'составляющая '!$E$12)*1000+ставка!J18</f>
        <v>3862.8351615729998</v>
      </c>
      <c r="K453" s="146">
        <f>((ставка!K18/1000*'составляющая '!$B$12*'составляющая '!$C$12)+'составляющая '!$D$12+'составляющая '!$E$12)*1000+ставка!K18</f>
        <v>3927.5698264379998</v>
      </c>
      <c r="L453" s="146">
        <f>((ставка!L18/1000*'составляющая '!$B$12*'составляющая '!$C$12)+'составляющая '!$D$12+'составляющая '!$E$12)*1000+ставка!L18</f>
        <v>3975.0605641539996</v>
      </c>
      <c r="M453" s="146">
        <f>((ставка!M18/1000*'составляющая '!$B$12*'составляющая '!$C$12)+'составляющая '!$D$12+'составляющая '!$E$12)*1000+ставка!M18</f>
        <v>3980.5548978529996</v>
      </c>
      <c r="N453" s="146">
        <f>((ставка!N18/1000*'составляющая '!$B$12*'составляющая '!$C$12)+'составляющая '!$D$12+'составляющая '!$E$12)*1000+ставка!N18</f>
        <v>3979.447079042</v>
      </c>
      <c r="O453" s="146">
        <f>((ставка!O18/1000*'составляющая '!$B$12*'составляющая '!$C$12)+'составляющая '!$D$12+'составляющая '!$E$12)*1000+ставка!O18</f>
        <v>3977.2202513309999</v>
      </c>
      <c r="P453" s="146">
        <f>((ставка!P18/1000*'составляющая '!$B$12*'составляющая '!$C$12)+'составляющая '!$D$12+'составляющая '!$E$12)*1000+ставка!P18</f>
        <v>3980.5437077639999</v>
      </c>
      <c r="Q453" s="146">
        <f>((ставка!Q18/1000*'составляющая '!$B$12*'составляющая '!$C$12)+'составляющая '!$D$12+'составляющая '!$E$12)*1000+ставка!Q18</f>
        <v>3980.5325176749998</v>
      </c>
      <c r="R453" s="146">
        <f>((ставка!R18/1000*'составляющая '!$B$12*'составляющая '!$C$12)+'составляющая '!$D$12+'составляющая '!$E$12)*1000+ставка!R18</f>
        <v>3980.1744348269995</v>
      </c>
      <c r="S453" s="146">
        <f>((ставка!S18/1000*'составляющая '!$B$12*'составляющая '!$C$12)+'составляющая '!$D$12+'составляющая '!$E$12)*1000+ставка!S18</f>
        <v>3976.7950279489996</v>
      </c>
      <c r="T453" s="146">
        <f>((ставка!T18/1000*'составляющая '!$B$12*'составляющая '!$C$12)+'составляющая '!$D$12+'составляющая '!$E$12)*1000+ставка!T18</f>
        <v>3892.097244308</v>
      </c>
      <c r="U453" s="146">
        <f>((ставка!U18/1000*'составляющая '!$B$12*'составляющая '!$C$12)+'составляющая '!$D$12+'составляющая '!$E$12)*1000+ставка!U18</f>
        <v>3935.7162112299993</v>
      </c>
      <c r="V453" s="146">
        <f>((ставка!V18/1000*'составляющая '!$B$12*'составляющая '!$C$12)+'составляющая '!$D$12+'составляющая '!$E$12)*1000+ставка!V18</f>
        <v>3993.5242110039999</v>
      </c>
      <c r="W453" s="146">
        <f>((ставка!W18/1000*'составляющая '!$B$12*'составляющая '!$C$12)+'составляющая '!$D$12+'составляющая '!$E$12)*1000+ставка!W18</f>
        <v>3992.718524596</v>
      </c>
      <c r="X453" s="146">
        <f>((ставка!X18/1000*'составляющая '!$B$12*'составляющая '!$C$12)+'составляющая '!$D$12+'составляющая '!$E$12)*1000+ставка!X18</f>
        <v>3918.7632263949999</v>
      </c>
      <c r="Y453" s="146">
        <f>((ставка!Y18/1000*'составляющая '!$B$12*'составляющая '!$C$12)+'составляющая '!$D$12+'составляющая '!$E$12)*1000+ставка!Y18</f>
        <v>3790.8269388580002</v>
      </c>
    </row>
    <row r="454" spans="1:25" s="104" customFormat="1" ht="15.75" hidden="1" outlineLevel="1" x14ac:dyDescent="0.25">
      <c r="A454" s="117">
        <v>15</v>
      </c>
      <c r="B454" s="146">
        <f>((ставка!B19/1000*'составляющая '!$B$12*'составляющая '!$C$12)+'составляющая '!$D$12+'составляющая '!$E$12)*1000+ставка!B19</f>
        <v>3624.351984805</v>
      </c>
      <c r="C454" s="146">
        <f>((ставка!C19/1000*'составляющая '!$B$12*'составляющая '!$C$12)+'составляющая '!$D$12+'составляющая '!$E$12)*1000+ставка!C19</f>
        <v>3483.2449625149998</v>
      </c>
      <c r="D454" s="146">
        <f>((ставка!D19/1000*'составляющая '!$B$12*'составляющая '!$C$12)+'составляющая '!$D$12+'составляющая '!$E$12)*1000+ставка!D19</f>
        <v>3431.7929332929998</v>
      </c>
      <c r="E454" s="146">
        <f>((ставка!E19/1000*'составляющая '!$B$12*'составляющая '!$C$12)+'составляющая '!$D$12+'составляющая '!$E$12)*1000+ставка!E19</f>
        <v>3343.838833753</v>
      </c>
      <c r="F454" s="146">
        <f>((ставка!F19/1000*'составляющая '!$B$12*'составляющая '!$C$12)+'составляющая '!$D$12+'составляющая '!$E$12)*1000+ставка!F19</f>
        <v>3341.9141384449995</v>
      </c>
      <c r="G454" s="146">
        <f>((ставка!G19/1000*'составляющая '!$B$12*'составляющая '!$C$12)+'составляющая '!$D$12+'составляющая '!$E$12)*1000+ставка!G19</f>
        <v>3340.5713277649998</v>
      </c>
      <c r="H454" s="146">
        <f>((ставка!H19/1000*'составляющая '!$B$12*'составляющая '!$C$12)+'составляющая '!$D$12+'составляющая '!$E$12)*1000+ставка!H19</f>
        <v>3346.0432812859999</v>
      </c>
      <c r="I454" s="146">
        <f>((ставка!I19/1000*'составляющая '!$B$12*'составляющая '!$C$12)+'составляющая '!$D$12+'составляющая '!$E$12)*1000+ставка!I19</f>
        <v>3405.7871664570002</v>
      </c>
      <c r="J454" s="146">
        <f>((ставка!J19/1000*'составляющая '!$B$12*'составляющая '!$C$12)+'составляющая '!$D$12+'составляющая '!$E$12)*1000+ставка!J19</f>
        <v>3519.4113301629995</v>
      </c>
      <c r="K454" s="146">
        <f>((ставка!K19/1000*'составляющая '!$B$12*'составляющая '!$C$12)+'составляющая '!$D$12+'составляющая '!$E$12)*1000+ставка!K19</f>
        <v>3657.0718050409996</v>
      </c>
      <c r="L454" s="146">
        <f>((ставка!L19/1000*'составляющая '!$B$12*'составляющая '!$C$12)+'составляющая '!$D$12+'составляющая '!$E$12)*1000+ставка!L19</f>
        <v>3864.0101209179998</v>
      </c>
      <c r="M454" s="146">
        <f>((ставка!M19/1000*'составляющая '!$B$12*'составляющая '!$C$12)+'составляющая '!$D$12+'составляющая '!$E$12)*1000+ставка!M19</f>
        <v>3920.3410289439998</v>
      </c>
      <c r="N454" s="146">
        <f>((ставка!N19/1000*'составляющая '!$B$12*'составляющая '!$C$12)+'составляющая '!$D$12+'составляющая '!$E$12)*1000+ставка!N19</f>
        <v>3914.1305295490001</v>
      </c>
      <c r="O454" s="146">
        <f>((ставка!O19/1000*'составляющая '!$B$12*'составляющая '!$C$12)+'составляющая '!$D$12+'составляющая '!$E$12)*1000+ставка!O19</f>
        <v>3912.0715531730002</v>
      </c>
      <c r="P454" s="146">
        <f>((ставка!P19/1000*'составляющая '!$B$12*'составляющая '!$C$12)+'составляющая '!$D$12+'составляющая '!$E$12)*1000+ставка!P19</f>
        <v>3909.4530723469998</v>
      </c>
      <c r="Q454" s="146">
        <f>((ставка!Q19/1000*'составляющая '!$B$12*'составляющая '!$C$12)+'составляющая '!$D$12+'составляющая '!$E$12)*1000+ставка!Q19</f>
        <v>3961.0058123700001</v>
      </c>
      <c r="R454" s="146">
        <f>((ставка!R19/1000*'составляющая '!$B$12*'составляющая '!$C$12)+'составляющая '!$D$12+'составляющая '!$E$12)*1000+ставка!R19</f>
        <v>3962.8745572329999</v>
      </c>
      <c r="S454" s="146">
        <f>((ставка!S19/1000*'составляющая '!$B$12*'составляющая '!$C$12)+'составляющая '!$D$12+'составляющая '!$E$12)*1000+ставка!S19</f>
        <v>3967.4960639899996</v>
      </c>
      <c r="T454" s="146">
        <f>((ставка!T19/1000*'составляющая '!$B$12*'составляющая '!$C$12)+'составляющая '!$D$12+'составляющая '!$E$12)*1000+ставка!T19</f>
        <v>3867.7699908220002</v>
      </c>
      <c r="U454" s="146">
        <f>((ставка!U19/1000*'составляющая '!$B$12*'составляющая '!$C$12)+'составляющая '!$D$12+'составляющая '!$E$12)*1000+ставка!U19</f>
        <v>3913.0227107380001</v>
      </c>
      <c r="V454" s="146">
        <f>((ставка!V19/1000*'составляющая '!$B$12*'составляющая '!$C$12)+'составляющая '!$D$12+'составляющая '!$E$12)*1000+ставка!V19</f>
        <v>3999.6675698649997</v>
      </c>
      <c r="W454" s="146">
        <f>((ставка!W19/1000*'составляющая '!$B$12*'составляющая '!$C$12)+'составляющая '!$D$12+'составляющая '!$E$12)*1000+ставка!W19</f>
        <v>3995.5160468459999</v>
      </c>
      <c r="X454" s="146">
        <f>((ставка!X19/1000*'составляющая '!$B$12*'составляющая '!$C$12)+'составляющая '!$D$12+'составляющая '!$E$12)*1000+ставка!X19</f>
        <v>3905.4582105740001</v>
      </c>
      <c r="Y454" s="146">
        <f>((ставка!Y19/1000*'составляющая '!$B$12*'составляющая '!$C$12)+'составляющая '!$D$12+'составляющая '!$E$12)*1000+ставка!Y19</f>
        <v>3720.9112627859995</v>
      </c>
    </row>
    <row r="455" spans="1:25" s="104" customFormat="1" ht="15.75" hidden="1" outlineLevel="1" x14ac:dyDescent="0.25">
      <c r="A455" s="117">
        <v>16</v>
      </c>
      <c r="B455" s="146">
        <f>((ставка!B20/1000*'составляющая '!$B$12*'составляющая '!$C$12)+'составляющая '!$D$12+'составляющая '!$E$12)*1000+ставка!B20</f>
        <v>3529.8404931109999</v>
      </c>
      <c r="C455" s="146">
        <f>((ставка!C20/1000*'составляющая '!$B$12*'составляющая '!$C$12)+'составляющая '!$D$12+'составляющая '!$E$12)*1000+ставка!C20</f>
        <v>3339.5977900219996</v>
      </c>
      <c r="D455" s="146">
        <f>((ставка!D20/1000*'составляющая '!$B$12*'составляющая '!$C$12)+'составляющая '!$D$12+'составляющая '!$E$12)*1000+ставка!D20</f>
        <v>3341.9365186229998</v>
      </c>
      <c r="E455" s="146">
        <f>((ставка!E20/1000*'составляющая '!$B$12*'составляющая '!$C$12)+'составляющая '!$D$12+'составляющая '!$E$12)*1000+ставка!E20</f>
        <v>3298.1608904550003</v>
      </c>
      <c r="F455" s="146">
        <f>((ставка!F20/1000*'составляющая '!$B$12*'составляющая '!$C$12)+'составляющая '!$D$12+'составляющая '!$E$12)*1000+ставка!F20</f>
        <v>3320.5074981879998</v>
      </c>
      <c r="G455" s="146">
        <f>((ставка!G20/1000*'составляющая '!$B$12*'составляющая '!$C$12)+'составляющая '!$D$12+'составляющая '!$E$12)*1000+ставка!G20</f>
        <v>3365.413325345</v>
      </c>
      <c r="H455" s="146">
        <f>((ставка!H20/1000*'составляющая '!$B$12*'составляющая '!$C$12)+'составляющая '!$D$12+'составляющая '!$E$12)*1000+ставка!H20</f>
        <v>3502.9283290660001</v>
      </c>
      <c r="I455" s="146">
        <f>((ставка!I20/1000*'составляющая '!$B$12*'составляющая '!$C$12)+'составляющая '!$D$12+'составляющая '!$E$12)*1000+ставка!I20</f>
        <v>3766.6675367069997</v>
      </c>
      <c r="J455" s="146">
        <f>((ставка!J20/1000*'составляющая '!$B$12*'составляющая '!$C$12)+'составляющая '!$D$12+'составляющая '!$E$12)*1000+ставка!J20</f>
        <v>3910.6392217809998</v>
      </c>
      <c r="K455" s="146">
        <f>((ставка!K20/1000*'составляющая '!$B$12*'составляющая '!$C$12)+'составляющая '!$D$12+'составляющая '!$E$12)*1000+ставка!K20</f>
        <v>3978.6190124559998</v>
      </c>
      <c r="L455" s="146">
        <f>((ставка!L20/1000*'составляющая '!$B$12*'составляющая '!$C$12)+'составляющая '!$D$12+'составляющая '!$E$12)*1000+ставка!L20</f>
        <v>3993.3563596690001</v>
      </c>
      <c r="M455" s="146">
        <f>((ставка!M20/1000*'составляющая '!$B$12*'составляющая '!$C$12)+'составляющая '!$D$12+'составляющая '!$E$12)*1000+ставка!M20</f>
        <v>3982.2781715589995</v>
      </c>
      <c r="N455" s="146">
        <f>((ставка!N20/1000*'составляющая '!$B$12*'составляющая '!$C$12)+'составляющая '!$D$12+'составляющая '!$E$12)*1000+ставка!N20</f>
        <v>3983.6209822390001</v>
      </c>
      <c r="O455" s="146">
        <f>((ставка!O20/1000*'составляющая '!$B$12*'составляющая '!$C$12)+'составляющая '!$D$12+'составляющая '!$E$12)*1000+ставка!O20</f>
        <v>3989.4622086969998</v>
      </c>
      <c r="P455" s="146">
        <f>((ставка!P20/1000*'составляющая '!$B$12*'составляющая '!$C$12)+'составляющая '!$D$12+'составляющая '!$E$12)*1000+ставка!P20</f>
        <v>3988.5670015770002</v>
      </c>
      <c r="Q455" s="146">
        <f>((ставка!Q20/1000*'составляющая '!$B$12*'составляющая '!$C$12)+'составляющая '!$D$12+'составляющая '!$E$12)*1000+ставка!Q20</f>
        <v>3981.9984193340001</v>
      </c>
      <c r="R455" s="146">
        <f>((ставка!R20/1000*'составляющая '!$B$12*'составляющая '!$C$12)+'составляющая '!$D$12+'составляющая '!$E$12)*1000+ставка!R20</f>
        <v>3978.5406818330002</v>
      </c>
      <c r="S455" s="146">
        <f>((ставка!S20/1000*'составляющая '!$B$12*'составляющая '!$C$12)+'составляющая '!$D$12+'составляющая '!$E$12)*1000+ставка!S20</f>
        <v>3956.9550001520001</v>
      </c>
      <c r="T455" s="146">
        <f>((ставка!T20/1000*'составляющая '!$B$12*'составляющая '!$C$12)+'составляющая '!$D$12+'составляющая '!$E$12)*1000+ставка!T20</f>
        <v>3960.927481747</v>
      </c>
      <c r="U455" s="146">
        <f>((ставка!U20/1000*'составляющая '!$B$12*'составляющая '!$C$12)+'составляющая '!$D$12+'составляющая '!$E$12)*1000+ставка!U20</f>
        <v>3969.9914538369999</v>
      </c>
      <c r="V455" s="146">
        <f>((ставка!V20/1000*'составляющая '!$B$12*'составляющая '!$C$12)+'составляющая '!$D$12+'составляющая '!$E$12)*1000+ставка!V20</f>
        <v>4035.6437060000003</v>
      </c>
      <c r="W455" s="146">
        <f>((ставка!W20/1000*'составляющая '!$B$12*'составляющая '!$C$12)+'составляющая '!$D$12+'составляющая '!$E$12)*1000+ставка!W20</f>
        <v>4071.9779249829999</v>
      </c>
      <c r="X455" s="146">
        <f>((ставка!X20/1000*'составляющая '!$B$12*'составляющая '!$C$12)+'составляющая '!$D$12+'составляющая '!$E$12)*1000+ставка!X20</f>
        <v>3976.9516891949997</v>
      </c>
      <c r="Y455" s="146">
        <f>((ставка!Y20/1000*'составляющая '!$B$12*'составляющая '!$C$12)+'составляющая '!$D$12+'составляющая '!$E$12)*1000+ставка!Y20</f>
        <v>3760.5353679349996</v>
      </c>
    </row>
    <row r="456" spans="1:25" s="104" customFormat="1" ht="15.75" hidden="1" outlineLevel="1" x14ac:dyDescent="0.25">
      <c r="A456" s="117">
        <v>17</v>
      </c>
      <c r="B456" s="146">
        <f>((ставка!B21/1000*'составляющая '!$B$12*'составляющая '!$C$12)+'составляющая '!$D$12+'составляющая '!$E$12)*1000+ставка!B21</f>
        <v>3553.9439448169996</v>
      </c>
      <c r="C456" s="146">
        <f>((ставка!C21/1000*'составляющая '!$B$12*'составляющая '!$C$12)+'составляющая '!$D$12+'составляющая '!$E$12)*1000+ставка!C21</f>
        <v>3429.409444336</v>
      </c>
      <c r="D456" s="146">
        <f>((ставка!D21/1000*'составляющая '!$B$12*'составляющая '!$C$12)+'составляющая '!$D$12+'составляющая '!$E$12)*1000+ставка!D21</f>
        <v>3401.6804037940001</v>
      </c>
      <c r="E456" s="146">
        <f>((ставка!E21/1000*'составляющая '!$B$12*'составляющая '!$C$12)+'составляющая '!$D$12+'составляющая '!$E$12)*1000+ставка!E21</f>
        <v>3347.0615793849997</v>
      </c>
      <c r="F456" s="146">
        <f>((ставка!F21/1000*'составляющая '!$B$12*'составляющая '!$C$12)+'составляющая '!$D$12+'составляющая '!$E$12)*1000+ставка!F21</f>
        <v>3413.3740467989996</v>
      </c>
      <c r="G456" s="146">
        <f>((ставка!G21/1000*'составляющая '!$B$12*'составляющая '!$C$12)+'составляющая '!$D$12+'составляющая '!$E$12)*1000+ставка!G21</f>
        <v>3443.7327582559997</v>
      </c>
      <c r="H456" s="146">
        <f>((ставка!H21/1000*'составляющая '!$B$12*'составляющая '!$C$12)+'составляющая '!$D$12+'составляющая '!$E$12)*1000+ставка!H21</f>
        <v>3544.2980880989999</v>
      </c>
      <c r="I456" s="146">
        <f>((ставка!I21/1000*'составляющая '!$B$12*'составляющая '!$C$12)+'составляющая '!$D$12+'составляющая '!$E$12)*1000+ставка!I21</f>
        <v>3768.3684302350002</v>
      </c>
      <c r="J456" s="146">
        <f>((ставка!J21/1000*'составляющая '!$B$12*'составляющая '!$C$12)+'составляющая '!$D$12+'составляющая '!$E$12)*1000+ставка!J21</f>
        <v>3876.1961278389999</v>
      </c>
      <c r="K456" s="146">
        <f>((ставка!K21/1000*'составляющая '!$B$12*'составляющая '!$C$12)+'составляющая '!$D$12+'составляющая '!$E$12)*1000+ставка!K21</f>
        <v>3989.4957789640002</v>
      </c>
      <c r="L456" s="146">
        <f>((ставка!L21/1000*'составляющая '!$B$12*'составляющая '!$C$12)+'составляющая '!$D$12+'составляющая '!$E$12)*1000+ставка!L21</f>
        <v>4003.0917370990001</v>
      </c>
      <c r="M456" s="146">
        <f>((ставка!M21/1000*'составляющая '!$B$12*'составляющая '!$C$12)+'составляющая '!$D$12+'составляющая '!$E$12)*1000+ставка!M21</f>
        <v>3999.6675698649997</v>
      </c>
      <c r="N456" s="146">
        <f>((ставка!N21/1000*'составляющая '!$B$12*'составляющая '!$C$12)+'составляющая '!$D$12+'составляющая '!$E$12)*1000+ставка!N21</f>
        <v>3987.4256124989997</v>
      </c>
      <c r="O456" s="146">
        <f>((ставка!O21/1000*'составляющая '!$B$12*'составляющая '!$C$12)+'составляющая '!$D$12+'составляющая '!$E$12)*1000+ставка!O21</f>
        <v>4000.5180166290002</v>
      </c>
      <c r="P456" s="146">
        <f>((ставка!P21/1000*'составляющая '!$B$12*'составляющая '!$C$12)+'составляющая '!$D$12+'составляющая '!$E$12)*1000+ставка!P21</f>
        <v>4000.4173058279998</v>
      </c>
      <c r="Q456" s="146">
        <f>((ставка!Q21/1000*'составляющая '!$B$12*'составляющая '!$C$12)+'составляющая '!$D$12+'составляющая '!$E$12)*1000+ставка!Q21</f>
        <v>4000.2718346709999</v>
      </c>
      <c r="R456" s="146">
        <f>((ставка!R21/1000*'составляющая '!$B$12*'составляющая '!$C$12)+'составляющая '!$D$12+'составляющая '!$E$12)*1000+ставка!R21</f>
        <v>3998.5597510540001</v>
      </c>
      <c r="S456" s="146">
        <f>((ставка!S21/1000*'составляющая '!$B$12*'составляющая '!$C$12)+'составляющая '!$D$12+'составляющая '!$E$12)*1000+ставка!S21</f>
        <v>3984.1021560660001</v>
      </c>
      <c r="T456" s="146">
        <f>((ставка!T21/1000*'составляющая '!$B$12*'составляющая '!$C$12)+'составляющая '!$D$12+'составляющая '!$E$12)*1000+ставка!T21</f>
        <v>3990.7043085759997</v>
      </c>
      <c r="U456" s="146">
        <f>((ставка!U21/1000*'составляющая '!$B$12*'составляющая '!$C$12)+'составляющая '!$D$12+'составляющая '!$E$12)*1000+ставка!U21</f>
        <v>3969.3536187640002</v>
      </c>
      <c r="V456" s="146">
        <f>((ставка!V21/1000*'составляющая '!$B$12*'составляющая '!$C$12)+'составляющая '!$D$12+'составляющая '!$E$12)*1000+ставка!V21</f>
        <v>4051.9140954059999</v>
      </c>
      <c r="W456" s="146">
        <f>((ставка!W21/1000*'составляющая '!$B$12*'составляющая '!$C$12)+'составляющая '!$D$12+'составляющая '!$E$12)*1000+ставка!W21</f>
        <v>4080.2921611099996</v>
      </c>
      <c r="X456" s="146">
        <f>((ставка!X21/1000*'составляющая '!$B$12*'составляющая '!$C$12)+'составляющая '!$D$12+'составляющая '!$E$12)*1000+ставка!X21</f>
        <v>3972.0616203019999</v>
      </c>
      <c r="Y456" s="146">
        <f>((ставка!Y21/1000*'составляющая '!$B$12*'составляющая '!$C$12)+'составляющая '!$D$12+'составляющая '!$E$12)*1000+ставка!Y21</f>
        <v>3752.7918263469996</v>
      </c>
    </row>
    <row r="457" spans="1:25" s="104" customFormat="1" ht="15.75" hidden="1" outlineLevel="1" x14ac:dyDescent="0.25">
      <c r="A457" s="117">
        <v>18</v>
      </c>
      <c r="B457" s="146">
        <f>((ставка!B22/1000*'составляющая '!$B$12*'составляющая '!$C$12)+'составляющая '!$D$12+'составляющая '!$E$12)*1000+ставка!B22</f>
        <v>3555.2531852299999</v>
      </c>
      <c r="C457" s="146">
        <f>((ставка!C22/1000*'составляющая '!$B$12*'составляющая '!$C$12)+'составляющая '!$D$12+'составляющая '!$E$12)*1000+ставка!C22</f>
        <v>3464.3672823719999</v>
      </c>
      <c r="D457" s="146">
        <f>((ставка!D22/1000*'составляющая '!$B$12*'составляющая '!$C$12)+'составляющая '!$D$12+'составляющая '!$E$12)*1000+ставка!D22</f>
        <v>3426.164318526</v>
      </c>
      <c r="E457" s="146">
        <f>((ставка!E22/1000*'составляющая '!$B$12*'составляющая '!$C$12)+'составляющая '!$D$12+'составляющая '!$E$12)*1000+ставка!E22</f>
        <v>3364.8873911619999</v>
      </c>
      <c r="F457" s="146">
        <f>((ставка!F22/1000*'составляющая '!$B$12*'составляющая '!$C$12)+'составляющая '!$D$12+'составляющая '!$E$12)*1000+ставка!F22</f>
        <v>3424.4969952649999</v>
      </c>
      <c r="G457" s="146">
        <f>((ставка!G22/1000*'составляющая '!$B$12*'составляющая '!$C$12)+'составляющая '!$D$12+'составляющая '!$E$12)*1000+ставка!G22</f>
        <v>3477.8960999729998</v>
      </c>
      <c r="H457" s="146">
        <f>((ставка!H22/1000*'составляющая '!$B$12*'составляющая '!$C$12)+'составляющая '!$D$12+'составляющая '!$E$12)*1000+ставка!H22</f>
        <v>3578.7299919520001</v>
      </c>
      <c r="I457" s="146">
        <f>((ставка!I22/1000*'составляющая '!$B$12*'составляющая '!$C$12)+'составляющая '!$D$12+'составляющая '!$E$12)*1000+ставка!I22</f>
        <v>3764.989023357</v>
      </c>
      <c r="J457" s="146">
        <f>((ставка!J22/1000*'составляющая '!$B$12*'составляющая '!$C$12)+'составляющая '!$D$12+'составляющая '!$E$12)*1000+ставка!J22</f>
        <v>3941.4343467089998</v>
      </c>
      <c r="K457" s="146">
        <f>((ставка!K22/1000*'составляющая '!$B$12*'составляющая '!$C$12)+'составляющая '!$D$12+'составляющая '!$E$12)*1000+ставка!K22</f>
        <v>3988.6789024669997</v>
      </c>
      <c r="L457" s="146">
        <f>((ставка!L22/1000*'составляющая '!$B$12*'составляющая '!$C$12)+'составляющая '!$D$12+'составляющая '!$E$12)*1000+ставка!L22</f>
        <v>3997.5638331330001</v>
      </c>
      <c r="M457" s="146">
        <f>((ставка!M22/1000*'составляющая '!$B$12*'составляющая '!$C$12)+'составляющая '!$D$12+'составляющая '!$E$12)*1000+ставка!M22</f>
        <v>3994.1732361660002</v>
      </c>
      <c r="N457" s="146">
        <f>((ставка!N22/1000*'составляющая '!$B$12*'составляющая '!$C$12)+'составляющая '!$D$12+'составляющая '!$E$12)*1000+ставка!N22</f>
        <v>3979.514219576</v>
      </c>
      <c r="O457" s="146">
        <f>((ставка!O22/1000*'составляющая '!$B$12*'составляющая '!$C$12)+'составляющая '!$D$12+'составляющая '!$E$12)*1000+ставка!O22</f>
        <v>3991.0064409789993</v>
      </c>
      <c r="P457" s="146">
        <f>((ставка!P22/1000*'составляющая '!$B$12*'составляющая '!$C$12)+'составляющая '!$D$12+'составляющая '!$E$12)*1000+ставка!P22</f>
        <v>3990.9616806229997</v>
      </c>
      <c r="Q457" s="146">
        <f>((ставка!Q22/1000*'составляющая '!$B$12*'составляющая '!$C$12)+'составляющая '!$D$12+'составляющая '!$E$12)*1000+ставка!Q22</f>
        <v>3978.260929608</v>
      </c>
      <c r="R457" s="146">
        <f>((ставка!R22/1000*'составляющая '!$B$12*'составляющая '!$C$12)+'составляющая '!$D$12+'составляющая '!$E$12)*1000+ставка!R22</f>
        <v>3977.7685656919994</v>
      </c>
      <c r="S457" s="146">
        <f>((ставка!S22/1000*'составляющая '!$B$12*'составляющая '!$C$12)+'составляющая '!$D$12+'составляющая '!$E$12)*1000+ставка!S22</f>
        <v>3972.8337364429999</v>
      </c>
      <c r="T457" s="146">
        <f>((ставка!T22/1000*'составляющая '!$B$12*'составляющая '!$C$12)+'составляющая '!$D$12+'составляющая '!$E$12)*1000+ставка!T22</f>
        <v>3973.8967948979998</v>
      </c>
      <c r="U457" s="146">
        <f>((ставка!U22/1000*'составляющая '!$B$12*'составляющая '!$C$12)+'составляющая '!$D$12+'составляющая '!$E$12)*1000+ставка!U22</f>
        <v>3991.5883256070001</v>
      </c>
      <c r="V457" s="146">
        <f>((ставка!V22/1000*'составляющая '!$B$12*'составляющая '!$C$12)+'составляющая '!$D$12+'составляющая '!$E$12)*1000+ставка!V22</f>
        <v>4025.4495349210001</v>
      </c>
      <c r="W457" s="146">
        <f>((ставка!W22/1000*'составляющая '!$B$12*'составляющая '!$C$12)+'составляющая '!$D$12+'составляющая '!$E$12)*1000+ставка!W22</f>
        <v>4020.5818462059997</v>
      </c>
      <c r="X457" s="146">
        <f>((ставка!X22/1000*'составляющая '!$B$12*'составляющая '!$C$12)+'составляющая '!$D$12+'составляющая '!$E$12)*1000+ставка!X22</f>
        <v>3968.7157836909996</v>
      </c>
      <c r="Y457" s="146">
        <f>((ставка!Y22/1000*'составляющая '!$B$12*'составляющая '!$C$12)+'составляющая '!$D$12+'составляющая '!$E$12)*1000+ставка!Y22</f>
        <v>3710.996843932</v>
      </c>
    </row>
    <row r="458" spans="1:25" s="104" customFormat="1" ht="15.75" hidden="1" outlineLevel="1" x14ac:dyDescent="0.25">
      <c r="A458" s="117">
        <v>19</v>
      </c>
      <c r="B458" s="146">
        <f>((ставка!B23/1000*'составляющая '!$B$12*'составляющая '!$C$12)+'составляющая '!$D$12+'составляющая '!$E$12)*1000+ставка!B23</f>
        <v>3501.5743282969997</v>
      </c>
      <c r="C458" s="146">
        <f>((ставка!C23/1000*'составляющая '!$B$12*'составляющая '!$C$12)+'составляющая '!$D$12+'составляющая '!$E$12)*1000+ставка!C23</f>
        <v>3316.1769337449996</v>
      </c>
      <c r="D458" s="146">
        <f>((ставка!D23/1000*'составляющая '!$B$12*'составляющая '!$C$12)+'составляющая '!$D$12+'составляющая '!$E$12)*1000+ставка!D23</f>
        <v>3247.8390602220002</v>
      </c>
      <c r="E458" s="146">
        <f>((ставка!E23/1000*'составляющая '!$B$12*'составляющая '!$C$12)+'составляющая '!$D$12+'составляющая '!$E$12)*1000+ставка!E23</f>
        <v>3196.4765517119999</v>
      </c>
      <c r="F458" s="146">
        <f>((ставка!F23/1000*'составляющая '!$B$12*'составляющая '!$C$12)+'составляющая '!$D$12+'составляющая '!$E$12)*1000+ставка!F23</f>
        <v>3199.2293136059998</v>
      </c>
      <c r="G458" s="146">
        <f>((ставка!G23/1000*'составляющая '!$B$12*'составляющая '!$C$12)+'составляющая '!$D$12+'составляющая '!$E$12)*1000+ставка!G23</f>
        <v>3378.3378781399997</v>
      </c>
      <c r="H458" s="146">
        <f>((ставка!H23/1000*'составляющая '!$B$12*'составляющая '!$C$12)+'составляющая '!$D$12+'составляющая '!$E$12)*1000+ставка!H23</f>
        <v>3912.7765287799994</v>
      </c>
      <c r="I458" s="146">
        <f>((ставка!I23/1000*'составляющая '!$B$12*'составляющая '!$C$12)+'составляющая '!$D$12+'составляющая '!$E$12)*1000+ставка!I23</f>
        <v>3944.4444806499996</v>
      </c>
      <c r="J458" s="146">
        <f>((ставка!J23/1000*'составляющая '!$B$12*'составляющая '!$C$12)+'составляющая '!$D$12+'составляющая '!$E$12)*1000+ставка!J23</f>
        <v>3983.9119245530001</v>
      </c>
      <c r="K458" s="146">
        <f>((ставка!K23/1000*'составляющая '!$B$12*'составляющая '!$C$12)+'составляющая '!$D$12+'составляющая '!$E$12)*1000+ставка!K23</f>
        <v>4010.1414931690001</v>
      </c>
      <c r="L458" s="146">
        <f>((ставка!L23/1000*'составляющая '!$B$12*'составляющая '!$C$12)+'составляющая '!$D$12+'составляющая '!$E$12)*1000+ставка!L23</f>
        <v>4015.2329836640001</v>
      </c>
      <c r="M458" s="146">
        <f>((ставка!M23/1000*'составляющая '!$B$12*'составляющая '!$C$12)+'составляющая '!$D$12+'составляющая '!$E$12)*1000+ставка!M23</f>
        <v>4012.860684796</v>
      </c>
      <c r="N458" s="146">
        <f>((ставка!N23/1000*'составляющая '!$B$12*'составляющая '!$C$12)+'составляющая '!$D$12+'составляющая '!$E$12)*1000+ставка!N23</f>
        <v>3996.4783944999995</v>
      </c>
      <c r="O458" s="146">
        <f>((ставка!O23/1000*'составляющая '!$B$12*'составляющая '!$C$12)+'составляющая '!$D$12+'составляющая '!$E$12)*1000+ставка!O23</f>
        <v>4007.8922852799997</v>
      </c>
      <c r="P458" s="146">
        <f>((ставка!P23/1000*'составляющая '!$B$12*'составляющая '!$C$12)+'составляющая '!$D$12+'составляющая '!$E$12)*1000+ставка!P23</f>
        <v>4006.4935241550002</v>
      </c>
      <c r="Q458" s="146">
        <f>((ставка!Q23/1000*'составляющая '!$B$12*'составляющая '!$C$12)+'составляющая '!$D$12+'составляющая '!$E$12)*1000+ставка!Q23</f>
        <v>3992.7520948629999</v>
      </c>
      <c r="R458" s="146">
        <f>((ставка!R23/1000*'составляющая '!$B$12*'составляющая '!$C$12)+'составляющая '!$D$12+'составляющая '!$E$12)*1000+ставка!R23</f>
        <v>3992.2261606799993</v>
      </c>
      <c r="S458" s="146">
        <f>((ставка!S23/1000*'составляющая '!$B$12*'составляющая '!$C$12)+'составляющая '!$D$12+'составляющая '!$E$12)*1000+ставка!S23</f>
        <v>3989.8202915449992</v>
      </c>
      <c r="T458" s="146">
        <f>((ставка!T23/1000*'составляющая '!$B$12*'составляющая '!$C$12)+'составляющая '!$D$12+'составляющая '!$E$12)*1000+ставка!T23</f>
        <v>3989.2384069169993</v>
      </c>
      <c r="U458" s="146">
        <f>((ставка!U23/1000*'составляющая '!$B$12*'составляющая '!$C$12)+'составляющая '!$D$12+'составляющая '!$E$12)*1000+ставка!U23</f>
        <v>4025.8747583029999</v>
      </c>
      <c r="V458" s="146">
        <f>((ставка!V23/1000*'составляющая '!$B$12*'составляющая '!$C$12)+'составляющая '!$D$12+'составляющая '!$E$12)*1000+ставка!V23</f>
        <v>4050.8510369509995</v>
      </c>
      <c r="W458" s="146">
        <f>((ставка!W23/1000*'составляющая '!$B$12*'составляющая '!$C$12)+'составляющая '!$D$12+'составляющая '!$E$12)*1000+ставка!W23</f>
        <v>4046.1400094819996</v>
      </c>
      <c r="X458" s="146">
        <f>((ставка!X23/1000*'составляющая '!$B$12*'составляющая '!$C$12)+'составляющая '!$D$12+'составляющая '!$E$12)*1000+ставка!X23</f>
        <v>4008.7315419549996</v>
      </c>
      <c r="Y458" s="146">
        <f>((ставка!Y23/1000*'составляющая '!$B$12*'составляющая '!$C$12)+'составляющая '!$D$12+'составляющая '!$E$12)*1000+ставка!Y23</f>
        <v>3926.8089003859996</v>
      </c>
    </row>
    <row r="459" spans="1:25" s="104" customFormat="1" ht="15.75" hidden="1" outlineLevel="1" x14ac:dyDescent="0.25">
      <c r="A459" s="117">
        <v>20</v>
      </c>
      <c r="B459" s="146">
        <f>((ставка!B24/1000*'составляющая '!$B$12*'составляющая '!$C$12)+'составляющая '!$D$12+'составляющая '!$E$12)*1000+ставка!B24</f>
        <v>3594.474447175</v>
      </c>
      <c r="C459" s="146">
        <f>((ставка!C24/1000*'составляющая '!$B$12*'составляющая '!$C$12)+'составляющая '!$D$12+'составляющая '!$E$12)*1000+ставка!C24</f>
        <v>3444.348213151</v>
      </c>
      <c r="D459" s="146">
        <f>((ставка!D24/1000*'составляющая '!$B$12*'составляющая '!$C$12)+'составляющая '!$D$12+'составляющая '!$E$12)*1000+ставка!D24</f>
        <v>3370.7062374420002</v>
      </c>
      <c r="E459" s="146">
        <f>((ставка!E24/1000*'составляющая '!$B$12*'составляющая '!$C$12)+'составляющая '!$D$12+'составляющая '!$E$12)*1000+ставка!E24</f>
        <v>3339.5754098439998</v>
      </c>
      <c r="F459" s="146">
        <f>((ставка!F24/1000*'составляющая '!$B$12*'составляющая '!$C$12)+'составляющая '!$D$12+'составляющая '!$E$12)*1000+ставка!F24</f>
        <v>3371.6797751850004</v>
      </c>
      <c r="G459" s="146">
        <f>((ставка!G24/1000*'составляющая '!$B$12*'составляющая '!$C$12)+'составляющая '!$D$12+'составляющая '!$E$12)*1000+ставка!G24</f>
        <v>3445.8812553440002</v>
      </c>
      <c r="H459" s="146">
        <f>((ставка!H24/1000*'составляющая '!$B$12*'составляющая '!$C$12)+'составляющая '!$D$12+'составляющая '!$E$12)*1000+ставка!H24</f>
        <v>3586.6861452309995</v>
      </c>
      <c r="I459" s="146">
        <f>((ставка!I24/1000*'составляющая '!$B$12*'составляющая '!$C$12)+'составляющая '!$D$12+'составляющая '!$E$12)*1000+ставка!I24</f>
        <v>3940.3600981649997</v>
      </c>
      <c r="J459" s="146">
        <f>((ставка!J24/1000*'составляющая '!$B$12*'составляющая '!$C$12)+'составляющая '!$D$12+'составляющая '!$E$12)*1000+ставка!J24</f>
        <v>4001.1894219689998</v>
      </c>
      <c r="K459" s="146">
        <f>((ставка!K24/1000*'составляющая '!$B$12*'составляющая '!$C$12)+'составляющая '!$D$12+'составляющая '!$E$12)*1000+ставка!K24</f>
        <v>4078.0989036659998</v>
      </c>
      <c r="L459" s="146">
        <f>((ставка!L24/1000*'составляющая '!$B$12*'составляющая '!$C$12)+'составляющая '!$D$12+'составляющая '!$E$12)*1000+ставка!L24</f>
        <v>4100.7364537129997</v>
      </c>
      <c r="M459" s="146">
        <f>((ставка!M24/1000*'составляющая '!$B$12*'составляющая '!$C$12)+'составляющая '!$D$12+'составляющая '!$E$12)*1000+ставка!M24</f>
        <v>4073.0633636159996</v>
      </c>
      <c r="N459" s="146">
        <f>((ставка!N24/1000*'составляющая '!$B$12*'составляющая '!$C$12)+'составляющая '!$D$12+'составляющая '!$E$12)*1000+ставка!N24</f>
        <v>4031.8278856509996</v>
      </c>
      <c r="O459" s="146">
        <f>((ставка!O24/1000*'составляющая '!$B$12*'составляющая '!$C$12)+'составляющая '!$D$12+'составляющая '!$E$12)*1000+ставка!O24</f>
        <v>4042.9620242059996</v>
      </c>
      <c r="P459" s="146">
        <f>((ставка!P24/1000*'составляющая '!$B$12*'составляющая '!$C$12)+'составляющая '!$D$12+'составляющая '!$E$12)*1000+ставка!P24</f>
        <v>4043.6781899019998</v>
      </c>
      <c r="Q459" s="146">
        <f>((ставка!Q24/1000*'составляющая '!$B$12*'составляющая '!$C$12)+'составляющая '!$D$12+'составляющая '!$E$12)*1000+ставка!Q24</f>
        <v>4040.9478081859997</v>
      </c>
      <c r="R459" s="146">
        <f>((ставка!R24/1000*'составляющая '!$B$12*'составляющая '!$C$12)+'составляющая '!$D$12+'составляющая '!$E$12)*1000+ставка!R24</f>
        <v>4035.7220366229994</v>
      </c>
      <c r="S459" s="146">
        <f>((ставка!S24/1000*'составляющая '!$B$12*'составляющая '!$C$12)+'составляющая '!$D$12+'составляющая '!$E$12)*1000+ставка!S24</f>
        <v>4016.3184222969999</v>
      </c>
      <c r="T459" s="146">
        <f>((ставка!T24/1000*'составляющая '!$B$12*'составляющая '!$C$12)+'составляющая '!$D$12+'составляющая '!$E$12)*1000+ставка!T24</f>
        <v>4013.2970982669995</v>
      </c>
      <c r="U459" s="146">
        <f>((ставка!U24/1000*'составляющая '!$B$12*'составляющая '!$C$12)+'составляющая '!$D$12+'составляющая '!$E$12)*1000+ставка!U24</f>
        <v>4026.2440312399999</v>
      </c>
      <c r="V459" s="146">
        <f>((ставка!V24/1000*'составляющая '!$B$12*'составляющая '!$C$12)+'составляющая '!$D$12+'составляющая '!$E$12)*1000+ставка!V24</f>
        <v>4156.4295266659992</v>
      </c>
      <c r="W459" s="146">
        <f>((ставка!W24/1000*'составляющая '!$B$12*'составляющая '!$C$12)+'составляющая '!$D$12+'составляющая '!$E$12)*1000+ставка!W24</f>
        <v>4155.0419556299994</v>
      </c>
      <c r="X459" s="146">
        <f>((ставка!X24/1000*'составляющая '!$B$12*'составляющая '!$C$12)+'составляющая '!$D$12+'составляющая '!$E$12)*1000+ставка!X24</f>
        <v>4007.7580042119998</v>
      </c>
      <c r="Y459" s="146">
        <f>((ставка!Y24/1000*'составляющая '!$B$12*'составляющая '!$C$12)+'составляющая '!$D$12+'составляющая '!$E$12)*1000+ставка!Y24</f>
        <v>3925.6339410410001</v>
      </c>
    </row>
    <row r="460" spans="1:25" s="104" customFormat="1" ht="15.75" hidden="1" outlineLevel="1" x14ac:dyDescent="0.25">
      <c r="A460" s="117">
        <v>21</v>
      </c>
      <c r="B460" s="146">
        <f>((ставка!B25/1000*'составляющая '!$B$12*'составляющая '!$C$12)+'составляющая '!$D$12+'составляющая '!$E$12)*1000+ставка!B25</f>
        <v>3695.2747688869999</v>
      </c>
      <c r="C460" s="146">
        <f>((ставка!C25/1000*'составляющая '!$B$12*'составляющая '!$C$12)+'составляющая '!$D$12+'составляющая '!$E$12)*1000+ставка!C25</f>
        <v>3556.293863507</v>
      </c>
      <c r="D460" s="146">
        <f>((ставка!D25/1000*'составляющая '!$B$12*'составляющая '!$C$12)+'составляющая '!$D$12+'составляющая '!$E$12)*1000+ставка!D25</f>
        <v>3556.2714833290001</v>
      </c>
      <c r="E460" s="146">
        <f>((ставка!E25/1000*'составляющая '!$B$12*'составляющая '!$C$12)+'составляющая '!$D$12+'составляющая '!$E$12)*1000+ставка!E25</f>
        <v>3535.1781655639998</v>
      </c>
      <c r="F460" s="146">
        <f>((ставка!F25/1000*'составляющая '!$B$12*'составляющая '!$C$12)+'составляющая '!$D$12+'составляющая '!$E$12)*1000+ставка!F25</f>
        <v>3536.6216870449998</v>
      </c>
      <c r="G460" s="146">
        <f>((ставка!G25/1000*'составляющая '!$B$12*'составляющая '!$C$12)+'составляющая '!$D$12+'составляющая '!$E$12)*1000+ставка!G25</f>
        <v>3481.3202672069997</v>
      </c>
      <c r="H460" s="146">
        <f>((ставка!H25/1000*'составляющая '!$B$12*'составляющая '!$C$12)+'составляющая '!$D$12+'составляющая '!$E$12)*1000+ставка!H25</f>
        <v>3546.927759014</v>
      </c>
      <c r="I460" s="146">
        <f>((ставка!I25/1000*'составляющая '!$B$12*'составляющая '!$C$12)+'составляющая '!$D$12+'составляющая '!$E$12)*1000+ставка!I25</f>
        <v>3575.7086679219997</v>
      </c>
      <c r="J460" s="146">
        <f>((ставка!J25/1000*'составляющая '!$B$12*'составляющая '!$C$12)+'составляющая '!$D$12+'составляющая '!$E$12)*1000+ставка!J25</f>
        <v>3805.1502527779999</v>
      </c>
      <c r="K460" s="146">
        <f>((ставка!K25/1000*'составляющая '!$B$12*'составляющая '!$C$12)+'составляющая '!$D$12+'составляющая '!$E$12)*1000+ставка!K25</f>
        <v>3969.9466934809998</v>
      </c>
      <c r="L460" s="146">
        <f>((ставка!L25/1000*'составляющая '!$B$12*'составляющая '!$C$12)+'составляющая '!$D$12+'составляющая '!$E$12)*1000+ставка!L25</f>
        <v>3991.0735815130001</v>
      </c>
      <c r="M460" s="146">
        <f>((ставка!M25/1000*'составляющая '!$B$12*'составляющая '!$C$12)+'составляющая '!$D$12+'составляющая '!$E$12)*1000+ставка!M25</f>
        <v>3989.8762419899999</v>
      </c>
      <c r="N460" s="146">
        <f>((ставка!N25/1000*'составляющая '!$B$12*'составляющая '!$C$12)+'составляющая '!$D$12+'составляющая '!$E$12)*1000+ставка!N25</f>
        <v>3960.6812997889992</v>
      </c>
      <c r="O460" s="146">
        <f>((ставка!O25/1000*'составляющая '!$B$12*'составляющая '!$C$12)+'составляющая '!$D$12+'составляющая '!$E$12)*1000+ставка!O25</f>
        <v>3959.9315638259995</v>
      </c>
      <c r="P460" s="146">
        <f>((ставка!P25/1000*'составляющая '!$B$12*'составляющая '!$C$12)+'составляющая '!$D$12+'составляющая '!$E$12)*1000+ставка!P25</f>
        <v>3960.5246385429996</v>
      </c>
      <c r="Q460" s="146">
        <f>((ставка!Q25/1000*'составляющая '!$B$12*'составляющая '!$C$12)+'составляющая '!$D$12+'составляющая '!$E$12)*1000+ставка!Q25</f>
        <v>3960.9834321919998</v>
      </c>
      <c r="R460" s="146">
        <f>((ставка!R25/1000*'составляющая '!$B$12*'составляющая '!$C$12)+'составляющая '!$D$12+'составляющая '!$E$12)*1000+ставка!R25</f>
        <v>3959.3832494649996</v>
      </c>
      <c r="S460" s="146">
        <f>((ставка!S25/1000*'составляющая '!$B$12*'составляющая '!$C$12)+'составляющая '!$D$12+'составляющая '!$E$12)*1000+ставка!S25</f>
        <v>3960.6924898779998</v>
      </c>
      <c r="T460" s="146">
        <f>((ставка!T25/1000*'составляющая '!$B$12*'составляющая '!$C$12)+'составляющая '!$D$12+'составляющая '!$E$12)*1000+ставка!T25</f>
        <v>3965.0678146769997</v>
      </c>
      <c r="U460" s="146">
        <f>((ставка!U25/1000*'составляющая '!$B$12*'составляющая '!$C$12)+'составляющая '!$D$12+'составляющая '!$E$12)*1000+ставка!U25</f>
        <v>3986.5192152899995</v>
      </c>
      <c r="V460" s="146">
        <f>((ставка!V25/1000*'составляющая '!$B$12*'составляющая '!$C$12)+'составляющая '!$D$12+'составляющая '!$E$12)*1000+ставка!V25</f>
        <v>4021.7679956399998</v>
      </c>
      <c r="W460" s="146">
        <f>((ставка!W25/1000*'составляющая '!$B$12*'составляющая '!$C$12)+'составляющая '!$D$12+'составляющая '!$E$12)*1000+ставка!W25</f>
        <v>4011.1597912679999</v>
      </c>
      <c r="X460" s="146">
        <f>((ставка!X25/1000*'составляющая '!$B$12*'составляющая '!$C$12)+'составляющая '!$D$12+'составляющая '!$E$12)*1000+ставка!X25</f>
        <v>3944.9144643879999</v>
      </c>
      <c r="Y460" s="146">
        <f>((ставка!Y25/1000*'составляющая '!$B$12*'составляющая '!$C$12)+'составляющая '!$D$12+'составляющая '!$E$12)*1000+ставка!Y25</f>
        <v>3839.5485863639997</v>
      </c>
    </row>
    <row r="461" spans="1:25" s="104" customFormat="1" ht="15.75" hidden="1" outlineLevel="1" x14ac:dyDescent="0.25">
      <c r="A461" s="117">
        <v>22</v>
      </c>
      <c r="B461" s="146">
        <f>((ставка!B26/1000*'составляющая '!$B$12*'составляющая '!$C$12)+'составляющая '!$D$12+'составляющая '!$E$12)*1000+ставка!B26</f>
        <v>3549.4231488610003</v>
      </c>
      <c r="C461" s="146">
        <f>((ставка!C26/1000*'составляющая '!$B$12*'составляющая '!$C$12)+'составляющая '!$D$12+'составляющая '!$E$12)*1000+ставка!C26</f>
        <v>3464.3113319269996</v>
      </c>
      <c r="D461" s="146">
        <f>((ставка!D26/1000*'составляющая '!$B$12*'составляющая '!$C$12)+'составляющая '!$D$12+'составляющая '!$E$12)*1000+ставка!D26</f>
        <v>3346.9161082279998</v>
      </c>
      <c r="E461" s="146">
        <f>((ставка!E26/1000*'составляющая '!$B$12*'составляющая '!$C$12)+'составляющая '!$D$12+'составляющая '!$E$12)*1000+ставка!E26</f>
        <v>3288.548604004</v>
      </c>
      <c r="F461" s="146">
        <f>((ставка!F26/1000*'составляющая '!$B$12*'составляющая '!$C$12)+'составляющая '!$D$12+'составляющая '!$E$12)*1000+ставка!F26</f>
        <v>3226.432419965</v>
      </c>
      <c r="G461" s="146">
        <f>((ставка!G26/1000*'составляющая '!$B$12*'составляющая '!$C$12)+'составляющая '!$D$12+'составляющая '!$E$12)*1000+ставка!G26</f>
        <v>3302.3683639189999</v>
      </c>
      <c r="H461" s="146">
        <f>((ставка!H26/1000*'составляющая '!$B$12*'составляющая '!$C$12)+'составляющая '!$D$12+'составляющая '!$E$12)*1000+ставка!H26</f>
        <v>3376.7376954129995</v>
      </c>
      <c r="I461" s="146">
        <f>((ставка!I26/1000*'составляющая '!$B$12*'составляющая '!$C$12)+'составляющая '!$D$12+'составляющая '!$E$12)*1000+ставка!I26</f>
        <v>3447.2576362909999</v>
      </c>
      <c r="J461" s="146">
        <f>((ставка!J26/1000*'составляющая '!$B$12*'составляющая '!$C$12)+'составляющая '!$D$12+'составляющая '!$E$12)*1000+ставка!J26</f>
        <v>3569.867441464</v>
      </c>
      <c r="K461" s="146">
        <f>((ставка!K26/1000*'составляющая '!$B$12*'составляющая '!$C$12)+'составляющая '!$D$12+'составляющая '!$E$12)*1000+ставка!K26</f>
        <v>3779.0885354970001</v>
      </c>
      <c r="L461" s="146">
        <f>((ставка!L26/1000*'составляющая '!$B$12*'составляющая '!$C$12)+'составляющая '!$D$12+'составляющая '!$E$12)*1000+ставка!L26</f>
        <v>3938.1556506320003</v>
      </c>
      <c r="M461" s="146">
        <f>((ставка!M26/1000*'составляющая '!$B$12*'составляющая '!$C$12)+'составляющая '!$D$12+'составляющая '!$E$12)*1000+ставка!M26</f>
        <v>3947.1636722769999</v>
      </c>
      <c r="N461" s="146">
        <f>((ставка!N26/1000*'составляющая '!$B$12*'составляющая '!$C$12)+'составляющая '!$D$12+'составляющая '!$E$12)*1000+ставка!N26</f>
        <v>3944.5899518069996</v>
      </c>
      <c r="O461" s="146">
        <f>((ставка!O26/1000*'составляющая '!$B$12*'составляющая '!$C$12)+'составляющая '!$D$12+'составляющая '!$E$12)*1000+ставка!O26</f>
        <v>3940.86365217</v>
      </c>
      <c r="P461" s="146">
        <f>((ставка!P26/1000*'составляющая '!$B$12*'составляющая '!$C$12)+'составляющая '!$D$12+'составляющая '!$E$12)*1000+ставка!P26</f>
        <v>3941.1322143059997</v>
      </c>
      <c r="Q461" s="146">
        <f>((ставка!Q26/1000*'составляющая '!$B$12*'составляющая '!$C$12)+'составляющая '!$D$12+'составляющая '!$E$12)*1000+ставка!Q26</f>
        <v>3940.8748422589997</v>
      </c>
      <c r="R461" s="146">
        <f>((ставка!R26/1000*'составляющая '!$B$12*'составляющая '!$C$12)+'составляющая '!$D$12+'составляющая '!$E$12)*1000+ставка!R26</f>
        <v>3942.2624132949995</v>
      </c>
      <c r="S461" s="146">
        <f>((ставка!S26/1000*'составляющая '!$B$12*'составляющая '!$C$12)+'составляющая '!$D$12+'составляющая '!$E$12)*1000+ставка!S26</f>
        <v>3957.9061577169996</v>
      </c>
      <c r="T461" s="146">
        <f>((ставка!T26/1000*'составляющая '!$B$12*'составляющая '!$C$12)+'составляющая '!$D$12+'составляющая '!$E$12)*1000+ставка!T26</f>
        <v>3978.5854421889999</v>
      </c>
      <c r="U461" s="146">
        <f>((ставка!U26/1000*'составляющая '!$B$12*'составляющая '!$C$12)+'составляющая '!$D$12+'составляющая '!$E$12)*1000+ставка!U26</f>
        <v>4008.1272771490003</v>
      </c>
      <c r="V461" s="146">
        <f>((ставка!V26/1000*'составляющая '!$B$12*'составляющая '!$C$12)+'составляющая '!$D$12+'составляющая '!$E$12)*1000+ставка!V26</f>
        <v>4062.2201673749996</v>
      </c>
      <c r="W461" s="146">
        <f>((ставка!W26/1000*'составляющая '!$B$12*'составляющая '!$C$12)+'составляющая '!$D$12+'составляющая '!$E$12)*1000+ставка!W26</f>
        <v>4055.7411058440002</v>
      </c>
      <c r="X461" s="146">
        <f>((ставка!X26/1000*'составляющая '!$B$12*'составляющая '!$C$12)+'составляющая '!$D$12+'составляющая '!$E$12)*1000+ставка!X26</f>
        <v>3975.8774406509992</v>
      </c>
      <c r="Y461" s="146">
        <f>((ставка!Y26/1000*'составляющая '!$B$12*'составляющая '!$C$12)+'составляющая '!$D$12+'составляющая '!$E$12)*1000+ставка!Y26</f>
        <v>3864.7039064359997</v>
      </c>
    </row>
    <row r="462" spans="1:25" s="104" customFormat="1" ht="15.75" hidden="1" outlineLevel="1" x14ac:dyDescent="0.25">
      <c r="A462" s="117">
        <v>23</v>
      </c>
      <c r="B462" s="146">
        <f>((ставка!B27/1000*'составляющая '!$B$12*'составляющая '!$C$12)+'составляющая '!$D$12+'составляющая '!$E$12)*1000+ставка!B27</f>
        <v>3583.810292358</v>
      </c>
      <c r="C462" s="146">
        <f>((ставка!C27/1000*'составляющая '!$B$12*'составляющая '!$C$12)+'составляющая '!$D$12+'составляющая '!$E$12)*1000+ставка!C27</f>
        <v>3396.2084502729999</v>
      </c>
      <c r="D462" s="146">
        <f>((ставка!D27/1000*'составляющая '!$B$12*'составляющая '!$C$12)+'составляющая '!$D$12+'составляющая '!$E$12)*1000+ставка!D27</f>
        <v>3265.5417810199997</v>
      </c>
      <c r="E462" s="146">
        <f>((ставка!E27/1000*'составляющая '!$B$12*'составляющая '!$C$12)+'составляющая '!$D$12+'составляющая '!$E$12)*1000+ставка!E27</f>
        <v>3073.9786474289999</v>
      </c>
      <c r="F462" s="146">
        <f>((ставка!F27/1000*'составляющая '!$B$12*'составляющая '!$C$12)+'составляющая '!$D$12+'составляющая '!$E$12)*1000+ставка!F27</f>
        <v>3271.0137345409998</v>
      </c>
      <c r="G462" s="146">
        <f>((ставка!G27/1000*'составляющая '!$B$12*'составляющая '!$C$12)+'составляющая '!$D$12+'составляющая '!$E$12)*1000+ставка!G27</f>
        <v>3337.6283343579998</v>
      </c>
      <c r="H462" s="146">
        <f>((ставка!H27/1000*'составляющая '!$B$12*'составляющая '!$C$12)+'составляющая '!$D$12+'составляющая '!$E$12)*1000+ставка!H27</f>
        <v>3552.9704070739999</v>
      </c>
      <c r="I462" s="146">
        <f>((ставка!I27/1000*'составляющая '!$B$12*'составляющая '!$C$12)+'составляющая '!$D$12+'составляющая '!$E$12)*1000+ставка!I27</f>
        <v>3748.4612619039999</v>
      </c>
      <c r="J462" s="146">
        <f>((ставка!J27/1000*'составляющая '!$B$12*'составляющая '!$C$12)+'составляющая '!$D$12+'составляющая '!$E$12)*1000+ставка!J27</f>
        <v>3986.7653972479993</v>
      </c>
      <c r="K462" s="146">
        <f>((ставка!K27/1000*'составляющая '!$B$12*'составляющая '!$C$12)+'составляющая '!$D$12+'составляющая '!$E$12)*1000+ставка!K27</f>
        <v>4018.7019112540002</v>
      </c>
      <c r="L462" s="146">
        <f>((ставка!L27/1000*'составляющая '!$B$12*'составляющая '!$C$12)+'составляющая '!$D$12+'составляющая '!$E$12)*1000+ставка!L27</f>
        <v>4033.5287791789997</v>
      </c>
      <c r="M462" s="146">
        <f>((ставка!M27/1000*'составляющая '!$B$12*'составляющая '!$C$12)+'составляющая '!$D$12+'составляющая '!$E$12)*1000+ставка!M27</f>
        <v>4033.74139087</v>
      </c>
      <c r="N462" s="146">
        <f>((ставка!N27/1000*'составляющая '!$B$12*'составляющая '!$C$12)+'составляющая '!$D$12+'составляющая '!$E$12)*1000+ставка!N27</f>
        <v>4028.2358670819999</v>
      </c>
      <c r="O462" s="146">
        <f>((ставка!O27/1000*'составляющая '!$B$12*'составляющая '!$C$12)+'составляющая '!$D$12+'составляющая '!$E$12)*1000+ставка!O27</f>
        <v>4018.6683409869997</v>
      </c>
      <c r="P462" s="146">
        <f>((ставка!P27/1000*'составляющая '!$B$12*'составляющая '!$C$12)+'составляющая '!$D$12+'составляющая '!$E$12)*1000+ставка!P27</f>
        <v>4015.9715295379997</v>
      </c>
      <c r="Q462" s="146">
        <f>((ставка!Q27/1000*'составляющая '!$B$12*'составляющая '!$C$12)+'составляющая '!$D$12+'составляющая '!$E$12)*1000+ставка!Q27</f>
        <v>4013.6887513820002</v>
      </c>
      <c r="R462" s="146">
        <f>((ставка!R27/1000*'составляющая '!$B$12*'составляющая '!$C$12)+'составляющая '!$D$12+'составляющая '!$E$12)*1000+ставка!R27</f>
        <v>4015.6917773130003</v>
      </c>
      <c r="S462" s="146">
        <f>((ставка!S27/1000*'составляющая '!$B$12*'составляющая '!$C$12)+'составляющая '!$D$12+'составляющая '!$E$12)*1000+ставка!S27</f>
        <v>4014.6175287689998</v>
      </c>
      <c r="T462" s="146">
        <f>((ставка!T27/1000*'составляющая '!$B$12*'составляющая '!$C$12)+'составляющая '!$D$12+'составляющая '!$E$12)*1000+ставка!T27</f>
        <v>4011.1038408229997</v>
      </c>
      <c r="U462" s="146">
        <f>((ставка!U27/1000*'составляющая '!$B$12*'составляющая '!$C$12)+'составляющая '!$D$12+'составляющая '!$E$12)*1000+ставка!U27</f>
        <v>4028.537999485</v>
      </c>
      <c r="V462" s="146">
        <f>((ставка!V27/1000*'составляющая '!$B$12*'составляющая '!$C$12)+'составляющая '!$D$12+'составляющая '!$E$12)*1000+ставка!V27</f>
        <v>4049.8215487629996</v>
      </c>
      <c r="W462" s="146">
        <f>((ставка!W27/1000*'составляющая '!$B$12*'составляющая '!$C$12)+'составляющая '!$D$12+'составляющая '!$E$12)*1000+ставка!W27</f>
        <v>4044.103413284</v>
      </c>
      <c r="X462" s="146">
        <f>((ставка!X27/1000*'составляющая '!$B$12*'составляющая '!$C$12)+'составляющая '!$D$12+'составляющая '!$E$12)*1000+ставка!X27</f>
        <v>4011.2045516240005</v>
      </c>
      <c r="Y462" s="146">
        <f>((ставка!Y27/1000*'составляющая '!$B$12*'составляющая '!$C$12)+'составляющая '!$D$12+'составляющая '!$E$12)*1000+ставка!Y27</f>
        <v>3775.1943845249998</v>
      </c>
    </row>
    <row r="463" spans="1:25" s="104" customFormat="1" ht="15.75" hidden="1" outlineLevel="1" x14ac:dyDescent="0.25">
      <c r="A463" s="117">
        <v>24</v>
      </c>
      <c r="B463" s="146">
        <f>((ставка!B28/1000*'составляющая '!$B$12*'составляющая '!$C$12)+'составляющая '!$D$12+'составляющая '!$E$12)*1000+ставка!B28</f>
        <v>3424.0941520610004</v>
      </c>
      <c r="C463" s="146">
        <f>((ставка!C28/1000*'составляющая '!$B$12*'составляющая '!$C$12)+'составляющая '!$D$12+'составляющая '!$E$12)*1000+ставка!C28</f>
        <v>3238.9541295559998</v>
      </c>
      <c r="D463" s="146">
        <f>((ставка!D28/1000*'составляющая '!$B$12*'составляющая '!$C$12)+'составляющая '!$D$12+'составляющая '!$E$12)*1000+ставка!D28</f>
        <v>2981.5373221999998</v>
      </c>
      <c r="E463" s="146">
        <f>((ставка!E28/1000*'составляющая '!$B$12*'составляющая '!$C$12)+'составляющая '!$D$12+'составляющая '!$E$12)*1000+ставка!E28</f>
        <v>2993.8799903669997</v>
      </c>
      <c r="F463" s="146">
        <f>((ставка!F28/1000*'составляющая '!$B$12*'составляющая '!$C$12)+'составляющая '!$D$12+'составляющая '!$E$12)*1000+ставка!F28</f>
        <v>3057.9880102480001</v>
      </c>
      <c r="G463" s="146">
        <f>((ставка!G28/1000*'составляющая '!$B$12*'составляющая '!$C$12)+'составляющая '!$D$12+'составляющая '!$E$12)*1000+ставка!G28</f>
        <v>3226.5667010329998</v>
      </c>
      <c r="H463" s="146">
        <f>((ставка!H28/1000*'составляющая '!$B$12*'составляющая '!$C$12)+'составляющая '!$D$12+'составляющая '!$E$12)*1000+ставка!H28</f>
        <v>3402.7210820709997</v>
      </c>
      <c r="I463" s="146">
        <f>((ставка!I28/1000*'составляющая '!$B$12*'составляющая '!$C$12)+'составляющая '!$D$12+'составляющая '!$E$12)*1000+ставка!I28</f>
        <v>3592.2811897309998</v>
      </c>
      <c r="J463" s="146">
        <f>((ставка!J28/1000*'составляющая '!$B$12*'составляющая '!$C$12)+'составляющая '!$D$12+'составляющая '!$E$12)*1000+ставка!J28</f>
        <v>3918.0023003429997</v>
      </c>
      <c r="K463" s="146">
        <f>((ставка!K28/1000*'составляющая '!$B$12*'составляющая '!$C$12)+'составляющая '!$D$12+'составляющая '!$E$12)*1000+ставка!K28</f>
        <v>4018.3438284059998</v>
      </c>
      <c r="L463" s="146">
        <f>((ставка!L28/1000*'составляющая '!$B$12*'составляющая '!$C$12)+'составляющая '!$D$12+'составляющая '!$E$12)*1000+ставка!L28</f>
        <v>4023.0996162309998</v>
      </c>
      <c r="M463" s="146">
        <f>((ставка!M28/1000*'составляющая '!$B$12*'составляющая '!$C$12)+'составляющая '!$D$12+'составляющая '!$E$12)*1000+ставка!M28</f>
        <v>4019.3061760599999</v>
      </c>
      <c r="N463" s="146">
        <f>((ставка!N28/1000*'составляющая '!$B$12*'составляющая '!$C$12)+'составляющая '!$D$12+'составляющая '!$E$12)*1000+ставка!N28</f>
        <v>3996.6238656570004</v>
      </c>
      <c r="O463" s="146">
        <f>((ставка!O28/1000*'составляющая '!$B$12*'составляющая '!$C$12)+'составляющая '!$D$12+'составляющая '!$E$12)*1000+ставка!O28</f>
        <v>4011.5066840270001</v>
      </c>
      <c r="P463" s="146">
        <f>((ставка!P28/1000*'составляющая '!$B$12*'составляющая '!$C$12)+'составляющая '!$D$12+'составляющая '!$E$12)*1000+ставка!P28</f>
        <v>4011.2045516240005</v>
      </c>
      <c r="Q463" s="146">
        <f>((ставка!Q28/1000*'составляющая '!$B$12*'составляющая '!$C$12)+'составляющая '!$D$12+'составляющая '!$E$12)*1000+ставка!Q28</f>
        <v>4005.2514242759999</v>
      </c>
      <c r="R463" s="146">
        <f>((ставка!R28/1000*'составляющая '!$B$12*'составляющая '!$C$12)+'составляющая '!$D$12+'составляющая '!$E$12)*1000+ставка!R28</f>
        <v>3996.2993530759995</v>
      </c>
      <c r="S463" s="146">
        <f>((ставка!S28/1000*'составляющая '!$B$12*'составляющая '!$C$12)+'составляющая '!$D$12+'составляющая '!$E$12)*1000+ставка!S28</f>
        <v>3963.3893013269999</v>
      </c>
      <c r="T463" s="146">
        <f>((ставка!T28/1000*'составляющая '!$B$12*'составляющая '!$C$12)+'составляющая '!$D$12+'составляющая '!$E$12)*1000+ставка!T28</f>
        <v>3964.5642606719998</v>
      </c>
      <c r="U463" s="146">
        <f>((ставка!U28/1000*'составляющая '!$B$12*'составляющая '!$C$12)+'составляющая '!$D$12+'составляющая '!$E$12)*1000+ставка!U28</f>
        <v>4029.164644469</v>
      </c>
      <c r="V463" s="146">
        <f>((ставка!V28/1000*'составляющая '!$B$12*'составляющая '!$C$12)+'составляющая '!$D$12+'составляющая '!$E$12)*1000+ставка!V28</f>
        <v>4072.9178924589996</v>
      </c>
      <c r="W463" s="146">
        <f>((ставка!W28/1000*'составляющая '!$B$12*'составляющая '!$C$12)+'составляющая '!$D$12+'составляющая '!$E$12)*1000+ставка!W28</f>
        <v>4044.5845871109996</v>
      </c>
      <c r="X463" s="146">
        <f>((ставка!X28/1000*'составляющая '!$B$12*'составляющая '!$C$12)+'составляющая '!$D$12+'составляющая '!$E$12)*1000+ставка!X28</f>
        <v>3955.5002885819999</v>
      </c>
      <c r="Y463" s="146">
        <f>((ставка!Y28/1000*'составляющая '!$B$12*'составляющая '!$C$12)+'составляющая '!$D$12+'составляющая '!$E$12)*1000+ставка!Y28</f>
        <v>3634.6356765959999</v>
      </c>
    </row>
    <row r="464" spans="1:25" s="104" customFormat="1" ht="15.75" hidden="1" outlineLevel="1" x14ac:dyDescent="0.25">
      <c r="A464" s="117">
        <v>25</v>
      </c>
      <c r="B464" s="146">
        <f>((ставка!B29/1000*'составляющая '!$B$12*'составляющая '!$C$12)+'составляющая '!$D$12+'составляющая '!$E$12)*1000+ставка!B29</f>
        <v>3469.9287566049998</v>
      </c>
      <c r="C464" s="146">
        <f>((ставка!C29/1000*'составляющая '!$B$12*'составляющая '!$C$12)+'составляющая '!$D$12+'составляющая '!$E$12)*1000+ставка!C29</f>
        <v>3309.1719380309996</v>
      </c>
      <c r="D464" s="146">
        <f>((ставка!D29/1000*'составляющая '!$B$12*'составляющая '!$C$12)+'составляющая '!$D$12+'составляющая '!$E$12)*1000+ставка!D29</f>
        <v>3168.1208661860001</v>
      </c>
      <c r="E464" s="146">
        <f>((ставка!E29/1000*'составляющая '!$B$12*'составляющая '!$C$12)+'составляющая '!$D$12+'составляющая '!$E$12)*1000+ставка!E29</f>
        <v>3118.5263917379998</v>
      </c>
      <c r="F464" s="146">
        <f>((ставка!F29/1000*'составляющая '!$B$12*'составляющая '!$C$12)+'составляющая '!$D$12+'составляющая '!$E$12)*1000+ставка!F29</f>
        <v>3215.9696867499997</v>
      </c>
      <c r="G464" s="146">
        <f>((ставка!G29/1000*'составляющая '!$B$12*'составляющая '!$C$12)+'составляющая '!$D$12+'составляющая '!$E$12)*1000+ставка!G29</f>
        <v>3334.24892748</v>
      </c>
      <c r="H464" s="146">
        <f>((ставка!H29/1000*'составляющая '!$B$12*'составляющая '!$C$12)+'составляющая '!$D$12+'составляющая '!$E$12)*1000+ставка!H29</f>
        <v>3596.1417704360001</v>
      </c>
      <c r="I464" s="146">
        <f>((ставка!I29/1000*'составляющая '!$B$12*'составляющая '!$C$12)+'составляющая '!$D$12+'составляющая '!$E$12)*1000+ставка!I29</f>
        <v>3721.6833789270004</v>
      </c>
      <c r="J464" s="146">
        <f>((ставка!J29/1000*'составляющая '!$B$12*'составляющая '!$C$12)+'составляющая '!$D$12+'составляющая '!$E$12)*1000+ставка!J29</f>
        <v>4014.2818260989998</v>
      </c>
      <c r="K464" s="146">
        <f>((ставка!K29/1000*'составляющая '!$B$12*'составляющая '!$C$12)+'составляющая '!$D$12+'составляющая '!$E$12)*1000+ставка!K29</f>
        <v>4042.7606026040003</v>
      </c>
      <c r="L464" s="146">
        <f>((ставка!L29/1000*'составляющая '!$B$12*'составляющая '!$C$12)+'составляющая '!$D$12+'составляющая '!$E$12)*1000+ставка!L29</f>
        <v>4080.3369214659997</v>
      </c>
      <c r="M464" s="146">
        <f>((ставка!M29/1000*'составляющая '!$B$12*'составляющая '!$C$12)+'составляющая '!$D$12+'составляющая '!$E$12)*1000+ставка!M29</f>
        <v>4062.0858863069998</v>
      </c>
      <c r="N464" s="146">
        <f>((ставка!N29/1000*'составляющая '!$B$12*'составляющая '!$C$12)+'составляющая '!$D$12+'составляющая '!$E$12)*1000+ставка!N29</f>
        <v>4038.1055255800002</v>
      </c>
      <c r="O464" s="146">
        <f>((ставка!O29/1000*'составляющая '!$B$12*'составляющая '!$C$12)+'составляющая '!$D$12+'составляющая '!$E$12)*1000+ставка!O29</f>
        <v>4041.8653954839997</v>
      </c>
      <c r="P464" s="146">
        <f>((ставка!P29/1000*'составляющая '!$B$12*'составляющая '!$C$12)+'составляющая '!$D$12+'составляющая '!$E$12)*1000+ставка!P29</f>
        <v>4038.7769309200003</v>
      </c>
      <c r="Q464" s="146">
        <f>((ставка!Q29/1000*'составляющая '!$B$12*'составляющая '!$C$12)+'составляющая '!$D$12+'составляющая '!$E$12)*1000+ставка!Q29</f>
        <v>4036.1248798269999</v>
      </c>
      <c r="R464" s="146">
        <f>((ставка!R29/1000*'составляющая '!$B$12*'составляющая '!$C$12)+'составляющая '!$D$12+'составляющая '!$E$12)*1000+ставка!R29</f>
        <v>4034.0211430949994</v>
      </c>
      <c r="S464" s="146">
        <f>((ставка!S29/1000*'составляющая '!$B$12*'составляющая '!$C$12)+'составляющая '!$D$12+'составляющая '!$E$12)*1000+ставка!S29</f>
        <v>4025.3823943870002</v>
      </c>
      <c r="T464" s="146">
        <f>((ставка!T29/1000*'составляющая '!$B$12*'составляющая '!$C$12)+'составляющая '!$D$12+'составляющая '!$E$12)*1000+ставка!T29</f>
        <v>4007.3775411859997</v>
      </c>
      <c r="U464" s="146">
        <f>((ставка!U29/1000*'составляющая '!$B$12*'составляющая '!$C$12)+'составляющая '!$D$12+'составляющая '!$E$12)*1000+ставка!U29</f>
        <v>4070.0196594079998</v>
      </c>
      <c r="V464" s="146">
        <f>((ставка!V29/1000*'составляющая '!$B$12*'составляющая '!$C$12)+'составляющая '!$D$12+'составляющая '!$E$12)*1000+ставка!V29</f>
        <v>4095.4771118829995</v>
      </c>
      <c r="W464" s="146">
        <f>((ставка!W29/1000*'составляющая '!$B$12*'составляющая '!$C$12)+'составляющая '!$D$12+'составляющая '!$E$12)*1000+ставка!W29</f>
        <v>4088.7294882159999</v>
      </c>
      <c r="X464" s="146">
        <f>((ставка!X29/1000*'составляющая '!$B$12*'составляющая '!$C$12)+'составляющая '!$D$12+'составляющая '!$E$12)*1000+ставка!X29</f>
        <v>4002.979836209</v>
      </c>
      <c r="Y464" s="146">
        <f>((ставка!Y29/1000*'составляющая '!$B$12*'составляющая '!$C$12)+'составляющая '!$D$12+'составляющая '!$E$12)*1000+ставка!Y29</f>
        <v>3743.8061848799998</v>
      </c>
    </row>
    <row r="465" spans="1:25" s="104" customFormat="1" ht="15.75" hidden="1" outlineLevel="1" x14ac:dyDescent="0.25">
      <c r="A465" s="117">
        <v>26</v>
      </c>
      <c r="B465" s="146">
        <f>((ставка!B30/1000*'составляющая '!$B$12*'составляющая '!$C$12)+'составляющая '!$D$12+'составляющая '!$E$12)*1000+ставка!B30</f>
        <v>3443.5984771879998</v>
      </c>
      <c r="C465" s="146">
        <f>((ставка!C30/1000*'составляющая '!$B$12*'составляющая '!$C$12)+'составляющая '!$D$12+'составляющая '!$E$12)*1000+ставка!C30</f>
        <v>3270.991354363</v>
      </c>
      <c r="D465" s="146">
        <f>((ставка!D30/1000*'составляющая '!$B$12*'составляющая '!$C$12)+'составляющая '!$D$12+'составляющая '!$E$12)*1000+ставка!D30</f>
        <v>3101.5510267249997</v>
      </c>
      <c r="E465" s="146">
        <f>((ставка!E30/1000*'составляющая '!$B$12*'составляющая '!$C$12)+'составляющая '!$D$12+'составляющая '!$E$12)*1000+ставка!E30</f>
        <v>3052.8293792190002</v>
      </c>
      <c r="F465" s="146">
        <f>((ставка!F30/1000*'составляющая '!$B$12*'составляющая '!$C$12)+'составляющая '!$D$12+'составляющая '!$E$12)*1000+ставка!F30</f>
        <v>3132.4804327209995</v>
      </c>
      <c r="G465" s="146">
        <f>((ставка!G30/1000*'составляющая '!$B$12*'составляющая '!$C$12)+'составляющая '!$D$12+'составляющая '!$E$12)*1000+ставка!G30</f>
        <v>3275.5345304969997</v>
      </c>
      <c r="H465" s="146">
        <f>((ставка!H30/1000*'составляющая '!$B$12*'составляющая '!$C$12)+'составляющая '!$D$12+'составляющая '!$E$12)*1000+ставка!H30</f>
        <v>3447.8954713639996</v>
      </c>
      <c r="I465" s="146">
        <f>((ставка!I30/1000*'составляющая '!$B$12*'составляющая '!$C$12)+'составляющая '!$D$12+'составляющая '!$E$12)*1000+ставка!I30</f>
        <v>3634.8706684649997</v>
      </c>
      <c r="J465" s="146">
        <f>((ставка!J30/1000*'составляющая '!$B$12*'составляющая '!$C$12)+'составляющая '!$D$12+'составляющая '!$E$12)*1000+ставка!J30</f>
        <v>3944.0192572679994</v>
      </c>
      <c r="K465" s="146">
        <f>((ставка!K30/1000*'составляющая '!$B$12*'составляющая '!$C$12)+'составляющая '!$D$12+'составляющая '!$E$12)*1000+ставка!K30</f>
        <v>3986.2842234210002</v>
      </c>
      <c r="L465" s="146">
        <f>((ставка!L30/1000*'составляющая '!$B$12*'составляющая '!$C$12)+'составляющая '!$D$12+'составляющая '!$E$12)*1000+ставка!L30</f>
        <v>4001.8832074869997</v>
      </c>
      <c r="M465" s="146">
        <f>((ставка!M30/1000*'составляющая '!$B$12*'составляющая '!$C$12)+'составляющая '!$D$12+'составляющая '!$E$12)*1000+ставка!M30</f>
        <v>3997.3176511749998</v>
      </c>
      <c r="N465" s="146">
        <f>((ставка!N30/1000*'составляющая '!$B$12*'составляющая '!$C$12)+'составляющая '!$D$12+'составляющая '!$E$12)*1000+ставка!N30</f>
        <v>3983.94549482</v>
      </c>
      <c r="O465" s="146">
        <f>((ставка!O30/1000*'составляющая '!$B$12*'составляющая '!$C$12)+'составляющая '!$D$12+'составляющая '!$E$12)*1000+ставка!O30</f>
        <v>3991.9911688109996</v>
      </c>
      <c r="P465" s="146">
        <f>((ставка!P30/1000*'составляющая '!$B$12*'составляющая '!$C$12)+'составляющая '!$D$12+'составляющая '!$E$12)*1000+ставка!P30</f>
        <v>3988.9138943360003</v>
      </c>
      <c r="Q465" s="146">
        <f>((ставка!Q30/1000*'составляющая '!$B$12*'составляющая '!$C$12)+'составляющая '!$D$12+'составляющая '!$E$12)*1000+ставка!Q30</f>
        <v>3979.961823136</v>
      </c>
      <c r="R465" s="146">
        <f>((ставка!R30/1000*'составляющая '!$B$12*'составляющая '!$C$12)+'составляющая '!$D$12+'составляющая '!$E$12)*1000+ставка!R30</f>
        <v>3978.9099547699998</v>
      </c>
      <c r="S465" s="146">
        <f>((ставка!S30/1000*'составляющая '!$B$12*'составляющая '!$C$12)+'составляющая '!$D$12+'составляющая '!$E$12)*1000+ставка!S30</f>
        <v>3973.023967956</v>
      </c>
      <c r="T465" s="146">
        <f>((ставка!T30/1000*'составляющая '!$B$12*'составляющая '!$C$12)+'составляющая '!$D$12+'составляющая '!$E$12)*1000+ставка!T30</f>
        <v>3985.3666361229998</v>
      </c>
      <c r="U465" s="146">
        <f>((ставка!U30/1000*'составляющая '!$B$12*'составляющая '!$C$12)+'составляющая '!$D$12+'составляющая '!$E$12)*1000+ставка!U30</f>
        <v>4033.74139087</v>
      </c>
      <c r="V465" s="146">
        <f>((ставка!V30/1000*'составляющая '!$B$12*'составляющая '!$C$12)+'составляющая '!$D$12+'составляющая '!$E$12)*1000+ставка!V30</f>
        <v>4083.3022950509994</v>
      </c>
      <c r="W465" s="146">
        <f>((ставка!W30/1000*'составляющая '!$B$12*'составляющая '!$C$12)+'составляющая '!$D$12+'составляющая '!$E$12)*1000+ставка!W30</f>
        <v>4061.8173241710001</v>
      </c>
      <c r="X465" s="146">
        <f>((ставка!X30/1000*'составляющая '!$B$12*'составляющая '!$C$12)+'составляющая '!$D$12+'составляющая '!$E$12)*1000+ставка!X30</f>
        <v>3952.2775429499998</v>
      </c>
      <c r="Y465" s="146">
        <f>((ставка!Y30/1000*'составляющая '!$B$12*'составляющая '!$C$12)+'составляющая '!$D$12+'составляющая '!$E$12)*1000+ставка!Y30</f>
        <v>3680.6045622080001</v>
      </c>
    </row>
    <row r="466" spans="1:25" s="104" customFormat="1" ht="15.75" hidden="1" outlineLevel="1" x14ac:dyDescent="0.25">
      <c r="A466" s="117">
        <v>27</v>
      </c>
      <c r="B466" s="146">
        <f>((ставка!B31/1000*'составляющая '!$B$12*'составляющая '!$C$12)+'составляющая '!$D$12+'составляющая '!$E$12)*1000+ставка!B31</f>
        <v>3439.9728883519997</v>
      </c>
      <c r="C466" s="146">
        <f>((ставка!C31/1000*'составляющая '!$B$12*'составляющая '!$C$12)+'составляющая '!$D$12+'составляющая '!$E$12)*1000+ставка!C31</f>
        <v>3220.4009619939998</v>
      </c>
      <c r="D466" s="146">
        <f>((ставка!D31/1000*'составляющая '!$B$12*'составляющая '!$C$12)+'составляющая '!$D$12+'составляющая '!$E$12)*1000+ставка!D31</f>
        <v>3080.6143702059999</v>
      </c>
      <c r="E466" s="146">
        <f>((ставка!E31/1000*'составляющая '!$B$12*'составляющая '!$C$12)+'составляющая '!$D$12+'составляющая '!$E$12)*1000+ставка!E31</f>
        <v>3050.1773281260002</v>
      </c>
      <c r="F466" s="146">
        <f>((ставка!F31/1000*'составляющая '!$B$12*'составляющая '!$C$12)+'составляющая '!$D$12+'составляющая '!$E$12)*1000+ставка!F31</f>
        <v>3123.5059813429998</v>
      </c>
      <c r="G466" s="146">
        <f>((ставка!G31/1000*'составляющая '!$B$12*'составляющая '!$C$12)+'составляющая '!$D$12+'составляющая '!$E$12)*1000+ставка!G31</f>
        <v>3280.1784174320001</v>
      </c>
      <c r="H466" s="146">
        <f>((ставка!H31/1000*'составляющая '!$B$12*'составляющая '!$C$12)+'составляющая '!$D$12+'составляющая '!$E$12)*1000+ставка!H31</f>
        <v>3489.3547511089996</v>
      </c>
      <c r="I466" s="146">
        <f>((ставка!I31/1000*'составляющая '!$B$12*'составляющая '!$C$12)+'составляющая '!$D$12+'составляющая '!$E$12)*1000+ставка!I31</f>
        <v>3711.2430258899999</v>
      </c>
      <c r="J466" s="146">
        <f>((ставка!J31/1000*'составляющая '!$B$12*'составляющая '!$C$12)+'составляющая '!$D$12+'составляющая '!$E$12)*1000+ставка!J31</f>
        <v>3941.3895863529997</v>
      </c>
      <c r="K466" s="146">
        <f>((ставка!K31/1000*'составляющая '!$B$12*'составляющая '!$C$12)+'составляющая '!$D$12+'составляющая '!$E$12)*1000+ставка!K31</f>
        <v>4038.016004868</v>
      </c>
      <c r="L466" s="146">
        <f>((ставка!L31/1000*'составляющая '!$B$12*'составляющая '!$C$12)+'составляющая '!$D$12+'составляющая '!$E$12)*1000+ставка!L31</f>
        <v>4201.5143952469998</v>
      </c>
      <c r="M466" s="146">
        <f>((ставка!M31/1000*'составляющая '!$B$12*'составляющая '!$C$12)+'составляющая '!$D$12+'составляющая '!$E$12)*1000+ставка!M31</f>
        <v>4138.7044256899999</v>
      </c>
      <c r="N466" s="146">
        <f>((ставка!N31/1000*'составляющая '!$B$12*'составляющая '!$C$12)+'составляющая '!$D$12+'составляющая '!$E$12)*1000+ставка!N31</f>
        <v>4004.6359693809995</v>
      </c>
      <c r="O466" s="146">
        <f>((ставка!O31/1000*'составляющая '!$B$12*'составляющая '!$C$12)+'составляющая '!$D$12+'составляющая '!$E$12)*1000+ставка!O31</f>
        <v>4006.6054250449997</v>
      </c>
      <c r="P466" s="146">
        <f>((ставка!P31/1000*'составляющая '!$B$12*'составляющая '!$C$12)+'составляющая '!$D$12+'составляющая '!$E$12)*1000+ставка!P31</f>
        <v>4007.9706159029997</v>
      </c>
      <c r="Q466" s="146">
        <f>((ставка!Q31/1000*'составляющая '!$B$12*'составляющая '!$C$12)+'составляющая '!$D$12+'составляющая '!$E$12)*1000+ставка!Q31</f>
        <v>4002.498662382</v>
      </c>
      <c r="R466" s="146">
        <f>((ставка!R31/1000*'составляющая '!$B$12*'составляющая '!$C$12)+'составляющая '!$D$12+'составляющая '!$E$12)*1000+ставка!R31</f>
        <v>3994.9229721289994</v>
      </c>
      <c r="S466" s="146">
        <f>((ставка!S31/1000*'составляющая '!$B$12*'составляющая '!$C$12)+'составляющая '!$D$12+'составляющая '!$E$12)*1000+ставка!S31</f>
        <v>3989.5517294089996</v>
      </c>
      <c r="T466" s="146">
        <f>((ставка!T31/1000*'составляющая '!$B$12*'составляющая '!$C$12)+'составляющая '!$D$12+'составляющая '!$E$12)*1000+ставка!T31</f>
        <v>3992.0471192559999</v>
      </c>
      <c r="U466" s="146">
        <f>((ставка!U31/1000*'составляющая '!$B$12*'составляющая '!$C$12)+'составляющая '!$D$12+'составляющая '!$E$12)*1000+ставка!U31</f>
        <v>4021.935846975</v>
      </c>
      <c r="V466" s="146">
        <f>((ставка!V31/1000*'составляющая '!$B$12*'составляющая '!$C$12)+'составляющая '!$D$12+'составляющая '!$E$12)*1000+ставка!V31</f>
        <v>4430.8888395689992</v>
      </c>
      <c r="W466" s="146">
        <f>((ставка!W31/1000*'составляющая '!$B$12*'составляющая '!$C$12)+'составляющая '!$D$12+'составляющая '!$E$12)*1000+ставка!W31</f>
        <v>4156.1273942629996</v>
      </c>
      <c r="X466" s="146">
        <f>((ставка!X31/1000*'составляющая '!$B$12*'составляющая '!$C$12)+'составляющая '!$D$12+'составляющая '!$E$12)*1000+ставка!X31</f>
        <v>3960.33440703</v>
      </c>
      <c r="Y466" s="146">
        <f>((ставка!Y31/1000*'составляющая '!$B$12*'составляющая '!$C$12)+'составляющая '!$D$12+'составляющая '!$E$12)*1000+ставка!Y31</f>
        <v>3716.748549678</v>
      </c>
    </row>
    <row r="467" spans="1:25" s="104" customFormat="1" ht="15.75" hidden="1" outlineLevel="1" x14ac:dyDescent="0.25">
      <c r="A467" s="117">
        <v>28</v>
      </c>
      <c r="B467" s="146">
        <f>((ставка!B32/1000*'составляющая '!$B$12*'составляющая '!$C$12)+'составляющая '!$D$12+'составляющая '!$E$12)*1000+ставка!B32</f>
        <v>3540.6724992629997</v>
      </c>
      <c r="C467" s="146">
        <f>((ставка!C32/1000*'составляющая '!$B$12*'составляющая '!$C$12)+'составляющая '!$D$12+'составляющая '!$E$12)*1000+ставка!C32</f>
        <v>3428.8723200639997</v>
      </c>
      <c r="D467" s="146">
        <f>((ставка!D32/1000*'составляющая '!$B$12*'составляющая '!$C$12)+'составляющая '!$D$12+'составляющая '!$E$12)*1000+ставка!D32</f>
        <v>3327.4005930119997</v>
      </c>
      <c r="E467" s="146">
        <f>((ставка!E32/1000*'составляющая '!$B$12*'составляющая '!$C$12)+'составляющая '!$D$12+'составляющая '!$E$12)*1000+ставка!E32</f>
        <v>3298.4854030360002</v>
      </c>
      <c r="F467" s="146">
        <f>((ставка!F32/1000*'составляющая '!$B$12*'составляющая '!$C$12)+'составляющая '!$D$12+'составляющая '!$E$12)*1000+ставка!F32</f>
        <v>3303.6887944209998</v>
      </c>
      <c r="G467" s="146">
        <f>((ставка!G32/1000*'составляющая '!$B$12*'составляющая '!$C$12)+'составляющая '!$D$12+'составляющая '!$E$12)*1000+ставка!G32</f>
        <v>3310.5371288890001</v>
      </c>
      <c r="H467" s="146">
        <f>((ставка!H32/1000*'составляющая '!$B$12*'составляющая '!$C$12)+'составляющая '!$D$12+'составляющая '!$E$12)*1000+ставка!H32</f>
        <v>3393.9144820279998</v>
      </c>
      <c r="I467" s="146">
        <f>((ставка!I32/1000*'составляющая '!$B$12*'составляющая '!$C$12)+'составляющая '!$D$12+'составляющая '!$E$12)*1000+ставка!I32</f>
        <v>3488.7728664810002</v>
      </c>
      <c r="J467" s="146">
        <f>((ставка!J32/1000*'составляющая '!$B$12*'составляющая '!$C$12)+'составляющая '!$D$12+'составляющая '!$E$12)*1000+ставка!J32</f>
        <v>3729.7738132740005</v>
      </c>
      <c r="K467" s="146">
        <f>((ставка!K32/1000*'составляющая '!$B$12*'составляющая '!$C$12)+'составляющая '!$D$12+'составляющая '!$E$12)*1000+ставка!K32</f>
        <v>3879.0607906229998</v>
      </c>
      <c r="L467" s="146">
        <f>((ставка!L32/1000*'составляющая '!$B$12*'составляющая '!$C$12)+'составляющая '!$D$12+'составляющая '!$E$12)*1000+ставка!L32</f>
        <v>3912.5079666439997</v>
      </c>
      <c r="M467" s="146">
        <f>((ставка!M32/1000*'составляющая '!$B$12*'составляющая '!$C$12)+'составляющая '!$D$12+'составляющая '!$E$12)*1000+ставка!M32</f>
        <v>3927.3684048360001</v>
      </c>
      <c r="N467" s="146">
        <f>((ставка!N32/1000*'составляющая '!$B$12*'составляющая '!$C$12)+'составляющая '!$D$12+'составляющая '!$E$12)*1000+ставка!N32</f>
        <v>3912.9219999369998</v>
      </c>
      <c r="O467" s="146">
        <f>((ставка!O32/1000*'составляющая '!$B$12*'составляющая '!$C$12)+'составляющая '!$D$12+'составляющая '!$E$12)*1000+ставка!O32</f>
        <v>3914.6564637319998</v>
      </c>
      <c r="P467" s="146">
        <f>((ставка!P32/1000*'составляющая '!$B$12*'составляющая '!$C$12)+'составляющая '!$D$12+'составляющая '!$E$12)*1000+ставка!P32</f>
        <v>3901.4073983559997</v>
      </c>
      <c r="Q467" s="146">
        <f>((ставка!Q32/1000*'составляющая '!$B$12*'составляющая '!$C$12)+'составляющая '!$D$12+'составляющая '!$E$12)*1000+ставка!Q32</f>
        <v>3898.553925661</v>
      </c>
      <c r="R467" s="146">
        <f>((ставка!R32/1000*'составляющая '!$B$12*'составляющая '!$C$12)+'составляющая '!$D$12+'составляющая '!$E$12)*1000+ставка!R32</f>
        <v>3897.2894456039994</v>
      </c>
      <c r="S467" s="146">
        <f>((ставка!S32/1000*'составляющая '!$B$12*'составляющая '!$C$12)+'составляющая '!$D$12+'составляющая '!$E$12)*1000+ставка!S32</f>
        <v>3906.4093681389995</v>
      </c>
      <c r="T467" s="146">
        <f>((ставка!T32/1000*'составляющая '!$B$12*'составляющая '!$C$12)+'составляющая '!$D$12+'составляющая '!$E$12)*1000+ставка!T32</f>
        <v>3941.7924295570001</v>
      </c>
      <c r="U467" s="146">
        <f>((ставка!U32/1000*'составляющая '!$B$12*'составляющая '!$C$12)+'составляющая '!$D$12+'составляющая '!$E$12)*1000+ставка!U32</f>
        <v>4009.0001040909997</v>
      </c>
      <c r="V467" s="146">
        <f>((ставка!V32/1000*'составляющая '!$B$12*'составляющая '!$C$12)+'составляющая '!$D$12+'составляющая '!$E$12)*1000+ставка!V32</f>
        <v>4026.6916347999995</v>
      </c>
      <c r="W467" s="146">
        <f>((ставка!W32/1000*'составляющая '!$B$12*'составляющая '!$C$12)+'составляющая '!$D$12+'составляющая '!$E$12)*1000+ставка!W32</f>
        <v>4012.7152136389996</v>
      </c>
      <c r="X467" s="146">
        <f>((ставка!X32/1000*'составляющая '!$B$12*'составляющая '!$C$12)+'составляющая '!$D$12+'составляющая '!$E$12)*1000+ставка!X32</f>
        <v>3979.8723024239998</v>
      </c>
      <c r="Y467" s="146">
        <f>((ставка!Y32/1000*'составляющая '!$B$12*'составляющая '!$C$12)+'составляющая '!$D$12+'составляющая '!$E$12)*1000+ставка!Y32</f>
        <v>3808.2051470749998</v>
      </c>
    </row>
    <row r="468" spans="1:25" s="104" customFormat="1" ht="15.75" hidden="1" outlineLevel="1" x14ac:dyDescent="0.25">
      <c r="A468" s="117">
        <v>29</v>
      </c>
      <c r="B468" s="146">
        <f>((ставка!B33/1000*'составляющая '!$B$12*'составляющая '!$C$12)+'составляющая '!$D$12+'составляющая '!$E$12)*1000+ставка!B33</f>
        <v>3531.4518659269997</v>
      </c>
      <c r="C468" s="146">
        <f>((ставка!C33/1000*'составляющая '!$B$12*'составляющая '!$C$12)+'составляющая '!$D$12+'составляющая '!$E$12)*1000+ставка!C33</f>
        <v>3381.6053841279995</v>
      </c>
      <c r="D468" s="146">
        <f>((ставка!D33/1000*'составляющая '!$B$12*'составляющая '!$C$12)+'составляющая '!$D$12+'составляющая '!$E$12)*1000+ставка!D33</f>
        <v>3243.6427768469998</v>
      </c>
      <c r="E468" s="146">
        <f>((ставка!E33/1000*'составляющая '!$B$12*'составляющая '!$C$12)+'составляющая '!$D$12+'составляющая '!$E$12)*1000+ставка!E33</f>
        <v>3151.4140633089996</v>
      </c>
      <c r="F468" s="146">
        <f>((ставка!F33/1000*'составляющая '!$B$12*'составляющая '!$C$12)+'составляющая '!$D$12+'составляющая '!$E$12)*1000+ставка!F33</f>
        <v>3199.1621730719999</v>
      </c>
      <c r="G468" s="146">
        <f>((ставка!G33/1000*'составляющая '!$B$12*'составляющая '!$C$12)+'составляющая '!$D$12+'составляющая '!$E$12)*1000+ставка!G33</f>
        <v>3177.4645905010002</v>
      </c>
      <c r="H468" s="146">
        <f>((ставка!H33/1000*'составляющая '!$B$12*'составляющая '!$C$12)+'составляющая '!$D$12+'составляющая '!$E$12)*1000+ставка!H33</f>
        <v>3267.1195835689996</v>
      </c>
      <c r="I468" s="146">
        <f>((ставка!I33/1000*'составляющая '!$B$12*'составляющая '!$C$12)+'составляющая '!$D$12+'составляющая '!$E$12)*1000+ставка!I33</f>
        <v>3370.3145843269995</v>
      </c>
      <c r="J468" s="146">
        <f>((ставка!J33/1000*'составляющая '!$B$12*'составляющая '!$C$12)+'составляющая '!$D$12+'составляющая '!$E$12)*1000+ставка!J33</f>
        <v>3508.0421997389994</v>
      </c>
      <c r="K468" s="146">
        <f>((ставка!K33/1000*'составляющая '!$B$12*'составляющая '!$C$12)+'составляющая '!$D$12+'составляющая '!$E$12)*1000+ставка!K33</f>
        <v>3707.1138830489999</v>
      </c>
      <c r="L468" s="146">
        <f>((ставка!L33/1000*'составляющая '!$B$12*'составляющая '!$C$12)+'составляющая '!$D$12+'составляющая '!$E$12)*1000+ставка!L33</f>
        <v>3765.4142467390002</v>
      </c>
      <c r="M468" s="146">
        <f>((ставка!M33/1000*'составляющая '!$B$12*'составляющая '!$C$12)+'составляющая '!$D$12+'составляющая '!$E$12)*1000+ставка!M33</f>
        <v>3779.2899570989994</v>
      </c>
      <c r="N468" s="146">
        <f>((ставка!N33/1000*'составляющая '!$B$12*'составляющая '!$C$12)+'составляющая '!$D$12+'составляющая '!$E$12)*1000+ставка!N33</f>
        <v>3773.4599207299998</v>
      </c>
      <c r="O468" s="146">
        <f>((ставка!O33/1000*'составляющая '!$B$12*'составляющая '!$C$12)+'составляющая '!$D$12+'составляющая '!$E$12)*1000+ставка!O33</f>
        <v>3786.4292338809996</v>
      </c>
      <c r="P468" s="146">
        <f>((ставка!P33/1000*'составляющая '!$B$12*'составляющая '!$C$12)+'составляющая '!$D$12+'составляющая '!$E$12)*1000+ставка!P33</f>
        <v>3789.2827065759993</v>
      </c>
      <c r="Q468" s="146">
        <f>((ставка!Q33/1000*'составляющая '!$B$12*'составляющая '!$C$12)+'составляющая '!$D$12+'составляющая '!$E$12)*1000+ставка!Q33</f>
        <v>3798.9509434719998</v>
      </c>
      <c r="R468" s="146">
        <f>((ставка!R33/1000*'составляющая '!$B$12*'составляющая '!$C$12)+'составляющая '!$D$12+'составляющая '!$E$12)*1000+ставка!R33</f>
        <v>3806.4818733689999</v>
      </c>
      <c r="S468" s="146">
        <f>((ставка!S33/1000*'составляющая '!$B$12*'составляющая '!$C$12)+'составляющая '!$D$12+'составляющая '!$E$12)*1000+ставка!S33</f>
        <v>3825.5721652030002</v>
      </c>
      <c r="T468" s="146">
        <f>((ставка!T33/1000*'составляющая '!$B$12*'составляющая '!$C$12)+'составляющая '!$D$12+'составляющая '!$E$12)*1000+ставка!T33</f>
        <v>3938.0997001869996</v>
      </c>
      <c r="U468" s="146">
        <f>((ставка!U33/1000*'составляющая '!$B$12*'составляющая '!$C$12)+'составляющая '!$D$12+'составляющая '!$E$12)*1000+ставка!U33</f>
        <v>4003.0693569209998</v>
      </c>
      <c r="V468" s="146">
        <f>((ставка!V33/1000*'составляющая '!$B$12*'составляющая '!$C$12)+'составляющая '!$D$12+'составляющая '!$E$12)*1000+ставка!V33</f>
        <v>4029.6570083850002</v>
      </c>
      <c r="W468" s="146">
        <f>((ставка!W33/1000*'составляющая '!$B$12*'составляющая '!$C$12)+'составляющая '!$D$12+'составляющая '!$E$12)*1000+ставка!W33</f>
        <v>4020.5258957609994</v>
      </c>
      <c r="X468" s="146">
        <f>((ставка!X33/1000*'составляющая '!$B$12*'составляющая '!$C$12)+'составляющая '!$D$12+'составляющая '!$E$12)*1000+ставка!X33</f>
        <v>3980.1296744709998</v>
      </c>
      <c r="Y468" s="146">
        <f>((ставка!Y33/1000*'составляющая '!$B$12*'составляющая '!$C$12)+'составляющая '!$D$12+'составляющая '!$E$12)*1000+ставка!Y33</f>
        <v>3598.5028792149997</v>
      </c>
    </row>
    <row r="469" spans="1:25" s="104" customFormat="1" ht="15.75" collapsed="1" x14ac:dyDescent="0.25">
      <c r="A469" s="117">
        <v>30</v>
      </c>
      <c r="B469" s="146">
        <f>((ставка!B34/1000*'составляющая '!$B$12*'составляющая '!$C$12)+'составляющая '!$D$12+'составляющая '!$E$12)*1000+ставка!B34</f>
        <v>3379.5128374850001</v>
      </c>
      <c r="C469" s="146">
        <f>((ставка!C34/1000*'составляющая '!$B$12*'составляющая '!$C$12)+'составляющая '!$D$12+'составляющая '!$E$12)*1000+ставка!C34</f>
        <v>3263.7737469579997</v>
      </c>
      <c r="D469" s="146">
        <f>((ставка!D34/1000*'составляющая '!$B$12*'составляющая '!$C$12)+'составляющая '!$D$12+'составляющая '!$E$12)*1000+ставка!D34</f>
        <v>3073.0946303979999</v>
      </c>
      <c r="E469" s="146">
        <f>((ставка!E34/1000*'составляющая '!$B$12*'составляющая '!$C$12)+'составляющая '!$D$12+'составляющая '!$E$12)*1000+ставка!E34</f>
        <v>3068.450743463</v>
      </c>
      <c r="F469" s="146">
        <f>((ставка!F34/1000*'составляющая '!$B$12*'составляющая '!$C$12)+'составляющая '!$D$12+'составляющая '!$E$12)*1000+ставка!F34</f>
        <v>3187.558050779</v>
      </c>
      <c r="G469" s="146">
        <f>((ставка!G34/1000*'составляющая '!$B$12*'составляющая '!$C$12)+'составляющая '!$D$12+'составляющая '!$E$12)*1000+ставка!G34</f>
        <v>3321.5705566429997</v>
      </c>
      <c r="H469" s="146">
        <f>((ставка!H34/1000*'составляющая '!$B$12*'составляющая '!$C$12)+'составляющая '!$D$12+'составляющая '!$E$12)*1000+ставка!H34</f>
        <v>3567.4503822399997</v>
      </c>
      <c r="I469" s="146">
        <f>((ставка!I34/1000*'составляющая '!$B$12*'составляющая '!$C$12)+'составляющая '!$D$12+'составляющая '!$E$12)*1000+ставка!I34</f>
        <v>3806.6609147929998</v>
      </c>
      <c r="J469" s="146">
        <f>((ставка!J34/1000*'составляющая '!$B$12*'составляющая '!$C$12)+'составляющая '!$D$12+'составляющая '!$E$12)*1000+ставка!J34</f>
        <v>3999.4661482629999</v>
      </c>
      <c r="K469" s="146">
        <f>((ставка!K34/1000*'составляющая '!$B$12*'составляющая '!$C$12)+'составляющая '!$D$12+'составляющая '!$E$12)*1000+ставка!K34</f>
        <v>4035.766796979</v>
      </c>
      <c r="L469" s="146">
        <f>((ставка!L34/1000*'составляющая '!$B$12*'составляющая '!$C$12)+'составляющая '!$D$12+'составляющая '!$E$12)*1000+ставка!L34</f>
        <v>4043.2305863419997</v>
      </c>
      <c r="M469" s="146">
        <f>((ставка!M34/1000*'составляющая '!$B$12*'составляющая '!$C$12)+'составляющая '!$D$12+'составляющая '!$E$12)*1000+ставка!M34</f>
        <v>4040.4890145369995</v>
      </c>
      <c r="N469" s="146">
        <f>((ставка!N34/1000*'составляющая '!$B$12*'составляющая '!$C$12)+'составляющая '!$D$12+'составляющая '!$E$12)*1000+ставка!N34</f>
        <v>4029.757719186</v>
      </c>
      <c r="O469" s="146">
        <f>((ставка!O34/1000*'составляющая '!$B$12*'составляющая '!$C$12)+'составляющая '!$D$12+'составляющая '!$E$12)*1000+ставка!O34</f>
        <v>4034.6254079009996</v>
      </c>
      <c r="P469" s="146">
        <f>((ставка!P34/1000*'составляющая '!$B$12*'составляющая '!$C$12)+'составляющая '!$D$12+'составляющая '!$E$12)*1000+ставка!P34</f>
        <v>4027.7099328989998</v>
      </c>
      <c r="Q469" s="146">
        <f>((ставка!Q34/1000*'составляющая '!$B$12*'составляющая '!$C$12)+'составляющая '!$D$12+'составляющая '!$E$12)*1000+ставка!Q34</f>
        <v>4025.035501628</v>
      </c>
      <c r="R469" s="146">
        <f>((ставка!R34/1000*'составляющая '!$B$12*'составляющая '!$C$12)+'составляющая '!$D$12+'составляющая '!$E$12)*1000+ставка!R34</f>
        <v>4022.9877153409998</v>
      </c>
      <c r="S469" s="146">
        <f>((ставка!S34/1000*'составляющая '!$B$12*'составляющая '!$C$12)+'составляющая '!$D$12+'составляющая '!$E$12)*1000+ставка!S34</f>
        <v>4020.5930362950003</v>
      </c>
      <c r="T469" s="146">
        <f>((ставка!T34/1000*'составляющая '!$B$12*'составляющая '!$C$12)+'составляющая '!$D$12+'составляющая '!$E$12)*1000+ставка!T34</f>
        <v>3983.5538417050002</v>
      </c>
      <c r="U469" s="146">
        <f>((ставка!U34/1000*'составляющая '!$B$12*'составляющая '!$C$12)+'составляющая '!$D$12+'составляющая '!$E$12)*1000+ставка!U34</f>
        <v>4018.5900103639997</v>
      </c>
      <c r="V469" s="146">
        <f>((ставка!V34/1000*'составляющая '!$B$12*'составляющая '!$C$12)+'составляющая '!$D$12+'составляющая '!$E$12)*1000+ставка!V34</f>
        <v>4022.2715496450001</v>
      </c>
      <c r="W469" s="146">
        <f>((ставка!W34/1000*'составляющая '!$B$12*'составляющая '!$C$12)+'составляющая '!$D$12+'составляющая '!$E$12)*1000+ставка!W34</f>
        <v>4013.084486576</v>
      </c>
      <c r="X469" s="146">
        <f>((ставка!X34/1000*'составляющая '!$B$12*'составляющая '!$C$12)+'составляющая '!$D$12+'составляющая '!$E$12)*1000+ставка!X34</f>
        <v>3975.4857875360003</v>
      </c>
      <c r="Y469" s="146">
        <f>((ставка!Y34/1000*'составляющая '!$B$12*'составляющая '!$C$12)+'составляющая '!$D$12+'составляющая '!$E$12)*1000+ставка!Y34</f>
        <v>3717.8116081329999</v>
      </c>
    </row>
    <row r="470" spans="1:25" s="104" customFormat="1" ht="15.75" x14ac:dyDescent="0.25">
      <c r="A470" s="74"/>
    </row>
    <row r="471" spans="1:25" s="104" customFormat="1" ht="15.75" x14ac:dyDescent="0.25">
      <c r="A471" s="261" t="s">
        <v>32</v>
      </c>
      <c r="B471" s="261" t="s">
        <v>181</v>
      </c>
      <c r="C471" s="261"/>
      <c r="D471" s="261"/>
      <c r="E471" s="261"/>
      <c r="F471" s="261"/>
      <c r="G471" s="261"/>
      <c r="H471" s="261"/>
      <c r="I471" s="261"/>
      <c r="J471" s="261"/>
      <c r="K471" s="261"/>
      <c r="L471" s="261"/>
      <c r="M471" s="261"/>
      <c r="N471" s="261"/>
      <c r="O471" s="261"/>
      <c r="P471" s="261"/>
      <c r="Q471" s="261"/>
      <c r="R471" s="261"/>
      <c r="S471" s="261"/>
      <c r="T471" s="261"/>
      <c r="U471" s="261"/>
      <c r="V471" s="261"/>
      <c r="W471" s="261"/>
      <c r="X471" s="261"/>
      <c r="Y471" s="261"/>
    </row>
    <row r="472" spans="1:25" s="119" customFormat="1" ht="12.75" x14ac:dyDescent="0.2">
      <c r="A472" s="261"/>
      <c r="B472" s="118" t="s">
        <v>33</v>
      </c>
      <c r="C472" s="118" t="s">
        <v>34</v>
      </c>
      <c r="D472" s="118" t="s">
        <v>35</v>
      </c>
      <c r="E472" s="118" t="s">
        <v>36</v>
      </c>
      <c r="F472" s="118" t="s">
        <v>37</v>
      </c>
      <c r="G472" s="118" t="s">
        <v>38</v>
      </c>
      <c r="H472" s="118" t="s">
        <v>39</v>
      </c>
      <c r="I472" s="118" t="s">
        <v>40</v>
      </c>
      <c r="J472" s="118" t="s">
        <v>41</v>
      </c>
      <c r="K472" s="118" t="s">
        <v>42</v>
      </c>
      <c r="L472" s="118" t="s">
        <v>43</v>
      </c>
      <c r="M472" s="118" t="s">
        <v>44</v>
      </c>
      <c r="N472" s="118" t="s">
        <v>45</v>
      </c>
      <c r="O472" s="118" t="s">
        <v>46</v>
      </c>
      <c r="P472" s="118" t="s">
        <v>47</v>
      </c>
      <c r="Q472" s="118" t="s">
        <v>48</v>
      </c>
      <c r="R472" s="118" t="s">
        <v>49</v>
      </c>
      <c r="S472" s="118" t="s">
        <v>50</v>
      </c>
      <c r="T472" s="118" t="s">
        <v>51</v>
      </c>
      <c r="U472" s="118" t="s">
        <v>52</v>
      </c>
      <c r="V472" s="118" t="s">
        <v>53</v>
      </c>
      <c r="W472" s="118" t="s">
        <v>54</v>
      </c>
      <c r="X472" s="118" t="s">
        <v>55</v>
      </c>
      <c r="Y472" s="118" t="s">
        <v>56</v>
      </c>
    </row>
    <row r="473" spans="1:25" s="104" customFormat="1" ht="15.75" x14ac:dyDescent="0.25">
      <c r="A473" s="117">
        <v>1</v>
      </c>
      <c r="B473" s="146">
        <f>((ставка!B5/1000*'составляющая '!$B$13*'составляющая '!$C$13)+'составляющая '!$D$13+'составляющая '!$E$13)*1000+ставка!B5</f>
        <v>4491.9878903089993</v>
      </c>
      <c r="C473" s="146">
        <f>((ставка!C5/1000*'составляющая '!$B$13*'составляющая '!$C$13)+'составляющая '!$D$13+'составляющая '!$E$13)*1000+ставка!C5</f>
        <v>4389.7776173829998</v>
      </c>
      <c r="D473" s="146">
        <f>((ставка!D5/1000*'составляющая '!$B$13*'составляющая '!$C$13)+'составляющая '!$D$13+'составляющая '!$E$13)*1000+ставка!D5</f>
        <v>4314.2780868999998</v>
      </c>
      <c r="E473" s="146">
        <f>((ставка!E5/1000*'составляющая '!$B$13*'составляющая '!$C$13)+'составляющая '!$D$13+'составляющая '!$E$13)*1000+ставка!E5</f>
        <v>4287.7016255250001</v>
      </c>
      <c r="F473" s="146">
        <f>((ставка!F5/1000*'составляющая '!$B$13*'составляющая '!$C$13)+'составляющая '!$D$13+'составляющая '!$E$13)*1000+ставка!F5</f>
        <v>4286.4371454679995</v>
      </c>
      <c r="G473" s="146">
        <f>((ставка!G5/1000*'составляющая '!$B$13*'составляющая '!$C$13)+'составляющая '!$D$13+'составляющая '!$E$13)*1000+ставка!G5</f>
        <v>4283.9865159769997</v>
      </c>
      <c r="H473" s="146">
        <f>((ставка!H5/1000*'составляющая '!$B$13*'составляющая '!$C$13)+'составляющая '!$D$13+'составляющая '!$E$13)*1000+ставка!H5</f>
        <v>4253.5047135410005</v>
      </c>
      <c r="I473" s="146">
        <f>((ставка!I5/1000*'составляющая '!$B$13*'составляющая '!$C$13)+'составляющая '!$D$13+'составляющая '!$E$13)*1000+ставка!I5</f>
        <v>4239.3268707779998</v>
      </c>
      <c r="J473" s="146">
        <f>((ставка!J5/1000*'составляющая '!$B$13*'составляющая '!$C$13)+'составляющая '!$D$13+'составляющая '!$E$13)*1000+ставка!J5</f>
        <v>4401.7062522569995</v>
      </c>
      <c r="K473" s="146">
        <f>((ставка!K5/1000*'составляющая '!$B$13*'составляющая '!$C$13)+'составляющая '!$D$13+'составляющая '!$E$13)*1000+ставка!K5</f>
        <v>4619.6556157100003</v>
      </c>
      <c r="L473" s="146">
        <f>((ставка!L5/1000*'составляющая '!$B$13*'составляющая '!$C$13)+'составляющая '!$D$13+'составляющая '!$E$13)*1000+ставка!L5</f>
        <v>4740.1728742399991</v>
      </c>
      <c r="M473" s="146">
        <f>((ставка!M5/1000*'составляющая '!$B$13*'составляющая '!$C$13)+'составляющая '!$D$13+'составляющая '!$E$13)*1000+ставка!M5</f>
        <v>4763.5042098049998</v>
      </c>
      <c r="N473" s="146">
        <f>((ставка!N5/1000*'составляющая '!$B$13*'составляющая '!$C$13)+'составляющая '!$D$13+'составляющая '!$E$13)*1000+ставка!N5</f>
        <v>4740.7323786899997</v>
      </c>
      <c r="O473" s="146">
        <f>((ставка!O5/1000*'составляющая '!$B$13*'составляющая '!$C$13)+'составляющая '!$D$13+'составляющая '!$E$13)*1000+ставка!O5</f>
        <v>4754.3395269140001</v>
      </c>
      <c r="P473" s="146">
        <f>((ставка!P5/1000*'составляющая '!$B$13*'составляющая '!$C$13)+'составляющая '!$D$13+'составляющая '!$E$13)*1000+ставка!P5</f>
        <v>4751.5755749309992</v>
      </c>
      <c r="Q473" s="146">
        <f>((ставка!Q5/1000*'составляющая '!$B$13*'составляющая '!$C$13)+'составляющая '!$D$13+'составляющая '!$E$13)*1000+ставка!Q5</f>
        <v>4741.974478569</v>
      </c>
      <c r="R473" s="146">
        <f>((ставка!R5/1000*'составляющая '!$B$13*'составляющая '!$C$13)+'составляющая '!$D$13+'составляющая '!$E$13)*1000+ставка!R5</f>
        <v>4740.6764282450004</v>
      </c>
      <c r="S473" s="146">
        <f>((ставка!S5/1000*'составляющая '!$B$13*'составляющая '!$C$13)+'составляющая '!$D$13+'составляющая '!$E$13)*1000+ставка!S5</f>
        <v>4739.9378823710003</v>
      </c>
      <c r="T473" s="146">
        <f>((ставка!T5/1000*'составляющая '!$B$13*'составляющая '!$C$13)+'составляющая '!$D$13+'составляющая '!$E$13)*1000+ставка!T5</f>
        <v>4743.3508595160001</v>
      </c>
      <c r="U473" s="146">
        <f>((ставка!U5/1000*'составляющая '!$B$13*'составляющая '!$C$13)+'составляющая '!$D$13+'составляющая '!$E$13)*1000+ставка!U5</f>
        <v>4758.6141409119991</v>
      </c>
      <c r="V473" s="146">
        <f>((ставка!V5/1000*'составляющая '!$B$13*'составляющая '!$C$13)+'составляющая '!$D$13+'составляющая '!$E$13)*1000+ставка!V5</f>
        <v>4795.0043103400003</v>
      </c>
      <c r="W473" s="146">
        <f>((ставка!W5/1000*'составляющая '!$B$13*'составляющая '!$C$13)+'составляющая '!$D$13+'составляющая '!$E$13)*1000+ставка!W5</f>
        <v>4844.0840406939997</v>
      </c>
      <c r="X473" s="146">
        <f>((ставка!X5/1000*'составляющая '!$B$13*'составляющая '!$C$13)+'составляющая '!$D$13+'составляющая '!$E$13)*1000+ставка!X5</f>
        <v>4790.8751674989999</v>
      </c>
      <c r="Y473" s="146">
        <f>((ставка!Y5/1000*'составляющая '!$B$13*'составляющая '!$C$13)+'составляющая '!$D$13+'составляющая '!$E$13)*1000+ставка!Y5</f>
        <v>4614.3515135239995</v>
      </c>
    </row>
    <row r="474" spans="1:25" s="104" customFormat="1" ht="15.75" hidden="1" outlineLevel="1" x14ac:dyDescent="0.25">
      <c r="A474" s="117">
        <v>2</v>
      </c>
      <c r="B474" s="146">
        <f>((ставка!B6/1000*'составляющая '!$B$13*'составляющая '!$C$13)+'составляющая '!$D$13+'составляющая '!$E$13)*1000+ставка!B6</f>
        <v>4427.2979857999999</v>
      </c>
      <c r="C474" s="146">
        <f>((ставка!C6/1000*'составляющая '!$B$13*'составляющая '!$C$13)+'составляющая '!$D$13+'составляющая '!$E$13)*1000+ставка!C6</f>
        <v>4304.4531887579997</v>
      </c>
      <c r="D474" s="146">
        <f>((ставка!D6/1000*'составляющая '!$B$13*'составляющая '!$C$13)+'составляющая '!$D$13+'составляющая '!$E$13)*1000+ставка!D6</f>
        <v>4232.7918588019993</v>
      </c>
      <c r="E474" s="146">
        <f>((ставка!E6/1000*'составляющая '!$B$13*'составляющая '!$C$13)+'составляющая '!$D$13+'составляющая '!$E$13)*1000+ставка!E6</f>
        <v>4153.3981773470005</v>
      </c>
      <c r="F474" s="146">
        <f>((ставка!F6/1000*'составляющая '!$B$13*'составляющая '!$C$13)+'составляющая '!$D$13+'составляющая '!$E$13)*1000+ставка!F6</f>
        <v>4190.9185457639996</v>
      </c>
      <c r="G474" s="146">
        <f>((ставка!G6/1000*'составляющая '!$B$13*'составляющая '!$C$13)+'составляющая '!$D$13+'составляющая '!$E$13)*1000+ставка!G6</f>
        <v>4233.0268506709999</v>
      </c>
      <c r="H474" s="146">
        <f>((ставка!H6/1000*'составляющая '!$B$13*'составляющая '!$C$13)+'составляющая '!$D$13+'составляющая '!$E$13)*1000+ставка!H6</f>
        <v>4324.2820264660004</v>
      </c>
      <c r="I474" s="146">
        <f>((ставка!I6/1000*'составляющая '!$B$13*'составляющая '!$C$13)+'составляющая '!$D$13+'составляющая '!$E$13)*1000+ставка!I6</f>
        <v>4416.0519463549999</v>
      </c>
      <c r="J474" s="146">
        <f>((ставка!J6/1000*'составляющая '!$B$13*'составляющая '!$C$13)+'составляющая '!$D$13+'составляющая '!$E$13)*1000+ставка!J6</f>
        <v>4734.0742757349999</v>
      </c>
      <c r="K474" s="146">
        <f>((ставка!K6/1000*'составляющая '!$B$13*'составляющая '!$C$13)+'составляющая '!$D$13+'составляющая '!$E$13)*1000+ставка!K6</f>
        <v>4843.7259578459998</v>
      </c>
      <c r="L474" s="146">
        <f>((ставка!L6/1000*'составляющая '!$B$13*'составляющая '!$C$13)+'составляющая '!$D$13+'составляющая '!$E$13)*1000+ставка!L6</f>
        <v>4861.5853398899999</v>
      </c>
      <c r="M474" s="146">
        <f>((ставка!M6/1000*'составляющая '!$B$13*'составляющая '!$C$13)+'составляющая '!$D$13+'составляющая '!$E$13)*1000+ставка!M6</f>
        <v>4865.0542674799999</v>
      </c>
      <c r="N474" s="146">
        <f>((ставка!N6/1000*'составляющая '!$B$13*'составляющая '!$C$13)+'составляющая '!$D$13+'составляющая '!$E$13)*1000+ставка!N6</f>
        <v>4836.1614576819993</v>
      </c>
      <c r="O474" s="146">
        <f>((ставка!O6/1000*'составляющая '!$B$13*'составляющая '!$C$13)+'составляющая '!$D$13+'составляющая '!$E$13)*1000+ставка!O6</f>
        <v>4855.0055675579997</v>
      </c>
      <c r="P474" s="146">
        <f>((ставка!P6/1000*'составляющая '!$B$13*'составляющая '!$C$13)+'составляющая '!$D$13+'составляющая '!$E$13)*1000+ставка!P6</f>
        <v>4871.3430974979992</v>
      </c>
      <c r="Q474" s="146">
        <f>((ставка!Q6/1000*'составляющая '!$B$13*'составляющая '!$C$13)+'составляющая '!$D$13+'составляющая '!$E$13)*1000+ставка!Q6</f>
        <v>4873.5251648529993</v>
      </c>
      <c r="R474" s="146">
        <f>((ставка!R6/1000*'составляющая '!$B$13*'составляющая '!$C$13)+'составляющая '!$D$13+'составляющая '!$E$13)*1000+ставка!R6</f>
        <v>4868.1539221329995</v>
      </c>
      <c r="S474" s="146">
        <f>((ставка!S6/1000*'составляющая '!$B$13*'составляющая '!$C$13)+'составляющая '!$D$13+'составляющая '!$E$13)*1000+ставка!S6</f>
        <v>4828.3060152039998</v>
      </c>
      <c r="T474" s="146">
        <f>((ставка!T6/1000*'составляющая '!$B$13*'составляющая '!$C$13)+'составляющая '!$D$13+'составляющая '!$E$13)*1000+ставка!T6</f>
        <v>4798.8648910450001</v>
      </c>
      <c r="U474" s="146">
        <f>((ставка!U6/1000*'составляющая '!$B$13*'составляющая '!$C$13)+'составляющая '!$D$13+'составляющая '!$E$13)*1000+ставка!U6</f>
        <v>4793.0348546759997</v>
      </c>
      <c r="V474" s="146">
        <f>((ставка!V6/1000*'составляющая '!$B$13*'составляющая '!$C$13)+'составляющая '!$D$13+'составляющая '!$E$13)*1000+ставка!V6</f>
        <v>4851.2121273869998</v>
      </c>
      <c r="W474" s="146">
        <f>((ставка!W6/1000*'составляющая '!$B$13*'составляющая '!$C$13)+'составляющая '!$D$13+'составляющая '!$E$13)*1000+ставка!W6</f>
        <v>4945.1193542749998</v>
      </c>
      <c r="X474" s="146">
        <f>((ставка!X6/1000*'составляющая '!$B$13*'составляющая '!$C$13)+'составляющая '!$D$13+'составляющая '!$E$13)*1000+ставка!X6</f>
        <v>4790.2709026929997</v>
      </c>
      <c r="Y474" s="146">
        <f>((ставка!Y6/1000*'составляющая '!$B$13*'составляющая '!$C$13)+'составляющая '!$D$13+'составляющая '!$E$13)*1000+ставка!Y6</f>
        <v>4519.2917074689994</v>
      </c>
    </row>
    <row r="475" spans="1:25" s="104" customFormat="1" ht="15.75" hidden="1" outlineLevel="1" x14ac:dyDescent="0.25">
      <c r="A475" s="117">
        <v>3</v>
      </c>
      <c r="B475" s="146">
        <f>((ставка!B7/1000*'составляющая '!$B$13*'составляющая '!$C$13)+'составляющая '!$D$13+'составляющая '!$E$13)*1000+ставка!B7</f>
        <v>4308.9963648919993</v>
      </c>
      <c r="C475" s="146">
        <f>((ставка!C7/1000*'составляющая '!$B$13*'составляющая '!$C$13)+'составляющая '!$D$13+'составляющая '!$E$13)*1000+ставка!C7</f>
        <v>4081.2332933859998</v>
      </c>
      <c r="D475" s="146">
        <f>((ставка!D7/1000*'составляющая '!$B$13*'составляющая '!$C$13)+'составляющая '!$D$13+'составляющая '!$E$13)*1000+ставка!D7</f>
        <v>4043.9143465709994</v>
      </c>
      <c r="E475" s="146">
        <f>((ставка!E7/1000*'составляющая '!$B$13*'составляющая '!$C$13)+'составляющая '!$D$13+'составляющая '!$E$13)*1000+ставка!E7</f>
        <v>4025.6185510559999</v>
      </c>
      <c r="F475" s="146">
        <f>((ставка!F7/1000*'составляющая '!$B$13*'составляющая '!$C$13)+'составляющая '!$D$13+'составляющая '!$E$13)*1000+ставка!F7</f>
        <v>4040.4342288919997</v>
      </c>
      <c r="G475" s="146">
        <f>((ставка!G7/1000*'составляющая '!$B$13*'составляющая '!$C$13)+'составляющая '!$D$13+'составляющая '!$E$13)*1000+ставка!G7</f>
        <v>4060.9904223849999</v>
      </c>
      <c r="H475" s="146">
        <f>((ставка!H7/1000*'составляющая '!$B$13*'составляющая '!$C$13)+'составляющая '!$D$13+'составляющая '!$E$13)*1000+ставка!H7</f>
        <v>4271.1626739829999</v>
      </c>
      <c r="I475" s="146">
        <f>((ставка!I7/1000*'составляющая '!$B$13*'составляющая '!$C$13)+'составляющая '!$D$13+'составляющая '!$E$13)*1000+ставка!I7</f>
        <v>4396.4133401599993</v>
      </c>
      <c r="J475" s="146">
        <f>((ставка!J7/1000*'составляющая '!$B$13*'составляющая '!$C$13)+'составляющая '!$D$13+'составляющая '!$E$13)*1000+ставка!J7</f>
        <v>4721.9330291699998</v>
      </c>
      <c r="K475" s="146">
        <f>((ставка!K7/1000*'составляющая '!$B$13*'составляющая '!$C$13)+'составляющая '!$D$13+'составляющая '!$E$13)*1000+ставка!K7</f>
        <v>4840.5591626589994</v>
      </c>
      <c r="L475" s="146">
        <f>((ставка!L7/1000*'составляющая '!$B$13*'составляющая '!$C$13)+'составляющая '!$D$13+'составляющая '!$E$13)*1000+ставка!L7</f>
        <v>4858.7430572839994</v>
      </c>
      <c r="M475" s="146">
        <f>((ставка!M7/1000*'составляющая '!$B$13*'составляющая '!$C$13)+'составляющая '!$D$13+'составляющая '!$E$13)*1000+ставка!M7</f>
        <v>4848.4369853150001</v>
      </c>
      <c r="N475" s="146">
        <f>((ставка!N7/1000*'составляющая '!$B$13*'составляющая '!$C$13)+'составляющая '!$D$13+'составляющая '!$E$13)*1000+ставка!N7</f>
        <v>4827.8696017330003</v>
      </c>
      <c r="O475" s="146">
        <f>((ставка!O7/1000*'составляющая '!$B$13*'составляющая '!$C$13)+'составляющая '!$D$13+'составляющая '!$E$13)*1000+ставка!O7</f>
        <v>4873.7042062769997</v>
      </c>
      <c r="P475" s="146">
        <f>((ставка!P7/1000*'составляющая '!$B$13*'составляющая '!$C$13)+'составляющая '!$D$13+'составляющая '!$E$13)*1000+ставка!P7</f>
        <v>4882.0296324929996</v>
      </c>
      <c r="Q475" s="146">
        <f>((ставка!Q7/1000*'составляющая '!$B$13*'составляющая '!$C$13)+'составляющая '!$D$13+'составляющая '!$E$13)*1000+ставка!Q7</f>
        <v>4890.9705136040002</v>
      </c>
      <c r="R475" s="146">
        <f>((ставка!R7/1000*'составляющая '!$B$13*'составляющая '!$C$13)+'составляющая '!$D$13+'составляющая '!$E$13)*1000+ставка!R7</f>
        <v>4874.1182395699998</v>
      </c>
      <c r="S475" s="146">
        <f>((ставка!S7/1000*'составляющая '!$B$13*'составляющая '!$C$13)+'составляющая '!$D$13+'составляющая '!$E$13)*1000+ставка!S7</f>
        <v>4841.342468889</v>
      </c>
      <c r="T475" s="146">
        <f>((ставка!T7/1000*'составляющая '!$B$13*'составляющая '!$C$13)+'составляющая '!$D$13+'составляющая '!$E$13)*1000+ставка!T7</f>
        <v>4804.7732580369993</v>
      </c>
      <c r="U475" s="146">
        <f>((ставка!U7/1000*'составляющая '!$B$13*'составляющая '!$C$13)+'составляющая '!$D$13+'составляющая '!$E$13)*1000+ставка!U7</f>
        <v>4753.2205180139999</v>
      </c>
      <c r="V475" s="146">
        <f>((ставка!V7/1000*'составляющая '!$B$13*'составляющая '!$C$13)+'составляющая '!$D$13+'составляющая '!$E$13)*1000+ставка!V7</f>
        <v>4834.8298370909997</v>
      </c>
      <c r="W475" s="146">
        <f>((ставка!W7/1000*'составляющая '!$B$13*'составляющая '!$C$13)+'составляющая '!$D$13+'составляющая '!$E$13)*1000+ставка!W7</f>
        <v>4876.5576789719998</v>
      </c>
      <c r="X475" s="146">
        <f>((ставка!X7/1000*'составляющая '!$B$13*'составляющая '!$C$13)+'составляющая '!$D$13+'составляющая '!$E$13)*1000+ставка!X7</f>
        <v>4731.5788858879996</v>
      </c>
      <c r="Y475" s="146">
        <f>((ставка!Y7/1000*'составляющая '!$B$13*'составляющая '!$C$13)+'составляющая '!$D$13+'составляющая '!$E$13)*1000+ставка!Y7</f>
        <v>4447.6639477799999</v>
      </c>
    </row>
    <row r="476" spans="1:25" s="104" customFormat="1" ht="15.75" hidden="1" outlineLevel="1" x14ac:dyDescent="0.25">
      <c r="A476" s="117">
        <v>4</v>
      </c>
      <c r="B476" s="146">
        <f>((ставка!B8/1000*'составляющая '!$B$13*'составляющая '!$C$13)+'составляющая '!$D$13+'составляющая '!$E$13)*1000+ставка!B8</f>
        <v>4270.9164920250005</v>
      </c>
      <c r="C476" s="146">
        <f>((ставка!C8/1000*'составляющая '!$B$13*'составляющая '!$C$13)+'составляющая '!$D$13+'составляющая '!$E$13)*1000+ставка!C8</f>
        <v>4083.2251292279998</v>
      </c>
      <c r="D476" s="146">
        <f>((ставка!D8/1000*'составляющая '!$B$13*'составляющая '!$C$13)+'составляющая '!$D$13+'составляющая '!$E$13)*1000+ставка!D8</f>
        <v>4056.8277092769995</v>
      </c>
      <c r="E476" s="146">
        <f>((ставка!E8/1000*'составляющая '!$B$13*'составляющая '!$C$13)+'составляющая '!$D$13+'составляющая '!$E$13)*1000+ставка!E8</f>
        <v>4025.1485673179996</v>
      </c>
      <c r="F476" s="146">
        <f>((ставка!F8/1000*'составляющая '!$B$13*'составляющая '!$C$13)+'составляющая '!$D$13+'составляющая '!$E$13)*1000+ставка!F8</f>
        <v>4047.0028111350002</v>
      </c>
      <c r="G476" s="146">
        <f>((ставка!G8/1000*'составляющая '!$B$13*'составляющая '!$C$13)+'составляющая '!$D$13+'составляющая '!$E$13)*1000+ставка!G8</f>
        <v>4102.3378012399999</v>
      </c>
      <c r="H476" s="146">
        <f>((ставка!H8/1000*'составляющая '!$B$13*'составляющая '!$C$13)+'составляющая '!$D$13+'составляющая '!$E$13)*1000+ставка!H8</f>
        <v>4293.229529491</v>
      </c>
      <c r="I476" s="146">
        <f>((ставка!I8/1000*'составляющая '!$B$13*'составляющая '!$C$13)+'составляющая '!$D$13+'составляющая '!$E$13)*1000+ставка!I8</f>
        <v>4392.0380153610004</v>
      </c>
      <c r="J476" s="146">
        <f>((ставка!J8/1000*'составляющая '!$B$13*'составляющая '!$C$13)+'составляющая '!$D$13+'составляющая '!$E$13)*1000+ставка!J8</f>
        <v>4702.1937121740002</v>
      </c>
      <c r="K476" s="146">
        <f>((ставка!K8/1000*'составляющая '!$B$13*'составляющая '!$C$13)+'составляющая '!$D$13+'составляющая '!$E$13)*1000+ставка!K8</f>
        <v>4765.0484420869998</v>
      </c>
      <c r="L476" s="146">
        <f>((ставка!L8/1000*'составляющая '!$B$13*'составляющая '!$C$13)+'составляющая '!$D$13+'составляющая '!$E$13)*1000+ставка!L8</f>
        <v>4786.1529499409999</v>
      </c>
      <c r="M476" s="146">
        <f>((ставка!M8/1000*'составляющая '!$B$13*'составляющая '!$C$13)+'составляющая '!$D$13+'составляющая '!$E$13)*1000+ставка!M8</f>
        <v>4789.4316460179998</v>
      </c>
      <c r="N476" s="146">
        <f>((ставка!N8/1000*'составляющая '!$B$13*'составляющая '!$C$13)+'составляющая '!$D$13+'составляющая '!$E$13)*1000+ставка!N8</f>
        <v>4752.7505342759996</v>
      </c>
      <c r="O476" s="146">
        <f>((ставка!O8/1000*'составляющая '!$B$13*'составляющая '!$C$13)+'составляющая '!$D$13+'составляющая '!$E$13)*1000+ставка!O8</f>
        <v>4803.8221004719999</v>
      </c>
      <c r="P476" s="146">
        <f>((ставка!P8/1000*'составляющая '!$B$13*'составляющая '!$C$13)+'составляющая '!$D$13+'составляющая '!$E$13)*1000+ставка!P8</f>
        <v>4826.593931587</v>
      </c>
      <c r="Q476" s="146">
        <f>((ставка!Q8/1000*'составляющая '!$B$13*'составляющая '!$C$13)+'составляющая '!$D$13+'составляющая '!$E$13)*1000+ставка!Q8</f>
        <v>4835.2662505619992</v>
      </c>
      <c r="R476" s="146">
        <f>((ставка!R8/1000*'составляющая '!$B$13*'составляющая '!$C$13)+'составляющая '!$D$13+'составляющая '!$E$13)*1000+ставка!R8</f>
        <v>4817.8544720779992</v>
      </c>
      <c r="S476" s="146">
        <f>((ставка!S8/1000*'составляющая '!$B$13*'составляющая '!$C$13)+'составляющая '!$D$13+'составляющая '!$E$13)*1000+ставка!S8</f>
        <v>4750.5348966539996</v>
      </c>
      <c r="T476" s="146">
        <f>((ставка!T8/1000*'составляющая '!$B$13*'составляющая '!$C$13)+'составляющая '!$D$13+'составляющая '!$E$13)*1000+ставка!T8</f>
        <v>4723.4660713630001</v>
      </c>
      <c r="U476" s="146">
        <f>((ставка!U8/1000*'составляющая '!$B$13*'составляющая '!$C$13)+'составляющая '!$D$13+'составляющая '!$E$13)*1000+ставка!U8</f>
        <v>4719.359308699999</v>
      </c>
      <c r="V476" s="146">
        <f>((ставка!V8/1000*'составляющая '!$B$13*'составляющая '!$C$13)+'составляющая '!$D$13+'составляющая '!$E$13)*1000+ставка!V8</f>
        <v>4824.5685254780001</v>
      </c>
      <c r="W476" s="146">
        <f>((ставка!W8/1000*'составляющая '!$B$13*'составляющая '!$C$13)+'составляющая '!$D$13+'составляющая '!$E$13)*1000+ставка!W8</f>
        <v>4847.2172656140001</v>
      </c>
      <c r="X476" s="146">
        <f>((ставка!X8/1000*'составляющая '!$B$13*'составляющая '!$C$13)+'составляющая '!$D$13+'составляющая '!$E$13)*1000+ставка!X8</f>
        <v>4714.793752388</v>
      </c>
      <c r="Y476" s="146">
        <f>((ставка!Y8/1000*'составляющая '!$B$13*'составляющая '!$C$13)+'составляющая '!$D$13+'составляющая '!$E$13)*1000+ставка!Y8</f>
        <v>4420.740593646</v>
      </c>
    </row>
    <row r="477" spans="1:25" s="104" customFormat="1" ht="15.75" hidden="1" outlineLevel="1" x14ac:dyDescent="0.25">
      <c r="A477" s="117">
        <v>5</v>
      </c>
      <c r="B477" s="146">
        <f>((ставка!B9/1000*'составляющая '!$B$13*'составляющая '!$C$13)+'составляющая '!$D$13+'составляющая '!$E$13)*1000+ставка!B9</f>
        <v>4305.471486856999</v>
      </c>
      <c r="C477" s="146">
        <f>((ставка!C9/1000*'составляющая '!$B$13*'составляющая '!$C$13)+'составляющая '!$D$13+'составляющая '!$E$13)*1000+ставка!C9</f>
        <v>4199.4453935819993</v>
      </c>
      <c r="D477" s="146">
        <f>((ставка!D9/1000*'составляющая '!$B$13*'составляющая '!$C$13)+'составляющая '!$D$13+'составляющая '!$E$13)*1000+ставка!D9</f>
        <v>4193.4363157889993</v>
      </c>
      <c r="E477" s="146">
        <f>((ставка!E9/1000*'составляющая '!$B$13*'составляющая '!$C$13)+'составляющая '!$D$13+'составляющая '!$E$13)*1000+ставка!E9</f>
        <v>4177.0540254930002</v>
      </c>
      <c r="F477" s="146">
        <f>((ставка!F9/1000*'составляющая '!$B$13*'составляющая '!$C$13)+'составляющая '!$D$13+'составляющая '!$E$13)*1000+ставка!F9</f>
        <v>4183.7009383589993</v>
      </c>
      <c r="G477" s="146">
        <f>((ставка!G9/1000*'составляющая '!$B$13*'составляющая '!$C$13)+'составляющая '!$D$13+'составляющая '!$E$13)*1000+ставка!G9</f>
        <v>4217.9649908769998</v>
      </c>
      <c r="H477" s="146">
        <f>((ставка!H9/1000*'составляющая '!$B$13*'составляющая '!$C$13)+'составляющая '!$D$13+'составляющая '!$E$13)*1000+ставка!H9</f>
        <v>4295.2549356</v>
      </c>
      <c r="I477" s="146">
        <f>((ставка!I9/1000*'составляющая '!$B$13*'составляющая '!$C$13)+'составляющая '!$D$13+'составляющая '!$E$13)*1000+ставка!I9</f>
        <v>4394.8579177889997</v>
      </c>
      <c r="J477" s="146">
        <f>((ставка!J9/1000*'составляющая '!$B$13*'составляющая '!$C$13)+'составляющая '!$D$13+'составляющая '!$E$13)*1000+ставка!J9</f>
        <v>4714.9280334559999</v>
      </c>
      <c r="K477" s="146">
        <f>((ставка!K9/1000*'составляющая '!$B$13*'составляющая '!$C$13)+'составляющая '!$D$13+'составляющая '!$E$13)*1000+ставка!K9</f>
        <v>4822.8900121280003</v>
      </c>
      <c r="L477" s="146">
        <f>((ставка!L9/1000*'составляющая '!$B$13*'составляющая '!$C$13)+'составляющая '!$D$13+'составляющая '!$E$13)*1000+ставка!L9</f>
        <v>4834.8634073579997</v>
      </c>
      <c r="M477" s="146">
        <f>((ставка!M9/1000*'составляющая '!$B$13*'составляющая '!$C$13)+'составляющая '!$D$13+'составляющая '!$E$13)*1000+ставка!M9</f>
        <v>4805.0530102619996</v>
      </c>
      <c r="N477" s="146">
        <f>((ставка!N9/1000*'составляющая '!$B$13*'составляющая '!$C$13)+'составляющая '!$D$13+'составляющая '!$E$13)*1000+ставка!N9</f>
        <v>4794.2321941989994</v>
      </c>
      <c r="O477" s="146">
        <f>((ставка!O9/1000*'составляющая '!$B$13*'составляющая '!$C$13)+'составляющая '!$D$13+'составляющая '!$E$13)*1000+ставка!O9</f>
        <v>4838.9142195759996</v>
      </c>
      <c r="P477" s="146">
        <f>((ставка!P9/1000*'составляющая '!$B$13*'составляющая '!$C$13)+'составляющая '!$D$13+'составляющая '!$E$13)*1000+ставка!P9</f>
        <v>4841.3312788000003</v>
      </c>
      <c r="Q477" s="146">
        <f>((ставка!Q9/1000*'составляющая '!$B$13*'составляющая '!$C$13)+'составляющая '!$D$13+'составляющая '!$E$13)*1000+ставка!Q9</f>
        <v>4840.312980701</v>
      </c>
      <c r="R477" s="146">
        <f>((ставка!R9/1000*'составляющая '!$B$13*'составляющая '!$C$13)+'составляющая '!$D$13+'составляющая '!$E$13)*1000+ставка!R9</f>
        <v>4839.5632447379994</v>
      </c>
      <c r="S477" s="146">
        <f>((ставка!S9/1000*'составляющая '!$B$13*'составляющая '!$C$13)+'составляющая '!$D$13+'составляющая '!$E$13)*1000+ставка!S9</f>
        <v>4782.1245179009993</v>
      </c>
      <c r="T477" s="146">
        <f>((ставка!T9/1000*'составляющая '!$B$13*'составляющая '!$C$13)+'составляющая '!$D$13+'составляющая '!$E$13)*1000+ставка!T9</f>
        <v>4723.3206002059997</v>
      </c>
      <c r="U477" s="146">
        <f>((ставка!U9/1000*'составляющая '!$B$13*'составляющая '!$C$13)+'составляющая '!$D$13+'составляющая '!$E$13)*1000+ставка!U9</f>
        <v>4721.4854256099998</v>
      </c>
      <c r="V477" s="146">
        <f>((ставка!V9/1000*'составляющая '!$B$13*'составляющая '!$C$13)+'составляющая '!$D$13+'составляющая '!$E$13)*1000+ставка!V9</f>
        <v>4863.3086135960002</v>
      </c>
      <c r="W477" s="146">
        <f>((ставка!W9/1000*'составляющая '!$B$13*'составляющая '!$C$13)+'составляющая '!$D$13+'составляющая '!$E$13)*1000+ставка!W9</f>
        <v>4864.505953119</v>
      </c>
      <c r="X477" s="146">
        <f>((ставка!X9/1000*'составляющая '!$B$13*'составляющая '!$C$13)+'составляющая '!$D$13+'составляющая '!$E$13)*1000+ставка!X9</f>
        <v>4715.7449099530004</v>
      </c>
      <c r="Y477" s="146">
        <f>((ставка!Y9/1000*'составляющая '!$B$13*'составляющая '!$C$13)+'составляющая '!$D$13+'составляющая '!$E$13)*1000+ставка!Y9</f>
        <v>4465.1876271539995</v>
      </c>
    </row>
    <row r="478" spans="1:25" s="104" customFormat="1" ht="15.75" hidden="1" outlineLevel="1" x14ac:dyDescent="0.25">
      <c r="A478" s="117">
        <v>6</v>
      </c>
      <c r="B478" s="146">
        <f>((ставка!B10/1000*'составляющая '!$B$13*'составляющая '!$C$13)+'составляющая '!$D$13+'составляющая '!$E$13)*1000+ставка!B10</f>
        <v>4320.2535944259998</v>
      </c>
      <c r="C478" s="146">
        <f>((ставка!C10/1000*'составляющая '!$B$13*'составляющая '!$C$13)+'составляющая '!$D$13+'составляющая '!$E$13)*1000+ставка!C10</f>
        <v>4282.8898872549998</v>
      </c>
      <c r="D478" s="146">
        <f>((ставка!D10/1000*'составляющая '!$B$13*'составляющая '!$C$13)+'составляющая '!$D$13+'составляющая '!$E$13)*1000+ставка!D10</f>
        <v>4250.8750426259994</v>
      </c>
      <c r="E478" s="146">
        <f>((ставка!E10/1000*'составляющая '!$B$13*'составляющая '!$C$13)+'составляющая '!$D$13+'составляющая '!$E$13)*1000+ставка!E10</f>
        <v>4164.207803321</v>
      </c>
      <c r="F478" s="146">
        <f>((ставка!F10/1000*'составляющая '!$B$13*'составляющая '!$C$13)+'составляющая '!$D$13+'составляющая '!$E$13)*1000+ставка!F10</f>
        <v>4243.3217325509995</v>
      </c>
      <c r="G478" s="146">
        <f>((ставка!G10/1000*'составляющая '!$B$13*'составляющая '!$C$13)+'составляющая '!$D$13+'составляющая '!$E$13)*1000+ставка!G10</f>
        <v>4283.1248791239996</v>
      </c>
      <c r="H478" s="146">
        <f>((ставка!H10/1000*'составляющая '!$B$13*'составляющая '!$C$13)+'составляющая '!$D$13+'составляющая '!$E$13)*1000+ставка!H10</f>
        <v>4339.6572087519999</v>
      </c>
      <c r="I478" s="146">
        <f>((ставка!I10/1000*'составляющая '!$B$13*'составляющая '!$C$13)+'составляющая '!$D$13+'составляющая '!$E$13)*1000+ставка!I10</f>
        <v>4521.1604523320002</v>
      </c>
      <c r="J478" s="146">
        <f>((ставка!J10/1000*'составляющая '!$B$13*'составляющая '!$C$13)+'составляющая '!$D$13+'составляющая '!$E$13)*1000+ставка!J10</f>
        <v>4734.5666396509996</v>
      </c>
      <c r="K478" s="146">
        <f>((ставка!K10/1000*'составляющая '!$B$13*'составляющая '!$C$13)+'составляющая '!$D$13+'составляющая '!$E$13)*1000+ставка!K10</f>
        <v>4840.5927329259994</v>
      </c>
      <c r="L478" s="146">
        <f>((ставка!L10/1000*'составляющая '!$B$13*'составляющая '!$C$13)+'составляющая '!$D$13+'составляющая '!$E$13)*1000+ставка!L10</f>
        <v>4858.8213879069999</v>
      </c>
      <c r="M478" s="146">
        <f>((ставка!M10/1000*'составляющая '!$B$13*'составляющая '!$C$13)+'составляющая '!$D$13+'составляющая '!$E$13)*1000+ставка!M10</f>
        <v>4846.9151332109996</v>
      </c>
      <c r="N478" s="146">
        <f>((ставка!N10/1000*'составляющая '!$B$13*'составляющая '!$C$13)+'составляющая '!$D$13+'составляющая '!$E$13)*1000+ставка!N10</f>
        <v>4846.1542071589993</v>
      </c>
      <c r="O478" s="146">
        <f>((ставка!O10/1000*'составляющая '!$B$13*'составляющая '!$C$13)+'составляющая '!$D$13+'составляющая '!$E$13)*1000+ставка!O10</f>
        <v>4859.6494544929992</v>
      </c>
      <c r="P478" s="146">
        <f>((ставка!P10/1000*'составляющая '!$B$13*'составляющая '!$C$13)+'составляющая '!$D$13+'составляющая '!$E$13)*1000+ставка!P10</f>
        <v>4861.0817858849996</v>
      </c>
      <c r="Q478" s="146">
        <f>((ставка!Q10/1000*'составляющая '!$B$13*'составляющая '!$C$13)+'составляющая '!$D$13+'составляющая '!$E$13)*1000+ставка!Q10</f>
        <v>4861.5293894449997</v>
      </c>
      <c r="R478" s="146">
        <f>((ставка!R10/1000*'составляющая '!$B$13*'составляющая '!$C$13)+'составляющая '!$D$13+'составляющая '!$E$13)*1000+ставка!R10</f>
        <v>4859.5375536029997</v>
      </c>
      <c r="S478" s="146">
        <f>((ставка!S10/1000*'составляющая '!$B$13*'составляющая '!$C$13)+'составляющая '!$D$13+'составляющая '!$E$13)*1000+ставка!S10</f>
        <v>4854.4348730189995</v>
      </c>
      <c r="T478" s="146">
        <f>((ставка!T10/1000*'составляющая '!$B$13*'составляющая '!$C$13)+'составляющая '!$D$13+'составляющая '!$E$13)*1000+ставка!T10</f>
        <v>4816.7466532669996</v>
      </c>
      <c r="U478" s="146">
        <f>((ставка!U10/1000*'составляющая '!$B$13*'составляющая '!$C$13)+'составляющая '!$D$13+'составляющая '!$E$13)*1000+ставка!U10</f>
        <v>4818.8951503549997</v>
      </c>
      <c r="V478" s="146">
        <f>((ставка!V10/1000*'составляющая '!$B$13*'составляющая '!$C$13)+'составляющая '!$D$13+'составляющая '!$E$13)*1000+ставка!V10</f>
        <v>4887.0987428099997</v>
      </c>
      <c r="W478" s="146">
        <f>((ставка!W10/1000*'составляющая '!$B$13*'составляющая '!$C$13)+'составляющая '!$D$13+'составляющая '!$E$13)*1000+ставка!W10</f>
        <v>4902.5522557189997</v>
      </c>
      <c r="X478" s="146">
        <f>((ставка!X10/1000*'составляющая '!$B$13*'составляющая '!$C$13)+'составляющая '!$D$13+'составляющая '!$E$13)*1000+ставка!X10</f>
        <v>4763.9965737210005</v>
      </c>
      <c r="Y478" s="146">
        <f>((ставка!Y10/1000*'составляющая '!$B$13*'составляющая '!$C$13)+'составляющая '!$D$13+'составляющая '!$E$13)*1000+ставка!Y10</f>
        <v>4483.1589100880001</v>
      </c>
    </row>
    <row r="479" spans="1:25" s="104" customFormat="1" ht="15.75" hidden="1" outlineLevel="1" x14ac:dyDescent="0.25">
      <c r="A479" s="117">
        <v>7</v>
      </c>
      <c r="B479" s="146">
        <f>((ставка!B11/1000*'составляющая '!$B$13*'составляющая '!$C$13)+'составляющая '!$D$13+'составляющая '!$E$13)*1000+ставка!B11</f>
        <v>4452.1176032020003</v>
      </c>
      <c r="C479" s="146">
        <f>((ставка!C11/1000*'составляющая '!$B$13*'составляющая '!$C$13)+'составляющая '!$D$13+'составляющая '!$E$13)*1000+ставка!C11</f>
        <v>4364.5103964210002</v>
      </c>
      <c r="D479" s="146">
        <f>((ставка!D11/1000*'составляющая '!$B$13*'составляющая '!$C$13)+'составляющая '!$D$13+'составляющая '!$E$13)*1000+ставка!D11</f>
        <v>4290.6781891990004</v>
      </c>
      <c r="E479" s="146">
        <f>((ставка!E11/1000*'составляющая '!$B$13*'составляющая '!$C$13)+'составляющая '!$D$13+'составляющая '!$E$13)*1000+ставка!E11</f>
        <v>4276.2317843000001</v>
      </c>
      <c r="F479" s="146">
        <f>((ставка!F11/1000*'составляющая '!$B$13*'составляющая '!$C$13)+'составляющая '!$D$13+'составляющая '!$E$13)*1000+ставка!F11</f>
        <v>4291.271263916</v>
      </c>
      <c r="G479" s="146">
        <f>((ставка!G11/1000*'составляющая '!$B$13*'составляющая '!$C$13)+'составляющая '!$D$13+'составляющая '!$E$13)*1000+ставка!G11</f>
        <v>4301.196872859</v>
      </c>
      <c r="H479" s="146">
        <f>((ставка!H11/1000*'составляющая '!$B$13*'составляющая '!$C$13)+'составляющая '!$D$13+'составляющая '!$E$13)*1000+ставка!H11</f>
        <v>4327.3369207630003</v>
      </c>
      <c r="I479" s="146">
        <f>((ставка!I11/1000*'составляющая '!$B$13*'составляющая '!$C$13)+'составляющая '!$D$13+'составляющая '!$E$13)*1000+ставка!I11</f>
        <v>4325.8486389259997</v>
      </c>
      <c r="J479" s="146">
        <f>((ставка!J11/1000*'составляющая '!$B$13*'составляющая '!$C$13)+'составляющая '!$D$13+'составляющая '!$E$13)*1000+ставка!J11</f>
        <v>4478.5150231529997</v>
      </c>
      <c r="K479" s="146">
        <f>((ставка!K11/1000*'составляющая '!$B$13*'составляющая '!$C$13)+'составляющая '!$D$13+'составляющая '!$E$13)*1000+ставка!K11</f>
        <v>4640.2118092029996</v>
      </c>
      <c r="L479" s="146">
        <f>((ставка!L11/1000*'составляющая '!$B$13*'составляющая '!$C$13)+'составляющая '!$D$13+'составляющая '!$E$13)*1000+ставка!L11</f>
        <v>4720.9147310709996</v>
      </c>
      <c r="M479" s="146">
        <f>((ставка!M11/1000*'составляющая '!$B$13*'составляющая '!$C$13)+'составляющая '!$D$13+'составляющая '!$E$13)*1000+ставка!M11</f>
        <v>4727.3042718899997</v>
      </c>
      <c r="N479" s="146">
        <f>((ставка!N11/1000*'составляющая '!$B$13*'составляющая '!$C$13)+'составляющая '!$D$13+'составляющая '!$E$13)*1000+ставка!N11</f>
        <v>4731.1424724170001</v>
      </c>
      <c r="O479" s="146">
        <f>((ставка!O11/1000*'составляющая '!$B$13*'составляющая '!$C$13)+'составляющая '!$D$13+'составляющая '!$E$13)*1000+ставка!O11</f>
        <v>4729.8332320039999</v>
      </c>
      <c r="P479" s="146">
        <f>((ставка!P11/1000*'составляющая '!$B$13*'составляющая '!$C$13)+'составляющая '!$D$13+'составляющая '!$E$13)*1000+ставка!P11</f>
        <v>4729.027545596</v>
      </c>
      <c r="Q479" s="146">
        <f>((ставка!Q11/1000*'составляющая '!$B$13*'составляющая '!$C$13)+'составляющая '!$D$13+'составляющая '!$E$13)*1000+ставка!Q11</f>
        <v>4730.0122734279994</v>
      </c>
      <c r="R479" s="146">
        <f>((ставка!R11/1000*'составляющая '!$B$13*'составляющая '!$C$13)+'составляющая '!$D$13+'составляющая '!$E$13)*1000+ставка!R11</f>
        <v>4729.5310996009994</v>
      </c>
      <c r="S479" s="146">
        <f>((ставка!S11/1000*'составляющая '!$B$13*'составляющая '!$C$13)+'составляющая '!$D$13+'составляющая '!$E$13)*1000+ставка!S11</f>
        <v>4731.7803074900003</v>
      </c>
      <c r="T479" s="146">
        <f>((ставка!T11/1000*'составляющая '!$B$13*'составляющая '!$C$13)+'составляющая '!$D$13+'составляющая '!$E$13)*1000+ставка!T11</f>
        <v>4731.3327039300002</v>
      </c>
      <c r="U479" s="146">
        <f>((ставка!U11/1000*'составляющая '!$B$13*'составляющая '!$C$13)+'составляющая '!$D$13+'составляющая '!$E$13)*1000+ставка!U11</f>
        <v>4730.3703562760002</v>
      </c>
      <c r="V479" s="146">
        <f>((ставка!V11/1000*'составляющая '!$B$13*'составляющая '!$C$13)+'составляющая '!$D$13+'составляющая '!$E$13)*1000+ставка!V11</f>
        <v>4803.7661500269996</v>
      </c>
      <c r="W479" s="146">
        <f>((ставка!W11/1000*'составляющая '!$B$13*'составляющая '!$C$13)+'составляющая '!$D$13+'составляющая '!$E$13)*1000+ставка!W11</f>
        <v>4802.7478519279994</v>
      </c>
      <c r="X479" s="146">
        <f>((ставка!X11/1000*'составляющая '!$B$13*'составляющая '!$C$13)+'составляющая '!$D$13+'составляющая '!$E$13)*1000+ставка!X11</f>
        <v>4756.2194618659996</v>
      </c>
      <c r="Y479" s="146">
        <f>((ставка!Y11/1000*'составляющая '!$B$13*'составляющая '!$C$13)+'составляющая '!$D$13+'составляющая '!$E$13)*1000+ставка!Y11</f>
        <v>4564.6451381859997</v>
      </c>
    </row>
    <row r="480" spans="1:25" s="104" customFormat="1" ht="15.75" hidden="1" outlineLevel="1" x14ac:dyDescent="0.25">
      <c r="A480" s="117">
        <v>8</v>
      </c>
      <c r="B480" s="146">
        <f>((ставка!B12/1000*'составляющая '!$B$13*'составляющая '!$C$13)+'составляющая '!$D$13+'составляющая '!$E$13)*1000+ставка!B12</f>
        <v>4468.0410998489997</v>
      </c>
      <c r="C480" s="146">
        <f>((ставка!C12/1000*'составляющая '!$B$13*'составляющая '!$C$13)+'составляющая '!$D$13+'составляющая '!$E$13)*1000+ставка!C12</f>
        <v>4338.8515223439999</v>
      </c>
      <c r="D480" s="146">
        <f>((ставка!D12/1000*'составляющая '!$B$13*'составляющая '!$C$13)+'составляющая '!$D$13+'составляющая '!$E$13)*1000+ставка!D12</f>
        <v>4254.4558711059999</v>
      </c>
      <c r="E480" s="146">
        <f>((ставка!E12/1000*'составляющая '!$B$13*'составляющая '!$C$13)+'составляющая '!$D$13+'составляющая '!$E$13)*1000+ставка!E12</f>
        <v>4184.383533788</v>
      </c>
      <c r="F480" s="146">
        <f>((ставка!F12/1000*'составляющая '!$B$13*'составляющая '!$C$13)+'составляющая '!$D$13+'составляющая '!$E$13)*1000+ставка!F12</f>
        <v>4178.4527866179997</v>
      </c>
      <c r="G480" s="146">
        <f>((ставка!G12/1000*'составляющая '!$B$13*'составляющая '!$C$13)+'составляющая '!$D$13+'составляющая '!$E$13)*1000+ставка!G12</f>
        <v>4174.7712473370002</v>
      </c>
      <c r="H480" s="146">
        <f>((ставка!H12/1000*'составляющая '!$B$13*'составляющая '!$C$13)+'составляющая '!$D$13+'составляющая '!$E$13)*1000+ставка!H12</f>
        <v>4232.0868831950002</v>
      </c>
      <c r="I480" s="146">
        <f>((ставка!I12/1000*'составляющая '!$B$13*'составляющая '!$C$13)+'составляющая '!$D$13+'составляющая '!$E$13)*1000+ставка!I12</f>
        <v>4161.1529090240001</v>
      </c>
      <c r="J480" s="146">
        <f>((ставка!J12/1000*'составляющая '!$B$13*'составляющая '!$C$13)+'составляющая '!$D$13+'составляющая '!$E$13)*1000+ставка!J12</f>
        <v>4359.9000797529998</v>
      </c>
      <c r="K480" s="146">
        <f>((ставка!K12/1000*'составляющая '!$B$13*'составляющая '!$C$13)+'составляющая '!$D$13+'составляющая '!$E$13)*1000+ставка!K12</f>
        <v>4506.8259483229995</v>
      </c>
      <c r="L480" s="146">
        <f>((ставка!L12/1000*'составляющая '!$B$13*'составляющая '!$C$13)+'составляющая '!$D$13+'составляющая '!$E$13)*1000+ставка!L12</f>
        <v>4589.8116483470003</v>
      </c>
      <c r="M480" s="146">
        <f>((ставка!M12/1000*'составляющая '!$B$13*'составляющая '!$C$13)+'составляющая '!$D$13+'составляющая '!$E$13)*1000+ставка!M12</f>
        <v>4604.6720865389998</v>
      </c>
      <c r="N480" s="146">
        <f>((ставка!N12/1000*'составляющая '!$B$13*'составляющая '!$C$13)+'составляющая '!$D$13+'составляющая '!$E$13)*1000+ставка!N12</f>
        <v>4616.0412169629999</v>
      </c>
      <c r="O480" s="146">
        <f>((ставка!O12/1000*'составляющая '!$B$13*'составляющая '!$C$13)+'составляющая '!$D$13+'составляющая '!$E$13)*1000+ставка!O12</f>
        <v>4631.0806965789998</v>
      </c>
      <c r="P480" s="146">
        <f>((ставка!P12/1000*'составляющая '!$B$13*'составляющая '!$C$13)+'составляющая '!$D$13+'составляющая '!$E$13)*1000+ставка!P12</f>
        <v>4649.6002938739994</v>
      </c>
      <c r="Q480" s="146">
        <f>((ставка!Q12/1000*'составляющая '!$B$13*'составляющая '!$C$13)+'составляющая '!$D$13+'составляющая '!$E$13)*1000+ставка!Q12</f>
        <v>4669.5634126499999</v>
      </c>
      <c r="R480" s="146">
        <f>((ставка!R12/1000*'составляющая '!$B$13*'составляющая '!$C$13)+'составляющая '!$D$13+'составляющая '!$E$13)*1000+ставка!R12</f>
        <v>4712.9361976139999</v>
      </c>
      <c r="S480" s="146">
        <f>((ставка!S12/1000*'составляющая '!$B$13*'составляющая '!$C$13)+'составляющая '!$D$13+'составляющая '!$E$13)*1000+ставка!S12</f>
        <v>4714.7042316759998</v>
      </c>
      <c r="T480" s="146">
        <f>((ставка!T12/1000*'составляющая '!$B$13*'составляющая '!$C$13)+'составляющая '!$D$13+'составляющая '!$E$13)*1000+ставка!T12</f>
        <v>4719.8740527939999</v>
      </c>
      <c r="U480" s="146">
        <f>((ставка!U12/1000*'составляющая '!$B$13*'составляющая '!$C$13)+'составляющая '!$D$13+'составляющая '!$E$13)*1000+ставка!U12</f>
        <v>4757.651793258</v>
      </c>
      <c r="V480" s="146">
        <f>((ставка!V12/1000*'составляющая '!$B$13*'составляющая '!$C$13)+'составляющая '!$D$13+'составляющая '!$E$13)*1000+ставка!V12</f>
        <v>4807.0896064600001</v>
      </c>
      <c r="W480" s="146">
        <f>((ставка!W12/1000*'составляющая '!$B$13*'составляющая '!$C$13)+'составляющая '!$D$13+'составляющая '!$E$13)*1000+ставка!W12</f>
        <v>4809.3723846160001</v>
      </c>
      <c r="X480" s="146">
        <f>((ставка!X12/1000*'составляющая '!$B$13*'составляющая '!$C$13)+'составляющая '!$D$13+'составляющая '!$E$13)*1000+ставка!X12</f>
        <v>4756.6782555150003</v>
      </c>
      <c r="Y480" s="146">
        <f>((ставка!Y12/1000*'составляющая '!$B$13*'составляющая '!$C$13)+'составляющая '!$D$13+'составляющая '!$E$13)*1000+ставка!Y12</f>
        <v>4592.4301291729998</v>
      </c>
    </row>
    <row r="481" spans="1:25" s="104" customFormat="1" ht="15.75" hidden="1" outlineLevel="1" x14ac:dyDescent="0.25">
      <c r="A481" s="117">
        <v>9</v>
      </c>
      <c r="B481" s="146">
        <f>((ставка!B13/1000*'составляющая '!$B$13*'составляющая '!$C$13)+'составляющая '!$D$13+'составляющая '!$E$13)*1000+ставка!B13</f>
        <v>4399.9605983729998</v>
      </c>
      <c r="C481" s="146">
        <f>((ставка!C13/1000*'составляющая '!$B$13*'составляющая '!$C$13)+'составляющая '!$D$13+'составляющая '!$E$13)*1000+ставка!C13</f>
        <v>4280.058794738</v>
      </c>
      <c r="D481" s="146">
        <f>((ставка!D13/1000*'составляющая '!$B$13*'составляющая '!$C$13)+'составляющая '!$D$13+'составляющая '!$E$13)*1000+ставка!D13</f>
        <v>4228.2710628459999</v>
      </c>
      <c r="E481" s="146">
        <f>((ставка!E13/1000*'составляющая '!$B$13*'составляющая '!$C$13)+'составляющая '!$D$13+'составляющая '!$E$13)*1000+ставка!E13</f>
        <v>4112.3976912509997</v>
      </c>
      <c r="F481" s="146">
        <f>((ставка!F13/1000*'составляющая '!$B$13*'составляющая '!$C$13)+'составляющая '!$D$13+'составляющая '!$E$13)*1000+ставка!F13</f>
        <v>4202.7352797479998</v>
      </c>
      <c r="G481" s="146">
        <f>((ставка!G13/1000*'составляющая '!$B$13*'составляющая '!$C$13)+'составляющая '!$D$13+'составляющая '!$E$13)*1000+ставка!G13</f>
        <v>4270.5695992660003</v>
      </c>
      <c r="H481" s="146">
        <f>((ставка!H13/1000*'составляющая '!$B$13*'составляющая '!$C$13)+'составляющая '!$D$13+'составляющая '!$E$13)*1000+ставка!H13</f>
        <v>4392.5863297220003</v>
      </c>
      <c r="I481" s="146">
        <f>((ставка!I13/1000*'составляющая '!$B$13*'составляющая '!$C$13)+'составляющая '!$D$13+'составляющая '!$E$13)*1000+ставка!I13</f>
        <v>4584.6530173179999</v>
      </c>
      <c r="J481" s="146">
        <f>((ставка!J13/1000*'составляющая '!$B$13*'составляющая '!$C$13)+'составляющая '!$D$13+'составляющая '!$E$13)*1000+ставка!J13</f>
        <v>4745.5329268710002</v>
      </c>
      <c r="K481" s="146">
        <f>((ставка!K13/1000*'составляющая '!$B$13*'составляющая '!$C$13)+'составляющая '!$D$13+'составляющая '!$E$13)*1000+ставка!K13</f>
        <v>4844.8225865679997</v>
      </c>
      <c r="L481" s="146">
        <f>((ставка!L13/1000*'составляющая '!$B$13*'составляющая '!$C$13)+'составляющая '!$D$13+'составляющая '!$E$13)*1000+ставка!L13</f>
        <v>4855.7105431649998</v>
      </c>
      <c r="M481" s="146">
        <f>((ставка!M13/1000*'составляющая '!$B$13*'составляющая '!$C$13)+'составляющая '!$D$13+'составляющая '!$E$13)*1000+ставка!M13</f>
        <v>4856.3483782379999</v>
      </c>
      <c r="N481" s="146">
        <f>((ставка!N13/1000*'составляющая '!$B$13*'составляющая '!$C$13)+'составляющая '!$D$13+'составляющая '!$E$13)*1000+ставка!N13</f>
        <v>4852.8570704699996</v>
      </c>
      <c r="O481" s="146">
        <f>((ставка!O13/1000*'составляющая '!$B$13*'составляющая '!$C$13)+'составляющая '!$D$13+'составляющая '!$E$13)*1000+ставка!O13</f>
        <v>4854.2446415060003</v>
      </c>
      <c r="P481" s="146">
        <f>((ставка!P13/1000*'составляющая '!$B$13*'составляющая '!$C$13)+'составляющая '!$D$13+'составляющая '!$E$13)*1000+ставка!P13</f>
        <v>4853.5844262549999</v>
      </c>
      <c r="Q481" s="146">
        <f>((ставка!Q13/1000*'составляющая '!$B$13*'составляющая '!$C$13)+'составляющая '!$D$13+'составляющая '!$E$13)*1000+ставка!Q13</f>
        <v>4852.5773182449993</v>
      </c>
      <c r="R481" s="146">
        <f>((ставка!R13/1000*'составляющая '!$B$13*'составляющая '!$C$13)+'составляющая '!$D$13+'составляющая '!$E$13)*1000+ставка!R13</f>
        <v>4850.9771355180001</v>
      </c>
      <c r="S481" s="146">
        <f>((ставка!S13/1000*'составляющая '!$B$13*'составляющая '!$C$13)+'составляющая '!$D$13+'составляющая '!$E$13)*1000+ставка!S13</f>
        <v>4820.8534159299998</v>
      </c>
      <c r="T481" s="146">
        <f>((ставка!T13/1000*'составляющая '!$B$13*'составляющая '!$C$13)+'составляющая '!$D$13+'составляющая '!$E$13)*1000+ставка!T13</f>
        <v>4795.0378806070003</v>
      </c>
      <c r="U481" s="146">
        <f>((ставка!U13/1000*'составляющая '!$B$13*'составляющая '!$C$13)+'составляющая '!$D$13+'составляющая '!$E$13)*1000+ставка!U13</f>
        <v>4817.9663729679996</v>
      </c>
      <c r="V481" s="146">
        <f>((ставка!V13/1000*'составляющая '!$B$13*'составляющая '!$C$13)+'составляющая '!$D$13+'составляющая '!$E$13)*1000+ставка!V13</f>
        <v>4861.4958191779997</v>
      </c>
      <c r="W481" s="146">
        <f>((ставка!W13/1000*'составляющая '!$B$13*'составляющая '!$C$13)+'составляющая '!$D$13+'составляющая '!$E$13)*1000+ставка!W13</f>
        <v>4875.8638934539995</v>
      </c>
      <c r="X481" s="146">
        <f>((ставка!X13/1000*'составляющая '!$B$13*'составляющая '!$C$13)+'составляющая '!$D$13+'составляющая '!$E$13)*1000+ставка!X13</f>
        <v>4808.7681198099999</v>
      </c>
      <c r="Y481" s="146">
        <f>((ставка!Y13/1000*'составляющая '!$B$13*'составляющая '!$C$13)+'составляющая '!$D$13+'составляющая '!$E$13)*1000+ставка!Y13</f>
        <v>4503.3346405550001</v>
      </c>
    </row>
    <row r="482" spans="1:25" s="104" customFormat="1" ht="15.75" hidden="1" outlineLevel="1" x14ac:dyDescent="0.25">
      <c r="A482" s="117">
        <v>10</v>
      </c>
      <c r="B482" s="146">
        <f>((ставка!B14/1000*'составляющая '!$B$13*'составляющая '!$C$13)+'составляющая '!$D$13+'составляющая '!$E$13)*1000+ставка!B14</f>
        <v>4401.6391117229996</v>
      </c>
      <c r="C482" s="146">
        <f>((ставка!C14/1000*'составляющая '!$B$13*'составляющая '!$C$13)+'составляющая '!$D$13+'составляющая '!$E$13)*1000+ставка!C14</f>
        <v>4302.2711214029996</v>
      </c>
      <c r="D482" s="146">
        <f>((ставка!D14/1000*'составляющая '!$B$13*'составляющая '!$C$13)+'составляющая '!$D$13+'составляющая '!$E$13)*1000+ставка!D14</f>
        <v>4283.270350281</v>
      </c>
      <c r="E482" s="146">
        <f>((ставка!E14/1000*'составляющая '!$B$13*'составляющая '!$C$13)+'составляющая '!$D$13+'составляющая '!$E$13)*1000+ставка!E14</f>
        <v>4196.3569290180003</v>
      </c>
      <c r="F482" s="146">
        <f>((ставка!F14/1000*'составляющая '!$B$13*'составляющая '!$C$13)+'составляющая '!$D$13+'составляющая '!$E$13)*1000+ставка!F14</f>
        <v>4265.9033321530005</v>
      </c>
      <c r="G482" s="146">
        <f>((ставка!G14/1000*'составляющая '!$B$13*'составляющая '!$C$13)+'составляющая '!$D$13+'составляющая '!$E$13)*1000+ставка!G14</f>
        <v>4292.9050169100001</v>
      </c>
      <c r="H482" s="146">
        <f>((ставка!H14/1000*'составляющая '!$B$13*'составляющая '!$C$13)+'составляющая '!$D$13+'составляющая '!$E$13)*1000+ставка!H14</f>
        <v>4376.729973608999</v>
      </c>
      <c r="I482" s="146">
        <f>((ставка!I14/1000*'составляющая '!$B$13*'составляющая '!$C$13)+'составляющая '!$D$13+'составляющая '!$E$13)*1000+ставка!I14</f>
        <v>4500.7609200850002</v>
      </c>
      <c r="J482" s="146">
        <f>((ставка!J14/1000*'составляющая '!$B$13*'составляющая '!$C$13)+'составляющая '!$D$13+'составляющая '!$E$13)*1000+ставка!J14</f>
        <v>4726.0174116549997</v>
      </c>
      <c r="K482" s="146">
        <f>((ставка!K14/1000*'составляющая '!$B$13*'составляющая '!$C$13)+'составляющая '!$D$13+'составляющая '!$E$13)*1000+ставка!K14</f>
        <v>4837.5266485399998</v>
      </c>
      <c r="L482" s="146">
        <f>((ставка!L14/1000*'составляющая '!$B$13*'составляющая '!$C$13)+'составляющая '!$D$13+'составляющая '!$E$13)*1000+ставка!L14</f>
        <v>4845.1359090599999</v>
      </c>
      <c r="M482" s="146">
        <f>((ставка!M14/1000*'составляющая '!$B$13*'составляющая '!$C$13)+'составляющая '!$D$13+'составляющая '!$E$13)*1000+ставка!M14</f>
        <v>4844.9680577250001</v>
      </c>
      <c r="N482" s="146">
        <f>((ставка!N14/1000*'составляющая '!$B$13*'составляющая '!$C$13)+'составляющая '!$D$13+'составляющая '!$E$13)*1000+ставка!N14</f>
        <v>4798.0703947259999</v>
      </c>
      <c r="O482" s="146">
        <f>((ставка!O14/1000*'составляющая '!$B$13*'составляющая '!$C$13)+'составляющая '!$D$13+'составляющая '!$E$13)*1000+ставка!O14</f>
        <v>4794.9819301619991</v>
      </c>
      <c r="P482" s="146">
        <f>((ставка!P14/1000*'составляющая '!$B$13*'составляющая '!$C$13)+'составляющая '!$D$13+'составляющая '!$E$13)*1000+ставка!P14</f>
        <v>4827.0303450579995</v>
      </c>
      <c r="Q482" s="146">
        <f>((ставка!Q14/1000*'составляющая '!$B$13*'составляющая '!$C$13)+'составляющая '!$D$13+'составляющая '!$E$13)*1000+ставка!Q14</f>
        <v>4832.1777859979993</v>
      </c>
      <c r="R482" s="146">
        <f>((ставка!R14/1000*'составляющая '!$B$13*'составляющая '!$C$13)+'составляющая '!$D$13+'составляющая '!$E$13)*1000+ставка!R14</f>
        <v>4834.1584317509996</v>
      </c>
      <c r="S482" s="146">
        <f>((ставка!S14/1000*'составляющая '!$B$13*'составляющая '!$C$13)+'составляющая '!$D$13+'составляющая '!$E$13)*1000+ставка!S14</f>
        <v>4832.7820508039995</v>
      </c>
      <c r="T482" s="146">
        <f>((ставка!T14/1000*'составляющая '!$B$13*'составляющая '!$C$13)+'составляющая '!$D$13+'составляющая '!$E$13)*1000+ставка!T14</f>
        <v>4823.0354832849998</v>
      </c>
      <c r="U482" s="146">
        <f>((ставка!U14/1000*'составляющая '!$B$13*'составляющая '!$C$13)+'составляющая '!$D$13+'составляющая '!$E$13)*1000+ставка!U14</f>
        <v>4813.5127175459993</v>
      </c>
      <c r="V482" s="146">
        <f>((ставка!V14/1000*'составляющая '!$B$13*'составляющая '!$C$13)+'составляющая '!$D$13+'составляющая '!$E$13)*1000+ставка!V14</f>
        <v>4870.9066840269998</v>
      </c>
      <c r="W482" s="146">
        <f>((ставка!W14/1000*'составляющая '!$B$13*'составляющая '!$C$13)+'составляющая '!$D$13+'составляющая '!$E$13)*1000+ставка!W14</f>
        <v>4868.0308311540002</v>
      </c>
      <c r="X482" s="146">
        <f>((ставка!X14/1000*'составляющая '!$B$13*'составляющая '!$C$13)+'составляющая '!$D$13+'составляющая '!$E$13)*1000+ставка!X14</f>
        <v>4779.56198752</v>
      </c>
      <c r="Y482" s="146">
        <f>((ставка!Y14/1000*'составляющая '!$B$13*'составляющая '!$C$13)+'составляющая '!$D$13+'составляющая '!$E$13)*1000+ставка!Y14</f>
        <v>4583.0192643239998</v>
      </c>
    </row>
    <row r="483" spans="1:25" s="104" customFormat="1" ht="15.75" hidden="1" outlineLevel="1" x14ac:dyDescent="0.25">
      <c r="A483" s="117">
        <v>11</v>
      </c>
      <c r="B483" s="146">
        <f>((ставка!B15/1000*'составляющая '!$B$13*'составляющая '!$C$13)+'составляющая '!$D$13+'составляющая '!$E$13)*1000+ставка!B15</f>
        <v>4354.4169361429995</v>
      </c>
      <c r="C483" s="146">
        <f>((ставка!C15/1000*'составляющая '!$B$13*'составляющая '!$C$13)+'составляющая '!$D$13+'составляющая '!$E$13)*1000+ставка!C15</f>
        <v>4223.9069281359998</v>
      </c>
      <c r="D483" s="146">
        <f>((ставка!D15/1000*'составляющая '!$B$13*'составляющая '!$C$13)+'составляющая '!$D$13+'составляющая '!$E$13)*1000+ставка!D15</f>
        <v>4205.4656614639998</v>
      </c>
      <c r="E483" s="146">
        <f>((ставка!E15/1000*'составляющая '!$B$13*'составляющая '!$C$13)+'составляющая '!$D$13+'составляющая '!$E$13)*1000+ставка!E15</f>
        <v>4184.0925914740001</v>
      </c>
      <c r="F483" s="146">
        <f>((ставка!F15/1000*'составляющая '!$B$13*'составляющая '!$C$13)+'составляющая '!$D$13+'составляющая '!$E$13)*1000+ставка!F15</f>
        <v>4289.0891965609999</v>
      </c>
      <c r="G483" s="146">
        <f>((ставка!G15/1000*'составляющая '!$B$13*'составляющая '!$C$13)+'составляющая '!$D$13+'составляющая '!$E$13)*1000+ставка!G15</f>
        <v>4338.8067619880003</v>
      </c>
      <c r="H483" s="146">
        <f>((ставка!H15/1000*'составляющая '!$B$13*'составляющая '!$C$13)+'составляющая '!$D$13+'составляющая '!$E$13)*1000+ставка!H15</f>
        <v>4370.7432759940002</v>
      </c>
      <c r="I483" s="146">
        <f>((ставка!I15/1000*'составляющая '!$B$13*'составляющая '!$C$13)+'составляющая '!$D$13+'составляющая '!$E$13)*1000+ставка!I15</f>
        <v>4721.0713923169997</v>
      </c>
      <c r="J483" s="146">
        <f>((ставка!J15/1000*'составляющая '!$B$13*'составляющая '!$C$13)+'составляющая '!$D$13+'составляющая '!$E$13)*1000+ставка!J15</f>
        <v>4783.2770970679994</v>
      </c>
      <c r="K483" s="146">
        <f>((ставка!K15/1000*'составляющая '!$B$13*'составляющая '!$C$13)+'составляющая '!$D$13+'составляющая '!$E$13)*1000+ставка!K15</f>
        <v>4807.3245983289999</v>
      </c>
      <c r="L483" s="146">
        <f>((ставка!L15/1000*'составляющая '!$B$13*'составляющая '!$C$13)+'составляющая '!$D$13+'составляющая '!$E$13)*1000+ставка!L15</f>
        <v>4851.9282930829995</v>
      </c>
      <c r="M483" s="146">
        <f>((ставка!M15/1000*'составляющая '!$B$13*'составляющая '!$C$13)+'составляющая '!$D$13+'составляющая '!$E$13)*1000+ставка!M15</f>
        <v>4850.8316643609996</v>
      </c>
      <c r="N483" s="146">
        <f>((ставка!N15/1000*'составляющая '!$B$13*'составляющая '!$C$13)+'составляющая '!$D$13+'составляющая '!$E$13)*1000+ставка!N15</f>
        <v>4849.2762419899991</v>
      </c>
      <c r="O483" s="146">
        <f>((ставка!O15/1000*'составляющая '!$B$13*'составляющая '!$C$13)+'составляющая '!$D$13+'составляющая '!$E$13)*1000+ставка!O15</f>
        <v>4848.2131835349992</v>
      </c>
      <c r="P483" s="146">
        <f>((ставка!P15/1000*'составляющая '!$B$13*'составляющая '!$C$13)+'составляющая '!$D$13+'составляющая '!$E$13)*1000+ставка!P15</f>
        <v>4845.0687685259991</v>
      </c>
      <c r="Q483" s="146">
        <f>((ставка!Q15/1000*'составляющая '!$B$13*'составляющая '!$C$13)+'составляющая '!$D$13+'составляющая '!$E$13)*1000+ставка!Q15</f>
        <v>4841.308898622</v>
      </c>
      <c r="R483" s="146">
        <f>((ставка!R15/1000*'составляющая '!$B$13*'составляющая '!$C$13)+'составляющая '!$D$13+'составляющая '!$E$13)*1000+ставка!R15</f>
        <v>4842.3160066319997</v>
      </c>
      <c r="S483" s="146">
        <f>((ставка!S15/1000*'составляющая '!$B$13*'составляющая '!$C$13)+'составляющая '!$D$13+'составляющая '!$E$13)*1000+ставка!S15</f>
        <v>4841.532700402</v>
      </c>
      <c r="T483" s="146">
        <f>((ставка!T15/1000*'составляющая '!$B$13*'составляющая '!$C$13)+'составляющая '!$D$13+'составляющая '!$E$13)*1000+ставка!T15</f>
        <v>4764.5672682599998</v>
      </c>
      <c r="U483" s="146">
        <f>((ставка!U15/1000*'составляющая '!$B$13*'составляющая '!$C$13)+'составляющая '!$D$13+'составляющая '!$E$13)*1000+ставка!U15</f>
        <v>4788.6707199659995</v>
      </c>
      <c r="V483" s="146">
        <f>((ставка!V15/1000*'составляющая '!$B$13*'составляющая '!$C$13)+'составляющая '!$D$13+'составляющая '!$E$13)*1000+ставка!V15</f>
        <v>4824.4342444100002</v>
      </c>
      <c r="W483" s="146">
        <f>((ставка!W15/1000*'составляющая '!$B$13*'составляющая '!$C$13)+'составляющая '!$D$13+'составляющая '!$E$13)*1000+ставка!W15</f>
        <v>4869.7205345929997</v>
      </c>
      <c r="X483" s="146">
        <f>((ставка!X15/1000*'составляющая '!$B$13*'составляющая '!$C$13)+'составляющая '!$D$13+'составляющая '!$E$13)*1000+ставка!X15</f>
        <v>4797.3094686739996</v>
      </c>
      <c r="Y483" s="146">
        <f>((ставка!Y15/1000*'составляющая '!$B$13*'составляющая '!$C$13)+'составляющая '!$D$13+'составляющая '!$E$13)*1000+ставка!Y15</f>
        <v>4574.1007633909994</v>
      </c>
    </row>
    <row r="484" spans="1:25" s="104" customFormat="1" ht="15.75" hidden="1" outlineLevel="1" x14ac:dyDescent="0.25">
      <c r="A484" s="117">
        <v>12</v>
      </c>
      <c r="B484" s="146">
        <f>((ставка!B16/1000*'составляющая '!$B$13*'составляющая '!$C$13)+'составляющая '!$D$13+'составляющая '!$E$13)*1000+ставка!B16</f>
        <v>4396.3909599819999</v>
      </c>
      <c r="C484" s="146">
        <f>((ставка!C16/1000*'составляющая '!$B$13*'составляющая '!$C$13)+'составляющая '!$D$13+'составляющая '!$E$13)*1000+ставка!C16</f>
        <v>4295.3780265790001</v>
      </c>
      <c r="D484" s="146">
        <f>((ставка!D16/1000*'составляющая '!$B$13*'составляющая '!$C$13)+'составляющая '!$D$13+'составляющая '!$E$13)*1000+ставка!D16</f>
        <v>4264.8962241429999</v>
      </c>
      <c r="E484" s="146">
        <f>((ставка!E16/1000*'составляющая '!$B$13*'составляющая '!$C$13)+'составляющая '!$D$13+'составляющая '!$E$13)*1000+ставка!E16</f>
        <v>4187.0579650589998</v>
      </c>
      <c r="F484" s="146">
        <f>((ставка!F16/1000*'составляющая '!$B$13*'составляющая '!$C$13)+'составляющая '!$D$13+'составляющая '!$E$13)*1000+ставка!F16</f>
        <v>4287.7240057029994</v>
      </c>
      <c r="G484" s="146">
        <f>((ставка!G16/1000*'составляющая '!$B$13*'составляющая '!$C$13)+'составляющая '!$D$13+'составляющая '!$E$13)*1000+ставка!G16</f>
        <v>4365.2153720280003</v>
      </c>
      <c r="H484" s="146">
        <f>((ставка!H16/1000*'составляющая '!$B$13*'составляющая '!$C$13)+'составляющая '!$D$13+'составляющая '!$E$13)*1000+ставка!H16</f>
        <v>4444.9111858859997</v>
      </c>
      <c r="I484" s="146">
        <f>((ставка!I16/1000*'составляющая '!$B$13*'составляющая '!$C$13)+'составляющая '!$D$13+'составляющая '!$E$13)*1000+ставка!I16</f>
        <v>4739.1098157850001</v>
      </c>
      <c r="J484" s="146">
        <f>((ставка!J16/1000*'составляющая '!$B$13*'составляющая '!$C$13)+'составляющая '!$D$13+'составляющая '!$E$13)*1000+ставка!J16</f>
        <v>4834.9529280699999</v>
      </c>
      <c r="K484" s="146">
        <f>((ставка!K16/1000*'составляющая '!$B$13*'составляющая '!$C$13)+'составляющая '!$D$13+'составляющая '!$E$13)*1000+ставка!K16</f>
        <v>4847.7431997969998</v>
      </c>
      <c r="L484" s="146">
        <f>((ставка!L16/1000*'составляющая '!$B$13*'составляющая '!$C$13)+'составляющая '!$D$13+'составляющая '!$E$13)*1000+ставка!L16</f>
        <v>4855.6769728979998</v>
      </c>
      <c r="M484" s="146">
        <f>((ставка!M16/1000*'составляющая '!$B$13*'составляющая '!$C$13)+'составляющая '!$D$13+'составляющая '!$E$13)*1000+ставка!M16</f>
        <v>4853.7187073229998</v>
      </c>
      <c r="N484" s="146">
        <f>((ставка!N16/1000*'составляющая '!$B$13*'составляющая '!$C$13)+'составляющая '!$D$13+'составляющая '!$E$13)*1000+ставка!N16</f>
        <v>4851.6373507690005</v>
      </c>
      <c r="O484" s="146">
        <f>((ставка!O16/1000*'составляющая '!$B$13*'составляющая '!$C$13)+'составляющая '!$D$13+'составляющая '!$E$13)*1000+ставка!O16</f>
        <v>4850.8316643609996</v>
      </c>
      <c r="P484" s="146">
        <f>((ставка!P16/1000*'составляющая '!$B$13*'составляющая '!$C$13)+'составляющая '!$D$13+'составляющая '!$E$13)*1000+ставка!P16</f>
        <v>4850.3393004449999</v>
      </c>
      <c r="Q484" s="146">
        <f>((ставка!Q16/1000*'составляющая '!$B$13*'составляющая '!$C$13)+'составляющая '!$D$13+'составляющая '!$E$13)*1000+ставка!Q16</f>
        <v>4849.9140770630001</v>
      </c>
      <c r="R484" s="146">
        <f>((ставка!R16/1000*'составляющая '!$B$13*'составляющая '!$C$13)+'составляющая '!$D$13+'составляющая '!$E$13)*1000+ставка!R16</f>
        <v>4849.533614037</v>
      </c>
      <c r="S484" s="146">
        <f>((ставка!S16/1000*'составляющая '!$B$13*'составляющая '!$C$13)+'составляющая '!$D$13+'составляющая '!$E$13)*1000+ставка!S16</f>
        <v>4845.1806694159995</v>
      </c>
      <c r="T484" s="146">
        <f>((ставка!T16/1000*'составляющая '!$B$13*'составляющая '!$C$13)+'составляющая '!$D$13+'составляющая '!$E$13)*1000+ставка!T16</f>
        <v>4786.3655616319993</v>
      </c>
      <c r="U484" s="146">
        <f>((ставка!U16/1000*'составляющая '!$B$13*'составляющая '!$C$13)+'составляющая '!$D$13+'составляющая '!$E$13)*1000+ставка!U16</f>
        <v>4843.4462056210004</v>
      </c>
      <c r="V484" s="146">
        <f>((ставка!V16/1000*'составляющая '!$B$13*'составляющая '!$C$13)+'составляющая '!$D$13+'составляющая '!$E$13)*1000+ставка!V16</f>
        <v>4877.4305059139997</v>
      </c>
      <c r="W484" s="146">
        <f>((ставка!W16/1000*'составляющая '!$B$13*'составляющая '!$C$13)+'составляющая '!$D$13+'составляющая '!$E$13)*1000+ставка!W16</f>
        <v>4872.5180568429996</v>
      </c>
      <c r="X484" s="146">
        <f>((ставка!X16/1000*'составляющая '!$B$13*'составляющая '!$C$13)+'составляющая '!$D$13+'составляющая '!$E$13)*1000+ставка!X16</f>
        <v>4777.4134904319999</v>
      </c>
      <c r="Y484" s="146">
        <f>((ставка!Y16/1000*'составляющая '!$B$13*'составляющая '!$C$13)+'составляющая '!$D$13+'составляющая '!$E$13)*1000+ставка!Y16</f>
        <v>4507.2847419720001</v>
      </c>
    </row>
    <row r="485" spans="1:25" s="104" customFormat="1" ht="15.75" hidden="1" outlineLevel="1" x14ac:dyDescent="0.25">
      <c r="A485" s="117">
        <v>13</v>
      </c>
      <c r="B485" s="146">
        <f>((ставка!B17/1000*'составляющая '!$B$13*'составляющая '!$C$13)+'составляющая '!$D$13+'составляющая '!$E$13)*1000+ставка!B17</f>
        <v>4364.3873054420001</v>
      </c>
      <c r="C485" s="146">
        <f>((ставка!C17/1000*'составляющая '!$B$13*'составляющая '!$C$13)+'составляющая '!$D$13+'составляющая '!$E$13)*1000+ставка!C17</f>
        <v>4269.3722597429996</v>
      </c>
      <c r="D485" s="146">
        <f>((ставка!D17/1000*'составляющая '!$B$13*'составляющая '!$C$13)+'составляющая '!$D$13+'составляющая '!$E$13)*1000+ставка!D17</f>
        <v>4200.4525015919999</v>
      </c>
      <c r="E485" s="146">
        <f>((ставка!E17/1000*'составляющая '!$B$13*'составляющая '!$C$13)+'составляющая '!$D$13+'составляющая '!$E$13)*1000+ставка!E17</f>
        <v>4139.8693597459996</v>
      </c>
      <c r="F485" s="146">
        <f>((ставка!F17/1000*'составляющая '!$B$13*'составляющая '!$C$13)+'составляющая '!$D$13+'составляющая '!$E$13)*1000+ставка!F17</f>
        <v>4271.6438478099999</v>
      </c>
      <c r="G485" s="146">
        <f>((ставка!G17/1000*'составляющая '!$B$13*'составляющая '!$C$13)+'составляющая '!$D$13+'составляющая '!$E$13)*1000+ставка!G17</f>
        <v>4327.3704910299994</v>
      </c>
      <c r="H485" s="146">
        <f>((ставка!H17/1000*'составляющая '!$B$13*'составляющая '!$C$13)+'составляющая '!$D$13+'составляющая '!$E$13)*1000+ставка!H17</f>
        <v>4369.4228454919994</v>
      </c>
      <c r="I485" s="146">
        <f>((ставка!I17/1000*'составляющая '!$B$13*'составляющая '!$C$13)+'составляющая '!$D$13+'составляющая '!$E$13)*1000+ставка!I17</f>
        <v>4572.0865473710001</v>
      </c>
      <c r="J485" s="146">
        <f>((ставка!J17/1000*'составляющая '!$B$13*'составляющая '!$C$13)+'составляющая '!$D$13+'составляющая '!$E$13)*1000+ставка!J17</f>
        <v>4785.9403382500004</v>
      </c>
      <c r="K485" s="146">
        <f>((ставка!K17/1000*'составляющая '!$B$13*'составляющая '!$C$13)+'составляющая '!$D$13+'составляющая '!$E$13)*1000+ставка!K17</f>
        <v>4843.4462056210004</v>
      </c>
      <c r="L485" s="146">
        <f>((ставка!L17/1000*'составляющая '!$B$13*'составляющая '!$C$13)+'составляющая '!$D$13+'составляющая '!$E$13)*1000+ставка!L17</f>
        <v>4849.8469365290002</v>
      </c>
      <c r="M485" s="146">
        <f>((ставка!M17/1000*'составляющая '!$B$13*'составляющая '!$C$13)+'составляющая '!$D$13+'составляющая '!$E$13)*1000+ставка!M17</f>
        <v>4847.3291665039997</v>
      </c>
      <c r="N485" s="146">
        <f>((ставка!N17/1000*'составляющая '!$B$13*'составляющая '!$C$13)+'составляющая '!$D$13+'составляющая '!$E$13)*1000+ставка!N17</f>
        <v>4824.8930380589991</v>
      </c>
      <c r="O485" s="146">
        <f>((ставка!O17/1000*'составляющая '!$B$13*'составляющая '!$C$13)+'составляющая '!$D$13+'составляющая '!$E$13)*1000+ставка!O17</f>
        <v>4843.7371479350004</v>
      </c>
      <c r="P485" s="146">
        <f>((ставка!P17/1000*'составляющая '!$B$13*'составляющая '!$C$13)+'составляющая '!$D$13+'составляющая '!$E$13)*1000+ставка!P17</f>
        <v>4823.1809544419993</v>
      </c>
      <c r="Q485" s="146">
        <f>((ставка!Q17/1000*'составляющая '!$B$13*'составляющая '!$C$13)+'составляющая '!$D$13+'составляющая '!$E$13)*1000+ставка!Q17</f>
        <v>4819.432274627</v>
      </c>
      <c r="R485" s="146">
        <f>((ставка!R17/1000*'составляющая '!$B$13*'составляющая '!$C$13)+'составляющая '!$D$13+'составляющая '!$E$13)*1000+ставка!R17</f>
        <v>4838.0525827230003</v>
      </c>
      <c r="S485" s="146">
        <f>((ставка!S17/1000*'составляющая '!$B$13*'составляющая '!$C$13)+'составляющая '!$D$13+'составляющая '!$E$13)*1000+ставка!S17</f>
        <v>4803.5982986919998</v>
      </c>
      <c r="T485" s="146">
        <f>((ставка!T17/1000*'составляющая '!$B$13*'составляющая '!$C$13)+'составляющая '!$D$13+'составляющая '!$E$13)*1000+ставка!T17</f>
        <v>4758.0322562839992</v>
      </c>
      <c r="U485" s="146">
        <f>((ставка!U17/1000*'составляющая '!$B$13*'составляющая '!$C$13)+'составляющая '!$D$13+'составляющая '!$E$13)*1000+ставка!U17</f>
        <v>4781.9342863879992</v>
      </c>
      <c r="V485" s="146">
        <f>((ставка!V17/1000*'составляющая '!$B$13*'составляющая '!$C$13)+'составляющая '!$D$13+'составляющая '!$E$13)*1000+ставка!V17</f>
        <v>4866.0613754899996</v>
      </c>
      <c r="W485" s="146">
        <f>((ставка!W17/1000*'составляющая '!$B$13*'составляющая '!$C$13)+'составляющая '!$D$13+'составляющая '!$E$13)*1000+ставка!W17</f>
        <v>4863.9352585799998</v>
      </c>
      <c r="X485" s="146">
        <f>((ставка!X17/1000*'составляющая '!$B$13*'составляющая '!$C$13)+'составляющая '!$D$13+'составляющая '!$E$13)*1000+ставка!X17</f>
        <v>4774.4369267579996</v>
      </c>
      <c r="Y485" s="146">
        <f>((ставка!Y17/1000*'составляющая '!$B$13*'составляющая '!$C$13)+'составляющая '!$D$13+'составляющая '!$E$13)*1000+ставка!Y17</f>
        <v>4587.8533827720003</v>
      </c>
    </row>
    <row r="486" spans="1:25" s="104" customFormat="1" ht="15.75" hidden="1" outlineLevel="1" x14ac:dyDescent="0.25">
      <c r="A486" s="117">
        <v>14</v>
      </c>
      <c r="B486" s="146">
        <f>((ставка!B18/1000*'составляющая '!$B$13*'составляющая '!$C$13)+'составляющая '!$D$13+'составляющая '!$E$13)*1000+ставка!B18</f>
        <v>4542.7013736569997</v>
      </c>
      <c r="C486" s="146">
        <f>((ставка!C18/1000*'составляющая '!$B$13*'составляющая '!$C$13)+'составляющая '!$D$13+'составляющая '!$E$13)*1000+ставка!C18</f>
        <v>4393.2801152399998</v>
      </c>
      <c r="D486" s="146">
        <f>((ставка!D18/1000*'составляющая '!$B$13*'составляющая '!$C$13)+'составляющая '!$D$13+'составляющая '!$E$13)*1000+ставка!D18</f>
        <v>4368.2702663250002</v>
      </c>
      <c r="E486" s="146">
        <f>((ставка!E18/1000*'составляющая '!$B$13*'составляющая '!$C$13)+'составляющая '!$D$13+'составляющая '!$E$13)*1000+ставка!E18</f>
        <v>4311.8162673199995</v>
      </c>
      <c r="F486" s="146">
        <f>((ставка!F18/1000*'составляющая '!$B$13*'составляющая '!$C$13)+'составляющая '!$D$13+'составляющая '!$E$13)*1000+ставка!F18</f>
        <v>4303.7146428839997</v>
      </c>
      <c r="G486" s="146">
        <f>((ставка!G18/1000*'составляющая '!$B$13*'составляющая '!$C$13)+'составляющая '!$D$13+'составляющая '!$E$13)*1000+ставка!G18</f>
        <v>4308.7837532009999</v>
      </c>
      <c r="H486" s="146">
        <f>((ставка!H18/1000*'составляющая '!$B$13*'составляющая '!$C$13)+'составляющая '!$D$13+'составляющая '!$E$13)*1000+ставка!H18</f>
        <v>4307.7095046569993</v>
      </c>
      <c r="I486" s="146">
        <f>((ставка!I18/1000*'составляющая '!$B$13*'составляющая '!$C$13)+'составляющая '!$D$13+'составляющая '!$E$13)*1000+ставка!I18</f>
        <v>4385.2232511599996</v>
      </c>
      <c r="J486" s="146">
        <f>((ставка!J18/1000*'составляющая '!$B$13*'составляющая '!$C$13)+'составляющая '!$D$13+'составляющая '!$E$13)*1000+ставка!J18</f>
        <v>4722.2351615729995</v>
      </c>
      <c r="K486" s="146">
        <f>((ставка!K18/1000*'составляющая '!$B$13*'составляющая '!$C$13)+'составляющая '!$D$13+'составляющая '!$E$13)*1000+ставка!K18</f>
        <v>4786.9698264380004</v>
      </c>
      <c r="L486" s="146">
        <f>((ставка!L18/1000*'составляющая '!$B$13*'составляющая '!$C$13)+'составляющая '!$D$13+'составляющая '!$E$13)*1000+ставка!L18</f>
        <v>4834.4605641539993</v>
      </c>
      <c r="M486" s="146">
        <f>((ставка!M18/1000*'составляющая '!$B$13*'составляющая '!$C$13)+'составляющая '!$D$13+'составляющая '!$E$13)*1000+ставка!M18</f>
        <v>4839.9548978530001</v>
      </c>
      <c r="N486" s="146">
        <f>((ставка!N18/1000*'составляющая '!$B$13*'составляющая '!$C$13)+'составляющая '!$D$13+'составляющая '!$E$13)*1000+ставка!N18</f>
        <v>4838.8470790419997</v>
      </c>
      <c r="O486" s="146">
        <f>((ставка!O18/1000*'составляющая '!$B$13*'составляющая '!$C$13)+'составляющая '!$D$13+'составляющая '!$E$13)*1000+ставка!O18</f>
        <v>4836.620251331</v>
      </c>
      <c r="P486" s="146">
        <f>((ставка!P18/1000*'составляющая '!$B$13*'составляющая '!$C$13)+'составляющая '!$D$13+'составляющая '!$E$13)*1000+ставка!P18</f>
        <v>4839.9437077639996</v>
      </c>
      <c r="Q486" s="146">
        <f>((ставка!Q18/1000*'составляющая '!$B$13*'составляющая '!$C$13)+'составляющая '!$D$13+'составляющая '!$E$13)*1000+ставка!Q18</f>
        <v>4839.932517674999</v>
      </c>
      <c r="R486" s="146">
        <f>((ставка!R18/1000*'составляющая '!$B$13*'составляющая '!$C$13)+'составляющая '!$D$13+'составляющая '!$E$13)*1000+ставка!R18</f>
        <v>4839.574434827</v>
      </c>
      <c r="S486" s="146">
        <f>((ставка!S18/1000*'составляющая '!$B$13*'составляющая '!$C$13)+'составляющая '!$D$13+'составляющая '!$E$13)*1000+ставка!S18</f>
        <v>4836.1950279490002</v>
      </c>
      <c r="T486" s="146">
        <f>((ставка!T18/1000*'составляющая '!$B$13*'составляющая '!$C$13)+'составляющая '!$D$13+'составляющая '!$E$13)*1000+ставка!T18</f>
        <v>4751.4972443079996</v>
      </c>
      <c r="U486" s="146">
        <f>((ставка!U18/1000*'составляющая '!$B$13*'составляющая '!$C$13)+'составляющая '!$D$13+'составляющая '!$E$13)*1000+ставка!U18</f>
        <v>4795.1162112299999</v>
      </c>
      <c r="V486" s="146">
        <f>((ставка!V18/1000*'составляющая '!$B$13*'составляющая '!$C$13)+'составляющая '!$D$13+'составляющая '!$E$13)*1000+ставка!V18</f>
        <v>4852.9242110039995</v>
      </c>
      <c r="W486" s="146">
        <f>((ставка!W18/1000*'составляющая '!$B$13*'составляющая '!$C$13)+'составляющая '!$D$13+'составляющая '!$E$13)*1000+ставка!W18</f>
        <v>4852.1185245959996</v>
      </c>
      <c r="X486" s="146">
        <f>((ставка!X18/1000*'составляющая '!$B$13*'составляющая '!$C$13)+'составляющая '!$D$13+'составляющая '!$E$13)*1000+ставка!X18</f>
        <v>4778.1632263949996</v>
      </c>
      <c r="Y486" s="146">
        <f>((ставка!Y18/1000*'составляющая '!$B$13*'составляющая '!$C$13)+'составляющая '!$D$13+'составляющая '!$E$13)*1000+ставка!Y18</f>
        <v>4650.2269388579998</v>
      </c>
    </row>
    <row r="487" spans="1:25" s="104" customFormat="1" ht="15.75" hidden="1" outlineLevel="1" x14ac:dyDescent="0.25">
      <c r="A487" s="117">
        <v>15</v>
      </c>
      <c r="B487" s="146">
        <f>((ставка!B19/1000*'составляющая '!$B$13*'составляющая '!$C$13)+'составляющая '!$D$13+'составляющая '!$E$13)*1000+ставка!B19</f>
        <v>4483.7519848049997</v>
      </c>
      <c r="C487" s="146">
        <f>((ставка!C19/1000*'составляющая '!$B$13*'составляющая '!$C$13)+'составляющая '!$D$13+'составляющая '!$E$13)*1000+ставка!C19</f>
        <v>4342.6449625149999</v>
      </c>
      <c r="D487" s="146">
        <f>((ставка!D19/1000*'составляющая '!$B$13*'составляющая '!$C$13)+'составляющая '!$D$13+'составляющая '!$E$13)*1000+ставка!D19</f>
        <v>4291.1929332929994</v>
      </c>
      <c r="E487" s="146">
        <f>((ставка!E19/1000*'составляющая '!$B$13*'составляющая '!$C$13)+'составляющая '!$D$13+'составляющая '!$E$13)*1000+ставка!E19</f>
        <v>4203.2388337529992</v>
      </c>
      <c r="F487" s="146">
        <f>((ставка!F19/1000*'составляющая '!$B$13*'составляющая '!$C$13)+'составляющая '!$D$13+'составляющая '!$E$13)*1000+ставка!F19</f>
        <v>4201.314138445</v>
      </c>
      <c r="G487" s="146">
        <f>((ставка!G19/1000*'составляющая '!$B$13*'составляющая '!$C$13)+'составляющая '!$D$13+'составляющая '!$E$13)*1000+ставка!G19</f>
        <v>4199.9713277649998</v>
      </c>
      <c r="H487" s="146">
        <f>((ставка!H19/1000*'составляющая '!$B$13*'составляющая '!$C$13)+'составляющая '!$D$13+'составляющая '!$E$13)*1000+ставка!H19</f>
        <v>4205.4432812859995</v>
      </c>
      <c r="I487" s="146">
        <f>((ставка!I19/1000*'составляющая '!$B$13*'составляющая '!$C$13)+'составляющая '!$D$13+'составляющая '!$E$13)*1000+ставка!I19</f>
        <v>4265.1871664569999</v>
      </c>
      <c r="J487" s="146">
        <f>((ставка!J19/1000*'составляющая '!$B$13*'составляющая '!$C$13)+'составляющая '!$D$13+'составляющая '!$E$13)*1000+ставка!J19</f>
        <v>4378.8113301630001</v>
      </c>
      <c r="K487" s="146">
        <f>((ставка!K19/1000*'составляющая '!$B$13*'составляющая '!$C$13)+'составляющая '!$D$13+'составляющая '!$E$13)*1000+ставка!K19</f>
        <v>4516.4718050409992</v>
      </c>
      <c r="L487" s="146">
        <f>((ставка!L19/1000*'составляющая '!$B$13*'составляющая '!$C$13)+'составляющая '!$D$13+'составляющая '!$E$13)*1000+ставка!L19</f>
        <v>4723.4101209179998</v>
      </c>
      <c r="M487" s="146">
        <f>((ставка!M19/1000*'составляющая '!$B$13*'составляющая '!$C$13)+'составляющая '!$D$13+'составляющая '!$E$13)*1000+ставка!M19</f>
        <v>4779.7410289439995</v>
      </c>
      <c r="N487" s="146">
        <f>((ставка!N19/1000*'составляющая '!$B$13*'составляющая '!$C$13)+'составляющая '!$D$13+'составляющая '!$E$13)*1000+ставка!N19</f>
        <v>4773.5305295489998</v>
      </c>
      <c r="O487" s="146">
        <f>((ставка!O19/1000*'составляющая '!$B$13*'составляющая '!$C$13)+'составляющая '!$D$13+'составляющая '!$E$13)*1000+ставка!O19</f>
        <v>4771.4715531729998</v>
      </c>
      <c r="P487" s="146">
        <f>((ставка!P19/1000*'составляющая '!$B$13*'составляющая '!$C$13)+'составляющая '!$D$13+'составляющая '!$E$13)*1000+ставка!P19</f>
        <v>4768.8530723469994</v>
      </c>
      <c r="Q487" s="146">
        <f>((ставка!Q19/1000*'составляющая '!$B$13*'составляющая '!$C$13)+'составляющая '!$D$13+'составляющая '!$E$13)*1000+ставка!Q19</f>
        <v>4820.4058123699997</v>
      </c>
      <c r="R487" s="146">
        <f>((ставка!R19/1000*'составляющая '!$B$13*'составляющая '!$C$13)+'составляющая '!$D$13+'составляющая '!$E$13)*1000+ставка!R19</f>
        <v>4822.2745572329995</v>
      </c>
      <c r="S487" s="146">
        <f>((ставка!S19/1000*'составляющая '!$B$13*'составляющая '!$C$13)+'составляющая '!$D$13+'составляющая '!$E$13)*1000+ставка!S19</f>
        <v>4826.8960639899997</v>
      </c>
      <c r="T487" s="146">
        <f>((ставка!T19/1000*'составляющая '!$B$13*'составляющая '!$C$13)+'составляющая '!$D$13+'составляющая '!$E$13)*1000+ставка!T19</f>
        <v>4727.1699908219998</v>
      </c>
      <c r="U487" s="146">
        <f>((ставка!U19/1000*'составляющая '!$B$13*'составляющая '!$C$13)+'составляющая '!$D$13+'составляющая '!$E$13)*1000+ставка!U19</f>
        <v>4772.4227107380002</v>
      </c>
      <c r="V487" s="146">
        <f>((ставка!V19/1000*'составляющая '!$B$13*'составляющая '!$C$13)+'составляющая '!$D$13+'составляющая '!$E$13)*1000+ставка!V19</f>
        <v>4859.0675698649993</v>
      </c>
      <c r="W487" s="146">
        <f>((ставка!W19/1000*'составляющая '!$B$13*'составляющая '!$C$13)+'составляющая '!$D$13+'составляющая '!$E$13)*1000+ставка!W19</f>
        <v>4854.9160468459995</v>
      </c>
      <c r="X487" s="146">
        <f>((ставка!X19/1000*'составляющая '!$B$13*'составляющая '!$C$13)+'составляющая '!$D$13+'составляющая '!$E$13)*1000+ставка!X19</f>
        <v>4764.8582105739997</v>
      </c>
      <c r="Y487" s="146">
        <f>((ставка!Y19/1000*'составляющая '!$B$13*'составляющая '!$C$13)+'составляющая '!$D$13+'составляющая '!$E$13)*1000+ставка!Y19</f>
        <v>4580.311262786</v>
      </c>
    </row>
    <row r="488" spans="1:25" s="104" customFormat="1" ht="15.75" hidden="1" outlineLevel="1" x14ac:dyDescent="0.25">
      <c r="A488" s="117">
        <v>16</v>
      </c>
      <c r="B488" s="146">
        <f>((ставка!B20/1000*'составляющая '!$B$13*'составляющая '!$C$13)+'составляющая '!$D$13+'составляющая '!$E$13)*1000+ставка!B20</f>
        <v>4389.2404931109995</v>
      </c>
      <c r="C488" s="146">
        <f>((ставка!C20/1000*'составляющая '!$B$13*'составляющая '!$C$13)+'составляющая '!$D$13+'составляющая '!$E$13)*1000+ставка!C20</f>
        <v>4198.9977900220001</v>
      </c>
      <c r="D488" s="146">
        <f>((ставка!D20/1000*'составляющая '!$B$13*'составляющая '!$C$13)+'составляющая '!$D$13+'составляющая '!$E$13)*1000+ставка!D20</f>
        <v>4201.3365186229994</v>
      </c>
      <c r="E488" s="146">
        <f>((ставка!E20/1000*'составляющая '!$B$13*'составляющая '!$C$13)+'составляющая '!$D$13+'составляющая '!$E$13)*1000+ставка!E20</f>
        <v>4157.5608904549999</v>
      </c>
      <c r="F488" s="146">
        <f>((ставка!F20/1000*'составляющая '!$B$13*'составляющая '!$C$13)+'составляющая '!$D$13+'составляющая '!$E$13)*1000+ставка!F20</f>
        <v>4179.9074981879994</v>
      </c>
      <c r="G488" s="146">
        <f>((ставка!G20/1000*'составляющая '!$B$13*'составляющая '!$C$13)+'составляющая '!$D$13+'составляющая '!$E$13)*1000+ставка!G20</f>
        <v>4224.8133253449996</v>
      </c>
      <c r="H488" s="146">
        <f>((ставка!H20/1000*'составляющая '!$B$13*'составляющая '!$C$13)+'составляющая '!$D$13+'составляющая '!$E$13)*1000+ставка!H20</f>
        <v>4362.3283290660002</v>
      </c>
      <c r="I488" s="146">
        <f>((ставка!I20/1000*'составляющая '!$B$13*'составляющая '!$C$13)+'составляющая '!$D$13+'составляющая '!$E$13)*1000+ставка!I20</f>
        <v>4626.0675367069998</v>
      </c>
      <c r="J488" s="146">
        <f>((ставка!J20/1000*'составляющая '!$B$13*'составляющая '!$C$13)+'составляющая '!$D$13+'составляющая '!$E$13)*1000+ставка!J20</f>
        <v>4770.0392217810004</v>
      </c>
      <c r="K488" s="146">
        <f>((ставка!K20/1000*'составляющая '!$B$13*'составляющая '!$C$13)+'составляющая '!$D$13+'составляющая '!$E$13)*1000+ставка!K20</f>
        <v>4838.0190124559995</v>
      </c>
      <c r="L488" s="146">
        <f>((ставка!L20/1000*'составляющая '!$B$13*'составляющая '!$C$13)+'составляющая '!$D$13+'составляющая '!$E$13)*1000+ставка!L20</f>
        <v>4852.7563596689997</v>
      </c>
      <c r="M488" s="146">
        <f>((ставка!M20/1000*'составляющая '!$B$13*'составляющая '!$C$13)+'составляющая '!$D$13+'составляющая '!$E$13)*1000+ставка!M20</f>
        <v>4841.6781715589996</v>
      </c>
      <c r="N488" s="146">
        <f>((ставка!N20/1000*'составляющая '!$B$13*'составляющая '!$C$13)+'составляющая '!$D$13+'составляющая '!$E$13)*1000+ставка!N20</f>
        <v>4843.0209822389997</v>
      </c>
      <c r="O488" s="146">
        <f>((ставка!O20/1000*'составляющая '!$B$13*'составляющая '!$C$13)+'составляющая '!$D$13+'составляющая '!$E$13)*1000+ставка!O20</f>
        <v>4848.862208696999</v>
      </c>
      <c r="P488" s="146">
        <f>((ставка!P20/1000*'составляющая '!$B$13*'составляющая '!$C$13)+'составляющая '!$D$13+'составляющая '!$E$13)*1000+ставка!P20</f>
        <v>4847.9670015769998</v>
      </c>
      <c r="Q488" s="146">
        <f>((ставка!Q20/1000*'составляющая '!$B$13*'составляющая '!$C$13)+'составляющая '!$D$13+'составляющая '!$E$13)*1000+ставка!Q20</f>
        <v>4841.3984193340002</v>
      </c>
      <c r="R488" s="146">
        <f>((ставка!R20/1000*'составляющая '!$B$13*'составляющая '!$C$13)+'составляющая '!$D$13+'составляющая '!$E$13)*1000+ставка!R20</f>
        <v>4837.9406818329999</v>
      </c>
      <c r="S488" s="146">
        <f>((ставка!S20/1000*'составляющая '!$B$13*'составляющая '!$C$13)+'составляющая '!$D$13+'составляющая '!$E$13)*1000+ставка!S20</f>
        <v>4816.3550001519998</v>
      </c>
      <c r="T488" s="146">
        <f>((ставка!T20/1000*'составляющая '!$B$13*'составляющая '!$C$13)+'составляющая '!$D$13+'составляющая '!$E$13)*1000+ставка!T20</f>
        <v>4820.3274817469992</v>
      </c>
      <c r="U488" s="146">
        <f>((ставка!U20/1000*'составляющая '!$B$13*'составляющая '!$C$13)+'составляющая '!$D$13+'составляющая '!$E$13)*1000+ставка!U20</f>
        <v>4829.391453837</v>
      </c>
      <c r="V488" s="146">
        <f>((ставка!V20/1000*'составляющая '!$B$13*'составляющая '!$C$13)+'составляющая '!$D$13+'составляющая '!$E$13)*1000+ставка!V20</f>
        <v>4895.0437060000004</v>
      </c>
      <c r="W488" s="146">
        <f>((ставка!W20/1000*'составляющая '!$B$13*'составляющая '!$C$13)+'составляющая '!$D$13+'составляющая '!$E$13)*1000+ставка!W20</f>
        <v>4931.3779249829995</v>
      </c>
      <c r="X488" s="146">
        <f>((ставка!X20/1000*'составляющая '!$B$13*'составляющая '!$C$13)+'составляющая '!$D$13+'составляющая '!$E$13)*1000+ставка!X20</f>
        <v>4836.3516891949994</v>
      </c>
      <c r="Y488" s="146">
        <f>((ставка!Y20/1000*'составляющая '!$B$13*'составляющая '!$C$13)+'составляющая '!$D$13+'составляющая '!$E$13)*1000+ставка!Y20</f>
        <v>4619.9353679349997</v>
      </c>
    </row>
    <row r="489" spans="1:25" s="104" customFormat="1" ht="15.75" hidden="1" outlineLevel="1" x14ac:dyDescent="0.25">
      <c r="A489" s="117">
        <v>17</v>
      </c>
      <c r="B489" s="146">
        <f>((ставка!B21/1000*'составляющая '!$B$13*'составляющая '!$C$13)+'составляющая '!$D$13+'составляющая '!$E$13)*1000+ставка!B21</f>
        <v>4413.3439448169993</v>
      </c>
      <c r="C489" s="146">
        <f>((ставка!C21/1000*'составляющая '!$B$13*'составляющая '!$C$13)+'составляющая '!$D$13+'составляющая '!$E$13)*1000+ставка!C21</f>
        <v>4288.8094443359996</v>
      </c>
      <c r="D489" s="146">
        <f>((ставка!D21/1000*'составляющая '!$B$13*'составляющая '!$C$13)+'составляющая '!$D$13+'составляющая '!$E$13)*1000+ставка!D21</f>
        <v>4261.0804037939997</v>
      </c>
      <c r="E489" s="146">
        <f>((ставка!E21/1000*'составляющая '!$B$13*'составляющая '!$C$13)+'составляющая '!$D$13+'составляющая '!$E$13)*1000+ставка!E21</f>
        <v>4206.4615793849998</v>
      </c>
      <c r="F489" s="146">
        <f>((ставка!F21/1000*'составляющая '!$B$13*'составляющая '!$C$13)+'составляющая '!$D$13+'составляющая '!$E$13)*1000+ставка!F21</f>
        <v>4272.7740467989997</v>
      </c>
      <c r="G489" s="146">
        <f>((ставка!G21/1000*'составляющая '!$B$13*'составляющая '!$C$13)+'составляющая '!$D$13+'составляющая '!$E$13)*1000+ставка!G21</f>
        <v>4303.1327582559989</v>
      </c>
      <c r="H489" s="146">
        <f>((ставка!H21/1000*'составляющая '!$B$13*'составляющая '!$C$13)+'составляющая '!$D$13+'составляющая '!$E$13)*1000+ставка!H21</f>
        <v>4403.6980880989995</v>
      </c>
      <c r="I489" s="146">
        <f>((ставка!I21/1000*'составляющая '!$B$13*'составляющая '!$C$13)+'составляющая '!$D$13+'составляющая '!$E$13)*1000+ставка!I21</f>
        <v>4627.7684302349999</v>
      </c>
      <c r="J489" s="146">
        <f>((ставка!J21/1000*'составляющая '!$B$13*'составляющая '!$C$13)+'составляющая '!$D$13+'составляющая '!$E$13)*1000+ставка!J21</f>
        <v>4735.5961278389996</v>
      </c>
      <c r="K489" s="146">
        <f>((ставка!K21/1000*'составляющая '!$B$13*'составляющая '!$C$13)+'составляющая '!$D$13+'составляющая '!$E$13)*1000+ставка!K21</f>
        <v>4848.8957789639999</v>
      </c>
      <c r="L489" s="146">
        <f>((ставка!L21/1000*'составляющая '!$B$13*'составляющая '!$C$13)+'составляющая '!$D$13+'составляющая '!$E$13)*1000+ставка!L21</f>
        <v>4862.4917370989997</v>
      </c>
      <c r="M489" s="146">
        <f>((ставка!M21/1000*'составляющая '!$B$13*'составляющая '!$C$13)+'составляющая '!$D$13+'составляющая '!$E$13)*1000+ставка!M21</f>
        <v>4859.0675698649993</v>
      </c>
      <c r="N489" s="146">
        <f>((ставка!N21/1000*'составляющая '!$B$13*'составляющая '!$C$13)+'составляющая '!$D$13+'составляющая '!$E$13)*1000+ставка!N21</f>
        <v>4846.8256124989994</v>
      </c>
      <c r="O489" s="146">
        <f>((ставка!O21/1000*'составляющая '!$B$13*'составляющая '!$C$13)+'составляющая '!$D$13+'составляющая '!$E$13)*1000+ставка!O21</f>
        <v>4859.9180166289998</v>
      </c>
      <c r="P489" s="146">
        <f>((ставка!P21/1000*'составляющая '!$B$13*'составляющая '!$C$13)+'составляющая '!$D$13+'составляющая '!$E$13)*1000+ставка!P21</f>
        <v>4859.8173058279999</v>
      </c>
      <c r="Q489" s="146">
        <f>((ставка!Q21/1000*'составляющая '!$B$13*'составляющая '!$C$13)+'составляющая '!$D$13+'составляющая '!$E$13)*1000+ставка!Q21</f>
        <v>4859.6718346709995</v>
      </c>
      <c r="R489" s="146">
        <f>((ставка!R21/1000*'составляющая '!$B$13*'составляющая '!$C$13)+'составляющая '!$D$13+'составляющая '!$E$13)*1000+ставка!R21</f>
        <v>4857.9597510539998</v>
      </c>
      <c r="S489" s="146">
        <f>((ставка!S21/1000*'составляющая '!$B$13*'составляющая '!$C$13)+'составляющая '!$D$13+'составляющая '!$E$13)*1000+ставка!S21</f>
        <v>4843.5021560659998</v>
      </c>
      <c r="T489" s="146">
        <f>((ставка!T21/1000*'составляющая '!$B$13*'составляющая '!$C$13)+'составляющая '!$D$13+'составляющая '!$E$13)*1000+ставка!T21</f>
        <v>4850.1043085759993</v>
      </c>
      <c r="U489" s="146">
        <f>((ставка!U21/1000*'составляющая '!$B$13*'составляющая '!$C$13)+'составляющая '!$D$13+'составляющая '!$E$13)*1000+ставка!U21</f>
        <v>4828.7536187639998</v>
      </c>
      <c r="V489" s="146">
        <f>((ставка!V21/1000*'составляющая '!$B$13*'составляющая '!$C$13)+'составляющая '!$D$13+'составляющая '!$E$13)*1000+ставка!V21</f>
        <v>4911.314095406</v>
      </c>
      <c r="W489" s="146">
        <f>((ставка!W21/1000*'составляющая '!$B$13*'составляющая '!$C$13)+'составляющая '!$D$13+'составляющая '!$E$13)*1000+ставка!W21</f>
        <v>4939.6921611099997</v>
      </c>
      <c r="X489" s="146">
        <f>((ставка!X21/1000*'составляющая '!$B$13*'составляющая '!$C$13)+'составляющая '!$D$13+'составляющая '!$E$13)*1000+ставка!X21</f>
        <v>4831.4616203019996</v>
      </c>
      <c r="Y489" s="146">
        <f>((ставка!Y21/1000*'составляющая '!$B$13*'составляющая '!$C$13)+'составляющая '!$D$13+'составляющая '!$E$13)*1000+ставка!Y21</f>
        <v>4612.1918263469997</v>
      </c>
    </row>
    <row r="490" spans="1:25" s="104" customFormat="1" ht="15.75" hidden="1" outlineLevel="1" x14ac:dyDescent="0.25">
      <c r="A490" s="117">
        <v>18</v>
      </c>
      <c r="B490" s="146">
        <f>((ставка!B22/1000*'составляющая '!$B$13*'составляющая '!$C$13)+'составляющая '!$D$13+'составляющая '!$E$13)*1000+ставка!B22</f>
        <v>4414.6531852299995</v>
      </c>
      <c r="C490" s="146">
        <f>((ставка!C22/1000*'составляющая '!$B$13*'составляющая '!$C$13)+'составляющая '!$D$13+'составляющая '!$E$13)*1000+ставка!C22</f>
        <v>4323.7672823720004</v>
      </c>
      <c r="D490" s="146">
        <f>((ставка!D22/1000*'составляющая '!$B$13*'составляющая '!$C$13)+'составляющая '!$D$13+'составляющая '!$E$13)*1000+ставка!D22</f>
        <v>4285.5643185259996</v>
      </c>
      <c r="E490" s="146">
        <f>((ставка!E22/1000*'составляющая '!$B$13*'составляющая '!$C$13)+'составляющая '!$D$13+'составляющая '!$E$13)*1000+ставка!E22</f>
        <v>4224.2873911619999</v>
      </c>
      <c r="F490" s="146">
        <f>((ставка!F22/1000*'составляющая '!$B$13*'составляющая '!$C$13)+'составляющая '!$D$13+'составляющая '!$E$13)*1000+ставка!F22</f>
        <v>4283.8969952650004</v>
      </c>
      <c r="G490" s="146">
        <f>((ставка!G22/1000*'составляющая '!$B$13*'составляющая '!$C$13)+'составляющая '!$D$13+'составляющая '!$E$13)*1000+ставка!G22</f>
        <v>4337.2960999729994</v>
      </c>
      <c r="H490" s="146">
        <f>((ставка!H22/1000*'составляющая '!$B$13*'составляющая '!$C$13)+'составляющая '!$D$13+'составляющая '!$E$13)*1000+ставка!H22</f>
        <v>4438.1299919519997</v>
      </c>
      <c r="I490" s="146">
        <f>((ставка!I22/1000*'составляющая '!$B$13*'составляющая '!$C$13)+'составляющая '!$D$13+'составляющая '!$E$13)*1000+ставка!I22</f>
        <v>4624.389023357</v>
      </c>
      <c r="J490" s="146">
        <f>((ставка!J22/1000*'составляющая '!$B$13*'составляющая '!$C$13)+'составляющая '!$D$13+'составляющая '!$E$13)*1000+ставка!J22</f>
        <v>4800.8343467089999</v>
      </c>
      <c r="K490" s="146">
        <f>((ставка!K22/1000*'составляющая '!$B$13*'составляющая '!$C$13)+'составляющая '!$D$13+'составляющая '!$E$13)*1000+ставка!K22</f>
        <v>4848.0789024670003</v>
      </c>
      <c r="L490" s="146">
        <f>((ставка!L22/1000*'составляющая '!$B$13*'составляющая '!$C$13)+'составляющая '!$D$13+'составляющая '!$E$13)*1000+ставка!L22</f>
        <v>4856.9638331329998</v>
      </c>
      <c r="M490" s="146">
        <f>((ставка!M22/1000*'составляющая '!$B$13*'составляющая '!$C$13)+'составляющая '!$D$13+'составляющая '!$E$13)*1000+ставка!M22</f>
        <v>4853.5732361659993</v>
      </c>
      <c r="N490" s="146">
        <f>((ставка!N22/1000*'составляющая '!$B$13*'составляющая '!$C$13)+'составляющая '!$D$13+'составляющая '!$E$13)*1000+ставка!N22</f>
        <v>4838.9142195759996</v>
      </c>
      <c r="O490" s="146">
        <f>((ставка!O22/1000*'составляющая '!$B$13*'составляющая '!$C$13)+'составляющая '!$D$13+'составляющая '!$E$13)*1000+ставка!O22</f>
        <v>4850.4064409789999</v>
      </c>
      <c r="P490" s="146">
        <f>((ставка!P22/1000*'составляющая '!$B$13*'составляющая '!$C$13)+'составляющая '!$D$13+'составляющая '!$E$13)*1000+ставка!P22</f>
        <v>4850.3616806229993</v>
      </c>
      <c r="Q490" s="146">
        <f>((ставка!Q22/1000*'составляющая '!$B$13*'составляющая '!$C$13)+'составляющая '!$D$13+'составляющая '!$E$13)*1000+ставка!Q22</f>
        <v>4837.6609296079996</v>
      </c>
      <c r="R490" s="146">
        <f>((ставка!R22/1000*'составляющая '!$B$13*'составляющая '!$C$13)+'составляющая '!$D$13+'составляющая '!$E$13)*1000+ставка!R22</f>
        <v>4837.1685656919999</v>
      </c>
      <c r="S490" s="146">
        <f>((ставка!S22/1000*'составляющая '!$B$13*'составляющая '!$C$13)+'составляющая '!$D$13+'составляющая '!$E$13)*1000+ставка!S22</f>
        <v>4832.2337364430005</v>
      </c>
      <c r="T490" s="146">
        <f>((ставка!T22/1000*'составляющая '!$B$13*'составляющая '!$C$13)+'составляющая '!$D$13+'составляющая '!$E$13)*1000+ставка!T22</f>
        <v>4833.2967948979995</v>
      </c>
      <c r="U490" s="146">
        <f>((ставка!U22/1000*'составляющая '!$B$13*'составляющая '!$C$13)+'составляющая '!$D$13+'составляющая '!$E$13)*1000+ставка!U22</f>
        <v>4850.9883256070007</v>
      </c>
      <c r="V490" s="146">
        <f>((ставка!V22/1000*'составляющая '!$B$13*'составляющая '!$C$13)+'составляющая '!$D$13+'составляющая '!$E$13)*1000+ставка!V22</f>
        <v>4884.8495349209998</v>
      </c>
      <c r="W490" s="146">
        <f>((ставка!W22/1000*'составляющая '!$B$13*'составляющая '!$C$13)+'составляющая '!$D$13+'составляющая '!$E$13)*1000+ставка!W22</f>
        <v>4879.9818462059993</v>
      </c>
      <c r="X490" s="146">
        <f>((ставка!X22/1000*'составляющая '!$B$13*'составляющая '!$C$13)+'составляющая '!$D$13+'составляющая '!$E$13)*1000+ставка!X22</f>
        <v>4828.1157836909997</v>
      </c>
      <c r="Y490" s="146">
        <f>((ставка!Y22/1000*'составляющая '!$B$13*'составляющая '!$C$13)+'составляющая '!$D$13+'составляющая '!$E$13)*1000+ставка!Y22</f>
        <v>4570.3968439319997</v>
      </c>
    </row>
    <row r="491" spans="1:25" s="104" customFormat="1" ht="15.75" hidden="1" outlineLevel="1" x14ac:dyDescent="0.25">
      <c r="A491" s="117">
        <v>19</v>
      </c>
      <c r="B491" s="146">
        <f>((ставка!B23/1000*'составляющая '!$B$13*'составляющая '!$C$13)+'составляющая '!$D$13+'составляющая '!$E$13)*1000+ставка!B23</f>
        <v>4360.9743282969994</v>
      </c>
      <c r="C491" s="146">
        <f>((ставка!C23/1000*'составляющая '!$B$13*'составляющая '!$C$13)+'составляющая '!$D$13+'составляющая '!$E$13)*1000+ставка!C23</f>
        <v>4175.5769337450001</v>
      </c>
      <c r="D491" s="146">
        <f>((ставка!D23/1000*'составляющая '!$B$13*'составляющая '!$C$13)+'составляющая '!$D$13+'составляющая '!$E$13)*1000+ставка!D23</f>
        <v>4107.2390602220003</v>
      </c>
      <c r="E491" s="146">
        <f>((ставка!E23/1000*'составляющая '!$B$13*'составляющая '!$C$13)+'составляющая '!$D$13+'составляющая '!$E$13)*1000+ставка!E23</f>
        <v>4055.876551712</v>
      </c>
      <c r="F491" s="146">
        <f>((ставка!F23/1000*'составляющая '!$B$13*'составляющая '!$C$13)+'составляющая '!$D$13+'составляющая '!$E$13)*1000+ставка!F23</f>
        <v>4058.6293136059999</v>
      </c>
      <c r="G491" s="146">
        <f>((ставка!G23/1000*'составляющая '!$B$13*'составляющая '!$C$13)+'составляющая '!$D$13+'составляющая '!$E$13)*1000+ставка!G23</f>
        <v>4237.7378781399993</v>
      </c>
      <c r="H491" s="146">
        <f>((ставка!H23/1000*'составляющая '!$B$13*'составляющая '!$C$13)+'составляющая '!$D$13+'составляющая '!$E$13)*1000+ставка!H23</f>
        <v>4772.1765287799999</v>
      </c>
      <c r="I491" s="146">
        <f>((ставка!I23/1000*'составляющая '!$B$13*'составляющая '!$C$13)+'составляющая '!$D$13+'составляющая '!$E$13)*1000+ставка!I23</f>
        <v>4803.8444806499992</v>
      </c>
      <c r="J491" s="146">
        <f>((ставка!J23/1000*'составляющая '!$B$13*'составляющая '!$C$13)+'составляющая '!$D$13+'составляющая '!$E$13)*1000+ставка!J23</f>
        <v>4843.3119245529997</v>
      </c>
      <c r="K491" s="146">
        <f>((ставка!K23/1000*'составляющая '!$B$13*'составляющая '!$C$13)+'составляющая '!$D$13+'составляющая '!$E$13)*1000+ставка!K23</f>
        <v>4869.5414931689993</v>
      </c>
      <c r="L491" s="146">
        <f>((ставка!L23/1000*'составляющая '!$B$13*'составляющая '!$C$13)+'составляющая '!$D$13+'составляющая '!$E$13)*1000+ставка!L23</f>
        <v>4874.6329836639998</v>
      </c>
      <c r="M491" s="146">
        <f>((ставка!M23/1000*'составляющая '!$B$13*'составляющая '!$C$13)+'составляющая '!$D$13+'составляющая '!$E$13)*1000+ставка!M23</f>
        <v>4872.2606847959996</v>
      </c>
      <c r="N491" s="146">
        <f>((ставка!N23/1000*'составляющая '!$B$13*'составляющая '!$C$13)+'составляющая '!$D$13+'составляющая '!$E$13)*1000+ставка!N23</f>
        <v>4855.8783944999996</v>
      </c>
      <c r="O491" s="146">
        <f>((ставка!O23/1000*'составляющая '!$B$13*'составляющая '!$C$13)+'составляющая '!$D$13+'составляющая '!$E$13)*1000+ставка!O23</f>
        <v>4867.2922852800002</v>
      </c>
      <c r="P491" s="146">
        <f>((ставка!P23/1000*'составляющая '!$B$13*'составляющая '!$C$13)+'составляющая '!$D$13+'составляющая '!$E$13)*1000+ставка!P23</f>
        <v>4865.8935241549998</v>
      </c>
      <c r="Q491" s="146">
        <f>((ставка!Q23/1000*'составляющая '!$B$13*'составляющая '!$C$13)+'составляющая '!$D$13+'составляющая '!$E$13)*1000+ставка!Q23</f>
        <v>4852.1520948629995</v>
      </c>
      <c r="R491" s="146">
        <f>((ставка!R23/1000*'составляющая '!$B$13*'составляющая '!$C$13)+'составляющая '!$D$13+'составляющая '!$E$13)*1000+ставка!R23</f>
        <v>4851.6261606799999</v>
      </c>
      <c r="S491" s="146">
        <f>((ставка!S23/1000*'составляющая '!$B$13*'составляющая '!$C$13)+'составляющая '!$D$13+'составляющая '!$E$13)*1000+ставка!S23</f>
        <v>4849.2202915449998</v>
      </c>
      <c r="T491" s="146">
        <f>((ставка!T23/1000*'составляющая '!$B$13*'составляющая '!$C$13)+'составляющая '!$D$13+'составляющая '!$E$13)*1000+ставка!T23</f>
        <v>4848.6384069169999</v>
      </c>
      <c r="U491" s="146">
        <f>((ставка!U23/1000*'составляющая '!$B$13*'составляющая '!$C$13)+'составляющая '!$D$13+'составляющая '!$E$13)*1000+ставка!U23</f>
        <v>4885.2747583029995</v>
      </c>
      <c r="V491" s="146">
        <f>((ставка!V23/1000*'составляющая '!$B$13*'составляющая '!$C$13)+'составляющая '!$D$13+'составляющая '!$E$13)*1000+ставка!V23</f>
        <v>4910.2510369510001</v>
      </c>
      <c r="W491" s="146">
        <f>((ставка!W23/1000*'составляющая '!$B$13*'составляющая '!$C$13)+'составляющая '!$D$13+'составляющая '!$E$13)*1000+ставка!W23</f>
        <v>4905.5400094819997</v>
      </c>
      <c r="X491" s="146">
        <f>((ставка!X23/1000*'составляющая '!$B$13*'составляющая '!$C$13)+'составляющая '!$D$13+'составляющая '!$E$13)*1000+ставка!X23</f>
        <v>4868.1315419550001</v>
      </c>
      <c r="Y491" s="146">
        <f>((ставка!Y23/1000*'составляющая '!$B$13*'составляющая '!$C$13)+'составляющая '!$D$13+'составляющая '!$E$13)*1000+ставка!Y23</f>
        <v>4786.2089003860001</v>
      </c>
    </row>
    <row r="492" spans="1:25" s="104" customFormat="1" ht="15.75" hidden="1" outlineLevel="1" x14ac:dyDescent="0.25">
      <c r="A492" s="117">
        <v>20</v>
      </c>
      <c r="B492" s="146">
        <f>((ставка!B24/1000*'составляющая '!$B$13*'составляющая '!$C$13)+'составляющая '!$D$13+'составляющая '!$E$13)*1000+ставка!B24</f>
        <v>4453.8744471749997</v>
      </c>
      <c r="C492" s="146">
        <f>((ставка!C24/1000*'составляющая '!$B$13*'составляющая '!$C$13)+'составляющая '!$D$13+'составляющая '!$E$13)*1000+ставка!C24</f>
        <v>4303.7482131509996</v>
      </c>
      <c r="D492" s="146">
        <f>((ставка!D24/1000*'составляющая '!$B$13*'составляющая '!$C$13)+'составляющая '!$D$13+'составляющая '!$E$13)*1000+ставка!D24</f>
        <v>4230.1062374419998</v>
      </c>
      <c r="E492" s="146">
        <f>((ставка!E24/1000*'составляющая '!$B$13*'составляющая '!$C$13)+'составляющая '!$D$13+'составляющая '!$E$13)*1000+ставка!E24</f>
        <v>4198.9754098439998</v>
      </c>
      <c r="F492" s="146">
        <f>((ставка!F24/1000*'составляющая '!$B$13*'составляющая '!$C$13)+'составляющая '!$D$13+'составляющая '!$E$13)*1000+ставка!F24</f>
        <v>4231.0797751849996</v>
      </c>
      <c r="G492" s="146">
        <f>((ставка!G24/1000*'составляющая '!$B$13*'составляющая '!$C$13)+'составляющая '!$D$13+'составляющая '!$E$13)*1000+ставка!G24</f>
        <v>4305.2812553439999</v>
      </c>
      <c r="H492" s="146">
        <f>((ставка!H24/1000*'составляющая '!$B$13*'составляющая '!$C$13)+'составляющая '!$D$13+'составляющая '!$E$13)*1000+ставка!H24</f>
        <v>4446.086145231</v>
      </c>
      <c r="I492" s="146">
        <f>((ставка!I24/1000*'составляющая '!$B$13*'составляющая '!$C$13)+'составляющая '!$D$13+'составляющая '!$E$13)*1000+ставка!I24</f>
        <v>4799.7600981649994</v>
      </c>
      <c r="J492" s="146">
        <f>((ставка!J24/1000*'составляющая '!$B$13*'составляющая '!$C$13)+'составляющая '!$D$13+'составляющая '!$E$13)*1000+ставка!J24</f>
        <v>4860.5894219689999</v>
      </c>
      <c r="K492" s="146">
        <f>((ставка!K24/1000*'составляющая '!$B$13*'составляющая '!$C$13)+'составляющая '!$D$13+'составляющая '!$E$13)*1000+ставка!K24</f>
        <v>4937.498903665999</v>
      </c>
      <c r="L492" s="146">
        <f>((ставка!L24/1000*'составляющая '!$B$13*'составляющая '!$C$13)+'составляющая '!$D$13+'составляющая '!$E$13)*1000+ставка!L24</f>
        <v>4960.1364537129994</v>
      </c>
      <c r="M492" s="146">
        <f>((ставка!M24/1000*'составляющая '!$B$13*'составляющая '!$C$13)+'составляющая '!$D$13+'составляющая '!$E$13)*1000+ставка!M24</f>
        <v>4932.4633636159997</v>
      </c>
      <c r="N492" s="146">
        <f>((ставка!N24/1000*'составляющая '!$B$13*'составляющая '!$C$13)+'составляющая '!$D$13+'составляющая '!$E$13)*1000+ставка!N24</f>
        <v>4891.2278856510002</v>
      </c>
      <c r="O492" s="146">
        <f>((ставка!O24/1000*'составляющая '!$B$13*'составляющая '!$C$13)+'составляющая '!$D$13+'составляющая '!$E$13)*1000+ставка!O24</f>
        <v>4902.3620242059997</v>
      </c>
      <c r="P492" s="146">
        <f>((ставка!P24/1000*'составляющая '!$B$13*'составляющая '!$C$13)+'составляющая '!$D$13+'составляющая '!$E$13)*1000+ставка!P24</f>
        <v>4903.0781899019994</v>
      </c>
      <c r="Q492" s="146">
        <f>((ставка!Q24/1000*'составляющая '!$B$13*'составляющая '!$C$13)+'составляющая '!$D$13+'составляющая '!$E$13)*1000+ставка!Q24</f>
        <v>4900.3478081860003</v>
      </c>
      <c r="R492" s="146">
        <f>((ставка!R24/1000*'составляющая '!$B$13*'составляющая '!$C$13)+'составляющая '!$D$13+'составляющая '!$E$13)*1000+ставка!R24</f>
        <v>4895.122036623</v>
      </c>
      <c r="S492" s="146">
        <f>((ставка!S24/1000*'составляющая '!$B$13*'составляющая '!$C$13)+'составляющая '!$D$13+'составляющая '!$E$13)*1000+ставка!S24</f>
        <v>4875.718422297</v>
      </c>
      <c r="T492" s="146">
        <f>((ставка!T24/1000*'составляющая '!$B$13*'составляющая '!$C$13)+'составляющая '!$D$13+'составляющая '!$E$13)*1000+ставка!T24</f>
        <v>4872.697098267</v>
      </c>
      <c r="U492" s="146">
        <f>((ставка!U24/1000*'составляющая '!$B$13*'составляющая '!$C$13)+'составляющая '!$D$13+'составляющая '!$E$13)*1000+ставка!U24</f>
        <v>4885.64403124</v>
      </c>
      <c r="V492" s="146">
        <f>((ставка!V24/1000*'составляющая '!$B$13*'составляющая '!$C$13)+'составляющая '!$D$13+'составляющая '!$E$13)*1000+ставка!V24</f>
        <v>5015.8295266659998</v>
      </c>
      <c r="W492" s="146">
        <f>((ставка!W24/1000*'составляющая '!$B$13*'составляющая '!$C$13)+'составляющая '!$D$13+'составляющая '!$E$13)*1000+ставка!W24</f>
        <v>5014.4419556299999</v>
      </c>
      <c r="X492" s="146">
        <f>((ставка!X24/1000*'составляющая '!$B$13*'составляющая '!$C$13)+'составляющая '!$D$13+'составляющая '!$E$13)*1000+ставка!X24</f>
        <v>4867.1580042119995</v>
      </c>
      <c r="Y492" s="146">
        <f>((ставка!Y24/1000*'составляющая '!$B$13*'составляющая '!$C$13)+'составляющая '!$D$13+'составляющая '!$E$13)*1000+ставка!Y24</f>
        <v>4785.0339410409997</v>
      </c>
    </row>
    <row r="493" spans="1:25" s="104" customFormat="1" ht="15.75" hidden="1" outlineLevel="1" x14ac:dyDescent="0.25">
      <c r="A493" s="117">
        <v>21</v>
      </c>
      <c r="B493" s="146">
        <f>((ставка!B25/1000*'составляющая '!$B$13*'составляющая '!$C$13)+'составляющая '!$D$13+'составляющая '!$E$13)*1000+ставка!B25</f>
        <v>4554.674768887</v>
      </c>
      <c r="C493" s="146">
        <f>((ставка!C25/1000*'составляющая '!$B$13*'составляющая '!$C$13)+'составляющая '!$D$13+'составляющая '!$E$13)*1000+ставка!C25</f>
        <v>4415.6938635070001</v>
      </c>
      <c r="D493" s="146">
        <f>((ставка!D25/1000*'составляющая '!$B$13*'составляющая '!$C$13)+'составляющая '!$D$13+'составляющая '!$E$13)*1000+ставка!D25</f>
        <v>4415.6714833289998</v>
      </c>
      <c r="E493" s="146">
        <f>((ставка!E25/1000*'составляющая '!$B$13*'составляющая '!$C$13)+'составляющая '!$D$13+'составляющая '!$E$13)*1000+ставка!E25</f>
        <v>4394.5781655639994</v>
      </c>
      <c r="F493" s="146">
        <f>((ставка!F25/1000*'составляющая '!$B$13*'составляющая '!$C$13)+'составляющая '!$D$13+'составляющая '!$E$13)*1000+ставка!F25</f>
        <v>4396.0216870449995</v>
      </c>
      <c r="G493" s="146">
        <f>((ставка!G25/1000*'составляющая '!$B$13*'составляющая '!$C$13)+'составляющая '!$D$13+'составляющая '!$E$13)*1000+ставка!G25</f>
        <v>4340.7202672069998</v>
      </c>
      <c r="H493" s="146">
        <f>((ставка!H25/1000*'составляющая '!$B$13*'составляющая '!$C$13)+'составляющая '!$D$13+'составляющая '!$E$13)*1000+ставка!H25</f>
        <v>4406.3277590139996</v>
      </c>
      <c r="I493" s="146">
        <f>((ставка!I25/1000*'составляющая '!$B$13*'составляющая '!$C$13)+'составляющая '!$D$13+'составляющая '!$E$13)*1000+ставка!I25</f>
        <v>4435.1086679219998</v>
      </c>
      <c r="J493" s="146">
        <f>((ставка!J25/1000*'составляющая '!$B$13*'составляющая '!$C$13)+'составляющая '!$D$13+'составляющая '!$E$13)*1000+ставка!J25</f>
        <v>4664.550252778</v>
      </c>
      <c r="K493" s="146">
        <f>((ставка!K25/1000*'составляющая '!$B$13*'составляющая '!$C$13)+'составляющая '!$D$13+'составляющая '!$E$13)*1000+ставка!K25</f>
        <v>4829.3466934810003</v>
      </c>
      <c r="L493" s="146">
        <f>((ставка!L25/1000*'составляющая '!$B$13*'составляющая '!$C$13)+'составляющая '!$D$13+'составляющая '!$E$13)*1000+ставка!L25</f>
        <v>4850.4735815129998</v>
      </c>
      <c r="M493" s="146">
        <f>((ставка!M25/1000*'составляющая '!$B$13*'составляющая '!$C$13)+'составляющая '!$D$13+'составляющая '!$E$13)*1000+ставка!M25</f>
        <v>4849.2762419899991</v>
      </c>
      <c r="N493" s="146">
        <f>((ставка!N25/1000*'составляющая '!$B$13*'составляющая '!$C$13)+'составляющая '!$D$13+'составляющая '!$E$13)*1000+ставка!N25</f>
        <v>4820.0812997889998</v>
      </c>
      <c r="O493" s="146">
        <f>((ставка!O25/1000*'составляющая '!$B$13*'составляющая '!$C$13)+'составляющая '!$D$13+'составляющая '!$E$13)*1000+ставка!O25</f>
        <v>4819.3315638259992</v>
      </c>
      <c r="P493" s="146">
        <f>((ставка!P25/1000*'составляющая '!$B$13*'составляющая '!$C$13)+'составляющая '!$D$13+'составляющая '!$E$13)*1000+ставка!P25</f>
        <v>4819.9246385429997</v>
      </c>
      <c r="Q493" s="146">
        <f>((ставка!Q25/1000*'составляющая '!$B$13*'составляющая '!$C$13)+'составляющая '!$D$13+'составляющая '!$E$13)*1000+ставка!Q25</f>
        <v>4820.3834321919994</v>
      </c>
      <c r="R493" s="146">
        <f>((ставка!R25/1000*'составляющая '!$B$13*'составляющая '!$C$13)+'составляющая '!$D$13+'составляющая '!$E$13)*1000+ставка!R25</f>
        <v>4818.7832494649992</v>
      </c>
      <c r="S493" s="146">
        <f>((ставка!S25/1000*'составляющая '!$B$13*'составляющая '!$C$13)+'составляющая '!$D$13+'составляющая '!$E$13)*1000+ставка!S25</f>
        <v>4820.0924898779995</v>
      </c>
      <c r="T493" s="146">
        <f>((ставка!T25/1000*'составляющая '!$B$13*'составляющая '!$C$13)+'составляющая '!$D$13+'составляющая '!$E$13)*1000+ставка!T25</f>
        <v>4824.4678146769993</v>
      </c>
      <c r="U493" s="146">
        <f>((ставка!U25/1000*'составляющая '!$B$13*'составляющая '!$C$13)+'составляющая '!$D$13+'составляющая '!$E$13)*1000+ставка!U25</f>
        <v>4845.9192152899996</v>
      </c>
      <c r="V493" s="146">
        <f>((ставка!V25/1000*'составляющая '!$B$13*'составляющая '!$C$13)+'составляющая '!$D$13+'составляющая '!$E$13)*1000+ставка!V25</f>
        <v>4881.1679956400003</v>
      </c>
      <c r="W493" s="146">
        <f>((ставка!W25/1000*'составляющая '!$B$13*'составляющая '!$C$13)+'составляющая '!$D$13+'составляющая '!$E$13)*1000+ставка!W25</f>
        <v>4870.5597912680005</v>
      </c>
      <c r="X493" s="146">
        <f>((ставка!X25/1000*'составляющая '!$B$13*'составляющая '!$C$13)+'составляющая '!$D$13+'составляющая '!$E$13)*1000+ставка!X25</f>
        <v>4804.3144643880005</v>
      </c>
      <c r="Y493" s="146">
        <f>((ставка!Y25/1000*'составляющая '!$B$13*'составляющая '!$C$13)+'составляющая '!$D$13+'составляющая '!$E$13)*1000+ставка!Y25</f>
        <v>4698.9485863639993</v>
      </c>
    </row>
    <row r="494" spans="1:25" s="104" customFormat="1" ht="15.75" hidden="1" outlineLevel="1" x14ac:dyDescent="0.25">
      <c r="A494" s="117">
        <v>22</v>
      </c>
      <c r="B494" s="146">
        <f>((ставка!B26/1000*'составляющая '!$B$13*'составляющая '!$C$13)+'составляющая '!$D$13+'составляющая '!$E$13)*1000+ставка!B26</f>
        <v>4408.8231488609999</v>
      </c>
      <c r="C494" s="146">
        <f>((ставка!C26/1000*'составляющая '!$B$13*'составляющая '!$C$13)+'составляющая '!$D$13+'составляющая '!$E$13)*1000+ставка!C26</f>
        <v>4323.7113319270002</v>
      </c>
      <c r="D494" s="146">
        <f>((ставка!D26/1000*'составляющая '!$B$13*'составляющая '!$C$13)+'составляющая '!$D$13+'составляющая '!$E$13)*1000+ставка!D26</f>
        <v>4206.3161082280003</v>
      </c>
      <c r="E494" s="146">
        <f>((ставка!E26/1000*'составляющая '!$B$13*'составляющая '!$C$13)+'составляющая '!$D$13+'составляющая '!$E$13)*1000+ставка!E26</f>
        <v>4147.9486040039992</v>
      </c>
      <c r="F494" s="146">
        <f>((ставка!F26/1000*'составляющая '!$B$13*'составляющая '!$C$13)+'составляющая '!$D$13+'составляющая '!$E$13)*1000+ставка!F26</f>
        <v>4085.8324199649996</v>
      </c>
      <c r="G494" s="146">
        <f>((ставка!G26/1000*'составляющая '!$B$13*'составляющая '!$C$13)+'составляющая '!$D$13+'составляющая '!$E$13)*1000+ставка!G26</f>
        <v>4161.768363919</v>
      </c>
      <c r="H494" s="146">
        <f>((ставка!H26/1000*'составляющая '!$B$13*'составляющая '!$C$13)+'составляющая '!$D$13+'составляющая '!$E$13)*1000+ставка!H26</f>
        <v>4236.1376954129992</v>
      </c>
      <c r="I494" s="146">
        <f>((ставка!I26/1000*'составляющая '!$B$13*'составляющая '!$C$13)+'составляющая '!$D$13+'составляющая '!$E$13)*1000+ставка!I26</f>
        <v>4306.657636291</v>
      </c>
      <c r="J494" s="146">
        <f>((ставка!J26/1000*'составляющая '!$B$13*'составляющая '!$C$13)+'составляющая '!$D$13+'составляющая '!$E$13)*1000+ставка!J26</f>
        <v>4429.2674414639996</v>
      </c>
      <c r="K494" s="146">
        <f>((ставка!K26/1000*'составляющая '!$B$13*'составляющая '!$C$13)+'составляющая '!$D$13+'составляющая '!$E$13)*1000+ставка!K26</f>
        <v>4638.4885354969992</v>
      </c>
      <c r="L494" s="146">
        <f>((ставка!L26/1000*'составляющая '!$B$13*'составляющая '!$C$13)+'составляющая '!$D$13+'составляющая '!$E$13)*1000+ставка!L26</f>
        <v>4797.5556506319999</v>
      </c>
      <c r="M494" s="146">
        <f>((ставка!M26/1000*'составляющая '!$B$13*'составляющая '!$C$13)+'составляющая '!$D$13+'составляющая '!$E$13)*1000+ставка!M26</f>
        <v>4806.5636722769996</v>
      </c>
      <c r="N494" s="146">
        <f>((ставка!N26/1000*'составляющая '!$B$13*'составляющая '!$C$13)+'составляющая '!$D$13+'составляющая '!$E$13)*1000+ставка!N26</f>
        <v>4803.9899518069997</v>
      </c>
      <c r="O494" s="146">
        <f>((ставка!O26/1000*'составляющая '!$B$13*'составляющая '!$C$13)+'составляющая '!$D$13+'составляющая '!$E$13)*1000+ставка!O26</f>
        <v>4800.2636521699997</v>
      </c>
      <c r="P494" s="146">
        <f>((ставка!P26/1000*'составляющая '!$B$13*'составляющая '!$C$13)+'составляющая '!$D$13+'составляющая '!$E$13)*1000+ставка!P26</f>
        <v>4800.5322143059993</v>
      </c>
      <c r="Q494" s="146">
        <f>((ставка!Q26/1000*'составляющая '!$B$13*'составляющая '!$C$13)+'составляющая '!$D$13+'составляющая '!$E$13)*1000+ставка!Q26</f>
        <v>4800.2748422589993</v>
      </c>
      <c r="R494" s="146">
        <f>((ставка!R26/1000*'составляющая '!$B$13*'составляющая '!$C$13)+'составляющая '!$D$13+'составляющая '!$E$13)*1000+ставка!R26</f>
        <v>4801.6624132950001</v>
      </c>
      <c r="S494" s="146">
        <f>((ставка!S26/1000*'составляющая '!$B$13*'составляющая '!$C$13)+'составляющая '!$D$13+'составляющая '!$E$13)*1000+ставка!S26</f>
        <v>4817.3061577169992</v>
      </c>
      <c r="T494" s="146">
        <f>((ставка!T26/1000*'составляющая '!$B$13*'составляющая '!$C$13)+'составляющая '!$D$13+'составляющая '!$E$13)*1000+ставка!T26</f>
        <v>4837.9854421889995</v>
      </c>
      <c r="U494" s="146">
        <f>((ставка!U26/1000*'составляющая '!$B$13*'составляющая '!$C$13)+'составляющая '!$D$13+'составляющая '!$E$13)*1000+ставка!U26</f>
        <v>4867.5272771489999</v>
      </c>
      <c r="V494" s="146">
        <f>((ставка!V26/1000*'составляющая '!$B$13*'составляющая '!$C$13)+'составляющая '!$D$13+'составляющая '!$E$13)*1000+ставка!V26</f>
        <v>4921.6201673750002</v>
      </c>
      <c r="W494" s="146">
        <f>((ставка!W26/1000*'составляющая '!$B$13*'составляющая '!$C$13)+'составляющая '!$D$13+'составляющая '!$E$13)*1000+ставка!W26</f>
        <v>4915.1411058439999</v>
      </c>
      <c r="X494" s="146">
        <f>((ставка!X26/1000*'составляющая '!$B$13*'составляющая '!$C$13)+'составляющая '!$D$13+'составляющая '!$E$13)*1000+ставка!X26</f>
        <v>4835.2774406509998</v>
      </c>
      <c r="Y494" s="146">
        <f>((ставка!Y26/1000*'составляющая '!$B$13*'составляющая '!$C$13)+'составляющая '!$D$13+'составляющая '!$E$13)*1000+ставка!Y26</f>
        <v>4724.1039064359993</v>
      </c>
    </row>
    <row r="495" spans="1:25" s="104" customFormat="1" ht="15.75" hidden="1" outlineLevel="1" x14ac:dyDescent="0.25">
      <c r="A495" s="117">
        <v>23</v>
      </c>
      <c r="B495" s="146">
        <f>((ставка!B27/1000*'составляющая '!$B$13*'составляющая '!$C$13)+'составляющая '!$D$13+'составляющая '!$E$13)*1000+ставка!B27</f>
        <v>4443.2102923579996</v>
      </c>
      <c r="C495" s="146">
        <f>((ставка!C27/1000*'составляющая '!$B$13*'составляющая '!$C$13)+'составляющая '!$D$13+'составляющая '!$E$13)*1000+ставка!C27</f>
        <v>4255.608450273</v>
      </c>
      <c r="D495" s="146">
        <f>((ставка!D27/1000*'составляющая '!$B$13*'составляющая '!$C$13)+'составляющая '!$D$13+'составляющая '!$E$13)*1000+ставка!D27</f>
        <v>4124.9417810199993</v>
      </c>
      <c r="E495" s="146">
        <f>((ставка!E27/1000*'составляющая '!$B$13*'составляющая '!$C$13)+'составляющая '!$D$13+'составляющая '!$E$13)*1000+ставка!E27</f>
        <v>3933.378647429</v>
      </c>
      <c r="F495" s="146">
        <f>((ставка!F27/1000*'составляющая '!$B$13*'составляющая '!$C$13)+'составляющая '!$D$13+'составляющая '!$E$13)*1000+ставка!F27</f>
        <v>4130.4137345409999</v>
      </c>
      <c r="G495" s="146">
        <f>((ставка!G27/1000*'составляющая '!$B$13*'составляющая '!$C$13)+'составляющая '!$D$13+'составляющая '!$E$13)*1000+ставка!G27</f>
        <v>4197.0283343579995</v>
      </c>
      <c r="H495" s="146">
        <f>((ставка!H27/1000*'составляющая '!$B$13*'составляющая '!$C$13)+'составляющая '!$D$13+'составляющая '!$E$13)*1000+ставка!H27</f>
        <v>4412.3704070740005</v>
      </c>
      <c r="I495" s="146">
        <f>((ставка!I27/1000*'составляющая '!$B$13*'составляющая '!$C$13)+'составляющая '!$D$13+'составляющая '!$E$13)*1000+ставка!I27</f>
        <v>4607.8612619039995</v>
      </c>
      <c r="J495" s="146">
        <f>((ставка!J27/1000*'составляющая '!$B$13*'составляющая '!$C$13)+'составляющая '!$D$13+'составляющая '!$E$13)*1000+ставка!J27</f>
        <v>4846.1653972479999</v>
      </c>
      <c r="K495" s="146">
        <f>((ставка!K27/1000*'составляющая '!$B$13*'составляющая '!$C$13)+'составляющая '!$D$13+'составляющая '!$E$13)*1000+ставка!K27</f>
        <v>4878.1019112539998</v>
      </c>
      <c r="L495" s="146">
        <f>((ставка!L27/1000*'составляющая '!$B$13*'составляющая '!$C$13)+'составляющая '!$D$13+'составляющая '!$E$13)*1000+ставка!L27</f>
        <v>4892.9287791789993</v>
      </c>
      <c r="M495" s="146">
        <f>((ставка!M27/1000*'составляющая '!$B$13*'составляющая '!$C$13)+'составляющая '!$D$13+'составляющая '!$E$13)*1000+ставка!M27</f>
        <v>4893.1413908699997</v>
      </c>
      <c r="N495" s="146">
        <f>((ставка!N27/1000*'составляющая '!$B$13*'составляющая '!$C$13)+'составляющая '!$D$13+'составляющая '!$E$13)*1000+ставка!N27</f>
        <v>4887.635867082</v>
      </c>
      <c r="O495" s="146">
        <f>((ставка!O27/1000*'составляющая '!$B$13*'составляющая '!$C$13)+'составляющая '!$D$13+'составляющая '!$E$13)*1000+ставка!O27</f>
        <v>4878.0683409869998</v>
      </c>
      <c r="P495" s="146">
        <f>((ставка!P27/1000*'составляющая '!$B$13*'составляющая '!$C$13)+'составляющая '!$D$13+'составляющая '!$E$13)*1000+ставка!P27</f>
        <v>4875.3715295379998</v>
      </c>
      <c r="Q495" s="146">
        <f>((ставка!Q27/1000*'составляющая '!$B$13*'составляющая '!$C$13)+'составляющая '!$D$13+'составляющая '!$E$13)*1000+ставка!Q27</f>
        <v>4873.0887513819998</v>
      </c>
      <c r="R495" s="146">
        <f>((ставка!R27/1000*'составляющая '!$B$13*'составляющая '!$C$13)+'составляющая '!$D$13+'составляющая '!$E$13)*1000+ставка!R27</f>
        <v>4875.0917773130004</v>
      </c>
      <c r="S495" s="146">
        <f>((ставка!S27/1000*'составляющая '!$B$13*'составляющая '!$C$13)+'составляющая '!$D$13+'составляющая '!$E$13)*1000+ставка!S27</f>
        <v>4874.0175287689999</v>
      </c>
      <c r="T495" s="146">
        <f>((ставка!T27/1000*'составляющая '!$B$13*'составляющая '!$C$13)+'составляющая '!$D$13+'составляющая '!$E$13)*1000+ставка!T27</f>
        <v>4870.5038408229993</v>
      </c>
      <c r="U495" s="146">
        <f>((ставка!U27/1000*'составляющая '!$B$13*'составляющая '!$C$13)+'составляющая '!$D$13+'составляющая '!$E$13)*1000+ставка!U27</f>
        <v>4887.9379994850005</v>
      </c>
      <c r="V495" s="146">
        <f>((ставка!V27/1000*'составляющая '!$B$13*'составляющая '!$C$13)+'составляющая '!$D$13+'составляющая '!$E$13)*1000+ставка!V27</f>
        <v>4909.2215487630001</v>
      </c>
      <c r="W495" s="146">
        <f>((ставка!W27/1000*'составляющая '!$B$13*'составляющая '!$C$13)+'составляющая '!$D$13+'составляющая '!$E$13)*1000+ставка!W27</f>
        <v>4903.5034132839992</v>
      </c>
      <c r="X495" s="146">
        <f>((ставка!X27/1000*'составляющая '!$B$13*'составляющая '!$C$13)+'составляющая '!$D$13+'составляющая '!$E$13)*1000+ставка!X27</f>
        <v>4870.6045516240001</v>
      </c>
      <c r="Y495" s="146">
        <f>((ставка!Y27/1000*'составляющая '!$B$13*'составляющая '!$C$13)+'составляющая '!$D$13+'составляющая '!$E$13)*1000+ставка!Y27</f>
        <v>4634.5943845250004</v>
      </c>
    </row>
    <row r="496" spans="1:25" s="104" customFormat="1" ht="15.75" hidden="1" outlineLevel="1" x14ac:dyDescent="0.25">
      <c r="A496" s="117">
        <v>24</v>
      </c>
      <c r="B496" s="146">
        <f>((ставка!B28/1000*'составляющая '!$B$13*'составляющая '!$C$13)+'составляющая '!$D$13+'составляющая '!$E$13)*1000+ставка!B28</f>
        <v>4283.494152061</v>
      </c>
      <c r="C496" s="146">
        <f>((ставка!C28/1000*'составляющая '!$B$13*'составляющая '!$C$13)+'составляющая '!$D$13+'составляющая '!$E$13)*1000+ставка!C28</f>
        <v>4098.354129555999</v>
      </c>
      <c r="D496" s="146">
        <f>((ставка!D28/1000*'составляющая '!$B$13*'составляющая '!$C$13)+'составляющая '!$D$13+'составляющая '!$E$13)*1000+ставка!D28</f>
        <v>3840.9373221999999</v>
      </c>
      <c r="E496" s="146">
        <f>((ставка!E28/1000*'составляющая '!$B$13*'составляющая '!$C$13)+'составляющая '!$D$13+'составляющая '!$E$13)*1000+ставка!E28</f>
        <v>3853.2799903670002</v>
      </c>
      <c r="F496" s="146">
        <f>((ставка!F28/1000*'составляющая '!$B$13*'составляющая '!$C$13)+'составляющая '!$D$13+'составляющая '!$E$13)*1000+ставка!F28</f>
        <v>3917.3880102480002</v>
      </c>
      <c r="G496" s="146">
        <f>((ставка!G28/1000*'составляющая '!$B$13*'составляющая '!$C$13)+'составляющая '!$D$13+'составляющая '!$E$13)*1000+ставка!G28</f>
        <v>4085.9667010329995</v>
      </c>
      <c r="H496" s="146">
        <f>((ставка!H28/1000*'составляющая '!$B$13*'составляющая '!$C$13)+'составляющая '!$D$13+'составляющая '!$E$13)*1000+ставка!H28</f>
        <v>4262.1210820710003</v>
      </c>
      <c r="I496" s="146">
        <f>((ставка!I28/1000*'составляющая '!$B$13*'составляющая '!$C$13)+'составляющая '!$D$13+'составляющая '!$E$13)*1000+ставка!I28</f>
        <v>4451.6811897309999</v>
      </c>
      <c r="J496" s="146">
        <f>((ставка!J28/1000*'составляющая '!$B$13*'составляющая '!$C$13)+'составляющая '!$D$13+'составляющая '!$E$13)*1000+ставка!J28</f>
        <v>4777.4023003429993</v>
      </c>
      <c r="K496" s="146">
        <f>((ставка!K28/1000*'составляющая '!$B$13*'составляющая '!$C$13)+'составляющая '!$D$13+'составляющая '!$E$13)*1000+ставка!K28</f>
        <v>4877.7438284059999</v>
      </c>
      <c r="L496" s="146">
        <f>((ставка!L28/1000*'составляющая '!$B$13*'составляющая '!$C$13)+'составляющая '!$D$13+'составляющая '!$E$13)*1000+ставка!L28</f>
        <v>4882.4996162309999</v>
      </c>
      <c r="M496" s="146">
        <f>((ставка!M28/1000*'составляющая '!$B$13*'составляющая '!$C$13)+'составляющая '!$D$13+'составляющая '!$E$13)*1000+ставка!M28</f>
        <v>4878.70617606</v>
      </c>
      <c r="N496" s="146">
        <f>((ставка!N28/1000*'составляющая '!$B$13*'составляющая '!$C$13)+'составляющая '!$D$13+'составляющая '!$E$13)*1000+ставка!N28</f>
        <v>4856.023865657</v>
      </c>
      <c r="O496" s="146">
        <f>((ставка!O28/1000*'составляющая '!$B$13*'составляющая '!$C$13)+'составляющая '!$D$13+'составляющая '!$E$13)*1000+ставка!O28</f>
        <v>4870.9066840269998</v>
      </c>
      <c r="P496" s="146">
        <f>((ставка!P28/1000*'составляющая '!$B$13*'составляющая '!$C$13)+'составляющая '!$D$13+'составляющая '!$E$13)*1000+ставка!P28</f>
        <v>4870.6045516240001</v>
      </c>
      <c r="Q496" s="146">
        <f>((ставка!Q28/1000*'составляющая '!$B$13*'составляющая '!$C$13)+'составляющая '!$D$13+'составляющая '!$E$13)*1000+ставка!Q28</f>
        <v>4864.6514242759995</v>
      </c>
      <c r="R496" s="146">
        <f>((ставка!R28/1000*'составляющая '!$B$13*'составляющая '!$C$13)+'составляющая '!$D$13+'составляющая '!$E$13)*1000+ставка!R28</f>
        <v>4855.6993530760001</v>
      </c>
      <c r="S496" s="146">
        <f>((ставка!S28/1000*'составляющая '!$B$13*'составляющая '!$C$13)+'составляющая '!$D$13+'составляющая '!$E$13)*1000+ставка!S28</f>
        <v>4822.7893013269995</v>
      </c>
      <c r="T496" s="146">
        <f>((ставка!T28/1000*'составляющая '!$B$13*'составляющая '!$C$13)+'составляющая '!$D$13+'составляющая '!$E$13)*1000+ставка!T28</f>
        <v>4823.9642606719999</v>
      </c>
      <c r="U496" s="146">
        <f>((ставка!U28/1000*'составляющая '!$B$13*'составляющая '!$C$13)+'составляющая '!$D$13+'составляющая '!$E$13)*1000+ставка!U28</f>
        <v>4888.5646444689992</v>
      </c>
      <c r="V496" s="146">
        <f>((ставка!V28/1000*'составляющая '!$B$13*'составляющая '!$C$13)+'составляющая '!$D$13+'составляющая '!$E$13)*1000+ставка!V28</f>
        <v>4932.3178924589993</v>
      </c>
      <c r="W496" s="146">
        <f>((ставка!W28/1000*'составляющая '!$B$13*'составляющая '!$C$13)+'составляющая '!$D$13+'составляющая '!$E$13)*1000+ставка!W28</f>
        <v>4903.9845871110001</v>
      </c>
      <c r="X496" s="146">
        <f>((ставка!X28/1000*'составляющая '!$B$13*'составляющая '!$C$13)+'составляющая '!$D$13+'составляющая '!$E$13)*1000+ставка!X28</f>
        <v>4814.9002885819991</v>
      </c>
      <c r="Y496" s="146">
        <f>((ставка!Y28/1000*'составляющая '!$B$13*'составляющая '!$C$13)+'составляющая '!$D$13+'составляющая '!$E$13)*1000+ставка!Y28</f>
        <v>4494.0356765959996</v>
      </c>
    </row>
    <row r="497" spans="1:25" s="104" customFormat="1" ht="15.75" hidden="1" outlineLevel="1" x14ac:dyDescent="0.25">
      <c r="A497" s="117">
        <v>25</v>
      </c>
      <c r="B497" s="146">
        <f>((ставка!B29/1000*'составляющая '!$B$13*'составляющая '!$C$13)+'составляющая '!$D$13+'составляющая '!$E$13)*1000+ставка!B29</f>
        <v>4329.3287566049994</v>
      </c>
      <c r="C497" s="146">
        <f>((ставка!C29/1000*'составляющая '!$B$13*'составляющая '!$C$13)+'составляющая '!$D$13+'составляющая '!$E$13)*1000+ставка!C29</f>
        <v>4168.5719380310002</v>
      </c>
      <c r="D497" s="146">
        <f>((ставка!D29/1000*'составляющая '!$B$13*'составляющая '!$C$13)+'составляющая '!$D$13+'составляющая '!$E$13)*1000+ставка!D29</f>
        <v>4027.5208661859997</v>
      </c>
      <c r="E497" s="146">
        <f>((ставка!E29/1000*'составляющая '!$B$13*'составляющая '!$C$13)+'составляющая '!$D$13+'составляющая '!$E$13)*1000+ставка!E29</f>
        <v>3977.9263917379999</v>
      </c>
      <c r="F497" s="146">
        <f>((ставка!F29/1000*'составляющая '!$B$13*'составляющая '!$C$13)+'составляющая '!$D$13+'составляющая '!$E$13)*1000+ставка!F29</f>
        <v>4075.3696867499998</v>
      </c>
      <c r="G497" s="146">
        <f>((ставка!G29/1000*'составляющая '!$B$13*'составляющая '!$C$13)+'составляющая '!$D$13+'составляющая '!$E$13)*1000+ставка!G29</f>
        <v>4193.6489274799997</v>
      </c>
      <c r="H497" s="146">
        <f>((ставка!H29/1000*'составляющая '!$B$13*'составляющая '!$C$13)+'составляющая '!$D$13+'составляющая '!$E$13)*1000+ставка!H29</f>
        <v>4455.5417704359998</v>
      </c>
      <c r="I497" s="146">
        <f>((ставка!I29/1000*'составляющая '!$B$13*'составляющая '!$C$13)+'составляющая '!$D$13+'составляющая '!$E$13)*1000+ставка!I29</f>
        <v>4581.083378927</v>
      </c>
      <c r="J497" s="146">
        <f>((ставка!J29/1000*'составляющая '!$B$13*'составляющая '!$C$13)+'составляющая '!$D$13+'составляющая '!$E$13)*1000+ставка!J29</f>
        <v>4873.6818260989994</v>
      </c>
      <c r="K497" s="146">
        <f>((ставка!K29/1000*'составляющая '!$B$13*'составляющая '!$C$13)+'составляющая '!$D$13+'составляющая '!$E$13)*1000+ставка!K29</f>
        <v>4902.1606026039999</v>
      </c>
      <c r="L497" s="146">
        <f>((ставка!L29/1000*'составляющая '!$B$13*'составляющая '!$C$13)+'составляющая '!$D$13+'составляющая '!$E$13)*1000+ставка!L29</f>
        <v>4939.7369214659993</v>
      </c>
      <c r="M497" s="146">
        <f>((ставка!M29/1000*'составляющая '!$B$13*'составляющая '!$C$13)+'составляющая '!$D$13+'составляющая '!$E$13)*1000+ставка!M29</f>
        <v>4921.4858863070003</v>
      </c>
      <c r="N497" s="146">
        <f>((ставка!N29/1000*'составляющая '!$B$13*'составляющая '!$C$13)+'составляющая '!$D$13+'составляющая '!$E$13)*1000+ставка!N29</f>
        <v>4897.5055255799998</v>
      </c>
      <c r="O497" s="146">
        <f>((ставка!O29/1000*'составляющая '!$B$13*'составляющая '!$C$13)+'составляющая '!$D$13+'составляющая '!$E$13)*1000+ставка!O29</f>
        <v>4901.2653954839998</v>
      </c>
      <c r="P497" s="146">
        <f>((ставка!P29/1000*'составляющая '!$B$13*'составляющая '!$C$13)+'составляющая '!$D$13+'составляющая '!$E$13)*1000+ставка!P29</f>
        <v>4898.1769309199999</v>
      </c>
      <c r="Q497" s="146">
        <f>((ставка!Q29/1000*'составляющая '!$B$13*'составляющая '!$C$13)+'составляющая '!$D$13+'составляющая '!$E$13)*1000+ставка!Q29</f>
        <v>4895.5248798270004</v>
      </c>
      <c r="R497" s="146">
        <f>((ставка!R29/1000*'составляющая '!$B$13*'составляющая '!$C$13)+'составляющая '!$D$13+'составляющая '!$E$13)*1000+ставка!R29</f>
        <v>4893.4211430949999</v>
      </c>
      <c r="S497" s="146">
        <f>((ставка!S29/1000*'составляющая '!$B$13*'составляющая '!$C$13)+'составляющая '!$D$13+'составляющая '!$E$13)*1000+ставка!S29</f>
        <v>4884.7823943869998</v>
      </c>
      <c r="T497" s="146">
        <f>((ставка!T29/1000*'составляющая '!$B$13*'составляющая '!$C$13)+'составляющая '!$D$13+'составляющая '!$E$13)*1000+ставка!T29</f>
        <v>4866.7775411859993</v>
      </c>
      <c r="U497" s="146">
        <f>((ставка!U29/1000*'составляющая '!$B$13*'составляющая '!$C$13)+'составляющая '!$D$13+'составляющая '!$E$13)*1000+ставка!U29</f>
        <v>4929.4196594079995</v>
      </c>
      <c r="V497" s="146">
        <f>((ставка!V29/1000*'составляющая '!$B$13*'составляющая '!$C$13)+'составляющая '!$D$13+'составляющая '!$E$13)*1000+ставка!V29</f>
        <v>4954.877111883</v>
      </c>
      <c r="W497" s="146">
        <f>((ставка!W29/1000*'составляющая '!$B$13*'составляющая '!$C$13)+'составляющая '!$D$13+'составляющая '!$E$13)*1000+ставка!W29</f>
        <v>4948.129488216</v>
      </c>
      <c r="X497" s="146">
        <f>((ставка!X29/1000*'составляющая '!$B$13*'составляющая '!$C$13)+'составляющая '!$D$13+'составляющая '!$E$13)*1000+ставка!X29</f>
        <v>4862.3798362090001</v>
      </c>
      <c r="Y497" s="146">
        <f>((ставка!Y29/1000*'составляющая '!$B$13*'составляющая '!$C$13)+'составляющая '!$D$13+'составляющая '!$E$13)*1000+ставка!Y29</f>
        <v>4603.2061848800004</v>
      </c>
    </row>
    <row r="498" spans="1:25" s="104" customFormat="1" ht="15.75" hidden="1" outlineLevel="1" x14ac:dyDescent="0.25">
      <c r="A498" s="117">
        <v>26</v>
      </c>
      <c r="B498" s="146">
        <f>((ставка!B30/1000*'составляющая '!$B$13*'составляющая '!$C$13)+'составляющая '!$D$13+'составляющая '!$E$13)*1000+ставка!B30</f>
        <v>4302.9984771879999</v>
      </c>
      <c r="C498" s="146">
        <f>((ставка!C30/1000*'составляющая '!$B$13*'составляющая '!$C$13)+'составляющая '!$D$13+'составляющая '!$E$13)*1000+ставка!C30</f>
        <v>4130.3913543629997</v>
      </c>
      <c r="D498" s="146">
        <f>((ставка!D30/1000*'составляющая '!$B$13*'составляющая '!$C$13)+'составляющая '!$D$13+'составляющая '!$E$13)*1000+ставка!D30</f>
        <v>3960.9510267249998</v>
      </c>
      <c r="E498" s="146">
        <f>((ставка!E30/1000*'составляющая '!$B$13*'составляющая '!$C$13)+'составляющая '!$D$13+'составляющая '!$E$13)*1000+ставка!E30</f>
        <v>3912.2293792189998</v>
      </c>
      <c r="F498" s="146">
        <f>((ставка!F30/1000*'составляющая '!$B$13*'составляющая '!$C$13)+'составляющая '!$D$13+'составляющая '!$E$13)*1000+ставка!F30</f>
        <v>3991.8804327209996</v>
      </c>
      <c r="G498" s="146">
        <f>((ставка!G30/1000*'составляющая '!$B$13*'составляющая '!$C$13)+'составляющая '!$D$13+'составляющая '!$E$13)*1000+ставка!G30</f>
        <v>4134.9345304969993</v>
      </c>
      <c r="H498" s="146">
        <f>((ставка!H30/1000*'составляющая '!$B$13*'составляющая '!$C$13)+'составляющая '!$D$13+'составляющая '!$E$13)*1000+ставка!H30</f>
        <v>4307.2954713640002</v>
      </c>
      <c r="I498" s="146">
        <f>((ставка!I30/1000*'составляющая '!$B$13*'составляющая '!$C$13)+'составляющая '!$D$13+'составляющая '!$E$13)*1000+ставка!I30</f>
        <v>4494.2706684650002</v>
      </c>
      <c r="J498" s="146">
        <f>((ставка!J30/1000*'составляющая '!$B$13*'составляющая '!$C$13)+'составляющая '!$D$13+'составляющая '!$E$13)*1000+ставка!J30</f>
        <v>4803.4192572679995</v>
      </c>
      <c r="K498" s="146">
        <f>((ставка!K30/1000*'составляющая '!$B$13*'составляющая '!$C$13)+'составляющая '!$D$13+'составляющая '!$E$13)*1000+ставка!K30</f>
        <v>4845.6842234209998</v>
      </c>
      <c r="L498" s="146">
        <f>((ставка!L30/1000*'составляющая '!$B$13*'составляющая '!$C$13)+'составляющая '!$D$13+'составляющая '!$E$13)*1000+ставка!L30</f>
        <v>4861.2832074870003</v>
      </c>
      <c r="M498" s="146">
        <f>((ставка!M30/1000*'составляющая '!$B$13*'составляющая '!$C$13)+'составляющая '!$D$13+'составляющая '!$E$13)*1000+ставка!M30</f>
        <v>4856.7176511750004</v>
      </c>
      <c r="N498" s="146">
        <f>((ставка!N30/1000*'составляющая '!$B$13*'составляющая '!$C$13)+'составляющая '!$D$13+'составляющая '!$E$13)*1000+ставка!N30</f>
        <v>4843.3454948199997</v>
      </c>
      <c r="O498" s="146">
        <f>((ставка!O30/1000*'составляющая '!$B$13*'составляющая '!$C$13)+'составляющая '!$D$13+'составляющая '!$E$13)*1000+ставка!O30</f>
        <v>4851.3911688109993</v>
      </c>
      <c r="P498" s="146">
        <f>((ставка!P30/1000*'составляющая '!$B$13*'составляющая '!$C$13)+'составляющая '!$D$13+'составляющая '!$E$13)*1000+ставка!P30</f>
        <v>4848.313894336</v>
      </c>
      <c r="Q498" s="146">
        <f>((ставка!Q30/1000*'составляющая '!$B$13*'составляющая '!$C$13)+'составляющая '!$D$13+'составляющая '!$E$13)*1000+ставка!Q30</f>
        <v>4839.3618231359997</v>
      </c>
      <c r="R498" s="146">
        <f>((ставка!R30/1000*'составляющая '!$B$13*'составляющая '!$C$13)+'составляющая '!$D$13+'составляющая '!$E$13)*1000+ставка!R30</f>
        <v>4838.3099547699994</v>
      </c>
      <c r="S498" s="146">
        <f>((ставка!S30/1000*'составляющая '!$B$13*'составляющая '!$C$13)+'составляющая '!$D$13+'составляющая '!$E$13)*1000+ставка!S30</f>
        <v>4832.4239679559996</v>
      </c>
      <c r="T498" s="146">
        <f>((ставка!T30/1000*'составляющая '!$B$13*'составляющая '!$C$13)+'составляющая '!$D$13+'составляющая '!$E$13)*1000+ставка!T30</f>
        <v>4844.7666361229994</v>
      </c>
      <c r="U498" s="146">
        <f>((ставка!U30/1000*'составляющая '!$B$13*'составляющая '!$C$13)+'составляющая '!$D$13+'составляющая '!$E$13)*1000+ставка!U30</f>
        <v>4893.1413908699997</v>
      </c>
      <c r="V498" s="146">
        <f>((ставка!V30/1000*'составляющая '!$B$13*'составляющая '!$C$13)+'составляющая '!$D$13+'составляющая '!$E$13)*1000+ставка!V30</f>
        <v>4942.702295051</v>
      </c>
      <c r="W498" s="146">
        <f>((ставка!W30/1000*'составляющая '!$B$13*'составляющая '!$C$13)+'составляющая '!$D$13+'составляющая '!$E$13)*1000+ставка!W30</f>
        <v>4921.2173241709997</v>
      </c>
      <c r="X498" s="146">
        <f>((ставка!X30/1000*'составляющая '!$B$13*'составляющая '!$C$13)+'составляющая '!$D$13+'составляющая '!$E$13)*1000+ставка!X30</f>
        <v>4811.6775429499994</v>
      </c>
      <c r="Y498" s="146">
        <f>((ставка!Y30/1000*'составляющая '!$B$13*'составляющая '!$C$13)+'составляющая '!$D$13+'составляющая '!$E$13)*1000+ставка!Y30</f>
        <v>4540.0045622079997</v>
      </c>
    </row>
    <row r="499" spans="1:25" s="104" customFormat="1" ht="15.75" hidden="1" outlineLevel="1" x14ac:dyDescent="0.25">
      <c r="A499" s="117">
        <v>27</v>
      </c>
      <c r="B499" s="146">
        <f>((ставка!B31/1000*'составляющая '!$B$13*'составляющая '!$C$13)+'составляющая '!$D$13+'составляющая '!$E$13)*1000+ставка!B31</f>
        <v>4299.3728883519998</v>
      </c>
      <c r="C499" s="146">
        <f>((ставка!C31/1000*'составляющая '!$B$13*'составляющая '!$C$13)+'составляющая '!$D$13+'составляющая '!$E$13)*1000+ставка!C31</f>
        <v>4079.8009619939999</v>
      </c>
      <c r="D499" s="146">
        <f>((ставка!D31/1000*'составляющая '!$B$13*'составляющая '!$C$13)+'составляющая '!$D$13+'составляющая '!$E$13)*1000+ставка!D31</f>
        <v>3940.014370206</v>
      </c>
      <c r="E499" s="146">
        <f>((ставка!E31/1000*'составляющая '!$B$13*'составляющая '!$C$13)+'составляющая '!$D$13+'составляющая '!$E$13)*1000+ставка!E31</f>
        <v>3909.5773281260003</v>
      </c>
      <c r="F499" s="146">
        <f>((ставка!F31/1000*'составляющая '!$B$13*'составляющая '!$C$13)+'составляющая '!$D$13+'составляющая '!$E$13)*1000+ставка!F31</f>
        <v>3982.9059813429994</v>
      </c>
      <c r="G499" s="146">
        <f>((ставка!G31/1000*'составляющая '!$B$13*'составляющая '!$C$13)+'составляющая '!$D$13+'составляющая '!$E$13)*1000+ставка!G31</f>
        <v>4139.5784174319997</v>
      </c>
      <c r="H499" s="146">
        <f>((ставка!H31/1000*'составляющая '!$B$13*'составляющая '!$C$13)+'составляющая '!$D$13+'составляющая '!$E$13)*1000+ставка!H31</f>
        <v>4348.7547511089997</v>
      </c>
      <c r="I499" s="146">
        <f>((ставка!I31/1000*'составляющая '!$B$13*'составляющая '!$C$13)+'составляющая '!$D$13+'составляющая '!$E$13)*1000+ставка!I31</f>
        <v>4570.64302589</v>
      </c>
      <c r="J499" s="146">
        <f>((ставка!J31/1000*'составляющая '!$B$13*'составляющая '!$C$13)+'составляющая '!$D$13+'составляющая '!$E$13)*1000+ставка!J31</f>
        <v>4800.7895863529993</v>
      </c>
      <c r="K499" s="146">
        <f>((ставка!K31/1000*'составляющая '!$B$13*'составляющая '!$C$13)+'составляющая '!$D$13+'составляющая '!$E$13)*1000+ставка!K31</f>
        <v>4897.4160048679996</v>
      </c>
      <c r="L499" s="146">
        <f>((ставка!L31/1000*'составляющая '!$B$13*'составляющая '!$C$13)+'составляющая '!$D$13+'составляющая '!$E$13)*1000+ставка!L31</f>
        <v>5060.9143952469994</v>
      </c>
      <c r="M499" s="146">
        <f>((ставка!M31/1000*'составляющая '!$B$13*'составляющая '!$C$13)+'составляющая '!$D$13+'составляющая '!$E$13)*1000+ставка!M31</f>
        <v>4998.1044256900004</v>
      </c>
      <c r="N499" s="146">
        <f>((ставка!N31/1000*'составляющая '!$B$13*'составляющая '!$C$13)+'составляющая '!$D$13+'составляющая '!$E$13)*1000+ставка!N31</f>
        <v>4864.0359693809996</v>
      </c>
      <c r="O499" s="146">
        <f>((ставка!O31/1000*'составляющая '!$B$13*'составляющая '!$C$13)+'составляющая '!$D$13+'составляющая '!$E$13)*1000+ставка!O31</f>
        <v>4866.0054250450003</v>
      </c>
      <c r="P499" s="146">
        <f>((ставка!P31/1000*'составляющая '!$B$13*'составляющая '!$C$13)+'составляющая '!$D$13+'составляющая '!$E$13)*1000+ставка!P31</f>
        <v>4867.3706159029998</v>
      </c>
      <c r="Q499" s="146">
        <f>((ставка!Q31/1000*'составляющая '!$B$13*'составляющая '!$C$13)+'составляющая '!$D$13+'составляющая '!$E$13)*1000+ставка!Q31</f>
        <v>4861.8986623820001</v>
      </c>
      <c r="R499" s="146">
        <f>((ставка!R31/1000*'составляющая '!$B$13*'составляющая '!$C$13)+'составляющая '!$D$13+'составляющая '!$E$13)*1000+ставка!R31</f>
        <v>4854.3229721289999</v>
      </c>
      <c r="S499" s="146">
        <f>((ставка!S31/1000*'составляющая '!$B$13*'составляющая '!$C$13)+'составляющая '!$D$13+'составляющая '!$E$13)*1000+ставка!S31</f>
        <v>4848.9517294090001</v>
      </c>
      <c r="T499" s="146">
        <f>((ставка!T31/1000*'составляющая '!$B$13*'составляющая '!$C$13)+'составляющая '!$D$13+'составляющая '!$E$13)*1000+ставка!T31</f>
        <v>4851.4471192559995</v>
      </c>
      <c r="U499" s="146">
        <f>((ставка!U31/1000*'составляющая '!$B$13*'составляющая '!$C$13)+'составляющая '!$D$13+'составляющая '!$E$13)*1000+ставка!U31</f>
        <v>4881.3358469750001</v>
      </c>
      <c r="V499" s="146">
        <f>((ставка!V31/1000*'составляющая '!$B$13*'составляющая '!$C$13)+'составляющая '!$D$13+'составляющая '!$E$13)*1000+ставка!V31</f>
        <v>5290.2888395689997</v>
      </c>
      <c r="W499" s="146">
        <f>((ставка!W31/1000*'составляющая '!$B$13*'составляющая '!$C$13)+'составляющая '!$D$13+'составляющая '!$E$13)*1000+ставка!W31</f>
        <v>5015.5273942630001</v>
      </c>
      <c r="X499" s="146">
        <f>((ставка!X31/1000*'составляющая '!$B$13*'составляющая '!$C$13)+'составляющая '!$D$13+'составляющая '!$E$13)*1000+ставка!X31</f>
        <v>4819.7344070299996</v>
      </c>
      <c r="Y499" s="146">
        <f>((ставка!Y31/1000*'составляющая '!$B$13*'составляющая '!$C$13)+'составляющая '!$D$13+'составляющая '!$E$13)*1000+ставка!Y31</f>
        <v>4576.1485496779997</v>
      </c>
    </row>
    <row r="500" spans="1:25" s="104" customFormat="1" ht="15.75" hidden="1" outlineLevel="1" x14ac:dyDescent="0.25">
      <c r="A500" s="117">
        <v>28</v>
      </c>
      <c r="B500" s="146">
        <f>((ставка!B32/1000*'составляющая '!$B$13*'составляющая '!$C$13)+'составляющая '!$D$13+'составляющая '!$E$13)*1000+ставка!B32</f>
        <v>4400.0724992630003</v>
      </c>
      <c r="C500" s="146">
        <f>((ставка!C32/1000*'составляющая '!$B$13*'составляющая '!$C$13)+'составляющая '!$D$13+'составляющая '!$E$13)*1000+ставка!C32</f>
        <v>4288.2723200640003</v>
      </c>
      <c r="D500" s="146">
        <f>((ставка!D32/1000*'составляющая '!$B$13*'составляющая '!$C$13)+'составляющая '!$D$13+'составляющая '!$E$13)*1000+ставка!D32</f>
        <v>4186.8005930119998</v>
      </c>
      <c r="E500" s="146">
        <f>((ставка!E32/1000*'составляющая '!$B$13*'составляющая '!$C$13)+'составляющая '!$D$13+'составляющая '!$E$13)*1000+ставка!E32</f>
        <v>4157.8854030359998</v>
      </c>
      <c r="F500" s="146">
        <f>((ставка!F32/1000*'составляющая '!$B$13*'составляющая '!$C$13)+'составляющая '!$D$13+'составляющая '!$E$13)*1000+ставка!F32</f>
        <v>4163.0887944209999</v>
      </c>
      <c r="G500" s="146">
        <f>((ставка!G32/1000*'составляющая '!$B$13*'составляющая '!$C$13)+'составляющая '!$D$13+'составляющая '!$E$13)*1000+ставка!G32</f>
        <v>4169.9371288889997</v>
      </c>
      <c r="H500" s="146">
        <f>((ставка!H32/1000*'составляющая '!$B$13*'составляющая '!$C$13)+'составляющая '!$D$13+'составляющая '!$E$13)*1000+ставка!H32</f>
        <v>4253.3144820279995</v>
      </c>
      <c r="I500" s="146">
        <f>((ставка!I32/1000*'составляющая '!$B$13*'составляющая '!$C$13)+'составляющая '!$D$13+'составляющая '!$E$13)*1000+ставка!I32</f>
        <v>4348.1728664809998</v>
      </c>
      <c r="J500" s="146">
        <f>((ставка!J32/1000*'составляющая '!$B$13*'составляющая '!$C$13)+'составляющая '!$D$13+'составляющая '!$E$13)*1000+ставка!J32</f>
        <v>4589.1738132740002</v>
      </c>
      <c r="K500" s="146">
        <f>((ставка!K32/1000*'составляющая '!$B$13*'составляющая '!$C$13)+'составляющая '!$D$13+'составляющая '!$E$13)*1000+ставка!K32</f>
        <v>4738.4607906229994</v>
      </c>
      <c r="L500" s="146">
        <f>((ставка!L32/1000*'составляющая '!$B$13*'составляющая '!$C$13)+'составляющая '!$D$13+'составляющая '!$E$13)*1000+ставка!L32</f>
        <v>4771.9079666439993</v>
      </c>
      <c r="M500" s="146">
        <f>((ставка!M32/1000*'составляющая '!$B$13*'составляющая '!$C$13)+'составляющая '!$D$13+'составляющая '!$E$13)*1000+ставка!M32</f>
        <v>4786.7684048359997</v>
      </c>
      <c r="N500" s="146">
        <f>((ставка!N32/1000*'составляющая '!$B$13*'составляющая '!$C$13)+'составляющая '!$D$13+'составляющая '!$E$13)*1000+ставка!N32</f>
        <v>4772.3219999369994</v>
      </c>
      <c r="O500" s="146">
        <f>((ставка!O32/1000*'составляющая '!$B$13*'составляющая '!$C$13)+'составляющая '!$D$13+'составляющая '!$E$13)*1000+ставка!O32</f>
        <v>4774.0564637320003</v>
      </c>
      <c r="P500" s="146">
        <f>((ставка!P32/1000*'составляющая '!$B$13*'составляющая '!$C$13)+'составляющая '!$D$13+'составляющая '!$E$13)*1000+ставка!P32</f>
        <v>4760.8073983559998</v>
      </c>
      <c r="Q500" s="146">
        <f>((ставка!Q32/1000*'составляющая '!$B$13*'составляющая '!$C$13)+'составляющая '!$D$13+'составляющая '!$E$13)*1000+ставка!Q32</f>
        <v>4757.9539256609996</v>
      </c>
      <c r="R500" s="146">
        <f>((ставка!R32/1000*'составляющая '!$B$13*'составляющая '!$C$13)+'составляющая '!$D$13+'составляющая '!$E$13)*1000+ставка!R32</f>
        <v>4756.689445603999</v>
      </c>
      <c r="S500" s="146">
        <f>((ставка!S32/1000*'составляющая '!$B$13*'составляющая '!$C$13)+'составляющая '!$D$13+'составляющая '!$E$13)*1000+ставка!S32</f>
        <v>4765.8093681389992</v>
      </c>
      <c r="T500" s="146">
        <f>((ставка!T32/1000*'составляющая '!$B$13*'составляющая '!$C$13)+'составляющая '!$D$13+'составляющая '!$E$13)*1000+ставка!T32</f>
        <v>4801.1924295569997</v>
      </c>
      <c r="U500" s="146">
        <f>((ставка!U32/1000*'составляющая '!$B$13*'составляющая '!$C$13)+'составляющая '!$D$13+'составляющая '!$E$13)*1000+ставка!U32</f>
        <v>4868.4001040909998</v>
      </c>
      <c r="V500" s="146">
        <f>((ставка!V32/1000*'составляющая '!$B$13*'составляющая '!$C$13)+'составляющая '!$D$13+'составляющая '!$E$13)*1000+ставка!V32</f>
        <v>4886.0916347999992</v>
      </c>
      <c r="W500" s="146">
        <f>((ставка!W32/1000*'составляющая '!$B$13*'составляющая '!$C$13)+'составляющая '!$D$13+'составляющая '!$E$13)*1000+ставка!W32</f>
        <v>4872.1152136390001</v>
      </c>
      <c r="X500" s="146">
        <f>((ставка!X32/1000*'составляющая '!$B$13*'составляющая '!$C$13)+'составляющая '!$D$13+'составляющая '!$E$13)*1000+ставка!X32</f>
        <v>4839.2723024240004</v>
      </c>
      <c r="Y500" s="146">
        <f>((ставка!Y32/1000*'составляющая '!$B$13*'составляющая '!$C$13)+'составляющая '!$D$13+'составляющая '!$E$13)*1000+ставка!Y32</f>
        <v>4667.6051470749999</v>
      </c>
    </row>
    <row r="501" spans="1:25" s="104" customFormat="1" ht="15.75" hidden="1" outlineLevel="1" x14ac:dyDescent="0.25">
      <c r="A501" s="117">
        <v>29</v>
      </c>
      <c r="B501" s="146">
        <f>((ставка!B33/1000*'составляющая '!$B$13*'составляющая '!$C$13)+'составляющая '!$D$13+'составляющая '!$E$13)*1000+ставка!B33</f>
        <v>4390.8518659270003</v>
      </c>
      <c r="C501" s="146">
        <f>((ставка!C33/1000*'составляющая '!$B$13*'составляющая '!$C$13)+'составляющая '!$D$13+'составляющая '!$E$13)*1000+ставка!C33</f>
        <v>4241.0053841279996</v>
      </c>
      <c r="D501" s="146">
        <f>((ставка!D33/1000*'составляющая '!$B$13*'составляющая '!$C$13)+'составляющая '!$D$13+'составляющая '!$E$13)*1000+ставка!D33</f>
        <v>4103.0427768469999</v>
      </c>
      <c r="E501" s="146">
        <f>((ставка!E33/1000*'составляющая '!$B$13*'составляющая '!$C$13)+'составляющая '!$D$13+'составляющая '!$E$13)*1000+ставка!E33</f>
        <v>4010.8140633089997</v>
      </c>
      <c r="F501" s="146">
        <f>((ставка!F33/1000*'составляющая '!$B$13*'составляющая '!$C$13)+'составляющая '!$D$13+'составляющая '!$E$13)*1000+ставка!F33</f>
        <v>4058.562173072</v>
      </c>
      <c r="G501" s="146">
        <f>((ставка!G33/1000*'составляющая '!$B$13*'составляющая '!$C$13)+'составляющая '!$D$13+'составляющая '!$E$13)*1000+ставка!G33</f>
        <v>4036.8645905009998</v>
      </c>
      <c r="H501" s="146">
        <f>((ставка!H33/1000*'составляющая '!$B$13*'составляющая '!$C$13)+'составляющая '!$D$13+'составляющая '!$E$13)*1000+ставка!H33</f>
        <v>4126.5195835689992</v>
      </c>
      <c r="I501" s="146">
        <f>((ставка!I33/1000*'составляющая '!$B$13*'составляющая '!$C$13)+'составляющая '!$D$13+'составляющая '!$E$13)*1000+ставка!I33</f>
        <v>4229.714584327</v>
      </c>
      <c r="J501" s="146">
        <f>((ставка!J33/1000*'составляющая '!$B$13*'составляющая '!$C$13)+'составляющая '!$D$13+'составляющая '!$E$13)*1000+ставка!J33</f>
        <v>4367.442199739</v>
      </c>
      <c r="K501" s="146">
        <f>((ставка!K33/1000*'составляющая '!$B$13*'составляющая '!$C$13)+'составляющая '!$D$13+'составляющая '!$E$13)*1000+ставка!K33</f>
        <v>4566.5138830489996</v>
      </c>
      <c r="L501" s="146">
        <f>((ставка!L33/1000*'составляющая '!$B$13*'составляющая '!$C$13)+'составляющая '!$D$13+'составляющая '!$E$13)*1000+ставка!L33</f>
        <v>4624.8142467389998</v>
      </c>
      <c r="M501" s="146">
        <f>((ставка!M33/1000*'составляющая '!$B$13*'составляющая '!$C$13)+'составляющая '!$D$13+'составляющая '!$E$13)*1000+ставка!M33</f>
        <v>4638.6899570989999</v>
      </c>
      <c r="N501" s="146">
        <f>((ставка!N33/1000*'составляющая '!$B$13*'составляющая '!$C$13)+'составляющая '!$D$13+'составляющая '!$E$13)*1000+ставка!N33</f>
        <v>4632.8599207299994</v>
      </c>
      <c r="O501" s="146">
        <f>((ставка!O33/1000*'составляющая '!$B$13*'составляющая '!$C$13)+'составляющая '!$D$13+'составляющая '!$E$13)*1000+ставка!O33</f>
        <v>4645.8292338809997</v>
      </c>
      <c r="P501" s="146">
        <f>((ставка!P33/1000*'составляющая '!$B$13*'составляющая '!$C$13)+'составляющая '!$D$13+'составляющая '!$E$13)*1000+ставка!P33</f>
        <v>4648.6827065759999</v>
      </c>
      <c r="Q501" s="146">
        <f>((ставка!Q33/1000*'составляющая '!$B$13*'составляющая '!$C$13)+'составляющая '!$D$13+'составляющая '!$E$13)*1000+ставка!Q33</f>
        <v>4658.3509434719999</v>
      </c>
      <c r="R501" s="146">
        <f>((ставка!R33/1000*'составляющая '!$B$13*'составляющая '!$C$13)+'составляющая '!$D$13+'составляющая '!$E$13)*1000+ставка!R33</f>
        <v>4665.8818733690005</v>
      </c>
      <c r="S501" s="146">
        <f>((ставка!S33/1000*'составляющая '!$B$13*'составляющая '!$C$13)+'составляющая '!$D$13+'составляющая '!$E$13)*1000+ставка!S33</f>
        <v>4684.9721652030003</v>
      </c>
      <c r="T501" s="146">
        <f>((ставка!T33/1000*'составляющая '!$B$13*'составляющая '!$C$13)+'составляющая '!$D$13+'составляющая '!$E$13)*1000+ставка!T33</f>
        <v>4797.4997001869997</v>
      </c>
      <c r="U501" s="146">
        <f>((ставка!U33/1000*'составляющая '!$B$13*'составляющая '!$C$13)+'составляющая '!$D$13+'составляющая '!$E$13)*1000+ставка!U33</f>
        <v>4862.4693569210003</v>
      </c>
      <c r="V501" s="146">
        <f>((ставка!V33/1000*'составляющая '!$B$13*'составляющая '!$C$13)+'составляющая '!$D$13+'составляющая '!$E$13)*1000+ставка!V33</f>
        <v>4889.0570083849998</v>
      </c>
      <c r="W501" s="146">
        <f>((ставка!W33/1000*'составляющая '!$B$13*'составляющая '!$C$13)+'составляющая '!$D$13+'составляющая '!$E$13)*1000+ставка!W33</f>
        <v>4879.925895761</v>
      </c>
      <c r="X501" s="146">
        <f>((ставка!X33/1000*'составляющая '!$B$13*'составляющая '!$C$13)+'составляющая '!$D$13+'составляющая '!$E$13)*1000+ставка!X33</f>
        <v>4839.5296744709995</v>
      </c>
      <c r="Y501" s="146">
        <f>((ставка!Y33/1000*'составляющая '!$B$13*'составляющая '!$C$13)+'составляющая '!$D$13+'составляющая '!$E$13)*1000+ставка!Y33</f>
        <v>4457.9028792150002</v>
      </c>
    </row>
    <row r="502" spans="1:25" s="104" customFormat="1" ht="18" customHeight="1" collapsed="1" x14ac:dyDescent="0.25">
      <c r="A502" s="117">
        <v>30</v>
      </c>
      <c r="B502" s="146">
        <f>((ставка!B34/1000*'составляющая '!$B$13*'составляющая '!$C$13)+'составляющая '!$D$13+'составляющая '!$E$13)*1000+ставка!B34</f>
        <v>4238.9128374849997</v>
      </c>
      <c r="C502" s="146">
        <f>((ставка!C34/1000*'составляющая '!$B$13*'составляющая '!$C$13)+'составляющая '!$D$13+'составляющая '!$E$13)*1000+ставка!C34</f>
        <v>4123.1737469579994</v>
      </c>
      <c r="D502" s="146">
        <f>((ставка!D34/1000*'составляющая '!$B$13*'составляющая '!$C$13)+'составляющая '!$D$13+'составляющая '!$E$13)*1000+ставка!D34</f>
        <v>3932.494630398</v>
      </c>
      <c r="E502" s="146">
        <f>((ставка!E34/1000*'составляющая '!$B$13*'составляющая '!$C$13)+'составляющая '!$D$13+'составляющая '!$E$13)*1000+ставка!E34</f>
        <v>3927.8507434629996</v>
      </c>
      <c r="F502" s="146">
        <f>((ставка!F34/1000*'составляющая '!$B$13*'составляющая '!$C$13)+'составляющая '!$D$13+'составляющая '!$E$13)*1000+ставка!F34</f>
        <v>4046.9580507790001</v>
      </c>
      <c r="G502" s="146">
        <f>((ставка!G34/1000*'составляющая '!$B$13*'составляющая '!$C$13)+'составляющая '!$D$13+'составляющая '!$E$13)*1000+ставка!G34</f>
        <v>4180.9705566430002</v>
      </c>
      <c r="H502" s="146">
        <f>((ставка!H34/1000*'составляющая '!$B$13*'составляющая '!$C$13)+'составляющая '!$D$13+'составляющая '!$E$13)*1000+ставка!H34</f>
        <v>4426.8503822399998</v>
      </c>
      <c r="I502" s="146">
        <f>((ставка!I34/1000*'составляющая '!$B$13*'составляющая '!$C$13)+'составляющая '!$D$13+'составляющая '!$E$13)*1000+ставка!I34</f>
        <v>4666.060914792999</v>
      </c>
      <c r="J502" s="146">
        <f>((ставка!J34/1000*'составляющая '!$B$13*'составляющая '!$C$13)+'составляющая '!$D$13+'составляющая '!$E$13)*1000+ставка!J34</f>
        <v>4858.8661482629996</v>
      </c>
      <c r="K502" s="146">
        <f>((ставка!K34/1000*'составляющая '!$B$13*'составляющая '!$C$13)+'составляющая '!$D$13+'составляющая '!$E$13)*1000+ставка!K34</f>
        <v>4895.1667969789996</v>
      </c>
      <c r="L502" s="146">
        <f>((ставка!L34/1000*'составляющая '!$B$13*'составляющая '!$C$13)+'составляющая '!$D$13+'составляющая '!$E$13)*1000+ставка!L34</f>
        <v>4902.6305863419993</v>
      </c>
      <c r="M502" s="146">
        <f>((ставка!M34/1000*'составляющая '!$B$13*'составляющая '!$C$13)+'составляющая '!$D$13+'составляющая '!$E$13)*1000+ставка!M34</f>
        <v>4899.8890145369996</v>
      </c>
      <c r="N502" s="146">
        <f>((ставка!N34/1000*'составляющая '!$B$13*'составляющая '!$C$13)+'составляющая '!$D$13+'составляющая '!$E$13)*1000+ставка!N34</f>
        <v>4889.1577191859997</v>
      </c>
      <c r="O502" s="146">
        <f>((ставка!O34/1000*'составляющая '!$B$13*'составляющая '!$C$13)+'составляющая '!$D$13+'составляющая '!$E$13)*1000+ставка!O34</f>
        <v>4894.0254079010001</v>
      </c>
      <c r="P502" s="146">
        <f>((ставка!P34/1000*'составляющая '!$B$13*'составляющая '!$C$13)+'составляющая '!$D$13+'составляющая '!$E$13)*1000+ставка!P34</f>
        <v>4887.1099328989994</v>
      </c>
      <c r="Q502" s="146">
        <f>((ставка!Q34/1000*'составляющая '!$B$13*'составляющая '!$C$13)+'составляющая '!$D$13+'составляющая '!$E$13)*1000+ставка!Q34</f>
        <v>4884.4355016279997</v>
      </c>
      <c r="R502" s="146">
        <f>((ставка!R34/1000*'составляющая '!$B$13*'составляющая '!$C$13)+'составляющая '!$D$13+'составляющая '!$E$13)*1000+ставка!R34</f>
        <v>4882.3877153409994</v>
      </c>
      <c r="S502" s="146">
        <f>((ставка!S34/1000*'составляющая '!$B$13*'составляющая '!$C$13)+'составляющая '!$D$13+'составляющая '!$E$13)*1000+ставка!S34</f>
        <v>4879.9930362949999</v>
      </c>
      <c r="T502" s="146">
        <f>((ставка!T34/1000*'составляющая '!$B$13*'составляющая '!$C$13)+'составляющая '!$D$13+'составляющая '!$E$13)*1000+ставка!T34</f>
        <v>4842.9538417049998</v>
      </c>
      <c r="U502" s="146">
        <f>((ставка!U34/1000*'составляющая '!$B$13*'составляющая '!$C$13)+'составляющая '!$D$13+'составляющая '!$E$13)*1000+ставка!U34</f>
        <v>4877.9900103640002</v>
      </c>
      <c r="V502" s="146">
        <f>((ставка!V34/1000*'составляющая '!$B$13*'составляющая '!$C$13)+'составляющая '!$D$13+'составляющая '!$E$13)*1000+ставка!V34</f>
        <v>4881.6715496449997</v>
      </c>
      <c r="W502" s="146">
        <f>((ставка!W34/1000*'составляющая '!$B$13*'составляющая '!$C$13)+'составляющая '!$D$13+'составляющая '!$E$13)*1000+ставка!W34</f>
        <v>4872.4844865759997</v>
      </c>
      <c r="X502" s="146">
        <f>((ставка!X34/1000*'составляющая '!$B$13*'составляющая '!$C$13)+'составляющая '!$D$13+'составляющая '!$E$13)*1000+ставка!X34</f>
        <v>4834.885787536</v>
      </c>
      <c r="Y502" s="146">
        <f>((ставка!Y34/1000*'составляющая '!$B$13*'составляющая '!$C$13)+'составляющая '!$D$13+'составляющая '!$E$13)*1000+ставка!Y34</f>
        <v>4577.2116081329996</v>
      </c>
    </row>
    <row r="503" spans="1:25" s="104" customFormat="1" ht="15.75" x14ac:dyDescent="0.25">
      <c r="A503" s="74" t="s">
        <v>57</v>
      </c>
    </row>
    <row r="504" spans="1:25" s="104" customFormat="1" ht="15.75" x14ac:dyDescent="0.25">
      <c r="A504" s="128"/>
    </row>
    <row r="505" spans="1:25" s="104" customFormat="1" ht="15.75" x14ac:dyDescent="0.25">
      <c r="A505" s="261" t="s">
        <v>32</v>
      </c>
      <c r="B505" s="261" t="s">
        <v>62</v>
      </c>
      <c r="C505" s="261"/>
      <c r="D505" s="261"/>
      <c r="E505" s="261"/>
      <c r="F505" s="261"/>
      <c r="G505" s="261"/>
      <c r="H505" s="261"/>
      <c r="I505" s="261"/>
      <c r="J505" s="261"/>
      <c r="K505" s="261"/>
      <c r="L505" s="261"/>
      <c r="M505" s="261"/>
      <c r="N505" s="261"/>
      <c r="O505" s="261"/>
      <c r="P505" s="261"/>
      <c r="Q505" s="261"/>
      <c r="R505" s="261"/>
      <c r="S505" s="261"/>
      <c r="T505" s="261"/>
      <c r="U505" s="261"/>
      <c r="V505" s="261"/>
      <c r="W505" s="261"/>
      <c r="X505" s="261"/>
      <c r="Y505" s="261"/>
    </row>
    <row r="506" spans="1:25" s="119" customFormat="1" ht="12.75" x14ac:dyDescent="0.2">
      <c r="A506" s="261"/>
      <c r="B506" s="118" t="s">
        <v>33</v>
      </c>
      <c r="C506" s="118" t="s">
        <v>34</v>
      </c>
      <c r="D506" s="118" t="s">
        <v>35</v>
      </c>
      <c r="E506" s="118" t="s">
        <v>36</v>
      </c>
      <c r="F506" s="118" t="s">
        <v>37</v>
      </c>
      <c r="G506" s="118" t="s">
        <v>38</v>
      </c>
      <c r="H506" s="118" t="s">
        <v>39</v>
      </c>
      <c r="I506" s="118" t="s">
        <v>40</v>
      </c>
      <c r="J506" s="118" t="s">
        <v>41</v>
      </c>
      <c r="K506" s="118" t="s">
        <v>42</v>
      </c>
      <c r="L506" s="118" t="s">
        <v>43</v>
      </c>
      <c r="M506" s="118" t="s">
        <v>44</v>
      </c>
      <c r="N506" s="118" t="s">
        <v>45</v>
      </c>
      <c r="O506" s="118" t="s">
        <v>46</v>
      </c>
      <c r="P506" s="118" t="s">
        <v>47</v>
      </c>
      <c r="Q506" s="118" t="s">
        <v>48</v>
      </c>
      <c r="R506" s="118" t="s">
        <v>49</v>
      </c>
      <c r="S506" s="118" t="s">
        <v>50</v>
      </c>
      <c r="T506" s="118" t="s">
        <v>51</v>
      </c>
      <c r="U506" s="118" t="s">
        <v>52</v>
      </c>
      <c r="V506" s="118" t="s">
        <v>53</v>
      </c>
      <c r="W506" s="118" t="s">
        <v>54</v>
      </c>
      <c r="X506" s="118" t="s">
        <v>55</v>
      </c>
      <c r="Y506" s="118" t="s">
        <v>56</v>
      </c>
    </row>
    <row r="507" spans="1:25" s="104" customFormat="1" ht="15.75" x14ac:dyDescent="0.25">
      <c r="A507" s="117">
        <v>1</v>
      </c>
      <c r="B507" s="146">
        <f>ставка!B40+(ставка!B40*'составляющая '!$B$10*'составляющая '!$C$10)</f>
        <v>0</v>
      </c>
      <c r="C507" s="146">
        <f>ставка!C40+(ставка!C40*'составляющая '!$B$10*'составляющая '!$C$10)</f>
        <v>0</v>
      </c>
      <c r="D507" s="146">
        <f>ставка!D40+(ставка!D40*'составляющая '!$B$10*'составляющая '!$C$10)</f>
        <v>0</v>
      </c>
      <c r="E507" s="146">
        <f>ставка!E40+(ставка!E40*'составляющая '!$B$10*'составляющая '!$C$10)</f>
        <v>0</v>
      </c>
      <c r="F507" s="146">
        <f>ставка!F40+(ставка!F40*'составляющая '!$B$10*'составляющая '!$C$10)</f>
        <v>0</v>
      </c>
      <c r="G507" s="146">
        <f>ставка!G40+(ставка!G40*'составляющая '!$B$10*'составляющая '!$C$10)</f>
        <v>0</v>
      </c>
      <c r="H507" s="146">
        <f>ставка!H40+(ставка!H40*'составляющая '!$B$10*'составляющая '!$C$10)</f>
        <v>0</v>
      </c>
      <c r="I507" s="146">
        <f>ставка!I40+(ставка!I40*'составляющая '!$B$10*'составляющая '!$C$10)</f>
        <v>0</v>
      </c>
      <c r="J507" s="146">
        <f>ставка!J40+(ставка!J40*'составляющая '!$B$10*'составляющая '!$C$10)</f>
        <v>24.103451705999998</v>
      </c>
      <c r="K507" s="146">
        <f>ставка!K40+(ставка!K40*'составляющая '!$B$10*'составляющая '!$C$10)</f>
        <v>0</v>
      </c>
      <c r="L507" s="146">
        <f>ставка!L40+(ставка!L40*'составляющая '!$B$10*'составляющая '!$C$10)</f>
        <v>0</v>
      </c>
      <c r="M507" s="146">
        <f>ставка!M40+(ставка!M40*'составляющая '!$B$10*'составляющая '!$C$10)</f>
        <v>0</v>
      </c>
      <c r="N507" s="146">
        <f>ставка!N40+(ставка!N40*'составляющая '!$B$10*'составляющая '!$C$10)</f>
        <v>0</v>
      </c>
      <c r="O507" s="146">
        <f>ставка!O40+(ставка!O40*'составляющая '!$B$10*'составляющая '!$C$10)</f>
        <v>0</v>
      </c>
      <c r="P507" s="146">
        <f>ставка!P40+(ставка!P40*'составляющая '!$B$10*'составляющая '!$C$10)</f>
        <v>0</v>
      </c>
      <c r="Q507" s="146">
        <f>ставка!Q40+(ставка!Q40*'составляющая '!$B$10*'составляющая '!$C$10)</f>
        <v>0</v>
      </c>
      <c r="R507" s="146">
        <f>ставка!R40+(ставка!R40*'составляющая '!$B$10*'составляющая '!$C$10)</f>
        <v>0</v>
      </c>
      <c r="S507" s="146">
        <f>ставка!S40+(ставка!S40*'составляющая '!$B$10*'составляющая '!$C$10)</f>
        <v>0</v>
      </c>
      <c r="T507" s="146">
        <f>ставка!T40+(ставка!T40*'составляющая '!$B$10*'составляющая '!$C$10)</f>
        <v>4.4760356000000001E-2</v>
      </c>
      <c r="U507" s="146">
        <f>ставка!U40+(ставка!U40*'составляющая '!$B$10*'составляющая '!$C$10)</f>
        <v>3.7039194590000002</v>
      </c>
      <c r="V507" s="146">
        <f>ставка!V40+(ставка!V40*'составляющая '!$B$10*'составляющая '!$C$10)</f>
        <v>69.781395004000004</v>
      </c>
      <c r="W507" s="146">
        <f>ставка!W40+(ставка!W40*'составляющая '!$B$10*'составляющая '!$C$10)</f>
        <v>0</v>
      </c>
      <c r="X507" s="146">
        <f>ставка!X40+(ставка!X40*'составляющая '!$B$10*'составляющая '!$C$10)</f>
        <v>0</v>
      </c>
      <c r="Y507" s="146">
        <f>ставка!Y40+(ставка!Y40*'составляющая '!$B$10*'составляющая '!$C$10)</f>
        <v>0</v>
      </c>
    </row>
    <row r="508" spans="1:25" s="104" customFormat="1" ht="15.75" hidden="1" outlineLevel="1" x14ac:dyDescent="0.25">
      <c r="A508" s="129">
        <v>2</v>
      </c>
      <c r="B508" s="146">
        <f>ставка!B41+(ставка!B41*'составляющая '!$B$10*'составляющая '!$C$10)</f>
        <v>0</v>
      </c>
      <c r="C508" s="146">
        <f>ставка!C41+(ставка!C41*'составляющая '!$B$10*'составляющая '!$C$10)</f>
        <v>0</v>
      </c>
      <c r="D508" s="146">
        <f>ставка!D41+(ставка!D41*'составляющая '!$B$10*'составляющая '!$C$10)</f>
        <v>0</v>
      </c>
      <c r="E508" s="146">
        <f>ставка!E41+(ставка!E41*'составляющая '!$B$10*'составляющая '!$C$10)</f>
        <v>0</v>
      </c>
      <c r="F508" s="146">
        <f>ставка!F41+(ставка!F41*'составляющая '!$B$10*'составляющая '!$C$10)</f>
        <v>0</v>
      </c>
      <c r="G508" s="146">
        <f>ставка!G41+(ставка!G41*'составляющая '!$B$10*'составляющая '!$C$10)</f>
        <v>0</v>
      </c>
      <c r="H508" s="146">
        <f>ставка!H41+(ставка!H41*'составляющая '!$B$10*'составляющая '!$C$10)</f>
        <v>35.741144265999999</v>
      </c>
      <c r="I508" s="146">
        <f>ставка!I41+(ставка!I41*'составляющая '!$B$10*'составляющая '!$C$10)</f>
        <v>192.29048937600001</v>
      </c>
      <c r="J508" s="146">
        <f>ставка!J41+(ставка!J41*'составляющая '!$B$10*'составляющая '!$C$10)</f>
        <v>24.651766067000001</v>
      </c>
      <c r="K508" s="146">
        <f>ставка!K41+(ставка!K41*'составляющая '!$B$10*'составляющая '!$C$10)</f>
        <v>0</v>
      </c>
      <c r="L508" s="146">
        <f>ставка!L41+(ставка!L41*'составляющая '!$B$10*'составляющая '!$C$10)</f>
        <v>0</v>
      </c>
      <c r="M508" s="146">
        <f>ставка!M41+(ставка!M41*'составляющая '!$B$10*'составляющая '!$C$10)</f>
        <v>0</v>
      </c>
      <c r="N508" s="146">
        <f>ставка!N41+(ставка!N41*'составляющая '!$B$10*'составляющая '!$C$10)</f>
        <v>0</v>
      </c>
      <c r="O508" s="146">
        <f>ставка!O41+(ставка!O41*'составляющая '!$B$10*'составляющая '!$C$10)</f>
        <v>0</v>
      </c>
      <c r="P508" s="146">
        <f>ставка!P41+(ставка!P41*'составляющая '!$B$10*'составляющая '!$C$10)</f>
        <v>0</v>
      </c>
      <c r="Q508" s="146">
        <f>ставка!Q41+(ставка!Q41*'составляющая '!$B$10*'составляющая '!$C$10)</f>
        <v>0</v>
      </c>
      <c r="R508" s="146">
        <f>ставка!R41+(ставка!R41*'составляющая '!$B$10*'составляющая '!$C$10)</f>
        <v>0</v>
      </c>
      <c r="S508" s="146">
        <f>ставка!S41+(ставка!S41*'составляющая '!$B$10*'составляющая '!$C$10)</f>
        <v>0</v>
      </c>
      <c r="T508" s="146">
        <f>ставка!T41+(ставка!T41*'составляющая '!$B$10*'составляющая '!$C$10)</f>
        <v>0</v>
      </c>
      <c r="U508" s="146">
        <f>ставка!U41+(ставка!U41*'составляющая '!$B$10*'составляющая '!$C$10)</f>
        <v>47.748109763000002</v>
      </c>
      <c r="V508" s="146">
        <f>ставка!V41+(ставка!V41*'составляющая '!$B$10*'составляющая '!$C$10)</f>
        <v>0</v>
      </c>
      <c r="W508" s="146">
        <f>ставка!W41+(ставка!W41*'составляющая '!$B$10*'составляющая '!$C$10)</f>
        <v>0</v>
      </c>
      <c r="X508" s="146">
        <f>ставка!X41+(ставка!X41*'составляющая '!$B$10*'составляющая '!$C$10)</f>
        <v>0</v>
      </c>
      <c r="Y508" s="146">
        <f>ставка!Y41+(ставка!Y41*'составляющая '!$B$10*'составляющая '!$C$10)</f>
        <v>0</v>
      </c>
    </row>
    <row r="509" spans="1:25" s="104" customFormat="1" ht="15.75" hidden="1" outlineLevel="1" x14ac:dyDescent="0.25">
      <c r="A509" s="117">
        <v>3</v>
      </c>
      <c r="B509" s="146">
        <f>ставка!B42+(ставка!B42*'составляющая '!$B$10*'составляющая '!$C$10)</f>
        <v>0</v>
      </c>
      <c r="C509" s="146">
        <f>ставка!C42+(ставка!C42*'составляющая '!$B$10*'составляющая '!$C$10)</f>
        <v>0</v>
      </c>
      <c r="D509" s="146">
        <f>ставка!D42+(ставка!D42*'составляющая '!$B$10*'составляющая '!$C$10)</f>
        <v>0</v>
      </c>
      <c r="E509" s="146">
        <f>ставка!E42+(ставка!E42*'составляющая '!$B$10*'составляющая '!$C$10)</f>
        <v>0</v>
      </c>
      <c r="F509" s="146">
        <f>ставка!F42+(ставка!F42*'составляющая '!$B$10*'составляющая '!$C$10)</f>
        <v>0</v>
      </c>
      <c r="G509" s="146">
        <f>ставка!G42+(ставка!G42*'составляющая '!$B$10*'составляющая '!$C$10)</f>
        <v>0</v>
      </c>
      <c r="H509" s="146">
        <f>ставка!H42+(ставка!H42*'составляющая '!$B$10*'составляющая '!$C$10)</f>
        <v>1.107818811</v>
      </c>
      <c r="I509" s="146">
        <f>ставка!I42+(ставка!I42*'составляющая '!$B$10*'составляющая '!$C$10)</f>
        <v>128.80911447899999</v>
      </c>
      <c r="J509" s="146">
        <f>ставка!J42+(ставка!J42*'составляющая '!$B$10*'составляющая '!$C$10)</f>
        <v>0</v>
      </c>
      <c r="K509" s="146">
        <f>ставка!K42+(ставка!K42*'составляющая '!$B$10*'составляющая '!$C$10)</f>
        <v>0</v>
      </c>
      <c r="L509" s="146">
        <f>ставка!L42+(ставка!L42*'составляющая '!$B$10*'составляющая '!$C$10)</f>
        <v>0</v>
      </c>
      <c r="M509" s="146">
        <f>ставка!M42+(ставка!M42*'составляющая '!$B$10*'составляющая '!$C$10)</f>
        <v>0</v>
      </c>
      <c r="N509" s="146">
        <f>ставка!N42+(ставка!N42*'составляющая '!$B$10*'составляющая '!$C$10)</f>
        <v>0</v>
      </c>
      <c r="O509" s="146">
        <f>ставка!O42+(ставка!O42*'составляющая '!$B$10*'составляющая '!$C$10)</f>
        <v>0</v>
      </c>
      <c r="P509" s="146">
        <f>ставка!P42+(ставка!P42*'составляющая '!$B$10*'составляющая '!$C$10)</f>
        <v>0</v>
      </c>
      <c r="Q509" s="146">
        <f>ставка!Q42+(ставка!Q42*'составляющая '!$B$10*'составляющая '!$C$10)</f>
        <v>0</v>
      </c>
      <c r="R509" s="146">
        <f>ставка!R42+(ставка!R42*'составляющая '!$B$10*'составляющая '!$C$10)</f>
        <v>0</v>
      </c>
      <c r="S509" s="146">
        <f>ставка!S42+(ставка!S42*'составляющая '!$B$10*'составляющая '!$C$10)</f>
        <v>0</v>
      </c>
      <c r="T509" s="146">
        <f>ставка!T42+(ставка!T42*'составляющая '!$B$10*'составляющая '!$C$10)</f>
        <v>0</v>
      </c>
      <c r="U509" s="146">
        <f>ставка!U42+(ставка!U42*'составляющая '!$B$10*'составляющая '!$C$10)</f>
        <v>0</v>
      </c>
      <c r="V509" s="146">
        <f>ставка!V42+(ставка!V42*'составляющая '!$B$10*'составляющая '!$C$10)</f>
        <v>1.465901659</v>
      </c>
      <c r="W509" s="146">
        <f>ставка!W42+(ставка!W42*'составляющая '!$B$10*'составляющая '!$C$10)</f>
        <v>0</v>
      </c>
      <c r="X509" s="146">
        <f>ставка!X42+(ставка!X42*'составляющая '!$B$10*'составляющая '!$C$10)</f>
        <v>0</v>
      </c>
      <c r="Y509" s="146">
        <f>ставка!Y42+(ставка!Y42*'составляющая '!$B$10*'составляющая '!$C$10)</f>
        <v>0</v>
      </c>
    </row>
    <row r="510" spans="1:25" s="104" customFormat="1" ht="15.75" hidden="1" outlineLevel="1" x14ac:dyDescent="0.25">
      <c r="A510" s="117">
        <v>4</v>
      </c>
      <c r="B510" s="146">
        <f>ставка!B43+(ставка!B43*'составляющая '!$B$10*'составляющая '!$C$10)</f>
        <v>0</v>
      </c>
      <c r="C510" s="146">
        <f>ставка!C43+(ставка!C43*'составляющая '!$B$10*'составляющая '!$C$10)</f>
        <v>0</v>
      </c>
      <c r="D510" s="146">
        <f>ставка!D43+(ставка!D43*'составляющая '!$B$10*'составляющая '!$C$10)</f>
        <v>0.16785133499999999</v>
      </c>
      <c r="E510" s="146">
        <f>ставка!E43+(ставка!E43*'составляющая '!$B$10*'составляющая '!$C$10)</f>
        <v>0</v>
      </c>
      <c r="F510" s="146">
        <f>ставка!F43+(ставка!F43*'составляющая '!$B$10*'составляющая '!$C$10)</f>
        <v>0.90639720900000009</v>
      </c>
      <c r="G510" s="146">
        <f>ставка!G43+(ставка!G43*'составляющая '!$B$10*'составляющая '!$C$10)</f>
        <v>10.686534995000001</v>
      </c>
      <c r="H510" s="146">
        <f>ставка!H43+(ставка!H43*'составляющая '!$B$10*'составляющая '!$C$10)</f>
        <v>45.241529827000001</v>
      </c>
      <c r="I510" s="146">
        <f>ставка!I43+(ставка!I43*'составляющая '!$B$10*'составляющая '!$C$10)</f>
        <v>184.28957574099999</v>
      </c>
      <c r="J510" s="146">
        <f>ставка!J43+(ставка!J43*'составляющая '!$B$10*'составляющая '!$C$10)</f>
        <v>10.899146686</v>
      </c>
      <c r="K510" s="146">
        <f>ставка!K43+(ставка!K43*'составляющая '!$B$10*'составляющая '!$C$10)</f>
        <v>5.5950445000000001E-2</v>
      </c>
      <c r="L510" s="146">
        <f>ставка!L43+(ставка!L43*'составляющая '!$B$10*'составляющая '!$C$10)</f>
        <v>0</v>
      </c>
      <c r="M510" s="146">
        <f>ставка!M43+(ставка!M43*'составляющая '!$B$10*'составляющая '!$C$10)</f>
        <v>0</v>
      </c>
      <c r="N510" s="146">
        <f>ставка!N43+(ставка!N43*'составляющая '!$B$10*'составляющая '!$C$10)</f>
        <v>0</v>
      </c>
      <c r="O510" s="146">
        <f>ставка!O43+(ставка!O43*'составляющая '!$B$10*'составляющая '!$C$10)</f>
        <v>0</v>
      </c>
      <c r="P510" s="146">
        <f>ставка!P43+(ставка!P43*'составляющая '!$B$10*'составляющая '!$C$10)</f>
        <v>0</v>
      </c>
      <c r="Q510" s="146">
        <f>ставка!Q43+(ставка!Q43*'составляющая '!$B$10*'составляющая '!$C$10)</f>
        <v>0</v>
      </c>
      <c r="R510" s="146">
        <f>ставка!R43+(ставка!R43*'составляющая '!$B$10*'составляющая '!$C$10)</f>
        <v>0</v>
      </c>
      <c r="S510" s="146">
        <f>ставка!S43+(ставка!S43*'составляющая '!$B$10*'составляющая '!$C$10)</f>
        <v>0</v>
      </c>
      <c r="T510" s="146">
        <f>ставка!T43+(ставка!T43*'составляющая '!$B$10*'составляющая '!$C$10)</f>
        <v>0</v>
      </c>
      <c r="U510" s="146">
        <f>ставка!U43+(ставка!U43*'составляющая '!$B$10*'составляющая '!$C$10)</f>
        <v>0.14547115700000002</v>
      </c>
      <c r="V510" s="146">
        <f>ставка!V43+(ставка!V43*'составляющая '!$B$10*'составляющая '!$C$10)</f>
        <v>0</v>
      </c>
      <c r="W510" s="146">
        <f>ставка!W43+(ставка!W43*'составляющая '!$B$10*'составляющая '!$C$10)</f>
        <v>0</v>
      </c>
      <c r="X510" s="146">
        <f>ставка!X43+(ставка!X43*'составляющая '!$B$10*'составляющая '!$C$10)</f>
        <v>0</v>
      </c>
      <c r="Y510" s="146">
        <f>ставка!Y43+(ставка!Y43*'составляющая '!$B$10*'составляющая '!$C$10)</f>
        <v>0</v>
      </c>
    </row>
    <row r="511" spans="1:25" s="104" customFormat="1" ht="15.75" hidden="1" outlineLevel="1" x14ac:dyDescent="0.25">
      <c r="A511" s="117">
        <v>5</v>
      </c>
      <c r="B511" s="146">
        <f>ставка!B44+(ставка!B44*'составляющая '!$B$10*'составляющая '!$C$10)</f>
        <v>0</v>
      </c>
      <c r="C511" s="146">
        <f>ставка!C44+(ставка!C44*'составляющая '!$B$10*'составляющая '!$C$10)</f>
        <v>0</v>
      </c>
      <c r="D511" s="146">
        <f>ставка!D44+(ставка!D44*'составляющая '!$B$10*'составляющая '!$C$10)</f>
        <v>0</v>
      </c>
      <c r="E511" s="146">
        <f>ставка!E44+(ставка!E44*'составляющая '!$B$10*'составляющая '!$C$10)</f>
        <v>0</v>
      </c>
      <c r="F511" s="146">
        <f>ставка!F44+(ставка!F44*'составляющая '!$B$10*'составляющая '!$C$10)</f>
        <v>0</v>
      </c>
      <c r="G511" s="146">
        <f>ставка!G44+(ставка!G44*'составляющая '!$B$10*'составляющая '!$C$10)</f>
        <v>0</v>
      </c>
      <c r="H511" s="146">
        <f>ставка!H44+(ставка!H44*'составляющая '!$B$10*'составляющая '!$C$10)</f>
        <v>122.945507843</v>
      </c>
      <c r="I511" s="146">
        <f>ставка!I44+(ставка!I44*'составляющая '!$B$10*'составляющая '!$C$10)</f>
        <v>183.64055057900001</v>
      </c>
      <c r="J511" s="146">
        <f>ставка!J44+(ставка!J44*'составляющая '!$B$10*'составляющая '!$C$10)</f>
        <v>87.137223043000006</v>
      </c>
      <c r="K511" s="146">
        <f>ставка!K44+(ставка!K44*'составляющая '!$B$10*'составляющая '!$C$10)</f>
        <v>8.5827982630000008</v>
      </c>
      <c r="L511" s="146">
        <f>ставка!L44+(ставка!L44*'составляющая '!$B$10*'составляющая '!$C$10)</f>
        <v>0</v>
      </c>
      <c r="M511" s="146">
        <f>ставка!M44+(ставка!M44*'составляющая '!$B$10*'составляющая '!$C$10)</f>
        <v>0</v>
      </c>
      <c r="N511" s="146">
        <f>ставка!N44+(ставка!N44*'составляющая '!$B$10*'составляющая '!$C$10)</f>
        <v>12.544089769000001</v>
      </c>
      <c r="O511" s="146">
        <f>ставка!O44+(ставка!O44*'составляющая '!$B$10*'составляющая '!$C$10)</f>
        <v>18.239845070000001</v>
      </c>
      <c r="P511" s="146">
        <f>ставка!P44+(ставка!P44*'составляющая '!$B$10*'составляющая '!$C$10)</f>
        <v>42.690189535000002</v>
      </c>
      <c r="Q511" s="146">
        <f>ставка!Q44+(ставка!Q44*'составляющая '!$B$10*'составляющая '!$C$10)</f>
        <v>98.036369729</v>
      </c>
      <c r="R511" s="146">
        <f>ставка!R44+(ставка!R44*'составляющая '!$B$10*'составляющая '!$C$10)</f>
        <v>17.053695636</v>
      </c>
      <c r="S511" s="146">
        <f>ставка!S44+(ставка!S44*'составляющая '!$B$10*'составляющая '!$C$10)</f>
        <v>18.329365782</v>
      </c>
      <c r="T511" s="146">
        <f>ставка!T44+(ставка!T44*'составляющая '!$B$10*'составляющая '!$C$10)</f>
        <v>38.437955715000001</v>
      </c>
      <c r="U511" s="146">
        <f>ставка!U44+(ставка!U44*'составляющая '!$B$10*'составляющая '!$C$10)</f>
        <v>201.141849775</v>
      </c>
      <c r="V511" s="146">
        <f>ставка!V44+(ставка!V44*'составляющая '!$B$10*'составляющая '!$C$10)</f>
        <v>514.21815981700001</v>
      </c>
      <c r="W511" s="146">
        <f>ставка!W44+(ставка!W44*'составляющая '!$B$10*'составляющая '!$C$10)</f>
        <v>0</v>
      </c>
      <c r="X511" s="146">
        <f>ставка!X44+(ставка!X44*'составляющая '!$B$10*'составляющая '!$C$10)</f>
        <v>0</v>
      </c>
      <c r="Y511" s="146">
        <f>ставка!Y44+(ставка!Y44*'составляющая '!$B$10*'составляющая '!$C$10)</f>
        <v>0</v>
      </c>
    </row>
    <row r="512" spans="1:25" s="104" customFormat="1" ht="15.75" hidden="1" outlineLevel="1" x14ac:dyDescent="0.25">
      <c r="A512" s="117">
        <v>6</v>
      </c>
      <c r="B512" s="146">
        <f>ставка!B45+(ставка!B45*'составляющая '!$B$10*'составляющая '!$C$10)</f>
        <v>0</v>
      </c>
      <c r="C512" s="146">
        <f>ставка!C45+(ставка!C45*'составляющая '!$B$10*'составляющая '!$C$10)</f>
        <v>0</v>
      </c>
      <c r="D512" s="146">
        <f>ставка!D45+(ставка!D45*'составляющая '!$B$10*'составляющая '!$C$10)</f>
        <v>0</v>
      </c>
      <c r="E512" s="146">
        <f>ставка!E45+(ставка!E45*'составляющая '!$B$10*'составляющая '!$C$10)</f>
        <v>0</v>
      </c>
      <c r="F512" s="146">
        <f>ставка!F45+(ставка!F45*'составляющая '!$B$10*'составляющая '!$C$10)</f>
        <v>0</v>
      </c>
      <c r="G512" s="146">
        <f>ставка!G45+(ставка!G45*'составляющая '!$B$10*'составляющая '!$C$10)</f>
        <v>20.041449399000001</v>
      </c>
      <c r="H512" s="146">
        <f>ставка!H45+(ставка!H45*'составляющая '!$B$10*'составляющая '!$C$10)</f>
        <v>165.35594515299999</v>
      </c>
      <c r="I512" s="146">
        <f>ставка!I45+(ставка!I45*'составляющая '!$B$10*'составляющая '!$C$10)</f>
        <v>151.03263123299999</v>
      </c>
      <c r="J512" s="146">
        <f>ставка!J45+(ставка!J45*'составляющая '!$B$10*'составляющая '!$C$10)</f>
        <v>97.02926171899999</v>
      </c>
      <c r="K512" s="146">
        <f>ставка!K45+(ставка!K45*'составляющая '!$B$10*'составляющая '!$C$10)</f>
        <v>0</v>
      </c>
      <c r="L512" s="146">
        <f>ставка!L45+(ставка!L45*'составляющая '!$B$10*'составляющая '!$C$10)</f>
        <v>0</v>
      </c>
      <c r="M512" s="146">
        <f>ставка!M45+(ставка!M45*'составляющая '!$B$10*'составляющая '!$C$10)</f>
        <v>0</v>
      </c>
      <c r="N512" s="146">
        <f>ставка!N45+(ставка!N45*'составляющая '!$B$10*'составляющая '!$C$10)</f>
        <v>0</v>
      </c>
      <c r="O512" s="146">
        <f>ставка!O45+(ставка!O45*'составляющая '!$B$10*'составляющая '!$C$10)</f>
        <v>2.0142160200000001</v>
      </c>
      <c r="P512" s="146">
        <f>ставка!P45+(ставка!P45*'составляющая '!$B$10*'составляющая '!$C$10)</f>
        <v>68.897377973000005</v>
      </c>
      <c r="Q512" s="146">
        <f>ставка!Q45+(ставка!Q45*'составляющая '!$B$10*'составляющая '!$C$10)</f>
        <v>86.879850996000002</v>
      </c>
      <c r="R512" s="146">
        <f>ставка!R45+(ставка!R45*'составляющая '!$B$10*'составляющая '!$C$10)</f>
        <v>0</v>
      </c>
      <c r="S512" s="146">
        <f>ставка!S45+(ставка!S45*'составляющая '!$B$10*'составляющая '!$C$10)</f>
        <v>0</v>
      </c>
      <c r="T512" s="146">
        <f>ставка!T45+(ставка!T45*'составляющая '!$B$10*'составляющая '!$C$10)</f>
        <v>12.700751015</v>
      </c>
      <c r="U512" s="146">
        <f>ставка!U45+(ставка!U45*'составляющая '!$B$10*'составляющая '!$C$10)</f>
        <v>49.236391599999997</v>
      </c>
      <c r="V512" s="146">
        <f>ставка!V45+(ставка!V45*'составляющая '!$B$10*'составляющая '!$C$10)</f>
        <v>78.408953622999988</v>
      </c>
      <c r="W512" s="146">
        <f>ставка!W45+(ставка!W45*'составляющая '!$B$10*'составляющая '!$C$10)</f>
        <v>0</v>
      </c>
      <c r="X512" s="146">
        <f>ставка!X45+(ставка!X45*'составляющая '!$B$10*'составляющая '!$C$10)</f>
        <v>0</v>
      </c>
      <c r="Y512" s="146">
        <f>ставка!Y45+(ставка!Y45*'составляющая '!$B$10*'составляющая '!$C$10)</f>
        <v>0</v>
      </c>
    </row>
    <row r="513" spans="1:25" s="104" customFormat="1" ht="15.75" hidden="1" outlineLevel="1" x14ac:dyDescent="0.25">
      <c r="A513" s="117">
        <v>7</v>
      </c>
      <c r="B513" s="146">
        <f>ставка!B46+(ставка!B46*'составляющая '!$B$10*'составляющая '!$C$10)</f>
        <v>0</v>
      </c>
      <c r="C513" s="146">
        <f>ставка!C46+(ставка!C46*'составляющая '!$B$10*'составляющая '!$C$10)</f>
        <v>0.156661246</v>
      </c>
      <c r="D513" s="146">
        <f>ставка!D46+(ставка!D46*'составляющая '!$B$10*'составляющая '!$C$10)</f>
        <v>31.511290624000001</v>
      </c>
      <c r="E513" s="146">
        <f>ставка!E46+(ставка!E46*'составляющая '!$B$10*'составляющая '!$C$10)</f>
        <v>31.600811336</v>
      </c>
      <c r="F513" s="146">
        <f>ставка!F46+(ставка!F46*'составляющая '!$B$10*'составляющая '!$C$10)</f>
        <v>47.255745846999993</v>
      </c>
      <c r="G513" s="146">
        <f>ставка!G46+(ставка!G46*'составляющая '!$B$10*'составляющая '!$C$10)</f>
        <v>85.660131294999999</v>
      </c>
      <c r="H513" s="146">
        <f>ставка!H46+(ставка!H46*'составляющая '!$B$10*'составляющая '!$C$10)</f>
        <v>119.59967123199999</v>
      </c>
      <c r="I513" s="146">
        <f>ставка!I46+(ставка!I46*'составляющая '!$B$10*'составляющая '!$C$10)</f>
        <v>159.68257002999999</v>
      </c>
      <c r="J513" s="146">
        <f>ставка!J46+(ставка!J46*'составляющая '!$B$10*'составляющая '!$C$10)</f>
        <v>186.32617193899998</v>
      </c>
      <c r="K513" s="146">
        <f>ставка!K46+(ставка!K46*'составляющая '!$B$10*'составляющая '!$C$10)</f>
        <v>71.773230846000004</v>
      </c>
      <c r="L513" s="146">
        <f>ставка!L46+(ставка!L46*'составляющая '!$B$10*'составляющая '!$C$10)</f>
        <v>57.875140307999999</v>
      </c>
      <c r="M513" s="146">
        <f>ставка!M46+(ставка!M46*'составляющая '!$B$10*'составляющая '!$C$10)</f>
        <v>45.062488403000003</v>
      </c>
      <c r="N513" s="146">
        <f>ставка!N46+(ставка!N46*'составляющая '!$B$10*'составляющая '!$C$10)</f>
        <v>0.91758729799999994</v>
      </c>
      <c r="O513" s="146">
        <f>ставка!O46+(ставка!O46*'составляющая '!$B$10*'составляющая '!$C$10)</f>
        <v>3.0772744749999998</v>
      </c>
      <c r="P513" s="146">
        <f>ставка!P46+(ставка!P46*'составляющая '!$B$10*'составляющая '!$C$10)</f>
        <v>76.249266446000007</v>
      </c>
      <c r="Q513" s="146">
        <f>ставка!Q46+(ставка!Q46*'составляющая '!$B$10*'составляющая '!$C$10)</f>
        <v>75.320489058999996</v>
      </c>
      <c r="R513" s="146">
        <f>ставка!R46+(ставка!R46*'составляющая '!$B$10*'составляющая '!$C$10)</f>
        <v>11.850304250999999</v>
      </c>
      <c r="S513" s="146">
        <f>ставка!S46+(ставка!S46*'составляющая '!$B$10*'составляющая '!$C$10)</f>
        <v>75.018356656000009</v>
      </c>
      <c r="T513" s="146">
        <f>ставка!T46+(ставка!T46*'составляющая '!$B$10*'составляющая '!$C$10)</f>
        <v>73.653165797999989</v>
      </c>
      <c r="U513" s="146">
        <f>ставка!U46+(ставка!U46*'составляющая '!$B$10*'составляющая '!$C$10)</f>
        <v>202.77560276900002</v>
      </c>
      <c r="V513" s="146">
        <f>ставка!V46+(ставка!V46*'составляющая '!$B$10*'составляющая '!$C$10)</f>
        <v>148.72747289899999</v>
      </c>
      <c r="W513" s="146">
        <f>ставка!W46+(ставка!W46*'составляющая '!$B$10*'составляющая '!$C$10)</f>
        <v>9.9256089429999985</v>
      </c>
      <c r="X513" s="146">
        <f>ставка!X46+(ставка!X46*'составляющая '!$B$10*'составляющая '!$C$10)</f>
        <v>0</v>
      </c>
      <c r="Y513" s="146">
        <f>ставка!Y46+(ставка!Y46*'составляющая '!$B$10*'составляющая '!$C$10)</f>
        <v>0</v>
      </c>
    </row>
    <row r="514" spans="1:25" s="104" customFormat="1" ht="15.75" hidden="1" outlineLevel="1" x14ac:dyDescent="0.25">
      <c r="A514" s="117">
        <v>8</v>
      </c>
      <c r="B514" s="146">
        <f>ставка!B47+(ставка!B47*'составляющая '!$B$10*'составляющая '!$C$10)</f>
        <v>0</v>
      </c>
      <c r="C514" s="146">
        <f>ставка!C47+(ставка!C47*'составляющая '!$B$10*'составляющая '!$C$10)</f>
        <v>10.608204371999999</v>
      </c>
      <c r="D514" s="146">
        <f>ставка!D47+(ставка!D47*'составляющая '!$B$10*'составляющая '!$C$10)</f>
        <v>97.118782431</v>
      </c>
      <c r="E514" s="146">
        <f>ставка!E47+(ставка!E47*'составляющая '!$B$10*'составляющая '!$C$10)</f>
        <v>132.73683571800001</v>
      </c>
      <c r="F514" s="146">
        <f>ставка!F47+(ставка!F47*'составляющая '!$B$10*'составляющая '!$C$10)</f>
        <v>142.718395106</v>
      </c>
      <c r="G514" s="146">
        <f>ставка!G47+(ставка!G47*'составляющая '!$B$10*'составляющая '!$C$10)</f>
        <v>179.92544103099999</v>
      </c>
      <c r="H514" s="146">
        <f>ставка!H47+(ставка!H47*'составляющая '!$B$10*'составляющая '!$C$10)</f>
        <v>135.366506633</v>
      </c>
      <c r="I514" s="146">
        <f>ставка!I47+(ставка!I47*'составляющая '!$B$10*'составляющая '!$C$10)</f>
        <v>212.22003788500001</v>
      </c>
      <c r="J514" s="146">
        <f>ставка!J47+(ставка!J47*'составляющая '!$B$10*'составляющая '!$C$10)</f>
        <v>220.26571187600001</v>
      </c>
      <c r="K514" s="146">
        <f>ставка!K47+(ставка!K47*'составляющая '!$B$10*'составляющая '!$C$10)</f>
        <v>156.16888208399999</v>
      </c>
      <c r="L514" s="146">
        <f>ставка!L47+(ставка!L47*'составляющая '!$B$10*'составляющая '!$C$10)</f>
        <v>101.147214471</v>
      </c>
      <c r="M514" s="146">
        <f>ставка!M47+(ставка!M47*'составляющая '!$B$10*'составляющая '!$C$10)</f>
        <v>81.307186673999993</v>
      </c>
      <c r="N514" s="146">
        <f>ставка!N47+(ставка!N47*'составляющая '!$B$10*'составляющая '!$C$10)</f>
        <v>97.678286881000005</v>
      </c>
      <c r="O514" s="146">
        <f>ставка!O47+(ставка!O47*'составляющая '!$B$10*'составляющая '!$C$10)</f>
        <v>85.123007022999985</v>
      </c>
      <c r="P514" s="146">
        <f>ставка!P47+(ставка!P47*'составляющая '!$B$10*'составляющая '!$C$10)</f>
        <v>17.803431599</v>
      </c>
      <c r="Q514" s="146">
        <f>ставка!Q47+(ставка!Q47*'составляющая '!$B$10*'составляющая '!$C$10)</f>
        <v>21.026177230999998</v>
      </c>
      <c r="R514" s="146">
        <f>ставка!R47+(ставка!R47*'составляющая '!$B$10*'составляющая '!$C$10)</f>
        <v>0</v>
      </c>
      <c r="S514" s="146">
        <f>ставка!S47+(ставка!S47*'составляющая '!$B$10*'составляющая '!$C$10)</f>
        <v>0</v>
      </c>
      <c r="T514" s="146">
        <f>ставка!T47+(ставка!T47*'составляющая '!$B$10*'составляющая '!$C$10)</f>
        <v>0.87282694199999999</v>
      </c>
      <c r="U514" s="146">
        <f>ставка!U47+(ставка!U47*'составляющая '!$B$10*'составляющая '!$C$10)</f>
        <v>73.518884729999996</v>
      </c>
      <c r="V514" s="146">
        <f>ставка!V47+(ставка!V47*'составляющая '!$B$10*'составляющая '!$C$10)</f>
        <v>76.484258314999991</v>
      </c>
      <c r="W514" s="146">
        <f>ставка!W47+(ставка!W47*'составляющая '!$B$10*'составляющая '!$C$10)</f>
        <v>4.7110274690000002</v>
      </c>
      <c r="X514" s="146">
        <f>ставка!X47+(ставка!X47*'составляющая '!$B$10*'составляющая '!$C$10)</f>
        <v>0</v>
      </c>
      <c r="Y514" s="146">
        <f>ставка!Y47+(ставка!Y47*'составляющая '!$B$10*'составляющая '!$C$10)</f>
        <v>0</v>
      </c>
    </row>
    <row r="515" spans="1:25" s="104" customFormat="1" ht="15.75" hidden="1" outlineLevel="1" x14ac:dyDescent="0.25">
      <c r="A515" s="117">
        <v>9</v>
      </c>
      <c r="B515" s="146">
        <f>ставка!B48+(ставка!B48*'составляющая '!$B$10*'составляющая '!$C$10)</f>
        <v>0</v>
      </c>
      <c r="C515" s="146">
        <f>ставка!C48+(ставка!C48*'составляющая '!$B$10*'составляющая '!$C$10)</f>
        <v>0.123090979</v>
      </c>
      <c r="D515" s="146">
        <f>ставка!D48+(ставка!D48*'составляющая '!$B$10*'составляющая '!$C$10)</f>
        <v>35.450201952</v>
      </c>
      <c r="E515" s="146">
        <f>ставка!E48+(ставка!E48*'составляющая '!$B$10*'составляющая '!$C$10)</f>
        <v>93.851276443000003</v>
      </c>
      <c r="F515" s="146">
        <f>ставка!F48+(ставка!F48*'составляющая '!$B$10*'составляющая '!$C$10)</f>
        <v>71.292057018999998</v>
      </c>
      <c r="G515" s="146">
        <f>ставка!G48+(ставка!G48*'составляющая '!$B$10*'составляющая '!$C$10)</f>
        <v>82.963319846000005</v>
      </c>
      <c r="H515" s="146">
        <f>ставка!H48+(ставка!H48*'составляющая '!$B$10*'составляющая '!$C$10)</f>
        <v>105.79110140600001</v>
      </c>
      <c r="I515" s="146">
        <f>ставка!I48+(ставка!I48*'составляющая '!$B$10*'составляющая '!$C$10)</f>
        <v>131.10308272399999</v>
      </c>
      <c r="J515" s="146">
        <f>ставка!J48+(ставка!J48*'составляющая '!$B$10*'составляющая '!$C$10)</f>
        <v>102.221463015</v>
      </c>
      <c r="K515" s="146">
        <f>ставка!K48+(ставка!K48*'составляющая '!$B$10*'составляющая '!$C$10)</f>
        <v>21.182838477000001</v>
      </c>
      <c r="L515" s="146">
        <f>ставка!L48+(ставка!L48*'составляющая '!$B$10*'составляющая '!$C$10)</f>
        <v>0</v>
      </c>
      <c r="M515" s="146">
        <f>ставка!M48+(ставка!M48*'составляющая '!$B$10*'составляющая '!$C$10)</f>
        <v>0</v>
      </c>
      <c r="N515" s="146">
        <f>ставка!N48+(ставка!N48*'составляющая '!$B$10*'составляющая '!$C$10)</f>
        <v>0</v>
      </c>
      <c r="O515" s="146">
        <f>ставка!O48+(ставка!O48*'составляющая '!$B$10*'составляющая '!$C$10)</f>
        <v>0</v>
      </c>
      <c r="P515" s="146">
        <f>ставка!P48+(ставка!P48*'составляющая '!$B$10*'составляющая '!$C$10)</f>
        <v>0</v>
      </c>
      <c r="Q515" s="146">
        <f>ставка!Q48+(ставка!Q48*'составляющая '!$B$10*'составляющая '!$C$10)</f>
        <v>0</v>
      </c>
      <c r="R515" s="146">
        <f>ставка!R48+(ставка!R48*'составляющая '!$B$10*'составляющая '!$C$10)</f>
        <v>0</v>
      </c>
      <c r="S515" s="146">
        <f>ставка!S48+(ставка!S48*'составляющая '!$B$10*'составляющая '!$C$10)</f>
        <v>0</v>
      </c>
      <c r="T515" s="146">
        <f>ставка!T48+(ставка!T48*'составляющая '!$B$10*'составляющая '!$C$10)</f>
        <v>0</v>
      </c>
      <c r="U515" s="146">
        <f>ставка!U48+(ставка!U48*'составляющая '!$B$10*'составляющая '!$C$10)</f>
        <v>30.895835728999998</v>
      </c>
      <c r="V515" s="146">
        <f>ставка!V48+(ставка!V48*'составляющая '!$B$10*'составляющая '!$C$10)</f>
        <v>0</v>
      </c>
      <c r="W515" s="146">
        <f>ставка!W48+(ставка!W48*'составляющая '!$B$10*'составляющая '!$C$10)</f>
        <v>0</v>
      </c>
      <c r="X515" s="146">
        <f>ставка!X48+(ставка!X48*'составляющая '!$B$10*'составляющая '!$C$10)</f>
        <v>0</v>
      </c>
      <c r="Y515" s="146">
        <f>ставка!Y48+(ставка!Y48*'составляющая '!$B$10*'составляющая '!$C$10)</f>
        <v>0</v>
      </c>
    </row>
    <row r="516" spans="1:25" s="104" customFormat="1" ht="15.75" hidden="1" outlineLevel="1" x14ac:dyDescent="0.25">
      <c r="A516" s="117">
        <v>10</v>
      </c>
      <c r="B516" s="146">
        <f>ставка!B49+(ставка!B49*'составляющая '!$B$10*'составляющая '!$C$10)</f>
        <v>0</v>
      </c>
      <c r="C516" s="146">
        <f>ставка!C49+(ставка!C49*'составляющая '!$B$10*'составляющая '!$C$10)</f>
        <v>0</v>
      </c>
      <c r="D516" s="146">
        <f>ставка!D49+(ставка!D49*'составляющая '!$B$10*'составляющая '!$C$10)</f>
        <v>0</v>
      </c>
      <c r="E516" s="146">
        <f>ставка!E49+(ставка!E49*'составляющая '!$B$10*'составляющая '!$C$10)</f>
        <v>0</v>
      </c>
      <c r="F516" s="146">
        <f>ставка!F49+(ставка!F49*'составляющая '!$B$10*'составляющая '!$C$10)</f>
        <v>14.233793208</v>
      </c>
      <c r="G516" s="146">
        <f>ставка!G49+(ставка!G49*'составляющая '!$B$10*'составляющая '!$C$10)</f>
        <v>28.333305348</v>
      </c>
      <c r="H516" s="146">
        <f>ставка!H49+(ставка!H49*'составляющая '!$B$10*'составляющая '!$C$10)</f>
        <v>139.585170186</v>
      </c>
      <c r="I516" s="146">
        <f>ставка!I49+(ставка!I49*'составляющая '!$B$10*'составляющая '!$C$10)</f>
        <v>186.482833185</v>
      </c>
      <c r="J516" s="146">
        <f>ставка!J49+(ставка!J49*'составляющая '!$B$10*'составляющая '!$C$10)</f>
        <v>114.25080868999999</v>
      </c>
      <c r="K516" s="146">
        <f>ставка!K49+(ставка!K49*'составляющая '!$B$10*'составляющая '!$C$10)</f>
        <v>7.3630785620000001</v>
      </c>
      <c r="L516" s="146">
        <f>ставка!L49+(ставка!L49*'составляющая '!$B$10*'составляющая '!$C$10)</f>
        <v>0.45879364899999997</v>
      </c>
      <c r="M516" s="146">
        <f>ставка!M49+(ставка!M49*'составляющая '!$B$10*'составляющая '!$C$10)</f>
        <v>0</v>
      </c>
      <c r="N516" s="146">
        <f>ставка!N49+(ставка!N49*'составляющая '!$B$10*'составляющая '!$C$10)</f>
        <v>0</v>
      </c>
      <c r="O516" s="146">
        <f>ставка!O49+(ставка!O49*'составляющая '!$B$10*'составляющая '!$C$10)</f>
        <v>0</v>
      </c>
      <c r="P516" s="146">
        <f>ставка!P49+(ставка!P49*'составляющая '!$B$10*'составляющая '!$C$10)</f>
        <v>0</v>
      </c>
      <c r="Q516" s="146">
        <f>ставка!Q49+(ставка!Q49*'составляющая '!$B$10*'составляющая '!$C$10)</f>
        <v>0</v>
      </c>
      <c r="R516" s="146">
        <f>ставка!R49+(ставка!R49*'составляющая '!$B$10*'составляющая '!$C$10)</f>
        <v>0</v>
      </c>
      <c r="S516" s="146">
        <f>ставка!S49+(ставка!S49*'составляющая '!$B$10*'составляющая '!$C$10)</f>
        <v>0</v>
      </c>
      <c r="T516" s="146">
        <f>ставка!T49+(ставка!T49*'составляющая '!$B$10*'составляющая '!$C$10)</f>
        <v>0</v>
      </c>
      <c r="U516" s="146">
        <f>ставка!U49+(ставка!U49*'составляющая '!$B$10*'составляющая '!$C$10)</f>
        <v>40.418601467999999</v>
      </c>
      <c r="V516" s="146">
        <f>ставка!V49+(ставка!V49*'составляющая '!$B$10*'составляющая '!$C$10)</f>
        <v>0</v>
      </c>
      <c r="W516" s="146">
        <f>ставка!W49+(ставка!W49*'составляющая '!$B$10*'составляющая '!$C$10)</f>
        <v>0</v>
      </c>
      <c r="X516" s="146">
        <f>ставка!X49+(ставка!X49*'составляющая '!$B$10*'составляющая '!$C$10)</f>
        <v>0</v>
      </c>
      <c r="Y516" s="146">
        <f>ставка!Y49+(ставка!Y49*'составляющая '!$B$10*'составляющая '!$C$10)</f>
        <v>0</v>
      </c>
    </row>
    <row r="517" spans="1:25" s="104" customFormat="1" ht="15.75" hidden="1" outlineLevel="1" x14ac:dyDescent="0.25">
      <c r="A517" s="117">
        <v>11</v>
      </c>
      <c r="B517" s="146">
        <f>ставка!B50+(ставка!B50*'составляющая '!$B$10*'составляющая '!$C$10)</f>
        <v>0</v>
      </c>
      <c r="C517" s="146">
        <f>ставка!C50+(ставка!C50*'составляющая '!$B$10*'составляющая '!$C$10)</f>
        <v>0</v>
      </c>
      <c r="D517" s="146">
        <f>ставка!D50+(ставка!D50*'составляющая '!$B$10*'составляющая '!$C$10)</f>
        <v>0</v>
      </c>
      <c r="E517" s="146">
        <f>ставка!E50+(ставка!E50*'составляющая '!$B$10*'составляющая '!$C$10)</f>
        <v>0</v>
      </c>
      <c r="F517" s="146">
        <f>ставка!F50+(ставка!F50*'составляющая '!$B$10*'составляющая '!$C$10)</f>
        <v>28.333305348</v>
      </c>
      <c r="G517" s="146">
        <f>ставка!G50+(ставка!G50*'составляющая '!$B$10*'составляющая '!$C$10)</f>
        <v>76.898291607999994</v>
      </c>
      <c r="H517" s="146">
        <f>ставка!H50+(ставка!H50*'составляющая '!$B$10*'составляющая '!$C$10)</f>
        <v>237.75582098300001</v>
      </c>
      <c r="I517" s="146">
        <f>ставка!I50+(ставка!I50*'составляющая '!$B$10*'составляющая '!$C$10)</f>
        <v>1.1525791670000001</v>
      </c>
      <c r="J517" s="146">
        <f>ставка!J50+(ставка!J50*'составляющая '!$B$10*'составляющая '!$C$10)</f>
        <v>145.88519029299999</v>
      </c>
      <c r="K517" s="146">
        <f>ставка!K50+(ставка!K50*'составляющая '!$B$10*'составляющая '!$C$10)</f>
        <v>126.694187658</v>
      </c>
      <c r="L517" s="146">
        <f>ставка!L50+(ставка!L50*'составляющая '!$B$10*'составляющая '!$C$10)</f>
        <v>11.615312382000001</v>
      </c>
      <c r="M517" s="146">
        <f>ставка!M50+(ставка!M50*'составляющая '!$B$10*'составляющая '!$C$10)</f>
        <v>0</v>
      </c>
      <c r="N517" s="146">
        <f>ставка!N50+(ставка!N50*'составляющая '!$B$10*'составляющая '!$C$10)</f>
        <v>0</v>
      </c>
      <c r="O517" s="146">
        <f>ставка!O50+(ставка!O50*'составляющая '!$B$10*'составляющая '!$C$10)</f>
        <v>0</v>
      </c>
      <c r="P517" s="146">
        <f>ставка!P50+(ставка!P50*'составляющая '!$B$10*'составляющая '!$C$10)</f>
        <v>0</v>
      </c>
      <c r="Q517" s="146">
        <f>ставка!Q50+(ставка!Q50*'составляющая '!$B$10*'составляющая '!$C$10)</f>
        <v>0</v>
      </c>
      <c r="R517" s="146">
        <f>ставка!R50+(ставка!R50*'составляющая '!$B$10*'составляющая '!$C$10)</f>
        <v>0</v>
      </c>
      <c r="S517" s="146">
        <f>ставка!S50+(ставка!S50*'составляющая '!$B$10*'составляющая '!$C$10)</f>
        <v>0</v>
      </c>
      <c r="T517" s="146">
        <f>ставка!T50+(ставка!T50*'составляющая '!$B$10*'составляющая '!$C$10)</f>
        <v>71.224916484999994</v>
      </c>
      <c r="U517" s="146">
        <f>ставка!U50+(ставка!U50*'составляющая '!$B$10*'составляющая '!$C$10)</f>
        <v>193.43187845400001</v>
      </c>
      <c r="V517" s="146">
        <f>ставка!V50+(ставка!V50*'составляющая '!$B$10*'составляющая '!$C$10)</f>
        <v>18.754589164000002</v>
      </c>
      <c r="W517" s="146">
        <f>ставка!W50+(ставка!W50*'составляющая '!$B$10*'составляющая '!$C$10)</f>
        <v>0</v>
      </c>
      <c r="X517" s="146">
        <f>ставка!X50+(ставка!X50*'составляющая '!$B$10*'составляющая '!$C$10)</f>
        <v>0</v>
      </c>
      <c r="Y517" s="146">
        <f>ставка!Y50+(ставка!Y50*'составляющая '!$B$10*'составляющая '!$C$10)</f>
        <v>0</v>
      </c>
    </row>
    <row r="518" spans="1:25" s="104" customFormat="1" ht="15.75" hidden="1" outlineLevel="1" x14ac:dyDescent="0.25">
      <c r="A518" s="117">
        <v>12</v>
      </c>
      <c r="B518" s="146">
        <f>ставка!B51+(ставка!B51*'составляющая '!$B$10*'составляющая '!$C$10)</f>
        <v>0</v>
      </c>
      <c r="C518" s="146">
        <f>ставка!C51+(ставка!C51*'составляющая '!$B$10*'составляющая '!$C$10)</f>
        <v>0</v>
      </c>
      <c r="D518" s="146">
        <f>ставка!D51+(ставка!D51*'составляющая '!$B$10*'составляющая '!$C$10)</f>
        <v>0</v>
      </c>
      <c r="E518" s="146">
        <f>ставка!E51+(ставка!E51*'составляющая '!$B$10*'составляющая '!$C$10)</f>
        <v>0</v>
      </c>
      <c r="F518" s="146">
        <f>ставка!F51+(ставка!F51*'составляющая '!$B$10*'составляющая '!$C$10)</f>
        <v>54.641204586999997</v>
      </c>
      <c r="G518" s="146">
        <f>ставка!G51+(ставка!G51*'составляющая '!$B$10*'составляющая '!$C$10)</f>
        <v>111.74422875400001</v>
      </c>
      <c r="H518" s="146">
        <f>ставка!H51+(ставка!H51*'составляющая '!$B$10*'составляющая '!$C$10)</f>
        <v>90.259257873999999</v>
      </c>
      <c r="I518" s="146">
        <f>ставка!I51+(ставка!I51*'составляющая '!$B$10*'составляющая '!$C$10)</f>
        <v>0.14547115700000002</v>
      </c>
      <c r="J518" s="146">
        <f>ставка!J51+(ставка!J51*'составляющая '!$B$10*'составляющая '!$C$10)</f>
        <v>0.16785133499999999</v>
      </c>
      <c r="K518" s="146">
        <f>ставка!K51+(ставка!K51*'составляющая '!$B$10*'составляющая '!$C$10)</f>
        <v>0</v>
      </c>
      <c r="L518" s="146">
        <f>ставка!L51+(ставка!L51*'составляющая '!$B$10*'составляющая '!$C$10)</f>
        <v>0</v>
      </c>
      <c r="M518" s="146">
        <f>ставка!M51+(ставка!M51*'составляющая '!$B$10*'составляющая '!$C$10)</f>
        <v>0</v>
      </c>
      <c r="N518" s="146">
        <f>ставка!N51+(ставка!N51*'составляющая '!$B$10*'составляющая '!$C$10)</f>
        <v>0</v>
      </c>
      <c r="O518" s="146">
        <f>ставка!O51+(ставка!O51*'составляющая '!$B$10*'составляющая '!$C$10)</f>
        <v>0</v>
      </c>
      <c r="P518" s="146">
        <f>ставка!P51+(ставка!P51*'составляющая '!$B$10*'составляющая '!$C$10)</f>
        <v>0</v>
      </c>
      <c r="Q518" s="146">
        <f>ставка!Q51+(ставка!Q51*'составляющая '!$B$10*'составляющая '!$C$10)</f>
        <v>0</v>
      </c>
      <c r="R518" s="146">
        <f>ставка!R51+(ставка!R51*'составляющая '!$B$10*'составляющая '!$C$10)</f>
        <v>0</v>
      </c>
      <c r="S518" s="146">
        <f>ставка!S51+(ставка!S51*'составляющая '!$B$10*'составляющая '!$C$10)</f>
        <v>0</v>
      </c>
      <c r="T518" s="146">
        <f>ставка!T51+(ставка!T51*'составляющая '!$B$10*'составляющая '!$C$10)</f>
        <v>2.2380178000000001E-2</v>
      </c>
      <c r="U518" s="146">
        <f>ставка!U51+(ставка!U51*'составляющая '!$B$10*'составляющая '!$C$10)</f>
        <v>10.250121524000001</v>
      </c>
      <c r="V518" s="146">
        <f>ставка!V51+(ставка!V51*'составляющая '!$B$10*'составляющая '!$C$10)</f>
        <v>131.97590966600001</v>
      </c>
      <c r="W518" s="146">
        <f>ставка!W51+(ставка!W51*'составляющая '!$B$10*'составляющая '!$C$10)</f>
        <v>0</v>
      </c>
      <c r="X518" s="146">
        <f>ставка!X51+(ставка!X51*'составляющая '!$B$10*'составляющая '!$C$10)</f>
        <v>0</v>
      </c>
      <c r="Y518" s="146">
        <f>ставка!Y51+(ставка!Y51*'составляющая '!$B$10*'составляющая '!$C$10)</f>
        <v>0</v>
      </c>
    </row>
    <row r="519" spans="1:25" s="104" customFormat="1" ht="15.75" hidden="1" outlineLevel="1" x14ac:dyDescent="0.25">
      <c r="A519" s="117">
        <v>13</v>
      </c>
      <c r="B519" s="146">
        <f>ставка!B52+(ставка!B52*'составляющая '!$B$10*'составляющая '!$C$10)</f>
        <v>0</v>
      </c>
      <c r="C519" s="146">
        <f>ставка!C52+(ставка!C52*'составляющая '!$B$10*'составляющая '!$C$10)</f>
        <v>0</v>
      </c>
      <c r="D519" s="146">
        <f>ставка!D52+(ставка!D52*'составляющая '!$B$10*'составляющая '!$C$10)</f>
        <v>0</v>
      </c>
      <c r="E519" s="146">
        <f>ставка!E52+(ставка!E52*'составляющая '!$B$10*'составляющая '!$C$10)</f>
        <v>20.567383581999998</v>
      </c>
      <c r="F519" s="146">
        <f>ставка!F52+(ставка!F52*'составляющая '!$B$10*'составляющая '!$C$10)</f>
        <v>51.798921980999999</v>
      </c>
      <c r="G519" s="146">
        <f>ставка!G52+(ставка!G52*'составляющая '!$B$10*'составляющая '!$C$10)</f>
        <v>50.870144594000003</v>
      </c>
      <c r="H519" s="146">
        <f>ставка!H52+(ставка!H52*'составляющая '!$B$10*'составляющая '!$C$10)</f>
        <v>141.733667274</v>
      </c>
      <c r="I519" s="146">
        <f>ставка!I52+(ставка!I52*'составляющая '!$B$10*'составляющая '!$C$10)</f>
        <v>68.293113167000001</v>
      </c>
      <c r="J519" s="146">
        <f>ставка!J52+(ставка!J52*'составляющая '!$B$10*'составляющая '!$C$10)</f>
        <v>20.724044828</v>
      </c>
      <c r="K519" s="146">
        <f>ставка!K52+(ставка!K52*'составляющая '!$B$10*'составляющая '!$C$10)</f>
        <v>0</v>
      </c>
      <c r="L519" s="146">
        <f>ставка!L52+(ставка!L52*'составляющая '!$B$10*'составляющая '!$C$10)</f>
        <v>0</v>
      </c>
      <c r="M519" s="146">
        <f>ставка!M52+(ставка!M52*'составляющая '!$B$10*'составляющая '!$C$10)</f>
        <v>0</v>
      </c>
      <c r="N519" s="146">
        <f>ставка!N52+(ставка!N52*'составляющая '!$B$10*'составляющая '!$C$10)</f>
        <v>0</v>
      </c>
      <c r="O519" s="146">
        <f>ставка!O52+(ставка!O52*'составляющая '!$B$10*'составляющая '!$C$10)</f>
        <v>0</v>
      </c>
      <c r="P519" s="146">
        <f>ставка!P52+(ставка!P52*'составляющая '!$B$10*'составляющая '!$C$10)</f>
        <v>0</v>
      </c>
      <c r="Q519" s="146">
        <f>ставка!Q52+(ставка!Q52*'составляющая '!$B$10*'составляющая '!$C$10)</f>
        <v>0</v>
      </c>
      <c r="R519" s="146">
        <f>ставка!R52+(ставка!R52*'составляющая '!$B$10*'составляющая '!$C$10)</f>
        <v>0</v>
      </c>
      <c r="S519" s="146">
        <f>ставка!S52+(ставка!S52*'составляющая '!$B$10*'составляющая '!$C$10)</f>
        <v>0</v>
      </c>
      <c r="T519" s="146">
        <f>ставка!T52+(ставка!T52*'составляющая '!$B$10*'составляющая '!$C$10)</f>
        <v>0</v>
      </c>
      <c r="U519" s="146">
        <f>ставка!U52+(ставка!U52*'составляющая '!$B$10*'составляющая '!$C$10)</f>
        <v>67.811939339999995</v>
      </c>
      <c r="V519" s="146">
        <f>ставка!V52+(ставка!V52*'составляющая '!$B$10*'составляющая '!$C$10)</f>
        <v>7.1057065149999996</v>
      </c>
      <c r="W519" s="146">
        <f>ставка!W52+(ставка!W52*'составляющая '!$B$10*'составляющая '!$C$10)</f>
        <v>0</v>
      </c>
      <c r="X519" s="146">
        <f>ставка!X52+(ставка!X52*'составляющая '!$B$10*'составляющая '!$C$10)</f>
        <v>0</v>
      </c>
      <c r="Y519" s="146">
        <f>ставка!Y52+(ставка!Y52*'составляющая '!$B$10*'составляющая '!$C$10)</f>
        <v>0</v>
      </c>
    </row>
    <row r="520" spans="1:25" s="104" customFormat="1" ht="15.75" hidden="1" outlineLevel="1" x14ac:dyDescent="0.25">
      <c r="A520" s="117">
        <v>14</v>
      </c>
      <c r="B520" s="146">
        <f>ставка!B53+(ставка!B53*'составляющая '!$B$10*'составляющая '!$C$10)</f>
        <v>0</v>
      </c>
      <c r="C520" s="146">
        <f>ставка!C53+(ставка!C53*'составляющая '!$B$10*'составляющая '!$C$10)</f>
        <v>0</v>
      </c>
      <c r="D520" s="146">
        <f>ставка!D53+(ставка!D53*'составляющая '!$B$10*'составляющая '!$C$10)</f>
        <v>0</v>
      </c>
      <c r="E520" s="146">
        <f>ставка!E53+(ставка!E53*'составляющая '!$B$10*'составляющая '!$C$10)</f>
        <v>0</v>
      </c>
      <c r="F520" s="146">
        <f>ставка!F53+(ставка!F53*'составляющая '!$B$10*'составляющая '!$C$10)</f>
        <v>47.837630474999997</v>
      </c>
      <c r="G520" s="146">
        <f>ставка!G53+(ставка!G53*'составляющая '!$B$10*'составляющая '!$C$10)</f>
        <v>57.673718706000002</v>
      </c>
      <c r="H520" s="146">
        <f>ставка!H53+(ставка!H53*'составляющая '!$B$10*'составляющая '!$C$10)</f>
        <v>37.262996369999996</v>
      </c>
      <c r="I520" s="146">
        <f>ставка!I53+(ставка!I53*'составляющая '!$B$10*'составляющая '!$C$10)</f>
        <v>118.536612777</v>
      </c>
      <c r="J520" s="146">
        <f>ставка!J53+(ставка!J53*'составляющая '!$B$10*'составляющая '!$C$10)</f>
        <v>25.032229093000002</v>
      </c>
      <c r="K520" s="146">
        <f>ставка!K53+(ставка!K53*'составляющая '!$B$10*'составляющая '!$C$10)</f>
        <v>0</v>
      </c>
      <c r="L520" s="146">
        <f>ставка!L53+(ставка!L53*'составляющая '!$B$10*'составляющая '!$C$10)</f>
        <v>0</v>
      </c>
      <c r="M520" s="146">
        <f>ставка!M53+(ставка!M53*'составляющая '!$B$10*'составляющая '!$C$10)</f>
        <v>0</v>
      </c>
      <c r="N520" s="146">
        <f>ставка!N53+(ставка!N53*'составляющая '!$B$10*'составляющая '!$C$10)</f>
        <v>0</v>
      </c>
      <c r="O520" s="146">
        <f>ставка!O53+(ставка!O53*'составляющая '!$B$10*'составляющая '!$C$10)</f>
        <v>0</v>
      </c>
      <c r="P520" s="146">
        <f>ставка!P53+(ставка!P53*'составляющая '!$B$10*'составляющая '!$C$10)</f>
        <v>0</v>
      </c>
      <c r="Q520" s="146">
        <f>ставка!Q53+(ставка!Q53*'составляющая '!$B$10*'составляющая '!$C$10)</f>
        <v>0</v>
      </c>
      <c r="R520" s="146">
        <f>ставка!R53+(ставка!R53*'составляющая '!$B$10*'составляющая '!$C$10)</f>
        <v>0</v>
      </c>
      <c r="S520" s="146">
        <f>ставка!S53+(ставка!S53*'составляющая '!$B$10*'составляющая '!$C$10)</f>
        <v>0</v>
      </c>
      <c r="T520" s="146">
        <f>ставка!T53+(ставка!T53*'составляющая '!$B$10*'составляющая '!$C$10)</f>
        <v>92.900118878000001</v>
      </c>
      <c r="U520" s="146">
        <f>ставка!U53+(ставка!U53*'составляющая '!$B$10*'составляющая '!$C$10)</f>
        <v>90.16973716199999</v>
      </c>
      <c r="V520" s="146">
        <f>ставка!V53+(ставка!V53*'составляющая '!$B$10*'составляющая '!$C$10)</f>
        <v>6.0202678819999997</v>
      </c>
      <c r="W520" s="146">
        <f>ставка!W53+(ставка!W53*'составляющая '!$B$10*'составляющая '!$C$10)</f>
        <v>0</v>
      </c>
      <c r="X520" s="146">
        <f>ставка!X53+(ставка!X53*'составляющая '!$B$10*'составляющая '!$C$10)</f>
        <v>0</v>
      </c>
      <c r="Y520" s="146">
        <f>ставка!Y53+(ставка!Y53*'составляющая '!$B$10*'составляющая '!$C$10)</f>
        <v>0</v>
      </c>
    </row>
    <row r="521" spans="1:25" s="104" customFormat="1" ht="15.75" hidden="1" outlineLevel="1" x14ac:dyDescent="0.25">
      <c r="A521" s="117">
        <v>15</v>
      </c>
      <c r="B521" s="146">
        <f>ставка!B54+(ставка!B54*'составляющая '!$B$10*'составляющая '!$C$10)</f>
        <v>0</v>
      </c>
      <c r="C521" s="146">
        <f>ставка!C54+(ставка!C54*'составляющая '!$B$10*'составляющая '!$C$10)</f>
        <v>0</v>
      </c>
      <c r="D521" s="146">
        <f>ставка!D54+(ставка!D54*'составляющая '!$B$10*'составляющая '!$C$10)</f>
        <v>28.467586416</v>
      </c>
      <c r="E521" s="146">
        <f>ставка!E54+(ставка!E54*'составляющая '!$B$10*'составляющая '!$C$10)</f>
        <v>0</v>
      </c>
      <c r="F521" s="146">
        <f>ставка!F54+(ставка!F54*'составляющая '!$B$10*'составляющая '!$C$10)</f>
        <v>99.82678396899999</v>
      </c>
      <c r="G521" s="146">
        <f>ставка!G54+(ставка!G54*'составляющая '!$B$10*'составляющая '!$C$10)</f>
        <v>131.998289844</v>
      </c>
      <c r="H521" s="146">
        <f>ставка!H54+(ставка!H54*'составляющая '!$B$10*'составляющая '!$C$10)</f>
        <v>93.224631458999994</v>
      </c>
      <c r="I521" s="146">
        <f>ставка!I54+(ставка!I54*'составляющая '!$B$10*'составляющая '!$C$10)</f>
        <v>81.642889343999997</v>
      </c>
      <c r="J521" s="146">
        <f>ставка!J54+(ставка!J54*'составляющая '!$B$10*'составляющая '!$C$10)</f>
        <v>162.36819138999999</v>
      </c>
      <c r="K521" s="146">
        <f>ставка!K54+(ставка!K54*'составляющая '!$B$10*'составляющая '!$C$10)</f>
        <v>91.299936150999997</v>
      </c>
      <c r="L521" s="146">
        <f>ставка!L54+(ставка!L54*'составляющая '!$B$10*'составляющая '!$C$10)</f>
        <v>0</v>
      </c>
      <c r="M521" s="146">
        <f>ставка!M54+(ставка!M54*'составляющая '!$B$10*'составляющая '!$C$10)</f>
        <v>0</v>
      </c>
      <c r="N521" s="146">
        <f>ставка!N54+(ставка!N54*'составляющая '!$B$10*'составляющая '!$C$10)</f>
        <v>0</v>
      </c>
      <c r="O521" s="146">
        <f>ставка!O54+(ставка!O54*'составляющая '!$B$10*'составляющая '!$C$10)</f>
        <v>0</v>
      </c>
      <c r="P521" s="146">
        <f>ставка!P54+(ставка!P54*'составляющая '!$B$10*'составляющая '!$C$10)</f>
        <v>0</v>
      </c>
      <c r="Q521" s="146">
        <f>ставка!Q54+(ставка!Q54*'составляющая '!$B$10*'составляющая '!$C$10)</f>
        <v>0</v>
      </c>
      <c r="R521" s="146">
        <f>ставка!R54+(ставка!R54*'составляющая '!$B$10*'составляющая '!$C$10)</f>
        <v>0</v>
      </c>
      <c r="S521" s="146">
        <f>ставка!S54+(ставка!S54*'составляющая '!$B$10*'составляющая '!$C$10)</f>
        <v>2.3275385120000003</v>
      </c>
      <c r="T521" s="146">
        <f>ставка!T54+(ставка!T54*'составляющая '!$B$10*'составляющая '!$C$10)</f>
        <v>70.195428296999992</v>
      </c>
      <c r="U521" s="146">
        <f>ставка!U54+(ставка!U54*'составляющая '!$B$10*'составляющая '!$C$10)</f>
        <v>237.621539915</v>
      </c>
      <c r="V521" s="146">
        <f>ставка!V54+(ставка!V54*'составляющая '!$B$10*'составляющая '!$C$10)</f>
        <v>186.717825054</v>
      </c>
      <c r="W521" s="146">
        <f>ставка!W54+(ставка!W54*'составляющая '!$B$10*'составляющая '!$C$10)</f>
        <v>0</v>
      </c>
      <c r="X521" s="146">
        <f>ставка!X54+(ставка!X54*'составляющая '!$B$10*'составляющая '!$C$10)</f>
        <v>0</v>
      </c>
      <c r="Y521" s="146">
        <f>ставка!Y54+(ставка!Y54*'составляющая '!$B$10*'составляющая '!$C$10)</f>
        <v>0</v>
      </c>
    </row>
    <row r="522" spans="1:25" s="104" customFormat="1" ht="15.75" hidden="1" outlineLevel="1" x14ac:dyDescent="0.25">
      <c r="A522" s="117">
        <v>16</v>
      </c>
      <c r="B522" s="146">
        <f>ставка!B55+(ставка!B55*'составляющая '!$B$10*'составляющая '!$C$10)</f>
        <v>0</v>
      </c>
      <c r="C522" s="146">
        <f>ставка!C55+(ставка!C55*'составляющая '!$B$10*'составляющая '!$C$10)</f>
        <v>0</v>
      </c>
      <c r="D522" s="146">
        <f>ставка!D55+(ставка!D55*'составляющая '!$B$10*'составляющая '!$C$10)</f>
        <v>0</v>
      </c>
      <c r="E522" s="146">
        <f>ставка!E55+(ставка!E55*'составляющая '!$B$10*'составляющая '!$C$10)</f>
        <v>3.9612915060000002</v>
      </c>
      <c r="F522" s="146">
        <f>ставка!F55+(ставка!F55*'составляющая '!$B$10*'составляющая '!$C$10)</f>
        <v>15.419942641999999</v>
      </c>
      <c r="G522" s="146">
        <f>ставка!G55+(ставка!G55*'составляющая '!$B$10*'составляющая '!$C$10)</f>
        <v>117.76449663599999</v>
      </c>
      <c r="H522" s="146">
        <f>ставка!H55+(ставка!H55*'составляющая '!$B$10*'составляющая '!$C$10)</f>
        <v>185.73309722199997</v>
      </c>
      <c r="I522" s="146">
        <f>ставка!I55+(ставка!I55*'составляющая '!$B$10*'составляющая '!$C$10)</f>
        <v>90.001885827000009</v>
      </c>
      <c r="J522" s="146">
        <f>ставка!J55+(ставка!J55*'составляющая '!$B$10*'составляющая '!$C$10)</f>
        <v>105.779911317</v>
      </c>
      <c r="K522" s="146">
        <f>ставка!K55+(ставка!K55*'составляющая '!$B$10*'составляющая '!$C$10)</f>
        <v>20.019069221000002</v>
      </c>
      <c r="L522" s="146">
        <f>ставка!L55+(ставка!L55*'составляющая '!$B$10*'составляющая '!$C$10)</f>
        <v>12.499329413</v>
      </c>
      <c r="M522" s="146">
        <f>ставка!M55+(ставка!M55*'составляющая '!$B$10*'составляющая '!$C$10)</f>
        <v>0.81687649699999998</v>
      </c>
      <c r="N522" s="146">
        <f>ставка!N55+(ставка!N55*'составляющая '!$B$10*'составляющая '!$C$10)</f>
        <v>5.6845652119999999</v>
      </c>
      <c r="O522" s="146">
        <f>ставка!O55+(ставка!O55*'составляющая '!$B$10*'составляющая '!$C$10)</f>
        <v>0.49236391600000001</v>
      </c>
      <c r="P522" s="146">
        <f>ставка!P55+(ставка!P55*'составляющая '!$B$10*'составляющая '!$C$10)</f>
        <v>5.9531273480000007</v>
      </c>
      <c r="Q522" s="146">
        <f>ставка!Q55+(ставка!Q55*'составляющая '!$B$10*'составляющая '!$C$10)</f>
        <v>3.4801176789999997</v>
      </c>
      <c r="R522" s="146">
        <f>ставка!R55+(ставка!R55*'составляющая '!$B$10*'составляющая '!$C$10)</f>
        <v>10.261311613</v>
      </c>
      <c r="S522" s="146">
        <f>ставка!S55+(ставка!S55*'составляющая '!$B$10*'составляющая '!$C$10)</f>
        <v>27.740230630999999</v>
      </c>
      <c r="T522" s="146">
        <f>ставка!T55+(ставка!T55*'составляющая '!$B$10*'составляющая '!$C$10)</f>
        <v>59.363422144999994</v>
      </c>
      <c r="U522" s="146">
        <f>ставка!U55+(ставка!U55*'составляющая '!$B$10*'составляющая '!$C$10)</f>
        <v>278.57726565499996</v>
      </c>
      <c r="V522" s="146">
        <f>ставка!V55+(ставка!V55*'составляющая '!$B$10*'составляющая '!$C$10)</f>
        <v>158.40689988400001</v>
      </c>
      <c r="W522" s="146">
        <f>ставка!W55+(ставка!W55*'составляющая '!$B$10*'составляющая '!$C$10)</f>
        <v>0</v>
      </c>
      <c r="X522" s="146">
        <f>ставка!X55+(ставка!X55*'составляющая '!$B$10*'составляющая '!$C$10)</f>
        <v>0</v>
      </c>
      <c r="Y522" s="146">
        <f>ставка!Y55+(ставка!Y55*'составляющая '!$B$10*'составляющая '!$C$10)</f>
        <v>0</v>
      </c>
    </row>
    <row r="523" spans="1:25" s="104" customFormat="1" ht="15.75" hidden="1" outlineLevel="1" x14ac:dyDescent="0.25">
      <c r="A523" s="117">
        <v>17</v>
      </c>
      <c r="B523" s="146">
        <f>ставка!B56+(ставка!B56*'составляющая '!$B$10*'составляющая '!$C$10)</f>
        <v>0.32451258099999997</v>
      </c>
      <c r="C523" s="146">
        <f>ставка!C56+(ставка!C56*'составляющая '!$B$10*'составляющая '!$C$10)</f>
        <v>3.4465474120000001</v>
      </c>
      <c r="D523" s="146">
        <f>ставка!D56+(ставка!D56*'составляющая '!$B$10*'составляющая '!$C$10)</f>
        <v>20.265251179</v>
      </c>
      <c r="E523" s="146">
        <f>ставка!E56+(ставка!E56*'составляющая '!$B$10*'составляющая '!$C$10)</f>
        <v>35.170449726999998</v>
      </c>
      <c r="F523" s="146">
        <f>ставка!F56+(ставка!F56*'составляющая '!$B$10*'составляющая '!$C$10)</f>
        <v>65.506781005999997</v>
      </c>
      <c r="G523" s="146">
        <f>ставка!G56+(ставка!G56*'составляющая '!$B$10*'составляющая '!$C$10)</f>
        <v>138.734723422</v>
      </c>
      <c r="H523" s="146">
        <f>ставка!H56+(ставка!H56*'составляющая '!$B$10*'составляющая '!$C$10)</f>
        <v>266.13388668700003</v>
      </c>
      <c r="I523" s="146">
        <f>ставка!I56+(ставка!I56*'составляющая '!$B$10*'составляющая '!$C$10)</f>
        <v>95.720021306000007</v>
      </c>
      <c r="J523" s="146">
        <f>ставка!J56+(ставка!J56*'составляющая '!$B$10*'составляющая '!$C$10)</f>
        <v>124.23236807799999</v>
      </c>
      <c r="K523" s="146">
        <f>ставка!K56+(ставка!K56*'составляющая '!$B$10*'составляющая '!$C$10)</f>
        <v>106.13799416499999</v>
      </c>
      <c r="L523" s="146">
        <f>ставка!L56+(ставка!L56*'составляющая '!$B$10*'составляющая '!$C$10)</f>
        <v>0.66021525099999989</v>
      </c>
      <c r="M523" s="146">
        <f>ставка!M56+(ставка!M56*'составляющая '!$B$10*'составляющая '!$C$10)</f>
        <v>0</v>
      </c>
      <c r="N523" s="146">
        <f>ставка!N56+(ставка!N56*'составляющая '!$B$10*'составляющая '!$C$10)</f>
        <v>3.1891753650000001</v>
      </c>
      <c r="O523" s="146">
        <f>ставка!O56+(ставка!O56*'составляющая '!$B$10*'составляющая '!$C$10)</f>
        <v>6.7140534000000002E-2</v>
      </c>
      <c r="P523" s="146">
        <f>ставка!P56+(ставка!P56*'составляющая '!$B$10*'составляющая '!$C$10)</f>
        <v>0</v>
      </c>
      <c r="Q523" s="146">
        <f>ставка!Q56+(ставка!Q56*'составляющая '!$B$10*'составляющая '!$C$10)</f>
        <v>0</v>
      </c>
      <c r="R523" s="146">
        <f>ставка!R56+(ставка!R56*'составляющая '!$B$10*'составляющая '!$C$10)</f>
        <v>0</v>
      </c>
      <c r="S523" s="146">
        <f>ставка!S56+(ставка!S56*'составляющая '!$B$10*'составляющая '!$C$10)</f>
        <v>0</v>
      </c>
      <c r="T523" s="146">
        <f>ставка!T56+(ставка!T56*'составляющая '!$B$10*'составляющая '!$C$10)</f>
        <v>9.9367990320000015</v>
      </c>
      <c r="U523" s="146">
        <f>ставка!U56+(ставка!U56*'составляющая '!$B$10*'составляющая '!$C$10)</f>
        <v>59.699124815000005</v>
      </c>
      <c r="V523" s="146">
        <f>ставка!V56+(ставка!V56*'составляющая '!$B$10*'составляющая '!$C$10)</f>
        <v>0</v>
      </c>
      <c r="W523" s="146">
        <f>ставка!W56+(ставка!W56*'составляющая '!$B$10*'составляющая '!$C$10)</f>
        <v>0</v>
      </c>
      <c r="X523" s="146">
        <f>ставка!X56+(ставка!X56*'составляющая '!$B$10*'составляющая '!$C$10)</f>
        <v>0</v>
      </c>
      <c r="Y523" s="146">
        <f>ставка!Y56+(ставка!Y56*'составляющая '!$B$10*'составляющая '!$C$10)</f>
        <v>0</v>
      </c>
    </row>
    <row r="524" spans="1:25" s="104" customFormat="1" ht="15.75" hidden="1" outlineLevel="1" x14ac:dyDescent="0.25">
      <c r="A524" s="117">
        <v>18</v>
      </c>
      <c r="B524" s="146">
        <f>ставка!B57+(ставка!B57*'составляющая '!$B$10*'составляющая '!$C$10)</f>
        <v>0</v>
      </c>
      <c r="C524" s="146">
        <f>ставка!C57+(ставка!C57*'составляющая '!$B$10*'составляющая '!$C$10)</f>
        <v>0</v>
      </c>
      <c r="D524" s="146">
        <f>ставка!D57+(ставка!D57*'составляющая '!$B$10*'составляющая '!$C$10)</f>
        <v>0</v>
      </c>
      <c r="E524" s="146">
        <f>ставка!E57+(ставка!E57*'составляющая '!$B$10*'составляющая '!$C$10)</f>
        <v>0</v>
      </c>
      <c r="F524" s="146">
        <f>ставка!F57+(ставка!F57*'составляющая '!$B$10*'составляющая '!$C$10)</f>
        <v>0</v>
      </c>
      <c r="G524" s="146">
        <f>ставка!G57+(ставка!G57*'составляющая '!$B$10*'составляющая '!$C$10)</f>
        <v>111.43090626199999</v>
      </c>
      <c r="H524" s="146">
        <f>ставка!H57+(ставка!H57*'составляющая '!$B$10*'составляющая '!$C$10)</f>
        <v>130.97999174500001</v>
      </c>
      <c r="I524" s="146">
        <f>ставка!I57+(ставка!I57*'составляющая '!$B$10*'составляющая '!$C$10)</f>
        <v>117.83163716999999</v>
      </c>
      <c r="J524" s="146">
        <f>ставка!J57+(ставка!J57*'составляющая '!$B$10*'составляющая '!$C$10)</f>
        <v>38.225344023999995</v>
      </c>
      <c r="K524" s="146">
        <f>ставка!K57+(ставка!K57*'составляющая '!$B$10*'составляющая '!$C$10)</f>
        <v>7.4302190959999992</v>
      </c>
      <c r="L524" s="146">
        <f>ставка!L57+(ставка!L57*'составляющая '!$B$10*'составляющая '!$C$10)</f>
        <v>22.648740135999997</v>
      </c>
      <c r="M524" s="146">
        <f>ставка!M57+(ставка!M57*'составляющая '!$B$10*'составляющая '!$C$10)</f>
        <v>0</v>
      </c>
      <c r="N524" s="146">
        <f>ставка!N57+(ставка!N57*'составляющая '!$B$10*'составляющая '!$C$10)</f>
        <v>4.6438869350000003</v>
      </c>
      <c r="O524" s="146">
        <f>ставка!O57+(ставка!O57*'составляющая '!$B$10*'составляющая '!$C$10)</f>
        <v>3.424167234</v>
      </c>
      <c r="P524" s="146">
        <f>ставка!P57+(ставка!P57*'составляющая '!$B$10*'составляющая '!$C$10)</f>
        <v>0</v>
      </c>
      <c r="Q524" s="146">
        <f>ставка!Q57+(ставка!Q57*'составляющая '!$B$10*'составляющая '!$C$10)</f>
        <v>0.10071080099999999</v>
      </c>
      <c r="R524" s="146">
        <f>ставка!R57+(ставка!R57*'составляющая '!$B$10*'составляющая '!$C$10)</f>
        <v>0</v>
      </c>
      <c r="S524" s="146">
        <f>ставка!S57+(ставка!S57*'составляющая '!$B$10*'составляющая '!$C$10)</f>
        <v>0</v>
      </c>
      <c r="T524" s="146">
        <f>ставка!T57+(ставка!T57*'составляющая '!$B$10*'составляющая '!$C$10)</f>
        <v>20.824755628999998</v>
      </c>
      <c r="U524" s="146">
        <f>ставка!U57+(ставка!U57*'составляющая '!$B$10*'составляющая '!$C$10)</f>
        <v>135.61268859099999</v>
      </c>
      <c r="V524" s="146">
        <f>ставка!V57+(ставка!V57*'составляющая '!$B$10*'составляющая '!$C$10)</f>
        <v>102.366934172</v>
      </c>
      <c r="W524" s="146">
        <f>ставка!W57+(ставка!W57*'составляющая '!$B$10*'составляющая '!$C$10)</f>
        <v>0</v>
      </c>
      <c r="X524" s="146">
        <f>ставка!X57+(ставка!X57*'составляющая '!$B$10*'составляющая '!$C$10)</f>
        <v>0</v>
      </c>
      <c r="Y524" s="146">
        <f>ставка!Y57+(ставка!Y57*'составляющая '!$B$10*'составляющая '!$C$10)</f>
        <v>0</v>
      </c>
    </row>
    <row r="525" spans="1:25" s="104" customFormat="1" ht="15.75" hidden="1" outlineLevel="1" x14ac:dyDescent="0.25">
      <c r="A525" s="117">
        <v>19</v>
      </c>
      <c r="B525" s="146">
        <f>ставка!B58+(ставка!B58*'составляющая '!$B$10*'составляющая '!$C$10)</f>
        <v>0</v>
      </c>
      <c r="C525" s="146">
        <f>ставка!C58+(ставка!C58*'составляющая '!$B$10*'составляющая '!$C$10)</f>
        <v>0</v>
      </c>
      <c r="D525" s="146">
        <f>ставка!D58+(ставка!D58*'составляющая '!$B$10*'составляющая '!$C$10)</f>
        <v>1.9135052189999999</v>
      </c>
      <c r="E525" s="146">
        <f>ставка!E58+(ставка!E58*'составляющая '!$B$10*'составляющая '!$C$10)</f>
        <v>32.932431926999996</v>
      </c>
      <c r="F525" s="146">
        <f>ставка!F58+(ставка!F58*'составляющая '!$B$10*'составляющая '!$C$10)</f>
        <v>118.95064606999999</v>
      </c>
      <c r="G525" s="146">
        <f>ставка!G58+(ставка!G58*'составляющая '!$B$10*'составляющая '!$C$10)</f>
        <v>223.70106919899999</v>
      </c>
      <c r="H525" s="146">
        <f>ставка!H58+(ставка!H58*'составляющая '!$B$10*'составляющая '!$C$10)</f>
        <v>61.679770567999995</v>
      </c>
      <c r="I525" s="146">
        <f>ставка!I58+(ставка!I58*'составляющая '!$B$10*'составляющая '!$C$10)</f>
        <v>47.222175580000005</v>
      </c>
      <c r="J525" s="146">
        <f>ставка!J58+(ставка!J58*'составляющая '!$B$10*'составляющая '!$C$10)</f>
        <v>39.064600698999996</v>
      </c>
      <c r="K525" s="146">
        <f>ставка!K58+(ставка!K58*'составляющая '!$B$10*'составляющая '!$C$10)</f>
        <v>19.895978242000002</v>
      </c>
      <c r="L525" s="146">
        <f>ставка!L58+(ставка!L58*'составляющая '!$B$10*'составляющая '!$C$10)</f>
        <v>9.9479891210000009</v>
      </c>
      <c r="M525" s="146">
        <f>ставка!M58+(ставка!M58*'составляющая '!$B$10*'составляющая '!$C$10)</f>
        <v>0</v>
      </c>
      <c r="N525" s="146">
        <f>ставка!N58+(ставка!N58*'составляющая '!$B$10*'составляющая '!$C$10)</f>
        <v>33.883589491999999</v>
      </c>
      <c r="O525" s="146">
        <f>ставка!O58+(ставка!O58*'составляющая '!$B$10*'составляющая '!$C$10)</f>
        <v>22.60397978</v>
      </c>
      <c r="P525" s="146">
        <f>ставка!P58+(ставка!P58*'составляющая '!$B$10*'составляющая '!$C$10)</f>
        <v>23.846079658999997</v>
      </c>
      <c r="Q525" s="146">
        <f>ставка!Q58+(ставка!Q58*'составляющая '!$B$10*'составляющая '!$C$10)</f>
        <v>36.490880228999998</v>
      </c>
      <c r="R525" s="146">
        <f>ставка!R58+(ставка!R58*'составляющая '!$B$10*'составляющая '!$C$10)</f>
        <v>44.659645198999996</v>
      </c>
      <c r="S525" s="146">
        <f>ставка!S58+(ставка!S58*'составляющая '!$B$10*'составляющая '!$C$10)</f>
        <v>53.399104707999996</v>
      </c>
      <c r="T525" s="146">
        <f>ставка!T58+(ставка!T58*'составляющая '!$B$10*'составляющая '!$C$10)</f>
        <v>148.94008459</v>
      </c>
      <c r="U525" s="146">
        <f>ставка!U58+(ставка!U58*'составляющая '!$B$10*'составляющая '!$C$10)</f>
        <v>522.62191665600005</v>
      </c>
      <c r="V525" s="146">
        <f>ставка!V58+(ставка!V58*'составляющая '!$B$10*'составляющая '!$C$10)</f>
        <v>462.88922157400003</v>
      </c>
      <c r="W525" s="146">
        <f>ставка!W58+(ставка!W58*'составляющая '!$B$10*'составляющая '!$C$10)</f>
        <v>0</v>
      </c>
      <c r="X525" s="146">
        <f>ставка!X58+(ставка!X58*'составляющая '!$B$10*'составляющая '!$C$10)</f>
        <v>0</v>
      </c>
      <c r="Y525" s="146">
        <f>ставка!Y58+(ставка!Y58*'составляющая '!$B$10*'составляющая '!$C$10)</f>
        <v>0</v>
      </c>
    </row>
    <row r="526" spans="1:25" s="104" customFormat="1" ht="15.75" hidden="1" outlineLevel="1" x14ac:dyDescent="0.25">
      <c r="A526" s="117">
        <v>20</v>
      </c>
      <c r="B526" s="146">
        <f>ставка!B59+(ставка!B59*'составляющая '!$B$10*'составляющая '!$C$10)</f>
        <v>0</v>
      </c>
      <c r="C526" s="146">
        <f>ставка!C59+(ставка!C59*'составляющая '!$B$10*'составляющая '!$C$10)</f>
        <v>0</v>
      </c>
      <c r="D526" s="146">
        <f>ставка!D59+(ставка!D59*'составляющая '!$B$10*'составляющая '!$C$10)</f>
        <v>0</v>
      </c>
      <c r="E526" s="146">
        <f>ставка!E59+(ставка!E59*'составляющая '!$B$10*'составляющая '!$C$10)</f>
        <v>0</v>
      </c>
      <c r="F526" s="146">
        <f>ставка!F59+(ставка!F59*'составляющая '!$B$10*'составляющая '!$C$10)</f>
        <v>30.369901546000001</v>
      </c>
      <c r="G526" s="146">
        <f>ставка!G59+(ставка!G59*'составляющая '!$B$10*'составляющая '!$C$10)</f>
        <v>151.74879692900001</v>
      </c>
      <c r="H526" s="146">
        <f>ставка!H59+(ставка!H59*'составляющая '!$B$10*'составляющая '!$C$10)</f>
        <v>204.12960353799997</v>
      </c>
      <c r="I526" s="146">
        <f>ставка!I59+(ставка!I59*'составляющая '!$B$10*'составляющая '!$C$10)</f>
        <v>50.489681567999995</v>
      </c>
      <c r="J526" s="146">
        <f>ставка!J59+(ставка!J59*'составляющая '!$B$10*'составляющая '!$C$10)</f>
        <v>46.315778371</v>
      </c>
      <c r="K526" s="146">
        <f>ставка!K59+(ставка!K59*'составляющая '!$B$10*'составляющая '!$C$10)</f>
        <v>4.6550770240000006</v>
      </c>
      <c r="L526" s="146">
        <f>ставка!L59+(ставка!L59*'составляющая '!$B$10*'составляющая '!$C$10)</f>
        <v>5.1698211179999998</v>
      </c>
      <c r="M526" s="146">
        <f>ставка!M59+(ставка!M59*'составляющая '!$B$10*'составляющая '!$C$10)</f>
        <v>0</v>
      </c>
      <c r="N526" s="146">
        <f>ставка!N59+(ставка!N59*'составляющая '!$B$10*'составляющая '!$C$10)</f>
        <v>15.207330950999999</v>
      </c>
      <c r="O526" s="146">
        <f>ставка!O59+(ставка!O59*'составляющая '!$B$10*'составляющая '!$C$10)</f>
        <v>7.598070431</v>
      </c>
      <c r="P526" s="146">
        <f>ставка!P59+(ставка!P59*'составляющая '!$B$10*'составляющая '!$C$10)</f>
        <v>0.99591792099999998</v>
      </c>
      <c r="Q526" s="146">
        <f>ставка!Q59+(ставка!Q59*'составляющая '!$B$10*'составляющая '!$C$10)</f>
        <v>1.3092404129999999</v>
      </c>
      <c r="R526" s="146">
        <f>ставка!R59+(ставка!R59*'составляющая '!$B$10*'составляющая '!$C$10)</f>
        <v>0.49236391600000001</v>
      </c>
      <c r="S526" s="146">
        <f>ставка!S59+(ставка!S59*'составляющая '!$B$10*'составляющая '!$C$10)</f>
        <v>2.7191916270000003</v>
      </c>
      <c r="T526" s="146">
        <f>ставка!T59+(ставка!T59*'составляющая '!$B$10*'составляющая '!$C$10)</f>
        <v>37.967971976999998</v>
      </c>
      <c r="U526" s="146">
        <f>ставка!U59+(ставка!U59*'составляющая '!$B$10*'составляющая '!$C$10)</f>
        <v>182.02917776299998</v>
      </c>
      <c r="V526" s="146">
        <f>ставка!V59+(ставка!V59*'составляющая '!$B$10*'составляющая '!$C$10)</f>
        <v>64.510863084999997</v>
      </c>
      <c r="W526" s="146">
        <f>ставка!W59+(ставка!W59*'составляющая '!$B$10*'составляющая '!$C$10)</f>
        <v>0</v>
      </c>
      <c r="X526" s="146">
        <f>ставка!X59+(ставка!X59*'составляющая '!$B$10*'составляющая '!$C$10)</f>
        <v>0</v>
      </c>
      <c r="Y526" s="146">
        <f>ставка!Y59+(ставка!Y59*'составляющая '!$B$10*'составляющая '!$C$10)</f>
        <v>0</v>
      </c>
    </row>
    <row r="527" spans="1:25" s="104" customFormat="1" ht="15.75" hidden="1" outlineLevel="1" x14ac:dyDescent="0.25">
      <c r="A527" s="117">
        <v>21</v>
      </c>
      <c r="B527" s="146">
        <f>ставка!B60+(ставка!B60*'составляющая '!$B$10*'составляющая '!$C$10)</f>
        <v>0</v>
      </c>
      <c r="C527" s="146">
        <f>ставка!C60+(ставка!C60*'составляющая '!$B$10*'составляющая '!$C$10)</f>
        <v>0</v>
      </c>
      <c r="D527" s="146">
        <f>ставка!D60+(ставка!D60*'составляющая '!$B$10*'составляющая '!$C$10)</f>
        <v>1.0182980990000001</v>
      </c>
      <c r="E527" s="146">
        <f>ставка!E60+(ставка!E60*'составляющая '!$B$10*'составляющая '!$C$10)</f>
        <v>35.181639816000001</v>
      </c>
      <c r="F527" s="146">
        <f>ставка!F60+(ставка!F60*'составляющая '!$B$10*'составляющая '!$C$10)</f>
        <v>65.708202607999993</v>
      </c>
      <c r="G527" s="146">
        <f>ставка!G60+(ставка!G60*'составляющая '!$B$10*'составляющая '!$C$10)</f>
        <v>123.919045586</v>
      </c>
      <c r="H527" s="146">
        <f>ставка!H60+(ставка!H60*'составляющая '!$B$10*'составляющая '!$C$10)</f>
        <v>98.886816492999998</v>
      </c>
      <c r="I527" s="146">
        <f>ставка!I60+(ставка!I60*'составляющая '!$B$10*'составляющая '!$C$10)</f>
        <v>100.20724699499999</v>
      </c>
      <c r="J527" s="146">
        <f>ставка!J60+(ставка!J60*'составляющая '!$B$10*'составляющая '!$C$10)</f>
        <v>105.07493571000001</v>
      </c>
      <c r="K527" s="146">
        <f>ставка!K60+(ставка!K60*'составляющая '!$B$10*'составляющая '!$C$10)</f>
        <v>2.0701664650000002</v>
      </c>
      <c r="L527" s="146">
        <f>ставка!L60+(ставка!L60*'составляющая '!$B$10*'составляющая '!$C$10)</f>
        <v>0</v>
      </c>
      <c r="M527" s="146">
        <f>ставка!M60+(ставка!M60*'составляющая '!$B$10*'составляющая '!$C$10)</f>
        <v>0</v>
      </c>
      <c r="N527" s="146">
        <f>ставка!N60+(ставка!N60*'составляющая '!$B$10*'составляющая '!$C$10)</f>
        <v>0</v>
      </c>
      <c r="O527" s="146">
        <f>ставка!O60+(ставка!O60*'составляющая '!$B$10*'составляющая '!$C$10)</f>
        <v>0</v>
      </c>
      <c r="P527" s="146">
        <f>ставка!P60+(ставка!P60*'составляющая '!$B$10*'составляющая '!$C$10)</f>
        <v>0</v>
      </c>
      <c r="Q527" s="146">
        <f>ставка!Q60+(ставка!Q60*'составляющая '!$B$10*'составляющая '!$C$10)</f>
        <v>0</v>
      </c>
      <c r="R527" s="146">
        <f>ставка!R60+(ставка!R60*'составляющая '!$B$10*'составляющая '!$C$10)</f>
        <v>42.421627398999995</v>
      </c>
      <c r="S527" s="146">
        <f>ставка!S60+(ставка!S60*'составляющая '!$B$10*'составляющая '!$C$10)</f>
        <v>46.685051307999998</v>
      </c>
      <c r="T527" s="146">
        <f>ставка!T60+(ставка!T60*'составляющая '!$B$10*'составляющая '!$C$10)</f>
        <v>99.435130853999993</v>
      </c>
      <c r="U527" s="146">
        <f>ставка!U60+(ставка!U60*'составляющая '!$B$10*'составляющая '!$C$10)</f>
        <v>311.59921829399997</v>
      </c>
      <c r="V527" s="146">
        <f>ставка!V60+(ставка!V60*'составляющая '!$B$10*'составляющая '!$C$10)</f>
        <v>385.017392223</v>
      </c>
      <c r="W527" s="146">
        <f>ставка!W60+(ставка!W60*'составляющая '!$B$10*'составляющая '!$C$10)</f>
        <v>0</v>
      </c>
      <c r="X527" s="146">
        <f>ставка!X60+(ставка!X60*'составляющая '!$B$10*'составляющая '!$C$10)</f>
        <v>0</v>
      </c>
      <c r="Y527" s="146">
        <f>ставка!Y60+(ставка!Y60*'составляющая '!$B$10*'составляющая '!$C$10)</f>
        <v>0</v>
      </c>
    </row>
    <row r="528" spans="1:25" s="104" customFormat="1" ht="15.75" hidden="1" outlineLevel="1" x14ac:dyDescent="0.25">
      <c r="A528" s="117">
        <v>22</v>
      </c>
      <c r="B528" s="146">
        <f>ставка!B61+(ставка!B61*'составляющая '!$B$10*'составляющая '!$C$10)</f>
        <v>0</v>
      </c>
      <c r="C528" s="146">
        <f>ставка!C61+(ставка!C61*'составляющая '!$B$10*'составляющая '!$C$10)</f>
        <v>0</v>
      </c>
      <c r="D528" s="146">
        <f>ставка!D61+(ставка!D61*'составляющая '!$B$10*'составляющая '!$C$10)</f>
        <v>0</v>
      </c>
      <c r="E528" s="146">
        <f>ставка!E61+(ставка!E61*'составляющая '!$B$10*'составляющая '!$C$10)</f>
        <v>0</v>
      </c>
      <c r="F528" s="146">
        <f>ставка!F61+(ставка!F61*'составляющая '!$B$10*'составляющая '!$C$10)</f>
        <v>13.819759914999999</v>
      </c>
      <c r="G528" s="146">
        <f>ставка!G61+(ставка!G61*'составляющая '!$B$10*'составляющая '!$C$10)</f>
        <v>69.177130198</v>
      </c>
      <c r="H528" s="146">
        <f>ставка!H61+(ставка!H61*'составляющая '!$B$10*'составляющая '!$C$10)</f>
        <v>61.388828253999996</v>
      </c>
      <c r="I528" s="146">
        <f>ставка!I61+(ставка!I61*'составляющая '!$B$10*'составляющая '!$C$10)</f>
        <v>87.293884289000005</v>
      </c>
      <c r="J528" s="146">
        <f>ставка!J61+(ставка!J61*'составляющая '!$B$10*'составляющая '!$C$10)</f>
        <v>13.920470715999999</v>
      </c>
      <c r="K528" s="146">
        <f>ставка!K61+(ставка!K61*'составляющая '!$B$10*'составляющая '!$C$10)</f>
        <v>0.34689275899999999</v>
      </c>
      <c r="L528" s="146">
        <f>ставка!L61+(ставка!L61*'составляющая '!$B$10*'составляющая '!$C$10)</f>
        <v>0</v>
      </c>
      <c r="M528" s="146">
        <f>ставка!M61+(ставка!M61*'составляющая '!$B$10*'составляющая '!$C$10)</f>
        <v>0</v>
      </c>
      <c r="N528" s="146">
        <f>ставка!N61+(ставка!N61*'составляющая '!$B$10*'составляющая '!$C$10)</f>
        <v>0</v>
      </c>
      <c r="O528" s="146">
        <f>ставка!O61+(ставка!O61*'составляющая '!$B$10*'составляющая '!$C$10)</f>
        <v>0</v>
      </c>
      <c r="P528" s="146">
        <f>ставка!P61+(ставка!P61*'составляющая '!$B$10*'составляющая '!$C$10)</f>
        <v>0</v>
      </c>
      <c r="Q528" s="146">
        <f>ставка!Q61+(ставка!Q61*'составляющая '!$B$10*'составляющая '!$C$10)</f>
        <v>0</v>
      </c>
      <c r="R528" s="146">
        <f>ставка!R61+(ставка!R61*'составляющая '!$B$10*'составляющая '!$C$10)</f>
        <v>0.79449631899999995</v>
      </c>
      <c r="S528" s="146">
        <f>ставка!S61+(ставка!S61*'составляющая '!$B$10*'составляющая '!$C$10)</f>
        <v>1.029488188</v>
      </c>
      <c r="T528" s="146">
        <f>ставка!T61+(ставка!T61*'составляющая '!$B$10*'составляющая '!$C$10)</f>
        <v>10.63058455</v>
      </c>
      <c r="U528" s="146">
        <f>ставка!U61+(ставка!U61*'составляющая '!$B$10*'составляющая '!$C$10)</f>
        <v>47.994291721000003</v>
      </c>
      <c r="V528" s="146">
        <f>ставка!V61+(ставка!V61*'составляющая '!$B$10*'составляющая '!$C$10)</f>
        <v>0</v>
      </c>
      <c r="W528" s="146">
        <f>ставка!W61+(ставка!W61*'составляющая '!$B$10*'составляющая '!$C$10)</f>
        <v>0</v>
      </c>
      <c r="X528" s="146">
        <f>ставка!X61+(ставка!X61*'составляющая '!$B$10*'составляющая '!$C$10)</f>
        <v>0</v>
      </c>
      <c r="Y528" s="146">
        <f>ставка!Y61+(ставка!Y61*'составляющая '!$B$10*'составляющая '!$C$10)</f>
        <v>0</v>
      </c>
    </row>
    <row r="529" spans="1:25" s="104" customFormat="1" ht="15.75" hidden="1" outlineLevel="1" x14ac:dyDescent="0.25">
      <c r="A529" s="117">
        <v>23</v>
      </c>
      <c r="B529" s="146">
        <f>ставка!B62+(ставка!B62*'составляющая '!$B$10*'составляющая '!$C$10)</f>
        <v>0</v>
      </c>
      <c r="C529" s="146">
        <f>ставка!C62+(ставка!C62*'составляющая '!$B$10*'составляющая '!$C$10)</f>
        <v>0</v>
      </c>
      <c r="D529" s="146">
        <f>ставка!D62+(ставка!D62*'составляющая '!$B$10*'составляющая '!$C$10)</f>
        <v>77.413035702000002</v>
      </c>
      <c r="E529" s="146">
        <f>ставка!E62+(ставка!E62*'составляющая '!$B$10*'составляющая '!$C$10)</f>
        <v>262.23973571499999</v>
      </c>
      <c r="F529" s="146">
        <f>ставка!F62+(ставка!F62*'составляющая '!$B$10*'составляющая '!$C$10)</f>
        <v>79.013218429000005</v>
      </c>
      <c r="G529" s="146">
        <f>ставка!G62+(ставка!G62*'составляющая '!$B$10*'составляющая '!$C$10)</f>
        <v>188.12777626799999</v>
      </c>
      <c r="H529" s="146">
        <f>ставка!H62+(ставка!H62*'составляющая '!$B$10*'составляющая '!$C$10)</f>
        <v>231.254379274</v>
      </c>
      <c r="I529" s="146">
        <f>ставка!I62+(ставка!I62*'составляющая '!$B$10*'составляющая '!$C$10)</f>
        <v>229.29611369899999</v>
      </c>
      <c r="J529" s="146">
        <f>ставка!J62+(ставка!J62*'составляющая '!$B$10*'составляющая '!$C$10)</f>
        <v>37.520368417</v>
      </c>
      <c r="K529" s="146">
        <f>ставка!K62+(ставка!K62*'составляющая '!$B$10*'составляющая '!$C$10)</f>
        <v>30.548942969999999</v>
      </c>
      <c r="L529" s="146">
        <f>ставка!L62+(ставка!L62*'составляющая '!$B$10*'составляющая '!$C$10)</f>
        <v>1.0966287219999999</v>
      </c>
      <c r="M529" s="146">
        <f>ставка!M62+(ставка!M62*'составляющая '!$B$10*'составляющая '!$C$10)</f>
        <v>0</v>
      </c>
      <c r="N529" s="146">
        <f>ставка!N62+(ставка!N62*'составляющая '!$B$10*'составляющая '!$C$10)</f>
        <v>0.91758729799999994</v>
      </c>
      <c r="O529" s="146">
        <f>ставка!O62+(ставка!O62*'составляющая '!$B$10*'составляющая '!$C$10)</f>
        <v>15.498273265</v>
      </c>
      <c r="P529" s="146">
        <f>ставка!P62+(ставка!P62*'составляющая '!$B$10*'составляющая '!$C$10)</f>
        <v>0</v>
      </c>
      <c r="Q529" s="146">
        <f>ставка!Q62+(ставка!Q62*'составляющая '!$B$10*'составляющая '!$C$10)</f>
        <v>0</v>
      </c>
      <c r="R529" s="146">
        <f>ставка!R62+(ставка!R62*'составляющая '!$B$10*'составляющая '!$C$10)</f>
        <v>0.29094231400000004</v>
      </c>
      <c r="S529" s="146">
        <f>ставка!S62+(ставка!S62*'составляющая '!$B$10*'составляющая '!$C$10)</f>
        <v>1.8799349519999999</v>
      </c>
      <c r="T529" s="146">
        <f>ставка!T62+(ставка!T62*'составляющая '!$B$10*'составляющая '!$C$10)</f>
        <v>18.273415336999999</v>
      </c>
      <c r="U529" s="146">
        <f>ставка!U62+(ставка!U62*'составляющая '!$B$10*'составляющая '!$C$10)</f>
        <v>111.251864838</v>
      </c>
      <c r="V529" s="146">
        <f>ставка!V62+(ставка!V62*'составляющая '!$B$10*'составляющая '!$C$10)</f>
        <v>57.382776392000004</v>
      </c>
      <c r="W529" s="146">
        <f>ставка!W62+(ставка!W62*'составляющая '!$B$10*'составляющая '!$C$10)</f>
        <v>0</v>
      </c>
      <c r="X529" s="146">
        <f>ставка!X62+(ставка!X62*'составляющая '!$B$10*'составляющая '!$C$10)</f>
        <v>0</v>
      </c>
      <c r="Y529" s="146">
        <f>ставка!Y62+(ставка!Y62*'составляющая '!$B$10*'составляющая '!$C$10)</f>
        <v>0</v>
      </c>
    </row>
    <row r="530" spans="1:25" s="104" customFormat="1" ht="15.75" hidden="1" outlineLevel="1" x14ac:dyDescent="0.25">
      <c r="A530" s="117">
        <v>24</v>
      </c>
      <c r="B530" s="146">
        <f>ставка!B63+(ставка!B63*'составляющая '!$B$10*'составляющая '!$C$10)</f>
        <v>0</v>
      </c>
      <c r="C530" s="146">
        <f>ставка!C63+(ставка!C63*'составляющая '!$B$10*'составляющая '!$C$10)</f>
        <v>0</v>
      </c>
      <c r="D530" s="146">
        <f>ставка!D63+(ставка!D63*'составляющая '!$B$10*'составляющая '!$C$10)</f>
        <v>145.81804975899999</v>
      </c>
      <c r="E530" s="146">
        <f>ставка!E63+(ставка!E63*'составляющая '!$B$10*'составляющая '!$C$10)</f>
        <v>154.62464980200002</v>
      </c>
      <c r="F530" s="146">
        <f>ставка!F63+(ставка!F63*'составляющая '!$B$10*'составляющая '!$C$10)</f>
        <v>187.35566012699999</v>
      </c>
      <c r="G530" s="146">
        <f>ставка!G63+(ставка!G63*'составляющая '!$B$10*'составляющая '!$C$10)</f>
        <v>240.47501260999999</v>
      </c>
      <c r="H530" s="146">
        <f>ставка!H63+(ставка!H63*'составляющая '!$B$10*'составляющая '!$C$10)</f>
        <v>335.46767813100001</v>
      </c>
      <c r="I530" s="146">
        <f>ставка!I63+(ставка!I63*'составляющая '!$B$10*'составляющая '!$C$10)</f>
        <v>264.74631565100003</v>
      </c>
      <c r="J530" s="146">
        <f>ставка!J63+(ставка!J63*'составляющая '!$B$10*'составляющая '!$C$10)</f>
        <v>117.87639752600001</v>
      </c>
      <c r="K530" s="146">
        <f>ставка!K63+(ставка!K63*'составляющая '!$B$10*'составляющая '!$C$10)</f>
        <v>45.387000984000004</v>
      </c>
      <c r="L530" s="146">
        <f>ставка!L63+(ставка!L63*'составляющая '!$B$10*'составляющая '!$C$10)</f>
        <v>39.389113280000004</v>
      </c>
      <c r="M530" s="146">
        <f>ставка!M63+(ставка!M63*'составляющая '!$B$10*'составляющая '!$C$10)</f>
        <v>27.549999118000002</v>
      </c>
      <c r="N530" s="146">
        <f>ставка!N63+(ставка!N63*'составляющая '!$B$10*'составляющая '!$C$10)</f>
        <v>53.645286665999997</v>
      </c>
      <c r="O530" s="146">
        <f>ставка!O63+(ставка!O63*'составляющая '!$B$10*'составляющая '!$C$10)</f>
        <v>38.930319630999996</v>
      </c>
      <c r="P530" s="146">
        <f>ставка!P63+(ставка!P63*'составляющая '!$B$10*'составляющая '!$C$10)</f>
        <v>22.581599602000001</v>
      </c>
      <c r="Q530" s="146">
        <f>ставка!Q63+(ставка!Q63*'составляющая '!$B$10*'составляющая '!$C$10)</f>
        <v>25.558163275999998</v>
      </c>
      <c r="R530" s="146">
        <f>ставка!R63+(ставка!R63*'составляющая '!$B$10*'составляющая '!$C$10)</f>
        <v>28.590677395</v>
      </c>
      <c r="S530" s="146">
        <f>ставка!S63+(ставка!S63*'составляющая '!$B$10*'составляющая '!$C$10)</f>
        <v>79.080358963000009</v>
      </c>
      <c r="T530" s="146">
        <f>ставка!T63+(ставка!T63*'составляющая '!$B$10*'составляющая '!$C$10)</f>
        <v>138.70115315500001</v>
      </c>
      <c r="U530" s="146">
        <f>ставка!U63+(ставка!U63*'составляющая '!$B$10*'составляющая '!$C$10)</f>
        <v>240.77714501299999</v>
      </c>
      <c r="V530" s="146">
        <f>ставка!V63+(ставка!V63*'составляющая '!$B$10*'составляющая '!$C$10)</f>
        <v>138.17521897200001</v>
      </c>
      <c r="W530" s="146">
        <f>ставка!W63+(ставка!W63*'составляющая '!$B$10*'составляющая '!$C$10)</f>
        <v>1.600182727</v>
      </c>
      <c r="X530" s="146">
        <f>ставка!X63+(ставка!X63*'составляющая '!$B$10*'составляющая '!$C$10)</f>
        <v>0</v>
      </c>
      <c r="Y530" s="146">
        <f>ставка!Y63+(ставка!Y63*'составляющая '!$B$10*'составляющая '!$C$10)</f>
        <v>0</v>
      </c>
    </row>
    <row r="531" spans="1:25" s="104" customFormat="1" ht="15.75" hidden="1" outlineLevel="1" x14ac:dyDescent="0.25">
      <c r="A531" s="117">
        <v>25</v>
      </c>
      <c r="B531" s="146">
        <f>ставка!B64+(ставка!B64*'составляющая '!$B$10*'составляющая '!$C$10)</f>
        <v>0</v>
      </c>
      <c r="C531" s="146">
        <f>ставка!C64+(ставка!C64*'составляющая '!$B$10*'составляющая '!$C$10)</f>
        <v>0</v>
      </c>
      <c r="D531" s="146">
        <f>ставка!D64+(ставка!D64*'составляющая '!$B$10*'составляющая '!$C$10)</f>
        <v>78.453713979</v>
      </c>
      <c r="E531" s="146">
        <f>ставка!E64+(ставка!E64*'составляющая '!$B$10*'составляющая '!$C$10)</f>
        <v>122.62099526199999</v>
      </c>
      <c r="F531" s="146">
        <f>ставка!F64+(ставка!F64*'составляющая '!$B$10*'составляющая '!$C$10)</f>
        <v>167.41492152900003</v>
      </c>
      <c r="G531" s="146">
        <f>ставка!G64+(ставка!G64*'составляющая '!$B$10*'составляющая '!$C$10)</f>
        <v>203.40224775300001</v>
      </c>
      <c r="H531" s="146">
        <f>ставка!H64+(ставка!H64*'составляющая '!$B$10*'составляющая '!$C$10)</f>
        <v>202.69727214599999</v>
      </c>
      <c r="I531" s="146">
        <f>ставка!I64+(ставка!I64*'составляющая '!$B$10*'составляющая '!$C$10)</f>
        <v>277.84990987000003</v>
      </c>
      <c r="J531" s="146">
        <f>ставка!J64+(ставка!J64*'составляющая '!$B$10*'составляющая '!$C$10)</f>
        <v>39.310782657000004</v>
      </c>
      <c r="K531" s="146">
        <f>ставка!K64+(ставка!K64*'составляющая '!$B$10*'составляющая '!$C$10)</f>
        <v>28.545917039000003</v>
      </c>
      <c r="L531" s="146">
        <f>ставка!L64+(ставка!L64*'составляющая '!$B$10*'составляющая '!$C$10)</f>
        <v>15.833975935</v>
      </c>
      <c r="M531" s="146">
        <f>ставка!M64+(ставка!M64*'составляющая '!$B$10*'составляющая '!$C$10)</f>
        <v>0</v>
      </c>
      <c r="N531" s="146">
        <f>ставка!N64+(ставка!N64*'составляющая '!$B$10*'составляющая '!$C$10)</f>
        <v>20.880706073999999</v>
      </c>
      <c r="O531" s="146">
        <f>ставка!O64+(ставка!O64*'составляющая '!$B$10*'составляющая '!$C$10)</f>
        <v>28.545917039000003</v>
      </c>
      <c r="P531" s="146">
        <f>ставка!P64+(ставка!P64*'составляющая '!$B$10*'составляющая '!$C$10)</f>
        <v>15.587793977</v>
      </c>
      <c r="Q531" s="146">
        <f>ставка!Q64+(ставка!Q64*'составляющая '!$B$10*'составляющая '!$C$10)</f>
        <v>12.398618612</v>
      </c>
      <c r="R531" s="146">
        <f>ставка!R64+(ставка!R64*'составляющая '!$B$10*'составляющая '!$C$10)</f>
        <v>7.2847479389999998</v>
      </c>
      <c r="S531" s="146">
        <f>ставка!S64+(ставка!S64*'составляющая '!$B$10*'составляющая '!$C$10)</f>
        <v>65.585111628999996</v>
      </c>
      <c r="T531" s="146">
        <f>ставка!T64+(ставка!T64*'составляющая '!$B$10*'составляющая '!$C$10)</f>
        <v>219.236223688</v>
      </c>
      <c r="U531" s="146">
        <f>ставка!U64+(ставка!U64*'составляющая '!$B$10*'составляющая '!$C$10)</f>
        <v>691.56988037799999</v>
      </c>
      <c r="V531" s="146">
        <f>ставка!V64+(ставка!V64*'составляющая '!$B$10*'составляющая '!$C$10)</f>
        <v>196.73295470900001</v>
      </c>
      <c r="W531" s="146">
        <f>ставка!W64+(ставка!W64*'составляющая '!$B$10*'составляющая '!$C$10)</f>
        <v>0</v>
      </c>
      <c r="X531" s="146">
        <f>ставка!X64+(ставка!X64*'составляющая '!$B$10*'составляющая '!$C$10)</f>
        <v>0</v>
      </c>
      <c r="Y531" s="146">
        <f>ставка!Y64+(ставка!Y64*'составляющая '!$B$10*'составляющая '!$C$10)</f>
        <v>0</v>
      </c>
    </row>
    <row r="532" spans="1:25" s="104" customFormat="1" ht="15.75" hidden="1" outlineLevel="1" x14ac:dyDescent="0.25">
      <c r="A532" s="117">
        <v>26</v>
      </c>
      <c r="B532" s="146">
        <f>ставка!B65+(ставка!B65*'составляющая '!$B$10*'составляющая '!$C$10)</f>
        <v>0</v>
      </c>
      <c r="C532" s="146">
        <f>ставка!C65+(ставка!C65*'составляющая '!$B$10*'составляющая '!$C$10)</f>
        <v>11.089378199</v>
      </c>
      <c r="D532" s="146">
        <f>ставка!D65+(ставка!D65*'составляющая '!$B$10*'составляющая '!$C$10)</f>
        <v>156.57172528799998</v>
      </c>
      <c r="E532" s="146">
        <f>ставка!E65+(ставка!E65*'составляющая '!$B$10*'составляющая '!$C$10)</f>
        <v>211.81719468099999</v>
      </c>
      <c r="F532" s="146">
        <f>ставка!F65+(ставка!F65*'составляющая '!$B$10*'составляющая '!$C$10)</f>
        <v>162.33462112299998</v>
      </c>
      <c r="G532" s="146">
        <f>ставка!G65+(ставка!G65*'составляющая '!$B$10*'составляющая '!$C$10)</f>
        <v>186.67306469799999</v>
      </c>
      <c r="H532" s="146">
        <f>ставка!H65+(ставка!H65*'составляющая '!$B$10*'составляющая '!$C$10)</f>
        <v>287.39505578699999</v>
      </c>
      <c r="I532" s="146">
        <f>ставка!I65+(ставка!I65*'составляющая '!$B$10*'составляющая '!$C$10)</f>
        <v>224.57389614100001</v>
      </c>
      <c r="J532" s="146">
        <f>ставка!J65+(ставка!J65*'составляющая '!$B$10*'составляющая '!$C$10)</f>
        <v>38.695327761999998</v>
      </c>
      <c r="K532" s="146">
        <f>ставка!K65+(ставка!K65*'составляющая '!$B$10*'составляющая '!$C$10)</f>
        <v>16.919414568000001</v>
      </c>
      <c r="L532" s="146">
        <f>ставка!L65+(ставка!L65*'составляющая '!$B$10*'составляющая '!$C$10)</f>
        <v>17.870572133</v>
      </c>
      <c r="M532" s="146">
        <f>ставка!M65+(ставка!M65*'составляющая '!$B$10*'составляющая '!$C$10)</f>
        <v>0</v>
      </c>
      <c r="N532" s="146">
        <f>ставка!N65+(ставка!N65*'составляющая '!$B$10*'составляющая '!$C$10)</f>
        <v>19.660986373</v>
      </c>
      <c r="O532" s="146">
        <f>ставка!O65+(ставка!O65*'составляющая '!$B$10*'составляющая '!$C$10)</f>
        <v>13.484057245000001</v>
      </c>
      <c r="P532" s="146">
        <f>ставка!P65+(ставка!P65*'составляющая '!$B$10*'составляющая '!$C$10)</f>
        <v>7.1840371379999999</v>
      </c>
      <c r="Q532" s="146">
        <f>ставка!Q65+(ставка!Q65*'составляющая '!$B$10*'составляющая '!$C$10)</f>
        <v>9.9927494770000003</v>
      </c>
      <c r="R532" s="146">
        <f>ставка!R65+(ставка!R65*'составляющая '!$B$10*'составляющая '!$C$10)</f>
        <v>0.34689275899999999</v>
      </c>
      <c r="S532" s="146">
        <f>ставка!S65+(ставка!S65*'составляющая '!$B$10*'составляющая '!$C$10)</f>
        <v>2.0589763759999999</v>
      </c>
      <c r="T532" s="146">
        <f>ставка!T65+(ставка!T65*'составляющая '!$B$10*'составляющая '!$C$10)</f>
        <v>68.662386104000007</v>
      </c>
      <c r="U532" s="146">
        <f>ставка!U65+(ставка!U65*'составляющая '!$B$10*'составляющая '!$C$10)</f>
        <v>305.85870263699996</v>
      </c>
      <c r="V532" s="146">
        <f>ставка!V65+(ставка!V65*'составляющая '!$B$10*'составляющая '!$C$10)</f>
        <v>11.100568288</v>
      </c>
      <c r="W532" s="146">
        <f>ставка!W65+(ставка!W65*'составляющая '!$B$10*'составляющая '!$C$10)</f>
        <v>0</v>
      </c>
      <c r="X532" s="146">
        <f>ставка!X65+(ставка!X65*'составляющая '!$B$10*'составляющая '!$C$10)</f>
        <v>0</v>
      </c>
      <c r="Y532" s="146">
        <f>ставка!Y65+(ставка!Y65*'составляющая '!$B$10*'составляющая '!$C$10)</f>
        <v>0</v>
      </c>
    </row>
    <row r="533" spans="1:25" s="104" customFormat="1" ht="15.75" hidden="1" outlineLevel="1" x14ac:dyDescent="0.25">
      <c r="A533" s="117">
        <v>27</v>
      </c>
      <c r="B533" s="146">
        <f>ставка!B66+(ставка!B66*'составляющая '!$B$10*'составляющая '!$C$10)</f>
        <v>0</v>
      </c>
      <c r="C533" s="146">
        <f>ставка!C66+(ставка!C66*'составляющая '!$B$10*'составляющая '!$C$10)</f>
        <v>0</v>
      </c>
      <c r="D533" s="146">
        <f>ставка!D66+(ставка!D66*'составляющая '!$B$10*'составляющая '!$C$10)</f>
        <v>91.993721668999996</v>
      </c>
      <c r="E533" s="146">
        <f>ставка!E66+(ставка!E66*'составляющая '!$B$10*'составляющая '!$C$10)</f>
        <v>202.059437073</v>
      </c>
      <c r="F533" s="146">
        <f>ставка!F66+(ставка!F66*'составляющая '!$B$10*'составляющая '!$C$10)</f>
        <v>206.804034809</v>
      </c>
      <c r="G533" s="146">
        <f>ставка!G66+(ставка!G66*'составляющая '!$B$10*'составляющая '!$C$10)</f>
        <v>210.787706493</v>
      </c>
      <c r="H533" s="146">
        <f>ставка!H66+(ставка!H66*'составляющая '!$B$10*'составляющая '!$C$10)</f>
        <v>284.754194783</v>
      </c>
      <c r="I533" s="146">
        <f>ставка!I66+(ставка!I66*'составляющая '!$B$10*'составляющая '!$C$10)</f>
        <v>188.944652765</v>
      </c>
      <c r="J533" s="146">
        <f>ставка!J66+(ставка!J66*'составляющая '!$B$10*'составляющая '!$C$10)</f>
        <v>65.898434120999994</v>
      </c>
      <c r="K533" s="146">
        <f>ставка!K66+(ставка!K66*'составляющая '!$B$10*'составляющая '!$C$10)</f>
        <v>973.32513130899997</v>
      </c>
      <c r="L533" s="146">
        <f>ставка!L66+(ставка!L66*'составляющая '!$B$10*'составляющая '!$C$10)</f>
        <v>791.85545799599993</v>
      </c>
      <c r="M533" s="146">
        <f>ставка!M66+(ставка!M66*'составляющая '!$B$10*'составляющая '!$C$10)</f>
        <v>16.00182727</v>
      </c>
      <c r="N533" s="146">
        <f>ставка!N66+(ставка!N66*'составляющая '!$B$10*'составляющая '!$C$10)</f>
        <v>62.541407421000002</v>
      </c>
      <c r="O533" s="146">
        <f>ставка!O66+(ставка!O66*'составляющая '!$B$10*'составляющая '!$C$10)</f>
        <v>117.865207437</v>
      </c>
      <c r="P533" s="146">
        <f>ставка!P66+(ставка!P66*'составляющая '!$B$10*'составляющая '!$C$10)</f>
        <v>0.44760356000000001</v>
      </c>
      <c r="Q533" s="146">
        <f>ставка!Q66+(ставка!Q66*'составляющая '!$B$10*'составляющая '!$C$10)</f>
        <v>0</v>
      </c>
      <c r="R533" s="146">
        <f>ставка!R66+(ставка!R66*'составляющая '!$B$10*'составляющая '!$C$10)</f>
        <v>0</v>
      </c>
      <c r="S533" s="146">
        <f>ставка!S66+(ставка!S66*'составляющая '!$B$10*'составляющая '!$C$10)</f>
        <v>0</v>
      </c>
      <c r="T533" s="146">
        <f>ставка!T66+(ставка!T66*'составляющая '!$B$10*'составляющая '!$C$10)</f>
        <v>29.452314248</v>
      </c>
      <c r="U533" s="146">
        <f>ставка!U66+(ставка!U66*'составляющая '!$B$10*'составляющая '!$C$10)</f>
        <v>519.55583227</v>
      </c>
      <c r="V533" s="146">
        <f>ставка!V66+(ставка!V66*'составляющая '!$B$10*'составляющая '!$C$10)</f>
        <v>68.707146460000004</v>
      </c>
      <c r="W533" s="146">
        <f>ставка!W66+(ставка!W66*'составляющая '!$B$10*'составляющая '!$C$10)</f>
        <v>0</v>
      </c>
      <c r="X533" s="146">
        <f>ставка!X66+(ставка!X66*'составляющая '!$B$10*'составляющая '!$C$10)</f>
        <v>0</v>
      </c>
      <c r="Y533" s="146">
        <f>ставка!Y66+(ставка!Y66*'составляющая '!$B$10*'составляющая '!$C$10)</f>
        <v>0</v>
      </c>
    </row>
    <row r="534" spans="1:25" s="104" customFormat="1" ht="15.75" hidden="1" outlineLevel="1" x14ac:dyDescent="0.25">
      <c r="A534" s="117">
        <v>28</v>
      </c>
      <c r="B534" s="146">
        <f>ставка!B67+(ставка!B67*'составляющая '!$B$10*'составляющая '!$C$10)</f>
        <v>0</v>
      </c>
      <c r="C534" s="146">
        <f>ставка!C67+(ставка!C67*'составляющая '!$B$10*'составляющая '!$C$10)</f>
        <v>0</v>
      </c>
      <c r="D534" s="146">
        <f>ставка!D67+(ставка!D67*'составляющая '!$B$10*'составляющая '!$C$10)</f>
        <v>0</v>
      </c>
      <c r="E534" s="146">
        <f>ставка!E67+(ставка!E67*'составляющая '!$B$10*'составляющая '!$C$10)</f>
        <v>0.97353774299999996</v>
      </c>
      <c r="F534" s="146">
        <f>ставка!F67+(ставка!F67*'составляющая '!$B$10*'составляющая '!$C$10)</f>
        <v>83.556394562999998</v>
      </c>
      <c r="G534" s="146">
        <f>ставка!G67+(ставка!G67*'составляющая '!$B$10*'составляющая '!$C$10)</f>
        <v>111.598757597</v>
      </c>
      <c r="H534" s="146">
        <f>ставка!H67+(ставка!H67*'составляющая '!$B$10*'составляющая '!$C$10)</f>
        <v>128.775544212</v>
      </c>
      <c r="I534" s="146">
        <f>ставка!I67+(ставка!I67*'составляющая '!$B$10*'составляющая '!$C$10)</f>
        <v>212.108136995</v>
      </c>
      <c r="J534" s="146">
        <f>ставка!J67+(ставка!J67*'составляющая '!$B$10*'составляющая '!$C$10)</f>
        <v>130.241445871</v>
      </c>
      <c r="K534" s="146">
        <f>ставка!K67+(ставка!K67*'составляющая '!$B$10*'составляющая '!$C$10)</f>
        <v>64.868945932999992</v>
      </c>
      <c r="L534" s="146">
        <f>ставка!L67+(ставка!L67*'составляющая '!$B$10*'составляющая '!$C$10)</f>
        <v>21.742342926999999</v>
      </c>
      <c r="M534" s="146">
        <f>ставка!M67+(ставка!M67*'составляющая '!$B$10*'составляющая '!$C$10)</f>
        <v>1.891125041</v>
      </c>
      <c r="N534" s="146">
        <f>ставка!N67+(ставка!N67*'составляющая '!$B$10*'составляющая '!$C$10)</f>
        <v>18.743399074999999</v>
      </c>
      <c r="O534" s="146">
        <f>ставка!O67+(ставка!O67*'составляющая '!$B$10*'составляющая '!$C$10)</f>
        <v>17.098455991999998</v>
      </c>
      <c r="P534" s="146">
        <f>ставка!P67+(ставка!P67*'составляющая '!$B$10*'составляющая '!$C$10)</f>
        <v>54.395022628999996</v>
      </c>
      <c r="Q534" s="146">
        <f>ставка!Q67+(ставка!Q67*'составляющая '!$B$10*'составляющая '!$C$10)</f>
        <v>56.353288204000002</v>
      </c>
      <c r="R534" s="146">
        <f>ставка!R67+(ставка!R67*'составляющая '!$B$10*'составляющая '!$C$10)</f>
        <v>43.518256121</v>
      </c>
      <c r="S534" s="146">
        <f>ставка!S67+(ставка!S67*'составляющая '!$B$10*'составляющая '!$C$10)</f>
        <v>58.580115915</v>
      </c>
      <c r="T534" s="146">
        <f>ставка!T67+(ставка!T67*'составляющая '!$B$10*'составляющая '!$C$10)</f>
        <v>202.64132170100001</v>
      </c>
      <c r="U534" s="146">
        <f>ставка!U67+(ставка!U67*'составляющая '!$B$10*'составляющая '!$C$10)</f>
        <v>1478.1995668110001</v>
      </c>
      <c r="V534" s="146">
        <f>ставка!V67+(ставка!V67*'составляющая '!$B$10*'составляющая '!$C$10)</f>
        <v>1430.1717048229998</v>
      </c>
      <c r="W534" s="146">
        <f>ставка!W67+(ставка!W67*'составляющая '!$B$10*'составляющая '!$C$10)</f>
        <v>67.767178983999997</v>
      </c>
      <c r="X534" s="146">
        <f>ставка!X67+(ставка!X67*'составляющая '!$B$10*'составляющая '!$C$10)</f>
        <v>0</v>
      </c>
      <c r="Y534" s="146">
        <f>ставка!Y67+(ставка!Y67*'составляющая '!$B$10*'составляющая '!$C$10)</f>
        <v>0</v>
      </c>
    </row>
    <row r="535" spans="1:25" s="104" customFormat="1" ht="15.75" hidden="1" outlineLevel="1" x14ac:dyDescent="0.25">
      <c r="A535" s="117">
        <v>29</v>
      </c>
      <c r="B535" s="146">
        <f>ставка!B68+(ставка!B68*'составляющая '!$B$10*'составляющая '!$C$10)</f>
        <v>0</v>
      </c>
      <c r="C535" s="146">
        <f>ставка!C68+(ставка!C68*'составляющая '!$B$10*'составляющая '!$C$10)</f>
        <v>0</v>
      </c>
      <c r="D535" s="146">
        <f>ставка!D68+(ставка!D68*'составляющая '!$B$10*'составляющая '!$C$10)</f>
        <v>60.896464338000001</v>
      </c>
      <c r="E535" s="146">
        <f>ставка!E68+(ставка!E68*'составляющая '!$B$10*'составляющая '!$C$10)</f>
        <v>139.18232698200001</v>
      </c>
      <c r="F535" s="146">
        <f>ставка!F68+(ставка!F68*'составляющая '!$B$10*'составляющая '!$C$10)</f>
        <v>159.92875198799999</v>
      </c>
      <c r="G535" s="146">
        <f>ставка!G68+(ставка!G68*'составляющая '!$B$10*'составляющая '!$C$10)</f>
        <v>146.42231456499999</v>
      </c>
      <c r="H535" s="146">
        <f>ставка!H68+(ставка!H68*'составляющая '!$B$10*'составляющая '!$C$10)</f>
        <v>190.858157984</v>
      </c>
      <c r="I535" s="146">
        <f>ставка!I68+(ставка!I68*'составляющая '!$B$10*'составляющая '!$C$10)</f>
        <v>169.22771594699998</v>
      </c>
      <c r="J535" s="146">
        <f>ставка!J68+(ставка!J68*'составляющая '!$B$10*'составляющая '!$C$10)</f>
        <v>175.70677747800002</v>
      </c>
      <c r="K535" s="146">
        <f>ставка!K68+(ставка!K68*'составляющая '!$B$10*'составляющая '!$C$10)</f>
        <v>64.309441483000001</v>
      </c>
      <c r="L535" s="146">
        <f>ставка!L68+(ставка!L68*'составляющая '!$B$10*'составляющая '!$C$10)</f>
        <v>12.476949234999999</v>
      </c>
      <c r="M535" s="146">
        <f>ставка!M68+(ставка!M68*'составляющая '!$B$10*'составляющая '!$C$10)</f>
        <v>0.36927293700000002</v>
      </c>
      <c r="N535" s="146">
        <f>ставка!N68+(ставка!N68*'составляющая '!$B$10*'составляющая '!$C$10)</f>
        <v>15.129000328</v>
      </c>
      <c r="O535" s="146">
        <f>ставка!O68+(ставка!O68*'составляющая '!$B$10*'составляющая '!$C$10)</f>
        <v>19.694556640000002</v>
      </c>
      <c r="P535" s="146">
        <f>ставка!P68+(ставка!P68*'составляющая '!$B$10*'составляющая '!$C$10)</f>
        <v>32.171505875000001</v>
      </c>
      <c r="Q535" s="146">
        <f>ставка!Q68+(ставка!Q68*'составляющая '!$B$10*'составляющая '!$C$10)</f>
        <v>36.177557737000001</v>
      </c>
      <c r="R535" s="146">
        <f>ставка!R68+(ставка!R68*'составляющая '!$B$10*'составляющая '!$C$10)</f>
        <v>22.492078890000002</v>
      </c>
      <c r="S535" s="146">
        <f>ставка!S68+(ставка!S68*'составляющая '!$B$10*'составляющая '!$C$10)</f>
        <v>54.014559603000002</v>
      </c>
      <c r="T535" s="146">
        <f>ставка!T68+(ставка!T68*'составляющая '!$B$10*'составляющая '!$C$10)</f>
        <v>63.369474007000001</v>
      </c>
      <c r="U535" s="146">
        <f>ставка!U68+(ставка!U68*'составляющая '!$B$10*'составляющая '!$C$10)</f>
        <v>141.82318798599999</v>
      </c>
      <c r="V535" s="146">
        <f>ставка!V68+(ставка!V68*'составляющая '!$B$10*'составляющая '!$C$10)</f>
        <v>48.296424123999998</v>
      </c>
      <c r="W535" s="146">
        <f>ставка!W68+(ставка!W68*'составляющая '!$B$10*'составляющая '!$C$10)</f>
        <v>0</v>
      </c>
      <c r="X535" s="146">
        <f>ставка!X68+(ставка!X68*'составляющая '!$B$10*'составляющая '!$C$10)</f>
        <v>0</v>
      </c>
      <c r="Y535" s="146">
        <f>ставка!Y68+(ставка!Y68*'составляющая '!$B$10*'составляющая '!$C$10)</f>
        <v>0</v>
      </c>
    </row>
    <row r="536" spans="1:25" s="104" customFormat="1" ht="15.75" collapsed="1" x14ac:dyDescent="0.25">
      <c r="A536" s="117">
        <v>30</v>
      </c>
      <c r="B536" s="146">
        <f>ставка!B69+(ставка!B69*'составляющая '!$B$10*'составляющая '!$C$10)</f>
        <v>45.118438847999997</v>
      </c>
      <c r="C536" s="146">
        <f>ставка!C69+(ставка!C69*'составляющая '!$B$10*'составляющая '!$C$10)</f>
        <v>21.798293372</v>
      </c>
      <c r="D536" s="146">
        <f>ставка!D69+(ставка!D69*'составляющая '!$B$10*'составляющая '!$C$10)</f>
        <v>166.13925138299999</v>
      </c>
      <c r="E536" s="146">
        <f>ставка!E69+(ставка!E69*'составляющая '!$B$10*'составляющая '!$C$10)</f>
        <v>165.68045773400002</v>
      </c>
      <c r="F536" s="146">
        <f>ставка!F69+(ставка!F69*'составляющая '!$B$10*'составляющая '!$C$10)</f>
        <v>89.140248974000002</v>
      </c>
      <c r="G536" s="146">
        <f>ставка!G69+(ставка!G69*'составляющая '!$B$10*'составляющая '!$C$10)</f>
        <v>52.559848032999994</v>
      </c>
      <c r="H536" s="146">
        <f>ставка!H69+(ставка!H69*'составляющая '!$B$10*'составляющая '!$C$10)</f>
        <v>259.10651079500002</v>
      </c>
      <c r="I536" s="146">
        <f>ставка!I69+(ставка!I69*'составляющая '!$B$10*'составляющая '!$C$10)</f>
        <v>143.89335445099999</v>
      </c>
      <c r="J536" s="146">
        <f>ставка!J69+(ставка!J69*'составляющая '!$B$10*'составляющая '!$C$10)</f>
        <v>17.277497415999999</v>
      </c>
      <c r="K536" s="146">
        <f>ставка!K69+(ставка!K69*'составляющая '!$B$10*'составляющая '!$C$10)</f>
        <v>332.17779196500004</v>
      </c>
      <c r="L536" s="146">
        <f>ставка!L69+(ставка!L69*'составляющая '!$B$10*'составляющая '!$C$10)</f>
        <v>391.13837090600003</v>
      </c>
      <c r="M536" s="146">
        <f>ставка!M69+(ставка!M69*'составляющая '!$B$10*'составляющая '!$C$10)</f>
        <v>201.49993262299998</v>
      </c>
      <c r="N536" s="146">
        <f>ставка!N69+(ставка!N69*'составляющая '!$B$10*'составляющая '!$C$10)</f>
        <v>160.443496082</v>
      </c>
      <c r="O536" s="146">
        <f>ставка!O69+(ставка!O69*'составляющая '!$B$10*'составляющая '!$C$10)</f>
        <v>156.56053519899999</v>
      </c>
      <c r="P536" s="146">
        <f>ставка!P69+(ставка!P69*'составляющая '!$B$10*'составляющая '!$C$10)</f>
        <v>230.66130455699999</v>
      </c>
      <c r="Q536" s="146">
        <f>ставка!Q69+(ставка!Q69*'составляющая '!$B$10*'составляющая '!$C$10)</f>
        <v>160.46587626000002</v>
      </c>
      <c r="R536" s="146">
        <f>ставка!R69+(ставка!R69*'составляющая '!$B$10*'составляющая '!$C$10)</f>
        <v>113.0198989</v>
      </c>
      <c r="S536" s="146">
        <f>ставка!S69+(ставка!S69*'составляющая '!$B$10*'составляющая '!$C$10)</f>
        <v>184.54694778799998</v>
      </c>
      <c r="T536" s="146">
        <f>ставка!T69+(ставка!T69*'составляющая '!$B$10*'составляющая '!$C$10)</f>
        <v>578.941634593</v>
      </c>
      <c r="U536" s="146">
        <f>ставка!U69+(ставка!U69*'составляющая '!$B$10*'составляющая '!$C$10)</f>
        <v>1188.3203112660001</v>
      </c>
      <c r="V536" s="146">
        <f>ставка!V69+(ставка!V69*'составляющая '!$B$10*'составляющая '!$C$10)</f>
        <v>674.50499465299993</v>
      </c>
      <c r="W536" s="146">
        <f>ставка!W69+(ставка!W69*'составляющая '!$B$10*'составляющая '!$C$10)</f>
        <v>129.33504866199999</v>
      </c>
      <c r="X536" s="146">
        <f>ставка!X69+(ставка!X69*'составляющая '!$B$10*'составляющая '!$C$10)</f>
        <v>0</v>
      </c>
      <c r="Y536" s="146">
        <f>ставка!Y69+(ставка!Y69*'составляющая '!$B$10*'составляющая '!$C$10)</f>
        <v>0</v>
      </c>
    </row>
    <row r="537" spans="1:25" s="104" customFormat="1" ht="15.75" x14ac:dyDescent="0.25">
      <c r="A537" s="128"/>
    </row>
    <row r="538" spans="1:25" s="104" customFormat="1" ht="15.75" x14ac:dyDescent="0.25">
      <c r="A538" s="261" t="s">
        <v>32</v>
      </c>
      <c r="B538" s="261" t="s">
        <v>63</v>
      </c>
      <c r="C538" s="261"/>
      <c r="D538" s="261"/>
      <c r="E538" s="261"/>
      <c r="F538" s="261"/>
      <c r="G538" s="261"/>
      <c r="H538" s="261"/>
      <c r="I538" s="261"/>
      <c r="J538" s="261"/>
      <c r="K538" s="261"/>
      <c r="L538" s="261"/>
      <c r="M538" s="261"/>
      <c r="N538" s="261"/>
      <c r="O538" s="261"/>
      <c r="P538" s="261"/>
      <c r="Q538" s="261"/>
      <c r="R538" s="261"/>
      <c r="S538" s="261"/>
      <c r="T538" s="261"/>
      <c r="U538" s="261"/>
      <c r="V538" s="261"/>
      <c r="W538" s="261"/>
      <c r="X538" s="261"/>
      <c r="Y538" s="261"/>
    </row>
    <row r="539" spans="1:25" s="119" customFormat="1" ht="12.75" x14ac:dyDescent="0.2">
      <c r="A539" s="261"/>
      <c r="B539" s="118" t="s">
        <v>33</v>
      </c>
      <c r="C539" s="118" t="s">
        <v>34</v>
      </c>
      <c r="D539" s="118" t="s">
        <v>35</v>
      </c>
      <c r="E539" s="118" t="s">
        <v>36</v>
      </c>
      <c r="F539" s="118" t="s">
        <v>37</v>
      </c>
      <c r="G539" s="118" t="s">
        <v>38</v>
      </c>
      <c r="H539" s="118" t="s">
        <v>39</v>
      </c>
      <c r="I539" s="118" t="s">
        <v>40</v>
      </c>
      <c r="J539" s="118" t="s">
        <v>41</v>
      </c>
      <c r="K539" s="118" t="s">
        <v>42</v>
      </c>
      <c r="L539" s="118" t="s">
        <v>43</v>
      </c>
      <c r="M539" s="118" t="s">
        <v>44</v>
      </c>
      <c r="N539" s="118" t="s">
        <v>45</v>
      </c>
      <c r="O539" s="118" t="s">
        <v>46</v>
      </c>
      <c r="P539" s="118" t="s">
        <v>47</v>
      </c>
      <c r="Q539" s="118" t="s">
        <v>48</v>
      </c>
      <c r="R539" s="118" t="s">
        <v>49</v>
      </c>
      <c r="S539" s="118" t="s">
        <v>50</v>
      </c>
      <c r="T539" s="118" t="s">
        <v>51</v>
      </c>
      <c r="U539" s="118" t="s">
        <v>52</v>
      </c>
      <c r="V539" s="118" t="s">
        <v>53</v>
      </c>
      <c r="W539" s="118" t="s">
        <v>54</v>
      </c>
      <c r="X539" s="118" t="s">
        <v>55</v>
      </c>
      <c r="Y539" s="118" t="s">
        <v>56</v>
      </c>
    </row>
    <row r="540" spans="1:25" s="104" customFormat="1" ht="15.75" x14ac:dyDescent="0.25">
      <c r="A540" s="117">
        <v>1</v>
      </c>
      <c r="B540" s="147">
        <f>ставка!B75+(ставка!B75*'составляющая '!$B$10*'составляющая '!$C$10)</f>
        <v>98.013989551000009</v>
      </c>
      <c r="C540" s="147">
        <f>ставка!C75+(ставка!C75*'составляющая '!$B$10*'составляющая '!$C$10)</f>
        <v>6.9266650910000003</v>
      </c>
      <c r="D540" s="147">
        <f>ставка!D75+(ставка!D75*'составляющая '!$B$10*'составляющая '!$C$10)</f>
        <v>82.24715415</v>
      </c>
      <c r="E540" s="147">
        <f>ставка!E75+(ставка!E75*'составляющая '!$B$10*'составляющая '!$C$10)</f>
        <v>72.84747938999999</v>
      </c>
      <c r="F540" s="147">
        <f>ставка!F75+(ставка!F75*'составляющая '!$B$10*'составляющая '!$C$10)</f>
        <v>164.259316431</v>
      </c>
      <c r="G540" s="147">
        <f>ставка!G75+(ставка!G75*'составляющая '!$B$10*'составляющая '!$C$10)</f>
        <v>166.75470627800001</v>
      </c>
      <c r="H540" s="147">
        <f>ставка!H75+(ставка!H75*'составляющая '!$B$10*'составляющая '!$C$10)</f>
        <v>171.074080632</v>
      </c>
      <c r="I540" s="147">
        <f>ставка!I75+(ставка!I75*'составляющая '!$B$10*'составляющая '!$C$10)</f>
        <v>105.85824194</v>
      </c>
      <c r="J540" s="147">
        <f>ставка!J75+(ставка!J75*'составляющая '!$B$10*'составляющая '!$C$10)</f>
        <v>0</v>
      </c>
      <c r="K540" s="147">
        <f>ставка!K75+(ставка!K75*'составляющая '!$B$10*'составляющая '!$C$10)</f>
        <v>41.548800456999999</v>
      </c>
      <c r="L540" s="147">
        <f>ставка!L75+(ставка!L75*'составляющая '!$B$10*'составляющая '!$C$10)</f>
        <v>52.145814739999999</v>
      </c>
      <c r="M540" s="147">
        <f>ставка!M75+(ставка!M75*'составляющая '!$B$10*'составляющая '!$C$10)</f>
        <v>87.383405001</v>
      </c>
      <c r="N540" s="147">
        <f>ставка!N75+(ставка!N75*'составляющая '!$B$10*'составляющая '!$C$10)</f>
        <v>116.79095889300001</v>
      </c>
      <c r="O540" s="147">
        <f>ставка!O75+(ставка!O75*'составляющая '!$B$10*'составляющая '!$C$10)</f>
        <v>75.230968347000001</v>
      </c>
      <c r="P540" s="147">
        <f>ставка!P75+(ставка!P75*'составляющая '!$B$10*'составляющая '!$C$10)</f>
        <v>89.308100308999997</v>
      </c>
      <c r="Q540" s="147">
        <f>ставка!Q75+(ставка!Q75*'составляющая '!$B$10*'составляющая '!$C$10)</f>
        <v>100.96817304700001</v>
      </c>
      <c r="R540" s="147">
        <f>ставка!R75+(ставка!R75*'составляющая '!$B$10*'составляющая '!$C$10)</f>
        <v>185.565245887</v>
      </c>
      <c r="S540" s="147">
        <f>ставка!S75+(ставка!S75*'составляющая '!$B$10*'составляющая '!$C$10)</f>
        <v>91.613258643000009</v>
      </c>
      <c r="T540" s="147">
        <f>ставка!T75+(ставка!T75*'составляющая '!$B$10*'составляющая '!$C$10)</f>
        <v>8.2582856820000003</v>
      </c>
      <c r="U540" s="147">
        <f>ставка!U75+(ставка!U75*'составляющая '!$B$10*'составляющая '!$C$10)</f>
        <v>0.10071080099999999</v>
      </c>
      <c r="V540" s="147">
        <f>ставка!V75+(ставка!V75*'составляющая '!$B$10*'составляющая '!$C$10)</f>
        <v>0</v>
      </c>
      <c r="W540" s="147">
        <f>ставка!W75+(ставка!W75*'составляющая '!$B$10*'составляющая '!$C$10)</f>
        <v>93.247011637</v>
      </c>
      <c r="X540" s="147">
        <f>ставка!X75+(ставка!X75*'составляющая '!$B$10*'составляющая '!$C$10)</f>
        <v>181.894896695</v>
      </c>
      <c r="Y540" s="147">
        <f>ставка!Y75+(ставка!Y75*'составляющая '!$B$10*'составляющая '!$C$10)</f>
        <v>188.19491680199999</v>
      </c>
    </row>
    <row r="541" spans="1:25" s="104" customFormat="1" ht="15.75" hidden="1" outlineLevel="1" x14ac:dyDescent="0.25">
      <c r="A541" s="117">
        <v>2</v>
      </c>
      <c r="B541" s="147">
        <f>ставка!B76+(ставка!B76*'составляющая '!$B$10*'составляющая '!$C$10)</f>
        <v>185.77785757800001</v>
      </c>
      <c r="C541" s="147">
        <f>ставка!C76+(ставка!C76*'составляющая '!$B$10*'составляющая '!$C$10)</f>
        <v>114.16128797799999</v>
      </c>
      <c r="D541" s="147">
        <f>ставка!D76+(ставка!D76*'составляющая '!$B$10*'составляющая '!$C$10)</f>
        <v>165.32237488600001</v>
      </c>
      <c r="E541" s="147">
        <f>ставка!E76+(ставка!E76*'составляющая '!$B$10*'составляющая '!$C$10)</f>
        <v>126.30253454300001</v>
      </c>
      <c r="F541" s="147">
        <f>ставка!F76+(ставка!F76*'составляющая '!$B$10*'составляющая '!$C$10)</f>
        <v>357.814285864</v>
      </c>
      <c r="G541" s="147">
        <f>ставка!G76+(ставка!G76*'составляющая '!$B$10*'составляющая '!$C$10)</f>
        <v>127.60058486699999</v>
      </c>
      <c r="H541" s="147">
        <f>ставка!H76+(ставка!H76*'составляющая '!$B$10*'составляющая '!$C$10)</f>
        <v>0</v>
      </c>
      <c r="I541" s="147">
        <f>ставка!I76+(ставка!I76*'составляющая '!$B$10*'составляющая '!$C$10)</f>
        <v>0</v>
      </c>
      <c r="J541" s="147">
        <f>ставка!J76+(ставка!J76*'составляющая '!$B$10*'составляющая '!$C$10)</f>
        <v>0</v>
      </c>
      <c r="K541" s="147">
        <f>ставка!K76+(ставка!K76*'составляющая '!$B$10*'составляющая '!$C$10)</f>
        <v>69.311411265999993</v>
      </c>
      <c r="L541" s="147">
        <f>ставка!L76+(ставка!L76*'составляющая '!$B$10*'составляющая '!$C$10)</f>
        <v>56.129486423999992</v>
      </c>
      <c r="M541" s="147">
        <f>ставка!M76+(ставка!M76*'составляющая '!$B$10*'составляющая '!$C$10)</f>
        <v>142.86386626300001</v>
      </c>
      <c r="N541" s="147">
        <f>ставка!N76+(ставка!N76*'составляющая '!$B$10*'составляющая '!$C$10)</f>
        <v>116.82452916</v>
      </c>
      <c r="O541" s="147">
        <f>ставка!O76+(ставка!O76*'составляющая '!$B$10*'составляющая '!$C$10)</f>
        <v>137.57095416600001</v>
      </c>
      <c r="P541" s="147">
        <f>ставка!P76+(ставка!P76*'составляющая '!$B$10*'составляющая '!$C$10)</f>
        <v>299.14464923699995</v>
      </c>
      <c r="Q541" s="147">
        <f>ставка!Q76+(ставка!Q76*'составляющая '!$B$10*'составляющая '!$C$10)</f>
        <v>223.57797822000001</v>
      </c>
      <c r="R541" s="147">
        <f>ставка!R76+(ставка!R76*'составляющая '!$B$10*'составляющая '!$C$10)</f>
        <v>282.393086004</v>
      </c>
      <c r="S541" s="147">
        <f>ставка!S76+(ставка!S76*'составляющая '!$B$10*'составляющая '!$C$10)</f>
        <v>217.80389229599999</v>
      </c>
      <c r="T541" s="147">
        <f>ставка!T76+(ставка!T76*'составляющая '!$B$10*'составляющая '!$C$10)</f>
        <v>260.40456111899999</v>
      </c>
      <c r="U541" s="147">
        <f>ставка!U76+(ставка!U76*'составляющая '!$B$10*'составляющая '!$C$10)</f>
        <v>0</v>
      </c>
      <c r="V541" s="147">
        <f>ставка!V76+(ставка!V76*'составляющая '!$B$10*'составляющая '!$C$10)</f>
        <v>243.48514655100001</v>
      </c>
      <c r="W541" s="147">
        <f>ставка!W76+(ставка!W76*'составляющая '!$B$10*'составляющая '!$C$10)</f>
        <v>412.10859769199999</v>
      </c>
      <c r="X541" s="147">
        <f>ставка!X76+(ставка!X76*'составляющая '!$B$10*'составляющая '!$C$10)</f>
        <v>392.59308247599995</v>
      </c>
      <c r="Y541" s="147">
        <f>ставка!Y76+(ставка!Y76*'составляющая '!$B$10*'составляющая '!$C$10)</f>
        <v>449.58420575299999</v>
      </c>
    </row>
    <row r="542" spans="1:25" s="104" customFormat="1" ht="15.75" hidden="1" outlineLevel="1" x14ac:dyDescent="0.25">
      <c r="A542" s="117">
        <v>3</v>
      </c>
      <c r="B542" s="147">
        <f>ставка!B77+(ставка!B77*'составляющая '!$B$10*'составляющая '!$C$10)</f>
        <v>315.35908819799999</v>
      </c>
      <c r="C542" s="147">
        <f>ставка!C77+(ставка!C77*'составляющая '!$B$10*'составляющая '!$C$10)</f>
        <v>291.41229773800001</v>
      </c>
      <c r="D542" s="147">
        <f>ставка!D77+(ставка!D77*'составляющая '!$B$10*'составляющая '!$C$10)</f>
        <v>94.847194364000003</v>
      </c>
      <c r="E542" s="147">
        <f>ставка!E77+(ставка!E77*'составляющая '!$B$10*'составляющая '!$C$10)</f>
        <v>57.192544878999996</v>
      </c>
      <c r="F542" s="147">
        <f>ставка!F77+(ставка!F77*'составляющая '!$B$10*'составляющая '!$C$10)</f>
        <v>214.010452125</v>
      </c>
      <c r="G542" s="147">
        <f>ставка!G77+(ставка!G77*'составляющая '!$B$10*'составляющая '!$C$10)</f>
        <v>6.7364335779999998</v>
      </c>
      <c r="H542" s="147">
        <f>ставка!H77+(ставка!H77*'составляющая '!$B$10*'составляющая '!$C$10)</f>
        <v>2.8422826059999999</v>
      </c>
      <c r="I542" s="147">
        <f>ставка!I77+(ставка!I77*'составляющая '!$B$10*'составляющая '!$C$10)</f>
        <v>0</v>
      </c>
      <c r="J542" s="147">
        <f>ставка!J77+(ставка!J77*'составляющая '!$B$10*'составляющая '!$C$10)</f>
        <v>7.5085497189999995</v>
      </c>
      <c r="K542" s="147">
        <f>ставка!K77+(ставка!K77*'составляющая '!$B$10*'составляющая '!$C$10)</f>
        <v>122.20696196899999</v>
      </c>
      <c r="L542" s="147">
        <f>ставка!L77+(ставка!L77*'составляющая '!$B$10*'составляющая '!$C$10)</f>
        <v>196.09511963600002</v>
      </c>
      <c r="M542" s="147">
        <f>ставка!M77+(ставка!M77*'составляющая '!$B$10*'составляющая '!$C$10)</f>
        <v>243.19420423700001</v>
      </c>
      <c r="N542" s="147">
        <f>ставка!N77+(ставка!N77*'составляющая '!$B$10*'составляющая '!$C$10)</f>
        <v>288.36859353</v>
      </c>
      <c r="O542" s="147">
        <f>ставка!O77+(ставка!O77*'составляющая '!$B$10*'составляющая '!$C$10)</f>
        <v>369.765300916</v>
      </c>
      <c r="P542" s="147">
        <f>ставка!P77+(ставка!P77*'составляющая '!$B$10*'составляющая '!$C$10)</f>
        <v>383.35006896199997</v>
      </c>
      <c r="Q542" s="147">
        <f>ставка!Q77+(ставка!Q77*'составляющая '!$B$10*'составляющая '!$C$10)</f>
        <v>359.51517939199994</v>
      </c>
      <c r="R542" s="147">
        <f>ставка!R77+(ставка!R77*'составляющая '!$B$10*'составляющая '!$C$10)</f>
        <v>420.63544550999995</v>
      </c>
      <c r="S542" s="147">
        <f>ставка!S77+(ставка!S77*'составляющая '!$B$10*'составляющая '!$C$10)</f>
        <v>376.77029662999996</v>
      </c>
      <c r="T542" s="147">
        <f>ставка!T77+(ставка!T77*'составляющая '!$B$10*'составляющая '!$C$10)</f>
        <v>274.64954441600003</v>
      </c>
      <c r="U542" s="147">
        <f>ставка!U77+(ставка!U77*'составляющая '!$B$10*'составляющая '!$C$10)</f>
        <v>71.750850667999998</v>
      </c>
      <c r="V542" s="147">
        <f>ставка!V77+(ставка!V77*'составляющая '!$B$10*'составляющая '!$C$10)</f>
        <v>0.67140533999999996</v>
      </c>
      <c r="W542" s="147">
        <f>ставка!W77+(ставка!W77*'составляющая '!$B$10*'составляющая '!$C$10)</f>
        <v>347.89986700999998</v>
      </c>
      <c r="X542" s="147">
        <f>ставка!X77+(ставка!X77*'составляющая '!$B$10*'составляющая '!$C$10)</f>
        <v>376.78148671899999</v>
      </c>
      <c r="Y542" s="147">
        <f>ставка!Y77+(ставка!Y77*'составляющая '!$B$10*'составляющая '!$C$10)</f>
        <v>280.09911775900002</v>
      </c>
    </row>
    <row r="543" spans="1:25" s="104" customFormat="1" ht="15.75" hidden="1" outlineLevel="1" x14ac:dyDescent="0.25">
      <c r="A543" s="117">
        <v>4</v>
      </c>
      <c r="B543" s="147">
        <f>ставка!B78+(ставка!B78*'составляющая '!$B$10*'составляющая '!$C$10)</f>
        <v>164.58382901200002</v>
      </c>
      <c r="C543" s="147">
        <f>ставка!C78+(ставка!C78*'составляющая '!$B$10*'составляющая '!$C$10)</f>
        <v>34.532614654</v>
      </c>
      <c r="D543" s="147">
        <f>ставка!D78+(ставка!D78*'составляющая '!$B$10*'составляющая '!$C$10)</f>
        <v>39.400303369</v>
      </c>
      <c r="E543" s="147">
        <f>ставка!E78+(ставка!E78*'составляющая '!$B$10*'составляющая '!$C$10)</f>
        <v>155.93389021499999</v>
      </c>
      <c r="F543" s="147">
        <f>ставка!F78+(ставка!F78*'составляющая '!$B$10*'составляющая '!$C$10)</f>
        <v>5.7628958350000001</v>
      </c>
      <c r="G543" s="147">
        <f>ставка!G78+(ставка!G78*'составляющая '!$B$10*'составляющая '!$C$10)</f>
        <v>0</v>
      </c>
      <c r="H543" s="147">
        <f>ставка!H78+(ставка!H78*'составляющая '!$B$10*'составляющая '!$C$10)</f>
        <v>0</v>
      </c>
      <c r="I543" s="147">
        <f>ставка!I78+(ставка!I78*'составляющая '!$B$10*'составляющая '!$C$10)</f>
        <v>0</v>
      </c>
      <c r="J543" s="147">
        <f>ставка!J78+(ставка!J78*'составляющая '!$B$10*'составляющая '!$C$10)</f>
        <v>4.0731923960000005</v>
      </c>
      <c r="K543" s="147">
        <f>ставка!K78+(ставка!K78*'составляющая '!$B$10*'составляющая '!$C$10)</f>
        <v>6.3895408189999996</v>
      </c>
      <c r="L543" s="147">
        <f>ставка!L78+(ставка!L78*'составляющая '!$B$10*'составляющая '!$C$10)</f>
        <v>83.332592782999996</v>
      </c>
      <c r="M543" s="147">
        <f>ставка!M78+(ставка!M78*'составляющая '!$B$10*'составляющая '!$C$10)</f>
        <v>215.58825467399998</v>
      </c>
      <c r="N543" s="147">
        <f>ставка!N78+(ставка!N78*'составляющая '!$B$10*'составляющая '!$C$10)</f>
        <v>174.65490911200001</v>
      </c>
      <c r="O543" s="147">
        <f>ставка!O78+(ставка!O78*'составляющая '!$B$10*'составляющая '!$C$10)</f>
        <v>192.20096866399999</v>
      </c>
      <c r="P543" s="147">
        <f>ставка!P78+(ставка!P78*'составляющая '!$B$10*'составляющая '!$C$10)</f>
        <v>217.009395977</v>
      </c>
      <c r="Q543" s="147">
        <f>ставка!Q78+(ставка!Q78*'составляющая '!$B$10*'составляющая '!$C$10)</f>
        <v>134.24749773299999</v>
      </c>
      <c r="R543" s="147">
        <f>ставка!R78+(ставка!R78*'составляющая '!$B$10*'составляющая '!$C$10)</f>
        <v>244.48106447199999</v>
      </c>
      <c r="S543" s="147">
        <f>ставка!S78+(ставка!S78*'составляющая '!$B$10*'составляющая '!$C$10)</f>
        <v>161.08133115499999</v>
      </c>
      <c r="T543" s="147">
        <f>ставка!T78+(ставка!T78*'составляющая '!$B$10*'составляющая '!$C$10)</f>
        <v>83.959237767000005</v>
      </c>
      <c r="U543" s="147">
        <f>ставка!U78+(ставка!U78*'составляющая '!$B$10*'составляющая '!$C$10)</f>
        <v>13.551197778999999</v>
      </c>
      <c r="V543" s="147">
        <f>ставка!V78+(ставка!V78*'составляющая '!$B$10*'составляющая '!$C$10)</f>
        <v>18.340555870999999</v>
      </c>
      <c r="W543" s="147">
        <f>ставка!W78+(ставка!W78*'составляющая '!$B$10*'составляющая '!$C$10)</f>
        <v>235.67446442900001</v>
      </c>
      <c r="X543" s="147">
        <f>ставка!X78+(ставка!X78*'составляющая '!$B$10*'составляющая '!$C$10)</f>
        <v>258.81556848100001</v>
      </c>
      <c r="Y543" s="147">
        <f>ставка!Y78+(ставка!Y78*'составляющая '!$B$10*'составляющая '!$C$10)</f>
        <v>150.685738474</v>
      </c>
    </row>
    <row r="544" spans="1:25" s="104" customFormat="1" ht="15.75" hidden="1" outlineLevel="1" x14ac:dyDescent="0.25">
      <c r="A544" s="117">
        <v>5</v>
      </c>
      <c r="B544" s="147">
        <f>ставка!B79+(ставка!B79*'составляющая '!$B$10*'составляющая '!$C$10)</f>
        <v>86.085354677000012</v>
      </c>
      <c r="C544" s="147">
        <f>ставка!C79+(ставка!C79*'составляющая '!$B$10*'составляющая '!$C$10)</f>
        <v>99.569411922</v>
      </c>
      <c r="D544" s="147">
        <f>ставка!D79+(ставка!D79*'составляющая '!$B$10*'составляющая '!$C$10)</f>
        <v>111.81136928799999</v>
      </c>
      <c r="E544" s="147">
        <f>ставка!E79+(ставка!E79*'составляющая '!$B$10*'составляющая '!$C$10)</f>
        <v>126.078732763</v>
      </c>
      <c r="F544" s="147">
        <f>ставка!F79+(ставка!F79*'составляющая '!$B$10*'составляющая '!$C$10)</f>
        <v>104.91827446400001</v>
      </c>
      <c r="G544" s="147">
        <f>ставка!G79+(ставка!G79*'составляющая '!$B$10*'составляющая '!$C$10)</f>
        <v>31.779852759999997</v>
      </c>
      <c r="H544" s="147">
        <f>ставка!H79+(ставка!H79*'составляющая '!$B$10*'составляющая '!$C$10)</f>
        <v>0</v>
      </c>
      <c r="I544" s="147">
        <f>ставка!I79+(ставка!I79*'составляющая '!$B$10*'составляющая '!$C$10)</f>
        <v>0</v>
      </c>
      <c r="J544" s="147">
        <f>ставка!J79+(ставка!J79*'составляющая '!$B$10*'составляющая '!$C$10)</f>
        <v>0</v>
      </c>
      <c r="K544" s="147">
        <f>ставка!K79+(ставка!K79*'составляющая '!$B$10*'составляющая '!$C$10)</f>
        <v>0.134281068</v>
      </c>
      <c r="L544" s="147">
        <f>ставка!L79+(ставка!L79*'составляющая '!$B$10*'составляющая '!$C$10)</f>
        <v>19.493135038000002</v>
      </c>
      <c r="M544" s="147">
        <f>ставка!M79+(ставка!M79*'составляющая '!$B$10*'составляющая '!$C$10)</f>
        <v>186.51640345200002</v>
      </c>
      <c r="N544" s="147">
        <f>ставка!N79+(ставка!N79*'составляющая '!$B$10*'составляющая '!$C$10)</f>
        <v>12.186006921000001</v>
      </c>
      <c r="O544" s="147">
        <f>ставка!O79+(ставка!O79*'составляющая '!$B$10*'составляющая '!$C$10)</f>
        <v>0</v>
      </c>
      <c r="P544" s="147">
        <f>ставка!P79+(ставка!P79*'составляющая '!$B$10*'составляющая '!$C$10)</f>
        <v>0</v>
      </c>
      <c r="Q544" s="147">
        <f>ставка!Q79+(ставка!Q79*'составляющая '!$B$10*'составляющая '!$C$10)</f>
        <v>0</v>
      </c>
      <c r="R544" s="147">
        <f>ставка!R79+(ставка!R79*'составляющая '!$B$10*'составляющая '!$C$10)</f>
        <v>0</v>
      </c>
      <c r="S544" s="147">
        <f>ставка!S79+(ставка!S79*'составляющая '!$B$10*'составляющая '!$C$10)</f>
        <v>2.2380178000000001E-2</v>
      </c>
      <c r="T544" s="147">
        <f>ставка!T79+(ставка!T79*'составляющая '!$B$10*'составляющая '!$C$10)</f>
        <v>0</v>
      </c>
      <c r="U544" s="147">
        <f>ставка!U79+(ставка!U79*'составляющая '!$B$10*'составляющая '!$C$10)</f>
        <v>0</v>
      </c>
      <c r="V544" s="147">
        <f>ставка!V79+(ставка!V79*'составляющая '!$B$10*'составляющая '!$C$10)</f>
        <v>0</v>
      </c>
      <c r="W544" s="147">
        <f>ставка!W79+(ставка!W79*'составляющая '!$B$10*'составляющая '!$C$10)</f>
        <v>75.398819681999996</v>
      </c>
      <c r="X544" s="147">
        <f>ставка!X79+(ставка!X79*'составляющая '!$B$10*'составляющая '!$C$10)</f>
        <v>220.08667045200002</v>
      </c>
      <c r="Y544" s="147">
        <f>ставка!Y79+(ставка!Y79*'составляющая '!$B$10*'составляющая '!$C$10)</f>
        <v>145.77328940300001</v>
      </c>
    </row>
    <row r="545" spans="1:25" s="104" customFormat="1" ht="15.75" hidden="1" outlineLevel="1" x14ac:dyDescent="0.25">
      <c r="A545" s="117">
        <v>6</v>
      </c>
      <c r="B545" s="147">
        <f>ставка!B80+(ставка!B80*'составляющая '!$B$10*'составляющая '!$C$10)</f>
        <v>39.624105148999995</v>
      </c>
      <c r="C545" s="147">
        <f>ставка!C80+(ставка!C80*'составляющая '!$B$10*'составляющая '!$C$10)</f>
        <v>79.863665193000003</v>
      </c>
      <c r="D545" s="147">
        <f>ставка!D80+(ставка!D80*'составляющая '!$B$10*'составляющая '!$C$10)</f>
        <v>132.13257091200001</v>
      </c>
      <c r="E545" s="147">
        <f>ставка!E80+(ставка!E80*'составляющая '!$B$10*'составляющая '!$C$10)</f>
        <v>46.573150417999997</v>
      </c>
      <c r="F545" s="147">
        <f>ставка!F80+(ставка!F80*'составляющая '!$B$10*'составляющая '!$C$10)</f>
        <v>13.607148223999999</v>
      </c>
      <c r="G545" s="147">
        <f>ставка!G80+(ставка!G80*'составляющая '!$B$10*'составляющая '!$C$10)</f>
        <v>0</v>
      </c>
      <c r="H545" s="147">
        <f>ставка!H80+(ставка!H80*'составляющая '!$B$10*'составляющая '!$C$10)</f>
        <v>0</v>
      </c>
      <c r="I545" s="147">
        <f>ставка!I80+(ставка!I80*'составляющая '!$B$10*'составляющая '!$C$10)</f>
        <v>0</v>
      </c>
      <c r="J545" s="147">
        <f>ставка!J80+(ставка!J80*'составляющая '!$B$10*'составляющая '!$C$10)</f>
        <v>0</v>
      </c>
      <c r="K545" s="147">
        <f>ставка!K80+(ставка!K80*'составляющая '!$B$10*'составляющая '!$C$10)</f>
        <v>17.501299196000002</v>
      </c>
      <c r="L545" s="147">
        <f>ставка!L80+(ставка!L80*'составляющая '!$B$10*'составляющая '!$C$10)</f>
        <v>71.582999333000004</v>
      </c>
      <c r="M545" s="147">
        <f>ставка!M80+(ставка!M80*'составляющая '!$B$10*'составляющая '!$C$10)</f>
        <v>170.324344669</v>
      </c>
      <c r="N545" s="147">
        <f>ставка!N80+(ставка!N80*'составляющая '!$B$10*'составляющая '!$C$10)</f>
        <v>72.254404672999996</v>
      </c>
      <c r="O545" s="147">
        <f>ставка!O80+(ставка!O80*'составляющая '!$B$10*'составляющая '!$C$10)</f>
        <v>0.41403329299999997</v>
      </c>
      <c r="P545" s="147">
        <f>ставка!P80+(ставка!P80*'составляющая '!$B$10*'составляющая '!$C$10)</f>
        <v>0</v>
      </c>
      <c r="Q545" s="147">
        <f>ставка!Q80+(ставка!Q80*'составляющая '!$B$10*'составляющая '!$C$10)</f>
        <v>0</v>
      </c>
      <c r="R545" s="147">
        <f>ставка!R80+(ставка!R80*'составляющая '!$B$10*'составляющая '!$C$10)</f>
        <v>71.650139867000007</v>
      </c>
      <c r="S545" s="147">
        <f>ставка!S80+(ставка!S80*'составляющая '!$B$10*'составляющая '!$C$10)</f>
        <v>135.19865529800001</v>
      </c>
      <c r="T545" s="147">
        <f>ставка!T80+(ставка!T80*'составляющая '!$B$10*'составляющая '!$C$10)</f>
        <v>0</v>
      </c>
      <c r="U545" s="147">
        <f>ставка!U80+(ставка!U80*'составляющая '!$B$10*'составляющая '!$C$10)</f>
        <v>0</v>
      </c>
      <c r="V545" s="147">
        <f>ставка!V80+(ставка!V80*'составляющая '!$B$10*'составляющая '!$C$10)</f>
        <v>0</v>
      </c>
      <c r="W545" s="147">
        <f>ставка!W80+(ставка!W80*'составляющая '!$B$10*'составляющая '!$C$10)</f>
        <v>67.017443021000005</v>
      </c>
      <c r="X545" s="147">
        <f>ставка!X80+(ставка!X80*'составляющая '!$B$10*'составляющая '!$C$10)</f>
        <v>145.24735522</v>
      </c>
      <c r="Y545" s="147">
        <f>ставка!Y80+(ставка!Y80*'составляющая '!$B$10*'составляющая '!$C$10)</f>
        <v>128.67483341099998</v>
      </c>
    </row>
    <row r="546" spans="1:25" s="104" customFormat="1" ht="15.75" hidden="1" outlineLevel="1" x14ac:dyDescent="0.25">
      <c r="A546" s="117">
        <v>7</v>
      </c>
      <c r="B546" s="147">
        <f>ставка!B81+(ставка!B81*'составляющая '!$B$10*'составляющая '!$C$10)</f>
        <v>15.979447091999999</v>
      </c>
      <c r="C546" s="147">
        <f>ставка!C81+(ставка!C81*'составляющая '!$B$10*'составляющая '!$C$10)</f>
        <v>4.0955725740000002</v>
      </c>
      <c r="D546" s="147">
        <f>ставка!D81+(ставка!D81*'составляющая '!$B$10*'составляющая '!$C$10)</f>
        <v>0</v>
      </c>
      <c r="E546" s="147">
        <f>ставка!E81+(ставка!E81*'составляющая '!$B$10*'составляющая '!$C$10)</f>
        <v>0</v>
      </c>
      <c r="F546" s="147">
        <f>ставка!F81+(ставка!F81*'составляющая '!$B$10*'составляющая '!$C$10)</f>
        <v>0</v>
      </c>
      <c r="G546" s="147">
        <f>ставка!G81+(ставка!G81*'составляющая '!$B$10*'составляющая '!$C$10)</f>
        <v>0</v>
      </c>
      <c r="H546" s="147">
        <f>ставка!H81+(ставка!H81*'составляющая '!$B$10*'составляющая '!$C$10)</f>
        <v>0</v>
      </c>
      <c r="I546" s="147">
        <f>ставка!I81+(ставка!I81*'составляющая '!$B$10*'составляющая '!$C$10)</f>
        <v>0</v>
      </c>
      <c r="J546" s="147">
        <f>ставка!J81+(ставка!J81*'составляющая '!$B$10*'составляющая '!$C$10)</f>
        <v>0</v>
      </c>
      <c r="K546" s="147">
        <f>ставка!K81+(ставка!K81*'составляющая '!$B$10*'составляющая '!$C$10)</f>
        <v>0</v>
      </c>
      <c r="L546" s="147">
        <f>ставка!L81+(ставка!L81*'составляющая '!$B$10*'составляющая '!$C$10)</f>
        <v>0</v>
      </c>
      <c r="M546" s="147">
        <f>ставка!M81+(ставка!M81*'составляющая '!$B$10*'составляющая '!$C$10)</f>
        <v>0</v>
      </c>
      <c r="N546" s="147">
        <f>ставка!N81+(ставка!N81*'составляющая '!$B$10*'составляющая '!$C$10)</f>
        <v>0.40284320399999995</v>
      </c>
      <c r="O546" s="147">
        <f>ставка!O81+(ставка!O81*'составляющая '!$B$10*'составляющая '!$C$10)</f>
        <v>0.10071080099999999</v>
      </c>
      <c r="P546" s="147">
        <f>ставка!P81+(ставка!P81*'составляющая '!$B$10*'составляющая '!$C$10)</f>
        <v>0</v>
      </c>
      <c r="Q546" s="147">
        <f>ставка!Q81+(ставка!Q81*'составляющая '!$B$10*'составляющая '!$C$10)</f>
        <v>0</v>
      </c>
      <c r="R546" s="147">
        <f>ставка!R81+(ставка!R81*'составляющая '!$B$10*'составляющая '!$C$10)</f>
        <v>0</v>
      </c>
      <c r="S546" s="147">
        <f>ставка!S81+(ставка!S81*'составляющая '!$B$10*'составляющая '!$C$10)</f>
        <v>0</v>
      </c>
      <c r="T546" s="147">
        <f>ставка!T81+(ставка!T81*'составляющая '!$B$10*'составляющая '!$C$10)</f>
        <v>0</v>
      </c>
      <c r="U546" s="147">
        <f>ставка!U81+(ставка!U81*'составляющая '!$B$10*'составляющая '!$C$10)</f>
        <v>0</v>
      </c>
      <c r="V546" s="147">
        <f>ставка!V81+(ставка!V81*'составляющая '!$B$10*'составляющая '!$C$10)</f>
        <v>0</v>
      </c>
      <c r="W546" s="147">
        <f>ставка!W81+(ставка!W81*'составляющая '!$B$10*'составляющая '!$C$10)</f>
        <v>0</v>
      </c>
      <c r="X546" s="147">
        <f>ставка!X81+(ставка!X81*'составляющая '!$B$10*'составляющая '!$C$10)</f>
        <v>42.421627398999995</v>
      </c>
      <c r="Y546" s="147">
        <f>ставка!Y81+(ставка!Y81*'составляющая '!$B$10*'составляющая '!$C$10)</f>
        <v>56.297337759000001</v>
      </c>
    </row>
    <row r="547" spans="1:25" s="104" customFormat="1" ht="15.75" hidden="1" outlineLevel="1" x14ac:dyDescent="0.25">
      <c r="A547" s="117">
        <v>8</v>
      </c>
      <c r="B547" s="147">
        <f>ставка!B82+(ставка!B82*'составляющая '!$B$10*'составляющая '!$C$10)</f>
        <v>29.452314248</v>
      </c>
      <c r="C547" s="147">
        <f>ставка!C82+(ставка!C82*'составляющая '!$B$10*'составляющая '!$C$10)</f>
        <v>0</v>
      </c>
      <c r="D547" s="147">
        <f>ставка!D82+(ставка!D82*'составляющая '!$B$10*'составляющая '!$C$10)</f>
        <v>0</v>
      </c>
      <c r="E547" s="147">
        <f>ставка!E82+(ставка!E82*'составляющая '!$B$10*'составляющая '!$C$10)</f>
        <v>0</v>
      </c>
      <c r="F547" s="147">
        <f>ставка!F82+(ставка!F82*'составляющая '!$B$10*'составляющая '!$C$10)</f>
        <v>0</v>
      </c>
      <c r="G547" s="147">
        <f>ставка!G82+(ставка!G82*'составляющая '!$B$10*'составляющая '!$C$10)</f>
        <v>0</v>
      </c>
      <c r="H547" s="147">
        <f>ставка!H82+(ставка!H82*'составляющая '!$B$10*'составляющая '!$C$10)</f>
        <v>0</v>
      </c>
      <c r="I547" s="147">
        <f>ставка!I82+(ставка!I82*'составляющая '!$B$10*'составляющая '!$C$10)</f>
        <v>0</v>
      </c>
      <c r="J547" s="147">
        <f>ставка!J82+(ставка!J82*'составляющая '!$B$10*'составляющая '!$C$10)</f>
        <v>0</v>
      </c>
      <c r="K547" s="147">
        <f>ставка!K82+(ставка!K82*'составляющая '!$B$10*'составляющая '!$C$10)</f>
        <v>0</v>
      </c>
      <c r="L547" s="147">
        <f>ставка!L82+(ставка!L82*'составляющая '!$B$10*'составляющая '!$C$10)</f>
        <v>0</v>
      </c>
      <c r="M547" s="147">
        <f>ставка!M82+(ставка!M82*'составляющая '!$B$10*'составляющая '!$C$10)</f>
        <v>0</v>
      </c>
      <c r="N547" s="147">
        <f>ставка!N82+(ставка!N82*'составляющая '!$B$10*'составляющая '!$C$10)</f>
        <v>0</v>
      </c>
      <c r="O547" s="147">
        <f>ставка!O82+(ставка!O82*'составляющая '!$B$10*'составляющая '!$C$10)</f>
        <v>0</v>
      </c>
      <c r="P547" s="147">
        <f>ставка!P82+(ставка!P82*'составляющая '!$B$10*'составляющая '!$C$10)</f>
        <v>0</v>
      </c>
      <c r="Q547" s="147">
        <f>ставка!Q82+(ставка!Q82*'составляющая '!$B$10*'составляющая '!$C$10)</f>
        <v>0</v>
      </c>
      <c r="R547" s="147">
        <f>ставка!R82+(ставка!R82*'составляющая '!$B$10*'составляющая '!$C$10)</f>
        <v>46.819332376000006</v>
      </c>
      <c r="S547" s="147">
        <f>ставка!S82+(ставка!S82*'составляющая '!$B$10*'составляющая '!$C$10)</f>
        <v>31.880563560999999</v>
      </c>
      <c r="T547" s="147">
        <f>ставка!T82+(ставка!T82*'составляющая '!$B$10*'составляющая '!$C$10)</f>
        <v>4.2298536420000001</v>
      </c>
      <c r="U547" s="147">
        <f>ставка!U82+(ставка!U82*'составляющая '!$B$10*'составляющая '!$C$10)</f>
        <v>0</v>
      </c>
      <c r="V547" s="147">
        <f>ставка!V82+(ставка!V82*'составляющая '!$B$10*'составляющая '!$C$10)</f>
        <v>0</v>
      </c>
      <c r="W547" s="147">
        <f>ставка!W82+(ставка!W82*'составляющая '!$B$10*'составляющая '!$C$10)</f>
        <v>1.1861494340000001</v>
      </c>
      <c r="X547" s="147">
        <f>ставка!X82+(ставка!X82*'составляющая '!$B$10*'составляющая '!$C$10)</f>
        <v>93.750565641999998</v>
      </c>
      <c r="Y547" s="147">
        <f>ставка!Y82+(ставка!Y82*'составляющая '!$B$10*'составляющая '!$C$10)</f>
        <v>123.919045586</v>
      </c>
    </row>
    <row r="548" spans="1:25" s="104" customFormat="1" ht="15.75" hidden="1" outlineLevel="1" x14ac:dyDescent="0.25">
      <c r="A548" s="117">
        <v>9</v>
      </c>
      <c r="B548" s="147">
        <f>ставка!B83+(ставка!B83*'составляющая '!$B$10*'составляющая '!$C$10)</f>
        <v>59.598414013999999</v>
      </c>
      <c r="C548" s="147">
        <f>ставка!C83+(ставка!C83*'составляющая '!$B$10*'составляющая '!$C$10)</f>
        <v>11.604122293</v>
      </c>
      <c r="D548" s="147">
        <f>ставка!D83+(ставка!D83*'составляющая '!$B$10*'составляющая '!$C$10)</f>
        <v>0</v>
      </c>
      <c r="E548" s="147">
        <f>ставка!E83+(ставка!E83*'составляющая '!$B$10*'составляющая '!$C$10)</f>
        <v>0</v>
      </c>
      <c r="F548" s="147">
        <f>ставка!F83+(ставка!F83*'составляющая '!$B$10*'составляющая '!$C$10)</f>
        <v>0</v>
      </c>
      <c r="G548" s="147">
        <f>ставка!G83+(ставка!G83*'составляющая '!$B$10*'составляющая '!$C$10)</f>
        <v>0</v>
      </c>
      <c r="H548" s="147">
        <f>ставка!H83+(ставка!H83*'составляющая '!$B$10*'составляющая '!$C$10)</f>
        <v>0</v>
      </c>
      <c r="I548" s="147">
        <f>ставка!I83+(ставка!I83*'составляющая '!$B$10*'составляющая '!$C$10)</f>
        <v>0</v>
      </c>
      <c r="J548" s="147">
        <f>ставка!J83+(ставка!J83*'составляющая '!$B$10*'составляющая '!$C$10)</f>
        <v>0</v>
      </c>
      <c r="K548" s="147">
        <f>ставка!K83+(ставка!K83*'составляющая '!$B$10*'составляющая '!$C$10)</f>
        <v>1.1190089E-2</v>
      </c>
      <c r="L548" s="147">
        <f>ставка!L83+(ставка!L83*'составляющая '!$B$10*'составляющая '!$C$10)</f>
        <v>38.829608830000005</v>
      </c>
      <c r="M548" s="147">
        <f>ставка!M83+(ставка!M83*'составляющая '!$B$10*'составляющая '!$C$10)</f>
        <v>89.63261288999999</v>
      </c>
      <c r="N548" s="147">
        <f>ставка!N83+(ставка!N83*'составляющая '!$B$10*'составляющая '!$C$10)</f>
        <v>38.527476426999996</v>
      </c>
      <c r="O548" s="147">
        <f>ставка!O83+(ставка!O83*'составляющая '!$B$10*'составляющая '!$C$10)</f>
        <v>39.142931321999995</v>
      </c>
      <c r="P548" s="147">
        <f>ставка!P83+(ставка!P83*'составляющая '!$B$10*'составляющая '!$C$10)</f>
        <v>127.86914700299999</v>
      </c>
      <c r="Q548" s="147">
        <f>ставка!Q83+(ставка!Q83*'составляющая '!$B$10*'составляющая '!$C$10)</f>
        <v>120.192745949</v>
      </c>
      <c r="R548" s="147">
        <f>ставка!R83+(ставка!R83*'составляющая '!$B$10*'составляющая '!$C$10)</f>
        <v>146.74682714599999</v>
      </c>
      <c r="S548" s="147">
        <f>ставка!S83+(ставка!S83*'составляющая '!$B$10*'составляющая '!$C$10)</f>
        <v>107.133912086</v>
      </c>
      <c r="T548" s="147">
        <f>ставка!T83+(ставка!T83*'составляющая '!$B$10*'составляющая '!$C$10)</f>
        <v>88.569554435000001</v>
      </c>
      <c r="U548" s="147">
        <f>ставка!U83+(ставка!U83*'составляющая '!$B$10*'составляющая '!$C$10)</f>
        <v>0</v>
      </c>
      <c r="V548" s="147">
        <f>ставка!V83+(ставка!V83*'составляющая '!$B$10*'составляющая '!$C$10)</f>
        <v>153.20350849900001</v>
      </c>
      <c r="W548" s="147">
        <f>ставка!W83+(ставка!W83*'составляющая '!$B$10*'составляющая '!$C$10)</f>
        <v>321.51363714799999</v>
      </c>
      <c r="X548" s="147">
        <f>ставка!X83+(ставка!X83*'составляющая '!$B$10*'составляющая '!$C$10)</f>
        <v>322.43122444599999</v>
      </c>
      <c r="Y548" s="147">
        <f>ставка!Y83+(ставка!Y83*'составляющая '!$B$10*'составляющая '!$C$10)</f>
        <v>185.800237756</v>
      </c>
    </row>
    <row r="549" spans="1:25" s="104" customFormat="1" ht="15.75" hidden="1" outlineLevel="1" x14ac:dyDescent="0.25">
      <c r="A549" s="117">
        <v>10</v>
      </c>
      <c r="B549" s="147">
        <f>ставка!B84+(ставка!B84*'составляющая '!$B$10*'составляющая '!$C$10)</f>
        <v>128.58531269899999</v>
      </c>
      <c r="C549" s="147">
        <f>ставка!C84+(ставка!C84*'составляющая '!$B$10*'составляющая '!$C$10)</f>
        <v>204.18555398300001</v>
      </c>
      <c r="D549" s="147">
        <f>ставка!D84+(ставка!D84*'составляющая '!$B$10*'составляющая '!$C$10)</f>
        <v>33.021952639000006</v>
      </c>
      <c r="E549" s="147">
        <f>ставка!E84+(ставка!E84*'составляющая '!$B$10*'составляющая '!$C$10)</f>
        <v>18.306985603999998</v>
      </c>
      <c r="F549" s="147">
        <f>ставка!F84+(ставка!F84*'составляющая '!$B$10*'составляющая '!$C$10)</f>
        <v>0</v>
      </c>
      <c r="G549" s="147">
        <f>ставка!G84+(ставка!G84*'составляющая '!$B$10*'составляющая '!$C$10)</f>
        <v>0</v>
      </c>
      <c r="H549" s="147">
        <f>ставка!H84+(ставка!H84*'составляющая '!$B$10*'составляющая '!$C$10)</f>
        <v>0</v>
      </c>
      <c r="I549" s="147">
        <f>ставка!I84+(ставка!I84*'составляющая '!$B$10*'составляющая '!$C$10)</f>
        <v>0</v>
      </c>
      <c r="J549" s="147">
        <f>ставка!J84+(ставка!J84*'составляющая '!$B$10*'составляющая '!$C$10)</f>
        <v>0</v>
      </c>
      <c r="K549" s="147">
        <f>ставка!K84+(ставка!K84*'составляющая '!$B$10*'составляющая '!$C$10)</f>
        <v>0</v>
      </c>
      <c r="L549" s="147">
        <f>ставка!L84+(ставка!L84*'составляющая '!$B$10*'составляющая '!$C$10)</f>
        <v>1.421141303</v>
      </c>
      <c r="M549" s="147">
        <f>ставка!M84+(ставка!M84*'составляющая '!$B$10*'составляющая '!$C$10)</f>
        <v>100.82270188999999</v>
      </c>
      <c r="N549" s="147">
        <f>ставка!N84+(ставка!N84*'составляющая '!$B$10*'составляющая '!$C$10)</f>
        <v>58.994149207999996</v>
      </c>
      <c r="O549" s="147">
        <f>ставка!O84+(ставка!O84*'составляющая '!$B$10*'составляющая '!$C$10)</f>
        <v>25.099369627000002</v>
      </c>
      <c r="P549" s="147">
        <f>ставка!P84+(ставка!P84*'составляющая '!$B$10*'составляющая '!$C$10)</f>
        <v>67.453856492</v>
      </c>
      <c r="Q549" s="147">
        <f>ставка!Q84+(ставка!Q84*'составляющая '!$B$10*'составляющая '!$C$10)</f>
        <v>69.109989663999997</v>
      </c>
      <c r="R549" s="147">
        <f>ставка!R84+(ставка!R84*'составляющая '!$B$10*'составляющая '!$C$10)</f>
        <v>186.90805656699999</v>
      </c>
      <c r="S549" s="147">
        <f>ставка!S84+(ставка!S84*'составляющая '!$B$10*'составляющая '!$C$10)</f>
        <v>158.67546202</v>
      </c>
      <c r="T549" s="147">
        <f>ставка!T84+(ставка!T84*'составляющая '!$B$10*'составляющая '!$C$10)</f>
        <v>105.48896900299999</v>
      </c>
      <c r="U549" s="147">
        <f>ставка!U84+(ставка!U84*'составляющая '!$B$10*'составляющая '!$C$10)</f>
        <v>0</v>
      </c>
      <c r="V549" s="147">
        <f>ставка!V84+(ставка!V84*'составляющая '!$B$10*'составляющая '!$C$10)</f>
        <v>56.666610695999999</v>
      </c>
      <c r="W549" s="147">
        <f>ставка!W84+(ставка!W84*'составляющая '!$B$10*'составляющая '!$C$10)</f>
        <v>230.806775714</v>
      </c>
      <c r="X549" s="147">
        <f>ставка!X84+(ставка!X84*'составляющая '!$B$10*'составляющая '!$C$10)</f>
        <v>244.39154375999999</v>
      </c>
      <c r="Y549" s="147">
        <f>ставка!Y84+(ставка!Y84*'составляющая '!$B$10*'составляющая '!$C$10)</f>
        <v>253.019102379</v>
      </c>
    </row>
    <row r="550" spans="1:25" s="104" customFormat="1" ht="15.75" hidden="1" outlineLevel="1" x14ac:dyDescent="0.25">
      <c r="A550" s="117">
        <v>11</v>
      </c>
      <c r="B550" s="147">
        <f>ставка!B85+(ставка!B85*'составляющая '!$B$10*'составляющая '!$C$10)</f>
        <v>79.057978785000003</v>
      </c>
      <c r="C550" s="147">
        <f>ставка!C85+(ставка!C85*'составляющая '!$B$10*'составляющая '!$C$10)</f>
        <v>129.59242070900001</v>
      </c>
      <c r="D550" s="147">
        <f>ставка!D85+(ставка!D85*'составляющая '!$B$10*'составляющая '!$C$10)</f>
        <v>43.182553451000004</v>
      </c>
      <c r="E550" s="147">
        <f>ставка!E85+(ставка!E85*'составляющая '!$B$10*'составляющая '!$C$10)</f>
        <v>13.786189648000001</v>
      </c>
      <c r="F550" s="147">
        <f>ставка!F85+(ставка!F85*'составляющая '!$B$10*'составляющая '!$C$10)</f>
        <v>0</v>
      </c>
      <c r="G550" s="147">
        <f>ставка!G85+(ставка!G85*'составляющая '!$B$10*'составляющая '!$C$10)</f>
        <v>0</v>
      </c>
      <c r="H550" s="147">
        <f>ставка!H85+(ставка!H85*'составляющая '!$B$10*'составляющая '!$C$10)</f>
        <v>0</v>
      </c>
      <c r="I550" s="147">
        <f>ставка!I85+(ставка!I85*'составляющая '!$B$10*'составляющая '!$C$10)</f>
        <v>5.348862542</v>
      </c>
      <c r="J550" s="147">
        <f>ставка!J85+(ставка!J85*'составляющая '!$B$10*'составляющая '!$C$10)</f>
        <v>0</v>
      </c>
      <c r="K550" s="147">
        <f>ставка!K85+(ставка!K85*'составляющая '!$B$10*'составляющая '!$C$10)</f>
        <v>0</v>
      </c>
      <c r="L550" s="147">
        <f>ставка!L85+(ставка!L85*'составляющая '!$B$10*'составляющая '!$C$10)</f>
        <v>4.8453085370000002</v>
      </c>
      <c r="M550" s="147">
        <f>ставка!M85+(ставка!M85*'составляющая '!$B$10*'составляющая '!$C$10)</f>
        <v>78.554424780000005</v>
      </c>
      <c r="N550" s="147">
        <f>ставка!N85+(ставка!N85*'составляющая '!$B$10*'составляющая '!$C$10)</f>
        <v>126.80608854799999</v>
      </c>
      <c r="O550" s="147">
        <f>ставка!O85+(ставка!O85*'составляющая '!$B$10*'составляющая '!$C$10)</f>
        <v>51.541549934000003</v>
      </c>
      <c r="P550" s="147">
        <f>ставка!P85+(ставка!P85*'составляющая '!$B$10*'составляющая '!$C$10)</f>
        <v>99.882734413999998</v>
      </c>
      <c r="Q550" s="147">
        <f>ставка!Q85+(ставка!Q85*'составляющая '!$B$10*'составляющая '!$C$10)</f>
        <v>61.679770567999995</v>
      </c>
      <c r="R550" s="147">
        <f>ставка!R85+(ставка!R85*'составляющая '!$B$10*'составляющая '!$C$10)</f>
        <v>113.38917183699999</v>
      </c>
      <c r="S550" s="147">
        <f>ставка!S85+(ставка!S85*'составляющая '!$B$10*'составляющая '!$C$10)</f>
        <v>120.29345675</v>
      </c>
      <c r="T550" s="147">
        <f>ставка!T85+(ставка!T85*'составляющая '!$B$10*'составляющая '!$C$10)</f>
        <v>0</v>
      </c>
      <c r="U550" s="147">
        <f>ставка!U85+(ставка!U85*'составляющая '!$B$10*'составляющая '!$C$10)</f>
        <v>0</v>
      </c>
      <c r="V550" s="147">
        <f>ставка!V85+(ставка!V85*'составляющая '!$B$10*'составляющая '!$C$10)</f>
        <v>0</v>
      </c>
      <c r="W550" s="147">
        <f>ставка!W85+(ставка!W85*'составляющая '!$B$10*'составляющая '!$C$10)</f>
        <v>127.522254244</v>
      </c>
      <c r="X550" s="147">
        <f>ставка!X85+(ставка!X85*'составляющая '!$B$10*'составляющая '!$C$10)</f>
        <v>187.00876736800001</v>
      </c>
      <c r="Y550" s="147">
        <f>ставка!Y85+(ставка!Y85*'составляющая '!$B$10*'составляющая '!$C$10)</f>
        <v>204.498876475</v>
      </c>
    </row>
    <row r="551" spans="1:25" s="104" customFormat="1" ht="15.75" hidden="1" outlineLevel="1" x14ac:dyDescent="0.25">
      <c r="A551" s="117">
        <v>12</v>
      </c>
      <c r="B551" s="147">
        <f>ставка!B86+(ставка!B86*'составляющая '!$B$10*'составляющая '!$C$10)</f>
        <v>96.906170739999993</v>
      </c>
      <c r="C551" s="147">
        <f>ставка!C86+(ставка!C86*'составляющая '!$B$10*'составляющая '!$C$10)</f>
        <v>234.085471791</v>
      </c>
      <c r="D551" s="147">
        <f>ставка!D86+(ставка!D86*'составляющая '!$B$10*'составляющая '!$C$10)</f>
        <v>97.275443676999998</v>
      </c>
      <c r="E551" s="147">
        <f>ставка!E86+(ставка!E86*'составляющая '!$B$10*'составляющая '!$C$10)</f>
        <v>26.912164045000001</v>
      </c>
      <c r="F551" s="147">
        <f>ставка!F86+(ставка!F86*'составляющая '!$B$10*'составляющая '!$C$10)</f>
        <v>0</v>
      </c>
      <c r="G551" s="147">
        <f>ставка!G86+(ставка!G86*'составляющая '!$B$10*'составляющая '!$C$10)</f>
        <v>0</v>
      </c>
      <c r="H551" s="147">
        <f>ставка!H86+(ставка!H86*'составляющая '!$B$10*'составляющая '!$C$10)</f>
        <v>0</v>
      </c>
      <c r="I551" s="147">
        <f>ставка!I86+(ставка!I86*'составляющая '!$B$10*'составляющая '!$C$10)</f>
        <v>12.499329413</v>
      </c>
      <c r="J551" s="147">
        <f>ставка!J86+(ставка!J86*'составляющая '!$B$10*'составляющая '!$C$10)</f>
        <v>20.679284471999999</v>
      </c>
      <c r="K551" s="147">
        <f>ставка!K86+(ставка!K86*'составляющая '!$B$10*'составляющая '!$C$10)</f>
        <v>127.354402909</v>
      </c>
      <c r="L551" s="147">
        <f>ставка!L86+(ставка!L86*'составляющая '!$B$10*'составляющая '!$C$10)</f>
        <v>212.45502975400001</v>
      </c>
      <c r="M551" s="147">
        <f>ставка!M86+(ставка!M86*'составляющая '!$B$10*'составляющая '!$C$10)</f>
        <v>298.43967362999996</v>
      </c>
      <c r="N551" s="147">
        <f>ставка!N86+(ставка!N86*'составляющая '!$B$10*'составляющая '!$C$10)</f>
        <v>206.490712317</v>
      </c>
      <c r="O551" s="147">
        <f>ставка!O86+(ставка!O86*'составляющая '!$B$10*'составляющая '!$C$10)</f>
        <v>195.166342249</v>
      </c>
      <c r="P551" s="147">
        <f>ставка!P86+(ставка!P86*'составляющая '!$B$10*'составляющая '!$C$10)</f>
        <v>259.94576747000002</v>
      </c>
      <c r="Q551" s="147">
        <f>ставка!Q86+(ставка!Q86*'составляющая '!$B$10*'составляющая '!$C$10)</f>
        <v>251.116787249</v>
      </c>
      <c r="R551" s="147">
        <f>ставка!R86+(ставка!R86*'составляющая '!$B$10*'составляющая '!$C$10)</f>
        <v>220.01952991799999</v>
      </c>
      <c r="S551" s="147">
        <f>ставка!S86+(ставка!S86*'составляющая '!$B$10*'составляющая '!$C$10)</f>
        <v>206.93831587700001</v>
      </c>
      <c r="T551" s="147">
        <f>ставка!T86+(ставка!T86*'составляющая '!$B$10*'составляющая '!$C$10)</f>
        <v>67.767178983999997</v>
      </c>
      <c r="U551" s="147">
        <f>ставка!U86+(ставка!U86*'составляющая '!$B$10*'составляющая '!$C$10)</f>
        <v>0</v>
      </c>
      <c r="V551" s="147">
        <f>ставка!V86+(ставка!V86*'составляющая '!$B$10*'составляющая '!$C$10)</f>
        <v>0</v>
      </c>
      <c r="W551" s="147">
        <f>ставка!W86+(ставка!W86*'составляющая '!$B$10*'составляющая '!$C$10)</f>
        <v>170.078162711</v>
      </c>
      <c r="X551" s="147">
        <f>ставка!X86+(ставка!X86*'составляющая '!$B$10*'составляющая '!$C$10)</f>
        <v>242.768980855</v>
      </c>
      <c r="Y551" s="147">
        <f>ставка!Y86+(ставка!Y86*'составляющая '!$B$10*'составляющая '!$C$10)</f>
        <v>166.497334231</v>
      </c>
    </row>
    <row r="552" spans="1:25" s="104" customFormat="1" ht="15.75" hidden="1" outlineLevel="1" x14ac:dyDescent="0.25">
      <c r="A552" s="117">
        <v>13</v>
      </c>
      <c r="B552" s="147">
        <f>ставка!B87+(ставка!B87*'составляющая '!$B$10*'составляющая '!$C$10)</f>
        <v>42.567098555999998</v>
      </c>
      <c r="C552" s="147">
        <f>ставка!C87+(ставка!C87*'составляющая '!$B$10*'составляющая '!$C$10)</f>
        <v>109.192888462</v>
      </c>
      <c r="D552" s="147">
        <f>ставка!D87+(ставка!D87*'составляющая '!$B$10*'составляющая '!$C$10)</f>
        <v>22.939682449999999</v>
      </c>
      <c r="E552" s="147">
        <f>ставка!E87+(ставка!E87*'составляющая '!$B$10*'составляющая '!$C$10)</f>
        <v>0</v>
      </c>
      <c r="F552" s="147">
        <f>ставка!F87+(ставка!F87*'составляющая '!$B$10*'составляющая '!$C$10)</f>
        <v>0</v>
      </c>
      <c r="G552" s="147">
        <f>ставка!G87+(ставка!G87*'составляющая '!$B$10*'составляющая '!$C$10)</f>
        <v>0</v>
      </c>
      <c r="H552" s="147">
        <f>ставка!H87+(ставка!H87*'составляющая '!$B$10*'составляющая '!$C$10)</f>
        <v>0</v>
      </c>
      <c r="I552" s="147">
        <f>ставка!I87+(ставка!I87*'составляющая '!$B$10*'составляющая '!$C$10)</f>
        <v>0</v>
      </c>
      <c r="J552" s="147">
        <f>ставка!J87+(ставка!J87*'составляющая '!$B$10*'составляющая '!$C$10)</f>
        <v>0</v>
      </c>
      <c r="K552" s="147">
        <f>ставка!K87+(ставка!K87*'составляющая '!$B$10*'составляющая '!$C$10)</f>
        <v>13.942850894000001</v>
      </c>
      <c r="L552" s="147">
        <f>ставка!L87+(ставка!L87*'составляющая '!$B$10*'составляющая '!$C$10)</f>
        <v>114.09414744399999</v>
      </c>
      <c r="M552" s="147">
        <f>ставка!M87+(ставка!M87*'составляющая '!$B$10*'составляющая '!$C$10)</f>
        <v>215.91276725499998</v>
      </c>
      <c r="N552" s="147">
        <f>ставка!N87+(ставка!N87*'составляющая '!$B$10*'составляющая '!$C$10)</f>
        <v>188.85513205300001</v>
      </c>
      <c r="O552" s="147">
        <f>ставка!O87+(ставка!O87*'составляющая '!$B$10*'составляющая '!$C$10)</f>
        <v>213.08167473799998</v>
      </c>
      <c r="P552" s="147">
        <f>ставка!P87+(ставка!P87*'составляющая '!$B$10*'составляющая '!$C$10)</f>
        <v>175.080132494</v>
      </c>
      <c r="Q552" s="147">
        <f>ставка!Q87+(ставка!Q87*'составляющая '!$B$10*'составляющая '!$C$10)</f>
        <v>154.770120959</v>
      </c>
      <c r="R552" s="147">
        <f>ставка!R87+(ставка!R87*'составляющая '!$B$10*'составляющая '!$C$10)</f>
        <v>245.81268506299998</v>
      </c>
      <c r="S552" s="147">
        <f>ставка!S87+(ставка!S87*'составляющая '!$B$10*'составляющая '!$C$10)</f>
        <v>174.00588395</v>
      </c>
      <c r="T552" s="147">
        <f>ставка!T87+(ставка!T87*'составляющая '!$B$10*'составляющая '!$C$10)</f>
        <v>38.426765626000005</v>
      </c>
      <c r="U552" s="147">
        <f>ставка!U87+(ставка!U87*'составляющая '!$B$10*'составляющая '!$C$10)</f>
        <v>0</v>
      </c>
      <c r="V552" s="147">
        <f>ставка!V87+(ставка!V87*'составляющая '!$B$10*'составляющая '!$C$10)</f>
        <v>0</v>
      </c>
      <c r="W552" s="147">
        <f>ставка!W87+(ставка!W87*'составляющая '!$B$10*'составляющая '!$C$10)</f>
        <v>151.56975550499999</v>
      </c>
      <c r="X552" s="147">
        <f>ставка!X87+(ставка!X87*'составляющая '!$B$10*'составляющая '!$C$10)</f>
        <v>157.23194053899999</v>
      </c>
      <c r="Y552" s="147">
        <f>ставка!Y87+(ставка!Y87*'составляющая '!$B$10*'составляющая '!$C$10)</f>
        <v>136.138622774</v>
      </c>
    </row>
    <row r="553" spans="1:25" s="104" customFormat="1" ht="15.75" hidden="1" outlineLevel="1" x14ac:dyDescent="0.25">
      <c r="A553" s="117">
        <v>14</v>
      </c>
      <c r="B553" s="147">
        <f>ставка!B88+(ставка!B88*'составляющая '!$B$10*'составляющая '!$C$10)</f>
        <v>144.497619257</v>
      </c>
      <c r="C553" s="147">
        <f>ставка!C88+(ставка!C88*'составляющая '!$B$10*'составляющая '!$C$10)</f>
        <v>20.063829577</v>
      </c>
      <c r="D553" s="147">
        <f>ставка!D88+(ставка!D88*'составляющая '!$B$10*'составляющая '!$C$10)</f>
        <v>53.365534440999994</v>
      </c>
      <c r="E553" s="147">
        <f>ставка!E88+(ставка!E88*'составляющая '!$B$10*'составляющая '!$C$10)</f>
        <v>30.526562792</v>
      </c>
      <c r="F553" s="147">
        <f>ставка!F88+(ставка!F88*'составляющая '!$B$10*'составляющая '!$C$10)</f>
        <v>0</v>
      </c>
      <c r="G553" s="147">
        <f>ставка!G88+(ставка!G88*'составляющая '!$B$10*'составляющая '!$C$10)</f>
        <v>0</v>
      </c>
      <c r="H553" s="147">
        <f>ставка!H88+(ставка!H88*'составляющая '!$B$10*'составляющая '!$C$10)</f>
        <v>0</v>
      </c>
      <c r="I553" s="147">
        <f>ставка!I88+(ставка!I88*'составляющая '!$B$10*'составляющая '!$C$10)</f>
        <v>0</v>
      </c>
      <c r="J553" s="147">
        <f>ставка!J88+(ставка!J88*'составляющая '!$B$10*'составляющая '!$C$10)</f>
        <v>0</v>
      </c>
      <c r="K553" s="147">
        <f>ставка!K88+(ставка!K88*'составляющая '!$B$10*'составляющая '!$C$10)</f>
        <v>102.81453773199999</v>
      </c>
      <c r="L553" s="147">
        <f>ставка!L88+(ставка!L88*'составляющая '!$B$10*'составляющая '!$C$10)</f>
        <v>156.40387395300002</v>
      </c>
      <c r="M553" s="147">
        <f>ставка!M88+(ставка!M88*'составляющая '!$B$10*'составляющая '!$C$10)</f>
        <v>276.01473527399997</v>
      </c>
      <c r="N553" s="147">
        <f>ставка!N88+(ставка!N88*'составляющая '!$B$10*'составляющая '!$C$10)</f>
        <v>258.92746937099997</v>
      </c>
      <c r="O553" s="147">
        <f>ставка!O88+(ставка!O88*'составляющая '!$B$10*'составляющая '!$C$10)</f>
        <v>274.20194085599996</v>
      </c>
      <c r="P553" s="147">
        <f>ставка!P88+(ставка!P88*'составляющая '!$B$10*'составляющая '!$C$10)</f>
        <v>268.32714413100001</v>
      </c>
      <c r="Q553" s="147">
        <f>ставка!Q88+(ставка!Q88*'составляющая '!$B$10*'составляющая '!$C$10)</f>
        <v>174.88990098099998</v>
      </c>
      <c r="R553" s="147">
        <f>ставка!R88+(ставка!R88*'составляющая '!$B$10*'составляющая '!$C$10)</f>
        <v>217.42342927000001</v>
      </c>
      <c r="S553" s="147">
        <f>ставка!S88+(ставка!S88*'составляющая '!$B$10*'составляющая '!$C$10)</f>
        <v>224.215813293</v>
      </c>
      <c r="T553" s="147">
        <f>ставка!T88+(ставка!T88*'составляющая '!$B$10*'составляющая '!$C$10)</f>
        <v>0</v>
      </c>
      <c r="U553" s="147">
        <f>ставка!U88+(ставка!U88*'составляющая '!$B$10*'составляющая '!$C$10)</f>
        <v>0</v>
      </c>
      <c r="V553" s="147">
        <f>ставка!V88+(ставка!V88*'составляющая '!$B$10*'составляющая '!$C$10)</f>
        <v>0.78330622999999999</v>
      </c>
      <c r="W553" s="147">
        <f>ставка!W88+(ставка!W88*'составляющая '!$B$10*'составляющая '!$C$10)</f>
        <v>148.011307203</v>
      </c>
      <c r="X553" s="147">
        <f>ставка!X88+(ставка!X88*'составляющая '!$B$10*'составляющая '!$C$10)</f>
        <v>168.88082318799999</v>
      </c>
      <c r="Y553" s="147">
        <f>ставка!Y88+(ставка!Y88*'составляющая '!$B$10*'составляющая '!$C$10)</f>
        <v>176.758645844</v>
      </c>
    </row>
    <row r="554" spans="1:25" s="104" customFormat="1" ht="15.75" hidden="1" outlineLevel="1" x14ac:dyDescent="0.25">
      <c r="A554" s="117">
        <v>15</v>
      </c>
      <c r="B554" s="147">
        <f>ставка!B89+(ставка!B89*'составляющая '!$B$10*'составляющая '!$C$10)</f>
        <v>74.760984609000005</v>
      </c>
      <c r="C554" s="147">
        <f>ставка!C89+(ставка!C89*'составляющая '!$B$10*'составляющая '!$C$10)</f>
        <v>14.916388637000001</v>
      </c>
      <c r="D554" s="147">
        <f>ставка!D89+(ставка!D89*'составляющая '!$B$10*'составляющая '!$C$10)</f>
        <v>0</v>
      </c>
      <c r="E554" s="147">
        <f>ставка!E89+(ставка!E89*'составляющая '!$B$10*'составляющая '!$C$10)</f>
        <v>9.7913278750000003</v>
      </c>
      <c r="F554" s="147">
        <f>ставка!F89+(ставка!F89*'составляющая '!$B$10*'составляющая '!$C$10)</f>
        <v>0</v>
      </c>
      <c r="G554" s="147">
        <f>ставка!G89+(ставка!G89*'составляющая '!$B$10*'составляющая '!$C$10)</f>
        <v>0</v>
      </c>
      <c r="H554" s="147">
        <f>ставка!H89+(ставка!H89*'составляющая '!$B$10*'составляющая '!$C$10)</f>
        <v>0</v>
      </c>
      <c r="I554" s="147">
        <f>ставка!I89+(ставка!I89*'составляющая '!$B$10*'составляющая '!$C$10)</f>
        <v>0</v>
      </c>
      <c r="J554" s="147">
        <f>ставка!J89+(ставка!J89*'составляющая '!$B$10*'составляющая '!$C$10)</f>
        <v>0</v>
      </c>
      <c r="K554" s="147">
        <f>ставка!K89+(ставка!K89*'составляющая '!$B$10*'составляющая '!$C$10)</f>
        <v>0</v>
      </c>
      <c r="L554" s="147">
        <f>ставка!L89+(ставка!L89*'составляющая '!$B$10*'составляющая '!$C$10)</f>
        <v>76.103795289000004</v>
      </c>
      <c r="M554" s="147">
        <f>ставка!M89+(ставка!M89*'составляющая '!$B$10*'составляющая '!$C$10)</f>
        <v>148.70509272099997</v>
      </c>
      <c r="N554" s="147">
        <f>ставка!N89+(ставка!N89*'составляющая '!$B$10*'составляющая '!$C$10)</f>
        <v>232.91051244599998</v>
      </c>
      <c r="O554" s="147">
        <f>ставка!O89+(ставка!O89*'составляющая '!$B$10*'составляющая '!$C$10)</f>
        <v>243.96632037800001</v>
      </c>
      <c r="P554" s="147">
        <f>ставка!P89+(ставка!P89*'составляющая '!$B$10*'составляющая '!$C$10)</f>
        <v>199.29548509</v>
      </c>
      <c r="Q554" s="147">
        <f>ставка!Q89+(ставка!Q89*'составляющая '!$B$10*'составляющая '!$C$10)</f>
        <v>255.492112048</v>
      </c>
      <c r="R554" s="147">
        <f>ставка!R89+(ставка!R89*'составляющая '!$B$10*'составляющая '!$C$10)</f>
        <v>43.697297544999998</v>
      </c>
      <c r="S554" s="147">
        <f>ставка!S89+(ставка!S89*'составляющая '!$B$10*'составляющая '!$C$10)</f>
        <v>0.33570266999999998</v>
      </c>
      <c r="T554" s="147">
        <f>ставка!T89+(ставка!T89*'составляющая '!$B$10*'составляющая '!$C$10)</f>
        <v>0</v>
      </c>
      <c r="U554" s="147">
        <f>ставка!U89+(ставка!U89*'составляющая '!$B$10*'составляющая '!$C$10)</f>
        <v>0</v>
      </c>
      <c r="V554" s="147">
        <f>ставка!V89+(ставка!V89*'составляющая '!$B$10*'составляющая '!$C$10)</f>
        <v>0</v>
      </c>
      <c r="W554" s="147">
        <f>ставка!W89+(ставка!W89*'составляющая '!$B$10*'составляющая '!$C$10)</f>
        <v>34.622135366000002</v>
      </c>
      <c r="X554" s="147">
        <f>ставка!X89+(ставка!X89*'составляющая '!$B$10*'составляющая '!$C$10)</f>
        <v>52.268905719000003</v>
      </c>
      <c r="Y554" s="147">
        <f>ставка!Y89+(ставка!Y89*'составляющая '!$B$10*'составляющая '!$C$10)</f>
        <v>119.67800185500001</v>
      </c>
    </row>
    <row r="555" spans="1:25" s="104" customFormat="1" ht="15.75" hidden="1" outlineLevel="1" x14ac:dyDescent="0.25">
      <c r="A555" s="117">
        <v>16</v>
      </c>
      <c r="B555" s="147">
        <f>ставка!B90+(ставка!B90*'составляющая '!$B$10*'составляющая '!$C$10)</f>
        <v>55.984015267000004</v>
      </c>
      <c r="C555" s="147">
        <f>ставка!C90+(ставка!C90*'составляющая '!$B$10*'составляющая '!$C$10)</f>
        <v>40.239560044000001</v>
      </c>
      <c r="D555" s="147">
        <f>ставка!D90+(ставка!D90*'составляющая '!$B$10*'составляющая '!$C$10)</f>
        <v>18.620308096000002</v>
      </c>
      <c r="E555" s="147">
        <f>ставка!E90+(ставка!E90*'составляющая '!$B$10*'составляющая '!$C$10)</f>
        <v>0.26856213600000001</v>
      </c>
      <c r="F555" s="147">
        <f>ставка!F90+(ставка!F90*'составляющая '!$B$10*'составляющая '!$C$10)</f>
        <v>0</v>
      </c>
      <c r="G555" s="147">
        <f>ставка!G90+(ставка!G90*'составляющая '!$B$10*'составляющая '!$C$10)</f>
        <v>0</v>
      </c>
      <c r="H555" s="147">
        <f>ставка!H90+(ставка!H90*'составляющая '!$B$10*'составляющая '!$C$10)</f>
        <v>0</v>
      </c>
      <c r="I555" s="147">
        <f>ставка!I90+(ставка!I90*'составляющая '!$B$10*'составляющая '!$C$10)</f>
        <v>0</v>
      </c>
      <c r="J555" s="147">
        <f>ставка!J90+(ставка!J90*'составляющая '!$B$10*'составляющая '!$C$10)</f>
        <v>0</v>
      </c>
      <c r="K555" s="147">
        <f>ставка!K90+(ставка!K90*'составляющая '!$B$10*'составляющая '!$C$10)</f>
        <v>0</v>
      </c>
      <c r="L555" s="147">
        <f>ставка!L90+(ставка!L90*'составляющая '!$B$10*'составляющая '!$C$10)</f>
        <v>0</v>
      </c>
      <c r="M555" s="147">
        <f>ставка!M90+(ставка!M90*'составляющая '!$B$10*'составляющая '!$C$10)</f>
        <v>1.56661246</v>
      </c>
      <c r="N555" s="147">
        <f>ставка!N90+(ставка!N90*'составляющая '!$B$10*'составляющая '!$C$10)</f>
        <v>0</v>
      </c>
      <c r="O555" s="147">
        <f>ставка!O90+(ставка!O90*'составляющая '!$B$10*'составляющая '!$C$10)</f>
        <v>0.95115756499999993</v>
      </c>
      <c r="P555" s="147">
        <f>ставка!P90+(ставка!P90*'составляющая '!$B$10*'составляющая '!$C$10)</f>
        <v>0</v>
      </c>
      <c r="Q555" s="147">
        <f>ставка!Q90+(ставка!Q90*'составляющая '!$B$10*'составляющая '!$C$10)</f>
        <v>0.20142160199999998</v>
      </c>
      <c r="R555" s="147">
        <f>ставка!R90+(ставка!R90*'составляющая '!$B$10*'составляющая '!$C$10)</f>
        <v>0</v>
      </c>
      <c r="S555" s="147">
        <f>ставка!S90+(ставка!S90*'составляющая '!$B$10*'составляющая '!$C$10)</f>
        <v>0</v>
      </c>
      <c r="T555" s="147">
        <f>ставка!T90+(ставка!T90*'составляющая '!$B$10*'составляющая '!$C$10)</f>
        <v>0</v>
      </c>
      <c r="U555" s="147">
        <f>ставка!U90+(ставка!U90*'составляющая '!$B$10*'составляющая '!$C$10)</f>
        <v>0</v>
      </c>
      <c r="V555" s="147">
        <f>ставка!V90+(ставка!V90*'составляющая '!$B$10*'составляющая '!$C$10)</f>
        <v>0</v>
      </c>
      <c r="W555" s="147">
        <f>ставка!W90+(ставка!W90*'составляющая '!$B$10*'составляющая '!$C$10)</f>
        <v>116.007652663</v>
      </c>
      <c r="X555" s="147">
        <f>ставка!X90+(ставка!X90*'составляющая '!$B$10*'составляющая '!$C$10)</f>
        <v>208.47135807000001</v>
      </c>
      <c r="Y555" s="147">
        <f>ставка!Y90+(ставка!Y90*'составляющая '!$B$10*'составляющая '!$C$10)</f>
        <v>180.26114370100001</v>
      </c>
    </row>
    <row r="556" spans="1:25" s="104" customFormat="1" ht="15.75" hidden="1" outlineLevel="1" x14ac:dyDescent="0.25">
      <c r="A556" s="117">
        <v>17</v>
      </c>
      <c r="B556" s="147">
        <f>ставка!B91+(ставка!B91*'составляющая '!$B$10*'составляющая '!$C$10)</f>
        <v>14.278553563999999</v>
      </c>
      <c r="C556" s="147">
        <f>ставка!C91+(ставка!C91*'составляющая '!$B$10*'составляющая '!$C$10)</f>
        <v>6.1097885940000003</v>
      </c>
      <c r="D556" s="147">
        <f>ставка!D91+(ставка!D91*'составляющая '!$B$10*'составляющая '!$C$10)</f>
        <v>2.6968114490000001</v>
      </c>
      <c r="E556" s="147">
        <f>ставка!E91+(ставка!E91*'составляющая '!$B$10*'составляющая '!$C$10)</f>
        <v>1.3316205909999999</v>
      </c>
      <c r="F556" s="147">
        <f>ставка!F91+(ставка!F91*'составляющая '!$B$10*'составляющая '!$C$10)</f>
        <v>1.1190089E-2</v>
      </c>
      <c r="G556" s="147">
        <f>ставка!G91+(ставка!G91*'составляющая '!$B$10*'составляющая '!$C$10)</f>
        <v>0</v>
      </c>
      <c r="H556" s="147">
        <f>ставка!H91+(ставка!H91*'составляющая '!$B$10*'составляющая '!$C$10)</f>
        <v>0</v>
      </c>
      <c r="I556" s="147">
        <f>ставка!I91+(ставка!I91*'составляющая '!$B$10*'составляющая '!$C$10)</f>
        <v>2.4953898469999998</v>
      </c>
      <c r="J556" s="147">
        <f>ставка!J91+(ставка!J91*'составляющая '!$B$10*'составляющая '!$C$10)</f>
        <v>1.074248544</v>
      </c>
      <c r="K556" s="147">
        <f>ставка!K91+(ставка!K91*'составляющая '!$B$10*'составляющая '!$C$10)</f>
        <v>4.6886472910000005</v>
      </c>
      <c r="L556" s="147">
        <f>ставка!L91+(ставка!L91*'составляющая '!$B$10*'составляющая '!$C$10)</f>
        <v>28.747338641000002</v>
      </c>
      <c r="M556" s="147">
        <f>ставка!M91+(ставка!M91*'составляющая '!$B$10*'составляющая '!$C$10)</f>
        <v>118.312810997</v>
      </c>
      <c r="N556" s="147">
        <f>ставка!N91+(ставка!N91*'составляющая '!$B$10*'составляющая '!$C$10)</f>
        <v>13.282635642999999</v>
      </c>
      <c r="O556" s="147">
        <f>ставка!O91+(ставка!O91*'составляющая '!$B$10*'составляющая '!$C$10)</f>
        <v>42.779710246999997</v>
      </c>
      <c r="P556" s="147">
        <f>ставка!P91+(ставка!P91*'составляющая '!$B$10*'составляющая '!$C$10)</f>
        <v>180.216383345</v>
      </c>
      <c r="Q556" s="147">
        <f>ставка!Q91+(ставка!Q91*'составляющая '!$B$10*'составляющая '!$C$10)</f>
        <v>209.12038323199999</v>
      </c>
      <c r="R556" s="147">
        <f>ставка!R91+(ставка!R91*'составляющая '!$B$10*'составляющая '!$C$10)</f>
        <v>331.41686591300004</v>
      </c>
      <c r="S556" s="147">
        <f>ставка!S91+(ставка!S91*'составляющая '!$B$10*'составляющая '!$C$10)</f>
        <v>174.218495641</v>
      </c>
      <c r="T556" s="147">
        <f>ставка!T91+(ставка!T91*'составляющая '!$B$10*'составляющая '!$C$10)</f>
        <v>10.977477309000001</v>
      </c>
      <c r="U556" s="147">
        <f>ставка!U91+(ставка!U91*'составляющая '!$B$10*'составляющая '!$C$10)</f>
        <v>8.2918559490000003</v>
      </c>
      <c r="V556" s="147">
        <f>ставка!V91+(ставка!V91*'составляющая '!$B$10*'составляющая '!$C$10)</f>
        <v>115.15720589899999</v>
      </c>
      <c r="W556" s="147">
        <f>ставка!W91+(ставка!W91*'составляющая '!$B$10*'составляющая '!$C$10)</f>
        <v>227.00214545400001</v>
      </c>
      <c r="X556" s="147">
        <f>ставка!X91+(ставка!X91*'составляющая '!$B$10*'составляющая '!$C$10)</f>
        <v>284.63110380400002</v>
      </c>
      <c r="Y556" s="147">
        <f>ставка!Y91+(ставка!Y91*'составляющая '!$B$10*'составляющая '!$C$10)</f>
        <v>634.57875710100006</v>
      </c>
    </row>
    <row r="557" spans="1:25" s="104" customFormat="1" ht="15.75" hidden="1" outlineLevel="1" x14ac:dyDescent="0.25">
      <c r="A557" s="117">
        <v>18</v>
      </c>
      <c r="B557" s="147">
        <f>ставка!B92+(ставка!B92*'составляющая '!$B$10*'составляющая '!$C$10)</f>
        <v>76.83115107399999</v>
      </c>
      <c r="C557" s="147">
        <f>ставка!C92+(ставка!C92*'составляющая '!$B$10*'составляющая '!$C$10)</f>
        <v>135.523167879</v>
      </c>
      <c r="D557" s="147">
        <f>ставка!D92+(ставка!D92*'составляющая '!$B$10*'составляющая '!$C$10)</f>
        <v>111.26305492700001</v>
      </c>
      <c r="E557" s="147">
        <f>ставка!E92+(ставка!E92*'составляющая '!$B$10*'составляющая '!$C$10)</f>
        <v>58.154892532999995</v>
      </c>
      <c r="F557" s="147">
        <f>ставка!F92+(ставка!F92*'составляющая '!$B$10*'составляющая '!$C$10)</f>
        <v>35.282350616999999</v>
      </c>
      <c r="G557" s="147">
        <f>ставка!G92+(ставка!G92*'составляющая '!$B$10*'составляющая '!$C$10)</f>
        <v>0</v>
      </c>
      <c r="H557" s="147">
        <f>ставка!H92+(ставка!H92*'составляющая '!$B$10*'составляющая '!$C$10)</f>
        <v>0</v>
      </c>
      <c r="I557" s="147">
        <f>ставка!I92+(ставка!I92*'составляющая '!$B$10*'составляющая '!$C$10)</f>
        <v>0</v>
      </c>
      <c r="J557" s="147">
        <f>ставка!J92+(ставка!J92*'составляющая '!$B$10*'составляющая '!$C$10)</f>
        <v>0</v>
      </c>
      <c r="K557" s="147">
        <f>ставка!K92+(ставка!K92*'составляющая '!$B$10*'составляющая '!$C$10)</f>
        <v>0.83925667500000001</v>
      </c>
      <c r="L557" s="147">
        <f>ставка!L92+(ставка!L92*'составляющая '!$B$10*'составляющая '!$C$10)</f>
        <v>0</v>
      </c>
      <c r="M557" s="147">
        <f>ставка!M92+(ставка!M92*'составляющая '!$B$10*'составляющая '!$C$10)</f>
        <v>10.238931435</v>
      </c>
      <c r="N557" s="147">
        <f>ставка!N92+(ставка!N92*'составляющая '!$B$10*'составляющая '!$C$10)</f>
        <v>2.1261169099999999</v>
      </c>
      <c r="O557" s="147">
        <f>ставка!O92+(ставка!O92*'составляющая '!$B$10*'составляющая '!$C$10)</f>
        <v>0.29094231400000004</v>
      </c>
      <c r="P557" s="147">
        <f>ставка!P92+(ставка!P92*'составляющая '!$B$10*'составляющая '!$C$10)</f>
        <v>15.688504777999999</v>
      </c>
      <c r="Q557" s="147">
        <f>ставка!Q92+(ставка!Q92*'составляющая '!$B$10*'составляющая '!$C$10)</f>
        <v>4.3081842650000004</v>
      </c>
      <c r="R557" s="147">
        <f>ставка!R92+(ставка!R92*'составляющая '!$B$10*'составляющая '!$C$10)</f>
        <v>119.25277847299999</v>
      </c>
      <c r="S557" s="147">
        <f>ставка!S92+(ставка!S92*'составляющая '!$B$10*'составляющая '!$C$10)</f>
        <v>42.186635530000004</v>
      </c>
      <c r="T557" s="147">
        <f>ставка!T92+(ставка!T92*'составляющая '!$B$10*'составляющая '!$C$10)</f>
        <v>0</v>
      </c>
      <c r="U557" s="147">
        <f>ставка!U92+(ставка!U92*'составляющая '!$B$10*'составляющая '!$C$10)</f>
        <v>0</v>
      </c>
      <c r="V557" s="147">
        <f>ставка!V92+(ставка!V92*'составляющая '!$B$10*'составляющая '!$C$10)</f>
        <v>0</v>
      </c>
      <c r="W557" s="147">
        <f>ставка!W92+(ставка!W92*'составляющая '!$B$10*'составляющая '!$C$10)</f>
        <v>54.171220848999994</v>
      </c>
      <c r="X557" s="147">
        <f>ставка!X92+(ставка!X92*'составляющая '!$B$10*'составляющая '!$C$10)</f>
        <v>228.99398129599999</v>
      </c>
      <c r="Y557" s="147">
        <f>ставка!Y92+(ставка!Y92*'составляющая '!$B$10*'составляющая '!$C$10)</f>
        <v>199.978080519</v>
      </c>
    </row>
    <row r="558" spans="1:25" s="104" customFormat="1" ht="15.75" hidden="1" outlineLevel="1" x14ac:dyDescent="0.25">
      <c r="A558" s="117">
        <v>19</v>
      </c>
      <c r="B558" s="147">
        <f>ставка!B93+(ставка!B93*'составляющая '!$B$10*'составляющая '!$C$10)</f>
        <v>107.816507515</v>
      </c>
      <c r="C558" s="147">
        <f>ставка!C93+(ставка!C93*'составляющая '!$B$10*'составляющая '!$C$10)</f>
        <v>86.264396101000003</v>
      </c>
      <c r="D558" s="147">
        <f>ставка!D93+(ставка!D93*'составляющая '!$B$10*'составляющая '!$C$10)</f>
        <v>0.90639720900000009</v>
      </c>
      <c r="E558" s="147">
        <f>ставка!E93+(ставка!E93*'составляющая '!$B$10*'составляющая '!$C$10)</f>
        <v>0</v>
      </c>
      <c r="F558" s="147">
        <f>ставка!F93+(ставка!F93*'составляющая '!$B$10*'составляющая '!$C$10)</f>
        <v>0</v>
      </c>
      <c r="G558" s="147">
        <f>ставка!G93+(ставка!G93*'составляющая '!$B$10*'составляющая '!$C$10)</f>
        <v>0</v>
      </c>
      <c r="H558" s="147">
        <f>ставка!H93+(ставка!H93*'составляющая '!$B$10*'составляющая '!$C$10)</f>
        <v>0</v>
      </c>
      <c r="I558" s="147">
        <f>ставка!I93+(ставка!I93*'составляющая '!$B$10*'составляющая '!$C$10)</f>
        <v>0</v>
      </c>
      <c r="J558" s="147">
        <f>ставка!J93+(ставка!J93*'составляющая '!$B$10*'составляющая '!$C$10)</f>
        <v>0</v>
      </c>
      <c r="K558" s="147">
        <f>ставка!K93+(ставка!K93*'составляющая '!$B$10*'составляющая '!$C$10)</f>
        <v>0</v>
      </c>
      <c r="L558" s="147">
        <f>ставка!L93+(ставка!L93*'составляющая '!$B$10*'составляющая '!$C$10)</f>
        <v>2.0701664650000002</v>
      </c>
      <c r="M558" s="147">
        <f>ставка!M93+(ставка!M93*'составляющая '!$B$10*'составляющая '!$C$10)</f>
        <v>37.744170196999995</v>
      </c>
      <c r="N558" s="147">
        <f>ставка!N93+(ставка!N93*'составляющая '!$B$10*'составляющая '!$C$10)</f>
        <v>0</v>
      </c>
      <c r="O558" s="147">
        <f>ставка!O93+(ставка!O93*'составляющая '!$B$10*'составляющая '!$C$10)</f>
        <v>0</v>
      </c>
      <c r="P558" s="147">
        <f>ставка!P93+(ставка!P93*'составляющая '!$B$10*'составляющая '!$C$10)</f>
        <v>0</v>
      </c>
      <c r="Q558" s="147">
        <f>ставка!Q93+(ставка!Q93*'составляющая '!$B$10*'составляющая '!$C$10)</f>
        <v>0</v>
      </c>
      <c r="R558" s="147">
        <f>ставка!R93+(ставка!R93*'составляющая '!$B$10*'составляющая '!$C$10)</f>
        <v>0</v>
      </c>
      <c r="S558" s="147">
        <f>ставка!S93+(ставка!S93*'составляющая '!$B$10*'составляющая '!$C$10)</f>
        <v>0</v>
      </c>
      <c r="T558" s="147">
        <f>ставка!T93+(ставка!T93*'составляющая '!$B$10*'составляющая '!$C$10)</f>
        <v>0</v>
      </c>
      <c r="U558" s="147">
        <f>ставка!U93+(ставка!U93*'составляющая '!$B$10*'составляющая '!$C$10)</f>
        <v>0</v>
      </c>
      <c r="V558" s="147">
        <f>ставка!V93+(ставка!V93*'составляющая '!$B$10*'составляющая '!$C$10)</f>
        <v>0</v>
      </c>
      <c r="W558" s="147">
        <f>ставка!W93+(ставка!W93*'составляющая '!$B$10*'составляющая '!$C$10)</f>
        <v>19.884788152999999</v>
      </c>
      <c r="X558" s="147">
        <f>ставка!X93+(ставка!X93*'составляющая '!$B$10*'составляющая '!$C$10)</f>
        <v>382.47724202000001</v>
      </c>
      <c r="Y558" s="147">
        <f>ставка!Y93+(ставка!Y93*'составляющая '!$B$10*'составляющая '!$C$10)</f>
        <v>331.36091546800003</v>
      </c>
    </row>
    <row r="559" spans="1:25" s="104" customFormat="1" ht="15.75" hidden="1" outlineLevel="1" x14ac:dyDescent="0.25">
      <c r="A559" s="117">
        <v>20</v>
      </c>
      <c r="B559" s="147">
        <f>ставка!B94+(ставка!B94*'составляющая '!$B$10*'составляющая '!$C$10)</f>
        <v>35.674003731999996</v>
      </c>
      <c r="C559" s="147">
        <f>ставка!C94+(ставка!C94*'составляющая '!$B$10*'составляющая '!$C$10)</f>
        <v>79.472012077999992</v>
      </c>
      <c r="D559" s="147">
        <f>ставка!D94+(ставка!D94*'составляющая '!$B$10*'составляющая '!$C$10)</f>
        <v>49.337102401000003</v>
      </c>
      <c r="E559" s="147">
        <f>ставка!E94+(ставка!E94*'составляющая '!$B$10*'составляющая '!$C$10)</f>
        <v>13.383346444000001</v>
      </c>
      <c r="F559" s="147">
        <f>ставка!F94+(ставка!F94*'составляющая '!$B$10*'составляющая '!$C$10)</f>
        <v>0</v>
      </c>
      <c r="G559" s="147">
        <f>ставка!G94+(ставка!G94*'составляющая '!$B$10*'составляющая '!$C$10)</f>
        <v>0</v>
      </c>
      <c r="H559" s="147">
        <f>ставка!H94+(ставка!H94*'составляющая '!$B$10*'составляющая '!$C$10)</f>
        <v>0</v>
      </c>
      <c r="I559" s="147">
        <f>ставка!I94+(ставка!I94*'составляющая '!$B$10*'составляющая '!$C$10)</f>
        <v>0</v>
      </c>
      <c r="J559" s="147">
        <f>ставка!J94+(ставка!J94*'составляющая '!$B$10*'составляющая '!$C$10)</f>
        <v>0</v>
      </c>
      <c r="K559" s="147">
        <f>ставка!K94+(ставка!K94*'составляющая '!$B$10*'составляющая '!$C$10)</f>
        <v>0.32451258099999997</v>
      </c>
      <c r="L559" s="147">
        <f>ставка!L94+(ставка!L94*'составляющая '!$B$10*'составляющая '!$C$10)</f>
        <v>0.391653115</v>
      </c>
      <c r="M559" s="147">
        <f>ставка!M94+(ставка!M94*'составляющая '!$B$10*'составляющая '!$C$10)</f>
        <v>30.336331278999999</v>
      </c>
      <c r="N559" s="147">
        <f>ставка!N94+(ставка!N94*'составляющая '!$B$10*'составляющая '!$C$10)</f>
        <v>0</v>
      </c>
      <c r="O559" s="147">
        <f>ставка!O94+(ставка!O94*'составляющая '!$B$10*'составляющая '!$C$10)</f>
        <v>0</v>
      </c>
      <c r="P559" s="147">
        <f>ставка!P94+(ставка!P94*'составляющая '!$B$10*'составляющая '!$C$10)</f>
        <v>2.282778156</v>
      </c>
      <c r="Q559" s="147">
        <f>ставка!Q94+(ставка!Q94*'составляющая '!$B$10*'составляющая '!$C$10)</f>
        <v>1.7008935279999999</v>
      </c>
      <c r="R559" s="147">
        <f>ставка!R94+(ставка!R94*'составляющая '!$B$10*'составляющая '!$C$10)</f>
        <v>5.0579202279999995</v>
      </c>
      <c r="S559" s="147">
        <f>ставка!S94+(ставка!S94*'составляющая '!$B$10*'составляющая '!$C$10)</f>
        <v>0.123090979</v>
      </c>
      <c r="T559" s="147">
        <f>ставка!T94+(ставка!T94*'составляющая '!$B$10*'составляющая '!$C$10)</f>
        <v>0</v>
      </c>
      <c r="U559" s="147">
        <f>ставка!U94+(ставка!U94*'составляющая '!$B$10*'составляющая '!$C$10)</f>
        <v>0</v>
      </c>
      <c r="V559" s="147">
        <f>ставка!V94+(ставка!V94*'составляющая '!$B$10*'составляющая '!$C$10)</f>
        <v>0</v>
      </c>
      <c r="W559" s="147">
        <f>ставка!W94+(ставка!W94*'составляющая '!$B$10*'составляющая '!$C$10)</f>
        <v>124.937343685</v>
      </c>
      <c r="X559" s="147">
        <f>ставка!X94+(ставка!X94*'составляющая '!$B$10*'составляющая '!$C$10)</f>
        <v>198.131715834</v>
      </c>
      <c r="Y559" s="147">
        <f>ставка!Y94+(ставка!Y94*'составляющая '!$B$10*'составляющая '!$C$10)</f>
        <v>272.61294821799999</v>
      </c>
    </row>
    <row r="560" spans="1:25" s="104" customFormat="1" ht="15.75" hidden="1" outlineLevel="1" x14ac:dyDescent="0.25">
      <c r="A560" s="117">
        <v>21</v>
      </c>
      <c r="B560" s="147">
        <f>ставка!B95+(ставка!B95*'составляющая '!$B$10*'составляющая '!$C$10)</f>
        <v>70.788503014</v>
      </c>
      <c r="C560" s="147">
        <f>ставка!C95+(ставка!C95*'составляющая '!$B$10*'составляющая '!$C$10)</f>
        <v>24.427964286999998</v>
      </c>
      <c r="D560" s="147">
        <f>ставка!D95+(ставка!D95*'составляющая '!$B$10*'составляющая '!$C$10)</f>
        <v>0.54831436099999997</v>
      </c>
      <c r="E560" s="147">
        <f>ставка!E95+(ставка!E95*'составляющая '!$B$10*'составляющая '!$C$10)</f>
        <v>0</v>
      </c>
      <c r="F560" s="147">
        <f>ставка!F95+(ставка!F95*'составляющая '!$B$10*'составляющая '!$C$10)</f>
        <v>0</v>
      </c>
      <c r="G560" s="147">
        <f>ставка!G95+(ставка!G95*'составляющая '!$B$10*'составляющая '!$C$10)</f>
        <v>0</v>
      </c>
      <c r="H560" s="147">
        <f>ставка!H95+(ставка!H95*'составляющая '!$B$10*'составляющая '!$C$10)</f>
        <v>0</v>
      </c>
      <c r="I560" s="147">
        <f>ставка!I95+(ставка!I95*'составляющая '!$B$10*'составляющая '!$C$10)</f>
        <v>0</v>
      </c>
      <c r="J560" s="147">
        <f>ставка!J95+(ставка!J95*'составляющая '!$B$10*'составляющая '!$C$10)</f>
        <v>0</v>
      </c>
      <c r="K560" s="147">
        <f>ставка!K95+(ставка!K95*'составляющая '!$B$10*'составляющая '!$C$10)</f>
        <v>9.097542357</v>
      </c>
      <c r="L560" s="147">
        <f>ставка!L95+(ставка!L95*'составляющая '!$B$10*'составляющая '!$C$10)</f>
        <v>49.135680798999999</v>
      </c>
      <c r="M560" s="147">
        <f>ставка!M95+(ставка!M95*'составляющая '!$B$10*'составляющая '!$C$10)</f>
        <v>174.47586768799999</v>
      </c>
      <c r="N560" s="147">
        <f>ставка!N95+(ставка!N95*'составляющая '!$B$10*'составляющая '!$C$10)</f>
        <v>134.40415897899999</v>
      </c>
      <c r="O560" s="147">
        <f>ставка!O95+(ставка!O95*'составляющая '!$B$10*'составляющая '!$C$10)</f>
        <v>135.95958135000001</v>
      </c>
      <c r="P560" s="147">
        <f>ставка!P95+(ставка!P95*'составляющая '!$B$10*'составляющая '!$C$10)</f>
        <v>143.658362582</v>
      </c>
      <c r="Q560" s="147">
        <f>ставка!Q95+(ставка!Q95*'составляющая '!$B$10*'составляющая '!$C$10)</f>
        <v>143.82621391699999</v>
      </c>
      <c r="R560" s="147">
        <f>ставка!R95+(ставка!R95*'составляющая '!$B$10*'составляющая '!$C$10)</f>
        <v>0</v>
      </c>
      <c r="S560" s="147">
        <f>ставка!S95+(ставка!S95*'составляющая '!$B$10*'составляющая '!$C$10)</f>
        <v>0</v>
      </c>
      <c r="T560" s="147">
        <f>ставка!T95+(ставка!T95*'составляющая '!$B$10*'составляющая '!$C$10)</f>
        <v>0</v>
      </c>
      <c r="U560" s="147">
        <f>ставка!U95+(ставка!U95*'составляющая '!$B$10*'составляющая '!$C$10)</f>
        <v>0</v>
      </c>
      <c r="V560" s="147">
        <f>ставка!V95+(ставка!V95*'составляющая '!$B$10*'составляющая '!$C$10)</f>
        <v>0</v>
      </c>
      <c r="W560" s="147">
        <f>ставка!W95+(ставка!W95*'составляющая '!$B$10*'составляющая '!$C$10)</f>
        <v>27.516428851000001</v>
      </c>
      <c r="X560" s="147">
        <f>ставка!X95+(ставка!X95*'составляющая '!$B$10*'составляющая '!$C$10)</f>
        <v>346.45634552900003</v>
      </c>
      <c r="Y560" s="147">
        <f>ставка!Y95+(ставка!Y95*'составляющая '!$B$10*'составляющая '!$C$10)</f>
        <v>341.67817752599996</v>
      </c>
    </row>
    <row r="561" spans="1:25" s="104" customFormat="1" ht="15.75" hidden="1" outlineLevel="1" x14ac:dyDescent="0.25">
      <c r="A561" s="117">
        <v>22</v>
      </c>
      <c r="B561" s="147">
        <f>ставка!B96+(ставка!B96*'составляющая '!$B$10*'составляющая '!$C$10)</f>
        <v>48.285234034999995</v>
      </c>
      <c r="C561" s="147">
        <f>ставка!C96+(ставка!C96*'составляющая '!$B$10*'составляющая '!$C$10)</f>
        <v>191.13791020900001</v>
      </c>
      <c r="D561" s="147">
        <f>ставка!D96+(ставка!D96*'составляющая '!$B$10*'составляющая '!$C$10)</f>
        <v>26.352659595000002</v>
      </c>
      <c r="E561" s="147">
        <f>ставка!E96+(ставка!E96*'составляющая '!$B$10*'составляющая '!$C$10)</f>
        <v>120.67391977600001</v>
      </c>
      <c r="F561" s="147">
        <f>ставка!F96+(ставка!F96*'составляющая '!$B$10*'составляющая '!$C$10)</f>
        <v>0</v>
      </c>
      <c r="G561" s="147">
        <f>ставка!G96+(ставка!G96*'составляющая '!$B$10*'составляющая '!$C$10)</f>
        <v>0</v>
      </c>
      <c r="H561" s="147">
        <f>ставка!H96+(ставка!H96*'составляющая '!$B$10*'составляющая '!$C$10)</f>
        <v>0</v>
      </c>
      <c r="I561" s="147">
        <f>ставка!I96+(ставка!I96*'составляющая '!$B$10*'составляющая '!$C$10)</f>
        <v>0</v>
      </c>
      <c r="J561" s="147">
        <f>ставка!J96+(ставка!J96*'составляющая '!$B$10*'составляющая '!$C$10)</f>
        <v>0</v>
      </c>
      <c r="K561" s="147">
        <f>ставка!K96+(ставка!K96*'составляющая '!$B$10*'составляющая '!$C$10)</f>
        <v>14.625446323</v>
      </c>
      <c r="L561" s="147">
        <f>ставка!L96+(ставка!L96*'составляющая '!$B$10*'составляющая '!$C$10)</f>
        <v>132.445893404</v>
      </c>
      <c r="M561" s="147">
        <f>ставка!M96+(ставка!M96*'составляющая '!$B$10*'составляющая '!$C$10)</f>
        <v>175.32631445200002</v>
      </c>
      <c r="N561" s="147">
        <f>ставка!N96+(ставка!N96*'составляющая '!$B$10*'составляющая '!$C$10)</f>
        <v>220.075480363</v>
      </c>
      <c r="O561" s="147">
        <f>ставка!O96+(ставка!O96*'составляющая '!$B$10*'составляющая '!$C$10)</f>
        <v>210.07154079699998</v>
      </c>
      <c r="P561" s="147">
        <f>ставка!P96+(ставка!P96*'составляющая '!$B$10*'составляющая '!$C$10)</f>
        <v>104.99660508699999</v>
      </c>
      <c r="Q561" s="147">
        <f>ставка!Q96+(ставка!Q96*'составляющая '!$B$10*'составляющая '!$C$10)</f>
        <v>97.991609372999989</v>
      </c>
      <c r="R561" s="147">
        <f>ставка!R96+(ставка!R96*'составляющая '!$B$10*'составляющая '!$C$10)</f>
        <v>2.6968114490000001</v>
      </c>
      <c r="S561" s="147">
        <f>ставка!S96+(ставка!S96*'составляющая '!$B$10*'составляющая '!$C$10)</f>
        <v>0.32451258099999997</v>
      </c>
      <c r="T561" s="147">
        <f>ставка!T96+(ставка!T96*'составляющая '!$B$10*'составляющая '!$C$10)</f>
        <v>0</v>
      </c>
      <c r="U561" s="147">
        <f>ставка!U96+(ставка!U96*'составляющая '!$B$10*'составляющая '!$C$10)</f>
        <v>0</v>
      </c>
      <c r="V561" s="147">
        <f>ставка!V96+(ставка!V96*'составляющая '!$B$10*'составляющая '!$C$10)</f>
        <v>89.084298528999994</v>
      </c>
      <c r="W561" s="147">
        <f>ставка!W96+(ставка!W96*'составляющая '!$B$10*'составляющая '!$C$10)</f>
        <v>189.571297749</v>
      </c>
      <c r="X561" s="147">
        <f>ставка!X96+(ставка!X96*'составляющая '!$B$10*'составляющая '!$C$10)</f>
        <v>298.59633487599996</v>
      </c>
      <c r="Y561" s="147">
        <f>ставка!Y96+(ставка!Y96*'составляющая '!$B$10*'составляющая '!$C$10)</f>
        <v>287.22720445200002</v>
      </c>
    </row>
    <row r="562" spans="1:25" s="104" customFormat="1" ht="15.75" hidden="1" outlineLevel="1" x14ac:dyDescent="0.25">
      <c r="A562" s="117">
        <v>23</v>
      </c>
      <c r="B562" s="147">
        <f>ставка!B97+(ставка!B97*'составляющая '!$B$10*'составляющая '!$C$10)</f>
        <v>204.62196745400001</v>
      </c>
      <c r="C562" s="147">
        <f>ставка!C97+(ставка!C97*'составляющая '!$B$10*'составляющая '!$C$10)</f>
        <v>149.57791966299999</v>
      </c>
      <c r="D562" s="147">
        <f>ставка!D97+(ставка!D97*'составляющая '!$B$10*'составляющая '!$C$10)</f>
        <v>0</v>
      </c>
      <c r="E562" s="147">
        <f>ставка!E97+(ставка!E97*'составляющая '!$B$10*'составляющая '!$C$10)</f>
        <v>0</v>
      </c>
      <c r="F562" s="147">
        <f>ставка!F97+(ставка!F97*'составляющая '!$B$10*'составляющая '!$C$10)</f>
        <v>0</v>
      </c>
      <c r="G562" s="147">
        <f>ставка!G97+(ставка!G97*'составляющая '!$B$10*'составляющая '!$C$10)</f>
        <v>0</v>
      </c>
      <c r="H562" s="147">
        <f>ставка!H97+(ставка!H97*'составляющая '!$B$10*'составляющая '!$C$10)</f>
        <v>0</v>
      </c>
      <c r="I562" s="147">
        <f>ставка!I97+(ставка!I97*'составляющая '!$B$10*'составляющая '!$C$10)</f>
        <v>0</v>
      </c>
      <c r="J562" s="147">
        <f>ставка!J97+(ставка!J97*'составляющая '!$B$10*'составляющая '!$C$10)</f>
        <v>0</v>
      </c>
      <c r="K562" s="147">
        <f>ставка!K97+(ставка!K97*'составляющая '!$B$10*'составляющая '!$C$10)</f>
        <v>1.398761125</v>
      </c>
      <c r="L562" s="147">
        <f>ставка!L97+(ставка!L97*'составляющая '!$B$10*'составляющая '!$C$10)</f>
        <v>16.068967804</v>
      </c>
      <c r="M562" s="147">
        <f>ставка!M97+(ставка!M97*'составляющая '!$B$10*'составляющая '!$C$10)</f>
        <v>75.991894398999989</v>
      </c>
      <c r="N562" s="147">
        <f>ставка!N97+(ставка!N97*'составляющая '!$B$10*'составляющая '!$C$10)</f>
        <v>4.666267113</v>
      </c>
      <c r="O562" s="147">
        <f>ставка!O97+(ставка!O97*'составляющая '!$B$10*'составляющая '!$C$10)</f>
        <v>1.56661246</v>
      </c>
      <c r="P562" s="147">
        <f>ставка!P97+(ставка!P97*'составляющая '!$B$10*'составляющая '!$C$10)</f>
        <v>46.819332376000006</v>
      </c>
      <c r="Q562" s="147">
        <f>ставка!Q97+(ставка!Q97*'составляющая '!$B$10*'составляющая '!$C$10)</f>
        <v>40.429791557000001</v>
      </c>
      <c r="R562" s="147">
        <f>ставка!R97+(ставка!R97*'составляющая '!$B$10*'составляющая '!$C$10)</f>
        <v>6.1769291279999994</v>
      </c>
      <c r="S562" s="147">
        <f>ставка!S97+(ставка!S97*'составляющая '!$B$10*'составляющая '!$C$10)</f>
        <v>2.417059224</v>
      </c>
      <c r="T562" s="147">
        <f>ставка!T97+(ставка!T97*'составляющая '!$B$10*'составляющая '!$C$10)</f>
        <v>0.52593418299999994</v>
      </c>
      <c r="U562" s="147">
        <f>ставка!U97+(ставка!U97*'составляющая '!$B$10*'составляющая '!$C$10)</f>
        <v>2.6296709150000002</v>
      </c>
      <c r="V562" s="147">
        <f>ставка!V97+(ставка!V97*'составляющая '!$B$10*'составляющая '!$C$10)</f>
        <v>5.9755075259999995</v>
      </c>
      <c r="W562" s="147">
        <f>ставка!W97+(ставка!W97*'составляющая '!$B$10*'составляющая '!$C$10)</f>
        <v>101.39339642900001</v>
      </c>
      <c r="X562" s="147">
        <f>ставка!X97+(ставка!X97*'составляющая '!$B$10*'составляющая '!$C$10)</f>
        <v>419.48286634300001</v>
      </c>
      <c r="Y562" s="147">
        <f>ставка!Y97+(ставка!Y97*'составляющая '!$B$10*'составляющая '!$C$10)</f>
        <v>190.91410842900001</v>
      </c>
    </row>
    <row r="563" spans="1:25" s="104" customFormat="1" ht="15.75" hidden="1" outlineLevel="1" x14ac:dyDescent="0.25">
      <c r="A563" s="117">
        <v>24</v>
      </c>
      <c r="B563" s="147">
        <f>ставка!B98+(ставка!B98*'составляющая '!$B$10*'составляющая '!$C$10)</f>
        <v>128.27199020699999</v>
      </c>
      <c r="C563" s="147">
        <f>ставка!C98+(ставка!C98*'составляющая '!$B$10*'составляющая '!$C$10)</f>
        <v>39.478633991999999</v>
      </c>
      <c r="D563" s="147">
        <f>ставка!D98+(ставка!D98*'составляющая '!$B$10*'составляющая '!$C$10)</f>
        <v>0</v>
      </c>
      <c r="E563" s="147">
        <f>ставка!E98+(ставка!E98*'составляющая '!$B$10*'составляющая '!$C$10)</f>
        <v>0</v>
      </c>
      <c r="F563" s="147">
        <f>ставка!F98+(ставка!F98*'составляющая '!$B$10*'составляющая '!$C$10)</f>
        <v>0</v>
      </c>
      <c r="G563" s="147">
        <f>ставка!G98+(ставка!G98*'составляющая '!$B$10*'составляющая '!$C$10)</f>
        <v>0</v>
      </c>
      <c r="H563" s="147">
        <f>ставка!H98+(ставка!H98*'составляющая '!$B$10*'составляющая '!$C$10)</f>
        <v>0</v>
      </c>
      <c r="I563" s="147">
        <f>ставка!I98+(ставка!I98*'составляющая '!$B$10*'составляющая '!$C$10)</f>
        <v>0</v>
      </c>
      <c r="J563" s="147">
        <f>ставка!J98+(ставка!J98*'составляющая '!$B$10*'составляющая '!$C$10)</f>
        <v>0</v>
      </c>
      <c r="K563" s="147">
        <f>ставка!K98+(ставка!K98*'составляющая '!$B$10*'составляющая '!$C$10)</f>
        <v>0.95115756499999993</v>
      </c>
      <c r="L563" s="147">
        <f>ставка!L98+(ставка!L98*'составляющая '!$B$10*'составляющая '!$C$10)</f>
        <v>1.253289968</v>
      </c>
      <c r="M563" s="147">
        <f>ставка!M98+(ставка!M98*'составляющая '!$B$10*'составляющая '!$C$10)</f>
        <v>2.2268277109999999</v>
      </c>
      <c r="N563" s="147">
        <f>ставка!N98+(ставка!N98*'составляющая '!$B$10*'составляющая '!$C$10)</f>
        <v>0</v>
      </c>
      <c r="O563" s="147">
        <f>ставка!O98+(ставка!O98*'составляющая '!$B$10*'составляющая '!$C$10)</f>
        <v>0</v>
      </c>
      <c r="P563" s="147">
        <f>ставка!P98+(ставка!P98*'составляющая '!$B$10*'составляющая '!$C$10)</f>
        <v>0</v>
      </c>
      <c r="Q563" s="147">
        <f>ставка!Q98+(ставка!Q98*'составляющая '!$B$10*'составляющая '!$C$10)</f>
        <v>0</v>
      </c>
      <c r="R563" s="147">
        <f>ставка!R98+(ставка!R98*'составляющая '!$B$10*'составляющая '!$C$10)</f>
        <v>0</v>
      </c>
      <c r="S563" s="147">
        <f>ставка!S98+(ставка!S98*'составляющая '!$B$10*'составляющая '!$C$10)</f>
        <v>0</v>
      </c>
      <c r="T563" s="147">
        <f>ставка!T98+(ставка!T98*'составляющая '!$B$10*'составляющая '!$C$10)</f>
        <v>0</v>
      </c>
      <c r="U563" s="147">
        <f>ставка!U98+(ставка!U98*'составляющая '!$B$10*'составляющая '!$C$10)</f>
        <v>0</v>
      </c>
      <c r="V563" s="147">
        <f>ставка!V98+(ставка!V98*'составляющая '!$B$10*'составляющая '!$C$10)</f>
        <v>0</v>
      </c>
      <c r="W563" s="147">
        <f>ставка!W98+(ставка!W98*'составляющая '!$B$10*'составляющая '!$C$10)</f>
        <v>1.174959345</v>
      </c>
      <c r="X563" s="147">
        <f>ставка!X98+(ставка!X98*'составляющая '!$B$10*'составляющая '!$C$10)</f>
        <v>158.69784219799999</v>
      </c>
      <c r="Y563" s="147">
        <f>ставка!Y98+(ставка!Y98*'составляющая '!$B$10*'составляющая '!$C$10)</f>
        <v>123.258830335</v>
      </c>
    </row>
    <row r="564" spans="1:25" s="104" customFormat="1" ht="15.75" hidden="1" outlineLevel="1" x14ac:dyDescent="0.25">
      <c r="A564" s="117">
        <v>25</v>
      </c>
      <c r="B564" s="147">
        <f>ставка!B99+(ставка!B99*'составляющая '!$B$10*'составляющая '!$C$10)</f>
        <v>17.814621687999999</v>
      </c>
      <c r="C564" s="147">
        <f>ставка!C99+(ставка!C99*'составляющая '!$B$10*'составляющая '!$C$10)</f>
        <v>28.892809798000002</v>
      </c>
      <c r="D564" s="147">
        <f>ставка!D99+(ставка!D99*'составляющая '!$B$10*'составляющая '!$C$10)</f>
        <v>0</v>
      </c>
      <c r="E564" s="147">
        <f>ставка!E99+(ставка!E99*'составляющая '!$B$10*'составляющая '!$C$10)</f>
        <v>0</v>
      </c>
      <c r="F564" s="147">
        <f>ставка!F99+(ставка!F99*'составляющая '!$B$10*'составляющая '!$C$10)</f>
        <v>0</v>
      </c>
      <c r="G564" s="147">
        <f>ставка!G99+(ставка!G99*'составляющая '!$B$10*'составляющая '!$C$10)</f>
        <v>0</v>
      </c>
      <c r="H564" s="147">
        <f>ставка!H99+(ставка!H99*'составляющая '!$B$10*'составляющая '!$C$10)</f>
        <v>0</v>
      </c>
      <c r="I564" s="147">
        <f>ставка!I99+(ставка!I99*'составляющая '!$B$10*'составляющая '!$C$10)</f>
        <v>0</v>
      </c>
      <c r="J564" s="147">
        <f>ставка!J99+(ставка!J99*'составляющая '!$B$10*'составляющая '!$C$10)</f>
        <v>0</v>
      </c>
      <c r="K564" s="147">
        <f>ставка!K99+(ставка!K99*'составляющая '!$B$10*'составляющая '!$C$10)</f>
        <v>1.1190089E-2</v>
      </c>
      <c r="L564" s="147">
        <f>ставка!L99+(ставка!L99*'составляющая '!$B$10*'составляющая '!$C$10)</f>
        <v>0</v>
      </c>
      <c r="M564" s="147">
        <f>ставка!M99+(ставка!M99*'составляющая '!$B$10*'составляющая '!$C$10)</f>
        <v>20.701664649999998</v>
      </c>
      <c r="N564" s="147">
        <f>ставка!N99+(ставка!N99*'составляющая '!$B$10*'составляющая '!$C$10)</f>
        <v>0</v>
      </c>
      <c r="O564" s="147">
        <f>ставка!O99+(ставка!O99*'составляющая '!$B$10*'составляющая '!$C$10)</f>
        <v>0</v>
      </c>
      <c r="P564" s="147">
        <f>ставка!P99+(ставка!P99*'составляющая '!$B$10*'составляющая '!$C$10)</f>
        <v>0.30213240299999999</v>
      </c>
      <c r="Q564" s="147">
        <f>ставка!Q99+(ставка!Q99*'составляющая '!$B$10*'составляющая '!$C$10)</f>
        <v>0.36927293700000002</v>
      </c>
      <c r="R564" s="147">
        <f>ставка!R99+(ставка!R99*'составляющая '!$B$10*'составляющая '!$C$10)</f>
        <v>0.25737204699999999</v>
      </c>
      <c r="S564" s="147">
        <f>ставка!S99+(ставка!S99*'составляющая '!$B$10*'составляющая '!$C$10)</f>
        <v>0</v>
      </c>
      <c r="T564" s="147">
        <f>ставка!T99+(ставка!T99*'составляющая '!$B$10*'составляющая '!$C$10)</f>
        <v>0</v>
      </c>
      <c r="U564" s="147">
        <f>ставка!U99+(ставка!U99*'составляющая '!$B$10*'составляющая '!$C$10)</f>
        <v>0</v>
      </c>
      <c r="V564" s="147">
        <f>ставка!V99+(ставка!V99*'составляющая '!$B$10*'составляющая '!$C$10)</f>
        <v>0</v>
      </c>
      <c r="W564" s="147">
        <f>ставка!W99+(ставка!W99*'составляющая '!$B$10*'составляющая '!$C$10)</f>
        <v>125.21709591000001</v>
      </c>
      <c r="X564" s="147">
        <f>ставка!X99+(ставка!X99*'составляющая '!$B$10*'составляющая '!$C$10)</f>
        <v>203.57009908799998</v>
      </c>
      <c r="Y564" s="147">
        <f>ставка!Y99+(ставка!Y99*'составляющая '!$B$10*'составляющая '!$C$10)</f>
        <v>104.70566277299999</v>
      </c>
    </row>
    <row r="565" spans="1:25" s="104" customFormat="1" ht="15.75" hidden="1" outlineLevel="1" x14ac:dyDescent="0.25">
      <c r="A565" s="117">
        <v>26</v>
      </c>
      <c r="B565" s="147">
        <f>ставка!B100+(ставка!B100*'составляющая '!$B$10*'составляющая '!$C$10)</f>
        <v>24.539865176999999</v>
      </c>
      <c r="C565" s="147">
        <f>ставка!C100+(ставка!C100*'составляющая '!$B$10*'составляющая '!$C$10)</f>
        <v>0</v>
      </c>
      <c r="D565" s="147">
        <f>ставка!D100+(ставка!D100*'составляющая '!$B$10*'составляющая '!$C$10)</f>
        <v>0</v>
      </c>
      <c r="E565" s="147">
        <f>ставка!E100+(ставка!E100*'составляющая '!$B$10*'составляющая '!$C$10)</f>
        <v>0</v>
      </c>
      <c r="F565" s="147">
        <f>ставка!F100+(ставка!F100*'составляющая '!$B$10*'составляющая '!$C$10)</f>
        <v>0</v>
      </c>
      <c r="G565" s="147">
        <f>ставка!G100+(ставка!G100*'составляющая '!$B$10*'составляющая '!$C$10)</f>
        <v>0</v>
      </c>
      <c r="H565" s="147">
        <f>ставка!H100+(ставка!H100*'составляющая '!$B$10*'составляющая '!$C$10)</f>
        <v>0</v>
      </c>
      <c r="I565" s="147">
        <f>ставка!I100+(ставка!I100*'составляющая '!$B$10*'составляющая '!$C$10)</f>
        <v>0</v>
      </c>
      <c r="J565" s="147">
        <f>ставка!J100+(ставка!J100*'составляющая '!$B$10*'составляющая '!$C$10)</f>
        <v>0</v>
      </c>
      <c r="K565" s="147">
        <f>ставка!K100+(ставка!K100*'составляющая '!$B$10*'составляющая '!$C$10)</f>
        <v>0</v>
      </c>
      <c r="L565" s="147">
        <f>ставка!L100+(ставка!L100*'составляющая '!$B$10*'составляющая '!$C$10)</f>
        <v>0</v>
      </c>
      <c r="M565" s="147">
        <f>ставка!M100+(ставка!M100*'составляющая '!$B$10*'составляющая '!$C$10)</f>
        <v>34.778796612000001</v>
      </c>
      <c r="N565" s="147">
        <f>ставка!N100+(ставка!N100*'составляющая '!$B$10*'составляющая '!$C$10)</f>
        <v>0.30213240299999999</v>
      </c>
      <c r="O565" s="147">
        <f>ставка!O100+(ставка!O100*'составляющая '!$B$10*'составляющая '!$C$10)</f>
        <v>0.55950445000000004</v>
      </c>
      <c r="P565" s="147">
        <f>ставка!P100+(ставка!P100*'составляющая '!$B$10*'составляющая '!$C$10)</f>
        <v>1.063058455</v>
      </c>
      <c r="Q565" s="147">
        <f>ставка!Q100+(ставка!Q100*'составляющая '!$B$10*'составляющая '!$C$10)</f>
        <v>0.71616569600000002</v>
      </c>
      <c r="R565" s="147">
        <f>ставка!R100+(ставка!R100*'составляющая '!$B$10*'составляющая '!$C$10)</f>
        <v>16.941794745999999</v>
      </c>
      <c r="S565" s="147">
        <f>ставка!S100+(ставка!S100*'составляющая '!$B$10*'составляющая '!$C$10)</f>
        <v>7.4637893630000001</v>
      </c>
      <c r="T565" s="147">
        <f>ставка!T100+(ставка!T100*'составляющая '!$B$10*'составляющая '!$C$10)</f>
        <v>0</v>
      </c>
      <c r="U565" s="147">
        <f>ставка!U100+(ставка!U100*'составляющая '!$B$10*'составляющая '!$C$10)</f>
        <v>0</v>
      </c>
      <c r="V565" s="147">
        <f>ставка!V100+(ставка!V100*'составляющая '!$B$10*'составляющая '!$C$10)</f>
        <v>0.34689275899999999</v>
      </c>
      <c r="W565" s="147">
        <f>ставка!W100+(ставка!W100*'составляющая '!$B$10*'составляющая '!$C$10)</f>
        <v>185.274303573</v>
      </c>
      <c r="X565" s="147">
        <f>ставка!X100+(ставка!X100*'составляющая '!$B$10*'составляющая '!$C$10)</f>
        <v>273.21721302399999</v>
      </c>
      <c r="Y565" s="147">
        <f>ставка!Y100+(ставка!Y100*'составляющая '!$B$10*'составляющая '!$C$10)</f>
        <v>210.58628489099999</v>
      </c>
    </row>
    <row r="566" spans="1:25" s="104" customFormat="1" ht="15.75" hidden="1" outlineLevel="1" x14ac:dyDescent="0.25">
      <c r="A566" s="117">
        <v>27</v>
      </c>
      <c r="B566" s="147">
        <f>ставка!B101+(ставка!B101*'составляющая '!$B$10*'составляющая '!$C$10)</f>
        <v>116.95881022799999</v>
      </c>
      <c r="C566" s="147">
        <f>ставка!C101+(ставка!C101*'составляющая '!$B$10*'составляющая '!$C$10)</f>
        <v>177.978365545</v>
      </c>
      <c r="D566" s="147">
        <f>ставка!D101+(ставка!D101*'составляющая '!$B$10*'составляющая '!$C$10)</f>
        <v>0</v>
      </c>
      <c r="E566" s="147">
        <f>ставка!E101+(ставка!E101*'составляющая '!$B$10*'составляющая '!$C$10)</f>
        <v>0</v>
      </c>
      <c r="F566" s="147">
        <f>ставка!F101+(ставка!F101*'составляющая '!$B$10*'составляющая '!$C$10)</f>
        <v>0</v>
      </c>
      <c r="G566" s="147">
        <f>ставка!G101+(ставка!G101*'составляющая '!$B$10*'составляющая '!$C$10)</f>
        <v>0</v>
      </c>
      <c r="H566" s="147">
        <f>ставка!H101+(ставка!H101*'составляющая '!$B$10*'составляющая '!$C$10)</f>
        <v>0</v>
      </c>
      <c r="I566" s="147">
        <f>ставка!I101+(ставка!I101*'составляющая '!$B$10*'составляющая '!$C$10)</f>
        <v>0</v>
      </c>
      <c r="J566" s="147">
        <f>ставка!J101+(ставка!J101*'составляющая '!$B$10*'составляющая '!$C$10)</f>
        <v>0</v>
      </c>
      <c r="K566" s="147">
        <f>ставка!K101+(ставка!K101*'составляющая '!$B$10*'составляющая '!$C$10)</f>
        <v>0</v>
      </c>
      <c r="L566" s="147">
        <f>ставка!L101+(ставка!L101*'составляющая '!$B$10*'составляющая '!$C$10)</f>
        <v>0</v>
      </c>
      <c r="M566" s="147">
        <f>ставка!M101+(ставка!M101*'составляющая '!$B$10*'составляющая '!$C$10)</f>
        <v>0.391653115</v>
      </c>
      <c r="N566" s="147">
        <f>ставка!N101+(ставка!N101*'составляющая '!$B$10*'составляющая '!$C$10)</f>
        <v>0</v>
      </c>
      <c r="O566" s="147">
        <f>ставка!O101+(ставка!O101*'составляющая '!$B$10*'составляющая '!$C$10)</f>
        <v>0</v>
      </c>
      <c r="P566" s="147">
        <f>ставка!P101+(ставка!P101*'составляющая '!$B$10*'составляющая '!$C$10)</f>
        <v>8.9632612890000001</v>
      </c>
      <c r="Q566" s="147">
        <f>ставка!Q101+(ставка!Q101*'составляющая '!$B$10*'составляющая '!$C$10)</f>
        <v>52.828410169000001</v>
      </c>
      <c r="R566" s="147">
        <f>ставка!R101+(ставка!R101*'составляющая '!$B$10*'составляющая '!$C$10)</f>
        <v>62.787589378999996</v>
      </c>
      <c r="S566" s="147">
        <f>ставка!S101+(ставка!S101*'составляющая '!$B$10*'составляющая '!$C$10)</f>
        <v>18.016043290000002</v>
      </c>
      <c r="T566" s="147">
        <f>ставка!T101+(ставка!T101*'составляющая '!$B$10*'составляющая '!$C$10)</f>
        <v>3.3570267000000001E-2</v>
      </c>
      <c r="U566" s="147">
        <f>ставка!U101+(ставка!U101*'составляющая '!$B$10*'составляющая '!$C$10)</f>
        <v>0</v>
      </c>
      <c r="V566" s="147">
        <f>ставка!V101+(ставка!V101*'составляющая '!$B$10*'составляющая '!$C$10)</f>
        <v>0</v>
      </c>
      <c r="W566" s="147">
        <f>ставка!W101+(ставка!W101*'составляющая '!$B$10*'составляющая '!$C$10)</f>
        <v>113.601783528</v>
      </c>
      <c r="X566" s="147">
        <f>ставка!X101+(ставка!X101*'составляющая '!$B$10*'составляющая '!$C$10)</f>
        <v>74.962406211000001</v>
      </c>
      <c r="Y566" s="147">
        <f>ставка!Y101+(ставка!Y101*'составляющая '!$B$10*'составляющая '!$C$10)</f>
        <v>97.432104922999997</v>
      </c>
    </row>
    <row r="567" spans="1:25" s="104" customFormat="1" ht="15.75" hidden="1" outlineLevel="1" x14ac:dyDescent="0.25">
      <c r="A567" s="117">
        <v>28</v>
      </c>
      <c r="B567" s="147">
        <f>ставка!B102+(ставка!B102*'составляющая '!$B$10*'составляющая '!$C$10)</f>
        <v>74.973596299999997</v>
      </c>
      <c r="C567" s="147">
        <f>ставка!C102+(ставка!C102*'составляющая '!$B$10*'составляющая '!$C$10)</f>
        <v>128.96577572499999</v>
      </c>
      <c r="D567" s="147">
        <f>ставка!D102+(ставка!D102*'составляющая '!$B$10*'составляющая '!$C$10)</f>
        <v>62.921870446999996</v>
      </c>
      <c r="E567" s="147">
        <f>ставка!E102+(ставка!E102*'составляющая '!$B$10*'составляющая '!$C$10)</f>
        <v>31.802232938000003</v>
      </c>
      <c r="F567" s="147">
        <f>ставка!F102+(ставка!F102*'составляющая '!$B$10*'составляющая '!$C$10)</f>
        <v>0</v>
      </c>
      <c r="G567" s="147">
        <f>ставка!G102+(ставка!G102*'составляющая '!$B$10*'составляющая '!$C$10)</f>
        <v>0</v>
      </c>
      <c r="H567" s="147">
        <f>ставка!H102+(ставка!H102*'составляющая '!$B$10*'составляющая '!$C$10)</f>
        <v>0</v>
      </c>
      <c r="I567" s="147">
        <f>ставка!I102+(ставка!I102*'составляющая '!$B$10*'составляющая '!$C$10)</f>
        <v>0</v>
      </c>
      <c r="J567" s="147">
        <f>ставка!J102+(ставка!J102*'составляющая '!$B$10*'составляющая '!$C$10)</f>
        <v>0</v>
      </c>
      <c r="K567" s="147">
        <f>ставка!K102+(ставка!K102*'составляющая '!$B$10*'составляющая '!$C$10)</f>
        <v>0</v>
      </c>
      <c r="L567" s="147">
        <f>ставка!L102+(ставка!L102*'составляющая '!$B$10*'составляющая '!$C$10)</f>
        <v>2.5737204699999996</v>
      </c>
      <c r="M567" s="147">
        <f>ставка!M102+(ставка!M102*'составляющая '!$B$10*'составляющая '!$C$10)</f>
        <v>8.683509063999999</v>
      </c>
      <c r="N567" s="147">
        <f>ставка!N102+(ставка!N102*'составляющая '!$B$10*'составляющая '!$C$10)</f>
        <v>2.215637622</v>
      </c>
      <c r="O567" s="147">
        <f>ставка!O102+(ставка!O102*'составляющая '!$B$10*'составляющая '!$C$10)</f>
        <v>2.7863321610000003</v>
      </c>
      <c r="P567" s="147">
        <f>ставка!P102+(ставка!P102*'составляющая '!$B$10*'составляющая '!$C$10)</f>
        <v>0</v>
      </c>
      <c r="Q567" s="147">
        <f>ставка!Q102+(ставка!Q102*'составляющая '!$B$10*'составляющая '!$C$10)</f>
        <v>0</v>
      </c>
      <c r="R567" s="147">
        <f>ставка!R102+(ставка!R102*'составляющая '!$B$10*'составляющая '!$C$10)</f>
        <v>0</v>
      </c>
      <c r="S567" s="147">
        <f>ставка!S102+(ставка!S102*'составляющая '!$B$10*'составляющая '!$C$10)</f>
        <v>0</v>
      </c>
      <c r="T567" s="147">
        <f>ставка!T102+(ставка!T102*'составляющая '!$B$10*'составляющая '!$C$10)</f>
        <v>0</v>
      </c>
      <c r="U567" s="147">
        <f>ставка!U102+(ставка!U102*'составляющая '!$B$10*'составляющая '!$C$10)</f>
        <v>0</v>
      </c>
      <c r="V567" s="147">
        <f>ставка!V102+(ставка!V102*'составляющая '!$B$10*'составляющая '!$C$10)</f>
        <v>0</v>
      </c>
      <c r="W567" s="147">
        <f>ставка!W102+(ставка!W102*'составляющая '!$B$10*'составляющая '!$C$10)</f>
        <v>0</v>
      </c>
      <c r="X567" s="147">
        <f>ставка!X102+(ставка!X102*'составляющая '!$B$10*'составляющая '!$C$10)</f>
        <v>71.795611023999996</v>
      </c>
      <c r="Y567" s="147">
        <f>ставка!Y102+(ставка!Y102*'составляющая '!$B$10*'составляющая '!$C$10)</f>
        <v>103.76569529700001</v>
      </c>
    </row>
    <row r="568" spans="1:25" s="104" customFormat="1" ht="15.75" hidden="1" outlineLevel="1" x14ac:dyDescent="0.25">
      <c r="A568" s="117">
        <v>29</v>
      </c>
      <c r="B568" s="147">
        <f>ставка!B103+(ставка!B103*'составляющая '!$B$10*'составляющая '!$C$10)</f>
        <v>68.326683434000003</v>
      </c>
      <c r="C568" s="147">
        <f>ставка!C103+(ставка!C103*'составляющая '!$B$10*'составляющая '!$C$10)</f>
        <v>63.022581248000002</v>
      </c>
      <c r="D568" s="147">
        <f>ставка!D103+(ставка!D103*'составляющая '!$B$10*'составляющая '!$C$10)</f>
        <v>0</v>
      </c>
      <c r="E568" s="147">
        <f>ставка!E103+(ставка!E103*'составляющая '!$B$10*'составляющая '!$C$10)</f>
        <v>0</v>
      </c>
      <c r="F568" s="147">
        <f>ставка!F103+(ставка!F103*'составляющая '!$B$10*'составляющая '!$C$10)</f>
        <v>0</v>
      </c>
      <c r="G568" s="147">
        <f>ставка!G103+(ставка!G103*'составляющая '!$B$10*'составляющая '!$C$10)</f>
        <v>0</v>
      </c>
      <c r="H568" s="147">
        <f>ставка!H103+(ставка!H103*'составляющая '!$B$10*'составляющая '!$C$10)</f>
        <v>0</v>
      </c>
      <c r="I568" s="147">
        <f>ставка!I103+(ставка!I103*'составляющая '!$B$10*'составляющая '!$C$10)</f>
        <v>0</v>
      </c>
      <c r="J568" s="147">
        <f>ставка!J103+(ставка!J103*'составляющая '!$B$10*'составляющая '!$C$10)</f>
        <v>0</v>
      </c>
      <c r="K568" s="147">
        <f>ставка!K103+(ставка!K103*'составляющая '!$B$10*'составляющая '!$C$10)</f>
        <v>0</v>
      </c>
      <c r="L568" s="147">
        <f>ставка!L103+(ставка!L103*'составляющая '!$B$10*'составляющая '!$C$10)</f>
        <v>3.2227456319999996</v>
      </c>
      <c r="M568" s="147">
        <f>ставка!M103+(ставка!M103*'составляющая '!$B$10*'составляющая '!$C$10)</f>
        <v>10.988667398</v>
      </c>
      <c r="N568" s="147">
        <f>ставка!N103+(ставка!N103*'составляющая '!$B$10*'составляющая '!$C$10)</f>
        <v>3.6815392810000001</v>
      </c>
      <c r="O568" s="147">
        <f>ставка!O103+(ставка!O103*'составляющая '!$B$10*'составляющая '!$C$10)</f>
        <v>2.708001538</v>
      </c>
      <c r="P568" s="147">
        <f>ставка!P103+(ставка!P103*'составляющая '!$B$10*'составляющая '!$C$10)</f>
        <v>0.68259542900000003</v>
      </c>
      <c r="Q568" s="147">
        <f>ставка!Q103+(ставка!Q103*'составляющая '!$B$10*'составляющая '!$C$10)</f>
        <v>8.9520712000000002E-2</v>
      </c>
      <c r="R568" s="147">
        <f>ставка!R103+(ставка!R103*'составляющая '!$B$10*'составляющая '!$C$10)</f>
        <v>3.032514119</v>
      </c>
      <c r="S568" s="147">
        <f>ставка!S103+(ставка!S103*'составляющая '!$B$10*'составляющая '!$C$10)</f>
        <v>0</v>
      </c>
      <c r="T568" s="147">
        <f>ставка!T103+(ставка!T103*'составляющая '!$B$10*'составляющая '!$C$10)</f>
        <v>0</v>
      </c>
      <c r="U568" s="147">
        <f>ставка!U103+(ставка!U103*'составляющая '!$B$10*'составляющая '!$C$10)</f>
        <v>0</v>
      </c>
      <c r="V568" s="147">
        <f>ставка!V103+(ставка!V103*'составляющая '!$B$10*'составляющая '!$C$10)</f>
        <v>0.22380178000000001</v>
      </c>
      <c r="W568" s="147">
        <f>ставка!W103+(ставка!W103*'составляющая '!$B$10*'составляющая '!$C$10)</f>
        <v>84.328510703999996</v>
      </c>
      <c r="X568" s="147">
        <f>ставка!X103+(ставка!X103*'составляющая '!$B$10*'составляющая '!$C$10)</f>
        <v>382.21986997299996</v>
      </c>
      <c r="Y568" s="147">
        <f>ставка!Y103+(ставка!Y103*'составляющая '!$B$10*'составляющая '!$C$10)</f>
        <v>240.005028872</v>
      </c>
    </row>
    <row r="569" spans="1:25" s="104" customFormat="1" ht="16.5" customHeight="1" collapsed="1" x14ac:dyDescent="0.25">
      <c r="A569" s="117">
        <v>30</v>
      </c>
      <c r="B569" s="147">
        <f>ставка!B104+(ставка!B104*'составляющая '!$B$10*'составляющая '!$C$10)</f>
        <v>0</v>
      </c>
      <c r="C569" s="147">
        <f>ставка!C104+(ставка!C104*'составляющая '!$B$10*'составляющая '!$C$10)</f>
        <v>0</v>
      </c>
      <c r="D569" s="147">
        <f>ставка!D104+(ставка!D104*'составляющая '!$B$10*'составляющая '!$C$10)</f>
        <v>0</v>
      </c>
      <c r="E569" s="147">
        <f>ставка!E104+(ставка!E104*'составляющая '!$B$10*'составляющая '!$C$10)</f>
        <v>0</v>
      </c>
      <c r="F569" s="147">
        <f>ставка!F104+(ставка!F104*'составляющая '!$B$10*'составляющая '!$C$10)</f>
        <v>0</v>
      </c>
      <c r="G569" s="147">
        <f>ставка!G104+(ставка!G104*'составляющая '!$B$10*'составляющая '!$C$10)</f>
        <v>0</v>
      </c>
      <c r="H569" s="147">
        <f>ставка!H104+(ставка!H104*'составляющая '!$B$10*'составляющая '!$C$10)</f>
        <v>0</v>
      </c>
      <c r="I569" s="147">
        <f>ставка!I104+(ставка!I104*'составляющая '!$B$10*'составляющая '!$C$10)</f>
        <v>0</v>
      </c>
      <c r="J569" s="147">
        <f>ставка!J104+(ставка!J104*'составляющая '!$B$10*'составляющая '!$C$10)</f>
        <v>5.6733751230000005</v>
      </c>
      <c r="K569" s="147">
        <f>ставка!K104+(ставка!K104*'составляющая '!$B$10*'составляющая '!$C$10)</f>
        <v>0</v>
      </c>
      <c r="L569" s="147">
        <f>ставка!L104+(ставка!L104*'составляющая '!$B$10*'составляющая '!$C$10)</f>
        <v>0</v>
      </c>
      <c r="M569" s="147">
        <f>ставка!M104+(ставка!M104*'составляющая '!$B$10*'составляющая '!$C$10)</f>
        <v>0</v>
      </c>
      <c r="N569" s="147">
        <f>ставка!N104+(ставка!N104*'составляющая '!$B$10*'составляющая '!$C$10)</f>
        <v>0</v>
      </c>
      <c r="O569" s="147">
        <f>ставка!O104+(ставка!O104*'составляющая '!$B$10*'составляющая '!$C$10)</f>
        <v>0</v>
      </c>
      <c r="P569" s="147">
        <f>ставка!P104+(ставка!P104*'составляющая '!$B$10*'составляющая '!$C$10)</f>
        <v>0</v>
      </c>
      <c r="Q569" s="147">
        <f>ставка!Q104+(ставка!Q104*'составляющая '!$B$10*'составляющая '!$C$10)</f>
        <v>0</v>
      </c>
      <c r="R569" s="147">
        <f>ставка!R104+(ставка!R104*'составляющая '!$B$10*'составляющая '!$C$10)</f>
        <v>0</v>
      </c>
      <c r="S569" s="147">
        <f>ставка!S104+(ставка!S104*'составляющая '!$B$10*'составляющая '!$C$10)</f>
        <v>0</v>
      </c>
      <c r="T569" s="147">
        <f>ставка!T104+(ставка!T104*'составляющая '!$B$10*'составляющая '!$C$10)</f>
        <v>0</v>
      </c>
      <c r="U569" s="147">
        <f>ставка!U104+(ставка!U104*'составляющая '!$B$10*'составляющая '!$C$10)</f>
        <v>0</v>
      </c>
      <c r="V569" s="147">
        <f>ставка!V104+(ставка!V104*'составляющая '!$B$10*'составляющая '!$C$10)</f>
        <v>0</v>
      </c>
      <c r="W569" s="147">
        <f>ставка!W104+(ставка!W104*'составляющая '!$B$10*'составляющая '!$C$10)</f>
        <v>0</v>
      </c>
      <c r="X569" s="147">
        <f>ставка!X104+(ставка!X104*'составляющая '!$B$10*'составляющая '!$C$10)</f>
        <v>125.66469946999999</v>
      </c>
      <c r="Y569" s="147">
        <f>ставка!Y104+(ставка!Y104*'составляющая '!$B$10*'составляющая '!$C$10)</f>
        <v>199.25072473400002</v>
      </c>
    </row>
    <row r="570" spans="1:25" s="104" customFormat="1" ht="15.75" x14ac:dyDescent="0.25">
      <c r="A570" s="74"/>
    </row>
    <row r="571" spans="1:25" s="104" customFormat="1" ht="18" customHeight="1" x14ac:dyDescent="0.25">
      <c r="A571" s="264" t="s">
        <v>64</v>
      </c>
      <c r="B571" s="264"/>
      <c r="C571" s="264"/>
      <c r="D571" s="264"/>
      <c r="E571" s="264"/>
      <c r="F571" s="264"/>
      <c r="G571" s="264"/>
      <c r="H571" s="264"/>
      <c r="I571" s="264"/>
      <c r="J571" s="264"/>
    </row>
    <row r="572" spans="1:25" s="104" customFormat="1" ht="38.450000000000003" customHeight="1" x14ac:dyDescent="0.25">
      <c r="A572" s="265" t="s">
        <v>65</v>
      </c>
      <c r="B572" s="265"/>
      <c r="C572" s="265"/>
      <c r="D572" s="265"/>
      <c r="E572" s="265"/>
      <c r="F572" s="265"/>
      <c r="G572" s="266">
        <f>-АТС!B45+(-АТС!B45*'составляющая '!B10*'составляющая '!C10)</f>
        <v>7.7547316769999997</v>
      </c>
      <c r="H572" s="267"/>
      <c r="I572" s="267"/>
      <c r="J572" s="268"/>
    </row>
    <row r="573" spans="1:25" s="104" customFormat="1" ht="52.9" customHeight="1" x14ac:dyDescent="0.25">
      <c r="A573" s="265" t="s">
        <v>66</v>
      </c>
      <c r="B573" s="265"/>
      <c r="C573" s="265"/>
      <c r="D573" s="265"/>
      <c r="E573" s="265"/>
      <c r="F573" s="265"/>
      <c r="G573" s="266">
        <f>АТС!B46+(АТС!B46*'составляющая '!B10*'составляющая '!C10)</f>
        <v>333.677263891</v>
      </c>
      <c r="H573" s="267"/>
      <c r="I573" s="267"/>
      <c r="J573" s="268"/>
    </row>
    <row r="574" spans="1:25" s="104" customFormat="1" ht="15.75" x14ac:dyDescent="0.25">
      <c r="A574" s="74"/>
    </row>
    <row r="575" spans="1:25" s="104" customFormat="1" ht="15.75" x14ac:dyDescent="0.25">
      <c r="A575" s="74" t="s">
        <v>85</v>
      </c>
      <c r="O575" s="285">
        <f>P358</f>
        <v>338388.93</v>
      </c>
      <c r="P575" s="285"/>
    </row>
    <row r="576" spans="1:25" s="104" customFormat="1" ht="15.75" x14ac:dyDescent="0.25">
      <c r="A576" s="108"/>
    </row>
    <row r="577" spans="1:25" s="139" customFormat="1" ht="18.75" x14ac:dyDescent="0.3">
      <c r="A577" s="138" t="s">
        <v>67</v>
      </c>
    </row>
    <row r="578" spans="1:25" s="104" customFormat="1" ht="15.75" x14ac:dyDescent="0.25">
      <c r="A578" s="75" t="s">
        <v>79</v>
      </c>
    </row>
    <row r="579" spans="1:25" s="104" customFormat="1" ht="15.75" x14ac:dyDescent="0.25">
      <c r="A579" s="108" t="s">
        <v>78</v>
      </c>
    </row>
    <row r="580" spans="1:25" s="104" customFormat="1" ht="15.75" x14ac:dyDescent="0.25">
      <c r="A580" s="74" t="s">
        <v>31</v>
      </c>
    </row>
    <row r="581" spans="1:25" s="104" customFormat="1" ht="15.75" x14ac:dyDescent="0.25">
      <c r="A581" s="74"/>
    </row>
    <row r="582" spans="1:25" s="104" customFormat="1" ht="15.75" x14ac:dyDescent="0.25">
      <c r="A582" s="261" t="s">
        <v>32</v>
      </c>
      <c r="B582" s="261" t="s">
        <v>178</v>
      </c>
      <c r="C582" s="261"/>
      <c r="D582" s="261"/>
      <c r="E582" s="261"/>
      <c r="F582" s="261"/>
      <c r="G582" s="261"/>
      <c r="H582" s="261"/>
      <c r="I582" s="261"/>
      <c r="J582" s="261"/>
      <c r="K582" s="261"/>
      <c r="L582" s="261"/>
      <c r="M582" s="261"/>
      <c r="N582" s="261"/>
      <c r="O582" s="261"/>
      <c r="P582" s="261"/>
      <c r="Q582" s="261"/>
      <c r="R582" s="261"/>
      <c r="S582" s="261"/>
      <c r="T582" s="261"/>
      <c r="U582" s="261"/>
      <c r="V582" s="261"/>
      <c r="W582" s="261"/>
      <c r="X582" s="261"/>
      <c r="Y582" s="261"/>
    </row>
    <row r="583" spans="1:25" s="119" customFormat="1" ht="12.75" x14ac:dyDescent="0.2">
      <c r="A583" s="261"/>
      <c r="B583" s="118" t="s">
        <v>33</v>
      </c>
      <c r="C583" s="118" t="s">
        <v>34</v>
      </c>
      <c r="D583" s="118" t="s">
        <v>35</v>
      </c>
      <c r="E583" s="118" t="s">
        <v>36</v>
      </c>
      <c r="F583" s="118" t="s">
        <v>37</v>
      </c>
      <c r="G583" s="118" t="s">
        <v>38</v>
      </c>
      <c r="H583" s="118" t="s">
        <v>39</v>
      </c>
      <c r="I583" s="118" t="s">
        <v>40</v>
      </c>
      <c r="J583" s="118" t="s">
        <v>41</v>
      </c>
      <c r="K583" s="118" t="s">
        <v>42</v>
      </c>
      <c r="L583" s="118" t="s">
        <v>43</v>
      </c>
      <c r="M583" s="118" t="s">
        <v>44</v>
      </c>
      <c r="N583" s="118" t="s">
        <v>45</v>
      </c>
      <c r="O583" s="118" t="s">
        <v>46</v>
      </c>
      <c r="P583" s="118" t="s">
        <v>47</v>
      </c>
      <c r="Q583" s="118" t="s">
        <v>48</v>
      </c>
      <c r="R583" s="118" t="s">
        <v>49</v>
      </c>
      <c r="S583" s="118" t="s">
        <v>50</v>
      </c>
      <c r="T583" s="118" t="s">
        <v>51</v>
      </c>
      <c r="U583" s="118" t="s">
        <v>52</v>
      </c>
      <c r="V583" s="118" t="s">
        <v>53</v>
      </c>
      <c r="W583" s="118" t="s">
        <v>54</v>
      </c>
      <c r="X583" s="118" t="s">
        <v>55</v>
      </c>
      <c r="Y583" s="118" t="s">
        <v>56</v>
      </c>
    </row>
    <row r="584" spans="1:25" s="104" customFormat="1" ht="15.75" x14ac:dyDescent="0.25">
      <c r="A584" s="117">
        <v>1</v>
      </c>
      <c r="B584" s="145">
        <f>((ставка!B5/1000*'составляющая '!$B$53*'составляющая '!$C$53)+'составляющая '!$D$53+'составляющая '!$E$53)*1000+ставка!B5</f>
        <v>1963.307890309</v>
      </c>
      <c r="C584" s="145">
        <f>((ставка!C5/1000*'составляющая '!$B$53*'составляющая '!$C$53)+'составляющая '!$D$53+'составляющая '!$E$53)*1000+ставка!C5</f>
        <v>1861.0976173829999</v>
      </c>
      <c r="D584" s="145">
        <f>((ставка!D5/1000*'составляющая '!$B$53*'составляющая '!$C$53)+'составляющая '!$D$53+'составляющая '!$E$53)*1000+ставка!D5</f>
        <v>1785.5980869</v>
      </c>
      <c r="E584" s="145">
        <f>((ставка!E5/1000*'составляющая '!$B$53*'составляющая '!$C$53)+'составляющая '!$D$53+'составляющая '!$E$53)*1000+ставка!E5</f>
        <v>1759.021625525</v>
      </c>
      <c r="F584" s="145">
        <f>((ставка!F5/1000*'составляющая '!$B$53*'составляющая '!$C$53)+'составляющая '!$D$53+'составляющая '!$E$53)*1000+ставка!F5</f>
        <v>1757.7571454680001</v>
      </c>
      <c r="G584" s="145">
        <f>((ставка!G5/1000*'составляющая '!$B$53*'составляющая '!$C$53)+'составляющая '!$D$53+'составляющая '!$E$53)*1000+ставка!G5</f>
        <v>1755.3065159769999</v>
      </c>
      <c r="H584" s="145">
        <f>((ставка!H5/1000*'составляющая '!$B$53*'составляющая '!$C$53)+'составляющая '!$D$53+'составляющая '!$E$53)*1000+ставка!H5</f>
        <v>1724.8247135409999</v>
      </c>
      <c r="I584" s="145">
        <f>((ставка!I5/1000*'составляющая '!$B$53*'составляющая '!$C$53)+'составляющая '!$D$53+'составляющая '!$E$53)*1000+ставка!I5</f>
        <v>1710.646870778</v>
      </c>
      <c r="J584" s="145">
        <f>((ставка!J5/1000*'составляющая '!$B$53*'составляющая '!$C$53)+'составляющая '!$D$53+'составляющая '!$E$53)*1000+ставка!J5</f>
        <v>1873.0262522570001</v>
      </c>
      <c r="K584" s="145">
        <f>((ставка!K5/1000*'составляющая '!$B$53*'составляющая '!$C$53)+'составляющая '!$D$53+'составляющая '!$E$53)*1000+ставка!K5</f>
        <v>2090.9756157100001</v>
      </c>
      <c r="L584" s="145">
        <f>((ставка!L5/1000*'составляющая '!$B$53*'составляющая '!$C$53)+'составляющая '!$D$53+'составляющая '!$E$53)*1000+ставка!L5</f>
        <v>2211.4928742399998</v>
      </c>
      <c r="M584" s="145">
        <f>((ставка!M5/1000*'составляющая '!$B$53*'составляющая '!$C$53)+'составляющая '!$D$53+'составляющая '!$E$53)*1000+ставка!M5</f>
        <v>2234.824209805</v>
      </c>
      <c r="N584" s="145">
        <f>((ставка!N5/1000*'составляющая '!$B$53*'составляющая '!$C$53)+'составляющая '!$D$53+'составляющая '!$E$53)*1000+ставка!N5</f>
        <v>2212.0523786899998</v>
      </c>
      <c r="O584" s="145">
        <f>((ставка!O5/1000*'составляющая '!$B$53*'составляющая '!$C$53)+'составляющая '!$D$53+'составляющая '!$E$53)*1000+ставка!O5</f>
        <v>2225.6595269139998</v>
      </c>
      <c r="P584" s="145">
        <f>((ставка!P5/1000*'составляющая '!$B$53*'составляющая '!$C$53)+'составляющая '!$D$53+'составляющая '!$E$53)*1000+ставка!P5</f>
        <v>2222.8955749309998</v>
      </c>
      <c r="Q584" s="145">
        <f>((ставка!Q5/1000*'составляющая '!$B$53*'составляющая '!$C$53)+'составляющая '!$D$53+'составляющая '!$E$53)*1000+ставка!Q5</f>
        <v>2213.2944785690001</v>
      </c>
      <c r="R584" s="145">
        <f>((ставка!R5/1000*'составляющая '!$B$53*'составляющая '!$C$53)+'составляющая '!$D$53+'составляющая '!$E$53)*1000+ставка!R5</f>
        <v>2211.9964282450001</v>
      </c>
      <c r="S584" s="145">
        <f>((ставка!S5/1000*'составляющая '!$B$53*'составляющая '!$C$53)+'составляющая '!$D$53+'составляющая '!$E$53)*1000+ставка!S5</f>
        <v>2211.2578823710001</v>
      </c>
      <c r="T584" s="145">
        <f>((ставка!T5/1000*'составляющая '!$B$53*'составляющая '!$C$53)+'составляющая '!$D$53+'составляющая '!$E$53)*1000+ставка!T5</f>
        <v>2214.6708595159998</v>
      </c>
      <c r="U584" s="145">
        <f>((ставка!U5/1000*'составляющая '!$B$53*'составляющая '!$C$53)+'составляющая '!$D$53+'составляющая '!$E$53)*1000+ставка!U5</f>
        <v>2229.9341409119997</v>
      </c>
      <c r="V584" s="145">
        <f>((ставка!V5/1000*'составляющая '!$B$53*'составляющая '!$C$53)+'составляющая '!$D$53+'составляющая '!$E$53)*1000+ставка!V5</f>
        <v>2266.32431034</v>
      </c>
      <c r="W584" s="145">
        <f>((ставка!W5/1000*'составляющая '!$B$53*'составляющая '!$C$53)+'составляющая '!$D$53+'составляющая '!$E$53)*1000+ставка!W5</f>
        <v>2315.4040406939998</v>
      </c>
      <c r="X584" s="145">
        <f>((ставка!X5/1000*'составляющая '!$B$53*'составляющая '!$C$53)+'составляющая '!$D$53+'составляющая '!$E$53)*1000+ставка!X5</f>
        <v>2262.195167499</v>
      </c>
      <c r="Y584" s="145">
        <f>((ставка!Y5/1000*'составляющая '!$B$53*'составляющая '!$C$53)+'составляющая '!$D$53+'составляющая '!$E$53)*1000+ставка!Y5</f>
        <v>2085.6715135240001</v>
      </c>
    </row>
    <row r="585" spans="1:25" s="104" customFormat="1" ht="15.75" hidden="1" outlineLevel="1" x14ac:dyDescent="0.25">
      <c r="A585" s="117">
        <v>2</v>
      </c>
      <c r="B585" s="145">
        <f>((ставка!B6/1000*'составляющая '!$B$53*'составляющая '!$C$53)+'составляющая '!$D$53+'составляющая '!$E$53)*1000+ставка!B6</f>
        <v>1898.6179858</v>
      </c>
      <c r="C585" s="145">
        <f>((ставка!C6/1000*'составляющая '!$B$53*'составляющая '!$C$53)+'составляющая '!$D$53+'составляющая '!$E$53)*1000+ставка!C6</f>
        <v>1775.7731887580001</v>
      </c>
      <c r="D585" s="145">
        <f>((ставка!D6/1000*'составляющая '!$B$53*'составляющая '!$C$53)+'составляющая '!$D$53+'составляющая '!$E$53)*1000+ставка!D6</f>
        <v>1704.1118588019999</v>
      </c>
      <c r="E585" s="145">
        <f>((ставка!E6/1000*'составляющая '!$B$53*'составляющая '!$C$53)+'составляющая '!$D$53+'составляющая '!$E$53)*1000+ставка!E6</f>
        <v>1624.7181773470002</v>
      </c>
      <c r="F585" s="145">
        <f>((ставка!F6/1000*'составляющая '!$B$53*'составляющая '!$C$53)+'составляющая '!$D$53+'составляющая '!$E$53)*1000+ставка!F6</f>
        <v>1662.2385457639998</v>
      </c>
      <c r="G585" s="145">
        <f>((ставка!G6/1000*'составляющая '!$B$53*'составляющая '!$C$53)+'составляющая '!$D$53+'составляющая '!$E$53)*1000+ставка!G6</f>
        <v>1704.3468506710001</v>
      </c>
      <c r="H585" s="145">
        <f>((ставка!H6/1000*'составляющая '!$B$53*'составляющая '!$C$53)+'составляющая '!$D$53+'составляющая '!$E$53)*1000+ставка!H6</f>
        <v>1795.6020264660001</v>
      </c>
      <c r="I585" s="145">
        <f>((ставка!I6/1000*'составляющая '!$B$53*'составляющая '!$C$53)+'составляющая '!$D$53+'составляющая '!$E$53)*1000+ставка!I6</f>
        <v>1887.3719463550001</v>
      </c>
      <c r="J585" s="145">
        <f>((ставка!J6/1000*'составляющая '!$B$53*'составляющая '!$C$53)+'составляющая '!$D$53+'составляющая '!$E$53)*1000+ставка!J6</f>
        <v>2205.3942757350001</v>
      </c>
      <c r="K585" s="145">
        <f>((ставка!K6/1000*'составляющая '!$B$53*'составляющая '!$C$53)+'составляющая '!$D$53+'составляющая '!$E$53)*1000+ставка!K6</f>
        <v>2315.045957846</v>
      </c>
      <c r="L585" s="145">
        <f>((ставка!L6/1000*'составляющая '!$B$53*'составляющая '!$C$53)+'составляющая '!$D$53+'составляющая '!$E$53)*1000+ставка!L6</f>
        <v>2332.9053398899996</v>
      </c>
      <c r="M585" s="145">
        <f>((ставка!M6/1000*'составляющая '!$B$53*'составляющая '!$C$53)+'составляющая '!$D$53+'составляющая '!$E$53)*1000+ставка!M6</f>
        <v>2336.3742674800001</v>
      </c>
      <c r="N585" s="145">
        <f>((ставка!N6/1000*'составляющая '!$B$53*'составляющая '!$C$53)+'составляющая '!$D$53+'составляющая '!$E$53)*1000+ставка!N6</f>
        <v>2307.4814576819999</v>
      </c>
      <c r="O585" s="145">
        <f>((ставка!O6/1000*'составляющая '!$B$53*'составляющая '!$C$53)+'составляющая '!$D$53+'составляющая '!$E$53)*1000+ставка!O6</f>
        <v>2326.3255675579999</v>
      </c>
      <c r="P585" s="145">
        <f>((ставка!P6/1000*'составляющая '!$B$53*'составляющая '!$C$53)+'составляющая '!$D$53+'составляющая '!$E$53)*1000+ставка!P6</f>
        <v>2342.6630974979998</v>
      </c>
      <c r="Q585" s="145">
        <f>((ставка!Q6/1000*'составляющая '!$B$53*'составляющая '!$C$53)+'составляющая '!$D$53+'составляющая '!$E$53)*1000+ставка!Q6</f>
        <v>2344.8451648529999</v>
      </c>
      <c r="R585" s="145">
        <f>((ставка!R6/1000*'составляющая '!$B$53*'составляющая '!$C$53)+'составляющая '!$D$53+'составляющая '!$E$53)*1000+ставка!R6</f>
        <v>2339.4739221330001</v>
      </c>
      <c r="S585" s="145">
        <f>((ставка!S6/1000*'составляющая '!$B$53*'составляющая '!$C$53)+'составляющая '!$D$53+'составляющая '!$E$53)*1000+ставка!S6</f>
        <v>2299.6260152039999</v>
      </c>
      <c r="T585" s="145">
        <f>((ставка!T6/1000*'составляющая '!$B$53*'составляющая '!$C$53)+'составляющая '!$D$53+'составляющая '!$E$53)*1000+ставка!T6</f>
        <v>2270.1848910449999</v>
      </c>
      <c r="U585" s="145">
        <f>((ставка!U6/1000*'составляющая '!$B$53*'составляющая '!$C$53)+'составляющая '!$D$53+'составляющая '!$E$53)*1000+ставка!U6</f>
        <v>2264.3548546759998</v>
      </c>
      <c r="V585" s="145">
        <f>((ставка!V6/1000*'составляющая '!$B$53*'составляющая '!$C$53)+'составляющая '!$D$53+'составляющая '!$E$53)*1000+ставка!V6</f>
        <v>2322.5321273869999</v>
      </c>
      <c r="W585" s="145">
        <f>((ставка!W6/1000*'составляющая '!$B$53*'составляющая '!$C$53)+'составляющая '!$D$53+'составляющая '!$E$53)*1000+ставка!W6</f>
        <v>2416.4393542749999</v>
      </c>
      <c r="X585" s="145">
        <f>((ставка!X6/1000*'составляющая '!$B$53*'составляющая '!$C$53)+'составляющая '!$D$53+'составляющая '!$E$53)*1000+ставка!X6</f>
        <v>2261.5909026929999</v>
      </c>
      <c r="Y585" s="145">
        <f>((ставка!Y6/1000*'составляющая '!$B$53*'составляющая '!$C$53)+'составляющая '!$D$53+'составляющая '!$E$53)*1000+ставка!Y6</f>
        <v>1990.6117074690001</v>
      </c>
    </row>
    <row r="586" spans="1:25" s="104" customFormat="1" ht="15.75" hidden="1" outlineLevel="1" x14ac:dyDescent="0.25">
      <c r="A586" s="117">
        <v>3</v>
      </c>
      <c r="B586" s="145">
        <f>((ставка!B7/1000*'составляющая '!$B$53*'составляющая '!$C$53)+'составляющая '!$D$53+'составляющая '!$E$53)*1000+ставка!B7</f>
        <v>1780.3163648919999</v>
      </c>
      <c r="C586" s="145">
        <f>((ставка!C7/1000*'составляющая '!$B$53*'составляющая '!$C$53)+'составляющая '!$D$53+'составляющая '!$E$53)*1000+ставка!C7</f>
        <v>1552.553293386</v>
      </c>
      <c r="D586" s="145">
        <f>((ставка!D7/1000*'составляющая '!$B$53*'составляющая '!$C$53)+'составляющая '!$D$53+'составляющая '!$E$53)*1000+ставка!D7</f>
        <v>1515.2343465710001</v>
      </c>
      <c r="E586" s="145">
        <f>((ставка!E7/1000*'составляющая '!$B$53*'составляющая '!$C$53)+'составляющая '!$D$53+'составляющая '!$E$53)*1000+ставка!E7</f>
        <v>1496.9385510560001</v>
      </c>
      <c r="F586" s="145">
        <f>((ставка!F7/1000*'составляющая '!$B$53*'составляющая '!$C$53)+'составляющая '!$D$53+'составляющая '!$E$53)*1000+ставка!F7</f>
        <v>1511.7542288919999</v>
      </c>
      <c r="G586" s="145">
        <f>((ставка!G7/1000*'составляющая '!$B$53*'составляющая '!$C$53)+'составляющая '!$D$53+'составляющая '!$E$53)*1000+ставка!G7</f>
        <v>1532.310422385</v>
      </c>
      <c r="H586" s="145">
        <f>((ставка!H7/1000*'составляющая '!$B$53*'составляющая '!$C$53)+'составляющая '!$D$53+'составляющая '!$E$53)*1000+ставка!H7</f>
        <v>1742.482673983</v>
      </c>
      <c r="I586" s="145">
        <f>((ставка!I7/1000*'составляющая '!$B$53*'составляющая '!$C$53)+'составляющая '!$D$53+'составляющая '!$E$53)*1000+ставка!I7</f>
        <v>1867.7333401600001</v>
      </c>
      <c r="J586" s="145">
        <f>((ставка!J7/1000*'составляющая '!$B$53*'составляющая '!$C$53)+'составляющая '!$D$53+'составляющая '!$E$53)*1000+ставка!J7</f>
        <v>2193.25302917</v>
      </c>
      <c r="K586" s="145">
        <f>((ставка!K7/1000*'составляющая '!$B$53*'составляющая '!$C$53)+'составляющая '!$D$53+'составляющая '!$E$53)*1000+ставка!K7</f>
        <v>2311.879162659</v>
      </c>
      <c r="L586" s="145">
        <f>((ставка!L7/1000*'составляющая '!$B$53*'составляющая '!$C$53)+'составляющая '!$D$53+'составляющая '!$E$53)*1000+ставка!L7</f>
        <v>2330.063057284</v>
      </c>
      <c r="M586" s="145">
        <f>((ставка!M7/1000*'составляющая '!$B$53*'составляющая '!$C$53)+'составляющая '!$D$53+'составляющая '!$E$53)*1000+ставка!M7</f>
        <v>2319.7569853149998</v>
      </c>
      <c r="N586" s="145">
        <f>((ставка!N7/1000*'составляющая '!$B$53*'составляющая '!$C$53)+'составляющая '!$D$53+'составляющая '!$E$53)*1000+ставка!N7</f>
        <v>2299.189601733</v>
      </c>
      <c r="O586" s="145">
        <f>((ставка!O7/1000*'составляющая '!$B$53*'составляющая '!$C$53)+'составляющая '!$D$53+'составляющая '!$E$53)*1000+ставка!O7</f>
        <v>2345.0242062770003</v>
      </c>
      <c r="P586" s="145">
        <f>((ставка!P7/1000*'составляющая '!$B$53*'составляющая '!$C$53)+'составляющая '!$D$53+'составляющая '!$E$53)*1000+ставка!P7</f>
        <v>2353.3496324929997</v>
      </c>
      <c r="Q586" s="145">
        <f>((ставка!Q7/1000*'составляющая '!$B$53*'составляющая '!$C$53)+'составляющая '!$D$53+'составляющая '!$E$53)*1000+ставка!Q7</f>
        <v>2362.2905136039999</v>
      </c>
      <c r="R586" s="145">
        <f>((ставка!R7/1000*'составляющая '!$B$53*'составляющая '!$C$53)+'составляющая '!$D$53+'составляющая '!$E$53)*1000+ставка!R7</f>
        <v>2345.43823957</v>
      </c>
      <c r="S586" s="145">
        <f>((ставка!S7/1000*'составляющая '!$B$53*'составляющая '!$C$53)+'составляющая '!$D$53+'составляющая '!$E$53)*1000+ставка!S7</f>
        <v>2312.6624688890001</v>
      </c>
      <c r="T586" s="145">
        <f>((ставка!T7/1000*'составляющая '!$B$53*'составляющая '!$C$53)+'составляющая '!$D$53+'составляющая '!$E$53)*1000+ставка!T7</f>
        <v>2276.0932580369999</v>
      </c>
      <c r="U586" s="145">
        <f>((ставка!U7/1000*'составляющая '!$B$53*'составляющая '!$C$53)+'составляющая '!$D$53+'составляющая '!$E$53)*1000+ставка!U7</f>
        <v>2224.5405180139996</v>
      </c>
      <c r="V586" s="145">
        <f>((ставка!V7/1000*'составляющая '!$B$53*'составляющая '!$C$53)+'составляющая '!$D$53+'составляющая '!$E$53)*1000+ставка!V7</f>
        <v>2306.1498370909999</v>
      </c>
      <c r="W586" s="145">
        <f>((ставка!W7/1000*'составляющая '!$B$53*'составляющая '!$C$53)+'составляющая '!$D$53+'составляющая '!$E$53)*1000+ставка!W7</f>
        <v>2347.877678972</v>
      </c>
      <c r="X586" s="145">
        <f>((ставка!X7/1000*'составляющая '!$B$53*'составляющая '!$C$53)+'составляющая '!$D$53+'составляющая '!$E$53)*1000+ставка!X7</f>
        <v>2202.8988858880002</v>
      </c>
      <c r="Y586" s="145">
        <f>((ставка!Y7/1000*'составляющая '!$B$53*'составляющая '!$C$53)+'составляющая '!$D$53+'составляющая '!$E$53)*1000+ставка!Y7</f>
        <v>1918.9839477800001</v>
      </c>
    </row>
    <row r="587" spans="1:25" s="104" customFormat="1" ht="15.75" hidden="1" outlineLevel="1" x14ac:dyDescent="0.25">
      <c r="A587" s="117">
        <v>4</v>
      </c>
      <c r="B587" s="145">
        <f>((ставка!B8/1000*'составляющая '!$B$53*'составляющая '!$C$53)+'составляющая '!$D$53+'составляющая '!$E$53)*1000+ставка!B8</f>
        <v>1742.236492025</v>
      </c>
      <c r="C587" s="145">
        <f>((ставка!C8/1000*'составляющая '!$B$53*'составляющая '!$C$53)+'составляющая '!$D$53+'составляющая '!$E$53)*1000+ставка!C8</f>
        <v>1554.545129228</v>
      </c>
      <c r="D587" s="145">
        <f>((ставка!D8/1000*'составляющая '!$B$53*'составляющая '!$C$53)+'составляющая '!$D$53+'составляющая '!$E$53)*1000+ставка!D8</f>
        <v>1528.1477092769999</v>
      </c>
      <c r="E587" s="145">
        <f>((ставка!E8/1000*'составляющая '!$B$53*'составляющая '!$C$53)+'составляющая '!$D$53+'составляющая '!$E$53)*1000+ставка!E8</f>
        <v>1496.4685673179999</v>
      </c>
      <c r="F587" s="145">
        <f>((ставка!F8/1000*'составляющая '!$B$53*'составляющая '!$C$53)+'составляющая '!$D$53+'составляющая '!$E$53)*1000+ставка!F8</f>
        <v>1518.3228111349999</v>
      </c>
      <c r="G587" s="145">
        <f>((ставка!G8/1000*'составляющая '!$B$53*'составляющая '!$C$53)+'составляющая '!$D$53+'составляющая '!$E$53)*1000+ставка!G8</f>
        <v>1573.65780124</v>
      </c>
      <c r="H587" s="145">
        <f>((ставка!H8/1000*'составляющая '!$B$53*'составляющая '!$C$53)+'составляющая '!$D$53+'составляющая '!$E$53)*1000+ставка!H8</f>
        <v>1764.5495294910002</v>
      </c>
      <c r="I587" s="145">
        <f>((ставка!I8/1000*'составляющая '!$B$53*'составляющая '!$C$53)+'составляющая '!$D$53+'составляющая '!$E$53)*1000+ставка!I8</f>
        <v>1863.3580153610001</v>
      </c>
      <c r="J587" s="145">
        <f>((ставка!J8/1000*'составляющая '!$B$53*'составляющая '!$C$53)+'составляющая '!$D$53+'составляющая '!$E$53)*1000+ставка!J8</f>
        <v>2173.5137121739999</v>
      </c>
      <c r="K587" s="145">
        <f>((ставка!K8/1000*'составляющая '!$B$53*'составляющая '!$C$53)+'составляющая '!$D$53+'составляющая '!$E$53)*1000+ставка!K8</f>
        <v>2236.3684420869999</v>
      </c>
      <c r="L587" s="145">
        <f>((ставка!L8/1000*'составляющая '!$B$53*'составляющая '!$C$53)+'составляющая '!$D$53+'составляющая '!$E$53)*1000+ставка!L8</f>
        <v>2257.472949941</v>
      </c>
      <c r="M587" s="145">
        <f>((ставка!M8/1000*'составляющая '!$B$53*'составляющая '!$C$53)+'составляющая '!$D$53+'составляющая '!$E$53)*1000+ставка!M8</f>
        <v>2260.751646018</v>
      </c>
      <c r="N587" s="145">
        <f>((ставка!N8/1000*'составляющая '!$B$53*'составляющая '!$C$53)+'составляющая '!$D$53+'составляющая '!$E$53)*1000+ставка!N8</f>
        <v>2224.0705342759998</v>
      </c>
      <c r="O587" s="145">
        <f>((ставка!O8/1000*'составляющая '!$B$53*'составляющая '!$C$53)+'составляющая '!$D$53+'составляющая '!$E$53)*1000+ставка!O8</f>
        <v>2275.142100472</v>
      </c>
      <c r="P587" s="145">
        <f>((ставка!P8/1000*'составляющая '!$B$53*'составляющая '!$C$53)+'составляющая '!$D$53+'составляющая '!$E$53)*1000+ставка!P8</f>
        <v>2297.9139315869998</v>
      </c>
      <c r="Q587" s="145">
        <f>((ставка!Q8/1000*'составляющая '!$B$53*'составляющая '!$C$53)+'составляющая '!$D$53+'составляющая '!$E$53)*1000+ставка!Q8</f>
        <v>2306.5862505619998</v>
      </c>
      <c r="R587" s="145">
        <f>((ставка!R8/1000*'составляющая '!$B$53*'составляющая '!$C$53)+'составляющая '!$D$53+'составляющая '!$E$53)*1000+ставка!R8</f>
        <v>2289.1744720779998</v>
      </c>
      <c r="S587" s="145">
        <f>((ставка!S8/1000*'составляющая '!$B$53*'составляющая '!$C$53)+'составляющая '!$D$53+'составляющая '!$E$53)*1000+ставка!S8</f>
        <v>2221.8548966539997</v>
      </c>
      <c r="T587" s="145">
        <f>((ставка!T8/1000*'составляющая '!$B$53*'составляющая '!$C$53)+'составляющая '!$D$53+'составляющая '!$E$53)*1000+ставка!T8</f>
        <v>2194.7860713630002</v>
      </c>
      <c r="U587" s="145">
        <f>((ставка!U8/1000*'составляющая '!$B$53*'составляющая '!$C$53)+'составляющая '!$D$53+'составляющая '!$E$53)*1000+ставка!U8</f>
        <v>2190.6793087000001</v>
      </c>
      <c r="V587" s="145">
        <f>((ставка!V8/1000*'составляющая '!$B$53*'составляющая '!$C$53)+'составляющая '!$D$53+'составляющая '!$E$53)*1000+ставка!V8</f>
        <v>2295.8885254779998</v>
      </c>
      <c r="W587" s="145">
        <f>((ставка!W8/1000*'составляющая '!$B$53*'составляющая '!$C$53)+'составляющая '!$D$53+'составляющая '!$E$53)*1000+ставка!W8</f>
        <v>2318.5372656139998</v>
      </c>
      <c r="X587" s="145">
        <f>((ставка!X8/1000*'составляющая '!$B$53*'составляющая '!$C$53)+'составляющая '!$D$53+'составляющая '!$E$53)*1000+ставка!X8</f>
        <v>2186.1137523880002</v>
      </c>
      <c r="Y587" s="145">
        <f>((ставка!Y8/1000*'составляющая '!$B$53*'составляющая '!$C$53)+'составляющая '!$D$53+'составляющая '!$E$53)*1000+ставка!Y8</f>
        <v>1892.0605936460001</v>
      </c>
    </row>
    <row r="588" spans="1:25" s="104" customFormat="1" ht="15.75" hidden="1" outlineLevel="1" x14ac:dyDescent="0.25">
      <c r="A588" s="117">
        <v>5</v>
      </c>
      <c r="B588" s="145">
        <f>((ставка!B9/1000*'составляющая '!$B$53*'составляющая '!$C$53)+'составляющая '!$D$53+'составляющая '!$E$53)*1000+ставка!B9</f>
        <v>1776.7914868570001</v>
      </c>
      <c r="C588" s="145">
        <f>((ставка!C9/1000*'составляющая '!$B$53*'составляющая '!$C$53)+'составляющая '!$D$53+'составляющая '!$E$53)*1000+ставка!C9</f>
        <v>1670.7653935819999</v>
      </c>
      <c r="D588" s="145">
        <f>((ставка!D9/1000*'составляющая '!$B$53*'составляющая '!$C$53)+'составляющая '!$D$53+'составляющая '!$E$53)*1000+ставка!D9</f>
        <v>1664.7563157889999</v>
      </c>
      <c r="E588" s="145">
        <f>((ставка!E9/1000*'составляющая '!$B$53*'составляющая '!$C$53)+'составляющая '!$D$53+'составляющая '!$E$53)*1000+ставка!E9</f>
        <v>1648.3740254929999</v>
      </c>
      <c r="F588" s="145">
        <f>((ставка!F9/1000*'составляющая '!$B$53*'составляющая '!$C$53)+'составляющая '!$D$53+'составляющая '!$E$53)*1000+ставка!F9</f>
        <v>1655.020938359</v>
      </c>
      <c r="G588" s="145">
        <f>((ставка!G9/1000*'составляющая '!$B$53*'составляющая '!$C$53)+'составляющая '!$D$53+'составляющая '!$E$53)*1000+ставка!G9</f>
        <v>1689.2849908769999</v>
      </c>
      <c r="H588" s="145">
        <f>((ставка!H9/1000*'составляющая '!$B$53*'составляющая '!$C$53)+'составляющая '!$D$53+'составляющая '!$E$53)*1000+ставка!H9</f>
        <v>1766.5749356000001</v>
      </c>
      <c r="I588" s="145">
        <f>((ставка!I9/1000*'составляющая '!$B$53*'составляющая '!$C$53)+'составляющая '!$D$53+'составляющая '!$E$53)*1000+ставка!I9</f>
        <v>1866.1779177889998</v>
      </c>
      <c r="J588" s="145">
        <f>((ставка!J9/1000*'составляющая '!$B$53*'составляющая '!$C$53)+'составляющая '!$D$53+'составляющая '!$E$53)*1000+ставка!J9</f>
        <v>2186.248033456</v>
      </c>
      <c r="K588" s="145">
        <f>((ставка!K9/1000*'составляющая '!$B$53*'составляющая '!$C$53)+'составляющая '!$D$53+'составляющая '!$E$53)*1000+ставка!K9</f>
        <v>2294.210012128</v>
      </c>
      <c r="L588" s="145">
        <f>((ставка!L9/1000*'составляющая '!$B$53*'составляющая '!$C$53)+'составляющая '!$D$53+'составляющая '!$E$53)*1000+ставка!L9</f>
        <v>2306.1834073580003</v>
      </c>
      <c r="M588" s="145">
        <f>((ставка!M9/1000*'составляющая '!$B$53*'составляющая '!$C$53)+'составляющая '!$D$53+'составляющая '!$E$53)*1000+ставка!M9</f>
        <v>2276.3730102619998</v>
      </c>
      <c r="N588" s="145">
        <f>((ставка!N9/1000*'составляющая '!$B$53*'составляющая '!$C$53)+'составляющая '!$D$53+'составляющая '!$E$53)*1000+ставка!N9</f>
        <v>2265.552194199</v>
      </c>
      <c r="O588" s="145">
        <f>((ставка!O9/1000*'составляющая '!$B$53*'составляющая '!$C$53)+'составляющая '!$D$53+'составляющая '!$E$53)*1000+ставка!O9</f>
        <v>2310.2342195759998</v>
      </c>
      <c r="P588" s="145">
        <f>((ставка!P9/1000*'составляющая '!$B$53*'составляющая '!$C$53)+'составляющая '!$D$53+'составляющая '!$E$53)*1000+ставка!P9</f>
        <v>2312.6512788</v>
      </c>
      <c r="Q588" s="145">
        <f>((ставка!Q9/1000*'составляющая '!$B$53*'составляющая '!$C$53)+'составляющая '!$D$53+'составляющая '!$E$53)*1000+ставка!Q9</f>
        <v>2311.6329807009997</v>
      </c>
      <c r="R588" s="145">
        <f>((ставка!R9/1000*'составляющая '!$B$53*'составляющая '!$C$53)+'составляющая '!$D$53+'составляющая '!$E$53)*1000+ставка!R9</f>
        <v>2310.883244738</v>
      </c>
      <c r="S588" s="145">
        <f>((ставка!S9/1000*'составляющая '!$B$53*'составляющая '!$C$53)+'составляющая '!$D$53+'составляющая '!$E$53)*1000+ставка!S9</f>
        <v>2253.4445179009999</v>
      </c>
      <c r="T588" s="145">
        <f>((ставка!T9/1000*'составляющая '!$B$53*'составляющая '!$C$53)+'составляющая '!$D$53+'составляющая '!$E$53)*1000+ставка!T9</f>
        <v>2194.6406002059998</v>
      </c>
      <c r="U588" s="145">
        <f>((ставка!U9/1000*'составляющая '!$B$53*'составляющая '!$C$53)+'составляющая '!$D$53+'составляющая '!$E$53)*1000+ставка!U9</f>
        <v>2192.8054256099999</v>
      </c>
      <c r="V588" s="145">
        <f>((ставка!V9/1000*'составляющая '!$B$53*'составляющая '!$C$53)+'составляющая '!$D$53+'составляющая '!$E$53)*1000+ставка!V9</f>
        <v>2334.6286135959999</v>
      </c>
      <c r="W588" s="145">
        <f>((ставка!W9/1000*'составляющая '!$B$53*'составляющая '!$C$53)+'составляющая '!$D$53+'составляющая '!$E$53)*1000+ставка!W9</f>
        <v>2335.8259531190001</v>
      </c>
      <c r="X588" s="145">
        <f>((ставка!X9/1000*'составляющая '!$B$53*'составляющая '!$C$53)+'составляющая '!$D$53+'составляющая '!$E$53)*1000+ставка!X9</f>
        <v>2187.0649099530001</v>
      </c>
      <c r="Y588" s="145">
        <f>((ставка!Y9/1000*'составляющая '!$B$53*'составляющая '!$C$53)+'составляющая '!$D$53+'составляющая '!$E$53)*1000+ставка!Y9</f>
        <v>1936.5076271539997</v>
      </c>
    </row>
    <row r="589" spans="1:25" s="104" customFormat="1" ht="15.75" hidden="1" outlineLevel="1" x14ac:dyDescent="0.25">
      <c r="A589" s="117">
        <v>6</v>
      </c>
      <c r="B589" s="145">
        <f>((ставка!B10/1000*'составляющая '!$B$53*'составляющая '!$C$53)+'составляющая '!$D$53+'составляющая '!$E$53)*1000+ставка!B10</f>
        <v>1791.573594426</v>
      </c>
      <c r="C589" s="145">
        <f>((ставка!C10/1000*'составляющая '!$B$53*'составляющая '!$C$53)+'составляющая '!$D$53+'составляющая '!$E$53)*1000+ставка!C10</f>
        <v>1754.209887255</v>
      </c>
      <c r="D589" s="145">
        <f>((ставка!D10/1000*'составляющая '!$B$53*'составляющая '!$C$53)+'составляющая '!$D$53+'составляющая '!$E$53)*1000+ставка!D10</f>
        <v>1722.195042626</v>
      </c>
      <c r="E589" s="145">
        <f>((ставка!E10/1000*'составляющая '!$B$53*'составляющая '!$C$53)+'составляющая '!$D$53+'составляющая '!$E$53)*1000+ставка!E10</f>
        <v>1635.527803321</v>
      </c>
      <c r="F589" s="145">
        <f>((ставка!F10/1000*'составляющая '!$B$53*'составляющая '!$C$53)+'составляющая '!$D$53+'составляющая '!$E$53)*1000+ставка!F10</f>
        <v>1714.6417325510001</v>
      </c>
      <c r="G589" s="145">
        <f>((ставка!G10/1000*'составляющая '!$B$53*'составляющая '!$C$53)+'составляющая '!$D$53+'составляющая '!$E$53)*1000+ставка!G10</f>
        <v>1754.444879124</v>
      </c>
      <c r="H589" s="145">
        <f>((ставка!H10/1000*'составляющая '!$B$53*'составляющая '!$C$53)+'составляющая '!$D$53+'составляющая '!$E$53)*1000+ставка!H10</f>
        <v>1810.977208752</v>
      </c>
      <c r="I589" s="145">
        <f>((ставка!I10/1000*'составляющая '!$B$53*'составляющая '!$C$53)+'составляющая '!$D$53+'составляющая '!$E$53)*1000+ставка!I10</f>
        <v>1992.4804523319999</v>
      </c>
      <c r="J589" s="145">
        <f>((ставка!J10/1000*'составляющая '!$B$53*'составляющая '!$C$53)+'составляющая '!$D$53+'составляющая '!$E$53)*1000+ставка!J10</f>
        <v>2205.8866396509998</v>
      </c>
      <c r="K589" s="145">
        <f>((ставка!K10/1000*'составляющая '!$B$53*'составляющая '!$C$53)+'составляющая '!$D$53+'составляющая '!$E$53)*1000+ставка!K10</f>
        <v>2311.912732926</v>
      </c>
      <c r="L589" s="145">
        <f>((ставка!L10/1000*'составляющая '!$B$53*'составляющая '!$C$53)+'составляющая '!$D$53+'составляющая '!$E$53)*1000+ставка!L10</f>
        <v>2330.1413879070001</v>
      </c>
      <c r="M589" s="145">
        <f>((ставка!M10/1000*'составляющая '!$B$53*'составляющая '!$C$53)+'составляющая '!$D$53+'составляющая '!$E$53)*1000+ставка!M10</f>
        <v>2318.2351332110002</v>
      </c>
      <c r="N589" s="145">
        <f>((ставка!N10/1000*'составляющая '!$B$53*'составляющая '!$C$53)+'составляющая '!$D$53+'составляющая '!$E$53)*1000+ставка!N10</f>
        <v>2317.4742071589999</v>
      </c>
      <c r="O589" s="145">
        <f>((ставка!O10/1000*'составляющая '!$B$53*'составляющая '!$C$53)+'составляющая '!$D$53+'составляющая '!$E$53)*1000+ставка!O10</f>
        <v>2330.9694544929998</v>
      </c>
      <c r="P589" s="145">
        <f>((ставка!P10/1000*'составляющая '!$B$53*'составляющая '!$C$53)+'составляющая '!$D$53+'составляющая '!$E$53)*1000+ставка!P10</f>
        <v>2332.4017858850002</v>
      </c>
      <c r="Q589" s="145">
        <f>((ставка!Q10/1000*'составляющая '!$B$53*'составляющая '!$C$53)+'составляющая '!$D$53+'составляющая '!$E$53)*1000+ставка!Q10</f>
        <v>2332.8493894449998</v>
      </c>
      <c r="R589" s="145">
        <f>((ставка!R10/1000*'составляющая '!$B$53*'составляющая '!$C$53)+'составляющая '!$D$53+'составляющая '!$E$53)*1000+ставка!R10</f>
        <v>2330.8575536029998</v>
      </c>
      <c r="S589" s="145">
        <f>((ставка!S10/1000*'составляющая '!$B$53*'составляющая '!$C$53)+'составляющая '!$D$53+'составляющая '!$E$53)*1000+ставка!S10</f>
        <v>2325.7548730190001</v>
      </c>
      <c r="T589" s="145">
        <f>((ставка!T10/1000*'составляющая '!$B$53*'составляющая '!$C$53)+'составляющая '!$D$53+'составляющая '!$E$53)*1000+ставка!T10</f>
        <v>2288.0666532669998</v>
      </c>
      <c r="U589" s="145">
        <f>((ставка!U10/1000*'составляющая '!$B$53*'составляющая '!$C$53)+'составляющая '!$D$53+'составляющая '!$E$53)*1000+ставка!U10</f>
        <v>2290.2151503549999</v>
      </c>
      <c r="V589" s="145">
        <f>((ставка!V10/1000*'составляющая '!$B$53*'составляющая '!$C$53)+'составляющая '!$D$53+'составляющая '!$E$53)*1000+ставка!V10</f>
        <v>2358.4187428099999</v>
      </c>
      <c r="W589" s="145">
        <f>((ставка!W10/1000*'составляющая '!$B$53*'составляющая '!$C$53)+'составляющая '!$D$53+'составляющая '!$E$53)*1000+ставка!W10</f>
        <v>2373.8722557189999</v>
      </c>
      <c r="X589" s="145">
        <f>((ставка!X10/1000*'составляющая '!$B$53*'составляющая '!$C$53)+'составляющая '!$D$53+'составляющая '!$E$53)*1000+ставка!X10</f>
        <v>2235.3165737210002</v>
      </c>
      <c r="Y589" s="145">
        <f>((ставка!Y10/1000*'составляющая '!$B$53*'составляющая '!$C$53)+'составляющая '!$D$53+'составляющая '!$E$53)*1000+ставка!Y10</f>
        <v>1954.478910088</v>
      </c>
    </row>
    <row r="590" spans="1:25" s="104" customFormat="1" ht="15.75" hidden="1" outlineLevel="1" x14ac:dyDescent="0.25">
      <c r="A590" s="117">
        <v>7</v>
      </c>
      <c r="B590" s="145">
        <f>((ставка!B11/1000*'составляющая '!$B$53*'составляющая '!$C$53)+'составляющая '!$D$53+'составляющая '!$E$53)*1000+ставка!B11</f>
        <v>1923.437603202</v>
      </c>
      <c r="C590" s="145">
        <f>((ставка!C11/1000*'составляющая '!$B$53*'составляющая '!$C$53)+'составляющая '!$D$53+'составляющая '!$E$53)*1000+ставка!C11</f>
        <v>1835.8303964209999</v>
      </c>
      <c r="D590" s="145">
        <f>((ставка!D11/1000*'составляющая '!$B$53*'составляющая '!$C$53)+'составляющая '!$D$53+'составляющая '!$E$53)*1000+ставка!D11</f>
        <v>1761.9981891989999</v>
      </c>
      <c r="E590" s="145">
        <f>((ставка!E11/1000*'составляющая '!$B$53*'составляющая '!$C$53)+'составляющая '!$D$53+'составляющая '!$E$53)*1000+ставка!E11</f>
        <v>1747.5517843</v>
      </c>
      <c r="F590" s="145">
        <f>((ставка!F11/1000*'составляющая '!$B$53*'составляющая '!$C$53)+'составляющая '!$D$53+'составляющая '!$E$53)*1000+ставка!F11</f>
        <v>1762.5912639160001</v>
      </c>
      <c r="G590" s="145">
        <f>((ставка!G11/1000*'составляющая '!$B$53*'составляющая '!$C$53)+'составляющая '!$D$53+'составляющая '!$E$53)*1000+ставка!G11</f>
        <v>1772.5168728589999</v>
      </c>
      <c r="H590" s="145">
        <f>((ставка!H11/1000*'составляющая '!$B$53*'составляющая '!$C$53)+'составляющая '!$D$53+'составляющая '!$E$53)*1000+ставка!H11</f>
        <v>1798.656920763</v>
      </c>
      <c r="I590" s="145">
        <f>((ставка!I11/1000*'составляющая '!$B$53*'составляющая '!$C$53)+'составляющая '!$D$53+'составляющая '!$E$53)*1000+ставка!I11</f>
        <v>1797.1686389259999</v>
      </c>
      <c r="J590" s="145">
        <f>((ставка!J11/1000*'составляющая '!$B$53*'составляющая '!$C$53)+'составляющая '!$D$53+'составляющая '!$E$53)*1000+ставка!J11</f>
        <v>1949.8350231529998</v>
      </c>
      <c r="K590" s="145">
        <f>((ставка!K11/1000*'составляющая '!$B$53*'составляющая '!$C$53)+'составляющая '!$D$53+'составляющая '!$E$53)*1000+ставка!K11</f>
        <v>2111.5318092030002</v>
      </c>
      <c r="L590" s="145">
        <f>((ставка!L11/1000*'составляющая '!$B$53*'составляющая '!$C$53)+'составляющая '!$D$53+'составляющая '!$E$53)*1000+ставка!L11</f>
        <v>2192.2347310710002</v>
      </c>
      <c r="M590" s="145">
        <f>((ставка!M11/1000*'составляющая '!$B$53*'составляющая '!$C$53)+'составляющая '!$D$53+'составляющая '!$E$53)*1000+ставка!M11</f>
        <v>2198.6242718899998</v>
      </c>
      <c r="N590" s="145">
        <f>((ставка!N11/1000*'составляющая '!$B$53*'составляющая '!$C$53)+'составляющая '!$D$53+'составляющая '!$E$53)*1000+ставка!N11</f>
        <v>2202.4624724169998</v>
      </c>
      <c r="O590" s="145">
        <f>((ставка!O11/1000*'составляющая '!$B$53*'составляющая '!$C$53)+'составляющая '!$D$53+'составляющая '!$E$53)*1000+ставка!O11</f>
        <v>2201.1532320039996</v>
      </c>
      <c r="P590" s="145">
        <f>((ставка!P11/1000*'составляющая '!$B$53*'составляющая '!$C$53)+'составляющая '!$D$53+'составляющая '!$E$53)*1000+ставка!P11</f>
        <v>2200.3475455960001</v>
      </c>
      <c r="Q590" s="145">
        <f>((ставка!Q11/1000*'составляющая '!$B$53*'составляющая '!$C$53)+'составляющая '!$D$53+'составляющая '!$E$53)*1000+ставка!Q11</f>
        <v>2201.332273428</v>
      </c>
      <c r="R590" s="145">
        <f>((ставка!R11/1000*'составляющая '!$B$53*'составляющая '!$C$53)+'составляющая '!$D$53+'составляющая '!$E$53)*1000+ставка!R11</f>
        <v>2200.851099601</v>
      </c>
      <c r="S590" s="145">
        <f>((ставка!S11/1000*'составляющая '!$B$53*'составляющая '!$C$53)+'составляющая '!$D$53+'составляющая '!$E$53)*1000+ставка!S11</f>
        <v>2203.10030749</v>
      </c>
      <c r="T590" s="145">
        <f>((ставка!T11/1000*'составляющая '!$B$53*'составляющая '!$C$53)+'составляющая '!$D$53+'составляющая '!$E$53)*1000+ставка!T11</f>
        <v>2202.6527039299999</v>
      </c>
      <c r="U590" s="145">
        <f>((ставка!U11/1000*'составляющая '!$B$53*'составляющая '!$C$53)+'составляющая '!$D$53+'составляющая '!$E$53)*1000+ставка!U11</f>
        <v>2201.6903562759999</v>
      </c>
      <c r="V590" s="145">
        <f>((ставка!V11/1000*'составляющая '!$B$53*'составляющая '!$C$53)+'составляющая '!$D$53+'составляющая '!$E$53)*1000+ставка!V11</f>
        <v>2275.0861500270003</v>
      </c>
      <c r="W590" s="145">
        <f>((ставка!W11/1000*'составляющая '!$B$53*'составляющая '!$C$53)+'составляющая '!$D$53+'составляющая '!$E$53)*1000+ставка!W11</f>
        <v>2274.067851928</v>
      </c>
      <c r="X590" s="145">
        <f>((ставка!X11/1000*'составляющая '!$B$53*'составляющая '!$C$53)+'составляющая '!$D$53+'составляющая '!$E$53)*1000+ставка!X11</f>
        <v>2227.5394618660002</v>
      </c>
      <c r="Y590" s="145">
        <f>((ставка!Y11/1000*'составляющая '!$B$53*'составляющая '!$C$53)+'составляющая '!$D$53+'составляющая '!$E$53)*1000+ставка!Y11</f>
        <v>2035.9651381859999</v>
      </c>
    </row>
    <row r="591" spans="1:25" s="104" customFormat="1" ht="15.75" hidden="1" outlineLevel="1" x14ac:dyDescent="0.25">
      <c r="A591" s="117">
        <v>8</v>
      </c>
      <c r="B591" s="145">
        <f>((ставка!B12/1000*'составляющая '!$B$53*'составляющая '!$C$53)+'составляющая '!$D$53+'составляющая '!$E$53)*1000+ставка!B12</f>
        <v>1939.3610998490001</v>
      </c>
      <c r="C591" s="145">
        <f>((ставка!C12/1000*'составляющая '!$B$53*'составляющая '!$C$53)+'составляющая '!$D$53+'составляющая '!$E$53)*1000+ставка!C12</f>
        <v>1810.1715223440001</v>
      </c>
      <c r="D591" s="145">
        <f>((ставка!D12/1000*'составляющая '!$B$53*'составляющая '!$C$53)+'составляющая '!$D$53+'составляющая '!$E$53)*1000+ставка!D12</f>
        <v>1725.7758711060001</v>
      </c>
      <c r="E591" s="145">
        <f>((ставка!E12/1000*'составляющая '!$B$53*'составляющая '!$C$53)+'составляющая '!$D$53+'составляющая '!$E$53)*1000+ставка!E12</f>
        <v>1655.703533788</v>
      </c>
      <c r="F591" s="145">
        <f>((ставка!F12/1000*'составляющая '!$B$53*'составляющая '!$C$53)+'составляющая '!$D$53+'составляющая '!$E$53)*1000+ставка!F12</f>
        <v>1649.7727866180001</v>
      </c>
      <c r="G591" s="145">
        <f>((ставка!G12/1000*'составляющая '!$B$53*'составляющая '!$C$53)+'составляющая '!$D$53+'составляющая '!$E$53)*1000+ставка!G12</f>
        <v>1646.0912473369999</v>
      </c>
      <c r="H591" s="145">
        <f>((ставка!H12/1000*'составляющая '!$B$53*'составляющая '!$C$53)+'составляющая '!$D$53+'составляющая '!$E$53)*1000+ставка!H12</f>
        <v>1703.4068831949999</v>
      </c>
      <c r="I591" s="145">
        <f>((ставка!I12/1000*'составляющая '!$B$53*'составляющая '!$C$53)+'составляющая '!$D$53+'составляющая '!$E$53)*1000+ставка!I12</f>
        <v>1632.4729090239998</v>
      </c>
      <c r="J591" s="145">
        <f>((ставка!J12/1000*'составляющая '!$B$53*'составляющая '!$C$53)+'составляющая '!$D$53+'составляющая '!$E$53)*1000+ставка!J12</f>
        <v>1831.2200797529999</v>
      </c>
      <c r="K591" s="145">
        <f>((ставка!K12/1000*'составляющая '!$B$53*'составляющая '!$C$53)+'составляющая '!$D$53+'составляющая '!$E$53)*1000+ставка!K12</f>
        <v>1978.1459483230001</v>
      </c>
      <c r="L591" s="145">
        <f>((ставка!L12/1000*'составляющая '!$B$53*'составляющая '!$C$53)+'составляющая '!$D$53+'составляющая '!$E$53)*1000+ставка!L12</f>
        <v>2061.131648347</v>
      </c>
      <c r="M591" s="145">
        <f>((ставка!M12/1000*'составляющая '!$B$53*'составляющая '!$C$53)+'составляющая '!$D$53+'составляющая '!$E$53)*1000+ставка!M12</f>
        <v>2075.992086539</v>
      </c>
      <c r="N591" s="145">
        <f>((ставка!N12/1000*'составляющая '!$B$53*'составляющая '!$C$53)+'составляющая '!$D$53+'составляющая '!$E$53)*1000+ставка!N12</f>
        <v>2087.3612169630001</v>
      </c>
      <c r="O591" s="145">
        <f>((ставка!O12/1000*'составляющая '!$B$53*'составляющая '!$C$53)+'составляющая '!$D$53+'составляющая '!$E$53)*1000+ставка!O12</f>
        <v>2102.4006965789999</v>
      </c>
      <c r="P591" s="145">
        <f>((ставка!P12/1000*'составляющая '!$B$53*'составляющая '!$C$53)+'составляющая '!$D$53+'составляющая '!$E$53)*1000+ставка!P12</f>
        <v>2120.920293874</v>
      </c>
      <c r="Q591" s="145">
        <f>((ставка!Q12/1000*'составляющая '!$B$53*'составляющая '!$C$53)+'составляющая '!$D$53+'составляющая '!$E$53)*1000+ставка!Q12</f>
        <v>2140.8834126499996</v>
      </c>
      <c r="R591" s="145">
        <f>((ставка!R12/1000*'составляющая '!$B$53*'составляющая '!$C$53)+'составляющая '!$D$53+'составляющая '!$E$53)*1000+ставка!R12</f>
        <v>2184.256197614</v>
      </c>
      <c r="S591" s="145">
        <f>((ставка!S12/1000*'составляющая '!$B$53*'составляющая '!$C$53)+'составляющая '!$D$53+'составляющая '!$E$53)*1000+ставка!S12</f>
        <v>2186.024231676</v>
      </c>
      <c r="T591" s="145">
        <f>((ставка!T12/1000*'составляющая '!$B$53*'составляющая '!$C$53)+'составляющая '!$D$53+'составляющая '!$E$53)*1000+ставка!T12</f>
        <v>2191.1940527940001</v>
      </c>
      <c r="U591" s="145">
        <f>((ставка!U12/1000*'составляющая '!$B$53*'составляющая '!$C$53)+'составляющая '!$D$53+'составляющая '!$E$53)*1000+ставка!U12</f>
        <v>2228.9717932579997</v>
      </c>
      <c r="V591" s="145">
        <f>((ставка!V12/1000*'составляющая '!$B$53*'составляющая '!$C$53)+'составляющая '!$D$53+'составляющая '!$E$53)*1000+ставка!V12</f>
        <v>2278.4096064599998</v>
      </c>
      <c r="W591" s="145">
        <f>((ставка!W12/1000*'составляющая '!$B$53*'составляющая '!$C$53)+'составляющая '!$D$53+'составляющая '!$E$53)*1000+ставка!W12</f>
        <v>2280.6923846159998</v>
      </c>
      <c r="X591" s="145">
        <f>((ставка!X12/1000*'составляющая '!$B$53*'составляющая '!$C$53)+'составляющая '!$D$53+'составляющая '!$E$53)*1000+ставка!X12</f>
        <v>2227.998255515</v>
      </c>
      <c r="Y591" s="145">
        <f>((ставка!Y12/1000*'составляющая '!$B$53*'составляющая '!$C$53)+'составляющая '!$D$53+'составляющая '!$E$53)*1000+ставка!Y12</f>
        <v>2063.750129173</v>
      </c>
    </row>
    <row r="592" spans="1:25" s="104" customFormat="1" ht="15.75" hidden="1" outlineLevel="1" x14ac:dyDescent="0.25">
      <c r="A592" s="117">
        <v>9</v>
      </c>
      <c r="B592" s="145">
        <f>((ставка!B13/1000*'составляющая '!$B$53*'составляющая '!$C$53)+'составляющая '!$D$53+'составляющая '!$E$53)*1000+ставка!B13</f>
        <v>1871.280598373</v>
      </c>
      <c r="C592" s="145">
        <f>((ставка!C13/1000*'составляющая '!$B$53*'составляющая '!$C$53)+'составляющая '!$D$53+'составляющая '!$E$53)*1000+ставка!C13</f>
        <v>1751.3787947379999</v>
      </c>
      <c r="D592" s="145">
        <f>((ставка!D13/1000*'составляющая '!$B$53*'составляющая '!$C$53)+'составляющая '!$D$53+'составляющая '!$E$53)*1000+ставка!D13</f>
        <v>1699.5910628459999</v>
      </c>
      <c r="E592" s="145">
        <f>((ставка!E13/1000*'составляющая '!$B$53*'составляющая '!$C$53)+'составляющая '!$D$53+'составляющая '!$E$53)*1000+ставка!E13</f>
        <v>1583.7176912509999</v>
      </c>
      <c r="F592" s="145">
        <f>((ставка!F13/1000*'составляющая '!$B$53*'составляющая '!$C$53)+'составляющая '!$D$53+'составляющая '!$E$53)*1000+ставка!F13</f>
        <v>1674.055279748</v>
      </c>
      <c r="G592" s="145">
        <f>((ставка!G13/1000*'составляющая '!$B$53*'составляющая '!$C$53)+'составляющая '!$D$53+'составляющая '!$E$53)*1000+ставка!G13</f>
        <v>1741.889599266</v>
      </c>
      <c r="H592" s="145">
        <f>((ставка!H13/1000*'составляющая '!$B$53*'составляющая '!$C$53)+'составляющая '!$D$53+'составляющая '!$E$53)*1000+ставка!H13</f>
        <v>1863.906329722</v>
      </c>
      <c r="I592" s="145">
        <f>((ставка!I13/1000*'составляющая '!$B$53*'составляющая '!$C$53)+'составляющая '!$D$53+'составляющая '!$E$53)*1000+ставка!I13</f>
        <v>2055.9730173179996</v>
      </c>
      <c r="J592" s="145">
        <f>((ставка!J13/1000*'составляющая '!$B$53*'составляющая '!$C$53)+'составляющая '!$D$53+'составляющая '!$E$53)*1000+ставка!J13</f>
        <v>2216.8529268709999</v>
      </c>
      <c r="K592" s="145">
        <f>((ставка!K13/1000*'составляющая '!$B$53*'составляющая '!$C$53)+'составляющая '!$D$53+'составляющая '!$E$53)*1000+ставка!K13</f>
        <v>2316.1425865679998</v>
      </c>
      <c r="L592" s="145">
        <f>((ставка!L13/1000*'составляющая '!$B$53*'составляющая '!$C$53)+'составляющая '!$D$53+'составляющая '!$E$53)*1000+ставка!L13</f>
        <v>2327.0305431649999</v>
      </c>
      <c r="M592" s="145">
        <f>((ставка!M13/1000*'составляющая '!$B$53*'составляющая '!$C$53)+'составляющая '!$D$53+'составляющая '!$E$53)*1000+ставка!M13</f>
        <v>2327.6683782380001</v>
      </c>
      <c r="N592" s="145">
        <f>((ставка!N13/1000*'составляющая '!$B$53*'составляющая '!$C$53)+'составляющая '!$D$53+'составляющая '!$E$53)*1000+ставка!N13</f>
        <v>2324.1770704699998</v>
      </c>
      <c r="O592" s="145">
        <f>((ставка!O13/1000*'составляющая '!$B$53*'составляющая '!$C$53)+'составляющая '!$D$53+'составляющая '!$E$53)*1000+ставка!O13</f>
        <v>2325.564641506</v>
      </c>
      <c r="P592" s="145">
        <f>((ставка!P13/1000*'составляющая '!$B$53*'составляющая '!$C$53)+'составляющая '!$D$53+'составляющая '!$E$53)*1000+ставка!P13</f>
        <v>2324.9044262550001</v>
      </c>
      <c r="Q592" s="145">
        <f>((ставка!Q13/1000*'составляющая '!$B$53*'составляющая '!$C$53)+'составляющая '!$D$53+'составляющая '!$E$53)*1000+ставка!Q13</f>
        <v>2323.897318245</v>
      </c>
      <c r="R592" s="145">
        <f>((ставка!R13/1000*'составляющая '!$B$53*'составляющая '!$C$53)+'составляющая '!$D$53+'составляющая '!$E$53)*1000+ставка!R13</f>
        <v>2322.2971355179998</v>
      </c>
      <c r="S592" s="145">
        <f>((ставка!S13/1000*'составляющая '!$B$53*'составляющая '!$C$53)+'составляющая '!$D$53+'составляющая '!$E$53)*1000+ставка!S13</f>
        <v>2292.1734159299999</v>
      </c>
      <c r="T592" s="145">
        <f>((ставка!T13/1000*'составляющая '!$B$53*'составляющая '!$C$53)+'составляющая '!$D$53+'составляющая '!$E$53)*1000+ставка!T13</f>
        <v>2266.357880607</v>
      </c>
      <c r="U592" s="145">
        <f>((ставка!U13/1000*'составляющая '!$B$53*'составляющая '!$C$53)+'составляющая '!$D$53+'составляющая '!$E$53)*1000+ставка!U13</f>
        <v>2289.2863729679998</v>
      </c>
      <c r="V592" s="145">
        <f>((ставка!V13/1000*'составляющая '!$B$53*'составляющая '!$C$53)+'составляющая '!$D$53+'составляющая '!$E$53)*1000+ставка!V13</f>
        <v>2332.8158191779999</v>
      </c>
      <c r="W592" s="145">
        <f>((ставка!W13/1000*'составляющая '!$B$53*'составляющая '!$C$53)+'составляющая '!$D$53+'составляющая '!$E$53)*1000+ставка!W13</f>
        <v>2347.1838934540001</v>
      </c>
      <c r="X592" s="145">
        <f>((ставка!X13/1000*'составляющая '!$B$53*'составляющая '!$C$53)+'составляющая '!$D$53+'составляющая '!$E$53)*1000+ставка!X13</f>
        <v>2280.0881198100001</v>
      </c>
      <c r="Y592" s="145">
        <f>((ставка!Y13/1000*'составляющая '!$B$53*'составляющая '!$C$53)+'составляющая '!$D$53+'составляющая '!$E$53)*1000+ставка!Y13</f>
        <v>1974.654640555</v>
      </c>
    </row>
    <row r="593" spans="1:25" s="104" customFormat="1" ht="15.75" hidden="1" outlineLevel="1" x14ac:dyDescent="0.25">
      <c r="A593" s="117">
        <v>10</v>
      </c>
      <c r="B593" s="145">
        <f>((ставка!B14/1000*'составляющая '!$B$53*'составляющая '!$C$53)+'составляющая '!$D$53+'составляющая '!$E$53)*1000+ставка!B14</f>
        <v>1872.959111723</v>
      </c>
      <c r="C593" s="145">
        <f>((ставка!C14/1000*'составляющая '!$B$53*'составляющая '!$C$53)+'составляющая '!$D$53+'составляющая '!$E$53)*1000+ставка!C14</f>
        <v>1773.591121403</v>
      </c>
      <c r="D593" s="145">
        <f>((ставка!D14/1000*'составляющая '!$B$53*'составляющая '!$C$53)+'составляющая '!$D$53+'составляющая '!$E$53)*1000+ставка!D14</f>
        <v>1754.5903502809999</v>
      </c>
      <c r="E593" s="145">
        <f>((ставка!E14/1000*'составляющая '!$B$53*'составляющая '!$C$53)+'составляющая '!$D$53+'составляющая '!$E$53)*1000+ставка!E14</f>
        <v>1667.676929018</v>
      </c>
      <c r="F593" s="145">
        <f>((ставка!F14/1000*'составляющая '!$B$53*'составляющая '!$C$53)+'составляющая '!$D$53+'составляющая '!$E$53)*1000+ставка!F14</f>
        <v>1737.2233321529998</v>
      </c>
      <c r="G593" s="145">
        <f>((ставка!G14/1000*'составляющая '!$B$53*'составляющая '!$C$53)+'составляющая '!$D$53+'составляющая '!$E$53)*1000+ставка!G14</f>
        <v>1764.2250169099998</v>
      </c>
      <c r="H593" s="145">
        <f>((ставка!H14/1000*'составляющая '!$B$53*'составляющая '!$C$53)+'составляющая '!$D$53+'составляющая '!$E$53)*1000+ставка!H14</f>
        <v>1848.0499736090001</v>
      </c>
      <c r="I593" s="145">
        <f>((ставка!I14/1000*'составляющая '!$B$53*'составляющая '!$C$53)+'составляющая '!$D$53+'составляющая '!$E$53)*1000+ставка!I14</f>
        <v>1972.0809200849999</v>
      </c>
      <c r="J593" s="145">
        <f>((ставка!J14/1000*'составляющая '!$B$53*'составляющая '!$C$53)+'составляющая '!$D$53+'составляющая '!$E$53)*1000+ставка!J14</f>
        <v>2197.3374116549999</v>
      </c>
      <c r="K593" s="145">
        <f>((ставка!K14/1000*'составляющая '!$B$53*'составляющая '!$C$53)+'составляющая '!$D$53+'составляющая '!$E$53)*1000+ставка!K14</f>
        <v>2308.8466485399999</v>
      </c>
      <c r="L593" s="145">
        <f>((ставка!L14/1000*'составляющая '!$B$53*'составляющая '!$C$53)+'составляющая '!$D$53+'составляющая '!$E$53)*1000+ставка!L14</f>
        <v>2316.4559090600001</v>
      </c>
      <c r="M593" s="145">
        <f>((ставка!M14/1000*'составляющая '!$B$53*'составляющая '!$C$53)+'составляющая '!$D$53+'составляющая '!$E$53)*1000+ставка!M14</f>
        <v>2316.2880577249998</v>
      </c>
      <c r="N593" s="145">
        <f>((ставка!N14/1000*'составляющая '!$B$53*'составляющая '!$C$53)+'составляющая '!$D$53+'составляющая '!$E$53)*1000+ставка!N14</f>
        <v>2269.3903947259996</v>
      </c>
      <c r="O593" s="145">
        <f>((ставка!O14/1000*'составляющая '!$B$53*'составляющая '!$C$53)+'составляющая '!$D$53+'составляющая '!$E$53)*1000+ставка!O14</f>
        <v>2266.3019301619997</v>
      </c>
      <c r="P593" s="145">
        <f>((ставка!P14/1000*'составляющая '!$B$53*'составляющая '!$C$53)+'составляющая '!$D$53+'составляющая '!$E$53)*1000+ставка!P14</f>
        <v>2298.3503450580001</v>
      </c>
      <c r="Q593" s="145">
        <f>((ставка!Q14/1000*'составляющая '!$B$53*'составляющая '!$C$53)+'составляющая '!$D$53+'составляющая '!$E$53)*1000+ставка!Q14</f>
        <v>2303.4977859979999</v>
      </c>
      <c r="R593" s="145">
        <f>((ставка!R14/1000*'составляющая '!$B$53*'составляющая '!$C$53)+'составляющая '!$D$53+'составляющая '!$E$53)*1000+ставка!R14</f>
        <v>2305.4784317509998</v>
      </c>
      <c r="S593" s="145">
        <f>((ставка!S14/1000*'составляющая '!$B$53*'составляющая '!$C$53)+'составляющая '!$D$53+'составляющая '!$E$53)*1000+ставка!S14</f>
        <v>2304.1020508039996</v>
      </c>
      <c r="T593" s="145">
        <f>((ставка!T14/1000*'составляющая '!$B$53*'составляющая '!$C$53)+'составляющая '!$D$53+'составляющая '!$E$53)*1000+ставка!T14</f>
        <v>2294.355483285</v>
      </c>
      <c r="U593" s="145">
        <f>((ставка!U14/1000*'составляющая '!$B$53*'составляющая '!$C$53)+'составляющая '!$D$53+'составляющая '!$E$53)*1000+ставка!U14</f>
        <v>2284.8327175459999</v>
      </c>
      <c r="V593" s="145">
        <f>((ставка!V14/1000*'составляющая '!$B$53*'составляющая '!$C$53)+'составляющая '!$D$53+'составляющая '!$E$53)*1000+ставка!V14</f>
        <v>2342.2266840269999</v>
      </c>
      <c r="W593" s="145">
        <f>((ставка!W14/1000*'составляющая '!$B$53*'составляющая '!$C$53)+'составляющая '!$D$53+'составляющая '!$E$53)*1000+ставка!W14</f>
        <v>2339.3508311539999</v>
      </c>
      <c r="X593" s="145">
        <f>((ставка!X14/1000*'составляющая '!$B$53*'составляющая '!$C$53)+'составляющая '!$D$53+'составляющая '!$E$53)*1000+ставка!X14</f>
        <v>2250.8819875199997</v>
      </c>
      <c r="Y593" s="145">
        <f>((ставка!Y14/1000*'составляющая '!$B$53*'составляющая '!$C$53)+'составляющая '!$D$53+'составляющая '!$E$53)*1000+ставка!Y14</f>
        <v>2054.3392643239999</v>
      </c>
    </row>
    <row r="594" spans="1:25" s="104" customFormat="1" ht="15.75" hidden="1" outlineLevel="1" x14ac:dyDescent="0.25">
      <c r="A594" s="117">
        <v>11</v>
      </c>
      <c r="B594" s="145">
        <f>((ставка!B15/1000*'составляющая '!$B$53*'составляющая '!$C$53)+'составляющая '!$D$53+'составляющая '!$E$53)*1000+ставка!B15</f>
        <v>1825.7369361429999</v>
      </c>
      <c r="C594" s="145">
        <f>((ставка!C15/1000*'составляющая '!$B$53*'составляющая '!$C$53)+'составляющая '!$D$53+'составляющая '!$E$53)*1000+ставка!C15</f>
        <v>1695.226928136</v>
      </c>
      <c r="D594" s="145">
        <f>((ставка!D15/1000*'составляющая '!$B$53*'составляющая '!$C$53)+'составляющая '!$D$53+'составляющая '!$E$53)*1000+ставка!D15</f>
        <v>1676.785661464</v>
      </c>
      <c r="E594" s="145">
        <f>((ставка!E15/1000*'составляющая '!$B$53*'составляющая '!$C$53)+'составляющая '!$D$53+'составляющая '!$E$53)*1000+ставка!E15</f>
        <v>1655.4125914739998</v>
      </c>
      <c r="F594" s="145">
        <f>((ставка!F15/1000*'составляющая '!$B$53*'составляющая '!$C$53)+'составляющая '!$D$53+'составляющая '!$E$53)*1000+ставка!F15</f>
        <v>1760.409196561</v>
      </c>
      <c r="G594" s="145">
        <f>((ставка!G15/1000*'составляющая '!$B$53*'составляющая '!$C$53)+'составляющая '!$D$53+'составляющая '!$E$53)*1000+ставка!G15</f>
        <v>1810.126761988</v>
      </c>
      <c r="H594" s="145">
        <f>((ставка!H15/1000*'составляющая '!$B$53*'составляющая '!$C$53)+'составляющая '!$D$53+'составляющая '!$E$53)*1000+ставка!H15</f>
        <v>1842.0632759939999</v>
      </c>
      <c r="I594" s="145">
        <f>((ставка!I15/1000*'составляющая '!$B$53*'составляющая '!$C$53)+'составляющая '!$D$53+'составляющая '!$E$53)*1000+ставка!I15</f>
        <v>2192.3913923169998</v>
      </c>
      <c r="J594" s="145">
        <f>((ставка!J15/1000*'составляющая '!$B$53*'составляющая '!$C$53)+'составляющая '!$D$53+'составляющая '!$E$53)*1000+ставка!J15</f>
        <v>2254.597097068</v>
      </c>
      <c r="K594" s="145">
        <f>((ставка!K15/1000*'составляющая '!$B$53*'составляющая '!$C$53)+'составляющая '!$D$53+'составляющая '!$E$53)*1000+ставка!K15</f>
        <v>2278.6445983289996</v>
      </c>
      <c r="L594" s="145">
        <f>((ставка!L15/1000*'составляющая '!$B$53*'составляющая '!$C$53)+'составляющая '!$D$53+'составляющая '!$E$53)*1000+ставка!L15</f>
        <v>2323.2482930830001</v>
      </c>
      <c r="M594" s="145">
        <f>((ставка!M15/1000*'составляющая '!$B$53*'составляющая '!$C$53)+'составляющая '!$D$53+'составляющая '!$E$53)*1000+ставка!M15</f>
        <v>2322.1516643610003</v>
      </c>
      <c r="N594" s="145">
        <f>((ставка!N15/1000*'составляющая '!$B$53*'составляющая '!$C$53)+'составляющая '!$D$53+'составляющая '!$E$53)*1000+ставка!N15</f>
        <v>2320.5962419899997</v>
      </c>
      <c r="O594" s="145">
        <f>((ставка!O15/1000*'составляющая '!$B$53*'составляющая '!$C$53)+'составляющая '!$D$53+'составляющая '!$E$53)*1000+ставка!O15</f>
        <v>2319.5331835349998</v>
      </c>
      <c r="P594" s="145">
        <f>((ставка!P15/1000*'составляющая '!$B$53*'составляющая '!$C$53)+'составляющая '!$D$53+'составляющая '!$E$53)*1000+ставка!P15</f>
        <v>2316.3887685259997</v>
      </c>
      <c r="Q594" s="145">
        <f>((ставка!Q15/1000*'составляющая '!$B$53*'составляющая '!$C$53)+'составляющая '!$D$53+'составляющая '!$E$53)*1000+ставка!Q15</f>
        <v>2312.6288986219997</v>
      </c>
      <c r="R594" s="145">
        <f>((ставка!R15/1000*'составляющая '!$B$53*'составляющая '!$C$53)+'составляющая '!$D$53+'составляющая '!$E$53)*1000+ставка!R15</f>
        <v>2313.6360066320003</v>
      </c>
      <c r="S594" s="145">
        <f>((ставка!S15/1000*'составляющая '!$B$53*'составляющая '!$C$53)+'составляющая '!$D$53+'составляющая '!$E$53)*1000+ставка!S15</f>
        <v>2312.8527004020002</v>
      </c>
      <c r="T594" s="145">
        <f>((ставка!T15/1000*'составляющая '!$B$53*'составляющая '!$C$53)+'составляющая '!$D$53+'составляющая '!$E$53)*1000+ставка!T15</f>
        <v>2235.8872682599999</v>
      </c>
      <c r="U594" s="145">
        <f>((ставка!U15/1000*'составляющая '!$B$53*'составляющая '!$C$53)+'составляющая '!$D$53+'составляющая '!$E$53)*1000+ставка!U15</f>
        <v>2259.9907199660001</v>
      </c>
      <c r="V594" s="145">
        <f>((ставка!V15/1000*'составляющая '!$B$53*'составляющая '!$C$53)+'составляющая '!$D$53+'составляющая '!$E$53)*1000+ставка!V15</f>
        <v>2295.75424441</v>
      </c>
      <c r="W594" s="145">
        <f>((ставка!W15/1000*'составляющая '!$B$53*'составляющая '!$C$53)+'составляющая '!$D$53+'составляющая '!$E$53)*1000+ставка!W15</f>
        <v>2341.0405345929998</v>
      </c>
      <c r="X594" s="145">
        <f>((ставка!X15/1000*'составляющая '!$B$53*'составляющая '!$C$53)+'составляющая '!$D$53+'составляющая '!$E$53)*1000+ставка!X15</f>
        <v>2268.6294686740002</v>
      </c>
      <c r="Y594" s="145">
        <f>((ставка!Y15/1000*'составляющая '!$B$53*'составляющая '!$C$53)+'составляющая '!$D$53+'составляющая '!$E$53)*1000+ставка!Y15</f>
        <v>2045.420763391</v>
      </c>
    </row>
    <row r="595" spans="1:25" s="104" customFormat="1" ht="15.75" hidden="1" outlineLevel="1" x14ac:dyDescent="0.25">
      <c r="A595" s="117">
        <v>12</v>
      </c>
      <c r="B595" s="145">
        <f>((ставка!B16/1000*'составляющая '!$B$53*'составляющая '!$C$53)+'составляющая '!$D$53+'составляющая '!$E$53)*1000+ставка!B16</f>
        <v>1867.7109599820001</v>
      </c>
      <c r="C595" s="145">
        <f>((ставка!C16/1000*'составляющая '!$B$53*'составляющая '!$C$53)+'составляющая '!$D$53+'составляющая '!$E$53)*1000+ставка!C16</f>
        <v>1766.6980265789998</v>
      </c>
      <c r="D595" s="145">
        <f>((ставка!D16/1000*'составляющая '!$B$53*'составляющая '!$C$53)+'составляющая '!$D$53+'составляющая '!$E$53)*1000+ставка!D16</f>
        <v>1736.2162241430001</v>
      </c>
      <c r="E595" s="145">
        <f>((ставка!E16/1000*'составляющая '!$B$53*'составляющая '!$C$53)+'составляющая '!$D$53+'составляющая '!$E$53)*1000+ставка!E16</f>
        <v>1658.377965059</v>
      </c>
      <c r="F595" s="145">
        <f>((ставка!F16/1000*'составляющая '!$B$53*'составляющая '!$C$53)+'составляющая '!$D$53+'составляющая '!$E$53)*1000+ставка!F16</f>
        <v>1759.044005703</v>
      </c>
      <c r="G595" s="145">
        <f>((ставка!G16/1000*'составляющая '!$B$53*'составляющая '!$C$53)+'составляющая '!$D$53+'составляющая '!$E$53)*1000+ставка!G16</f>
        <v>1836.535372028</v>
      </c>
      <c r="H595" s="145">
        <f>((ставка!H16/1000*'составляющая '!$B$53*'составляющая '!$C$53)+'составляющая '!$D$53+'составляющая '!$E$53)*1000+ставка!H16</f>
        <v>1916.2311858859998</v>
      </c>
      <c r="I595" s="145">
        <f>((ставка!I16/1000*'составляющая '!$B$53*'составляющая '!$C$53)+'составляющая '!$D$53+'составляющая '!$E$53)*1000+ставка!I16</f>
        <v>2210.4298157849998</v>
      </c>
      <c r="J595" s="145">
        <f>((ставка!J16/1000*'составляющая '!$B$53*'составляющая '!$C$53)+'составляющая '!$D$53+'составляющая '!$E$53)*1000+ставка!J16</f>
        <v>2306.2729280699996</v>
      </c>
      <c r="K595" s="145">
        <f>((ставка!K16/1000*'составляющая '!$B$53*'составляющая '!$C$53)+'составляющая '!$D$53+'составляющая '!$E$53)*1000+ставка!K16</f>
        <v>2319.0631997969999</v>
      </c>
      <c r="L595" s="145">
        <f>((ставка!L16/1000*'составляющая '!$B$53*'составляющая '!$C$53)+'составляющая '!$D$53+'составляющая '!$E$53)*1000+ставка!L16</f>
        <v>2326.996972898</v>
      </c>
      <c r="M595" s="145">
        <f>((ставка!M16/1000*'составляющая '!$B$53*'составляющая '!$C$53)+'составляющая '!$D$53+'составляющая '!$E$53)*1000+ставка!M16</f>
        <v>2325.0387073229999</v>
      </c>
      <c r="N595" s="145">
        <f>((ставка!N16/1000*'составляющая '!$B$53*'составляющая '!$C$53)+'составляющая '!$D$53+'составляющая '!$E$53)*1000+ставка!N16</f>
        <v>2322.9573507690002</v>
      </c>
      <c r="O595" s="145">
        <f>((ставка!O16/1000*'составляющая '!$B$53*'составляющая '!$C$53)+'составляющая '!$D$53+'составляющая '!$E$53)*1000+ставка!O16</f>
        <v>2322.1516643610003</v>
      </c>
      <c r="P595" s="145">
        <f>((ставка!P16/1000*'составляющая '!$B$53*'составляющая '!$C$53)+'составляющая '!$D$53+'составляющая '!$E$53)*1000+ставка!P16</f>
        <v>2321.6593004449996</v>
      </c>
      <c r="Q595" s="145">
        <f>((ставка!Q16/1000*'составляющая '!$B$53*'составляющая '!$C$53)+'составляющая '!$D$53+'составляющая '!$E$53)*1000+ставка!Q16</f>
        <v>2321.2340770629999</v>
      </c>
      <c r="R595" s="145">
        <f>((ставка!R16/1000*'составляющая '!$B$53*'составляющая '!$C$53)+'составляющая '!$D$53+'составляющая '!$E$53)*1000+ставка!R16</f>
        <v>2320.8536140369997</v>
      </c>
      <c r="S595" s="145">
        <f>((ставка!S16/1000*'составляющая '!$B$53*'составляющая '!$C$53)+'составляющая '!$D$53+'составляющая '!$E$53)*1000+ставка!S16</f>
        <v>2316.5006694160002</v>
      </c>
      <c r="T595" s="145">
        <f>((ставка!T16/1000*'составляющая '!$B$53*'составляющая '!$C$53)+'составляющая '!$D$53+'составляющая '!$E$53)*1000+ставка!T16</f>
        <v>2257.6855616319999</v>
      </c>
      <c r="U595" s="145">
        <f>((ставка!U16/1000*'составляющая '!$B$53*'составляющая '!$C$53)+'составляющая '!$D$53+'составляющая '!$E$53)*1000+ставка!U16</f>
        <v>2314.7662056210002</v>
      </c>
      <c r="V595" s="145">
        <f>((ставка!V16/1000*'составляющая '!$B$53*'составляющая '!$C$53)+'составляющая '!$D$53+'составляющая '!$E$53)*1000+ставка!V16</f>
        <v>2348.7505059139999</v>
      </c>
      <c r="W595" s="145">
        <f>((ставка!W16/1000*'составляющая '!$B$53*'составляющая '!$C$53)+'составляющая '!$D$53+'составляющая '!$E$53)*1000+ставка!W16</f>
        <v>2343.8380568429998</v>
      </c>
      <c r="X595" s="145">
        <f>((ставка!X16/1000*'составляющая '!$B$53*'составляющая '!$C$53)+'составляющая '!$D$53+'составляющая '!$E$53)*1000+ставка!X16</f>
        <v>2248.7334904320001</v>
      </c>
      <c r="Y595" s="145">
        <f>((ставка!Y16/1000*'составляющая '!$B$53*'составляющая '!$C$53)+'составляющая '!$D$53+'составляющая '!$E$53)*1000+ставка!Y16</f>
        <v>1978.6047419720001</v>
      </c>
    </row>
    <row r="596" spans="1:25" s="104" customFormat="1" ht="15.75" hidden="1" outlineLevel="1" x14ac:dyDescent="0.25">
      <c r="A596" s="117">
        <v>13</v>
      </c>
      <c r="B596" s="145">
        <f>((ставка!B17/1000*'составляющая '!$B$53*'составляющая '!$C$53)+'составляющая '!$D$53+'составляющая '!$E$53)*1000+ставка!B17</f>
        <v>1835.7073054419998</v>
      </c>
      <c r="C596" s="145">
        <f>((ставка!C17/1000*'составляющая '!$B$53*'составляющая '!$C$53)+'составляющая '!$D$53+'составляющая '!$E$53)*1000+ставка!C17</f>
        <v>1740.692259743</v>
      </c>
      <c r="D596" s="145">
        <f>((ставка!D17/1000*'составляющая '!$B$53*'составляющая '!$C$53)+'составляющая '!$D$53+'составляющая '!$E$53)*1000+ставка!D17</f>
        <v>1671.772501592</v>
      </c>
      <c r="E596" s="145">
        <f>((ставка!E17/1000*'составляющая '!$B$53*'составляющая '!$C$53)+'составляющая '!$D$53+'составляющая '!$E$53)*1000+ставка!E17</f>
        <v>1611.1893597459998</v>
      </c>
      <c r="F596" s="145">
        <f>((ставка!F17/1000*'составляющая '!$B$53*'составляющая '!$C$53)+'составляющая '!$D$53+'составляющая '!$E$53)*1000+ставка!F17</f>
        <v>1742.9638478100001</v>
      </c>
      <c r="G596" s="145">
        <f>((ставка!G17/1000*'составляющая '!$B$53*'составляющая '!$C$53)+'составляющая '!$D$53+'составляющая '!$E$53)*1000+ставка!G17</f>
        <v>1798.69049103</v>
      </c>
      <c r="H596" s="145">
        <f>((ставка!H17/1000*'составляющая '!$B$53*'составляющая '!$C$53)+'составляющая '!$D$53+'составляющая '!$E$53)*1000+ставка!H17</f>
        <v>1840.742845492</v>
      </c>
      <c r="I596" s="145">
        <f>((ставка!I17/1000*'составляющая '!$B$53*'составляющая '!$C$53)+'составляющая '!$D$53+'составляющая '!$E$53)*1000+ставка!I17</f>
        <v>2043.406547371</v>
      </c>
      <c r="J596" s="145">
        <f>((ставка!J17/1000*'составляющая '!$B$53*'составляющая '!$C$53)+'составляющая '!$D$53+'составляющая '!$E$53)*1000+ставка!J17</f>
        <v>2257.2603382500001</v>
      </c>
      <c r="K596" s="145">
        <f>((ставка!K17/1000*'составляющая '!$B$53*'составляющая '!$C$53)+'составляющая '!$D$53+'составляющая '!$E$53)*1000+ставка!K17</f>
        <v>2314.7662056210002</v>
      </c>
      <c r="L596" s="145">
        <f>((ставка!L17/1000*'составляющая '!$B$53*'составляющая '!$C$53)+'составляющая '!$D$53+'составляющая '!$E$53)*1000+ставка!L17</f>
        <v>2321.1669365289999</v>
      </c>
      <c r="M596" s="145">
        <f>((ставка!M17/1000*'составляющая '!$B$53*'составляющая '!$C$53)+'составляющая '!$D$53+'составляющая '!$E$53)*1000+ставка!M17</f>
        <v>2318.6491665039998</v>
      </c>
      <c r="N596" s="145">
        <f>((ставка!N17/1000*'составляющая '!$B$53*'составляющая '!$C$53)+'составляющая '!$D$53+'составляющая '!$E$53)*1000+ставка!N17</f>
        <v>2296.2130380589997</v>
      </c>
      <c r="O596" s="145">
        <f>((ставка!O17/1000*'составляющая '!$B$53*'составляющая '!$C$53)+'составляющая '!$D$53+'составляющая '!$E$53)*1000+ставка!O17</f>
        <v>2315.0571479350001</v>
      </c>
      <c r="P596" s="145">
        <f>((ставка!P17/1000*'составляющая '!$B$53*'составляющая '!$C$53)+'составляющая '!$D$53+'составляющая '!$E$53)*1000+ставка!P17</f>
        <v>2294.500954442</v>
      </c>
      <c r="Q596" s="145">
        <f>((ставка!Q17/1000*'составляющая '!$B$53*'составляющая '!$C$53)+'составляющая '!$D$53+'составляющая '!$E$53)*1000+ставка!Q17</f>
        <v>2290.7522746270001</v>
      </c>
      <c r="R596" s="145">
        <f>((ставка!R17/1000*'составляющая '!$B$53*'составляющая '!$C$53)+'составляющая '!$D$53+'составляющая '!$E$53)*1000+ставка!R17</f>
        <v>2309.3725827230001</v>
      </c>
      <c r="S596" s="145">
        <f>((ставка!S17/1000*'составляющая '!$B$53*'составляющая '!$C$53)+'составляющая '!$D$53+'составляющая '!$E$53)*1000+ставка!S17</f>
        <v>2274.918298692</v>
      </c>
      <c r="T596" s="145">
        <f>((ставка!T17/1000*'составляющая '!$B$53*'составляющая '!$C$53)+'составляющая '!$D$53+'составляющая '!$E$53)*1000+ставка!T17</f>
        <v>2229.3522562839998</v>
      </c>
      <c r="U596" s="145">
        <f>((ставка!U17/1000*'составляющая '!$B$53*'составляющая '!$C$53)+'составляющая '!$D$53+'составляющая '!$E$53)*1000+ставка!U17</f>
        <v>2253.2542863879999</v>
      </c>
      <c r="V596" s="145">
        <f>((ставка!V17/1000*'составляющая '!$B$53*'составляющая '!$C$53)+'составляющая '!$D$53+'составляющая '!$E$53)*1000+ставка!V17</f>
        <v>2337.3813754899998</v>
      </c>
      <c r="W596" s="145">
        <f>((ставка!W17/1000*'составляющая '!$B$53*'составляющая '!$C$53)+'составляющая '!$D$53+'составляющая '!$E$53)*1000+ставка!W17</f>
        <v>2335.2552585799999</v>
      </c>
      <c r="X596" s="145">
        <f>((ставка!X17/1000*'составляющая '!$B$53*'составляющая '!$C$53)+'составляющая '!$D$53+'составляющая '!$E$53)*1000+ставка!X17</f>
        <v>2245.7569267580002</v>
      </c>
      <c r="Y596" s="145">
        <f>((ставка!Y17/1000*'составляющая '!$B$53*'составляющая '!$C$53)+'составляющая '!$D$53+'составляющая '!$E$53)*1000+ставка!Y17</f>
        <v>2059.173382772</v>
      </c>
    </row>
    <row r="597" spans="1:25" s="104" customFormat="1" ht="15.75" hidden="1" outlineLevel="1" x14ac:dyDescent="0.25">
      <c r="A597" s="117">
        <v>14</v>
      </c>
      <c r="B597" s="145">
        <f>((ставка!B18/1000*'составляющая '!$B$53*'составляющая '!$C$53)+'составляющая '!$D$53+'составляющая '!$E$53)*1000+ставка!B18</f>
        <v>2014.0213736570001</v>
      </c>
      <c r="C597" s="145">
        <f>((ставка!C18/1000*'составляющая '!$B$53*'составляющая '!$C$53)+'составляющая '!$D$53+'составляющая '!$E$53)*1000+ставка!C18</f>
        <v>1864.6001152399999</v>
      </c>
      <c r="D597" s="145">
        <f>((ставка!D18/1000*'составляющая '!$B$53*'составляющая '!$C$53)+'составляющая '!$D$53+'составляющая '!$E$53)*1000+ставка!D18</f>
        <v>1839.5902663249999</v>
      </c>
      <c r="E597" s="145">
        <f>((ставка!E18/1000*'составляющая '!$B$53*'составляющая '!$C$53)+'составляющая '!$D$53+'составляющая '!$E$53)*1000+ставка!E18</f>
        <v>1783.1362673199999</v>
      </c>
      <c r="F597" s="145">
        <f>((ставка!F18/1000*'составляющая '!$B$53*'составляющая '!$C$53)+'составляющая '!$D$53+'составляющая '!$E$53)*1000+ставка!F18</f>
        <v>1775.0346428839998</v>
      </c>
      <c r="G597" s="145">
        <f>((ставка!G18/1000*'составляющая '!$B$53*'составляющая '!$C$53)+'составляющая '!$D$53+'составляющая '!$E$53)*1000+ставка!G18</f>
        <v>1780.103753201</v>
      </c>
      <c r="H597" s="145">
        <f>((ставка!H18/1000*'составляющая '!$B$53*'составляющая '!$C$53)+'составляющая '!$D$53+'составляющая '!$E$53)*1000+ставка!H18</f>
        <v>1779.029504657</v>
      </c>
      <c r="I597" s="145">
        <f>((ставка!I18/1000*'составляющая '!$B$53*'составляющая '!$C$53)+'составляющая '!$D$53+'составляющая '!$E$53)*1000+ставка!I18</f>
        <v>1856.5432511600002</v>
      </c>
      <c r="J597" s="145">
        <f>((ставка!J18/1000*'составляющая '!$B$53*'составляющая '!$C$53)+'составляющая '!$D$53+'составляющая '!$E$53)*1000+ставка!J18</f>
        <v>2193.5551615730001</v>
      </c>
      <c r="K597" s="145">
        <f>((ставка!K18/1000*'составляющая '!$B$53*'составляющая '!$C$53)+'составляющая '!$D$53+'составляющая '!$E$53)*1000+ставка!K18</f>
        <v>2258.2898264380001</v>
      </c>
      <c r="L597" s="145">
        <f>((ставка!L18/1000*'составляющая '!$B$53*'составляющая '!$C$53)+'составляющая '!$D$53+'составляющая '!$E$53)*1000+ставка!L18</f>
        <v>2305.7805641539999</v>
      </c>
      <c r="M597" s="145">
        <f>((ставка!M18/1000*'составляющая '!$B$53*'составляющая '!$C$53)+'составляющая '!$D$53+'составляющая '!$E$53)*1000+ставка!M18</f>
        <v>2311.2748978529999</v>
      </c>
      <c r="N597" s="145">
        <f>((ставка!N18/1000*'составляющая '!$B$53*'составляющая '!$C$53)+'составляющая '!$D$53+'составляющая '!$E$53)*1000+ставка!N18</f>
        <v>2310.1670790419998</v>
      </c>
      <c r="O597" s="145">
        <f>((ставка!O18/1000*'составляющая '!$B$53*'составляющая '!$C$53)+'составляющая '!$D$53+'составляющая '!$E$53)*1000+ставка!O18</f>
        <v>2307.9402513309997</v>
      </c>
      <c r="P597" s="145">
        <f>((ставка!P18/1000*'составляющая '!$B$53*'составляющая '!$C$53)+'составляющая '!$D$53+'составляющая '!$E$53)*1000+ставка!P18</f>
        <v>2311.2637077640002</v>
      </c>
      <c r="Q597" s="145">
        <f>((ставка!Q18/1000*'составляющая '!$B$53*'составляющая '!$C$53)+'составляющая '!$D$53+'составляющая '!$E$53)*1000+ставка!Q18</f>
        <v>2311.252517675</v>
      </c>
      <c r="R597" s="145">
        <f>((ставка!R18/1000*'составляющая '!$B$53*'составляющая '!$C$53)+'составляющая '!$D$53+'составляющая '!$E$53)*1000+ставка!R18</f>
        <v>2310.8944348269997</v>
      </c>
      <c r="S597" s="145">
        <f>((ставка!S18/1000*'составляющая '!$B$53*'составляющая '!$C$53)+'составляющая '!$D$53+'составляющая '!$E$53)*1000+ставка!S18</f>
        <v>2307.5150279489999</v>
      </c>
      <c r="T597" s="145">
        <f>((ставка!T18/1000*'составляющая '!$B$53*'составляющая '!$C$53)+'составляющая '!$D$53+'составляющая '!$E$53)*1000+ставка!T18</f>
        <v>2222.8172443080002</v>
      </c>
      <c r="U597" s="145">
        <f>((ставка!U18/1000*'составляющая '!$B$53*'составляющая '!$C$53)+'составляющая '!$D$53+'составляющая '!$E$53)*1000+ставка!U18</f>
        <v>2266.43621123</v>
      </c>
      <c r="V597" s="145">
        <f>((ставка!V18/1000*'составляющая '!$B$53*'составляющая '!$C$53)+'составляющая '!$D$53+'составляющая '!$E$53)*1000+ставка!V18</f>
        <v>2324.2442110039997</v>
      </c>
      <c r="W597" s="145">
        <f>((ставка!W18/1000*'составляющая '!$B$53*'составляющая '!$C$53)+'составляющая '!$D$53+'составляющая '!$E$53)*1000+ставка!W18</f>
        <v>2323.4385245960002</v>
      </c>
      <c r="X597" s="145">
        <f>((ставка!X18/1000*'составляющая '!$B$53*'составляющая '!$C$53)+'составляющая '!$D$53+'составляющая '!$E$53)*1000+ставка!X18</f>
        <v>2249.4832263949997</v>
      </c>
      <c r="Y597" s="145">
        <f>((ставка!Y18/1000*'составляющая '!$B$53*'составляющая '!$C$53)+'составляющая '!$D$53+'составляющая '!$E$53)*1000+ставка!Y18</f>
        <v>2121.546938858</v>
      </c>
    </row>
    <row r="598" spans="1:25" s="104" customFormat="1" ht="15.75" hidden="1" outlineLevel="1" x14ac:dyDescent="0.25">
      <c r="A598" s="117">
        <v>15</v>
      </c>
      <c r="B598" s="145">
        <f>((ставка!B19/1000*'составляющая '!$B$53*'составляющая '!$C$53)+'составляющая '!$D$53+'составляющая '!$E$53)*1000+ставка!B19</f>
        <v>1955.0719848050001</v>
      </c>
      <c r="C598" s="145">
        <f>((ставка!C19/1000*'составляющая '!$B$53*'составляющая '!$C$53)+'составляющая '!$D$53+'составляющая '!$E$53)*1000+ставка!C19</f>
        <v>1813.9649625149998</v>
      </c>
      <c r="D598" s="145">
        <f>((ставка!D19/1000*'составляющая '!$B$53*'составляющая '!$C$53)+'составляющая '!$D$53+'составляющая '!$E$53)*1000+ставка!D19</f>
        <v>1762.5129332930001</v>
      </c>
      <c r="E598" s="145">
        <f>((ставка!E19/1000*'составляющая '!$B$53*'составляющая '!$C$53)+'составляющая '!$D$53+'составляющая '!$E$53)*1000+ставка!E19</f>
        <v>1674.5588337529998</v>
      </c>
      <c r="F598" s="145">
        <f>((ставка!F19/1000*'составляющая '!$B$53*'составляющая '!$C$53)+'составляющая '!$D$53+'составляющая '!$E$53)*1000+ставка!F19</f>
        <v>1672.6341384449997</v>
      </c>
      <c r="G598" s="145">
        <f>((ставка!G19/1000*'составляющая '!$B$53*'составляющая '!$C$53)+'составляющая '!$D$53+'составляющая '!$E$53)*1000+ставка!G19</f>
        <v>1671.291327765</v>
      </c>
      <c r="H598" s="145">
        <f>((ставка!H19/1000*'составляющая '!$B$53*'составляющая '!$C$53)+'составляющая '!$D$53+'составляющая '!$E$53)*1000+ставка!H19</f>
        <v>1676.7632812859999</v>
      </c>
      <c r="I598" s="145">
        <f>((ставка!I19/1000*'составляющая '!$B$53*'составляющая '!$C$53)+'составляющая '!$D$53+'составляющая '!$E$53)*1000+ставка!I19</f>
        <v>1736.507166457</v>
      </c>
      <c r="J598" s="145">
        <f>((ставка!J19/1000*'составляющая '!$B$53*'составляющая '!$C$53)+'составляющая '!$D$53+'составляющая '!$E$53)*1000+ставка!J19</f>
        <v>1850.131330163</v>
      </c>
      <c r="K598" s="145">
        <f>((ставка!K19/1000*'составляющая '!$B$53*'составляющая '!$C$53)+'составляющая '!$D$53+'составляющая '!$E$53)*1000+ставка!K19</f>
        <v>1987.7918050410001</v>
      </c>
      <c r="L598" s="145">
        <f>((ставка!L19/1000*'составляющая '!$B$53*'составляющая '!$C$53)+'составляющая '!$D$53+'составляющая '!$E$53)*1000+ставка!L19</f>
        <v>2194.7301209179996</v>
      </c>
      <c r="M598" s="145">
        <f>((ставка!M19/1000*'составляющая '!$B$53*'составляющая '!$C$53)+'составляющая '!$D$53+'составляющая '!$E$53)*1000+ставка!M19</f>
        <v>2251.0610289440001</v>
      </c>
      <c r="N598" s="145">
        <f>((ставка!N19/1000*'составляющая '!$B$53*'составляющая '!$C$53)+'составляющая '!$D$53+'составляющая '!$E$53)*1000+ставка!N19</f>
        <v>2244.8505295489999</v>
      </c>
      <c r="O598" s="145">
        <f>((ставка!O19/1000*'составляющая '!$B$53*'составляющая '!$C$53)+'составляющая '!$D$53+'составляющая '!$E$53)*1000+ставка!O19</f>
        <v>2242.791553173</v>
      </c>
      <c r="P598" s="145">
        <f>((ставка!P19/1000*'составляющая '!$B$53*'составляющая '!$C$53)+'составляющая '!$D$53+'составляющая '!$E$53)*1000+ставка!P19</f>
        <v>2240.173072347</v>
      </c>
      <c r="Q598" s="145">
        <f>((ставка!Q19/1000*'составляющая '!$B$53*'составляющая '!$C$53)+'составляющая '!$D$53+'составляющая '!$E$53)*1000+ставка!Q19</f>
        <v>2291.7258123699999</v>
      </c>
      <c r="R598" s="145">
        <f>((ставка!R19/1000*'составляющая '!$B$53*'составляющая '!$C$53)+'составляющая '!$D$53+'составляющая '!$E$53)*1000+ставка!R19</f>
        <v>2293.5945572330002</v>
      </c>
      <c r="S598" s="145">
        <f>((ставка!S19/1000*'составляющая '!$B$53*'составляющая '!$C$53)+'составляющая '!$D$53+'составляющая '!$E$53)*1000+ставка!S19</f>
        <v>2298.2160639899998</v>
      </c>
      <c r="T598" s="145">
        <f>((ставка!T19/1000*'составляющая '!$B$53*'составляющая '!$C$53)+'составляющая '!$D$53+'составляющая '!$E$53)*1000+ставка!T19</f>
        <v>2198.489990822</v>
      </c>
      <c r="U598" s="145">
        <f>((ставка!U19/1000*'составляющая '!$B$53*'составляющая '!$C$53)+'составляющая '!$D$53+'составляющая '!$E$53)*1000+ставка!U19</f>
        <v>2243.7427107379999</v>
      </c>
      <c r="V598" s="145">
        <f>((ставка!V19/1000*'составляющая '!$B$53*'составляющая '!$C$53)+'составляющая '!$D$53+'составляющая '!$E$53)*1000+ставка!V19</f>
        <v>2330.3875698649999</v>
      </c>
      <c r="W598" s="145">
        <f>((ставка!W19/1000*'составляющая '!$B$53*'составляющая '!$C$53)+'составляющая '!$D$53+'составляющая '!$E$53)*1000+ставка!W19</f>
        <v>2326.2360468460001</v>
      </c>
      <c r="X598" s="145">
        <f>((ставка!X19/1000*'составляющая '!$B$53*'составляющая '!$C$53)+'составляющая '!$D$53+'составляющая '!$E$53)*1000+ставка!X19</f>
        <v>2236.1782105740003</v>
      </c>
      <c r="Y598" s="145">
        <f>((ставка!Y19/1000*'составляющая '!$B$53*'составляющая '!$C$53)+'составляющая '!$D$53+'составляющая '!$E$53)*1000+ставка!Y19</f>
        <v>2051.6312627859998</v>
      </c>
    </row>
    <row r="599" spans="1:25" s="104" customFormat="1" ht="15.75" hidden="1" outlineLevel="1" x14ac:dyDescent="0.25">
      <c r="A599" s="117">
        <v>16</v>
      </c>
      <c r="B599" s="145">
        <f>((ставка!B20/1000*'составляющая '!$B$53*'составляющая '!$C$53)+'составляющая '!$D$53+'составляющая '!$E$53)*1000+ставка!B20</f>
        <v>1860.5604931110001</v>
      </c>
      <c r="C599" s="145">
        <f>((ставка!C20/1000*'составляющая '!$B$53*'составляющая '!$C$53)+'составляющая '!$D$53+'составляющая '!$E$53)*1000+ставка!C20</f>
        <v>1670.3177900219998</v>
      </c>
      <c r="D599" s="145">
        <f>((ставка!D20/1000*'составляющая '!$B$53*'составляющая '!$C$53)+'составляющая '!$D$53+'составляющая '!$E$53)*1000+ставка!D20</f>
        <v>1672.656518623</v>
      </c>
      <c r="E599" s="145">
        <f>((ставка!E20/1000*'составляющая '!$B$53*'составляющая '!$C$53)+'составляющая '!$D$53+'составляющая '!$E$53)*1000+ставка!E20</f>
        <v>1628.8808904550001</v>
      </c>
      <c r="F599" s="145">
        <f>((ставка!F20/1000*'составляющая '!$B$53*'составляющая '!$C$53)+'составляющая '!$D$53+'составляющая '!$E$53)*1000+ставка!F20</f>
        <v>1651.227498188</v>
      </c>
      <c r="G599" s="145">
        <f>((ставка!G20/1000*'составляющая '!$B$53*'составляющая '!$C$53)+'составляющая '!$D$53+'составляющая '!$E$53)*1000+ставка!G20</f>
        <v>1696.133325345</v>
      </c>
      <c r="H599" s="145">
        <f>((ставка!H20/1000*'составляющая '!$B$53*'составляющая '!$C$53)+'составляющая '!$D$53+'составляющая '!$E$53)*1000+ставка!H20</f>
        <v>1833.6483290659999</v>
      </c>
      <c r="I599" s="145">
        <f>((ставка!I20/1000*'составляющая '!$B$53*'составляющая '!$C$53)+'составляющая '!$D$53+'составляющая '!$E$53)*1000+ставка!I20</f>
        <v>2097.387536707</v>
      </c>
      <c r="J599" s="145">
        <f>((ставка!J20/1000*'составляющая '!$B$53*'составляющая '!$C$53)+'составляющая '!$D$53+'составляющая '!$E$53)*1000+ставка!J20</f>
        <v>2241.3592217810001</v>
      </c>
      <c r="K599" s="145">
        <f>((ставка!K20/1000*'составляющая '!$B$53*'составляющая '!$C$53)+'составляющая '!$D$53+'составляющая '!$E$53)*1000+ставка!K20</f>
        <v>2309.3390124560001</v>
      </c>
      <c r="L599" s="145">
        <f>((ставка!L20/1000*'составляющая '!$B$53*'составляющая '!$C$53)+'составляющая '!$D$53+'составляющая '!$E$53)*1000+ставка!L20</f>
        <v>2324.0763596689999</v>
      </c>
      <c r="M599" s="145">
        <f>((ставка!M20/1000*'составляющая '!$B$53*'составляющая '!$C$53)+'составляющая '!$D$53+'составляющая '!$E$53)*1000+ставка!M20</f>
        <v>2312.9981715590002</v>
      </c>
      <c r="N599" s="145">
        <f>((ставка!N20/1000*'составляющая '!$B$53*'составляющая '!$C$53)+'составляющая '!$D$53+'составляющая '!$E$53)*1000+ставка!N20</f>
        <v>2314.3409822389999</v>
      </c>
      <c r="O599" s="145">
        <f>((ставка!O20/1000*'составляющая '!$B$53*'составляющая '!$C$53)+'составляющая '!$D$53+'составляющая '!$E$53)*1000+ставка!O20</f>
        <v>2320.1822086970001</v>
      </c>
      <c r="P599" s="145">
        <f>((ставка!P20/1000*'составляющая '!$B$53*'составляющая '!$C$53)+'составляющая '!$D$53+'составляющая '!$E$53)*1000+ставка!P20</f>
        <v>2319.287001577</v>
      </c>
      <c r="Q599" s="145">
        <f>((ставка!Q20/1000*'составляющая '!$B$53*'составляющая '!$C$53)+'составляющая '!$D$53+'составляющая '!$E$53)*1000+ставка!Q20</f>
        <v>2312.7184193339999</v>
      </c>
      <c r="R599" s="145">
        <f>((ставка!R20/1000*'составляющая '!$B$53*'составляющая '!$C$53)+'составляющая '!$D$53+'составляющая '!$E$53)*1000+ставка!R20</f>
        <v>2309.260681833</v>
      </c>
      <c r="S599" s="145">
        <f>((ставка!S20/1000*'составляющая '!$B$53*'составляющая '!$C$53)+'составляющая '!$D$53+'составляющая '!$E$53)*1000+ставка!S20</f>
        <v>2287.6750001519999</v>
      </c>
      <c r="T599" s="145">
        <f>((ставка!T20/1000*'составляющая '!$B$53*'составляющая '!$C$53)+'составляющая '!$D$53+'составляющая '!$E$53)*1000+ставка!T20</f>
        <v>2291.6474817469998</v>
      </c>
      <c r="U599" s="145">
        <f>((ставка!U20/1000*'составляющая '!$B$53*'составляющая '!$C$53)+'составляющая '!$D$53+'составляющая '!$E$53)*1000+ставка!U20</f>
        <v>2300.7114538369997</v>
      </c>
      <c r="V599" s="145">
        <f>((ставка!V20/1000*'составляющая '!$B$53*'составляющая '!$C$53)+'составляющая '!$D$53+'составляющая '!$E$53)*1000+ставка!V20</f>
        <v>2366.3637060000001</v>
      </c>
      <c r="W599" s="145">
        <f>((ставка!W20/1000*'составляющая '!$B$53*'составляющая '!$C$53)+'составляющая '!$D$53+'составляющая '!$E$53)*1000+ставка!W20</f>
        <v>2402.6979249830001</v>
      </c>
      <c r="X599" s="145">
        <f>((ставка!X20/1000*'составляющая '!$B$53*'составляющая '!$C$53)+'составляющая '!$D$53+'составляющая '!$E$53)*1000+ставка!X20</f>
        <v>2307.671689195</v>
      </c>
      <c r="Y599" s="145">
        <f>((ставка!Y20/1000*'составляющая '!$B$53*'составляющая '!$C$53)+'составляющая '!$D$53+'составляющая '!$E$53)*1000+ставка!Y20</f>
        <v>2091.2553679350003</v>
      </c>
    </row>
    <row r="600" spans="1:25" s="104" customFormat="1" ht="15.75" hidden="1" outlineLevel="1" x14ac:dyDescent="0.25">
      <c r="A600" s="117">
        <v>17</v>
      </c>
      <c r="B600" s="145">
        <f>((ставка!B21/1000*'составляющая '!$B$53*'составляющая '!$C$53)+'составляющая '!$D$53+'составляющая '!$E$53)*1000+ставка!B21</f>
        <v>1884.6639448169999</v>
      </c>
      <c r="C600" s="145">
        <f>((ставка!C21/1000*'составляющая '!$B$53*'составляющая '!$C$53)+'составляющая '!$D$53+'составляющая '!$E$53)*1000+ставка!C21</f>
        <v>1760.129444336</v>
      </c>
      <c r="D600" s="145">
        <f>((ставка!D21/1000*'составляющая '!$B$53*'составляющая '!$C$53)+'составляющая '!$D$53+'составляющая '!$E$53)*1000+ставка!D21</f>
        <v>1732.4004037939999</v>
      </c>
      <c r="E600" s="145">
        <f>((ставка!E21/1000*'составляющая '!$B$53*'составляющая '!$C$53)+'составляющая '!$D$53+'составляющая '!$E$53)*1000+ставка!E21</f>
        <v>1677.781579385</v>
      </c>
      <c r="F600" s="145">
        <f>((ставка!F21/1000*'составляющая '!$B$53*'составляющая '!$C$53)+'составляющая '!$D$53+'составляющая '!$E$53)*1000+ставка!F21</f>
        <v>1744.0940467989999</v>
      </c>
      <c r="G600" s="145">
        <f>((ставка!G21/1000*'составляющая '!$B$53*'составляющая '!$C$53)+'составляющая '!$D$53+'составляющая '!$E$53)*1000+ставка!G21</f>
        <v>1774.4527582559999</v>
      </c>
      <c r="H600" s="145">
        <f>((ставка!H21/1000*'составляющая '!$B$53*'составляющая '!$C$53)+'составляющая '!$D$53+'составляющая '!$E$53)*1000+ставка!H21</f>
        <v>1875.0180880990001</v>
      </c>
      <c r="I600" s="145">
        <f>((ставка!I21/1000*'составляющая '!$B$53*'составляющая '!$C$53)+'составляющая '!$D$53+'составляющая '!$E$53)*1000+ставка!I21</f>
        <v>2099.088430235</v>
      </c>
      <c r="J600" s="145">
        <f>((ставка!J21/1000*'составляющая '!$B$53*'составляющая '!$C$53)+'составляющая '!$D$53+'составляющая '!$E$53)*1000+ставка!J21</f>
        <v>2206.9161278389997</v>
      </c>
      <c r="K600" s="145">
        <f>((ставка!K21/1000*'составляющая '!$B$53*'составляющая '!$C$53)+'составляющая '!$D$53+'составляющая '!$E$53)*1000+ставка!K21</f>
        <v>2320.215778964</v>
      </c>
      <c r="L600" s="145">
        <f>((ставка!L21/1000*'составляющая '!$B$53*'составляющая '!$C$53)+'составляющая '!$D$53+'составляющая '!$E$53)*1000+ставка!L21</f>
        <v>2333.8117370989999</v>
      </c>
      <c r="M600" s="145">
        <f>((ставка!M21/1000*'составляющая '!$B$53*'составляющая '!$C$53)+'составляющая '!$D$53+'составляющая '!$E$53)*1000+ставка!M21</f>
        <v>2330.3875698649999</v>
      </c>
      <c r="N600" s="145">
        <f>((ставка!N21/1000*'составляющая '!$B$53*'составляющая '!$C$53)+'составляющая '!$D$53+'составляющая '!$E$53)*1000+ставка!N21</f>
        <v>2318.145612499</v>
      </c>
      <c r="O600" s="145">
        <f>((ставка!O21/1000*'составляющая '!$B$53*'составляющая '!$C$53)+'составляющая '!$D$53+'составляющая '!$E$53)*1000+ставка!O21</f>
        <v>2331.238016629</v>
      </c>
      <c r="P600" s="145">
        <f>((ставка!P21/1000*'составляющая '!$B$53*'составляющая '!$C$53)+'составляющая '!$D$53+'составляющая '!$E$53)*1000+ставка!P21</f>
        <v>2331.1373058280001</v>
      </c>
      <c r="Q600" s="145">
        <f>((ставка!Q21/1000*'составляющая '!$B$53*'составляющая '!$C$53)+'составляющая '!$D$53+'составляющая '!$E$53)*1000+ставка!Q21</f>
        <v>2330.9918346710001</v>
      </c>
      <c r="R600" s="145">
        <f>((ставка!R21/1000*'составляющая '!$B$53*'составляющая '!$C$53)+'составляющая '!$D$53+'составляющая '!$E$53)*1000+ставка!R21</f>
        <v>2329.2797510539999</v>
      </c>
      <c r="S600" s="145">
        <f>((ставка!S21/1000*'составляющая '!$B$53*'составляющая '!$C$53)+'составляющая '!$D$53+'составляющая '!$E$53)*1000+ставка!S21</f>
        <v>2314.8221560659999</v>
      </c>
      <c r="T600" s="145">
        <f>((ставка!T21/1000*'составляющая '!$B$53*'составляющая '!$C$53)+'составляющая '!$D$53+'составляющая '!$E$53)*1000+ставка!T21</f>
        <v>2321.4243085759999</v>
      </c>
      <c r="U600" s="145">
        <f>((ставка!U21/1000*'составляющая '!$B$53*'составляющая '!$C$53)+'составляющая '!$D$53+'составляющая '!$E$53)*1000+ставка!U21</f>
        <v>2300.073618764</v>
      </c>
      <c r="V600" s="145">
        <f>((ставка!V21/1000*'составляющая '!$B$53*'составляющая '!$C$53)+'составляющая '!$D$53+'составляющая '!$E$53)*1000+ставка!V21</f>
        <v>2382.6340954059997</v>
      </c>
      <c r="W600" s="145">
        <f>((ставка!W21/1000*'составляющая '!$B$53*'составляющая '!$C$53)+'составляющая '!$D$53+'составляющая '!$E$53)*1000+ставка!W21</f>
        <v>2411.0121611100003</v>
      </c>
      <c r="X600" s="145">
        <f>((ставка!X21/1000*'составляющая '!$B$53*'составляющая '!$C$53)+'составляющая '!$D$53+'составляющая '!$E$53)*1000+ставка!X21</f>
        <v>2302.7816203020002</v>
      </c>
      <c r="Y600" s="145">
        <f>((ставка!Y21/1000*'составляющая '!$B$53*'составляющая '!$C$53)+'составляющая '!$D$53+'составляющая '!$E$53)*1000+ставка!Y21</f>
        <v>2083.5118263469999</v>
      </c>
    </row>
    <row r="601" spans="1:25" s="104" customFormat="1" ht="15.75" hidden="1" outlineLevel="1" x14ac:dyDescent="0.25">
      <c r="A601" s="117">
        <v>18</v>
      </c>
      <c r="B601" s="145">
        <f>((ставка!B22/1000*'составляющая '!$B$53*'составляющая '!$C$53)+'составляющая '!$D$53+'составляющая '!$E$53)*1000+ставка!B22</f>
        <v>1885.9731852300001</v>
      </c>
      <c r="C601" s="145">
        <f>((ставка!C22/1000*'составляющая '!$B$53*'составляющая '!$C$53)+'составляющая '!$D$53+'составляющая '!$E$53)*1000+ставка!C22</f>
        <v>1795.0872823720001</v>
      </c>
      <c r="D601" s="145">
        <f>((ставка!D22/1000*'составляющая '!$B$53*'составляющая '!$C$53)+'составляющая '!$D$53+'составляющая '!$E$53)*1000+ставка!D22</f>
        <v>1756.884318526</v>
      </c>
      <c r="E601" s="145">
        <f>((ставка!E22/1000*'составляющая '!$B$53*'составляющая '!$C$53)+'составляющая '!$D$53+'составляющая '!$E$53)*1000+ставка!E22</f>
        <v>1695.6073911620001</v>
      </c>
      <c r="F601" s="145">
        <f>((ставка!F22/1000*'составляющая '!$B$53*'составляющая '!$C$53)+'составляющая '!$D$53+'составляющая '!$E$53)*1000+ставка!F22</f>
        <v>1755.2169952650002</v>
      </c>
      <c r="G601" s="145">
        <f>((ставка!G22/1000*'составляющая '!$B$53*'составляющая '!$C$53)+'составляющая '!$D$53+'составляющая '!$E$53)*1000+ставка!G22</f>
        <v>1808.616099973</v>
      </c>
      <c r="H601" s="145">
        <f>((ставка!H22/1000*'составляющая '!$B$53*'составляющая '!$C$53)+'составляющая '!$D$53+'составляющая '!$E$53)*1000+ставка!H22</f>
        <v>1909.4499919520001</v>
      </c>
      <c r="I601" s="145">
        <f>((ставка!I22/1000*'составляющая '!$B$53*'составляющая '!$C$53)+'составляющая '!$D$53+'составляющая '!$E$53)*1000+ставка!I22</f>
        <v>2095.7090233570002</v>
      </c>
      <c r="J601" s="145">
        <f>((ставка!J22/1000*'составляющая '!$B$53*'составляющая '!$C$53)+'составляющая '!$D$53+'составляющая '!$E$53)*1000+ставка!J22</f>
        <v>2272.1543467089996</v>
      </c>
      <c r="K601" s="145">
        <f>((ставка!K22/1000*'составляющая '!$B$53*'составляющая '!$C$53)+'составляющая '!$D$53+'составляющая '!$E$53)*1000+ставка!K22</f>
        <v>2319.398902467</v>
      </c>
      <c r="L601" s="145">
        <f>((ставка!L22/1000*'составляющая '!$B$53*'составляющая '!$C$53)+'составляющая '!$D$53+'составляющая '!$E$53)*1000+ставка!L22</f>
        <v>2328.2838331329999</v>
      </c>
      <c r="M601" s="145">
        <f>((ставка!M22/1000*'составляющая '!$B$53*'составляющая '!$C$53)+'составляющая '!$D$53+'составляющая '!$E$53)*1000+ставка!M22</f>
        <v>2324.893236166</v>
      </c>
      <c r="N601" s="145">
        <f>((ставка!N22/1000*'составляющая '!$B$53*'составляющая '!$C$53)+'составляющая '!$D$53+'составляющая '!$E$53)*1000+ставка!N22</f>
        <v>2310.2342195759998</v>
      </c>
      <c r="O601" s="145">
        <f>((ставка!O22/1000*'составляющая '!$B$53*'составляющая '!$C$53)+'составляющая '!$D$53+'составляющая '!$E$53)*1000+ставка!O22</f>
        <v>2321.7264409789996</v>
      </c>
      <c r="P601" s="145">
        <f>((ставка!P22/1000*'составляющая '!$B$53*'составляющая '!$C$53)+'составляющая '!$D$53+'составляющая '!$E$53)*1000+ставка!P22</f>
        <v>2321.6816806229999</v>
      </c>
      <c r="Q601" s="145">
        <f>((ставка!Q22/1000*'составляющая '!$B$53*'составляющая '!$C$53)+'составляющая '!$D$53+'составляющая '!$E$53)*1000+ставка!Q22</f>
        <v>2308.9809296079998</v>
      </c>
      <c r="R601" s="145">
        <f>((ставка!R22/1000*'составляющая '!$B$53*'составляющая '!$C$53)+'составляющая '!$D$53+'составляющая '!$E$53)*1000+ставка!R22</f>
        <v>2308.4885656920001</v>
      </c>
      <c r="S601" s="145">
        <f>((ставка!S22/1000*'составляющая '!$B$53*'составляющая '!$C$53)+'составляющая '!$D$53+'составляющая '!$E$53)*1000+ставка!S22</f>
        <v>2303.5537364429997</v>
      </c>
      <c r="T601" s="145">
        <f>((ставка!T22/1000*'составляющая '!$B$53*'составляющая '!$C$53)+'составляющая '!$D$53+'составляющая '!$E$53)*1000+ставка!T22</f>
        <v>2304.6167948980001</v>
      </c>
      <c r="U601" s="145">
        <f>((ставка!U22/1000*'составляющая '!$B$53*'составляющая '!$C$53)+'составляющая '!$D$53+'составляющая '!$E$53)*1000+ставка!U22</f>
        <v>2322.3083256069999</v>
      </c>
      <c r="V601" s="145">
        <f>((ставка!V22/1000*'составляющая '!$B$53*'составляющая '!$C$53)+'составляющая '!$D$53+'составляющая '!$E$53)*1000+ставка!V22</f>
        <v>2356.1695349209999</v>
      </c>
      <c r="W601" s="145">
        <f>((ставка!W22/1000*'составляющая '!$B$53*'составляющая '!$C$53)+'составляющая '!$D$53+'составляющая '!$E$53)*1000+ставка!W22</f>
        <v>2351.3018462059999</v>
      </c>
      <c r="X601" s="145">
        <f>((ставка!X22/1000*'составляющая '!$B$53*'составляющая '!$C$53)+'составляющая '!$D$53+'составляющая '!$E$53)*1000+ставка!X22</f>
        <v>2299.4357836909999</v>
      </c>
      <c r="Y601" s="145">
        <f>((ставка!Y22/1000*'составляющая '!$B$53*'составляющая '!$C$53)+'составляющая '!$D$53+'составляющая '!$E$53)*1000+ставка!Y22</f>
        <v>2041.7168439320001</v>
      </c>
    </row>
    <row r="602" spans="1:25" s="104" customFormat="1" ht="15.75" hidden="1" outlineLevel="1" x14ac:dyDescent="0.25">
      <c r="A602" s="117">
        <v>19</v>
      </c>
      <c r="B602" s="145">
        <f>((ставка!B23/1000*'составляющая '!$B$53*'составляющая '!$C$53)+'составляющая '!$D$53+'составляющая '!$E$53)*1000+ставка!B23</f>
        <v>1832.294328297</v>
      </c>
      <c r="C602" s="145">
        <f>((ставка!C23/1000*'составляющая '!$B$53*'составляющая '!$C$53)+'составляющая '!$D$53+'составляющая '!$E$53)*1000+ставка!C23</f>
        <v>1646.8969337449998</v>
      </c>
      <c r="D602" s="145">
        <f>((ставка!D23/1000*'составляющая '!$B$53*'составляющая '!$C$53)+'составляющая '!$D$53+'составляющая '!$E$53)*1000+ставка!D23</f>
        <v>1578.559060222</v>
      </c>
      <c r="E602" s="145">
        <f>((ставка!E23/1000*'составляющая '!$B$53*'составляющая '!$C$53)+'составляющая '!$D$53+'составляющая '!$E$53)*1000+ставка!E23</f>
        <v>1527.196551712</v>
      </c>
      <c r="F602" s="145">
        <f>((ставка!F23/1000*'составляющая '!$B$53*'составляющая '!$C$53)+'составляющая '!$D$53+'составляющая '!$E$53)*1000+ставка!F23</f>
        <v>1529.949313606</v>
      </c>
      <c r="G602" s="145">
        <f>((ставка!G23/1000*'составляющая '!$B$53*'составляющая '!$C$53)+'составляющая '!$D$53+'составляющая '!$E$53)*1000+ставка!G23</f>
        <v>1709.05787814</v>
      </c>
      <c r="H602" s="145">
        <f>((ставка!H23/1000*'составляющая '!$B$53*'составляющая '!$C$53)+'составляющая '!$D$53+'составляющая '!$E$53)*1000+ставка!H23</f>
        <v>2243.4965287800001</v>
      </c>
      <c r="I602" s="145">
        <f>((ставка!I23/1000*'составляющая '!$B$53*'составляющая '!$C$53)+'составляющая '!$D$53+'составляющая '!$E$53)*1000+ставка!I23</f>
        <v>2275.1644806499999</v>
      </c>
      <c r="J602" s="145">
        <f>((ставка!J23/1000*'составляющая '!$B$53*'составляющая '!$C$53)+'составляющая '!$D$53+'составляющая '!$E$53)*1000+ставка!J23</f>
        <v>2314.6319245529999</v>
      </c>
      <c r="K602" s="145">
        <f>((ставка!K23/1000*'составляющая '!$B$53*'составляющая '!$C$53)+'составляющая '!$D$53+'составляющая '!$E$53)*1000+ставка!K23</f>
        <v>2340.8614931689999</v>
      </c>
      <c r="L602" s="145">
        <f>((ставка!L23/1000*'составляющая '!$B$53*'составляющая '!$C$53)+'составляющая '!$D$53+'составляющая '!$E$53)*1000+ставка!L23</f>
        <v>2345.9529836639999</v>
      </c>
      <c r="M602" s="145">
        <f>((ставка!M23/1000*'составляющая '!$B$53*'составляющая '!$C$53)+'составляющая '!$D$53+'составляющая '!$E$53)*1000+ставка!M23</f>
        <v>2343.5806847960002</v>
      </c>
      <c r="N602" s="145">
        <f>((ставка!N23/1000*'составляющая '!$B$53*'составляющая '!$C$53)+'составляющая '!$D$53+'составляющая '!$E$53)*1000+ставка!N23</f>
        <v>2327.1983945000002</v>
      </c>
      <c r="O602" s="145">
        <f>((ставка!O23/1000*'составляющая '!$B$53*'составляющая '!$C$53)+'составляющая '!$D$53+'составляющая '!$E$53)*1000+ставка!O23</f>
        <v>2338.6122852799999</v>
      </c>
      <c r="P602" s="145">
        <f>((ставка!P23/1000*'составляющая '!$B$53*'составляющая '!$C$53)+'составляющая '!$D$53+'составляющая '!$E$53)*1000+ставка!P23</f>
        <v>2337.213524155</v>
      </c>
      <c r="Q602" s="145">
        <f>((ставка!Q23/1000*'составляющая '!$B$53*'составляющая '!$C$53)+'составляющая '!$D$53+'составляющая '!$E$53)*1000+ставка!Q23</f>
        <v>2323.4720948630002</v>
      </c>
      <c r="R602" s="145">
        <f>((ставка!R23/1000*'составляющая '!$B$53*'составляющая '!$C$53)+'составляющая '!$D$53+'составляющая '!$E$53)*1000+ставка!R23</f>
        <v>2322.94616068</v>
      </c>
      <c r="S602" s="145">
        <f>((ставка!S23/1000*'составляющая '!$B$53*'составляющая '!$C$53)+'составляющая '!$D$53+'составляющая '!$E$53)*1000+ставка!S23</f>
        <v>2320.5402915449999</v>
      </c>
      <c r="T602" s="145">
        <f>((ставка!T23/1000*'составляющая '!$B$53*'составляющая '!$C$53)+'составляющая '!$D$53+'составляющая '!$E$53)*1000+ставка!T23</f>
        <v>2319.958406917</v>
      </c>
      <c r="U602" s="145">
        <f>((ставка!U23/1000*'составляющая '!$B$53*'составляющая '!$C$53)+'составляющая '!$D$53+'составляющая '!$E$53)*1000+ставка!U23</f>
        <v>2356.5947583029997</v>
      </c>
      <c r="V602" s="145">
        <f>((ставка!V23/1000*'составляющая '!$B$53*'составляющая '!$C$53)+'составляющая '!$D$53+'составляющая '!$E$53)*1000+ставка!V23</f>
        <v>2381.5710369509998</v>
      </c>
      <c r="W602" s="145">
        <f>((ставка!W23/1000*'составляющая '!$B$53*'составляющая '!$C$53)+'составляющая '!$D$53+'составляющая '!$E$53)*1000+ставка!W23</f>
        <v>2376.8600094819999</v>
      </c>
      <c r="X602" s="145">
        <f>((ставка!X23/1000*'составляющая '!$B$53*'составляющая '!$C$53)+'составляющая '!$D$53+'составляющая '!$E$53)*1000+ставка!X23</f>
        <v>2339.4515419549998</v>
      </c>
      <c r="Y602" s="145">
        <f>((ставка!Y23/1000*'составляющая '!$B$53*'составляющая '!$C$53)+'составляющая '!$D$53+'составляющая '!$E$53)*1000+ставка!Y23</f>
        <v>2257.5289003859998</v>
      </c>
    </row>
    <row r="603" spans="1:25" s="104" customFormat="1" ht="15.75" hidden="1" outlineLevel="1" x14ac:dyDescent="0.25">
      <c r="A603" s="117">
        <v>20</v>
      </c>
      <c r="B603" s="145">
        <f>((ставка!B24/1000*'составляющая '!$B$53*'составляющая '!$C$53)+'составляющая '!$D$53+'составляющая '!$E$53)*1000+ставка!B24</f>
        <v>1925.1944471749998</v>
      </c>
      <c r="C603" s="145">
        <f>((ставка!C24/1000*'составляющая '!$B$53*'составляющая '!$C$53)+'составляющая '!$D$53+'составляющая '!$E$53)*1000+ставка!C24</f>
        <v>1775.068213151</v>
      </c>
      <c r="D603" s="145">
        <f>((ставка!D24/1000*'составляющая '!$B$53*'составляющая '!$C$53)+'составляющая '!$D$53+'составляющая '!$E$53)*1000+ставка!D24</f>
        <v>1701.426237442</v>
      </c>
      <c r="E603" s="145">
        <f>((ставка!E24/1000*'составляющая '!$B$53*'составляющая '!$C$53)+'составляющая '!$D$53+'составляющая '!$E$53)*1000+ставка!E24</f>
        <v>1670.295409844</v>
      </c>
      <c r="F603" s="145">
        <f>((ставка!F24/1000*'составляющая '!$B$53*'составляющая '!$C$53)+'составляющая '!$D$53+'составляющая '!$E$53)*1000+ставка!F24</f>
        <v>1702.399775185</v>
      </c>
      <c r="G603" s="145">
        <f>((ставка!G24/1000*'составляющая '!$B$53*'составляющая '!$C$53)+'составляющая '!$D$53+'составляющая '!$E$53)*1000+ставка!G24</f>
        <v>1776.601255344</v>
      </c>
      <c r="H603" s="145">
        <f>((ставка!H24/1000*'составляющая '!$B$53*'составляющая '!$C$53)+'составляющая '!$D$53+'составляющая '!$E$53)*1000+ставка!H24</f>
        <v>1917.406145231</v>
      </c>
      <c r="I603" s="145">
        <f>((ставка!I24/1000*'составляющая '!$B$53*'составляющая '!$C$53)+'составляющая '!$D$53+'составляющая '!$E$53)*1000+ставка!I24</f>
        <v>2271.080098165</v>
      </c>
      <c r="J603" s="145">
        <f>((ставка!J24/1000*'составляющая '!$B$53*'составляющая '!$C$53)+'составляющая '!$D$53+'составляющая '!$E$53)*1000+ставка!J24</f>
        <v>2331.9094219690001</v>
      </c>
      <c r="K603" s="145">
        <f>((ставка!K24/1000*'составляющая '!$B$53*'составляющая '!$C$53)+'составляющая '!$D$53+'составляющая '!$E$53)*1000+ставка!K24</f>
        <v>2408.8189036660001</v>
      </c>
      <c r="L603" s="145">
        <f>((ставка!L24/1000*'составляющая '!$B$53*'составляющая '!$C$53)+'составляющая '!$D$53+'составляющая '!$E$53)*1000+ставка!L24</f>
        <v>2431.456453713</v>
      </c>
      <c r="M603" s="145">
        <f>((ставка!M24/1000*'составляющая '!$B$53*'составляющая '!$C$53)+'составляющая '!$D$53+'составляющая '!$E$53)*1000+ставка!M24</f>
        <v>2403.7833636159999</v>
      </c>
      <c r="N603" s="145">
        <f>((ставка!N24/1000*'составляющая '!$B$53*'составляющая '!$C$53)+'составляющая '!$D$53+'составляющая '!$E$53)*1000+ставка!N24</f>
        <v>2362.5478856509999</v>
      </c>
      <c r="O603" s="145">
        <f>((ставка!O24/1000*'составляющая '!$B$53*'составляющая '!$C$53)+'составляющая '!$D$53+'составляющая '!$E$53)*1000+ставка!O24</f>
        <v>2373.6820242059998</v>
      </c>
      <c r="P603" s="145">
        <f>((ставка!P24/1000*'составляющая '!$B$53*'составляющая '!$C$53)+'составляющая '!$D$53+'составляющая '!$E$53)*1000+ставка!P24</f>
        <v>2374.398189902</v>
      </c>
      <c r="Q603" s="145">
        <f>((ставка!Q24/1000*'составляющая '!$B$53*'составляющая '!$C$53)+'составляющая '!$D$53+'составляющая '!$E$53)*1000+ставка!Q24</f>
        <v>2371.667808186</v>
      </c>
      <c r="R603" s="145">
        <f>((ставка!R24/1000*'составляющая '!$B$53*'составляющая '!$C$53)+'составляющая '!$D$53+'составляющая '!$E$53)*1000+ставка!R24</f>
        <v>2366.4420366229997</v>
      </c>
      <c r="S603" s="145">
        <f>((ставка!S24/1000*'составляющая '!$B$53*'составляющая '!$C$53)+'составляющая '!$D$53+'составляющая '!$E$53)*1000+ставка!S24</f>
        <v>2347.0384222970001</v>
      </c>
      <c r="T603" s="145">
        <f>((ставка!T24/1000*'составляющая '!$B$53*'составляющая '!$C$53)+'составляющая '!$D$53+'составляющая '!$E$53)*1000+ставка!T24</f>
        <v>2344.0170982669997</v>
      </c>
      <c r="U603" s="145">
        <f>((ставка!U24/1000*'составляющая '!$B$53*'составляющая '!$C$53)+'составляющая '!$D$53+'составляющая '!$E$53)*1000+ставка!U24</f>
        <v>2356.9640312399997</v>
      </c>
      <c r="V603" s="145">
        <f>((ставка!V24/1000*'составляющая '!$B$53*'составляющая '!$C$53)+'составляющая '!$D$53+'составляющая '!$E$53)*1000+ставка!V24</f>
        <v>2487.1495266659999</v>
      </c>
      <c r="W603" s="145">
        <f>((ставка!W24/1000*'составляющая '!$B$53*'составляющая '!$C$53)+'составляющая '!$D$53+'составляющая '!$E$53)*1000+ставка!W24</f>
        <v>2485.7619556300001</v>
      </c>
      <c r="X603" s="145">
        <f>((ставка!X24/1000*'составляющая '!$B$53*'составляющая '!$C$53)+'составляющая '!$D$53+'составляющая '!$E$53)*1000+ставка!X24</f>
        <v>2338.4780042120001</v>
      </c>
      <c r="Y603" s="145">
        <f>((ставка!Y24/1000*'составляющая '!$B$53*'составляющая '!$C$53)+'составляющая '!$D$53+'составляющая '!$E$53)*1000+ставка!Y24</f>
        <v>2256.3539410409999</v>
      </c>
    </row>
    <row r="604" spans="1:25" s="104" customFormat="1" ht="15.75" hidden="1" outlineLevel="1" x14ac:dyDescent="0.25">
      <c r="A604" s="117">
        <v>21</v>
      </c>
      <c r="B604" s="145">
        <f>((ставка!B25/1000*'составляющая '!$B$53*'составляющая '!$C$53)+'составляющая '!$D$53+'составляющая '!$E$53)*1000+ставка!B25</f>
        <v>2025.9947688869997</v>
      </c>
      <c r="C604" s="145">
        <f>((ставка!C25/1000*'составляющая '!$B$53*'составляющая '!$C$53)+'составляющая '!$D$53+'составляющая '!$E$53)*1000+ставка!C25</f>
        <v>1887.0138635070002</v>
      </c>
      <c r="D604" s="145">
        <f>((ставка!D25/1000*'составляющая '!$B$53*'составляющая '!$C$53)+'составляющая '!$D$53+'составляющая '!$E$53)*1000+ставка!D25</f>
        <v>1886.9914833289999</v>
      </c>
      <c r="E604" s="145">
        <f>((ставка!E25/1000*'составляющая '!$B$53*'составляющая '!$C$53)+'составляющая '!$D$53+'составляющая '!$E$53)*1000+ставка!E25</f>
        <v>1865.898165564</v>
      </c>
      <c r="F604" s="145">
        <f>((ставка!F25/1000*'составляющая '!$B$53*'составляющая '!$C$53)+'составляющая '!$D$53+'составляющая '!$E$53)*1000+ставка!F25</f>
        <v>1867.3416870450001</v>
      </c>
      <c r="G604" s="145">
        <f>((ставка!G25/1000*'составляющая '!$B$53*'составляющая '!$C$53)+'составляющая '!$D$53+'составляющая '!$E$53)*1000+ставка!G25</f>
        <v>1812.0402672070002</v>
      </c>
      <c r="H604" s="145">
        <f>((ставка!H25/1000*'составляющая '!$B$53*'составляющая '!$C$53)+'составляющая '!$D$53+'составляющая '!$E$53)*1000+ставка!H25</f>
        <v>1877.6477590139998</v>
      </c>
      <c r="I604" s="145">
        <f>((ставка!I25/1000*'составляющая '!$B$53*'составляющая '!$C$53)+'составляющая '!$D$53+'составляющая '!$E$53)*1000+ставка!I25</f>
        <v>1906.4286679219999</v>
      </c>
      <c r="J604" s="145">
        <f>((ставка!J25/1000*'составляющая '!$B$53*'составляющая '!$C$53)+'составляющая '!$D$53+'составляющая '!$E$53)*1000+ставка!J25</f>
        <v>2135.8702527779997</v>
      </c>
      <c r="K604" s="145">
        <f>((ставка!K25/1000*'составляющая '!$B$53*'составляющая '!$C$53)+'составляющая '!$D$53+'составляющая '!$E$53)*1000+ставка!K25</f>
        <v>2300.666693481</v>
      </c>
      <c r="L604" s="145">
        <f>((ставка!L25/1000*'составляющая '!$B$53*'составляющая '!$C$53)+'составляющая '!$D$53+'составляющая '!$E$53)*1000+ставка!L25</f>
        <v>2321.7935815129999</v>
      </c>
      <c r="M604" s="145">
        <f>((ставка!M25/1000*'составляющая '!$B$53*'составляющая '!$C$53)+'составляющая '!$D$53+'составляющая '!$E$53)*1000+ставка!M25</f>
        <v>2320.5962419899997</v>
      </c>
      <c r="N604" s="145">
        <f>((ставка!N25/1000*'составляющая '!$B$53*'составляющая '!$C$53)+'составляющая '!$D$53+'составляющая '!$E$53)*1000+ставка!N25</f>
        <v>2291.4012997889999</v>
      </c>
      <c r="O604" s="145">
        <f>((ставка!O25/1000*'составляющая '!$B$53*'составляющая '!$C$53)+'составляющая '!$D$53+'составляющая '!$E$53)*1000+ставка!O25</f>
        <v>2290.6515638259998</v>
      </c>
      <c r="P604" s="145">
        <f>((ставка!P25/1000*'составляющая '!$B$53*'составляющая '!$C$53)+'составляющая '!$D$53+'составляющая '!$E$53)*1000+ставка!P25</f>
        <v>2291.2446385429998</v>
      </c>
      <c r="Q604" s="145">
        <f>((ставка!Q25/1000*'составляющая '!$B$53*'составляющая '!$C$53)+'составляющая '!$D$53+'составляющая '!$E$53)*1000+ставка!Q25</f>
        <v>2291.703432192</v>
      </c>
      <c r="R604" s="145">
        <f>((ставка!R25/1000*'составляющая '!$B$53*'составляющая '!$C$53)+'составляющая '!$D$53+'составляющая '!$E$53)*1000+ставка!R25</f>
        <v>2290.1032494649999</v>
      </c>
      <c r="S604" s="145">
        <f>((ставка!S25/1000*'составляющая '!$B$53*'составляющая '!$C$53)+'составляющая '!$D$53+'составляющая '!$E$53)*1000+ставка!S25</f>
        <v>2291.4124898780001</v>
      </c>
      <c r="T604" s="145">
        <f>((ставка!T25/1000*'составляющая '!$B$53*'составляющая '!$C$53)+'составляющая '!$D$53+'составляющая '!$E$53)*1000+ставка!T25</f>
        <v>2295.7878146769999</v>
      </c>
      <c r="U604" s="145">
        <f>((ставка!U25/1000*'составляющая '!$B$53*'составляющая '!$C$53)+'составляющая '!$D$53+'составляющая '!$E$53)*1000+ставка!U25</f>
        <v>2317.2392152899997</v>
      </c>
      <c r="V604" s="145">
        <f>((ставка!V25/1000*'составляющая '!$B$53*'составляющая '!$C$53)+'составляющая '!$D$53+'составляющая '!$E$53)*1000+ставка!V25</f>
        <v>2352.48799564</v>
      </c>
      <c r="W604" s="145">
        <f>((ставка!W25/1000*'составляющая '!$B$53*'составляющая '!$C$53)+'составляющая '!$D$53+'составляющая '!$E$53)*1000+ставка!W25</f>
        <v>2341.8797912679997</v>
      </c>
      <c r="X604" s="145">
        <f>((ставка!X25/1000*'составляющая '!$B$53*'составляющая '!$C$53)+'составляющая '!$D$53+'составляющая '!$E$53)*1000+ставка!X25</f>
        <v>2275.6344643880002</v>
      </c>
      <c r="Y604" s="145">
        <f>((ставка!Y25/1000*'составляющая '!$B$53*'составляющая '!$C$53)+'составляющая '!$D$53+'составляющая '!$E$53)*1000+ставка!Y25</f>
        <v>2170.2685863639999</v>
      </c>
    </row>
    <row r="605" spans="1:25" s="104" customFormat="1" ht="15.75" hidden="1" outlineLevel="1" x14ac:dyDescent="0.25">
      <c r="A605" s="117">
        <v>22</v>
      </c>
      <c r="B605" s="145">
        <f>((ставка!B26/1000*'составляющая '!$B$53*'составляющая '!$C$53)+'составляющая '!$D$53+'составляющая '!$E$53)*1000+ставка!B26</f>
        <v>1880.1431488610001</v>
      </c>
      <c r="C605" s="145">
        <f>((ставка!C26/1000*'составляющая '!$B$53*'составляющая '!$C$53)+'составляющая '!$D$53+'составляющая '!$E$53)*1000+ставка!C26</f>
        <v>1795.0313319269999</v>
      </c>
      <c r="D605" s="145">
        <f>((ставка!D26/1000*'составляющая '!$B$53*'составляющая '!$C$53)+'составляющая '!$D$53+'составляющая '!$E$53)*1000+ставка!D26</f>
        <v>1677.636108228</v>
      </c>
      <c r="E605" s="145">
        <f>((ставка!E26/1000*'составляющая '!$B$53*'составляющая '!$C$53)+'составляющая '!$D$53+'составляющая '!$E$53)*1000+ставка!E26</f>
        <v>1619.2686040039998</v>
      </c>
      <c r="F605" s="145">
        <f>((ставка!F26/1000*'составляющая '!$B$53*'составляющая '!$C$53)+'составляющая '!$D$53+'составляющая '!$E$53)*1000+ставка!F26</f>
        <v>1557.152419965</v>
      </c>
      <c r="G605" s="145">
        <f>((ставка!G26/1000*'составляющая '!$B$53*'составляющая '!$C$53)+'составляющая '!$D$53+'составляющая '!$E$53)*1000+ставка!G26</f>
        <v>1633.0883639189999</v>
      </c>
      <c r="H605" s="145">
        <f>((ставка!H26/1000*'составляющая '!$B$53*'составляющая '!$C$53)+'составляющая '!$D$53+'составляющая '!$E$53)*1000+ставка!H26</f>
        <v>1707.457695413</v>
      </c>
      <c r="I605" s="145">
        <f>((ставка!I26/1000*'составляющая '!$B$53*'составляющая '!$C$53)+'составляющая '!$D$53+'составляющая '!$E$53)*1000+ставка!I26</f>
        <v>1777.9776362910002</v>
      </c>
      <c r="J605" s="145">
        <f>((ставка!J26/1000*'составляющая '!$B$53*'составляющая '!$C$53)+'составляющая '!$D$53+'составляющая '!$E$53)*1000+ставка!J26</f>
        <v>1900.587441464</v>
      </c>
      <c r="K605" s="145">
        <f>((ставка!K26/1000*'составляющая '!$B$53*'составляющая '!$C$53)+'составляющая '!$D$53+'составляющая '!$E$53)*1000+ставка!K26</f>
        <v>2109.8085354969999</v>
      </c>
      <c r="L605" s="145">
        <f>((ставка!L26/1000*'составляющая '!$B$53*'составляющая '!$C$53)+'составляющая '!$D$53+'составляющая '!$E$53)*1000+ставка!L26</f>
        <v>2268.8756506320001</v>
      </c>
      <c r="M605" s="145">
        <f>((ставка!M26/1000*'составляющая '!$B$53*'составляющая '!$C$53)+'составляющая '!$D$53+'составляющая '!$E$53)*1000+ставка!M26</f>
        <v>2277.8836722770002</v>
      </c>
      <c r="N605" s="145">
        <f>((ставка!N26/1000*'составляющая '!$B$53*'составляющая '!$C$53)+'составляющая '!$D$53+'составляющая '!$E$53)*1000+ставка!N26</f>
        <v>2275.3099518070003</v>
      </c>
      <c r="O605" s="145">
        <f>((ставка!O26/1000*'составляющая '!$B$53*'составляющая '!$C$53)+'составляющая '!$D$53+'составляющая '!$E$53)*1000+ставка!O26</f>
        <v>2271.5836521699998</v>
      </c>
      <c r="P605" s="145">
        <f>((ставка!P26/1000*'составляющая '!$B$53*'составляющая '!$C$53)+'составляющая '!$D$53+'составляющая '!$E$53)*1000+ставка!P26</f>
        <v>2271.852214306</v>
      </c>
      <c r="Q605" s="145">
        <f>((ставка!Q26/1000*'составляющая '!$B$53*'составляющая '!$C$53)+'составляющая '!$D$53+'составляющая '!$E$53)*1000+ставка!Q26</f>
        <v>2271.594842259</v>
      </c>
      <c r="R605" s="145">
        <f>((ставка!R26/1000*'составляющая '!$B$53*'составляющая '!$C$53)+'составляющая '!$D$53+'составляющая '!$E$53)*1000+ставка!R26</f>
        <v>2272.9824132949998</v>
      </c>
      <c r="S605" s="145">
        <f>((ставка!S26/1000*'составляющая '!$B$53*'составляющая '!$C$53)+'составляющая '!$D$53+'составляющая '!$E$53)*1000+ставка!S26</f>
        <v>2288.6261577169998</v>
      </c>
      <c r="T605" s="145">
        <f>((ставка!T26/1000*'составляющая '!$B$53*'составляющая '!$C$53)+'составляющая '!$D$53+'составляющая '!$E$53)*1000+ставка!T26</f>
        <v>2309.3054421890001</v>
      </c>
      <c r="U605" s="145">
        <f>((ставка!U26/1000*'составляющая '!$B$53*'составляющая '!$C$53)+'составляющая '!$D$53+'составляющая '!$E$53)*1000+ставка!U26</f>
        <v>2338.8472771490001</v>
      </c>
      <c r="V605" s="145">
        <f>((ставка!V26/1000*'составляющая '!$B$53*'составляющая '!$C$53)+'составляющая '!$D$53+'составляющая '!$E$53)*1000+ставка!V26</f>
        <v>2392.9401673749999</v>
      </c>
      <c r="W605" s="145">
        <f>((ставка!W26/1000*'составляющая '!$B$53*'составляющая '!$C$53)+'составляющая '!$D$53+'составляющая '!$E$53)*1000+ставка!W26</f>
        <v>2386.461105844</v>
      </c>
      <c r="X605" s="145">
        <f>((ставка!X26/1000*'составляющая '!$B$53*'составляющая '!$C$53)+'составляющая '!$D$53+'составляющая '!$E$53)*1000+ставка!X26</f>
        <v>2306.5974406509999</v>
      </c>
      <c r="Y605" s="145">
        <f>((ставка!Y26/1000*'составляющая '!$B$53*'составляющая '!$C$53)+'составляющая '!$D$53+'составляющая '!$E$53)*1000+ставка!Y26</f>
        <v>2195.4239064359999</v>
      </c>
    </row>
    <row r="606" spans="1:25" s="104" customFormat="1" ht="15.75" hidden="1" outlineLevel="1" x14ac:dyDescent="0.25">
      <c r="A606" s="117">
        <v>23</v>
      </c>
      <c r="B606" s="145">
        <f>((ставка!B27/1000*'составляющая '!$B$53*'составляющая '!$C$53)+'составляющая '!$D$53+'составляющая '!$E$53)*1000+ставка!B27</f>
        <v>1914.530292358</v>
      </c>
      <c r="C606" s="145">
        <f>((ставка!C27/1000*'составляющая '!$B$53*'составляющая '!$C$53)+'составляющая '!$D$53+'составляющая '!$E$53)*1000+ставка!C27</f>
        <v>1726.9284502730002</v>
      </c>
      <c r="D606" s="145">
        <f>((ставка!D27/1000*'составляющая '!$B$53*'составляющая '!$C$53)+'составляющая '!$D$53+'составляющая '!$E$53)*1000+ставка!D27</f>
        <v>1596.2617810199999</v>
      </c>
      <c r="E606" s="145">
        <f>((ставка!E27/1000*'составляющая '!$B$53*'составляющая '!$C$53)+'составляющая '!$D$53+'составляющая '!$E$53)*1000+ставка!E27</f>
        <v>1404.6986474290002</v>
      </c>
      <c r="F606" s="145">
        <f>((ставка!F27/1000*'составляющая '!$B$53*'составляющая '!$C$53)+'составляющая '!$D$53+'составляющая '!$E$53)*1000+ставка!F27</f>
        <v>1601.7337345410001</v>
      </c>
      <c r="G606" s="145">
        <f>((ставка!G27/1000*'составляющая '!$B$53*'составляющая '!$C$53)+'составляющая '!$D$53+'составляющая '!$E$53)*1000+ставка!G27</f>
        <v>1668.3483343580001</v>
      </c>
      <c r="H606" s="145">
        <f>((ставка!H27/1000*'составляющая '!$B$53*'составляющая '!$C$53)+'составляющая '!$D$53+'составляющая '!$E$53)*1000+ставка!H27</f>
        <v>1883.6904070740002</v>
      </c>
      <c r="I606" s="145">
        <f>((ставка!I27/1000*'составляющая '!$B$53*'составляющая '!$C$53)+'составляющая '!$D$53+'составляющая '!$E$53)*1000+ставка!I27</f>
        <v>2079.1812619039997</v>
      </c>
      <c r="J606" s="145">
        <f>((ставка!J27/1000*'составляющая '!$B$53*'составляющая '!$C$53)+'составляющая '!$D$53+'составляющая '!$E$53)*1000+ставка!J27</f>
        <v>2317.485397248</v>
      </c>
      <c r="K606" s="145">
        <f>((ставка!K27/1000*'составляющая '!$B$53*'составляющая '!$C$53)+'составляющая '!$D$53+'составляющая '!$E$53)*1000+ставка!K27</f>
        <v>2349.421911254</v>
      </c>
      <c r="L606" s="145">
        <f>((ставка!L27/1000*'составляющая '!$B$53*'составляющая '!$C$53)+'составляющая '!$D$53+'составляющая '!$E$53)*1000+ставка!L27</f>
        <v>2364.2487791789999</v>
      </c>
      <c r="M606" s="145">
        <f>((ставка!M27/1000*'составляющая '!$B$53*'составляющая '!$C$53)+'составляющая '!$D$53+'составляющая '!$E$53)*1000+ставка!M27</f>
        <v>2364.4613908699998</v>
      </c>
      <c r="N606" s="145">
        <f>((ставка!N27/1000*'составляющая '!$B$53*'составляющая '!$C$53)+'составляющая '!$D$53+'составляющая '!$E$53)*1000+ставка!N27</f>
        <v>2358.9558670820002</v>
      </c>
      <c r="O606" s="145">
        <f>((ставка!O27/1000*'составляющая '!$B$53*'составляющая '!$C$53)+'составляющая '!$D$53+'составляющая '!$E$53)*1000+ставка!O27</f>
        <v>2349.3883409869995</v>
      </c>
      <c r="P606" s="145">
        <f>((ставка!P27/1000*'составляющая '!$B$53*'составляющая '!$C$53)+'составляющая '!$D$53+'составляющая '!$E$53)*1000+ставка!P27</f>
        <v>2346.6915295379999</v>
      </c>
      <c r="Q606" s="145">
        <f>((ставка!Q27/1000*'составляющая '!$B$53*'составляющая '!$C$53)+'составляющая '!$D$53+'составляющая '!$E$53)*1000+ставка!Q27</f>
        <v>2344.408751382</v>
      </c>
      <c r="R606" s="145">
        <f>((ставка!R27/1000*'составляющая '!$B$53*'составляющая '!$C$53)+'составляющая '!$D$53+'составляющая '!$E$53)*1000+ставка!R27</f>
        <v>2346.4117773130001</v>
      </c>
      <c r="S606" s="145">
        <f>((ставка!S27/1000*'составляющая '!$B$53*'составляющая '!$C$53)+'составляющая '!$D$53+'составляющая '!$E$53)*1000+ставка!S27</f>
        <v>2345.3375287690001</v>
      </c>
      <c r="T606" s="145">
        <f>((ставка!T27/1000*'составляющая '!$B$53*'составляющая '!$C$53)+'составляющая '!$D$53+'составляющая '!$E$53)*1000+ставка!T27</f>
        <v>2341.823840823</v>
      </c>
      <c r="U606" s="145">
        <f>((ставка!U27/1000*'составляющая '!$B$53*'составляющая '!$C$53)+'составляющая '!$D$53+'составляющая '!$E$53)*1000+ставка!U27</f>
        <v>2359.2579994850003</v>
      </c>
      <c r="V606" s="145">
        <f>((ставка!V27/1000*'составляющая '!$B$53*'составляющая '!$C$53)+'составляющая '!$D$53+'составляющая '!$E$53)*1000+ставка!V27</f>
        <v>2380.5415487629998</v>
      </c>
      <c r="W606" s="145">
        <f>((ставка!W27/1000*'составляющая '!$B$53*'составляющая '!$C$53)+'составляющая '!$D$53+'составляющая '!$E$53)*1000+ставка!W27</f>
        <v>2374.8234132839998</v>
      </c>
      <c r="X606" s="145">
        <f>((ставка!X27/1000*'составляющая '!$B$53*'составляющая '!$C$53)+'составляющая '!$D$53+'составляющая '!$E$53)*1000+ставка!X27</f>
        <v>2341.9245516239998</v>
      </c>
      <c r="Y606" s="145">
        <f>((ставка!Y27/1000*'составляющая '!$B$53*'составляющая '!$C$53)+'составляющая '!$D$53+'составляющая '!$E$53)*1000+ставка!Y27</f>
        <v>2105.9143845250001</v>
      </c>
    </row>
    <row r="607" spans="1:25" s="104" customFormat="1" ht="15.75" hidden="1" outlineLevel="1" x14ac:dyDescent="0.25">
      <c r="A607" s="117">
        <v>24</v>
      </c>
      <c r="B607" s="145">
        <f>((ставка!B28/1000*'составляющая '!$B$53*'составляющая '!$C$53)+'составляющая '!$D$53+'составляющая '!$E$53)*1000+ставка!B28</f>
        <v>1754.8141520610002</v>
      </c>
      <c r="C607" s="145">
        <f>((ставка!C28/1000*'составляющая '!$B$53*'составляющая '!$C$53)+'составляющая '!$D$53+'составляющая '!$E$53)*1000+ставка!C28</f>
        <v>1569.674129556</v>
      </c>
      <c r="D607" s="145">
        <f>((ставка!D28/1000*'составляющая '!$B$53*'составляющая '!$C$53)+'составляющая '!$D$53+'составляющая '!$E$53)*1000+ставка!D28</f>
        <v>1312.2573222000001</v>
      </c>
      <c r="E607" s="145">
        <f>((ставка!E28/1000*'составляющая '!$B$53*'составляющая '!$C$53)+'составляющая '!$D$53+'составляющая '!$E$53)*1000+ставка!E28</f>
        <v>1324.5999903669999</v>
      </c>
      <c r="F607" s="145">
        <f>((ставка!F28/1000*'составляющая '!$B$53*'составляющая '!$C$53)+'составляющая '!$D$53+'составляющая '!$E$53)*1000+ставка!F28</f>
        <v>1388.7080102479999</v>
      </c>
      <c r="G607" s="145">
        <f>((ставка!G28/1000*'составляющая '!$B$53*'составляющая '!$C$53)+'составляющая '!$D$53+'составляющая '!$E$53)*1000+ставка!G28</f>
        <v>1557.2867010330001</v>
      </c>
      <c r="H607" s="145">
        <f>((ставка!H28/1000*'составляющая '!$B$53*'составляющая '!$C$53)+'составляющая '!$D$53+'составляющая '!$E$53)*1000+ставка!H28</f>
        <v>1733.441082071</v>
      </c>
      <c r="I607" s="145">
        <f>((ставка!I28/1000*'составляющая '!$B$53*'составляющая '!$C$53)+'составляющая '!$D$53+'составляющая '!$E$53)*1000+ставка!I28</f>
        <v>1923.0011897309998</v>
      </c>
      <c r="J607" s="145">
        <f>((ставка!J28/1000*'составляющая '!$B$53*'составляющая '!$C$53)+'составляющая '!$D$53+'составляющая '!$E$53)*1000+ставка!J28</f>
        <v>2248.7223003429999</v>
      </c>
      <c r="K607" s="145">
        <f>((ставка!K28/1000*'составляющая '!$B$53*'составляющая '!$C$53)+'составляющая '!$D$53+'составляющая '!$E$53)*1000+ставка!K28</f>
        <v>2349.0638284059996</v>
      </c>
      <c r="L607" s="145">
        <f>((ставка!L28/1000*'составляющая '!$B$53*'составляющая '!$C$53)+'составляющая '!$D$53+'составляющая '!$E$53)*1000+ставка!L28</f>
        <v>2353.8196162309996</v>
      </c>
      <c r="M607" s="145">
        <f>((ставка!M28/1000*'составляющая '!$B$53*'составляющая '!$C$53)+'составляющая '!$D$53+'составляющая '!$E$53)*1000+ставка!M28</f>
        <v>2350.0261760600001</v>
      </c>
      <c r="N607" s="145">
        <f>((ставка!N28/1000*'составляющая '!$B$53*'составляющая '!$C$53)+'составляющая '!$D$53+'составляющая '!$E$53)*1000+ставка!N28</f>
        <v>2327.3438656570002</v>
      </c>
      <c r="O607" s="145">
        <f>((ставка!O28/1000*'составляющая '!$B$53*'составляющая '!$C$53)+'составляющая '!$D$53+'составляющая '!$E$53)*1000+ставка!O28</f>
        <v>2342.2266840269999</v>
      </c>
      <c r="P607" s="145">
        <f>((ставка!P28/1000*'составляющая '!$B$53*'составляющая '!$C$53)+'составляющая '!$D$53+'составляющая '!$E$53)*1000+ставка!P28</f>
        <v>2341.9245516239998</v>
      </c>
      <c r="Q607" s="145">
        <f>((ставка!Q28/1000*'составляющая '!$B$53*'составляющая '!$C$53)+'составляющая '!$D$53+'составляющая '!$E$53)*1000+ставка!Q28</f>
        <v>2335.9714242760001</v>
      </c>
      <c r="R607" s="145">
        <f>((ставка!R28/1000*'составляющая '!$B$53*'составляющая '!$C$53)+'составляющая '!$D$53+'составляющая '!$E$53)*1000+ставка!R28</f>
        <v>2327.0193530759998</v>
      </c>
      <c r="S607" s="145">
        <f>((ставка!S28/1000*'составляющая '!$B$53*'составляющая '!$C$53)+'составляющая '!$D$53+'составляющая '!$E$53)*1000+ставка!S28</f>
        <v>2294.1093013270001</v>
      </c>
      <c r="T607" s="145">
        <f>((ставка!T28/1000*'составляющая '!$B$53*'составляющая '!$C$53)+'составляющая '!$D$53+'составляющая '!$E$53)*1000+ставка!T28</f>
        <v>2295.2842606720001</v>
      </c>
      <c r="U607" s="145">
        <f>((ставка!U28/1000*'составляющая '!$B$53*'составляющая '!$C$53)+'составляющая '!$D$53+'составляющая '!$E$53)*1000+ставка!U28</f>
        <v>2359.8846444689998</v>
      </c>
      <c r="V607" s="145">
        <f>((ставка!V28/1000*'составляющая '!$B$53*'составляющая '!$C$53)+'составляющая '!$D$53+'составляющая '!$E$53)*1000+ставка!V28</f>
        <v>2403.6378924589999</v>
      </c>
      <c r="W607" s="145">
        <f>((ставка!W28/1000*'составляющая '!$B$53*'составляющая '!$C$53)+'составляющая '!$D$53+'составляющая '!$E$53)*1000+ставка!W28</f>
        <v>2375.3045871109998</v>
      </c>
      <c r="X607" s="145">
        <f>((ставка!X28/1000*'составляющая '!$B$53*'составляющая '!$C$53)+'составляющая '!$D$53+'составляющая '!$E$53)*1000+ставка!X28</f>
        <v>2286.2202885820002</v>
      </c>
      <c r="Y607" s="145">
        <f>((ставка!Y28/1000*'составляющая '!$B$53*'составляющая '!$C$53)+'составляющая '!$D$53+'составляющая '!$E$53)*1000+ставка!Y28</f>
        <v>1965.3556765960002</v>
      </c>
    </row>
    <row r="608" spans="1:25" s="104" customFormat="1" ht="15.75" hidden="1" outlineLevel="1" x14ac:dyDescent="0.25">
      <c r="A608" s="117">
        <v>25</v>
      </c>
      <c r="B608" s="145">
        <f>((ставка!B29/1000*'составляющая '!$B$53*'составляющая '!$C$53)+'составляющая '!$D$53+'составляющая '!$E$53)*1000+ставка!B29</f>
        <v>1800.648756605</v>
      </c>
      <c r="C608" s="145">
        <f>((ставка!C29/1000*'составляющая '!$B$53*'составляющая '!$C$53)+'составляющая '!$D$53+'составляющая '!$E$53)*1000+ставка!C29</f>
        <v>1639.8919380309999</v>
      </c>
      <c r="D608" s="145">
        <f>((ставка!D29/1000*'составляющая '!$B$53*'составляющая '!$C$53)+'составляющая '!$D$53+'составляющая '!$E$53)*1000+ставка!D29</f>
        <v>1498.8408661859999</v>
      </c>
      <c r="E608" s="145">
        <f>((ставка!E29/1000*'составляющая '!$B$53*'составляющая '!$C$53)+'составляющая '!$D$53+'составляющая '!$E$53)*1000+ставка!E29</f>
        <v>1449.2463917380001</v>
      </c>
      <c r="F608" s="145">
        <f>((ставка!F29/1000*'составляющая '!$B$53*'составляющая '!$C$53)+'составляющая '!$D$53+'составляющая '!$E$53)*1000+ставка!F29</f>
        <v>1546.68968675</v>
      </c>
      <c r="G608" s="145">
        <f>((ставка!G29/1000*'составляющая '!$B$53*'составляющая '!$C$53)+'составляющая '!$D$53+'составляющая '!$E$53)*1000+ставка!G29</f>
        <v>1664.96892748</v>
      </c>
      <c r="H608" s="145">
        <f>((ставка!H29/1000*'составляющая '!$B$53*'составляющая '!$C$53)+'составляющая '!$D$53+'составляющая '!$E$53)*1000+ставка!H29</f>
        <v>1926.8617704359999</v>
      </c>
      <c r="I608" s="145">
        <f>((ставка!I29/1000*'составляющая '!$B$53*'составляющая '!$C$53)+'составляющая '!$D$53+'составляющая '!$E$53)*1000+ставка!I29</f>
        <v>2052.4033789269997</v>
      </c>
      <c r="J608" s="145">
        <f>((ставка!J29/1000*'составляющая '!$B$53*'составляющая '!$C$53)+'составляющая '!$D$53+'составляющая '!$E$53)*1000+ставка!J29</f>
        <v>2345.001826099</v>
      </c>
      <c r="K608" s="145">
        <f>((ставка!K29/1000*'составляющая '!$B$53*'составляющая '!$C$53)+'составляющая '!$D$53+'составляющая '!$E$53)*1000+ставка!K29</f>
        <v>2373.4806026039996</v>
      </c>
      <c r="L608" s="145">
        <f>((ставка!L29/1000*'составляющая '!$B$53*'составляющая '!$C$53)+'составляющая '!$D$53+'составляющая '!$E$53)*1000+ставка!L29</f>
        <v>2411.0569214659999</v>
      </c>
      <c r="M608" s="145">
        <f>((ставка!M29/1000*'составляющая '!$B$53*'составляющая '!$C$53)+'составляющая '!$D$53+'составляющая '!$E$53)*1000+ставка!M29</f>
        <v>2392.805886307</v>
      </c>
      <c r="N608" s="145">
        <f>((ставка!N29/1000*'составляющая '!$B$53*'составляющая '!$C$53)+'составляющая '!$D$53+'составляющая '!$E$53)*1000+ставка!N29</f>
        <v>2368.82552558</v>
      </c>
      <c r="O608" s="145">
        <f>((ставка!O29/1000*'составляющая '!$B$53*'составляющая '!$C$53)+'составляющая '!$D$53+'составляющая '!$E$53)*1000+ставка!O29</f>
        <v>2372.5853954839999</v>
      </c>
      <c r="P608" s="145">
        <f>((ставка!P29/1000*'составляющая '!$B$53*'составляющая '!$C$53)+'составляющая '!$D$53+'составляющая '!$E$53)*1000+ставка!P29</f>
        <v>2369.4969309200001</v>
      </c>
      <c r="Q608" s="145">
        <f>((ставка!Q29/1000*'составляющая '!$B$53*'составляющая '!$C$53)+'составляющая '!$D$53+'составляющая '!$E$53)*1000+ставка!Q29</f>
        <v>2366.8448798270001</v>
      </c>
      <c r="R608" s="145">
        <f>((ставка!R29/1000*'составляющая '!$B$53*'составляющая '!$C$53)+'составляющая '!$D$53+'составляющая '!$E$53)*1000+ставка!R29</f>
        <v>2364.7411430949996</v>
      </c>
      <c r="S608" s="145">
        <f>((ставка!S29/1000*'составляющая '!$B$53*'составляющая '!$C$53)+'составляющая '!$D$53+'составляющая '!$E$53)*1000+ставка!S29</f>
        <v>2356.102394387</v>
      </c>
      <c r="T608" s="145">
        <f>((ставка!T29/1000*'составляющая '!$B$53*'составляющая '!$C$53)+'составляющая '!$D$53+'составляющая '!$E$53)*1000+ставка!T29</f>
        <v>2338.0975411859999</v>
      </c>
      <c r="U608" s="145">
        <f>((ставка!U29/1000*'составляющая '!$B$53*'составляющая '!$C$53)+'составляющая '!$D$53+'составляющая '!$E$53)*1000+ставка!U29</f>
        <v>2400.7396594080001</v>
      </c>
      <c r="V608" s="145">
        <f>((ставка!V29/1000*'составляющая '!$B$53*'составляющая '!$C$53)+'составляющая '!$D$53+'составляющая '!$E$53)*1000+ставка!V29</f>
        <v>2426.1971118830002</v>
      </c>
      <c r="W608" s="145">
        <f>((ставка!W29/1000*'составляющая '!$B$53*'составляющая '!$C$53)+'составляющая '!$D$53+'составляющая '!$E$53)*1000+ставка!W29</f>
        <v>2419.4494882159997</v>
      </c>
      <c r="X608" s="145">
        <f>((ставка!X29/1000*'составляющая '!$B$53*'составляющая '!$C$53)+'составляющая '!$D$53+'составляющая '!$E$53)*1000+ставка!X29</f>
        <v>2333.6998362089998</v>
      </c>
      <c r="Y608" s="145">
        <f>((ставка!Y29/1000*'составляющая '!$B$53*'составляющая '!$C$53)+'составляющая '!$D$53+'составляющая '!$E$53)*1000+ставка!Y29</f>
        <v>2074.5261848800001</v>
      </c>
    </row>
    <row r="609" spans="1:25" s="104" customFormat="1" ht="15.75" hidden="1" outlineLevel="1" x14ac:dyDescent="0.25">
      <c r="A609" s="117">
        <v>26</v>
      </c>
      <c r="B609" s="145">
        <f>((ставка!B30/1000*'составляющая '!$B$53*'составляющая '!$C$53)+'составляющая '!$D$53+'составляющая '!$E$53)*1000+ставка!B30</f>
        <v>1774.3184771880001</v>
      </c>
      <c r="C609" s="145">
        <f>((ставка!C30/1000*'составляющая '!$B$53*'составляющая '!$C$53)+'составляющая '!$D$53+'составляющая '!$E$53)*1000+ставка!C30</f>
        <v>1601.7113543629998</v>
      </c>
      <c r="D609" s="145">
        <f>((ставка!D30/1000*'составляющая '!$B$53*'составляющая '!$C$53)+'составляющая '!$D$53+'составляющая '!$E$53)*1000+ставка!D30</f>
        <v>1432.271026725</v>
      </c>
      <c r="E609" s="145">
        <f>((ставка!E30/1000*'составляющая '!$B$53*'составляющая '!$C$53)+'составляющая '!$D$53+'составляющая '!$E$53)*1000+ставка!E30</f>
        <v>1383.549379219</v>
      </c>
      <c r="F609" s="145">
        <f>((ставка!F30/1000*'составляющая '!$B$53*'составляющая '!$C$53)+'составляющая '!$D$53+'составляющая '!$E$53)*1000+ставка!F30</f>
        <v>1463.200432721</v>
      </c>
      <c r="G609" s="145">
        <f>((ставка!G30/1000*'составляющая '!$B$53*'составляющая '!$C$53)+'составляющая '!$D$53+'составляющая '!$E$53)*1000+ставка!G30</f>
        <v>1606.2545304969999</v>
      </c>
      <c r="H609" s="145">
        <f>((ставка!H30/1000*'составляющая '!$B$53*'составляющая '!$C$53)+'составляющая '!$D$53+'составляющая '!$E$53)*1000+ставка!H30</f>
        <v>1778.6154713639999</v>
      </c>
      <c r="I609" s="145">
        <f>((ставка!I30/1000*'составляющая '!$B$53*'составляющая '!$C$53)+'составляющая '!$D$53+'составляющая '!$E$53)*1000+ставка!I30</f>
        <v>1965.5906684649999</v>
      </c>
      <c r="J609" s="145">
        <f>((ставка!J30/1000*'составляющая '!$B$53*'составляющая '!$C$53)+'составляющая '!$D$53+'составляющая '!$E$53)*1000+ставка!J30</f>
        <v>2274.7392572680001</v>
      </c>
      <c r="K609" s="145">
        <f>((ставка!K30/1000*'составляющая '!$B$53*'составляющая '!$C$53)+'составляющая '!$D$53+'составляющая '!$E$53)*1000+ставка!K30</f>
        <v>2317.004223421</v>
      </c>
      <c r="L609" s="145">
        <f>((ставка!L30/1000*'составляющая '!$B$53*'составляющая '!$C$53)+'составляющая '!$D$53+'составляющая '!$E$53)*1000+ставка!L30</f>
        <v>2332.603207487</v>
      </c>
      <c r="M609" s="145">
        <f>((ставка!M30/1000*'составляющая '!$B$53*'составляющая '!$C$53)+'составляющая '!$D$53+'составляющая '!$E$53)*1000+ставка!M30</f>
        <v>2328.0376511750001</v>
      </c>
      <c r="N609" s="145">
        <f>((ставка!N30/1000*'составляющая '!$B$53*'составляющая '!$C$53)+'составляющая '!$D$53+'составляющая '!$E$53)*1000+ставка!N30</f>
        <v>2314.6654948199998</v>
      </c>
      <c r="O609" s="145">
        <f>((ставка!O30/1000*'составляющая '!$B$53*'составляющая '!$C$53)+'составляющая '!$D$53+'составляющая '!$E$53)*1000+ставка!O30</f>
        <v>2322.7111688109999</v>
      </c>
      <c r="P609" s="145">
        <f>((ставка!P30/1000*'составляющая '!$B$53*'составляющая '!$C$53)+'составляющая '!$D$53+'составляющая '!$E$53)*1000+ставка!P30</f>
        <v>2319.6338943360001</v>
      </c>
      <c r="Q609" s="145">
        <f>((ставка!Q30/1000*'составляющая '!$B$53*'составляющая '!$C$53)+'составляющая '!$D$53+'составляющая '!$E$53)*1000+ставка!Q30</f>
        <v>2310.6818231360003</v>
      </c>
      <c r="R609" s="145">
        <f>((ставка!R30/1000*'составляющая '!$B$53*'составляющая '!$C$53)+'составляющая '!$D$53+'составляющая '!$E$53)*1000+ставка!R30</f>
        <v>2309.62995477</v>
      </c>
      <c r="S609" s="145">
        <f>((ставка!S30/1000*'составляющая '!$B$53*'составляющая '!$C$53)+'составляющая '!$D$53+'составляющая '!$E$53)*1000+ставка!S30</f>
        <v>2303.7439679559998</v>
      </c>
      <c r="T609" s="145">
        <f>((ставка!T30/1000*'составляющая '!$B$53*'составляющая '!$C$53)+'составляющая '!$D$53+'составляющая '!$E$53)*1000+ставка!T30</f>
        <v>2316.0866361230001</v>
      </c>
      <c r="U609" s="145">
        <f>((ставка!U30/1000*'составляющая '!$B$53*'составляющая '!$C$53)+'составляющая '!$D$53+'составляющая '!$E$53)*1000+ставка!U30</f>
        <v>2364.4613908699998</v>
      </c>
      <c r="V609" s="145">
        <f>((ставка!V30/1000*'составляющая '!$B$53*'составляющая '!$C$53)+'составляющая '!$D$53+'составляющая '!$E$53)*1000+ставка!V30</f>
        <v>2414.0222950509997</v>
      </c>
      <c r="W609" s="145">
        <f>((ставка!W30/1000*'составляющая '!$B$53*'составляющая '!$C$53)+'составляющая '!$D$53+'составляющая '!$E$53)*1000+ставка!W30</f>
        <v>2392.5373241709999</v>
      </c>
      <c r="X609" s="145">
        <f>((ставка!X30/1000*'составляющая '!$B$53*'составляющая '!$C$53)+'составляющая '!$D$53+'составляющая '!$E$53)*1000+ставка!X30</f>
        <v>2282.99754295</v>
      </c>
      <c r="Y609" s="145">
        <f>((ставка!Y30/1000*'составляющая '!$B$53*'составляющая '!$C$53)+'составляющая '!$D$53+'составляющая '!$E$53)*1000+ставка!Y30</f>
        <v>2011.3245622080001</v>
      </c>
    </row>
    <row r="610" spans="1:25" s="104" customFormat="1" ht="15.75" hidden="1" outlineLevel="1" x14ac:dyDescent="0.25">
      <c r="A610" s="117">
        <v>27</v>
      </c>
      <c r="B610" s="145">
        <f>((ставка!B31/1000*'составляющая '!$B$53*'составляющая '!$C$53)+'составляющая '!$D$53+'составляющая '!$E$53)*1000+ставка!B31</f>
        <v>1770.692888352</v>
      </c>
      <c r="C610" s="145">
        <f>((ставка!C31/1000*'составляющая '!$B$53*'составляющая '!$C$53)+'составляющая '!$D$53+'составляющая '!$E$53)*1000+ставка!C31</f>
        <v>1551.120961994</v>
      </c>
      <c r="D610" s="145">
        <f>((ставка!D31/1000*'составляющая '!$B$53*'составляющая '!$C$53)+'составляющая '!$D$53+'составляющая '!$E$53)*1000+ставка!D31</f>
        <v>1411.3343702060001</v>
      </c>
      <c r="E610" s="145">
        <f>((ставка!E31/1000*'составляющая '!$B$53*'составляющая '!$C$53)+'составляющая '!$D$53+'составляющая '!$E$53)*1000+ставка!E31</f>
        <v>1380.897328126</v>
      </c>
      <c r="F610" s="145">
        <f>((ставка!F31/1000*'составляющая '!$B$53*'составляющая '!$C$53)+'составляющая '!$D$53+'составляющая '!$E$53)*1000+ставка!F31</f>
        <v>1454.2259813430001</v>
      </c>
      <c r="G610" s="145">
        <f>((ставка!G31/1000*'составляющая '!$B$53*'составляющая '!$C$53)+'составляющая '!$D$53+'составляющая '!$E$53)*1000+ставка!G31</f>
        <v>1610.8984174319999</v>
      </c>
      <c r="H610" s="145">
        <f>((ставка!H31/1000*'составляющая '!$B$53*'составляющая '!$C$53)+'составляющая '!$D$53+'составляющая '!$E$53)*1000+ставка!H31</f>
        <v>1820.0747511089999</v>
      </c>
      <c r="I610" s="145">
        <f>((ставка!I31/1000*'составляющая '!$B$53*'составляющая '!$C$53)+'составляющая '!$D$53+'составляющая '!$E$53)*1000+ставка!I31</f>
        <v>2041.9630258899997</v>
      </c>
      <c r="J610" s="145">
        <f>((ставка!J31/1000*'составляющая '!$B$53*'составляющая '!$C$53)+'составляющая '!$D$53+'составляющая '!$E$53)*1000+ставка!J31</f>
        <v>2272.1095863529999</v>
      </c>
      <c r="K610" s="145">
        <f>((ставка!K31/1000*'составляющая '!$B$53*'составляющая '!$C$53)+'составляющая '!$D$53+'составляющая '!$E$53)*1000+ставка!K31</f>
        <v>2368.7360048679998</v>
      </c>
      <c r="L610" s="145">
        <f>((ставка!L31/1000*'составляющая '!$B$53*'составляющая '!$C$53)+'составляющая '!$D$53+'составляющая '!$E$53)*1000+ставка!L31</f>
        <v>2532.2343952470001</v>
      </c>
      <c r="M610" s="145">
        <f>((ставка!M31/1000*'составляющая '!$B$53*'составляющая '!$C$53)+'составляющая '!$D$53+'составляющая '!$E$53)*1000+ставка!M31</f>
        <v>2469.4244256899997</v>
      </c>
      <c r="N610" s="145">
        <f>((ставка!N31/1000*'составляющая '!$B$53*'составляющая '!$C$53)+'составляющая '!$D$53+'составляющая '!$E$53)*1000+ставка!N31</f>
        <v>2335.3559693809998</v>
      </c>
      <c r="O610" s="145">
        <f>((ставка!O31/1000*'составляющая '!$B$53*'составляющая '!$C$53)+'составляющая '!$D$53+'составляющая '!$E$53)*1000+ставка!O31</f>
        <v>2337.325425045</v>
      </c>
      <c r="P610" s="145">
        <f>((ставка!P31/1000*'составляющая '!$B$53*'составляющая '!$C$53)+'составляющая '!$D$53+'составляющая '!$E$53)*1000+ставка!P31</f>
        <v>2338.690615903</v>
      </c>
      <c r="Q610" s="145">
        <f>((ставка!Q31/1000*'составляющая '!$B$53*'составляющая '!$C$53)+'составляющая '!$D$53+'составляющая '!$E$53)*1000+ставка!Q31</f>
        <v>2333.2186623819998</v>
      </c>
      <c r="R610" s="145">
        <f>((ставка!R31/1000*'составляющая '!$B$53*'составляющая '!$C$53)+'составляющая '!$D$53+'составляющая '!$E$53)*1000+ставка!R31</f>
        <v>2325.6429721289996</v>
      </c>
      <c r="S610" s="145">
        <f>((ставка!S31/1000*'составляющая '!$B$53*'составляющая '!$C$53)+'составляющая '!$D$53+'составляющая '!$E$53)*1000+ставка!S31</f>
        <v>2320.2717294089998</v>
      </c>
      <c r="T610" s="145">
        <f>((ставка!T31/1000*'составляющая '!$B$53*'составляющая '!$C$53)+'составляющая '!$D$53+'составляющая '!$E$53)*1000+ставка!T31</f>
        <v>2322.7671192560001</v>
      </c>
      <c r="U610" s="145">
        <f>((ставка!U31/1000*'составляющая '!$B$53*'составляющая '!$C$53)+'составляющая '!$D$53+'составляющая '!$E$53)*1000+ставка!U31</f>
        <v>2352.6558469749998</v>
      </c>
      <c r="V610" s="145">
        <f>((ставка!V31/1000*'составляющая '!$B$53*'составляющая '!$C$53)+'составляющая '!$D$53+'составляющая '!$E$53)*1000+ставка!V31</f>
        <v>2761.6088395689999</v>
      </c>
      <c r="W610" s="145">
        <f>((ставка!W31/1000*'составляющая '!$B$53*'составляющая '!$C$53)+'составляющая '!$D$53+'составляющая '!$E$53)*1000+ставка!W31</f>
        <v>2486.8473942629998</v>
      </c>
      <c r="X610" s="145">
        <f>((ставка!X31/1000*'составляющая '!$B$53*'составляющая '!$C$53)+'составляющая '!$D$53+'составляющая '!$E$53)*1000+ставка!X31</f>
        <v>2291.0544070300002</v>
      </c>
      <c r="Y610" s="145">
        <f>((ставка!Y31/1000*'составляющая '!$B$53*'составляющая '!$C$53)+'составляющая '!$D$53+'составляющая '!$E$53)*1000+ставка!Y31</f>
        <v>2047.4685496779998</v>
      </c>
    </row>
    <row r="611" spans="1:25" s="104" customFormat="1" ht="15.75" hidden="1" outlineLevel="1" x14ac:dyDescent="0.25">
      <c r="A611" s="117">
        <v>28</v>
      </c>
      <c r="B611" s="145">
        <f>((ставка!B32/1000*'составляющая '!$B$53*'составляющая '!$C$53)+'составляющая '!$D$53+'составляющая '!$E$53)*1000+ставка!B32</f>
        <v>1871.392499263</v>
      </c>
      <c r="C611" s="145">
        <f>((ставка!C32/1000*'составляющая '!$B$53*'составляющая '!$C$53)+'составляющая '!$D$53+'составляющая '!$E$53)*1000+ставка!C32</f>
        <v>1759.592320064</v>
      </c>
      <c r="D611" s="145">
        <f>((ставка!D32/1000*'составляющая '!$B$53*'составляющая '!$C$53)+'составляющая '!$D$53+'составляющая '!$E$53)*1000+ставка!D32</f>
        <v>1658.120593012</v>
      </c>
      <c r="E611" s="145">
        <f>((ставка!E32/1000*'составляющая '!$B$53*'составляющая '!$C$53)+'составляющая '!$D$53+'составляющая '!$E$53)*1000+ставка!E32</f>
        <v>1629.205403036</v>
      </c>
      <c r="F611" s="145">
        <f>((ставка!F32/1000*'составляющая '!$B$53*'составляющая '!$C$53)+'составляющая '!$D$53+'составляющая '!$E$53)*1000+ставка!F32</f>
        <v>1634.408794421</v>
      </c>
      <c r="G611" s="145">
        <f>((ставка!G32/1000*'составляющая '!$B$53*'составляющая '!$C$53)+'составляющая '!$D$53+'составляющая '!$E$53)*1000+ставка!G32</f>
        <v>1641.2571288889999</v>
      </c>
      <c r="H611" s="145">
        <f>((ставка!H32/1000*'составляющая '!$B$53*'составляющая '!$C$53)+'составляющая '!$D$53+'составляющая '!$E$53)*1000+ставка!H32</f>
        <v>1724.6344820279999</v>
      </c>
      <c r="I611" s="145">
        <f>((ставка!I32/1000*'составляющая '!$B$53*'составляющая '!$C$53)+'составляющая '!$D$53+'составляющая '!$E$53)*1000+ставка!I32</f>
        <v>1819.492866481</v>
      </c>
      <c r="J611" s="145">
        <f>((ставка!J32/1000*'составляющая '!$B$53*'составляющая '!$C$53)+'составляющая '!$D$53+'составляющая '!$E$53)*1000+ставка!J32</f>
        <v>2060.4938132739999</v>
      </c>
      <c r="K611" s="145">
        <f>((ставка!K32/1000*'составляющая '!$B$53*'составляющая '!$C$53)+'составляющая '!$D$53+'составляющая '!$E$53)*1000+ставка!K32</f>
        <v>2209.780790623</v>
      </c>
      <c r="L611" s="145">
        <f>((ставка!L32/1000*'составляющая '!$B$53*'составляющая '!$C$53)+'составляющая '!$D$53+'составляющая '!$E$53)*1000+ставка!L32</f>
        <v>2243.2279666439999</v>
      </c>
      <c r="M611" s="145">
        <f>((ставка!M32/1000*'составляющая '!$B$53*'составляющая '!$C$53)+'составляющая '!$D$53+'составляющая '!$E$53)*1000+ставка!M32</f>
        <v>2258.0884048359999</v>
      </c>
      <c r="N611" s="145">
        <f>((ставка!N32/1000*'составляющая '!$B$53*'составляющая '!$C$53)+'составляющая '!$D$53+'составляющая '!$E$53)*1000+ставка!N32</f>
        <v>2243.641999937</v>
      </c>
      <c r="O611" s="145">
        <f>((ставка!O32/1000*'составляющая '!$B$53*'составляющая '!$C$53)+'составляющая '!$D$53+'составляющая '!$E$53)*1000+ставка!O32</f>
        <v>2245.376463732</v>
      </c>
      <c r="P611" s="145">
        <f>((ставка!P32/1000*'составляющая '!$B$53*'составляющая '!$C$53)+'составляющая '!$D$53+'составляющая '!$E$53)*1000+ставка!P32</f>
        <v>2232.127398356</v>
      </c>
      <c r="Q611" s="145">
        <f>((ставка!Q32/1000*'составляющая '!$B$53*'составляющая '!$C$53)+'составляющая '!$D$53+'составляющая '!$E$53)*1000+ставка!Q32</f>
        <v>2229.2739256610002</v>
      </c>
      <c r="R611" s="145">
        <f>((ставка!R32/1000*'составляющая '!$B$53*'составляющая '!$C$53)+'составляющая '!$D$53+'составляющая '!$E$53)*1000+ставка!R32</f>
        <v>2228.0094456039997</v>
      </c>
      <c r="S611" s="145">
        <f>((ставка!S32/1000*'составляющая '!$B$53*'составляющая '!$C$53)+'составляющая '!$D$53+'составляющая '!$E$53)*1000+ставка!S32</f>
        <v>2237.1293681389998</v>
      </c>
      <c r="T611" s="145">
        <f>((ставка!T32/1000*'составляющая '!$B$53*'составляющая '!$C$53)+'составляющая '!$D$53+'составляющая '!$E$53)*1000+ставка!T32</f>
        <v>2272.5124295569999</v>
      </c>
      <c r="U611" s="145">
        <f>((ставка!U32/1000*'составляющая '!$B$53*'составляющая '!$C$53)+'составляющая '!$D$53+'составляющая '!$E$53)*1000+ставка!U32</f>
        <v>2339.7201040909999</v>
      </c>
      <c r="V611" s="145">
        <f>((ставка!V32/1000*'составляющая '!$B$53*'составляющая '!$C$53)+'составляющая '!$D$53+'составляющая '!$E$53)*1000+ставка!V32</f>
        <v>2357.4116347999998</v>
      </c>
      <c r="W611" s="145">
        <f>((ставка!W32/1000*'составляющая '!$B$53*'составляющая '!$C$53)+'составляющая '!$D$53+'составляющая '!$E$53)*1000+ставка!W32</f>
        <v>2343.4352136389998</v>
      </c>
      <c r="X611" s="145">
        <f>((ставка!X32/1000*'составляющая '!$B$53*'составляющая '!$C$53)+'составляющая '!$D$53+'составляющая '!$E$53)*1000+ставка!X32</f>
        <v>2310.5923024240001</v>
      </c>
      <c r="Y611" s="145">
        <f>((ставка!Y32/1000*'составляющая '!$B$53*'составляющая '!$C$53)+'составляющая '!$D$53+'составляющая '!$E$53)*1000+ставка!Y32</f>
        <v>2138.925147075</v>
      </c>
    </row>
    <row r="612" spans="1:25" s="104" customFormat="1" ht="15.75" hidden="1" outlineLevel="1" x14ac:dyDescent="0.25">
      <c r="A612" s="117">
        <v>29</v>
      </c>
      <c r="B612" s="145">
        <f>((ставка!B33/1000*'составляющая '!$B$53*'составляющая '!$C$53)+'составляющая '!$D$53+'составляющая '!$E$53)*1000+ставка!B33</f>
        <v>1862.171865927</v>
      </c>
      <c r="C612" s="145">
        <f>((ставка!C33/1000*'составляющая '!$B$53*'составляющая '!$C$53)+'составляющая '!$D$53+'составляющая '!$E$53)*1000+ставка!C33</f>
        <v>1712.325384128</v>
      </c>
      <c r="D612" s="145">
        <f>((ставка!D33/1000*'составляющая '!$B$53*'составляющая '!$C$53)+'составляющая '!$D$53+'составляющая '!$E$53)*1000+ставка!D33</f>
        <v>1574.3627768470001</v>
      </c>
      <c r="E612" s="145">
        <f>((ставка!E33/1000*'составляющая '!$B$53*'составляющая '!$C$53)+'составляющая '!$D$53+'составляющая '!$E$53)*1000+ставка!E33</f>
        <v>1482.1340633089999</v>
      </c>
      <c r="F612" s="145">
        <f>((ставка!F33/1000*'составляющая '!$B$53*'составляющая '!$C$53)+'составляющая '!$D$53+'составляющая '!$E$53)*1000+ставка!F33</f>
        <v>1529.8821730720001</v>
      </c>
      <c r="G612" s="145">
        <f>((ставка!G33/1000*'составляющая '!$B$53*'составляющая '!$C$53)+'составляющая '!$D$53+'составляющая '!$E$53)*1000+ставка!G33</f>
        <v>1508.184590501</v>
      </c>
      <c r="H612" s="145">
        <f>((ставка!H33/1000*'составляющая '!$B$53*'составляющая '!$C$53)+'составляющая '!$D$53+'составляющая '!$E$53)*1000+ставка!H33</f>
        <v>1597.8395835690001</v>
      </c>
      <c r="I612" s="145">
        <f>((ставка!I33/1000*'составляющая '!$B$53*'составляющая '!$C$53)+'составляющая '!$D$53+'составляющая '!$E$53)*1000+ставка!I33</f>
        <v>1701.0345843269999</v>
      </c>
      <c r="J612" s="145">
        <f>((ставка!J33/1000*'составляющая '!$B$53*'составляющая '!$C$53)+'составляющая '!$D$53+'составляющая '!$E$53)*1000+ставка!J33</f>
        <v>1838.7621997389999</v>
      </c>
      <c r="K612" s="145">
        <f>((ставка!K33/1000*'составляющая '!$B$53*'составляющая '!$C$53)+'составляющая '!$D$53+'составляющая '!$E$53)*1000+ставка!K33</f>
        <v>2037.833883049</v>
      </c>
      <c r="L612" s="145">
        <f>((ставка!L33/1000*'составляющая '!$B$53*'составляющая '!$C$53)+'составляющая '!$D$53+'составляющая '!$E$53)*1000+ставка!L33</f>
        <v>2096.134246739</v>
      </c>
      <c r="M612" s="145">
        <f>((ставка!M33/1000*'составляющая '!$B$53*'составляющая '!$C$53)+'составляющая '!$D$53+'составляющая '!$E$53)*1000+ставка!M33</f>
        <v>2110.0099570990001</v>
      </c>
      <c r="N612" s="145">
        <f>((ставка!N33/1000*'составляющая '!$B$53*'составляющая '!$C$53)+'составляющая '!$D$53+'составляющая '!$E$53)*1000+ставка!N33</f>
        <v>2104.17992073</v>
      </c>
      <c r="O612" s="145">
        <f>((ставка!O33/1000*'составляющая '!$B$53*'составляющая '!$C$53)+'составляющая '!$D$53+'составляющая '!$E$53)*1000+ставка!O33</f>
        <v>2117.1492338809999</v>
      </c>
      <c r="P612" s="145">
        <f>((ставка!P33/1000*'составляющая '!$B$53*'составляющая '!$C$53)+'составляющая '!$D$53+'составляющая '!$E$53)*1000+ставка!P33</f>
        <v>2120.002706576</v>
      </c>
      <c r="Q612" s="145">
        <f>((ставка!Q33/1000*'составляющая '!$B$53*'составляющая '!$C$53)+'составляющая '!$D$53+'составляющая '!$E$53)*1000+ставка!Q33</f>
        <v>2129.6709434720001</v>
      </c>
      <c r="R612" s="145">
        <f>((ставка!R33/1000*'составляющая '!$B$53*'составляющая '!$C$53)+'составляющая '!$D$53+'составляющая '!$E$53)*1000+ставка!R33</f>
        <v>2137.2018733690002</v>
      </c>
      <c r="S612" s="145">
        <f>((ставка!S33/1000*'составляющая '!$B$53*'составляющая '!$C$53)+'составляющая '!$D$53+'составляющая '!$E$53)*1000+ставка!S33</f>
        <v>2156.292165203</v>
      </c>
      <c r="T612" s="145">
        <f>((ставка!T33/1000*'составляющая '!$B$53*'составляющая '!$C$53)+'составляющая '!$D$53+'составляющая '!$E$53)*1000+ставка!T33</f>
        <v>2268.8197001869999</v>
      </c>
      <c r="U612" s="145">
        <f>((ставка!U33/1000*'составляющая '!$B$53*'составляющая '!$C$53)+'составляющая '!$D$53+'составляющая '!$E$53)*1000+ставка!U33</f>
        <v>2333.789356921</v>
      </c>
      <c r="V612" s="145">
        <f>((ставка!V33/1000*'составляющая '!$B$53*'составляющая '!$C$53)+'составляющая '!$D$53+'составляющая '!$E$53)*1000+ставка!V33</f>
        <v>2360.377008385</v>
      </c>
      <c r="W612" s="145">
        <f>((ставка!W33/1000*'составляющая '!$B$53*'составляющая '!$C$53)+'составляющая '!$D$53+'составляющая '!$E$53)*1000+ставка!W33</f>
        <v>2351.2458957609997</v>
      </c>
      <c r="X612" s="145">
        <f>((ставка!X33/1000*'составляющая '!$B$53*'составляющая '!$C$53)+'составляющая '!$D$53+'составляющая '!$E$53)*1000+ставка!X33</f>
        <v>2310.8496744710001</v>
      </c>
      <c r="Y612" s="145">
        <f>((ставка!Y33/1000*'составляющая '!$B$53*'составляющая '!$C$53)+'составляющая '!$D$53+'составляющая '!$E$53)*1000+ставка!Y33</f>
        <v>1929.2228792149999</v>
      </c>
    </row>
    <row r="613" spans="1:25" s="104" customFormat="1" ht="15.75" collapsed="1" x14ac:dyDescent="0.25">
      <c r="A613" s="117">
        <v>30</v>
      </c>
      <c r="B613" s="145">
        <f>((ставка!B34/1000*'составляющая '!$B$53*'составляющая '!$C$53)+'составляющая '!$D$53+'составляющая '!$E$53)*1000+ставка!B34</f>
        <v>1710.2328374849999</v>
      </c>
      <c r="C613" s="145">
        <f>((ставка!C34/1000*'составляющая '!$B$53*'составляющая '!$C$53)+'составляющая '!$D$53+'составляющая '!$E$53)*1000+ставка!C34</f>
        <v>1594.493746958</v>
      </c>
      <c r="D613" s="145">
        <f>((ставка!D34/1000*'составляющая '!$B$53*'составляющая '!$C$53)+'составляющая '!$D$53+'составляющая '!$E$53)*1000+ставка!D34</f>
        <v>1403.814630398</v>
      </c>
      <c r="E613" s="145">
        <f>((ставка!E34/1000*'составляющая '!$B$53*'составляющая '!$C$53)+'составляющая '!$D$53+'составляющая '!$E$53)*1000+ставка!E34</f>
        <v>1399.1707434629998</v>
      </c>
      <c r="F613" s="145">
        <f>((ставка!F34/1000*'составляющая '!$B$53*'составляющая '!$C$53)+'составляющая '!$D$53+'составляющая '!$E$53)*1000+ставка!F34</f>
        <v>1518.2780507789998</v>
      </c>
      <c r="G613" s="145">
        <f>((ставка!G34/1000*'составляющая '!$B$53*'составляющая '!$C$53)+'составляющая '!$D$53+'составляющая '!$E$53)*1000+ставка!G34</f>
        <v>1652.2905566429999</v>
      </c>
      <c r="H613" s="145">
        <f>((ставка!H34/1000*'составляющая '!$B$53*'составляющая '!$C$53)+'составляющая '!$D$53+'составляющая '!$E$53)*1000+ставка!H34</f>
        <v>1898.17038224</v>
      </c>
      <c r="I613" s="145">
        <f>((ставка!I34/1000*'составляющая '!$B$53*'составляющая '!$C$53)+'составляющая '!$D$53+'составляющая '!$E$53)*1000+ставка!I34</f>
        <v>2137.3809147929996</v>
      </c>
      <c r="J613" s="145">
        <f>((ставка!J34/1000*'составляющая '!$B$53*'составляющая '!$C$53)+'составляющая '!$D$53+'составляющая '!$E$53)*1000+ставка!J34</f>
        <v>2330.1861482630002</v>
      </c>
      <c r="K613" s="145">
        <f>((ставка!K34/1000*'составляющая '!$B$53*'составляющая '!$C$53)+'составляющая '!$D$53+'составляющая '!$E$53)*1000+ставка!K34</f>
        <v>2366.4867969789998</v>
      </c>
      <c r="L613" s="145">
        <f>((ставка!L34/1000*'составляющая '!$B$53*'составляющая '!$C$53)+'составляющая '!$D$53+'составляющая '!$E$53)*1000+ставка!L34</f>
        <v>2373.950586342</v>
      </c>
      <c r="M613" s="145">
        <f>((ставка!M34/1000*'составляющая '!$B$53*'составляющая '!$C$53)+'составляющая '!$D$53+'составляющая '!$E$53)*1000+ставка!M34</f>
        <v>2371.2090145369998</v>
      </c>
      <c r="N613" s="145">
        <f>((ставка!N34/1000*'составляющая '!$B$53*'составляющая '!$C$53)+'составляющая '!$D$53+'составляющая '!$E$53)*1000+ставка!N34</f>
        <v>2360.4777191859998</v>
      </c>
      <c r="O613" s="145">
        <f>((ставка!O34/1000*'составляющая '!$B$53*'составляющая '!$C$53)+'составляющая '!$D$53+'составляющая '!$E$53)*1000+ставка!O34</f>
        <v>2365.3454079009998</v>
      </c>
      <c r="P613" s="145">
        <f>((ставка!P34/1000*'составляющая '!$B$53*'составляющая '!$C$53)+'составляющая '!$D$53+'составляющая '!$E$53)*1000+ставка!P34</f>
        <v>2358.4299328990001</v>
      </c>
      <c r="Q613" s="145">
        <f>((ставка!Q34/1000*'составляющая '!$B$53*'составляющая '!$C$53)+'составляющая '!$D$53+'составляющая '!$E$53)*1000+ставка!Q34</f>
        <v>2355.7555016279998</v>
      </c>
      <c r="R613" s="145">
        <f>((ставка!R34/1000*'составляющая '!$B$53*'составляющая '!$C$53)+'составляющая '!$D$53+'составляющая '!$E$53)*1000+ставка!R34</f>
        <v>2353.707715341</v>
      </c>
      <c r="S613" s="145">
        <f>((ставка!S34/1000*'составляющая '!$B$53*'составляющая '!$C$53)+'составляющая '!$D$53+'составляющая '!$E$53)*1000+ставка!S34</f>
        <v>2351.3130362949996</v>
      </c>
      <c r="T613" s="145">
        <f>((ставка!T34/1000*'составляющая '!$B$53*'составляющая '!$C$53)+'составляющая '!$D$53+'составляющая '!$E$53)*1000+ставка!T34</f>
        <v>2314.273841705</v>
      </c>
      <c r="U613" s="145">
        <f>((ставка!U34/1000*'составляющая '!$B$53*'составляющая '!$C$53)+'составляющая '!$D$53+'составляющая '!$E$53)*1000+ставка!U34</f>
        <v>2349.3100103639999</v>
      </c>
      <c r="V613" s="145">
        <f>((ставка!V34/1000*'составляющая '!$B$53*'составляющая '!$C$53)+'составляющая '!$D$53+'составляющая '!$E$53)*1000+ставка!V34</f>
        <v>2352.9915496449998</v>
      </c>
      <c r="W613" s="145">
        <f>((ставка!W34/1000*'составляющая '!$B$53*'составляющая '!$C$53)+'составляющая '!$D$53+'составляющая '!$E$53)*1000+ставка!W34</f>
        <v>2343.8044865759998</v>
      </c>
      <c r="X613" s="145">
        <f>((ставка!X34/1000*'составляющая '!$B$53*'составляющая '!$C$53)+'составляющая '!$D$53+'составляющая '!$E$53)*1000+ставка!X34</f>
        <v>2306.2057875359997</v>
      </c>
      <c r="Y613" s="145">
        <f>((ставка!Y34/1000*'составляющая '!$B$53*'составляющая '!$C$53)+'составляющая '!$D$53+'составляющая '!$E$53)*1000+ставка!Y34</f>
        <v>2048.5316081330002</v>
      </c>
    </row>
    <row r="614" spans="1:25" s="104" customFormat="1" ht="15.75" x14ac:dyDescent="0.25">
      <c r="A614" s="74"/>
    </row>
    <row r="615" spans="1:25" s="104" customFormat="1" ht="15.75" x14ac:dyDescent="0.25">
      <c r="A615" s="261" t="s">
        <v>32</v>
      </c>
      <c r="B615" s="261" t="s">
        <v>179</v>
      </c>
      <c r="C615" s="261"/>
      <c r="D615" s="261"/>
      <c r="E615" s="261"/>
      <c r="F615" s="261"/>
      <c r="G615" s="261"/>
      <c r="H615" s="261"/>
      <c r="I615" s="261"/>
      <c r="J615" s="261"/>
      <c r="K615" s="261"/>
      <c r="L615" s="261"/>
      <c r="M615" s="261"/>
      <c r="N615" s="261"/>
      <c r="O615" s="261"/>
      <c r="P615" s="261"/>
      <c r="Q615" s="261"/>
      <c r="R615" s="261"/>
      <c r="S615" s="261"/>
      <c r="T615" s="261"/>
      <c r="U615" s="261"/>
      <c r="V615" s="261"/>
      <c r="W615" s="261"/>
      <c r="X615" s="261"/>
      <c r="Y615" s="261"/>
    </row>
    <row r="616" spans="1:25" s="119" customFormat="1" ht="12.75" x14ac:dyDescent="0.2">
      <c r="A616" s="261"/>
      <c r="B616" s="118" t="s">
        <v>33</v>
      </c>
      <c r="C616" s="118" t="s">
        <v>34</v>
      </c>
      <c r="D616" s="118" t="s">
        <v>35</v>
      </c>
      <c r="E616" s="118" t="s">
        <v>36</v>
      </c>
      <c r="F616" s="118" t="s">
        <v>37</v>
      </c>
      <c r="G616" s="118" t="s">
        <v>38</v>
      </c>
      <c r="H616" s="118" t="s">
        <v>39</v>
      </c>
      <c r="I616" s="118" t="s">
        <v>40</v>
      </c>
      <c r="J616" s="118" t="s">
        <v>41</v>
      </c>
      <c r="K616" s="118" t="s">
        <v>42</v>
      </c>
      <c r="L616" s="118" t="s">
        <v>43</v>
      </c>
      <c r="M616" s="118" t="s">
        <v>44</v>
      </c>
      <c r="N616" s="118" t="s">
        <v>45</v>
      </c>
      <c r="O616" s="118" t="s">
        <v>46</v>
      </c>
      <c r="P616" s="118" t="s">
        <v>47</v>
      </c>
      <c r="Q616" s="118" t="s">
        <v>48</v>
      </c>
      <c r="R616" s="118" t="s">
        <v>49</v>
      </c>
      <c r="S616" s="118" t="s">
        <v>50</v>
      </c>
      <c r="T616" s="118" t="s">
        <v>51</v>
      </c>
      <c r="U616" s="118" t="s">
        <v>52</v>
      </c>
      <c r="V616" s="118" t="s">
        <v>53</v>
      </c>
      <c r="W616" s="118" t="s">
        <v>54</v>
      </c>
      <c r="X616" s="118" t="s">
        <v>55</v>
      </c>
      <c r="Y616" s="118" t="s">
        <v>56</v>
      </c>
    </row>
    <row r="617" spans="1:25" s="104" customFormat="1" ht="15.75" x14ac:dyDescent="0.25">
      <c r="A617" s="117">
        <v>1</v>
      </c>
      <c r="B617" s="145">
        <f>((ставка!B5/1000*'составляющая '!$B$54*'составляющая '!$C$54)+'составляющая '!$D$54+'составляющая '!$E$54)*1000+ставка!B5</f>
        <v>1963.767890309</v>
      </c>
      <c r="C617" s="145">
        <f>((ставка!C5/1000*'составляющая '!$B$54*'составляющая '!$C$54)+'составляющая '!$D$54+'составляющая '!$E$54)*1000+ставка!C5</f>
        <v>1861.557617383</v>
      </c>
      <c r="D617" s="145">
        <f>((ставка!D5/1000*'составляющая '!$B$54*'составляющая '!$C$54)+'составляющая '!$D$54+'составляющая '!$E$54)*1000+ставка!D5</f>
        <v>1786.0580869</v>
      </c>
      <c r="E617" s="145">
        <f>((ставка!E5/1000*'составляющая '!$B$54*'составляющая '!$C$54)+'составляющая '!$D$54+'составляющая '!$E$54)*1000+ставка!E5</f>
        <v>1759.481625525</v>
      </c>
      <c r="F617" s="145">
        <f>((ставка!F5/1000*'составляющая '!$B$54*'составляющая '!$C$54)+'составляющая '!$D$54+'составляющая '!$E$54)*1000+ставка!F5</f>
        <v>1758.2171454680001</v>
      </c>
      <c r="G617" s="145">
        <f>((ставка!G5/1000*'составляющая '!$B$54*'составляющая '!$C$54)+'составляющая '!$D$54+'составляющая '!$E$54)*1000+ставка!G5</f>
        <v>1755.7665159769999</v>
      </c>
      <c r="H617" s="145">
        <f>((ставка!H5/1000*'составляющая '!$B$54*'составляющая '!$C$54)+'составляющая '!$D$54+'составляющая '!$E$54)*1000+ставка!H5</f>
        <v>1725.2847135410002</v>
      </c>
      <c r="I617" s="145">
        <f>((ставка!I5/1000*'составляющая '!$B$54*'составляющая '!$C$54)+'составляющая '!$D$54+'составляющая '!$E$54)*1000+ставка!I5</f>
        <v>1711.106870778</v>
      </c>
      <c r="J617" s="145">
        <f>((ставка!J5/1000*'составляющая '!$B$54*'составляющая '!$C$54)+'составляющая '!$D$54+'составляющая '!$E$54)*1000+ставка!J5</f>
        <v>1873.4862522570002</v>
      </c>
      <c r="K617" s="145">
        <f>((ставка!K5/1000*'составляющая '!$B$54*'составляющая '!$C$54)+'составляющая '!$D$54+'составляющая '!$E$54)*1000+ставка!K5</f>
        <v>2091.4356157100001</v>
      </c>
      <c r="L617" s="145">
        <f>((ставка!L5/1000*'составляющая '!$B$54*'составляющая '!$C$54)+'составляющая '!$D$54+'составляющая '!$E$54)*1000+ставка!L5</f>
        <v>2211.9528742399998</v>
      </c>
      <c r="M617" s="145">
        <f>((ставка!M5/1000*'составляющая '!$B$54*'составляющая '!$C$54)+'составляющая '!$D$54+'составляющая '!$E$54)*1000+ставка!M5</f>
        <v>2235.284209805</v>
      </c>
      <c r="N617" s="145">
        <f>((ставка!N5/1000*'составляющая '!$B$54*'составляющая '!$C$54)+'составляющая '!$D$54+'составляющая '!$E$54)*1000+ставка!N5</f>
        <v>2212.5123786899999</v>
      </c>
      <c r="O617" s="145">
        <f>((ставка!O5/1000*'составляющая '!$B$54*'составляющая '!$C$54)+'составляющая '!$D$54+'составляющая '!$E$54)*1000+ставка!O5</f>
        <v>2226.1195269139998</v>
      </c>
      <c r="P617" s="145">
        <f>((ставка!P5/1000*'составляющая '!$B$54*'составляющая '!$C$54)+'составляющая '!$D$54+'составляющая '!$E$54)*1000+ставка!P5</f>
        <v>2223.3555749309999</v>
      </c>
      <c r="Q617" s="145">
        <f>((ставка!Q5/1000*'составляющая '!$B$54*'составляющая '!$C$54)+'составляющая '!$D$54+'составляющая '!$E$54)*1000+ставка!Q5</f>
        <v>2213.7544785689997</v>
      </c>
      <c r="R617" s="145">
        <f>((ставка!R5/1000*'составляющая '!$B$54*'составляющая '!$C$54)+'составляющая '!$D$54+'составляющая '!$E$54)*1000+ставка!R5</f>
        <v>2212.4564282450001</v>
      </c>
      <c r="S617" s="145">
        <f>((ставка!S5/1000*'составляющая '!$B$54*'составляющая '!$C$54)+'составляющая '!$D$54+'составляющая '!$E$54)*1000+ставка!S5</f>
        <v>2211.7178823710001</v>
      </c>
      <c r="T617" s="145">
        <f>((ставка!T5/1000*'составляющая '!$B$54*'составляющая '!$C$54)+'составляющая '!$D$54+'составляющая '!$E$54)*1000+ставка!T5</f>
        <v>2215.1308595159999</v>
      </c>
      <c r="U617" s="145">
        <f>((ставка!U5/1000*'составляющая '!$B$54*'составляющая '!$C$54)+'составляющая '!$D$54+'составляющая '!$E$54)*1000+ставка!U5</f>
        <v>2230.3941409119998</v>
      </c>
      <c r="V617" s="145">
        <f>((ставка!V5/1000*'составляющая '!$B$54*'составляющая '!$C$54)+'составляющая '!$D$54+'составляющая '!$E$54)*1000+ставка!V5</f>
        <v>2266.78431034</v>
      </c>
      <c r="W617" s="145">
        <f>((ставка!W5/1000*'составляющая '!$B$54*'составляющая '!$C$54)+'составляющая '!$D$54+'составляющая '!$E$54)*1000+ставка!W5</f>
        <v>2315.8640406939999</v>
      </c>
      <c r="X617" s="145">
        <f>((ставка!X5/1000*'составляющая '!$B$54*'составляющая '!$C$54)+'составляющая '!$D$54+'составляющая '!$E$54)*1000+ставка!X5</f>
        <v>2262.6551674990001</v>
      </c>
      <c r="Y617" s="145">
        <f>((ставка!Y5/1000*'составляющая '!$B$54*'составляющая '!$C$54)+'составляющая '!$D$54+'составляющая '!$E$54)*1000+ставка!Y5</f>
        <v>2086.1315135240002</v>
      </c>
    </row>
    <row r="618" spans="1:25" s="104" customFormat="1" ht="15.75" hidden="1" outlineLevel="1" x14ac:dyDescent="0.25">
      <c r="A618" s="117">
        <v>2</v>
      </c>
      <c r="B618" s="145">
        <f>((ставка!B6/1000*'составляющая '!$B$54*'составляющая '!$C$54)+'составляющая '!$D$54+'составляющая '!$E$54)*1000+ставка!B6</f>
        <v>1899.0779858000001</v>
      </c>
      <c r="C618" s="145">
        <f>((ставка!C6/1000*'составляющая '!$B$54*'составляющая '!$C$54)+'составляющая '!$D$54+'составляющая '!$E$54)*1000+ставка!C6</f>
        <v>1776.2331887579999</v>
      </c>
      <c r="D618" s="145">
        <f>((ставка!D6/1000*'составляющая '!$B$54*'составляющая '!$C$54)+'составляющая '!$D$54+'составляющая '!$E$54)*1000+ставка!D6</f>
        <v>1704.571858802</v>
      </c>
      <c r="E618" s="145">
        <f>((ставка!E6/1000*'составляющая '!$B$54*'составляющая '!$C$54)+'составляющая '!$D$54+'составляющая '!$E$54)*1000+ставка!E6</f>
        <v>1625.1781773470002</v>
      </c>
      <c r="F618" s="145">
        <f>((ставка!F6/1000*'составляющая '!$B$54*'составляющая '!$C$54)+'составляющая '!$D$54+'составляющая '!$E$54)*1000+ставка!F6</f>
        <v>1662.6985457639998</v>
      </c>
      <c r="G618" s="145">
        <f>((ставка!G6/1000*'составляющая '!$B$54*'составляющая '!$C$54)+'составляющая '!$D$54+'составляющая '!$E$54)*1000+ставка!G6</f>
        <v>1704.8068506709999</v>
      </c>
      <c r="H618" s="145">
        <f>((ставка!H6/1000*'составляющая '!$B$54*'составляющая '!$C$54)+'составляющая '!$D$54+'составляющая '!$E$54)*1000+ставка!H6</f>
        <v>1796.0620264660001</v>
      </c>
      <c r="I618" s="145">
        <f>((ставка!I6/1000*'составляющая '!$B$54*'составляющая '!$C$54)+'составляющая '!$D$54+'составляющая '!$E$54)*1000+ставка!I6</f>
        <v>1887.8319463550001</v>
      </c>
      <c r="J618" s="145">
        <f>((ставка!J6/1000*'составляющая '!$B$54*'составляющая '!$C$54)+'составляющая '!$D$54+'составляющая '!$E$54)*1000+ставка!J6</f>
        <v>2205.8542757350001</v>
      </c>
      <c r="K618" s="145">
        <f>((ставка!K6/1000*'составляющая '!$B$54*'составляющая '!$C$54)+'составляющая '!$D$54+'составляющая '!$E$54)*1000+ставка!K6</f>
        <v>2315.505957846</v>
      </c>
      <c r="L618" s="145">
        <f>((ставка!L6/1000*'составляющая '!$B$54*'составляющая '!$C$54)+'составляющая '!$D$54+'составляющая '!$E$54)*1000+ставка!L6</f>
        <v>2333.3653398899996</v>
      </c>
      <c r="M618" s="145">
        <f>((ставка!M6/1000*'составляющая '!$B$54*'составляющая '!$C$54)+'составляющая '!$D$54+'составляющая '!$E$54)*1000+ставка!M6</f>
        <v>2336.8342674800001</v>
      </c>
      <c r="N618" s="145">
        <f>((ставка!N6/1000*'составляющая '!$B$54*'составляющая '!$C$54)+'составляющая '!$D$54+'составляющая '!$E$54)*1000+ставка!N6</f>
        <v>2307.941457682</v>
      </c>
      <c r="O618" s="145">
        <f>((ставка!O6/1000*'составляющая '!$B$54*'составляющая '!$C$54)+'составляющая '!$D$54+'составляющая '!$E$54)*1000+ставка!O6</f>
        <v>2326.7855675579999</v>
      </c>
      <c r="P618" s="145">
        <f>((ставка!P6/1000*'составляющая '!$B$54*'составляющая '!$C$54)+'составляющая '!$D$54+'составляющая '!$E$54)*1000+ставка!P6</f>
        <v>2343.1230974979999</v>
      </c>
      <c r="Q618" s="145">
        <f>((ставка!Q6/1000*'составляющая '!$B$54*'составляющая '!$C$54)+'составляющая '!$D$54+'составляющая '!$E$54)*1000+ставка!Q6</f>
        <v>2345.305164853</v>
      </c>
      <c r="R618" s="145">
        <f>((ставка!R6/1000*'составляющая '!$B$54*'составляющая '!$C$54)+'составляющая '!$D$54+'составляющая '!$E$54)*1000+ставка!R6</f>
        <v>2339.9339221330001</v>
      </c>
      <c r="S618" s="145">
        <f>((ставка!S6/1000*'составляющая '!$B$54*'составляющая '!$C$54)+'составляющая '!$D$54+'составляющая '!$E$54)*1000+ставка!S6</f>
        <v>2300.086015204</v>
      </c>
      <c r="T618" s="145">
        <f>((ставка!T6/1000*'составляющая '!$B$54*'составляющая '!$C$54)+'составляющая '!$D$54+'составляющая '!$E$54)*1000+ставка!T6</f>
        <v>2270.6448910449999</v>
      </c>
      <c r="U618" s="145">
        <f>((ставка!U6/1000*'составляющая '!$B$54*'составляющая '!$C$54)+'составляющая '!$D$54+'составляющая '!$E$54)*1000+ставка!U6</f>
        <v>2264.8148546759999</v>
      </c>
      <c r="V618" s="145">
        <f>((ставка!V6/1000*'составляющая '!$B$54*'составляющая '!$C$54)+'составляющая '!$D$54+'составляющая '!$E$54)*1000+ставка!V6</f>
        <v>2322.992127387</v>
      </c>
      <c r="W618" s="145">
        <f>((ставка!W6/1000*'составляющая '!$B$54*'составляющая '!$C$54)+'составляющая '!$D$54+'составляющая '!$E$54)*1000+ставка!W6</f>
        <v>2416.899354275</v>
      </c>
      <c r="X618" s="145">
        <f>((ставка!X6/1000*'составляющая '!$B$54*'составляющая '!$C$54)+'составляющая '!$D$54+'составляющая '!$E$54)*1000+ставка!X6</f>
        <v>2262.0509026929999</v>
      </c>
      <c r="Y618" s="145">
        <f>((ставка!Y6/1000*'составляющая '!$B$54*'составляющая '!$C$54)+'составляющая '!$D$54+'составляющая '!$E$54)*1000+ставка!Y6</f>
        <v>1991.0717074690001</v>
      </c>
    </row>
    <row r="619" spans="1:25" s="104" customFormat="1" ht="15.75" hidden="1" outlineLevel="1" x14ac:dyDescent="0.25">
      <c r="A619" s="117">
        <v>3</v>
      </c>
      <c r="B619" s="145">
        <f>((ставка!B7/1000*'составляющая '!$B$54*'составляющая '!$C$54)+'составляющая '!$D$54+'составляющая '!$E$54)*1000+ставка!B7</f>
        <v>1780.7763648919999</v>
      </c>
      <c r="C619" s="145">
        <f>((ставка!C7/1000*'составляющая '!$B$54*'составляющая '!$C$54)+'составляющая '!$D$54+'составляющая '!$E$54)*1000+ставка!C7</f>
        <v>1553.013293386</v>
      </c>
      <c r="D619" s="145">
        <f>((ставка!D7/1000*'составляющая '!$B$54*'составляющая '!$C$54)+'составляющая '!$D$54+'составляющая '!$E$54)*1000+ставка!D7</f>
        <v>1515.6943465710001</v>
      </c>
      <c r="E619" s="145">
        <f>((ставка!E7/1000*'составляющая '!$B$54*'составляющая '!$C$54)+'составляющая '!$D$54+'составляющая '!$E$54)*1000+ставка!E7</f>
        <v>1497.3985510560001</v>
      </c>
      <c r="F619" s="145">
        <f>((ставка!F7/1000*'составляющая '!$B$54*'составляющая '!$C$54)+'составляющая '!$D$54+'составляющая '!$E$54)*1000+ставка!F7</f>
        <v>1512.2142288919999</v>
      </c>
      <c r="G619" s="145">
        <f>((ставка!G7/1000*'составляющая '!$B$54*'составляющая '!$C$54)+'составляющая '!$D$54+'составляющая '!$E$54)*1000+ставка!G7</f>
        <v>1532.7704223850001</v>
      </c>
      <c r="H619" s="145">
        <f>((ставка!H7/1000*'составляющая '!$B$54*'составляющая '!$C$54)+'составляющая '!$D$54+'составляющая '!$E$54)*1000+ставка!H7</f>
        <v>1742.9426739830001</v>
      </c>
      <c r="I619" s="145">
        <f>((ставка!I7/1000*'составляющая '!$B$54*'составляющая '!$C$54)+'составляющая '!$D$54+'составляющая '!$E$54)*1000+ставка!I7</f>
        <v>1868.1933401599999</v>
      </c>
      <c r="J619" s="145">
        <f>((ставка!J7/1000*'составляющая '!$B$54*'составляющая '!$C$54)+'составляющая '!$D$54+'составляющая '!$E$54)*1000+ставка!J7</f>
        <v>2193.71302917</v>
      </c>
      <c r="K619" s="145">
        <f>((ставка!K7/1000*'составляющая '!$B$54*'составляющая '!$C$54)+'составляющая '!$D$54+'составляющая '!$E$54)*1000+ставка!K7</f>
        <v>2312.3391626590001</v>
      </c>
      <c r="L619" s="145">
        <f>((ставка!L7/1000*'составляющая '!$B$54*'составляющая '!$C$54)+'составляющая '!$D$54+'составляющая '!$E$54)*1000+ставка!L7</f>
        <v>2330.5230572840001</v>
      </c>
      <c r="M619" s="145">
        <f>((ставка!M7/1000*'составляющая '!$B$54*'составляющая '!$C$54)+'составляющая '!$D$54+'составляющая '!$E$54)*1000+ставка!M7</f>
        <v>2320.2169853149999</v>
      </c>
      <c r="N619" s="145">
        <f>((ставка!N7/1000*'составляющая '!$B$54*'составляющая '!$C$54)+'составляющая '!$D$54+'составляющая '!$E$54)*1000+ставка!N7</f>
        <v>2299.6496017330001</v>
      </c>
      <c r="O619" s="145">
        <f>((ставка!O7/1000*'составляющая '!$B$54*'составляющая '!$C$54)+'составляющая '!$D$54+'составляющая '!$E$54)*1000+ставка!O7</f>
        <v>2345.4842062769999</v>
      </c>
      <c r="P619" s="145">
        <f>((ставка!P7/1000*'составляющая '!$B$54*'составляющая '!$C$54)+'составляющая '!$D$54+'составляющая '!$E$54)*1000+ставка!P7</f>
        <v>2353.8096324929998</v>
      </c>
      <c r="Q619" s="145">
        <f>((ставка!Q7/1000*'составляющая '!$B$54*'составляющая '!$C$54)+'составляющая '!$D$54+'составляющая '!$E$54)*1000+ставка!Q7</f>
        <v>2362.7505136039999</v>
      </c>
      <c r="R619" s="145">
        <f>((ставка!R7/1000*'составляющая '!$B$54*'составляющая '!$C$54)+'составляющая '!$D$54+'составляющая '!$E$54)*1000+ставка!R7</f>
        <v>2345.89823957</v>
      </c>
      <c r="S619" s="145">
        <f>((ставка!S7/1000*'составляющая '!$B$54*'составляющая '!$C$54)+'составляющая '!$D$54+'составляющая '!$E$54)*1000+ставка!S7</f>
        <v>2313.1224688889997</v>
      </c>
      <c r="T619" s="145">
        <f>((ставка!T7/1000*'составляющая '!$B$54*'составляющая '!$C$54)+'составляющая '!$D$54+'составляющая '!$E$54)*1000+ставка!T7</f>
        <v>2276.553258037</v>
      </c>
      <c r="U619" s="145">
        <f>((ставка!U7/1000*'составляющая '!$B$54*'составляющая '!$C$54)+'составляющая '!$D$54+'составляющая '!$E$54)*1000+ставка!U7</f>
        <v>2225.0005180139997</v>
      </c>
      <c r="V619" s="145">
        <f>((ставка!V7/1000*'составляющая '!$B$54*'составляющая '!$C$54)+'составляющая '!$D$54+'составляющая '!$E$54)*1000+ставка!V7</f>
        <v>2306.6098370909999</v>
      </c>
      <c r="W619" s="145">
        <f>((ставка!W7/1000*'составляющая '!$B$54*'составляющая '!$C$54)+'составляющая '!$D$54+'составляющая '!$E$54)*1000+ставка!W7</f>
        <v>2348.337678972</v>
      </c>
      <c r="X619" s="145">
        <f>((ставка!X7/1000*'составляющая '!$B$54*'составляющая '!$C$54)+'составляющая '!$D$54+'составляющая '!$E$54)*1000+ставка!X7</f>
        <v>2203.3588858880003</v>
      </c>
      <c r="Y619" s="145">
        <f>((ставка!Y7/1000*'составляющая '!$B$54*'составляющая '!$C$54)+'составляющая '!$D$54+'составляющая '!$E$54)*1000+ставка!Y7</f>
        <v>1919.4439477800001</v>
      </c>
    </row>
    <row r="620" spans="1:25" s="104" customFormat="1" ht="15.75" hidden="1" outlineLevel="1" x14ac:dyDescent="0.25">
      <c r="A620" s="117">
        <v>4</v>
      </c>
      <c r="B620" s="145">
        <f>((ставка!B8/1000*'составляющая '!$B$54*'составляющая '!$C$54)+'составляющая '!$D$54+'составляющая '!$E$54)*1000+ставка!B8</f>
        <v>1742.696492025</v>
      </c>
      <c r="C620" s="145">
        <f>((ставка!C8/1000*'составляющая '!$B$54*'составляющая '!$C$54)+'составляющая '!$D$54+'составляющая '!$E$54)*1000+ставка!C8</f>
        <v>1555.005129228</v>
      </c>
      <c r="D620" s="145">
        <f>((ставка!D8/1000*'составляющая '!$B$54*'составляющая '!$C$54)+'составляющая '!$D$54+'составляющая '!$E$54)*1000+ставка!D8</f>
        <v>1528.6077092769999</v>
      </c>
      <c r="E620" s="145">
        <f>((ставка!E8/1000*'составляющая '!$B$54*'составляющая '!$C$54)+'составляющая '!$D$54+'составляющая '!$E$54)*1000+ставка!E8</f>
        <v>1496.928567318</v>
      </c>
      <c r="F620" s="145">
        <f>((ставка!F8/1000*'составляющая '!$B$54*'составляющая '!$C$54)+'составляющая '!$D$54+'составляющая '!$E$54)*1000+ставка!F8</f>
        <v>1518.782811135</v>
      </c>
      <c r="G620" s="145">
        <f>((ставка!G8/1000*'составляющая '!$B$54*'составляющая '!$C$54)+'составляющая '!$D$54+'составляющая '!$E$54)*1000+ставка!G8</f>
        <v>1574.1178012400001</v>
      </c>
      <c r="H620" s="145">
        <f>((ставка!H8/1000*'составляющая '!$B$54*'составляющая '!$C$54)+'составляющая '!$D$54+'составляющая '!$E$54)*1000+ставка!H8</f>
        <v>1765.009529491</v>
      </c>
      <c r="I620" s="145">
        <f>((ставка!I8/1000*'составляющая '!$B$54*'составляющая '!$C$54)+'составляющая '!$D$54+'составляющая '!$E$54)*1000+ставка!I8</f>
        <v>1863.8180153610001</v>
      </c>
      <c r="J620" s="145">
        <f>((ставка!J8/1000*'составляющая '!$B$54*'составляющая '!$C$54)+'составляющая '!$D$54+'составляющая '!$E$54)*1000+ставка!J8</f>
        <v>2173.973712174</v>
      </c>
      <c r="K620" s="145">
        <f>((ставка!K8/1000*'составляющая '!$B$54*'составляющая '!$C$54)+'составляющая '!$D$54+'составляющая '!$E$54)*1000+ставка!K8</f>
        <v>2236.828442087</v>
      </c>
      <c r="L620" s="145">
        <f>((ставка!L8/1000*'составляющая '!$B$54*'составляющая '!$C$54)+'составляющая '!$D$54+'составляющая '!$E$54)*1000+ставка!L8</f>
        <v>2257.9329499410001</v>
      </c>
      <c r="M620" s="145">
        <f>((ставка!M8/1000*'составляющая '!$B$54*'составляющая '!$C$54)+'составляющая '!$D$54+'составляющая '!$E$54)*1000+ставка!M8</f>
        <v>2261.2116460179996</v>
      </c>
      <c r="N620" s="145">
        <f>((ставка!N8/1000*'составляющая '!$B$54*'составляющая '!$C$54)+'составляющая '!$D$54+'составляющая '!$E$54)*1000+ставка!N8</f>
        <v>2224.5305342759998</v>
      </c>
      <c r="O620" s="145">
        <f>((ставка!O8/1000*'составляющая '!$B$54*'составляющая '!$C$54)+'составляющая '!$D$54+'составляющая '!$E$54)*1000+ставка!O8</f>
        <v>2275.6021004720001</v>
      </c>
      <c r="P620" s="145">
        <f>((ставка!P8/1000*'составляющая '!$B$54*'составляющая '!$C$54)+'составляющая '!$D$54+'составляющая '!$E$54)*1000+ставка!P8</f>
        <v>2298.3739315869998</v>
      </c>
      <c r="Q620" s="145">
        <f>((ставка!Q8/1000*'составляющая '!$B$54*'составляющая '!$C$54)+'составляющая '!$D$54+'составляющая '!$E$54)*1000+ставка!Q8</f>
        <v>2307.0462505619998</v>
      </c>
      <c r="R620" s="145">
        <f>((ставка!R8/1000*'составляющая '!$B$54*'составляющая '!$C$54)+'составляющая '!$D$54+'составляющая '!$E$54)*1000+ставка!R8</f>
        <v>2289.6344720779998</v>
      </c>
      <c r="S620" s="145">
        <f>((ставка!S8/1000*'составляющая '!$B$54*'составляющая '!$C$54)+'составляющая '!$D$54+'составляющая '!$E$54)*1000+ставка!S8</f>
        <v>2222.3148966539998</v>
      </c>
      <c r="T620" s="145">
        <f>((ставка!T8/1000*'составляющая '!$B$54*'составляющая '!$C$54)+'составляющая '!$D$54+'составляющая '!$E$54)*1000+ставка!T8</f>
        <v>2195.2460713629998</v>
      </c>
      <c r="U620" s="145">
        <f>((ставка!U8/1000*'составляющая '!$B$54*'составляющая '!$C$54)+'составляющая '!$D$54+'составляющая '!$E$54)*1000+ставка!U8</f>
        <v>2191.1393086999997</v>
      </c>
      <c r="V620" s="145">
        <f>((ставка!V8/1000*'составляющая '!$B$54*'составляющая '!$C$54)+'составляющая '!$D$54+'составляющая '!$E$54)*1000+ставка!V8</f>
        <v>2296.3485254779998</v>
      </c>
      <c r="W620" s="145">
        <f>((ставка!W8/1000*'составляющая '!$B$54*'составляющая '!$C$54)+'составляющая '!$D$54+'составляющая '!$E$54)*1000+ставка!W8</f>
        <v>2318.9972656139998</v>
      </c>
      <c r="X620" s="145">
        <f>((ставка!X8/1000*'составляющая '!$B$54*'составляющая '!$C$54)+'составляющая '!$D$54+'составляющая '!$E$54)*1000+ставка!X8</f>
        <v>2186.5737523879998</v>
      </c>
      <c r="Y620" s="145">
        <f>((ставка!Y8/1000*'составляющая '!$B$54*'составляющая '!$C$54)+'составляющая '!$D$54+'составляющая '!$E$54)*1000+ставка!Y8</f>
        <v>1892.5205936460002</v>
      </c>
    </row>
    <row r="621" spans="1:25" s="104" customFormat="1" ht="15.75" hidden="1" outlineLevel="1" x14ac:dyDescent="0.25">
      <c r="A621" s="117">
        <v>5</v>
      </c>
      <c r="B621" s="145">
        <f>((ставка!B9/1000*'составляющая '!$B$54*'составляющая '!$C$54)+'составляющая '!$D$54+'составляющая '!$E$54)*1000+ставка!B9</f>
        <v>1777.2514868570001</v>
      </c>
      <c r="C621" s="145">
        <f>((ставка!C9/1000*'составляющая '!$B$54*'составляющая '!$C$54)+'составляющая '!$D$54+'составляющая '!$E$54)*1000+ставка!C9</f>
        <v>1671.2253935819999</v>
      </c>
      <c r="D621" s="145">
        <f>((ставка!D9/1000*'составляющая '!$B$54*'составляющая '!$C$54)+'составляющая '!$D$54+'составляющая '!$E$54)*1000+ставка!D9</f>
        <v>1665.216315789</v>
      </c>
      <c r="E621" s="145">
        <f>((ставка!E9/1000*'составляющая '!$B$54*'составляющая '!$C$54)+'составляющая '!$D$54+'составляющая '!$E$54)*1000+ставка!E9</f>
        <v>1648.8340254929999</v>
      </c>
      <c r="F621" s="145">
        <f>((ставка!F9/1000*'составляющая '!$B$54*'составляющая '!$C$54)+'составляющая '!$D$54+'составляющая '!$E$54)*1000+ставка!F9</f>
        <v>1655.480938359</v>
      </c>
      <c r="G621" s="145">
        <f>((ставка!G9/1000*'составляющая '!$B$54*'составляющая '!$C$54)+'составляющая '!$D$54+'составляющая '!$E$54)*1000+ставка!G9</f>
        <v>1689.744990877</v>
      </c>
      <c r="H621" s="145">
        <f>((ставка!H9/1000*'составляющая '!$B$54*'составляющая '!$C$54)+'составляющая '!$D$54+'составляющая '!$E$54)*1000+ставка!H9</f>
        <v>1767.0349356000002</v>
      </c>
      <c r="I621" s="145">
        <f>((ставка!I9/1000*'составляющая '!$B$54*'составляющая '!$C$54)+'составляющая '!$D$54+'составляющая '!$E$54)*1000+ставка!I9</f>
        <v>1866.6379177889999</v>
      </c>
      <c r="J621" s="145">
        <f>((ставка!J9/1000*'составляющая '!$B$54*'составляющая '!$C$54)+'составляющая '!$D$54+'составляющая '!$E$54)*1000+ставка!J9</f>
        <v>2186.7080334560001</v>
      </c>
      <c r="K621" s="145">
        <f>((ставка!K9/1000*'составляющая '!$B$54*'составляющая '!$C$54)+'составляющая '!$D$54+'составляющая '!$E$54)*1000+ставка!K9</f>
        <v>2294.6700121280001</v>
      </c>
      <c r="L621" s="145">
        <f>((ставка!L9/1000*'составляющая '!$B$54*'составляющая '!$C$54)+'составляющая '!$D$54+'составляющая '!$E$54)*1000+ставка!L9</f>
        <v>2306.6434073579999</v>
      </c>
      <c r="M621" s="145">
        <f>((ставка!M9/1000*'составляющая '!$B$54*'составляющая '!$C$54)+'составляющая '!$D$54+'составляющая '!$E$54)*1000+ставка!M9</f>
        <v>2276.8330102619998</v>
      </c>
      <c r="N621" s="145">
        <f>((ставка!N9/1000*'составляющая '!$B$54*'составляющая '!$C$54)+'составляющая '!$D$54+'составляющая '!$E$54)*1000+ставка!N9</f>
        <v>2266.0121941990001</v>
      </c>
      <c r="O621" s="145">
        <f>((ставка!O9/1000*'составляющая '!$B$54*'составляющая '!$C$54)+'составляющая '!$D$54+'составляющая '!$E$54)*1000+ставка!O9</f>
        <v>2310.6942195759998</v>
      </c>
      <c r="P621" s="145">
        <f>((ставка!P9/1000*'составляющая '!$B$54*'составляющая '!$C$54)+'составляющая '!$D$54+'составляющая '!$E$54)*1000+ставка!P9</f>
        <v>2313.1112788</v>
      </c>
      <c r="Q621" s="145">
        <f>((ставка!Q9/1000*'составляющая '!$B$54*'составляющая '!$C$54)+'составляющая '!$D$54+'составляющая '!$E$54)*1000+ставка!Q9</f>
        <v>2312.0929807009998</v>
      </c>
      <c r="R621" s="145">
        <f>((ставка!R9/1000*'составляющая '!$B$54*'составляющая '!$C$54)+'составляющая '!$D$54+'составляющая '!$E$54)*1000+ставка!R9</f>
        <v>2311.3432447380001</v>
      </c>
      <c r="S621" s="145">
        <f>((ставка!S9/1000*'составляющая '!$B$54*'составляющая '!$C$54)+'составляющая '!$D$54+'составляющая '!$E$54)*1000+ставка!S9</f>
        <v>2253.904517901</v>
      </c>
      <c r="T621" s="145">
        <f>((ставка!T9/1000*'составляющая '!$B$54*'составляющая '!$C$54)+'составляющая '!$D$54+'составляющая '!$E$54)*1000+ставка!T9</f>
        <v>2195.1006002059999</v>
      </c>
      <c r="U621" s="145">
        <f>((ставка!U9/1000*'составляющая '!$B$54*'составляющая '!$C$54)+'составляющая '!$D$54+'составляющая '!$E$54)*1000+ставка!U9</f>
        <v>2193.26542561</v>
      </c>
      <c r="V621" s="145">
        <f>((ставка!V9/1000*'составляющая '!$B$54*'составляющая '!$C$54)+'составляющая '!$D$54+'составляющая '!$E$54)*1000+ставка!V9</f>
        <v>2335.088613596</v>
      </c>
      <c r="W621" s="145">
        <f>((ставка!W9/1000*'составляющая '!$B$54*'составляющая '!$C$54)+'составляющая '!$D$54+'составляющая '!$E$54)*1000+ставка!W9</f>
        <v>2336.2859531190002</v>
      </c>
      <c r="X621" s="145">
        <f>((ставка!X9/1000*'составляющая '!$B$54*'составляющая '!$C$54)+'составляющая '!$D$54+'составляющая '!$E$54)*1000+ставка!X9</f>
        <v>2187.5249099530001</v>
      </c>
      <c r="Y621" s="145">
        <f>((ставка!Y9/1000*'составляющая '!$B$54*'составляющая '!$C$54)+'составляющая '!$D$54+'составляющая '!$E$54)*1000+ставка!Y9</f>
        <v>1936.9676271539997</v>
      </c>
    </row>
    <row r="622" spans="1:25" s="104" customFormat="1" ht="15.75" hidden="1" outlineLevel="1" x14ac:dyDescent="0.25">
      <c r="A622" s="117">
        <v>6</v>
      </c>
      <c r="B622" s="145">
        <f>((ставка!B10/1000*'составляющая '!$B$54*'составляющая '!$C$54)+'составляющая '!$D$54+'составляющая '!$E$54)*1000+ставка!B10</f>
        <v>1792.0335944259998</v>
      </c>
      <c r="C622" s="145">
        <f>((ставка!C10/1000*'составляющая '!$B$54*'составляющая '!$C$54)+'составляющая '!$D$54+'составляющая '!$E$54)*1000+ставка!C10</f>
        <v>1754.669887255</v>
      </c>
      <c r="D622" s="145">
        <f>((ставка!D10/1000*'составляющая '!$B$54*'составляющая '!$C$54)+'составляющая '!$D$54+'составляющая '!$E$54)*1000+ставка!D10</f>
        <v>1722.6550426260001</v>
      </c>
      <c r="E622" s="145">
        <f>((ставка!E10/1000*'составляющая '!$B$54*'составляющая '!$C$54)+'составляющая '!$D$54+'составляющая '!$E$54)*1000+ставка!E10</f>
        <v>1635.9878033209998</v>
      </c>
      <c r="F622" s="145">
        <f>((ставка!F10/1000*'составляющая '!$B$54*'составляющая '!$C$54)+'составляющая '!$D$54+'составляющая '!$E$54)*1000+ставка!F10</f>
        <v>1715.1017325510002</v>
      </c>
      <c r="G622" s="145">
        <f>((ставка!G10/1000*'составляющая '!$B$54*'составляющая '!$C$54)+'составляющая '!$D$54+'составляющая '!$E$54)*1000+ставка!G10</f>
        <v>1754.904879124</v>
      </c>
      <c r="H622" s="145">
        <f>((ставка!H10/1000*'составляющая '!$B$54*'составляющая '!$C$54)+'составляющая '!$D$54+'составляющая '!$E$54)*1000+ставка!H10</f>
        <v>1811.4372087520001</v>
      </c>
      <c r="I622" s="145">
        <f>((ставка!I10/1000*'составляющая '!$B$54*'составляющая '!$C$54)+'составляющая '!$D$54+'составляющая '!$E$54)*1000+ставка!I10</f>
        <v>1992.9404523319999</v>
      </c>
      <c r="J622" s="145">
        <f>((ставка!J10/1000*'составляющая '!$B$54*'составляющая '!$C$54)+'составляющая '!$D$54+'составляющая '!$E$54)*1000+ставка!J10</f>
        <v>2206.3466396509998</v>
      </c>
      <c r="K622" s="145">
        <f>((ставка!K10/1000*'составляющая '!$B$54*'составляющая '!$C$54)+'составляющая '!$D$54+'составляющая '!$E$54)*1000+ставка!K10</f>
        <v>2312.372732926</v>
      </c>
      <c r="L622" s="145">
        <f>((ставка!L10/1000*'составляющая '!$B$54*'составляющая '!$C$54)+'составляющая '!$D$54+'составляющая '!$E$54)*1000+ставка!L10</f>
        <v>2330.6013879070001</v>
      </c>
      <c r="M622" s="145">
        <f>((ставка!M10/1000*'составляющая '!$B$54*'составляющая '!$C$54)+'составляющая '!$D$54+'составляющая '!$E$54)*1000+ставка!M10</f>
        <v>2318.6951332109998</v>
      </c>
      <c r="N622" s="145">
        <f>((ставка!N10/1000*'составляющая '!$B$54*'составляющая '!$C$54)+'составляющая '!$D$54+'составляющая '!$E$54)*1000+ставка!N10</f>
        <v>2317.9342071589999</v>
      </c>
      <c r="O622" s="145">
        <f>((ставка!O10/1000*'составляющая '!$B$54*'составляющая '!$C$54)+'составляющая '!$D$54+'составляющая '!$E$54)*1000+ставка!O10</f>
        <v>2331.4294544929999</v>
      </c>
      <c r="P622" s="145">
        <f>((ставка!P10/1000*'составляющая '!$B$54*'составляющая '!$C$54)+'составляющая '!$D$54+'составляющая '!$E$54)*1000+ставка!P10</f>
        <v>2332.8617858850002</v>
      </c>
      <c r="Q622" s="145">
        <f>((ставка!Q10/1000*'составляющая '!$B$54*'составляющая '!$C$54)+'составляющая '!$D$54+'составляющая '!$E$54)*1000+ставка!Q10</f>
        <v>2333.3093894449999</v>
      </c>
      <c r="R622" s="145">
        <f>((ставка!R10/1000*'составляющая '!$B$54*'составляющая '!$C$54)+'составляющая '!$D$54+'составляющая '!$E$54)*1000+ставка!R10</f>
        <v>2331.3175536029999</v>
      </c>
      <c r="S622" s="145">
        <f>((ставка!S10/1000*'составляющая '!$B$54*'составляющая '!$C$54)+'составляющая '!$D$54+'составляющая '!$E$54)*1000+ставка!S10</f>
        <v>2326.2148730190002</v>
      </c>
      <c r="T622" s="145">
        <f>((ставка!T10/1000*'составляющая '!$B$54*'составляющая '!$C$54)+'составляющая '!$D$54+'составляющая '!$E$54)*1000+ставка!T10</f>
        <v>2288.5266532669998</v>
      </c>
      <c r="U622" s="145">
        <f>((ставка!U10/1000*'составляющая '!$B$54*'составляющая '!$C$54)+'составляющая '!$D$54+'составляющая '!$E$54)*1000+ставка!U10</f>
        <v>2290.6751503549999</v>
      </c>
      <c r="V622" s="145">
        <f>((ставка!V10/1000*'составляющая '!$B$54*'составляющая '!$C$54)+'составляющая '!$D$54+'составляющая '!$E$54)*1000+ставка!V10</f>
        <v>2358.8787428100004</v>
      </c>
      <c r="W622" s="145">
        <f>((ставка!W10/1000*'составляющая '!$B$54*'составляющая '!$C$54)+'составляющая '!$D$54+'составляющая '!$E$54)*1000+ставка!W10</f>
        <v>2374.3322557189999</v>
      </c>
      <c r="X622" s="145">
        <f>((ставка!X10/1000*'составляющая '!$B$54*'составляющая '!$C$54)+'составляющая '!$D$54+'составляющая '!$E$54)*1000+ставка!X10</f>
        <v>2235.7765737210002</v>
      </c>
      <c r="Y622" s="145">
        <f>((ставка!Y10/1000*'составляющая '!$B$54*'составляющая '!$C$54)+'составляющая '!$D$54+'составляющая '!$E$54)*1000+ставка!Y10</f>
        <v>1954.9389100880001</v>
      </c>
    </row>
    <row r="623" spans="1:25" s="104" customFormat="1" ht="15.75" hidden="1" outlineLevel="1" x14ac:dyDescent="0.25">
      <c r="A623" s="117">
        <v>7</v>
      </c>
      <c r="B623" s="145">
        <f>((ставка!B11/1000*'составляющая '!$B$54*'составляющая '!$C$54)+'составляющая '!$D$54+'составляющая '!$E$54)*1000+ставка!B11</f>
        <v>1923.897603202</v>
      </c>
      <c r="C623" s="145">
        <f>((ставка!C11/1000*'составляющая '!$B$54*'составляющая '!$C$54)+'составляющая '!$D$54+'составляющая '!$E$54)*1000+ставка!C11</f>
        <v>1836.290396421</v>
      </c>
      <c r="D623" s="145">
        <f>((ставка!D11/1000*'составляющая '!$B$54*'составляющая '!$C$54)+'составляющая '!$D$54+'составляющая '!$E$54)*1000+ставка!D11</f>
        <v>1762.4581891990001</v>
      </c>
      <c r="E623" s="145">
        <f>((ставка!E11/1000*'составляющая '!$B$54*'составляющая '!$C$54)+'составляющая '!$D$54+'составляющая '!$E$54)*1000+ставка!E11</f>
        <v>1748.0117842999998</v>
      </c>
      <c r="F623" s="145">
        <f>((ставка!F11/1000*'составляющая '!$B$54*'составляющая '!$C$54)+'составляющая '!$D$54+'составляющая '!$E$54)*1000+ставка!F11</f>
        <v>1763.0512639160002</v>
      </c>
      <c r="G623" s="145">
        <f>((ставка!G11/1000*'составляющая '!$B$54*'составляющая '!$C$54)+'составляющая '!$D$54+'составляющая '!$E$54)*1000+ставка!G11</f>
        <v>1772.9768728589997</v>
      </c>
      <c r="H623" s="145">
        <f>((ставка!H11/1000*'составляющая '!$B$54*'составляющая '!$C$54)+'составляющая '!$D$54+'составляющая '!$E$54)*1000+ставка!H11</f>
        <v>1799.1169207630001</v>
      </c>
      <c r="I623" s="145">
        <f>((ставка!I11/1000*'составляющая '!$B$54*'составляющая '!$C$54)+'составляющая '!$D$54+'составляющая '!$E$54)*1000+ставка!I11</f>
        <v>1797.6286389259999</v>
      </c>
      <c r="J623" s="145">
        <f>((ставка!J11/1000*'составляющая '!$B$54*'составляющая '!$C$54)+'составляющая '!$D$54+'составляющая '!$E$54)*1000+ставка!J11</f>
        <v>1950.2950231529999</v>
      </c>
      <c r="K623" s="145">
        <f>((ставка!K11/1000*'составляющая '!$B$54*'составляющая '!$C$54)+'составляющая '!$D$54+'составляющая '!$E$54)*1000+ставка!K11</f>
        <v>2111.9918092029998</v>
      </c>
      <c r="L623" s="145">
        <f>((ставка!L11/1000*'составляющая '!$B$54*'составляющая '!$C$54)+'составляющая '!$D$54+'составляющая '!$E$54)*1000+ставка!L11</f>
        <v>2192.6947310710002</v>
      </c>
      <c r="M623" s="145">
        <f>((ставка!M11/1000*'составляющая '!$B$54*'составляющая '!$C$54)+'составляющая '!$D$54+'составляющая '!$E$54)*1000+ставка!M11</f>
        <v>2199.0842718899999</v>
      </c>
      <c r="N623" s="145">
        <f>((ставка!N11/1000*'составляющая '!$B$54*'составляющая '!$C$54)+'составляющая '!$D$54+'составляющая '!$E$54)*1000+ставка!N11</f>
        <v>2202.9224724169999</v>
      </c>
      <c r="O623" s="145">
        <f>((ставка!O11/1000*'составляющая '!$B$54*'составляющая '!$C$54)+'составляющая '!$D$54+'составляющая '!$E$54)*1000+ставка!O11</f>
        <v>2201.6132320039997</v>
      </c>
      <c r="P623" s="145">
        <f>((ставка!P11/1000*'составляющая '!$B$54*'составляющая '!$C$54)+'составляющая '!$D$54+'составляющая '!$E$54)*1000+ставка!P11</f>
        <v>2200.8075455960002</v>
      </c>
      <c r="Q623" s="145">
        <f>((ставка!Q11/1000*'составляющая '!$B$54*'составляющая '!$C$54)+'составляющая '!$D$54+'составляющая '!$E$54)*1000+ставка!Q11</f>
        <v>2201.792273428</v>
      </c>
      <c r="R623" s="145">
        <f>((ставка!R11/1000*'составляющая '!$B$54*'составляющая '!$C$54)+'составляющая '!$D$54+'составляющая '!$E$54)*1000+ставка!R11</f>
        <v>2201.311099601</v>
      </c>
      <c r="S623" s="145">
        <f>((ставка!S11/1000*'составляющая '!$B$54*'составляющая '!$C$54)+'составляющая '!$D$54+'составляющая '!$E$54)*1000+ставка!S11</f>
        <v>2203.56030749</v>
      </c>
      <c r="T623" s="145">
        <f>((ставка!T11/1000*'составляющая '!$B$54*'составляющая '!$C$54)+'составляющая '!$D$54+'составляющая '!$E$54)*1000+ставка!T11</f>
        <v>2203.11270393</v>
      </c>
      <c r="U623" s="145">
        <f>((ставка!U11/1000*'составляющая '!$B$54*'составляющая '!$C$54)+'составляющая '!$D$54+'составляющая '!$E$54)*1000+ставка!U11</f>
        <v>2202.1503562759999</v>
      </c>
      <c r="V623" s="145">
        <f>((ставка!V11/1000*'составляющая '!$B$54*'составляющая '!$C$54)+'составляющая '!$D$54+'составляющая '!$E$54)*1000+ставка!V11</f>
        <v>2275.5461500270003</v>
      </c>
      <c r="W623" s="145">
        <f>((ставка!W11/1000*'составляющая '!$B$54*'составляющая '!$C$54)+'составляющая '!$D$54+'составляющая '!$E$54)*1000+ставка!W11</f>
        <v>2274.527851928</v>
      </c>
      <c r="X623" s="145">
        <f>((ставка!X11/1000*'составляющая '!$B$54*'составляющая '!$C$54)+'составляющая '!$D$54+'составляющая '!$E$54)*1000+ставка!X11</f>
        <v>2227.9994618660003</v>
      </c>
      <c r="Y623" s="145">
        <f>((ставка!Y11/1000*'составляющая '!$B$54*'составляющая '!$C$54)+'составляющая '!$D$54+'составляющая '!$E$54)*1000+ставка!Y11</f>
        <v>2036.4251381859999</v>
      </c>
    </row>
    <row r="624" spans="1:25" s="104" customFormat="1" ht="15.75" hidden="1" outlineLevel="1" x14ac:dyDescent="0.25">
      <c r="A624" s="117">
        <v>8</v>
      </c>
      <c r="B624" s="145">
        <f>((ставка!B12/1000*'составляющая '!$B$54*'составляющая '!$C$54)+'составляющая '!$D$54+'составляющая '!$E$54)*1000+ставка!B12</f>
        <v>1939.8210998490001</v>
      </c>
      <c r="C624" s="145">
        <f>((ставка!C12/1000*'составляющая '!$B$54*'составляющая '!$C$54)+'составляющая '!$D$54+'составляющая '!$E$54)*1000+ставка!C12</f>
        <v>1810.6315223440001</v>
      </c>
      <c r="D624" s="145">
        <f>((ставка!D12/1000*'составляющая '!$B$54*'составляющая '!$C$54)+'составляющая '!$D$54+'составляющая '!$E$54)*1000+ставка!D12</f>
        <v>1726.2358711060001</v>
      </c>
      <c r="E624" s="145">
        <f>((ставка!E12/1000*'составляющая '!$B$54*'составляющая '!$C$54)+'составляющая '!$D$54+'составляющая '!$E$54)*1000+ставка!E12</f>
        <v>1656.163533788</v>
      </c>
      <c r="F624" s="145">
        <f>((ставка!F12/1000*'составляющая '!$B$54*'составляющая '!$C$54)+'составляющая '!$D$54+'составляющая '!$E$54)*1000+ставка!F12</f>
        <v>1650.2327866179999</v>
      </c>
      <c r="G624" s="145">
        <f>((ставка!G12/1000*'составляющая '!$B$54*'составляющая '!$C$54)+'составляющая '!$D$54+'составляющая '!$E$54)*1000+ставка!G12</f>
        <v>1646.5512473369999</v>
      </c>
      <c r="H624" s="145">
        <f>((ставка!H12/1000*'составляющая '!$B$54*'составляющая '!$C$54)+'составляющая '!$D$54+'составляющая '!$E$54)*1000+ставка!H12</f>
        <v>1703.8668831949999</v>
      </c>
      <c r="I624" s="145">
        <f>((ставка!I12/1000*'составляющая '!$B$54*'составляющая '!$C$54)+'составляющая '!$D$54+'составляющая '!$E$54)*1000+ставка!I12</f>
        <v>1632.9329090239999</v>
      </c>
      <c r="J624" s="145">
        <f>((ставка!J12/1000*'составляющая '!$B$54*'составляющая '!$C$54)+'составляющая '!$D$54+'составляющая '!$E$54)*1000+ставка!J12</f>
        <v>1831.680079753</v>
      </c>
      <c r="K624" s="145">
        <f>((ставка!K12/1000*'составляющая '!$B$54*'составляющая '!$C$54)+'составляющая '!$D$54+'составляющая '!$E$54)*1000+ставка!K12</f>
        <v>1978.6059483229999</v>
      </c>
      <c r="L624" s="145">
        <f>((ставка!L12/1000*'составляющая '!$B$54*'составляющая '!$C$54)+'составляющая '!$D$54+'составляющая '!$E$54)*1000+ставка!L12</f>
        <v>2061.591648347</v>
      </c>
      <c r="M624" s="145">
        <f>((ставка!M12/1000*'составляющая '!$B$54*'составляющая '!$C$54)+'составляющая '!$D$54+'составляющая '!$E$54)*1000+ставка!M12</f>
        <v>2076.452086539</v>
      </c>
      <c r="N624" s="145">
        <f>((ставка!N12/1000*'составляющая '!$B$54*'составляющая '!$C$54)+'составляющая '!$D$54+'составляющая '!$E$54)*1000+ставка!N12</f>
        <v>2087.8212169630001</v>
      </c>
      <c r="O624" s="145">
        <f>((ставка!O12/1000*'составляющая '!$B$54*'составляющая '!$C$54)+'составляющая '!$D$54+'составляющая '!$E$54)*1000+ставка!O12</f>
        <v>2102.8606965789995</v>
      </c>
      <c r="P624" s="145">
        <f>((ставка!P12/1000*'составляющая '!$B$54*'составляющая '!$C$54)+'составляющая '!$D$54+'составляющая '!$E$54)*1000+ставка!P12</f>
        <v>2121.380293874</v>
      </c>
      <c r="Q624" s="145">
        <f>((ставка!Q12/1000*'составляющая '!$B$54*'составляющая '!$C$54)+'составляющая '!$D$54+'составляющая '!$E$54)*1000+ставка!Q12</f>
        <v>2141.3434126499997</v>
      </c>
      <c r="R624" s="145">
        <f>((ставка!R12/1000*'составляющая '!$B$54*'составляющая '!$C$54)+'составляющая '!$D$54+'составляющая '!$E$54)*1000+ставка!R12</f>
        <v>2184.7161976140001</v>
      </c>
      <c r="S624" s="145">
        <f>((ставка!S12/1000*'составляющая '!$B$54*'составляющая '!$C$54)+'составляющая '!$D$54+'составляющая '!$E$54)*1000+ставка!S12</f>
        <v>2186.484231676</v>
      </c>
      <c r="T624" s="145">
        <f>((ставка!T12/1000*'составляющая '!$B$54*'составляющая '!$C$54)+'составляющая '!$D$54+'составляющая '!$E$54)*1000+ставка!T12</f>
        <v>2191.6540527940001</v>
      </c>
      <c r="U624" s="145">
        <f>((ставка!U12/1000*'составляющая '!$B$54*'составляющая '!$C$54)+'составляющая '!$D$54+'составляющая '!$E$54)*1000+ставка!U12</f>
        <v>2229.4317932579997</v>
      </c>
      <c r="V624" s="145">
        <f>((ставка!V12/1000*'составляющая '!$B$54*'составляющая '!$C$54)+'составляющая '!$D$54+'составляющая '!$E$54)*1000+ставка!V12</f>
        <v>2278.8696064599999</v>
      </c>
      <c r="W624" s="145">
        <f>((ставка!W12/1000*'составляющая '!$B$54*'составляющая '!$C$54)+'составляющая '!$D$54+'составляющая '!$E$54)*1000+ставка!W12</f>
        <v>2281.1523846159998</v>
      </c>
      <c r="X624" s="145">
        <f>((ставка!X12/1000*'составляющая '!$B$54*'составляющая '!$C$54)+'составляющая '!$D$54+'составляющая '!$E$54)*1000+ставка!X12</f>
        <v>2228.458255515</v>
      </c>
      <c r="Y624" s="145">
        <f>((ставка!Y12/1000*'составляющая '!$B$54*'составляющая '!$C$54)+'составляющая '!$D$54+'составляющая '!$E$54)*1000+ставка!Y12</f>
        <v>2064.210129173</v>
      </c>
    </row>
    <row r="625" spans="1:25" s="104" customFormat="1" ht="15.75" hidden="1" outlineLevel="1" x14ac:dyDescent="0.25">
      <c r="A625" s="117">
        <v>9</v>
      </c>
      <c r="B625" s="145">
        <f>((ставка!B13/1000*'составляющая '!$B$54*'составляющая '!$C$54)+'составляющая '!$D$54+'составляющая '!$E$54)*1000+ставка!B13</f>
        <v>1871.740598373</v>
      </c>
      <c r="C625" s="145">
        <f>((ставка!C13/1000*'составляющая '!$B$54*'составляющая '!$C$54)+'составляющая '!$D$54+'составляющая '!$E$54)*1000+ставка!C13</f>
        <v>1751.8387947379999</v>
      </c>
      <c r="D625" s="145">
        <f>((ставка!D13/1000*'составляющая '!$B$54*'составляющая '!$C$54)+'составляющая '!$D$54+'составляющая '!$E$54)*1000+ставка!D13</f>
        <v>1700.0510628459999</v>
      </c>
      <c r="E625" s="145">
        <f>((ставка!E13/1000*'составляющая '!$B$54*'составляющая '!$C$54)+'составляющая '!$D$54+'составляющая '!$E$54)*1000+ставка!E13</f>
        <v>1584.1776912509999</v>
      </c>
      <c r="F625" s="145">
        <f>((ставка!F13/1000*'составляющая '!$B$54*'составляющая '!$C$54)+'составляющая '!$D$54+'составляющая '!$E$54)*1000+ставка!F13</f>
        <v>1674.515279748</v>
      </c>
      <c r="G625" s="145">
        <f>((ставка!G13/1000*'составляющая '!$B$54*'составляющая '!$C$54)+'составляющая '!$D$54+'составляющая '!$E$54)*1000+ставка!G13</f>
        <v>1742.349599266</v>
      </c>
      <c r="H625" s="145">
        <f>((ставка!H13/1000*'составляющая '!$B$54*'составляющая '!$C$54)+'составляющая '!$D$54+'составляющая '!$E$54)*1000+ставка!H13</f>
        <v>1864.366329722</v>
      </c>
      <c r="I625" s="145">
        <f>((ставка!I13/1000*'составляющая '!$B$54*'составляющая '!$C$54)+'составляющая '!$D$54+'составляющая '!$E$54)*1000+ставка!I13</f>
        <v>2056.4330173179997</v>
      </c>
      <c r="J625" s="145">
        <f>((ставка!J13/1000*'составляющая '!$B$54*'составляющая '!$C$54)+'составляющая '!$D$54+'составляющая '!$E$54)*1000+ставка!J13</f>
        <v>2217.3129268709999</v>
      </c>
      <c r="K625" s="145">
        <f>((ставка!K13/1000*'составляющая '!$B$54*'составляющая '!$C$54)+'составляющая '!$D$54+'составляющая '!$E$54)*1000+ставка!K13</f>
        <v>2316.6025865679999</v>
      </c>
      <c r="L625" s="145">
        <f>((ставка!L13/1000*'составляющая '!$B$54*'составляющая '!$C$54)+'составляющая '!$D$54+'составляющая '!$E$54)*1000+ставка!L13</f>
        <v>2327.490543165</v>
      </c>
      <c r="M625" s="145">
        <f>((ставка!M13/1000*'составляющая '!$B$54*'составляющая '!$C$54)+'составляющая '!$D$54+'составляющая '!$E$54)*1000+ставка!M13</f>
        <v>2328.1283782380001</v>
      </c>
      <c r="N625" s="145">
        <f>((ставка!N13/1000*'составляющая '!$B$54*'составляющая '!$C$54)+'составляющая '!$D$54+'составляющая '!$E$54)*1000+ставка!N13</f>
        <v>2324.6370704699998</v>
      </c>
      <c r="O625" s="145">
        <f>((ставка!O13/1000*'составляющая '!$B$54*'составляющая '!$C$54)+'составляющая '!$D$54+'составляющая '!$E$54)*1000+ставка!O13</f>
        <v>2326.0246415060001</v>
      </c>
      <c r="P625" s="145">
        <f>((ставка!P13/1000*'составляющая '!$B$54*'составляющая '!$C$54)+'составляющая '!$D$54+'составляющая '!$E$54)*1000+ставка!P13</f>
        <v>2325.3644262550001</v>
      </c>
      <c r="Q625" s="145">
        <f>((ставка!Q13/1000*'составляющая '!$B$54*'составляющая '!$C$54)+'составляющая '!$D$54+'составляющая '!$E$54)*1000+ставка!Q13</f>
        <v>2324.357318245</v>
      </c>
      <c r="R625" s="145">
        <f>((ставка!R13/1000*'составляющая '!$B$54*'составляющая '!$C$54)+'составляющая '!$D$54+'составляющая '!$E$54)*1000+ставка!R13</f>
        <v>2322.7571355179998</v>
      </c>
      <c r="S625" s="145">
        <f>((ставка!S13/1000*'составляющая '!$B$54*'составляющая '!$C$54)+'составляющая '!$D$54+'составляющая '!$E$54)*1000+ставка!S13</f>
        <v>2292.63341593</v>
      </c>
      <c r="T625" s="145">
        <f>((ставка!T13/1000*'составляющая '!$B$54*'составляющая '!$C$54)+'составляющая '!$D$54+'составляющая '!$E$54)*1000+ставка!T13</f>
        <v>2266.817880607</v>
      </c>
      <c r="U625" s="145">
        <f>((ставка!U13/1000*'составляющая '!$B$54*'составляющая '!$C$54)+'составляющая '!$D$54+'составляющая '!$E$54)*1000+ставка!U13</f>
        <v>2289.7463729679998</v>
      </c>
      <c r="V625" s="145">
        <f>((ставка!V13/1000*'составляющая '!$B$54*'составляющая '!$C$54)+'составляющая '!$D$54+'составляющая '!$E$54)*1000+ставка!V13</f>
        <v>2333.2758191779999</v>
      </c>
      <c r="W625" s="145">
        <f>((ставка!W13/1000*'составляющая '!$B$54*'составляющая '!$C$54)+'составляющая '!$D$54+'составляющая '!$E$54)*1000+ставка!W13</f>
        <v>2347.6438934539997</v>
      </c>
      <c r="X625" s="145">
        <f>((ставка!X13/1000*'составляющая '!$B$54*'составляющая '!$C$54)+'составляющая '!$D$54+'составляющая '!$E$54)*1000+ставка!X13</f>
        <v>2280.5481198100001</v>
      </c>
      <c r="Y625" s="145">
        <f>((ставка!Y13/1000*'составляющая '!$B$54*'составляющая '!$C$54)+'составляющая '!$D$54+'составляющая '!$E$54)*1000+ставка!Y13</f>
        <v>1975.1146405550001</v>
      </c>
    </row>
    <row r="626" spans="1:25" s="104" customFormat="1" ht="15.75" hidden="1" outlineLevel="1" x14ac:dyDescent="0.25">
      <c r="A626" s="117">
        <v>10</v>
      </c>
      <c r="B626" s="145">
        <f>((ставка!B14/1000*'составляющая '!$B$54*'составляющая '!$C$54)+'составляющая '!$D$54+'составляющая '!$E$54)*1000+ставка!B14</f>
        <v>1873.4191117229998</v>
      </c>
      <c r="C626" s="145">
        <f>((ставка!C14/1000*'составляющая '!$B$54*'составляющая '!$C$54)+'составляющая '!$D$54+'составляющая '!$E$54)*1000+ставка!C14</f>
        <v>1774.051121403</v>
      </c>
      <c r="D626" s="145">
        <f>((ставка!D14/1000*'составляющая '!$B$54*'составляющая '!$C$54)+'составляющая '!$D$54+'составляющая '!$E$54)*1000+ставка!D14</f>
        <v>1755.050350281</v>
      </c>
      <c r="E626" s="145">
        <f>((ставка!E14/1000*'составляющая '!$B$54*'составляющая '!$C$54)+'составляющая '!$D$54+'составляющая '!$E$54)*1000+ставка!E14</f>
        <v>1668.136929018</v>
      </c>
      <c r="F626" s="145">
        <f>((ставка!F14/1000*'составляющая '!$B$54*'составляющая '!$C$54)+'составляющая '!$D$54+'составляющая '!$E$54)*1000+ставка!F14</f>
        <v>1737.6833321529998</v>
      </c>
      <c r="G626" s="145">
        <f>((ставка!G14/1000*'составляющая '!$B$54*'составляющая '!$C$54)+'составляющая '!$D$54+'составляющая '!$E$54)*1000+ставка!G14</f>
        <v>1764.6850169099998</v>
      </c>
      <c r="H626" s="145">
        <f>((ставка!H14/1000*'составляющая '!$B$54*'составляющая '!$C$54)+'составляющая '!$D$54+'составляющая '!$E$54)*1000+ставка!H14</f>
        <v>1848.5099736090001</v>
      </c>
      <c r="I626" s="145">
        <f>((ставка!I14/1000*'составляющая '!$B$54*'составляющая '!$C$54)+'составляющая '!$D$54+'составляющая '!$E$54)*1000+ставка!I14</f>
        <v>1972.5409200850002</v>
      </c>
      <c r="J626" s="145">
        <f>((ставка!J14/1000*'составляющая '!$B$54*'составляющая '!$C$54)+'составляющая '!$D$54+'составляющая '!$E$54)*1000+ставка!J14</f>
        <v>2197.7974116549999</v>
      </c>
      <c r="K626" s="145">
        <f>((ставка!K14/1000*'составляющая '!$B$54*'составляющая '!$C$54)+'составляющая '!$D$54+'составляющая '!$E$54)*1000+ставка!K14</f>
        <v>2309.30664854</v>
      </c>
      <c r="L626" s="145">
        <f>((ставка!L14/1000*'составляющая '!$B$54*'составляющая '!$C$54)+'составляющая '!$D$54+'составляющая '!$E$54)*1000+ставка!L14</f>
        <v>2316.9159090600001</v>
      </c>
      <c r="M626" s="145">
        <f>((ставка!M14/1000*'составляющая '!$B$54*'составляющая '!$C$54)+'составляющая '!$D$54+'составляющая '!$E$54)*1000+ставка!M14</f>
        <v>2316.7480577249999</v>
      </c>
      <c r="N626" s="145">
        <f>((ставка!N14/1000*'составляющая '!$B$54*'составляющая '!$C$54)+'составляющая '!$D$54+'составляющая '!$E$54)*1000+ставка!N14</f>
        <v>2269.8503947259996</v>
      </c>
      <c r="O626" s="145">
        <f>((ставка!O14/1000*'составляющая '!$B$54*'составляющая '!$C$54)+'составляющая '!$D$54+'составляющая '!$E$54)*1000+ставка!O14</f>
        <v>2266.7619301619998</v>
      </c>
      <c r="P626" s="145">
        <f>((ставка!P14/1000*'составляющая '!$B$54*'составляющая '!$C$54)+'составляющая '!$D$54+'составляющая '!$E$54)*1000+ставка!P14</f>
        <v>2298.8103450580002</v>
      </c>
      <c r="Q626" s="145">
        <f>((ставка!Q14/1000*'составляющая '!$B$54*'составляющая '!$C$54)+'составляющая '!$D$54+'составляющая '!$E$54)*1000+ставка!Q14</f>
        <v>2303.957785998</v>
      </c>
      <c r="R626" s="145">
        <f>((ставка!R14/1000*'составляющая '!$B$54*'составляющая '!$C$54)+'составляющая '!$D$54+'составляющая '!$E$54)*1000+ставка!R14</f>
        <v>2305.9384317509998</v>
      </c>
      <c r="S626" s="145">
        <f>((ставка!S14/1000*'составляющая '!$B$54*'составляющая '!$C$54)+'составляющая '!$D$54+'составляющая '!$E$54)*1000+ставка!S14</f>
        <v>2304.5620508040001</v>
      </c>
      <c r="T626" s="145">
        <f>((ставка!T14/1000*'составляющая '!$B$54*'составляющая '!$C$54)+'составляющая '!$D$54+'составляющая '!$E$54)*1000+ставка!T14</f>
        <v>2294.815483285</v>
      </c>
      <c r="U626" s="145">
        <f>((ставка!U14/1000*'составляющая '!$B$54*'составляющая '!$C$54)+'составляющая '!$D$54+'составляющая '!$E$54)*1000+ставка!U14</f>
        <v>2285.2927175459999</v>
      </c>
      <c r="V626" s="145">
        <f>((ставка!V14/1000*'составляющая '!$B$54*'составляющая '!$C$54)+'составляющая '!$D$54+'составляющая '!$E$54)*1000+ставка!V14</f>
        <v>2342.686684027</v>
      </c>
      <c r="W626" s="145">
        <f>((ставка!W14/1000*'составляющая '!$B$54*'составляющая '!$C$54)+'составляющая '!$D$54+'составляющая '!$E$54)*1000+ставка!W14</f>
        <v>2339.810831154</v>
      </c>
      <c r="X626" s="145">
        <f>((ставка!X14/1000*'составляющая '!$B$54*'составляющая '!$C$54)+'составляющая '!$D$54+'составляющая '!$E$54)*1000+ставка!X14</f>
        <v>2251.3419875199997</v>
      </c>
      <c r="Y626" s="145">
        <f>((ставка!Y14/1000*'составляющая '!$B$54*'составляющая '!$C$54)+'составляющая '!$D$54+'составляющая '!$E$54)*1000+ставка!Y14</f>
        <v>2054.799264324</v>
      </c>
    </row>
    <row r="627" spans="1:25" s="104" customFormat="1" ht="15.75" hidden="1" outlineLevel="1" x14ac:dyDescent="0.25">
      <c r="A627" s="117">
        <v>11</v>
      </c>
      <c r="B627" s="145">
        <f>((ставка!B15/1000*'составляющая '!$B$54*'составляющая '!$C$54)+'составляющая '!$D$54+'составляющая '!$E$54)*1000+ставка!B15</f>
        <v>1826.1969361429999</v>
      </c>
      <c r="C627" s="145">
        <f>((ставка!C15/1000*'составляющая '!$B$54*'составляющая '!$C$54)+'составляющая '!$D$54+'составляющая '!$E$54)*1000+ставка!C15</f>
        <v>1695.686928136</v>
      </c>
      <c r="D627" s="145">
        <f>((ставка!D15/1000*'составляющая '!$B$54*'составляющая '!$C$54)+'составляющая '!$D$54+'составляющая '!$E$54)*1000+ставка!D15</f>
        <v>1677.245661464</v>
      </c>
      <c r="E627" s="145">
        <f>((ставка!E15/1000*'составляющая '!$B$54*'составляющая '!$C$54)+'составляющая '!$D$54+'составляющая '!$E$54)*1000+ставка!E15</f>
        <v>1655.8725914739998</v>
      </c>
      <c r="F627" s="145">
        <f>((ставка!F15/1000*'составляющая '!$B$54*'составляющая '!$C$54)+'составляющая '!$D$54+'составляющая '!$E$54)*1000+ставка!F15</f>
        <v>1760.8691965610001</v>
      </c>
      <c r="G627" s="145">
        <f>((ставка!G15/1000*'составляющая '!$B$54*'составляющая '!$C$54)+'составляющая '!$D$54+'составляющая '!$E$54)*1000+ставка!G15</f>
        <v>1810.586761988</v>
      </c>
      <c r="H627" s="145">
        <f>((ставка!H15/1000*'составляющая '!$B$54*'составляющая '!$C$54)+'составляющая '!$D$54+'составляющая '!$E$54)*1000+ставка!H15</f>
        <v>1842.523275994</v>
      </c>
      <c r="I627" s="145">
        <f>((ставка!I15/1000*'составляющая '!$B$54*'составляющая '!$C$54)+'составляющая '!$D$54+'составляющая '!$E$54)*1000+ставка!I15</f>
        <v>2192.8513923169999</v>
      </c>
      <c r="J627" s="145">
        <f>((ставка!J15/1000*'составляющая '!$B$54*'составляющая '!$C$54)+'составляющая '!$D$54+'составляющая '!$E$54)*1000+ставка!J15</f>
        <v>2255.0570970679996</v>
      </c>
      <c r="K627" s="145">
        <f>((ставка!K15/1000*'составляющая '!$B$54*'составляющая '!$C$54)+'составляющая '!$D$54+'составляющая '!$E$54)*1000+ставка!K15</f>
        <v>2279.1045983289996</v>
      </c>
      <c r="L627" s="145">
        <f>((ставка!L15/1000*'составляющая '!$B$54*'составляющая '!$C$54)+'составляющая '!$D$54+'составляющая '!$E$54)*1000+ставка!L15</f>
        <v>2323.7082930830002</v>
      </c>
      <c r="M627" s="145">
        <f>((ставка!M15/1000*'составляющая '!$B$54*'составляющая '!$C$54)+'составляющая '!$D$54+'составляющая '!$E$54)*1000+ставка!M15</f>
        <v>2322.6116643609998</v>
      </c>
      <c r="N627" s="145">
        <f>((ставка!N15/1000*'составляющая '!$B$54*'составляющая '!$C$54)+'составляющая '!$D$54+'составляющая '!$E$54)*1000+ставка!N15</f>
        <v>2321.0562419899998</v>
      </c>
      <c r="O627" s="145">
        <f>((ставка!O15/1000*'составляющая '!$B$54*'составляющая '!$C$54)+'составляющая '!$D$54+'составляющая '!$E$54)*1000+ставка!O15</f>
        <v>2319.9931835349998</v>
      </c>
      <c r="P627" s="145">
        <f>((ставка!P15/1000*'составляющая '!$B$54*'составляющая '!$C$54)+'составляющая '!$D$54+'составляющая '!$E$54)*1000+ставка!P15</f>
        <v>2316.8487685259997</v>
      </c>
      <c r="Q627" s="145">
        <f>((ставка!Q15/1000*'составляющая '!$B$54*'составляющая '!$C$54)+'составляющая '!$D$54+'составляющая '!$E$54)*1000+ставка!Q15</f>
        <v>2313.0888986219998</v>
      </c>
      <c r="R627" s="145">
        <f>((ставка!R15/1000*'составляющая '!$B$54*'составляющая '!$C$54)+'составляющая '!$D$54+'составляющая '!$E$54)*1000+ставка!R15</f>
        <v>2314.0960066320004</v>
      </c>
      <c r="S627" s="145">
        <f>((ставка!S15/1000*'составляющая '!$B$54*'составляющая '!$C$54)+'составляющая '!$D$54+'составляющая '!$E$54)*1000+ставка!S15</f>
        <v>2313.3127004019998</v>
      </c>
      <c r="T627" s="145">
        <f>((ставка!T15/1000*'составляющая '!$B$54*'составляющая '!$C$54)+'составляющая '!$D$54+'составляющая '!$E$54)*1000+ставка!T15</f>
        <v>2236.34726826</v>
      </c>
      <c r="U627" s="145">
        <f>((ставка!U15/1000*'составляющая '!$B$54*'составляющая '!$C$54)+'составляющая '!$D$54+'составляющая '!$E$54)*1000+ставка!U15</f>
        <v>2260.4507199660002</v>
      </c>
      <c r="V627" s="145">
        <f>((ставка!V15/1000*'составляющая '!$B$54*'составляющая '!$C$54)+'составляющая '!$D$54+'составляющая '!$E$54)*1000+ставка!V15</f>
        <v>2296.21424441</v>
      </c>
      <c r="W627" s="145">
        <f>((ставка!W15/1000*'составляющая '!$B$54*'составляющая '!$C$54)+'составляющая '!$D$54+'составляющая '!$E$54)*1000+ставка!W15</f>
        <v>2341.5005345929999</v>
      </c>
      <c r="X627" s="145">
        <f>((ставка!X15/1000*'составляющая '!$B$54*'составляющая '!$C$54)+'составляющая '!$D$54+'составляющая '!$E$54)*1000+ставка!X15</f>
        <v>2269.0894686740003</v>
      </c>
      <c r="Y627" s="145">
        <f>((ставка!Y15/1000*'составляющая '!$B$54*'составляющая '!$C$54)+'составляющая '!$D$54+'составляющая '!$E$54)*1000+ставка!Y15</f>
        <v>2045.8807633910001</v>
      </c>
    </row>
    <row r="628" spans="1:25" s="104" customFormat="1" ht="15.75" hidden="1" outlineLevel="1" x14ac:dyDescent="0.25">
      <c r="A628" s="117">
        <v>12</v>
      </c>
      <c r="B628" s="145">
        <f>((ставка!B16/1000*'составляющая '!$B$54*'составляющая '!$C$54)+'составляющая '!$D$54+'составляющая '!$E$54)*1000+ставка!B16</f>
        <v>1868.1709599820001</v>
      </c>
      <c r="C628" s="145">
        <f>((ставка!C16/1000*'составляющая '!$B$54*'составляющая '!$C$54)+'составляющая '!$D$54+'составляющая '!$E$54)*1000+ставка!C16</f>
        <v>1767.1580265789999</v>
      </c>
      <c r="D628" s="145">
        <f>((ставка!D16/1000*'составляющая '!$B$54*'составляющая '!$C$54)+'составляющая '!$D$54+'составляющая '!$E$54)*1000+ставка!D16</f>
        <v>1736.6762241430001</v>
      </c>
      <c r="E628" s="145">
        <f>((ставка!E16/1000*'составляющая '!$B$54*'составляющая '!$C$54)+'составляющая '!$D$54+'составляющая '!$E$54)*1000+ставка!E16</f>
        <v>1658.837965059</v>
      </c>
      <c r="F628" s="145">
        <f>((ставка!F16/1000*'составляющая '!$B$54*'составляющая '!$C$54)+'составляющая '!$D$54+'составляющая '!$E$54)*1000+ставка!F16</f>
        <v>1759.5040057030001</v>
      </c>
      <c r="G628" s="145">
        <f>((ставка!G16/1000*'составляющая '!$B$54*'составляющая '!$C$54)+'составляющая '!$D$54+'составляющая '!$E$54)*1000+ставка!G16</f>
        <v>1836.995372028</v>
      </c>
      <c r="H628" s="145">
        <f>((ставка!H16/1000*'составляющая '!$B$54*'составляющая '!$C$54)+'составляющая '!$D$54+'составляющая '!$E$54)*1000+ставка!H16</f>
        <v>1916.6911858859999</v>
      </c>
      <c r="I628" s="145">
        <f>((ставка!I16/1000*'составляющая '!$B$54*'составляющая '!$C$54)+'составляющая '!$D$54+'составляющая '!$E$54)*1000+ставка!I16</f>
        <v>2210.8898157849999</v>
      </c>
      <c r="J628" s="145">
        <f>((ставка!J16/1000*'составляющая '!$B$54*'составляющая '!$C$54)+'составляющая '!$D$54+'составляющая '!$E$54)*1000+ставка!J16</f>
        <v>2306.7329280700001</v>
      </c>
      <c r="K628" s="145">
        <f>((ставка!K16/1000*'составляющая '!$B$54*'составляющая '!$C$54)+'составляющая '!$D$54+'составляющая '!$E$54)*1000+ставка!K16</f>
        <v>2319.523199797</v>
      </c>
      <c r="L628" s="145">
        <f>((ставка!L16/1000*'составляющая '!$B$54*'составляющая '!$C$54)+'составляющая '!$D$54+'составляющая '!$E$54)*1000+ставка!L16</f>
        <v>2327.456972898</v>
      </c>
      <c r="M628" s="145">
        <f>((ставка!M16/1000*'составляющая '!$B$54*'составляющая '!$C$54)+'составляющая '!$D$54+'составляющая '!$E$54)*1000+ставка!M16</f>
        <v>2325.498707323</v>
      </c>
      <c r="N628" s="145">
        <f>((ставка!N16/1000*'составляющая '!$B$54*'составляющая '!$C$54)+'составляющая '!$D$54+'составляющая '!$E$54)*1000+ставка!N16</f>
        <v>2323.4173507690002</v>
      </c>
      <c r="O628" s="145">
        <f>((ставка!O16/1000*'составляющая '!$B$54*'составляющая '!$C$54)+'составляющая '!$D$54+'составляющая '!$E$54)*1000+ставка!O16</f>
        <v>2322.6116643609998</v>
      </c>
      <c r="P628" s="145">
        <f>((ставка!P16/1000*'составляющая '!$B$54*'составляющая '!$C$54)+'составляющая '!$D$54+'составляющая '!$E$54)*1000+ставка!P16</f>
        <v>2322.1193004449997</v>
      </c>
      <c r="Q628" s="145">
        <f>((ставка!Q16/1000*'составляющая '!$B$54*'составляющая '!$C$54)+'составляющая '!$D$54+'составляющая '!$E$54)*1000+ставка!Q16</f>
        <v>2321.6940770629999</v>
      </c>
      <c r="R628" s="145">
        <f>((ставка!R16/1000*'составляющая '!$B$54*'составляющая '!$C$54)+'составляющая '!$D$54+'составляющая '!$E$54)*1000+ставка!R16</f>
        <v>2321.3136140369998</v>
      </c>
      <c r="S628" s="145">
        <f>((ставка!S16/1000*'составляющая '!$B$54*'составляющая '!$C$54)+'составляющая '!$D$54+'составляющая '!$E$54)*1000+ставка!S16</f>
        <v>2316.9606694160002</v>
      </c>
      <c r="T628" s="145">
        <f>((ставка!T16/1000*'составляющая '!$B$54*'составляющая '!$C$54)+'составляющая '!$D$54+'составляющая '!$E$54)*1000+ставка!T16</f>
        <v>2258.145561632</v>
      </c>
      <c r="U628" s="145">
        <f>((ставка!U16/1000*'составляющая '!$B$54*'составляющая '!$C$54)+'составляющая '!$D$54+'составляющая '!$E$54)*1000+ставка!U16</f>
        <v>2315.2262056210002</v>
      </c>
      <c r="V628" s="145">
        <f>((ставка!V16/1000*'составляющая '!$B$54*'составляющая '!$C$54)+'составляющая '!$D$54+'составляющая '!$E$54)*1000+ставка!V16</f>
        <v>2349.2105059139999</v>
      </c>
      <c r="W628" s="145">
        <f>((ставка!W16/1000*'составляющая '!$B$54*'составляющая '!$C$54)+'составляющая '!$D$54+'составляющая '!$E$54)*1000+ставка!W16</f>
        <v>2344.2980568429998</v>
      </c>
      <c r="X628" s="145">
        <f>((ставка!X16/1000*'составляющая '!$B$54*'составляющая '!$C$54)+'составляющая '!$D$54+'составляющая '!$E$54)*1000+ставка!X16</f>
        <v>2249.1934904320001</v>
      </c>
      <c r="Y628" s="145">
        <f>((ставка!Y16/1000*'составляющая '!$B$54*'составляющая '!$C$54)+'составляющая '!$D$54+'составляющая '!$E$54)*1000+ставка!Y16</f>
        <v>1979.0647419719999</v>
      </c>
    </row>
    <row r="629" spans="1:25" s="104" customFormat="1" ht="15.75" hidden="1" outlineLevel="1" x14ac:dyDescent="0.25">
      <c r="A629" s="117">
        <v>13</v>
      </c>
      <c r="B629" s="145">
        <f>((ставка!B17/1000*'составляющая '!$B$54*'составляющая '!$C$54)+'составляющая '!$D$54+'составляющая '!$E$54)*1000+ставка!B17</f>
        <v>1836.1673054419998</v>
      </c>
      <c r="C629" s="145">
        <f>((ставка!C17/1000*'составляющая '!$B$54*'составляющая '!$C$54)+'составляющая '!$D$54+'составляющая '!$E$54)*1000+ставка!C17</f>
        <v>1741.1522597430001</v>
      </c>
      <c r="D629" s="145">
        <f>((ставка!D17/1000*'составляющая '!$B$54*'составляющая '!$C$54)+'составляющая '!$D$54+'составляющая '!$E$54)*1000+ставка!D17</f>
        <v>1672.2325015920001</v>
      </c>
      <c r="E629" s="145">
        <f>((ставка!E17/1000*'составляющая '!$B$54*'составляющая '!$C$54)+'составляющая '!$D$54+'составляющая '!$E$54)*1000+ставка!E17</f>
        <v>1611.6493597459998</v>
      </c>
      <c r="F629" s="145">
        <f>((ставка!F17/1000*'составляющая '!$B$54*'составляющая '!$C$54)+'составляющая '!$D$54+'составляющая '!$E$54)*1000+ставка!F17</f>
        <v>1743.4238478100001</v>
      </c>
      <c r="G629" s="145">
        <f>((ставка!G17/1000*'составляющая '!$B$54*'составляющая '!$C$54)+'составляющая '!$D$54+'составляющая '!$E$54)*1000+ставка!G17</f>
        <v>1799.15049103</v>
      </c>
      <c r="H629" s="145">
        <f>((ставка!H17/1000*'составляющая '!$B$54*'составляющая '!$C$54)+'составляющая '!$D$54+'составляющая '!$E$54)*1000+ставка!H17</f>
        <v>1841.2028454920001</v>
      </c>
      <c r="I629" s="145">
        <f>((ставка!I17/1000*'составляющая '!$B$54*'составляющая '!$C$54)+'составляющая '!$D$54+'составляющая '!$E$54)*1000+ставка!I17</f>
        <v>2043.8665473710003</v>
      </c>
      <c r="J629" s="145">
        <f>((ставка!J17/1000*'составляющая '!$B$54*'составляющая '!$C$54)+'составляющая '!$D$54+'составляющая '!$E$54)*1000+ставка!J17</f>
        <v>2257.7203382500002</v>
      </c>
      <c r="K629" s="145">
        <f>((ставка!K17/1000*'составляющая '!$B$54*'составляющая '!$C$54)+'составляющая '!$D$54+'составляющая '!$E$54)*1000+ставка!K17</f>
        <v>2315.2262056210002</v>
      </c>
      <c r="L629" s="145">
        <f>((ставка!L17/1000*'составляющая '!$B$54*'составляющая '!$C$54)+'составляющая '!$D$54+'составляющая '!$E$54)*1000+ставка!L17</f>
        <v>2321.626936529</v>
      </c>
      <c r="M629" s="145">
        <f>((ставка!M17/1000*'составляющая '!$B$54*'составляющая '!$C$54)+'составляющая '!$D$54+'составляющая '!$E$54)*1000+ставка!M17</f>
        <v>2319.1091665039999</v>
      </c>
      <c r="N629" s="145">
        <f>((ставка!N17/1000*'составляющая '!$B$54*'составляющая '!$C$54)+'составляющая '!$D$54+'составляющая '!$E$54)*1000+ставка!N17</f>
        <v>2296.6730380589997</v>
      </c>
      <c r="O629" s="145">
        <f>((ставка!O17/1000*'составляющая '!$B$54*'составляющая '!$C$54)+'составляющая '!$D$54+'составляющая '!$E$54)*1000+ставка!O17</f>
        <v>2315.5171479350001</v>
      </c>
      <c r="P629" s="145">
        <f>((ставка!P17/1000*'составляющая '!$B$54*'составляющая '!$C$54)+'составляющая '!$D$54+'составляющая '!$E$54)*1000+ставка!P17</f>
        <v>2294.960954442</v>
      </c>
      <c r="Q629" s="145">
        <f>((ставка!Q17/1000*'составляющая '!$B$54*'составляющая '!$C$54)+'составляющая '!$D$54+'составляющая '!$E$54)*1000+ставка!Q17</f>
        <v>2291.2122746269997</v>
      </c>
      <c r="R629" s="145">
        <f>((ставка!R17/1000*'составляющая '!$B$54*'составляющая '!$C$54)+'составляющая '!$D$54+'составляющая '!$E$54)*1000+ставка!R17</f>
        <v>2309.8325827230001</v>
      </c>
      <c r="S629" s="145">
        <f>((ставка!S17/1000*'составляющая '!$B$54*'составляющая '!$C$54)+'составляющая '!$D$54+'составляющая '!$E$54)*1000+ставка!S17</f>
        <v>2275.378298692</v>
      </c>
      <c r="T629" s="145">
        <f>((ставка!T17/1000*'составляющая '!$B$54*'составляющая '!$C$54)+'составляющая '!$D$54+'составляющая '!$E$54)*1000+ставка!T17</f>
        <v>2229.8122562839999</v>
      </c>
      <c r="U629" s="145">
        <f>((ставка!U17/1000*'составляющая '!$B$54*'составляющая '!$C$54)+'составляющая '!$D$54+'составляющая '!$E$54)*1000+ставка!U17</f>
        <v>2253.7142863879999</v>
      </c>
      <c r="V629" s="145">
        <f>((ставка!V17/1000*'составляющая '!$B$54*'составляющая '!$C$54)+'составляющая '!$D$54+'составляющая '!$E$54)*1000+ставка!V17</f>
        <v>2337.8413754899998</v>
      </c>
      <c r="W629" s="145">
        <f>((ставка!W17/1000*'составляющая '!$B$54*'составляющая '!$C$54)+'составляющая '!$D$54+'составляющая '!$E$54)*1000+ставка!W17</f>
        <v>2335.71525858</v>
      </c>
      <c r="X629" s="145">
        <f>((ставка!X17/1000*'составляющая '!$B$54*'составляющая '!$C$54)+'составляющая '!$D$54+'составляющая '!$E$54)*1000+ставка!X17</f>
        <v>2246.2169267580002</v>
      </c>
      <c r="Y629" s="145">
        <f>((ставка!Y17/1000*'составляющая '!$B$54*'составляющая '!$C$54)+'составляющая '!$D$54+'составляющая '!$E$54)*1000+ставка!Y17</f>
        <v>2059.633382772</v>
      </c>
    </row>
    <row r="630" spans="1:25" s="104" customFormat="1" ht="15.75" hidden="1" outlineLevel="1" x14ac:dyDescent="0.25">
      <c r="A630" s="117">
        <v>14</v>
      </c>
      <c r="B630" s="145">
        <f>((ставка!B18/1000*'составляющая '!$B$54*'составляющая '!$C$54)+'составляющая '!$D$54+'составляющая '!$E$54)*1000+ставка!B18</f>
        <v>2014.4813736569999</v>
      </c>
      <c r="C630" s="145">
        <f>((ставка!C18/1000*'составляющая '!$B$54*'составляющая '!$C$54)+'составляющая '!$D$54+'составляющая '!$E$54)*1000+ставка!C18</f>
        <v>1865.06011524</v>
      </c>
      <c r="D630" s="145">
        <f>((ставка!D18/1000*'составляющая '!$B$54*'составляющая '!$C$54)+'составляющая '!$D$54+'составляющая '!$E$54)*1000+ставка!D18</f>
        <v>1840.0502663249999</v>
      </c>
      <c r="E630" s="145">
        <f>((ставка!E18/1000*'составляющая '!$B$54*'составляющая '!$C$54)+'составляющая '!$D$54+'составляющая '!$E$54)*1000+ставка!E18</f>
        <v>1783.5962673199999</v>
      </c>
      <c r="F630" s="145">
        <f>((ставка!F18/1000*'составляющая '!$B$54*'составляющая '!$C$54)+'составляющая '!$D$54+'составляющая '!$E$54)*1000+ставка!F18</f>
        <v>1775.4946428839999</v>
      </c>
      <c r="G630" s="145">
        <f>((ставка!G18/1000*'составляющая '!$B$54*'составляющая '!$C$54)+'составляющая '!$D$54+'составляющая '!$E$54)*1000+ставка!G18</f>
        <v>1780.5637532010001</v>
      </c>
      <c r="H630" s="145">
        <f>((ставка!H18/1000*'составляющая '!$B$54*'составляющая '!$C$54)+'составляющая '!$D$54+'составляющая '!$E$54)*1000+ставка!H18</f>
        <v>1779.489504657</v>
      </c>
      <c r="I630" s="145">
        <f>((ставка!I18/1000*'составляющая '!$B$54*'составляющая '!$C$54)+'составляющая '!$D$54+'составляющая '!$E$54)*1000+ставка!I18</f>
        <v>1857.00325116</v>
      </c>
      <c r="J630" s="145">
        <f>((ставка!J18/1000*'составляющая '!$B$54*'составляющая '!$C$54)+'составляющая '!$D$54+'составляющая '!$E$54)*1000+ставка!J18</f>
        <v>2194.0151615730001</v>
      </c>
      <c r="K630" s="145">
        <f>((ставка!K18/1000*'составляющая '!$B$54*'составляющая '!$C$54)+'составляющая '!$D$54+'составляющая '!$E$54)*1000+ставка!K18</f>
        <v>2258.7498264380001</v>
      </c>
      <c r="L630" s="145">
        <f>((ставка!L18/1000*'составляющая '!$B$54*'составляющая '!$C$54)+'составляющая '!$D$54+'составляющая '!$E$54)*1000+ставка!L18</f>
        <v>2306.2405641539999</v>
      </c>
      <c r="M630" s="145">
        <f>((ставка!M18/1000*'составляющая '!$B$54*'составляющая '!$C$54)+'составляющая '!$D$54+'составляющая '!$E$54)*1000+ставка!M18</f>
        <v>2311.7348978529999</v>
      </c>
      <c r="N630" s="145">
        <f>((ставка!N18/1000*'составляющая '!$B$54*'составляющая '!$C$54)+'составляющая '!$D$54+'составляющая '!$E$54)*1000+ставка!N18</f>
        <v>2310.6270790419999</v>
      </c>
      <c r="O630" s="145">
        <f>((ставка!O18/1000*'составляющая '!$B$54*'составляющая '!$C$54)+'составляющая '!$D$54+'составляющая '!$E$54)*1000+ставка!O18</f>
        <v>2308.4002513309997</v>
      </c>
      <c r="P630" s="145">
        <f>((ставка!P18/1000*'составляющая '!$B$54*'составляющая '!$C$54)+'составляющая '!$D$54+'составляющая '!$E$54)*1000+ставка!P18</f>
        <v>2311.7237077640002</v>
      </c>
      <c r="Q630" s="145">
        <f>((ставка!Q18/1000*'составляющая '!$B$54*'составляющая '!$C$54)+'составляющая '!$D$54+'составляющая '!$E$54)*1000+ставка!Q18</f>
        <v>2311.7125176750001</v>
      </c>
      <c r="R630" s="145">
        <f>((ставка!R18/1000*'составляющая '!$B$54*'составляющая '!$C$54)+'составляющая '!$D$54+'составляющая '!$E$54)*1000+ставка!R18</f>
        <v>2311.3544348269997</v>
      </c>
      <c r="S630" s="145">
        <f>((ставка!S18/1000*'составляющая '!$B$54*'составляющая '!$C$54)+'составляющая '!$D$54+'составляющая '!$E$54)*1000+ставка!S18</f>
        <v>2307.9750279489999</v>
      </c>
      <c r="T630" s="145">
        <f>((ставка!T18/1000*'составляющая '!$B$54*'составляющая '!$C$54)+'составляющая '!$D$54+'составляющая '!$E$54)*1000+ставка!T18</f>
        <v>2223.2772443079998</v>
      </c>
      <c r="U630" s="145">
        <f>((ставка!U18/1000*'составляющая '!$B$54*'составляющая '!$C$54)+'составляющая '!$D$54+'составляющая '!$E$54)*1000+ставка!U18</f>
        <v>2266.8962112300001</v>
      </c>
      <c r="V630" s="145">
        <f>((ставка!V18/1000*'составляющая '!$B$54*'составляющая '!$C$54)+'составляющая '!$D$54+'составляющая '!$E$54)*1000+ставка!V18</f>
        <v>2324.7042110040002</v>
      </c>
      <c r="W630" s="145">
        <f>((ставка!W18/1000*'составляющая '!$B$54*'составляющая '!$C$54)+'составляющая '!$D$54+'составляющая '!$E$54)*1000+ставка!W18</f>
        <v>2323.8985245960002</v>
      </c>
      <c r="X630" s="145">
        <f>((ставка!X18/1000*'составляющая '!$B$54*'составляющая '!$C$54)+'составляющая '!$D$54+'составляющая '!$E$54)*1000+ставка!X18</f>
        <v>2249.9432263950002</v>
      </c>
      <c r="Y630" s="145">
        <f>((ставка!Y18/1000*'составляющая '!$B$54*'составляющая '!$C$54)+'составляющая '!$D$54+'составляющая '!$E$54)*1000+ставка!Y18</f>
        <v>2122.006938858</v>
      </c>
    </row>
    <row r="631" spans="1:25" s="104" customFormat="1" ht="15.75" hidden="1" outlineLevel="1" x14ac:dyDescent="0.25">
      <c r="A631" s="117">
        <v>15</v>
      </c>
      <c r="B631" s="145">
        <f>((ставка!B19/1000*'составляющая '!$B$54*'составляющая '!$C$54)+'составляющая '!$D$54+'составляющая '!$E$54)*1000+ставка!B19</f>
        <v>1955.5319848050001</v>
      </c>
      <c r="C631" s="145">
        <f>((ставка!C19/1000*'составляющая '!$B$54*'составляющая '!$C$54)+'составляющая '!$D$54+'составляющая '!$E$54)*1000+ставка!C19</f>
        <v>1814.4249625149998</v>
      </c>
      <c r="D631" s="145">
        <f>((ставка!D19/1000*'составляющая '!$B$54*'составляющая '!$C$54)+'составляющая '!$D$54+'составляющая '!$E$54)*1000+ставка!D19</f>
        <v>1762.9729332930001</v>
      </c>
      <c r="E631" s="145">
        <f>((ставка!E19/1000*'составляющая '!$B$54*'составляющая '!$C$54)+'составляющая '!$D$54+'составляющая '!$E$54)*1000+ставка!E19</f>
        <v>1675.0188337529999</v>
      </c>
      <c r="F631" s="145">
        <f>((ставка!F19/1000*'составляющая '!$B$54*'составляющая '!$C$54)+'составляющая '!$D$54+'составляющая '!$E$54)*1000+ставка!F19</f>
        <v>1673.0941384449998</v>
      </c>
      <c r="G631" s="145">
        <f>((ставка!G19/1000*'составляющая '!$B$54*'составляющая '!$C$54)+'составляющая '!$D$54+'составляющая '!$E$54)*1000+ставка!G19</f>
        <v>1671.751327765</v>
      </c>
      <c r="H631" s="145">
        <f>((ставка!H19/1000*'составляющая '!$B$54*'составляющая '!$C$54)+'составляющая '!$D$54+'составляющая '!$E$54)*1000+ставка!H19</f>
        <v>1677.223281286</v>
      </c>
      <c r="I631" s="145">
        <f>((ставка!I19/1000*'составляющая '!$B$54*'составляющая '!$C$54)+'составляющая '!$D$54+'составляющая '!$E$54)*1000+ставка!I19</f>
        <v>1736.9671664570001</v>
      </c>
      <c r="J631" s="145">
        <f>((ставка!J19/1000*'составляющая '!$B$54*'составляющая '!$C$54)+'составляющая '!$D$54+'составляющая '!$E$54)*1000+ставка!J19</f>
        <v>1850.5913301629998</v>
      </c>
      <c r="K631" s="145">
        <f>((ставка!K19/1000*'составляющая '!$B$54*'составляющая '!$C$54)+'составляющая '!$D$54+'составляющая '!$E$54)*1000+ставка!K19</f>
        <v>1988.2518050409999</v>
      </c>
      <c r="L631" s="145">
        <f>((ставка!L19/1000*'составляющая '!$B$54*'составляющая '!$C$54)+'составляющая '!$D$54+'составляющая '!$E$54)*1000+ставка!L19</f>
        <v>2195.1901209179996</v>
      </c>
      <c r="M631" s="145">
        <f>((ставка!M19/1000*'составляющая '!$B$54*'составляющая '!$C$54)+'составляющая '!$D$54+'составляющая '!$E$54)*1000+ставка!M19</f>
        <v>2251.5210289440001</v>
      </c>
      <c r="N631" s="145">
        <f>((ставка!N19/1000*'составляющая '!$B$54*'составляющая '!$C$54)+'составляющая '!$D$54+'составляющая '!$E$54)*1000+ставка!N19</f>
        <v>2245.310529549</v>
      </c>
      <c r="O631" s="145">
        <f>((ставка!O19/1000*'составляющая '!$B$54*'составляющая '!$C$54)+'составляющая '!$D$54+'составляющая '!$E$54)*1000+ставка!O19</f>
        <v>2243.251553173</v>
      </c>
      <c r="P631" s="145">
        <f>((ставка!P19/1000*'составляющая '!$B$54*'составляющая '!$C$54)+'составляющая '!$D$54+'составляющая '!$E$54)*1000+ставка!P19</f>
        <v>2240.6330723470001</v>
      </c>
      <c r="Q631" s="145">
        <f>((ставка!Q19/1000*'составляющая '!$B$54*'составляющая '!$C$54)+'составляющая '!$D$54+'составляющая '!$E$54)*1000+ставка!Q19</f>
        <v>2292.1858123699999</v>
      </c>
      <c r="R631" s="145">
        <f>((ставка!R19/1000*'составляющая '!$B$54*'составляющая '!$C$54)+'составляющая '!$D$54+'составляющая '!$E$54)*1000+ставка!R19</f>
        <v>2294.0545572330002</v>
      </c>
      <c r="S631" s="145">
        <f>((ставка!S19/1000*'составляющая '!$B$54*'составляющая '!$C$54)+'составляющая '!$D$54+'составляющая '!$E$54)*1000+ставка!S19</f>
        <v>2298.6760639899999</v>
      </c>
      <c r="T631" s="145">
        <f>((ставка!T19/1000*'составляющая '!$B$54*'составляющая '!$C$54)+'составляющая '!$D$54+'составляющая '!$E$54)*1000+ставка!T19</f>
        <v>2198.949990822</v>
      </c>
      <c r="U631" s="145">
        <f>((ставка!U19/1000*'составляющая '!$B$54*'составляющая '!$C$54)+'составляющая '!$D$54+'составляющая '!$E$54)*1000+ставка!U19</f>
        <v>2244.202710738</v>
      </c>
      <c r="V631" s="145">
        <f>((ставка!V19/1000*'составляющая '!$B$54*'составляющая '!$C$54)+'составляющая '!$D$54+'составляющая '!$E$54)*1000+ставка!V19</f>
        <v>2330.847569865</v>
      </c>
      <c r="W631" s="145">
        <f>((ставка!W19/1000*'составляющая '!$B$54*'составляющая '!$C$54)+'составляющая '!$D$54+'составляющая '!$E$54)*1000+ставка!W19</f>
        <v>2326.6960468460002</v>
      </c>
      <c r="X631" s="145">
        <f>((ставка!X19/1000*'составляющая '!$B$54*'составляющая '!$C$54)+'составляющая '!$D$54+'составляющая '!$E$54)*1000+ставка!X19</f>
        <v>2236.6382105739999</v>
      </c>
      <c r="Y631" s="145">
        <f>((ставка!Y19/1000*'составляющая '!$B$54*'составляющая '!$C$54)+'составляющая '!$D$54+'составляющая '!$E$54)*1000+ставка!Y19</f>
        <v>2052.0912627859998</v>
      </c>
    </row>
    <row r="632" spans="1:25" s="104" customFormat="1" ht="15.75" hidden="1" outlineLevel="1" x14ac:dyDescent="0.25">
      <c r="A632" s="117">
        <v>16</v>
      </c>
      <c r="B632" s="145">
        <f>((ставка!B20/1000*'составляющая '!$B$54*'составляющая '!$C$54)+'составляющая '!$D$54+'составляющая '!$E$54)*1000+ставка!B20</f>
        <v>1861.020493111</v>
      </c>
      <c r="C632" s="145">
        <f>((ставка!C20/1000*'составляющая '!$B$54*'составляющая '!$C$54)+'составляющая '!$D$54+'составляющая '!$E$54)*1000+ставка!C20</f>
        <v>1670.7777900219999</v>
      </c>
      <c r="D632" s="145">
        <f>((ставка!D20/1000*'составляющая '!$B$54*'составляющая '!$C$54)+'составляющая '!$D$54+'составляющая '!$E$54)*1000+ставка!D20</f>
        <v>1673.116518623</v>
      </c>
      <c r="E632" s="145">
        <f>((ставка!E20/1000*'составляющая '!$B$54*'составляющая '!$C$54)+'составляющая '!$D$54+'составляющая '!$E$54)*1000+ставка!E20</f>
        <v>1629.3408904550001</v>
      </c>
      <c r="F632" s="145">
        <f>((ставка!F20/1000*'составляющая '!$B$54*'составляющая '!$C$54)+'составляющая '!$D$54+'составляющая '!$E$54)*1000+ставка!F20</f>
        <v>1651.6874981879998</v>
      </c>
      <c r="G632" s="145">
        <f>((ставка!G20/1000*'составляющая '!$B$54*'составляющая '!$C$54)+'составляющая '!$D$54+'составляющая '!$E$54)*1000+ставка!G20</f>
        <v>1696.5933253449998</v>
      </c>
      <c r="H632" s="145">
        <f>((ставка!H20/1000*'составляющая '!$B$54*'составляющая '!$C$54)+'составляющая '!$D$54+'составляющая '!$E$54)*1000+ставка!H20</f>
        <v>1834.1083290659999</v>
      </c>
      <c r="I632" s="145">
        <f>((ставка!I20/1000*'составляющая '!$B$54*'составляющая '!$C$54)+'составляющая '!$D$54+'составляющая '!$E$54)*1000+ставка!I20</f>
        <v>2097.847536707</v>
      </c>
      <c r="J632" s="145">
        <f>((ставка!J20/1000*'составляющая '!$B$54*'составляющая '!$C$54)+'составляющая '!$D$54+'составляющая '!$E$54)*1000+ставка!J20</f>
        <v>2241.8192217810001</v>
      </c>
      <c r="K632" s="145">
        <f>((ставка!K20/1000*'составляющая '!$B$54*'составляющая '!$C$54)+'составляющая '!$D$54+'составляющая '!$E$54)*1000+ставка!K20</f>
        <v>2309.7990124560001</v>
      </c>
      <c r="L632" s="145">
        <f>((ставка!L20/1000*'составляющая '!$B$54*'составляющая '!$C$54)+'составляющая '!$D$54+'составляющая '!$E$54)*1000+ставка!L20</f>
        <v>2324.5363596689999</v>
      </c>
      <c r="M632" s="145">
        <f>((ставка!M20/1000*'составляющая '!$B$54*'составляющая '!$C$54)+'составляющая '!$D$54+'составляющая '!$E$54)*1000+ставка!M20</f>
        <v>2313.4581715590002</v>
      </c>
      <c r="N632" s="145">
        <f>((ставка!N20/1000*'составляющая '!$B$54*'составляющая '!$C$54)+'составляющая '!$D$54+'составляющая '!$E$54)*1000+ставка!N20</f>
        <v>2314.8009822389999</v>
      </c>
      <c r="O632" s="145">
        <f>((ставка!O20/1000*'составляющая '!$B$54*'составляющая '!$C$54)+'составляющая '!$D$54+'составляющая '!$E$54)*1000+ставка!O20</f>
        <v>2320.6422086970001</v>
      </c>
      <c r="P632" s="145">
        <f>((ставка!P20/1000*'составляющая '!$B$54*'составляющая '!$C$54)+'составляющая '!$D$54+'составляющая '!$E$54)*1000+ставка!P20</f>
        <v>2319.747001577</v>
      </c>
      <c r="Q632" s="145">
        <f>((ставка!Q20/1000*'составляющая '!$B$54*'составляющая '!$C$54)+'составляющая '!$D$54+'составляющая '!$E$54)*1000+ставка!Q20</f>
        <v>2313.178419334</v>
      </c>
      <c r="R632" s="145">
        <f>((ставка!R20/1000*'составляющая '!$B$54*'составляющая '!$C$54)+'составляющая '!$D$54+'составляющая '!$E$54)*1000+ставка!R20</f>
        <v>2309.7206818330001</v>
      </c>
      <c r="S632" s="145">
        <f>((ставка!S20/1000*'составляющая '!$B$54*'составляющая '!$C$54)+'составляющая '!$D$54+'составляющая '!$E$54)*1000+ставка!S20</f>
        <v>2288.135000152</v>
      </c>
      <c r="T632" s="145">
        <f>((ставка!T20/1000*'составляющая '!$B$54*'составляющая '!$C$54)+'составляющая '!$D$54+'составляющая '!$E$54)*1000+ставка!T20</f>
        <v>2292.1074817469998</v>
      </c>
      <c r="U632" s="145">
        <f>((ставка!U20/1000*'составляющая '!$B$54*'составляющая '!$C$54)+'составляющая '!$D$54+'составляющая '!$E$54)*1000+ставка!U20</f>
        <v>2301.1714538369997</v>
      </c>
      <c r="V632" s="145">
        <f>((ставка!V20/1000*'составляющая '!$B$54*'составляющая '!$C$54)+'составляющая '!$D$54+'составляющая '!$E$54)*1000+ставка!V20</f>
        <v>2366.8237060000001</v>
      </c>
      <c r="W632" s="145">
        <f>((ставка!W20/1000*'составляющая '!$B$54*'составляющая '!$C$54)+'составляющая '!$D$54+'составляющая '!$E$54)*1000+ставка!W20</f>
        <v>2403.1579249830002</v>
      </c>
      <c r="X632" s="145">
        <f>((ставка!X20/1000*'составляющая '!$B$54*'составляющая '!$C$54)+'составляющая '!$D$54+'составляющая '!$E$54)*1000+ставка!X20</f>
        <v>2308.131689195</v>
      </c>
      <c r="Y632" s="145">
        <f>((ставка!Y20/1000*'составляющая '!$B$54*'составляющая '!$C$54)+'составляющая '!$D$54+'составляющая '!$E$54)*1000+ставка!Y20</f>
        <v>2091.7153679350004</v>
      </c>
    </row>
    <row r="633" spans="1:25" s="104" customFormat="1" ht="15.75" hidden="1" outlineLevel="1" x14ac:dyDescent="0.25">
      <c r="A633" s="117">
        <v>17</v>
      </c>
      <c r="B633" s="145">
        <f>((ставка!B21/1000*'составляющая '!$B$54*'составляющая '!$C$54)+'составляющая '!$D$54+'составляющая '!$E$54)*1000+ставка!B21</f>
        <v>1885.1239448169999</v>
      </c>
      <c r="C633" s="145">
        <f>((ставка!C21/1000*'составляющая '!$B$54*'составляющая '!$C$54)+'составляющая '!$D$54+'составляющая '!$E$54)*1000+ставка!C21</f>
        <v>1760.5894443359998</v>
      </c>
      <c r="D633" s="145">
        <f>((ставка!D21/1000*'составляющая '!$B$54*'составляющая '!$C$54)+'составляющая '!$D$54+'составляющая '!$E$54)*1000+ставка!D21</f>
        <v>1732.8604037939999</v>
      </c>
      <c r="E633" s="145">
        <f>((ставка!E21/1000*'составляющая '!$B$54*'составляющая '!$C$54)+'составляющая '!$D$54+'составляющая '!$E$54)*1000+ставка!E21</f>
        <v>1678.241579385</v>
      </c>
      <c r="F633" s="145">
        <f>((ставка!F21/1000*'составляющая '!$B$54*'составляющая '!$C$54)+'составляющая '!$D$54+'составляющая '!$E$54)*1000+ставка!F21</f>
        <v>1744.5540467989999</v>
      </c>
      <c r="G633" s="145">
        <f>((ставка!G21/1000*'составляющая '!$B$54*'составляющая '!$C$54)+'составляющая '!$D$54+'составляющая '!$E$54)*1000+ставка!G21</f>
        <v>1774.912758256</v>
      </c>
      <c r="H633" s="145">
        <f>((ставка!H21/1000*'составляющая '!$B$54*'составляющая '!$C$54)+'составляющая '!$D$54+'составляющая '!$E$54)*1000+ставка!H21</f>
        <v>1875.4780880990002</v>
      </c>
      <c r="I633" s="145">
        <f>((ставка!I21/1000*'составляющая '!$B$54*'составляющая '!$C$54)+'составляющая '!$D$54+'составляющая '!$E$54)*1000+ставка!I21</f>
        <v>2099.5484302350001</v>
      </c>
      <c r="J633" s="145">
        <f>((ставка!J21/1000*'составляющая '!$B$54*'составляющая '!$C$54)+'составляющая '!$D$54+'составляющая '!$E$54)*1000+ставка!J21</f>
        <v>2207.3761278390002</v>
      </c>
      <c r="K633" s="145">
        <f>((ставка!K21/1000*'составляющая '!$B$54*'составляющая '!$C$54)+'составляющая '!$D$54+'составляющая '!$E$54)*1000+ставка!K21</f>
        <v>2320.6757789640001</v>
      </c>
      <c r="L633" s="145">
        <f>((ставка!L21/1000*'составляющая '!$B$54*'составляющая '!$C$54)+'составляющая '!$D$54+'составляющая '!$E$54)*1000+ставка!L21</f>
        <v>2334.2717370989999</v>
      </c>
      <c r="M633" s="145">
        <f>((ставка!M21/1000*'составляющая '!$B$54*'составляющая '!$C$54)+'составляющая '!$D$54+'составляющая '!$E$54)*1000+ставка!M21</f>
        <v>2330.847569865</v>
      </c>
      <c r="N633" s="145">
        <f>((ставка!N21/1000*'составляющая '!$B$54*'составляющая '!$C$54)+'составляющая '!$D$54+'составляющая '!$E$54)*1000+ставка!N21</f>
        <v>2318.605612499</v>
      </c>
      <c r="O633" s="145">
        <f>((ставка!O21/1000*'составляющая '!$B$54*'составляющая '!$C$54)+'составляющая '!$D$54+'составляющая '!$E$54)*1000+ставка!O21</f>
        <v>2331.698016629</v>
      </c>
      <c r="P633" s="145">
        <f>((ставка!P21/1000*'составляющая '!$B$54*'составляющая '!$C$54)+'составляющая '!$D$54+'составляющая '!$E$54)*1000+ставка!P21</f>
        <v>2331.5973058280001</v>
      </c>
      <c r="Q633" s="145">
        <f>((ставка!Q21/1000*'составляющая '!$B$54*'составляющая '!$C$54)+'составляющая '!$D$54+'составляющая '!$E$54)*1000+ставка!Q21</f>
        <v>2331.4518346710001</v>
      </c>
      <c r="R633" s="145">
        <f>((ставка!R21/1000*'составляющая '!$B$54*'составляющая '!$C$54)+'составляющая '!$D$54+'составляющая '!$E$54)*1000+ставка!R21</f>
        <v>2329.739751054</v>
      </c>
      <c r="S633" s="145">
        <f>((ставка!S21/1000*'составляющая '!$B$54*'составляющая '!$C$54)+'составляющая '!$D$54+'составляющая '!$E$54)*1000+ставка!S21</f>
        <v>2315.282156066</v>
      </c>
      <c r="T633" s="145">
        <f>((ставка!T21/1000*'составляющая '!$B$54*'составляющая '!$C$54)+'составляющая '!$D$54+'составляющая '!$E$54)*1000+ставка!T21</f>
        <v>2321.884308576</v>
      </c>
      <c r="U633" s="145">
        <f>((ставка!U21/1000*'составляющая '!$B$54*'составляющая '!$C$54)+'составляющая '!$D$54+'составляющая '!$E$54)*1000+ставка!U21</f>
        <v>2300.533618764</v>
      </c>
      <c r="V633" s="145">
        <f>((ставка!V21/1000*'составляющая '!$B$54*'составляющая '!$C$54)+'составляющая '!$D$54+'составляющая '!$E$54)*1000+ставка!V21</f>
        <v>2383.0940954059997</v>
      </c>
      <c r="W633" s="145">
        <f>((ставка!W21/1000*'составляющая '!$B$54*'составляющая '!$C$54)+'составляющая '!$D$54+'составляющая '!$E$54)*1000+ставка!W21</f>
        <v>2411.4721611100003</v>
      </c>
      <c r="X633" s="145">
        <f>((ставка!X21/1000*'составляющая '!$B$54*'составляющая '!$C$54)+'составляющая '!$D$54+'составляющая '!$E$54)*1000+ставка!X21</f>
        <v>2303.2416203020002</v>
      </c>
      <c r="Y633" s="145">
        <f>((ставка!Y21/1000*'составляющая '!$B$54*'составляющая '!$C$54)+'составляющая '!$D$54+'составляющая '!$E$54)*1000+ставка!Y21</f>
        <v>2083.9718263469999</v>
      </c>
    </row>
    <row r="634" spans="1:25" s="104" customFormat="1" ht="15.75" hidden="1" outlineLevel="1" x14ac:dyDescent="0.25">
      <c r="A634" s="117">
        <v>18</v>
      </c>
      <c r="B634" s="145">
        <f>((ставка!B22/1000*'составляющая '!$B$54*'составляющая '!$C$54)+'составляющая '!$D$54+'составляющая '!$E$54)*1000+ставка!B22</f>
        <v>1886.4331852300002</v>
      </c>
      <c r="C634" s="145">
        <f>((ставка!C22/1000*'составляющая '!$B$54*'составляющая '!$C$54)+'составляющая '!$D$54+'составляющая '!$E$54)*1000+ставка!C22</f>
        <v>1795.5472823719999</v>
      </c>
      <c r="D634" s="145">
        <f>((ставка!D22/1000*'составляющая '!$B$54*'составляющая '!$C$54)+'составляющая '!$D$54+'составляющая '!$E$54)*1000+ставка!D22</f>
        <v>1757.3443185260001</v>
      </c>
      <c r="E634" s="145">
        <f>((ставка!E22/1000*'составляющая '!$B$54*'составляющая '!$C$54)+'составляющая '!$D$54+'составляющая '!$E$54)*1000+ставка!E22</f>
        <v>1696.0673911620001</v>
      </c>
      <c r="F634" s="145">
        <f>((ставка!F22/1000*'составляющая '!$B$54*'составляющая '!$C$54)+'составляющая '!$D$54+'составляющая '!$E$54)*1000+ставка!F22</f>
        <v>1755.676995265</v>
      </c>
      <c r="G634" s="145">
        <f>((ставка!G22/1000*'составляющая '!$B$54*'составляющая '!$C$54)+'составляющая '!$D$54+'составляющая '!$E$54)*1000+ставка!G22</f>
        <v>1809.0760999729998</v>
      </c>
      <c r="H634" s="145">
        <f>((ставка!H22/1000*'составляющая '!$B$54*'составляющая '!$C$54)+'составляющая '!$D$54+'составляющая '!$E$54)*1000+ставка!H22</f>
        <v>1909.9099919519999</v>
      </c>
      <c r="I634" s="145">
        <f>((ставка!I22/1000*'составляющая '!$B$54*'составляющая '!$C$54)+'составляющая '!$D$54+'составляющая '!$E$54)*1000+ставка!I22</f>
        <v>2096.1690233569998</v>
      </c>
      <c r="J634" s="145">
        <f>((ставка!J22/1000*'составляющая '!$B$54*'составляющая '!$C$54)+'составляющая '!$D$54+'составляющая '!$E$54)*1000+ставка!J22</f>
        <v>2272.6143467089996</v>
      </c>
      <c r="K634" s="145">
        <f>((ставка!K22/1000*'составляющая '!$B$54*'составляющая '!$C$54)+'составляющая '!$D$54+'составляющая '!$E$54)*1000+ставка!K22</f>
        <v>2319.858902467</v>
      </c>
      <c r="L634" s="145">
        <f>((ставка!L22/1000*'составляющая '!$B$54*'составляющая '!$C$54)+'составляющая '!$D$54+'составляющая '!$E$54)*1000+ставка!L22</f>
        <v>2328.743833133</v>
      </c>
      <c r="M634" s="145">
        <f>((ставка!M22/1000*'составляющая '!$B$54*'составляющая '!$C$54)+'составляющая '!$D$54+'составляющая '!$E$54)*1000+ставка!M22</f>
        <v>2325.353236166</v>
      </c>
      <c r="N634" s="145">
        <f>((ставка!N22/1000*'составляющая '!$B$54*'составляющая '!$C$54)+'составляющая '!$D$54+'составляющая '!$E$54)*1000+ставка!N22</f>
        <v>2310.6942195759998</v>
      </c>
      <c r="O634" s="145">
        <f>((ставка!O22/1000*'составляющая '!$B$54*'составляющая '!$C$54)+'составляющая '!$D$54+'составляющая '!$E$54)*1000+ставка!O22</f>
        <v>2322.1864409789996</v>
      </c>
      <c r="P634" s="145">
        <f>((ставка!P22/1000*'составляющая '!$B$54*'составляющая '!$C$54)+'составляющая '!$D$54+'составляющая '!$E$54)*1000+ставка!P22</f>
        <v>2322.141680623</v>
      </c>
      <c r="Q634" s="145">
        <f>((ставка!Q22/1000*'составляющая '!$B$54*'составляющая '!$C$54)+'составляющая '!$D$54+'составляющая '!$E$54)*1000+ставка!Q22</f>
        <v>2309.4409296080003</v>
      </c>
      <c r="R634" s="145">
        <f>((ставка!R22/1000*'составляющая '!$B$54*'составляющая '!$C$54)+'составляющая '!$D$54+'составляющая '!$E$54)*1000+ставка!R22</f>
        <v>2308.9485656920001</v>
      </c>
      <c r="S634" s="145">
        <f>((ставка!S22/1000*'составляющая '!$B$54*'составляющая '!$C$54)+'составляющая '!$D$54+'составляющая '!$E$54)*1000+ставка!S22</f>
        <v>2304.0137364429997</v>
      </c>
      <c r="T634" s="145">
        <f>((ставка!T22/1000*'составляющая '!$B$54*'составляющая '!$C$54)+'составляющая '!$D$54+'составляющая '!$E$54)*1000+ставка!T22</f>
        <v>2305.0767948980001</v>
      </c>
      <c r="U634" s="145">
        <f>((ставка!U22/1000*'составляющая '!$B$54*'составляющая '!$C$54)+'составляющая '!$D$54+'составляющая '!$E$54)*1000+ставка!U22</f>
        <v>2322.768325607</v>
      </c>
      <c r="V634" s="145">
        <f>((ставка!V22/1000*'составляющая '!$B$54*'составляющая '!$C$54)+'составляющая '!$D$54+'составляющая '!$E$54)*1000+ставка!V22</f>
        <v>2356.629534921</v>
      </c>
      <c r="W634" s="145">
        <f>((ставка!W22/1000*'составляющая '!$B$54*'составляющая '!$C$54)+'составляющая '!$D$54+'составляющая '!$E$54)*1000+ставка!W22</f>
        <v>2351.761846206</v>
      </c>
      <c r="X634" s="145">
        <f>((ставка!X22/1000*'составляющая '!$B$54*'составляющая '!$C$54)+'составляющая '!$D$54+'составляющая '!$E$54)*1000+ставка!X22</f>
        <v>2299.8957836909999</v>
      </c>
      <c r="Y634" s="145">
        <f>((ставка!Y22/1000*'составляющая '!$B$54*'составляющая '!$C$54)+'составляющая '!$D$54+'составляющая '!$E$54)*1000+ставка!Y22</f>
        <v>2042.1768439320001</v>
      </c>
    </row>
    <row r="635" spans="1:25" s="104" customFormat="1" ht="15.75" hidden="1" outlineLevel="1" x14ac:dyDescent="0.25">
      <c r="A635" s="117">
        <v>19</v>
      </c>
      <c r="B635" s="145">
        <f>((ставка!B23/1000*'составляющая '!$B$54*'составляющая '!$C$54)+'составляющая '!$D$54+'составляющая '!$E$54)*1000+ставка!B23</f>
        <v>1832.754328297</v>
      </c>
      <c r="C635" s="145">
        <f>((ставка!C23/1000*'составляющая '!$B$54*'составляющая '!$C$54)+'составляющая '!$D$54+'составляющая '!$E$54)*1000+ставка!C23</f>
        <v>1647.3569337449999</v>
      </c>
      <c r="D635" s="145">
        <f>((ставка!D23/1000*'составляющая '!$B$54*'составляющая '!$C$54)+'составляющая '!$D$54+'составляющая '!$E$54)*1000+ставка!D23</f>
        <v>1579.019060222</v>
      </c>
      <c r="E635" s="145">
        <f>((ставка!E23/1000*'составляющая '!$B$54*'составляющая '!$C$54)+'составляющая '!$D$54+'составляющая '!$E$54)*1000+ставка!E23</f>
        <v>1527.656551712</v>
      </c>
      <c r="F635" s="145">
        <f>((ставка!F23/1000*'составляющая '!$B$54*'составляющая '!$C$54)+'составляющая '!$D$54+'составляющая '!$E$54)*1000+ставка!F23</f>
        <v>1530.4093136060001</v>
      </c>
      <c r="G635" s="145">
        <f>((ставка!G23/1000*'составляющая '!$B$54*'составляющая '!$C$54)+'составляющая '!$D$54+'составляющая '!$E$54)*1000+ставка!G23</f>
        <v>1709.51787814</v>
      </c>
      <c r="H635" s="145">
        <f>((ставка!H23/1000*'составляющая '!$B$54*'составляющая '!$C$54)+'составляющая '!$D$54+'составляющая '!$E$54)*1000+ставка!H23</f>
        <v>2243.9565287800001</v>
      </c>
      <c r="I635" s="145">
        <f>((ставка!I23/1000*'составляющая '!$B$54*'составляющая '!$C$54)+'составляющая '!$D$54+'составляющая '!$E$54)*1000+ставка!I23</f>
        <v>2275.6244806499999</v>
      </c>
      <c r="J635" s="145">
        <f>((ставка!J23/1000*'составляющая '!$B$54*'составляющая '!$C$54)+'составляющая '!$D$54+'составляющая '!$E$54)*1000+ставка!J23</f>
        <v>2315.0919245529999</v>
      </c>
      <c r="K635" s="145">
        <f>((ставка!K23/1000*'составляющая '!$B$54*'составляющая '!$C$54)+'составляющая '!$D$54+'составляющая '!$E$54)*1000+ставка!K23</f>
        <v>2341.321493169</v>
      </c>
      <c r="L635" s="145">
        <f>((ставка!L23/1000*'составляющая '!$B$54*'составляющая '!$C$54)+'составляющая '!$D$54+'составляющая '!$E$54)*1000+ставка!L23</f>
        <v>2346.412983664</v>
      </c>
      <c r="M635" s="145">
        <f>((ставка!M23/1000*'составляющая '!$B$54*'составляющая '!$C$54)+'составляющая '!$D$54+'составляющая '!$E$54)*1000+ставка!M23</f>
        <v>2344.0406847960003</v>
      </c>
      <c r="N635" s="145">
        <f>((ставка!N23/1000*'составляющая '!$B$54*'составляющая '!$C$54)+'составляющая '!$D$54+'составляющая '!$E$54)*1000+ставка!N23</f>
        <v>2327.6583945000002</v>
      </c>
      <c r="O635" s="145">
        <f>((ставка!O23/1000*'составляющая '!$B$54*'составляющая '!$C$54)+'составляющая '!$D$54+'составляющая '!$E$54)*1000+ставка!O23</f>
        <v>2339.07228528</v>
      </c>
      <c r="P635" s="145">
        <f>((ставка!P23/1000*'составляющая '!$B$54*'составляющая '!$C$54)+'составляющая '!$D$54+'составляющая '!$E$54)*1000+ставка!P23</f>
        <v>2337.673524155</v>
      </c>
      <c r="Q635" s="145">
        <f>((ставка!Q23/1000*'составляющая '!$B$54*'составляющая '!$C$54)+'составляющая '!$D$54+'составляющая '!$E$54)*1000+ставка!Q23</f>
        <v>2323.9320948630002</v>
      </c>
      <c r="R635" s="145">
        <f>((ставка!R23/1000*'составляющая '!$B$54*'составляющая '!$C$54)+'составляющая '!$D$54+'составляющая '!$E$54)*1000+ставка!R23</f>
        <v>2323.4061606800001</v>
      </c>
      <c r="S635" s="145">
        <f>((ставка!S23/1000*'составляющая '!$B$54*'составляющая '!$C$54)+'составляющая '!$D$54+'составляющая '!$E$54)*1000+ставка!S23</f>
        <v>2321.000291545</v>
      </c>
      <c r="T635" s="145">
        <f>((ставка!T23/1000*'составляющая '!$B$54*'составляющая '!$C$54)+'составляющая '!$D$54+'составляющая '!$E$54)*1000+ставка!T23</f>
        <v>2320.4184069169996</v>
      </c>
      <c r="U635" s="145">
        <f>((ставка!U23/1000*'составляющая '!$B$54*'составляющая '!$C$54)+'составляющая '!$D$54+'составляющая '!$E$54)*1000+ставка!U23</f>
        <v>2357.0547583030002</v>
      </c>
      <c r="V635" s="145">
        <f>((ставка!V23/1000*'составляющая '!$B$54*'составляющая '!$C$54)+'составляющая '!$D$54+'составляющая '!$E$54)*1000+ставка!V23</f>
        <v>2382.0310369509998</v>
      </c>
      <c r="W635" s="145">
        <f>((ставка!W23/1000*'составляющая '!$B$54*'составляющая '!$C$54)+'составляющая '!$D$54+'составляющая '!$E$54)*1000+ставка!W23</f>
        <v>2377.3200094819999</v>
      </c>
      <c r="X635" s="145">
        <f>((ставка!X23/1000*'составляющая '!$B$54*'составляющая '!$C$54)+'составляющая '!$D$54+'составляющая '!$E$54)*1000+ставка!X23</f>
        <v>2339.9115419549998</v>
      </c>
      <c r="Y635" s="145">
        <f>((ставка!Y23/1000*'составляющая '!$B$54*'составляющая '!$C$54)+'составляющая '!$D$54+'составляющая '!$E$54)*1000+ставка!Y23</f>
        <v>2257.9889003859998</v>
      </c>
    </row>
    <row r="636" spans="1:25" s="104" customFormat="1" ht="15.75" hidden="1" outlineLevel="1" x14ac:dyDescent="0.25">
      <c r="A636" s="117">
        <v>20</v>
      </c>
      <c r="B636" s="145">
        <f>((ставка!B24/1000*'составляющая '!$B$54*'составляющая '!$C$54)+'составляющая '!$D$54+'составляющая '!$E$54)*1000+ставка!B24</f>
        <v>1925.6544471749999</v>
      </c>
      <c r="C636" s="145">
        <f>((ставка!C24/1000*'составляющая '!$B$54*'составляющая '!$C$54)+'составляющая '!$D$54+'составляющая '!$E$54)*1000+ставка!C24</f>
        <v>1775.528213151</v>
      </c>
      <c r="D636" s="145">
        <f>((ставка!D24/1000*'составляющая '!$B$54*'составляющая '!$C$54)+'составляющая '!$D$54+'составляющая '!$E$54)*1000+ставка!D24</f>
        <v>1701.886237442</v>
      </c>
      <c r="E636" s="145">
        <f>((ставка!E24/1000*'составляющая '!$B$54*'составляющая '!$C$54)+'составляющая '!$D$54+'составляющая '!$E$54)*1000+ставка!E24</f>
        <v>1670.755409844</v>
      </c>
      <c r="F636" s="145">
        <f>((ставка!F24/1000*'составляющая '!$B$54*'составляющая '!$C$54)+'составляющая '!$D$54+'составляющая '!$E$54)*1000+ставка!F24</f>
        <v>1702.859775185</v>
      </c>
      <c r="G636" s="145">
        <f>((ставка!G24/1000*'составляющая '!$B$54*'составляющая '!$C$54)+'составляющая '!$D$54+'составляющая '!$E$54)*1000+ставка!G24</f>
        <v>1777.0612553440001</v>
      </c>
      <c r="H636" s="145">
        <f>((ставка!H24/1000*'составляющая '!$B$54*'составляющая '!$C$54)+'составляющая '!$D$54+'составляющая '!$E$54)*1000+ставка!H24</f>
        <v>1917.8661452309998</v>
      </c>
      <c r="I636" s="145">
        <f>((ставка!I24/1000*'составляющая '!$B$54*'составляющая '!$C$54)+'составляющая '!$D$54+'составляющая '!$E$54)*1000+ставка!I24</f>
        <v>2271.540098165</v>
      </c>
      <c r="J636" s="145">
        <f>((ставка!J24/1000*'составляющая '!$B$54*'составляющая '!$C$54)+'составляющая '!$D$54+'составляющая '!$E$54)*1000+ставка!J24</f>
        <v>2332.3694219690001</v>
      </c>
      <c r="K636" s="145">
        <f>((ставка!K24/1000*'составляющая '!$B$54*'составляющая '!$C$54)+'составляющая '!$D$54+'составляющая '!$E$54)*1000+ставка!K24</f>
        <v>2409.2789036660001</v>
      </c>
      <c r="L636" s="145">
        <f>((ставка!L24/1000*'составляющая '!$B$54*'составляющая '!$C$54)+'составляющая '!$D$54+'составляющая '!$E$54)*1000+ставка!L24</f>
        <v>2431.916453713</v>
      </c>
      <c r="M636" s="145">
        <f>((ставка!M24/1000*'составляющая '!$B$54*'составляющая '!$C$54)+'составляющая '!$D$54+'составляющая '!$E$54)*1000+ставка!M24</f>
        <v>2404.2433636159999</v>
      </c>
      <c r="N636" s="145">
        <f>((ставка!N24/1000*'составляющая '!$B$54*'составляющая '!$C$54)+'составляющая '!$D$54+'составляющая '!$E$54)*1000+ставка!N24</f>
        <v>2363.0078856509999</v>
      </c>
      <c r="O636" s="145">
        <f>((ставка!O24/1000*'составляющая '!$B$54*'составляющая '!$C$54)+'составляющая '!$D$54+'составляющая '!$E$54)*1000+ставка!O24</f>
        <v>2374.1420242059999</v>
      </c>
      <c r="P636" s="145">
        <f>((ставка!P24/1000*'составляющая '!$B$54*'составляющая '!$C$54)+'составляющая '!$D$54+'составляющая '!$E$54)*1000+ставка!P24</f>
        <v>2374.858189902</v>
      </c>
      <c r="Q636" s="145">
        <f>((ставка!Q24/1000*'составляющая '!$B$54*'составляющая '!$C$54)+'составляющая '!$D$54+'составляющая '!$E$54)*1000+ставка!Q24</f>
        <v>2372.127808186</v>
      </c>
      <c r="R636" s="145">
        <f>((ставка!R24/1000*'составляющая '!$B$54*'составляющая '!$C$54)+'составляющая '!$D$54+'составляющая '!$E$54)*1000+ставка!R24</f>
        <v>2366.9020366229997</v>
      </c>
      <c r="S636" s="145">
        <f>((ставка!S24/1000*'составляющая '!$B$54*'составляющая '!$C$54)+'составляющая '!$D$54+'составляющая '!$E$54)*1000+ставка!S24</f>
        <v>2347.4984222970002</v>
      </c>
      <c r="T636" s="145">
        <f>((ставка!T24/1000*'составляющая '!$B$54*'составляющая '!$C$54)+'составляющая '!$D$54+'составляющая '!$E$54)*1000+ставка!T24</f>
        <v>2344.4770982669997</v>
      </c>
      <c r="U636" s="145">
        <f>((ставка!U24/1000*'составляющая '!$B$54*'составляющая '!$C$54)+'составляющая '!$D$54+'составляющая '!$E$54)*1000+ставка!U24</f>
        <v>2357.4240312399997</v>
      </c>
      <c r="V636" s="145">
        <f>((ставка!V24/1000*'составляющая '!$B$54*'составляющая '!$C$54)+'составляющая '!$D$54+'составляющая '!$E$54)*1000+ставка!V24</f>
        <v>2487.609526666</v>
      </c>
      <c r="W636" s="145">
        <f>((ставка!W24/1000*'составляющая '!$B$54*'составляющая '!$C$54)+'составляющая '!$D$54+'составляющая '!$E$54)*1000+ставка!W24</f>
        <v>2486.2219556300001</v>
      </c>
      <c r="X636" s="145">
        <f>((ставка!X24/1000*'составляющая '!$B$54*'составляющая '!$C$54)+'составляющая '!$D$54+'составляющая '!$E$54)*1000+ставка!X24</f>
        <v>2338.9380042120001</v>
      </c>
      <c r="Y636" s="145">
        <f>((ставка!Y24/1000*'составляющая '!$B$54*'составляющая '!$C$54)+'составляющая '!$D$54+'составляющая '!$E$54)*1000+ставка!Y24</f>
        <v>2256.8139410409999</v>
      </c>
    </row>
    <row r="637" spans="1:25" s="104" customFormat="1" ht="15.75" hidden="1" outlineLevel="1" x14ac:dyDescent="0.25">
      <c r="A637" s="117">
        <v>21</v>
      </c>
      <c r="B637" s="145">
        <f>((ставка!B25/1000*'составляющая '!$B$54*'составляющая '!$C$54)+'составляющая '!$D$54+'составляющая '!$E$54)*1000+ставка!B25</f>
        <v>2026.4547688869998</v>
      </c>
      <c r="C637" s="145">
        <f>((ставка!C25/1000*'составляющая '!$B$54*'составляющая '!$C$54)+'составляющая '!$D$54+'составляющая '!$E$54)*1000+ставка!C25</f>
        <v>1887.473863507</v>
      </c>
      <c r="D637" s="145">
        <f>((ставка!D25/1000*'составляющая '!$B$54*'составляющая '!$C$54)+'составляющая '!$D$54+'составляющая '!$E$54)*1000+ставка!D25</f>
        <v>1887.451483329</v>
      </c>
      <c r="E637" s="145">
        <f>((ставка!E25/1000*'составляющая '!$B$54*'составляющая '!$C$54)+'составляющая '!$D$54+'составляющая '!$E$54)*1000+ставка!E25</f>
        <v>1866.358165564</v>
      </c>
      <c r="F637" s="145">
        <f>((ставка!F25/1000*'составляющая '!$B$54*'составляющая '!$C$54)+'составляющая '!$D$54+'составляющая '!$E$54)*1000+ставка!F25</f>
        <v>1867.8016870449999</v>
      </c>
      <c r="G637" s="145">
        <f>((ставка!G25/1000*'составляющая '!$B$54*'составляющая '!$C$54)+'составляющая '!$D$54+'составляющая '!$E$54)*1000+ставка!G25</f>
        <v>1812.500267207</v>
      </c>
      <c r="H637" s="145">
        <f>((ставка!H25/1000*'составляющая '!$B$54*'составляющая '!$C$54)+'составляющая '!$D$54+'составляющая '!$E$54)*1000+ставка!H25</f>
        <v>1878.1077590139998</v>
      </c>
      <c r="I637" s="145">
        <f>((ставка!I25/1000*'составляющая '!$B$54*'составляющая '!$C$54)+'составляющая '!$D$54+'составляющая '!$E$54)*1000+ставка!I25</f>
        <v>1906.888667922</v>
      </c>
      <c r="J637" s="145">
        <f>((ставка!J25/1000*'составляющая '!$B$54*'составляющая '!$C$54)+'составляющая '!$D$54+'составляющая '!$E$54)*1000+ставка!J25</f>
        <v>2136.3302527779997</v>
      </c>
      <c r="K637" s="145">
        <f>((ставка!K25/1000*'составляющая '!$B$54*'составляющая '!$C$54)+'составляющая '!$D$54+'составляющая '!$E$54)*1000+ставка!K25</f>
        <v>2301.1266934810001</v>
      </c>
      <c r="L637" s="145">
        <f>((ставка!L25/1000*'составляющая '!$B$54*'составляющая '!$C$54)+'составляющая '!$D$54+'составляющая '!$E$54)*1000+ставка!L25</f>
        <v>2322.253581513</v>
      </c>
      <c r="M637" s="145">
        <f>((ставка!M25/1000*'составляющая '!$B$54*'составляющая '!$C$54)+'составляющая '!$D$54+'составляющая '!$E$54)*1000+ставка!M25</f>
        <v>2321.0562419899998</v>
      </c>
      <c r="N637" s="145">
        <f>((ставка!N25/1000*'составляющая '!$B$54*'составляющая '!$C$54)+'составляющая '!$D$54+'составляющая '!$E$54)*1000+ставка!N25</f>
        <v>2291.861299789</v>
      </c>
      <c r="O637" s="145">
        <f>((ставка!O25/1000*'составляющая '!$B$54*'составляющая '!$C$54)+'составляющая '!$D$54+'составляющая '!$E$54)*1000+ставка!O25</f>
        <v>2291.1115638259998</v>
      </c>
      <c r="P637" s="145">
        <f>((ставка!P25/1000*'составляющая '!$B$54*'составляющая '!$C$54)+'составляющая '!$D$54+'составляющая '!$E$54)*1000+ставка!P25</f>
        <v>2291.7046385429999</v>
      </c>
      <c r="Q637" s="145">
        <f>((ставка!Q25/1000*'составляющая '!$B$54*'составляющая '!$C$54)+'составляющая '!$D$54+'составляющая '!$E$54)*1000+ставка!Q25</f>
        <v>2292.1634321920001</v>
      </c>
      <c r="R637" s="145">
        <f>((ставка!R25/1000*'составляющая '!$B$54*'составляющая '!$C$54)+'составляющая '!$D$54+'составляющая '!$E$54)*1000+ставка!R25</f>
        <v>2290.5632494649999</v>
      </c>
      <c r="S637" s="145">
        <f>((ставка!S25/1000*'составляющая '!$B$54*'составляющая '!$C$54)+'составляющая '!$D$54+'составляющая '!$E$54)*1000+ставка!S25</f>
        <v>2291.8724898780001</v>
      </c>
      <c r="T637" s="145">
        <f>((ставка!T25/1000*'составляющая '!$B$54*'составляющая '!$C$54)+'составляющая '!$D$54+'составляющая '!$E$54)*1000+ставка!T25</f>
        <v>2296.247814677</v>
      </c>
      <c r="U637" s="145">
        <f>((ставка!U25/1000*'составляющая '!$B$54*'составляющая '!$C$54)+'составляющая '!$D$54+'составляющая '!$E$54)*1000+ставка!U25</f>
        <v>2317.6992152900002</v>
      </c>
      <c r="V637" s="145">
        <f>((ставка!V25/1000*'составляющая '!$B$54*'составляющая '!$C$54)+'составляющая '!$D$54+'составляющая '!$E$54)*1000+ставка!V25</f>
        <v>2352.94799564</v>
      </c>
      <c r="W637" s="145">
        <f>((ставка!W25/1000*'составляющая '!$B$54*'составляющая '!$C$54)+'составляющая '!$D$54+'составляющая '!$E$54)*1000+ставка!W25</f>
        <v>2342.3397912679998</v>
      </c>
      <c r="X637" s="145">
        <f>((ставка!X25/1000*'составляющая '!$B$54*'составляющая '!$C$54)+'составляющая '!$D$54+'составляющая '!$E$54)*1000+ставка!X25</f>
        <v>2276.0944643880002</v>
      </c>
      <c r="Y637" s="145">
        <f>((ставка!Y25/1000*'составляющая '!$B$54*'составляющая '!$C$54)+'составляющая '!$D$54+'составляющая '!$E$54)*1000+ставка!Y25</f>
        <v>2170.728586364</v>
      </c>
    </row>
    <row r="638" spans="1:25" s="104" customFormat="1" ht="15.75" hidden="1" outlineLevel="1" x14ac:dyDescent="0.25">
      <c r="A638" s="117">
        <v>22</v>
      </c>
      <c r="B638" s="145">
        <f>((ставка!B26/1000*'составляющая '!$B$54*'составляющая '!$C$54)+'составляющая '!$D$54+'составляющая '!$E$54)*1000+ставка!B26</f>
        <v>1880.6031488609999</v>
      </c>
      <c r="C638" s="145">
        <f>((ставка!C26/1000*'составляющая '!$B$54*'составляющая '!$C$54)+'составляющая '!$D$54+'составляющая '!$E$54)*1000+ставка!C26</f>
        <v>1795.4913319269999</v>
      </c>
      <c r="D638" s="145">
        <f>((ставка!D26/1000*'составляющая '!$B$54*'составляющая '!$C$54)+'составляющая '!$D$54+'составляющая '!$E$54)*1000+ставка!D26</f>
        <v>1678.096108228</v>
      </c>
      <c r="E638" s="145">
        <f>((ставка!E26/1000*'составляющая '!$B$54*'составляющая '!$C$54)+'составляющая '!$D$54+'составляющая '!$E$54)*1000+ставка!E26</f>
        <v>1619.7286040039999</v>
      </c>
      <c r="F638" s="145">
        <f>((ставка!F26/1000*'составляющая '!$B$54*'составляющая '!$C$54)+'составляющая '!$D$54+'составляющая '!$E$54)*1000+ставка!F26</f>
        <v>1557.6124199650001</v>
      </c>
      <c r="G638" s="145">
        <f>((ставка!G26/1000*'составляющая '!$B$54*'составляющая '!$C$54)+'составляющая '!$D$54+'составляющая '!$E$54)*1000+ставка!G26</f>
        <v>1633.5483639189999</v>
      </c>
      <c r="H638" s="145">
        <f>((ставка!H26/1000*'составляющая '!$B$54*'составляющая '!$C$54)+'составляющая '!$D$54+'составляющая '!$E$54)*1000+ставка!H26</f>
        <v>1707.9176954129998</v>
      </c>
      <c r="I638" s="145">
        <f>((ставка!I26/1000*'составляющая '!$B$54*'составляющая '!$C$54)+'составляющая '!$D$54+'составляющая '!$E$54)*1000+ставка!I26</f>
        <v>1778.4376362910002</v>
      </c>
      <c r="J638" s="145">
        <f>((ставка!J26/1000*'составляющая '!$B$54*'составляющая '!$C$54)+'составляющая '!$D$54+'составляющая '!$E$54)*1000+ставка!J26</f>
        <v>1901.0474414639998</v>
      </c>
      <c r="K638" s="145">
        <f>((ставка!K26/1000*'составляющая '!$B$54*'составляющая '!$C$54)+'составляющая '!$D$54+'составляющая '!$E$54)*1000+ставка!K26</f>
        <v>2110.2685354969999</v>
      </c>
      <c r="L638" s="145">
        <f>((ставка!L26/1000*'составляющая '!$B$54*'составляющая '!$C$54)+'составляющая '!$D$54+'составляющая '!$E$54)*1000+ставка!L26</f>
        <v>2269.3356506320001</v>
      </c>
      <c r="M638" s="145">
        <f>((ставка!M26/1000*'составляющая '!$B$54*'составляющая '!$C$54)+'составляющая '!$D$54+'составляющая '!$E$54)*1000+ставка!M26</f>
        <v>2278.3436722770002</v>
      </c>
      <c r="N638" s="145">
        <f>((ставка!N26/1000*'составляющая '!$B$54*'составляющая '!$C$54)+'составляющая '!$D$54+'составляющая '!$E$54)*1000+ставка!N26</f>
        <v>2275.7699518070003</v>
      </c>
      <c r="O638" s="145">
        <f>((ставка!O26/1000*'составляющая '!$B$54*'составляющая '!$C$54)+'составляющая '!$D$54+'составляющая '!$E$54)*1000+ставка!O26</f>
        <v>2272.0436521699999</v>
      </c>
      <c r="P638" s="145">
        <f>((ставка!P26/1000*'составляющая '!$B$54*'составляющая '!$C$54)+'составляющая '!$D$54+'составляющая '!$E$54)*1000+ставка!P26</f>
        <v>2272.312214306</v>
      </c>
      <c r="Q638" s="145">
        <f>((ставка!Q26/1000*'составляющая '!$B$54*'составляющая '!$C$54)+'составляющая '!$D$54+'составляющая '!$E$54)*1000+ставка!Q26</f>
        <v>2272.054842259</v>
      </c>
      <c r="R638" s="145">
        <f>((ставка!R26/1000*'составляющая '!$B$54*'составляющая '!$C$54)+'составляющая '!$D$54+'составляющая '!$E$54)*1000+ставка!R26</f>
        <v>2273.4424132949998</v>
      </c>
      <c r="S638" s="145">
        <f>((ставка!S26/1000*'составляющая '!$B$54*'составляющая '!$C$54)+'составляющая '!$D$54+'составляющая '!$E$54)*1000+ставка!S26</f>
        <v>2289.0861577169999</v>
      </c>
      <c r="T638" s="145">
        <f>((ставка!T26/1000*'составляющая '!$B$54*'составляющая '!$C$54)+'составляющая '!$D$54+'составляющая '!$E$54)*1000+ставка!T26</f>
        <v>2309.7654421890002</v>
      </c>
      <c r="U638" s="145">
        <f>((ставка!U26/1000*'составляющая '!$B$54*'составляющая '!$C$54)+'составляющая '!$D$54+'составляющая '!$E$54)*1000+ставка!U26</f>
        <v>2339.3072771490001</v>
      </c>
      <c r="V638" s="145">
        <f>((ставка!V26/1000*'составляющая '!$B$54*'составляющая '!$C$54)+'составляющая '!$D$54+'составляющая '!$E$54)*1000+ставка!V26</f>
        <v>2393.4001673749999</v>
      </c>
      <c r="W638" s="145">
        <f>((ставка!W26/1000*'составляющая '!$B$54*'составляющая '!$C$54)+'составляющая '!$D$54+'составляющая '!$E$54)*1000+ставка!W26</f>
        <v>2386.9211058440001</v>
      </c>
      <c r="X638" s="145">
        <f>((ставка!X26/1000*'составляющая '!$B$54*'составляющая '!$C$54)+'составляющая '!$D$54+'составляющая '!$E$54)*1000+ставка!X26</f>
        <v>2307.057440651</v>
      </c>
      <c r="Y638" s="145">
        <f>((ставка!Y26/1000*'составляющая '!$B$54*'составляющая '!$C$54)+'составляющая '!$D$54+'составляющая '!$E$54)*1000+ставка!Y26</f>
        <v>2195.883906436</v>
      </c>
    </row>
    <row r="639" spans="1:25" s="104" customFormat="1" ht="15.75" hidden="1" outlineLevel="1" x14ac:dyDescent="0.25">
      <c r="A639" s="117">
        <v>23</v>
      </c>
      <c r="B639" s="145">
        <f>((ставка!B27/1000*'составляющая '!$B$54*'составляющая '!$C$54)+'составляющая '!$D$54+'составляющая '!$E$54)*1000+ставка!B27</f>
        <v>1914.990292358</v>
      </c>
      <c r="C639" s="145">
        <f>((ставка!C27/1000*'составляющая '!$B$54*'составляющая '!$C$54)+'составляющая '!$D$54+'составляющая '!$E$54)*1000+ставка!C27</f>
        <v>1727.388450273</v>
      </c>
      <c r="D639" s="145">
        <f>((ставка!D27/1000*'составляющая '!$B$54*'составляющая '!$C$54)+'составляющая '!$D$54+'составляющая '!$E$54)*1000+ставка!D27</f>
        <v>1596.72178102</v>
      </c>
      <c r="E639" s="145">
        <f>((ставка!E27/1000*'составляющая '!$B$54*'составляющая '!$C$54)+'составляющая '!$D$54+'составляющая '!$E$54)*1000+ставка!E27</f>
        <v>1405.1586474290002</v>
      </c>
      <c r="F639" s="145">
        <f>((ставка!F27/1000*'составляющая '!$B$54*'составляющая '!$C$54)+'составляющая '!$D$54+'составляющая '!$E$54)*1000+ставка!F27</f>
        <v>1602.1937345410001</v>
      </c>
      <c r="G639" s="145">
        <f>((ставка!G27/1000*'составляющая '!$B$54*'составляющая '!$C$54)+'составляющая '!$D$54+'составляющая '!$E$54)*1000+ставка!G27</f>
        <v>1668.8083343580001</v>
      </c>
      <c r="H639" s="145">
        <f>((ставка!H27/1000*'составляющая '!$B$54*'составляющая '!$C$54)+'составляющая '!$D$54+'составляющая '!$E$54)*1000+ставка!H27</f>
        <v>1884.1504070740002</v>
      </c>
      <c r="I639" s="145">
        <f>((ставка!I27/1000*'составляющая '!$B$54*'составляющая '!$C$54)+'составляющая '!$D$54+'составляющая '!$E$54)*1000+ставка!I27</f>
        <v>2079.6412619039997</v>
      </c>
      <c r="J639" s="145">
        <f>((ставка!J27/1000*'составляющая '!$B$54*'составляющая '!$C$54)+'составляющая '!$D$54+'составляющая '!$E$54)*1000+ставка!J27</f>
        <v>2317.9453972479996</v>
      </c>
      <c r="K639" s="145">
        <f>((ставка!K27/1000*'составляющая '!$B$54*'составляющая '!$C$54)+'составляющая '!$D$54+'составляющая '!$E$54)*1000+ставка!K27</f>
        <v>2349.881911254</v>
      </c>
      <c r="L639" s="145">
        <f>((ставка!L27/1000*'составляющая '!$B$54*'составляющая '!$C$54)+'составляющая '!$D$54+'составляющая '!$E$54)*1000+ставка!L27</f>
        <v>2364.708779179</v>
      </c>
      <c r="M639" s="145">
        <f>((ставка!M27/1000*'составляющая '!$B$54*'составляющая '!$C$54)+'составляющая '!$D$54+'составляющая '!$E$54)*1000+ставка!M27</f>
        <v>2364.9213908699999</v>
      </c>
      <c r="N639" s="145">
        <f>((ставка!N27/1000*'составляющая '!$B$54*'составляющая '!$C$54)+'составляющая '!$D$54+'составляющая '!$E$54)*1000+ставка!N27</f>
        <v>2359.4158670820002</v>
      </c>
      <c r="O639" s="145">
        <f>((ставка!O27/1000*'составляющая '!$B$54*'составляющая '!$C$54)+'составляющая '!$D$54+'составляющая '!$E$54)*1000+ставка!O27</f>
        <v>2349.848340987</v>
      </c>
      <c r="P639" s="145">
        <f>((ставка!P27/1000*'составляющая '!$B$54*'составляющая '!$C$54)+'составляющая '!$D$54+'составляющая '!$E$54)*1000+ставка!P27</f>
        <v>2347.151529538</v>
      </c>
      <c r="Q639" s="145">
        <f>((ставка!Q27/1000*'составляющая '!$B$54*'составляющая '!$C$54)+'составляющая '!$D$54+'составляющая '!$E$54)*1000+ставка!Q27</f>
        <v>2344.868751382</v>
      </c>
      <c r="R639" s="145">
        <f>((ставка!R27/1000*'составляющая '!$B$54*'составляющая '!$C$54)+'составляющая '!$D$54+'составляющая '!$E$54)*1000+ставка!R27</f>
        <v>2346.8717773130002</v>
      </c>
      <c r="S639" s="145">
        <f>((ставка!S27/1000*'составляющая '!$B$54*'составляющая '!$C$54)+'составляющая '!$D$54+'составляющая '!$E$54)*1000+ставка!S27</f>
        <v>2345.7975287690001</v>
      </c>
      <c r="T639" s="145">
        <f>((ставка!T27/1000*'составляющая '!$B$54*'составляющая '!$C$54)+'составляющая '!$D$54+'составляющая '!$E$54)*1000+ставка!T27</f>
        <v>2342.283840823</v>
      </c>
      <c r="U639" s="145">
        <f>((ставка!U27/1000*'составляющая '!$B$54*'составляющая '!$C$54)+'составляющая '!$D$54+'составляющая '!$E$54)*1000+ставка!U27</f>
        <v>2359.7179994850003</v>
      </c>
      <c r="V639" s="145">
        <f>((ставка!V27/1000*'составляющая '!$B$54*'составляющая '!$C$54)+'составляющая '!$D$54+'составляющая '!$E$54)*1000+ставка!V27</f>
        <v>2381.0015487629998</v>
      </c>
      <c r="W639" s="145">
        <f>((ставка!W27/1000*'составляющая '!$B$54*'составляющая '!$C$54)+'составляющая '!$D$54+'составляющая '!$E$54)*1000+ставка!W27</f>
        <v>2375.2834132839998</v>
      </c>
      <c r="X639" s="145">
        <f>((ставка!X27/1000*'составляющая '!$B$54*'составляющая '!$C$54)+'составляющая '!$D$54+'составляющая '!$E$54)*1000+ставка!X27</f>
        <v>2342.3845516239999</v>
      </c>
      <c r="Y639" s="145">
        <f>((ставка!Y27/1000*'составляющая '!$B$54*'составляющая '!$C$54)+'составляющая '!$D$54+'составляющая '!$E$54)*1000+ставка!Y27</f>
        <v>2106.3743845250001</v>
      </c>
    </row>
    <row r="640" spans="1:25" s="104" customFormat="1" ht="15.75" hidden="1" outlineLevel="1" x14ac:dyDescent="0.25">
      <c r="A640" s="117">
        <v>24</v>
      </c>
      <c r="B640" s="145">
        <f>((ставка!B28/1000*'составляющая '!$B$54*'составляющая '!$C$54)+'составляющая '!$D$54+'составляющая '!$E$54)*1000+ставка!B28</f>
        <v>1755.274152061</v>
      </c>
      <c r="C640" s="145">
        <f>((ставка!C28/1000*'составляющая '!$B$54*'составляющая '!$C$54)+'составляющая '!$D$54+'составляющая '!$E$54)*1000+ставка!C28</f>
        <v>1570.1341295560001</v>
      </c>
      <c r="D640" s="145">
        <f>((ставка!D28/1000*'составляющая '!$B$54*'составляющая '!$C$54)+'составляющая '!$D$54+'составляющая '!$E$54)*1000+ставка!D28</f>
        <v>1312.7173221999999</v>
      </c>
      <c r="E640" s="145">
        <f>((ставка!E28/1000*'составляющая '!$B$54*'составляющая '!$C$54)+'составляющая '!$D$54+'составляющая '!$E$54)*1000+ставка!E28</f>
        <v>1325.059990367</v>
      </c>
      <c r="F640" s="145">
        <f>((ставка!F28/1000*'составляющая '!$B$54*'составляющая '!$C$54)+'составляющая '!$D$54+'составляющая '!$E$54)*1000+ставка!F28</f>
        <v>1389.168010248</v>
      </c>
      <c r="G640" s="145">
        <f>((ставка!G28/1000*'составляющая '!$B$54*'составляющая '!$C$54)+'составляющая '!$D$54+'составляющая '!$E$54)*1000+ставка!G28</f>
        <v>1557.7467010330001</v>
      </c>
      <c r="H640" s="145">
        <f>((ставка!H28/1000*'составляющая '!$B$54*'составляющая '!$C$54)+'составляющая '!$D$54+'составляющая '!$E$54)*1000+ставка!H28</f>
        <v>1733.901082071</v>
      </c>
      <c r="I640" s="145">
        <f>((ставка!I28/1000*'составляющая '!$B$54*'составляющая '!$C$54)+'составляющая '!$D$54+'составляющая '!$E$54)*1000+ставка!I28</f>
        <v>1923.4611897309999</v>
      </c>
      <c r="J640" s="145">
        <f>((ставка!J28/1000*'составляющая '!$B$54*'составляющая '!$C$54)+'составляющая '!$D$54+'составляющая '!$E$54)*1000+ставка!J28</f>
        <v>2249.182300343</v>
      </c>
      <c r="K640" s="145">
        <f>((ставка!K28/1000*'составляющая '!$B$54*'составляющая '!$C$54)+'составляющая '!$D$54+'составляющая '!$E$54)*1000+ставка!K28</f>
        <v>2349.5238284060001</v>
      </c>
      <c r="L640" s="145">
        <f>((ставка!L28/1000*'составляющая '!$B$54*'составляющая '!$C$54)+'составляющая '!$D$54+'составляющая '!$E$54)*1000+ставка!L28</f>
        <v>2354.2796162309996</v>
      </c>
      <c r="M640" s="145">
        <f>((ставка!M28/1000*'составляющая '!$B$54*'составляющая '!$C$54)+'составляющая '!$D$54+'составляющая '!$E$54)*1000+ставка!M28</f>
        <v>2350.4861760600002</v>
      </c>
      <c r="N640" s="145">
        <f>((ставка!N28/1000*'составляющая '!$B$54*'составляющая '!$C$54)+'составляющая '!$D$54+'составляющая '!$E$54)*1000+ставка!N28</f>
        <v>2327.8038656570002</v>
      </c>
      <c r="O640" s="145">
        <f>((ставка!O28/1000*'составляющая '!$B$54*'составляющая '!$C$54)+'составляющая '!$D$54+'составляющая '!$E$54)*1000+ставка!O28</f>
        <v>2342.686684027</v>
      </c>
      <c r="P640" s="145">
        <f>((ставка!P28/1000*'составляющая '!$B$54*'составляющая '!$C$54)+'составляющая '!$D$54+'составляющая '!$E$54)*1000+ставка!P28</f>
        <v>2342.3845516239999</v>
      </c>
      <c r="Q640" s="145">
        <f>((ставка!Q28/1000*'составляющая '!$B$54*'составляющая '!$C$54)+'составляющая '!$D$54+'составляющая '!$E$54)*1000+ставка!Q28</f>
        <v>2336.4314242760001</v>
      </c>
      <c r="R640" s="145">
        <f>((ставка!R28/1000*'составляющая '!$B$54*'составляющая '!$C$54)+'составляющая '!$D$54+'составляющая '!$E$54)*1000+ставка!R28</f>
        <v>2327.4793530759998</v>
      </c>
      <c r="S640" s="145">
        <f>((ставка!S28/1000*'составляющая '!$B$54*'составляющая '!$C$54)+'составляющая '!$D$54+'составляющая '!$E$54)*1000+ставка!S28</f>
        <v>2294.5693013270002</v>
      </c>
      <c r="T640" s="145">
        <f>((ставка!T28/1000*'составляющая '!$B$54*'составляющая '!$C$54)+'составляющая '!$D$54+'составляющая '!$E$54)*1000+ставка!T28</f>
        <v>2295.7442606720001</v>
      </c>
      <c r="U640" s="145">
        <f>((ставка!U28/1000*'составляющая '!$B$54*'составляющая '!$C$54)+'составляющая '!$D$54+'составляющая '!$E$54)*1000+ставка!U28</f>
        <v>2360.3446444689998</v>
      </c>
      <c r="V640" s="145">
        <f>((ставка!V28/1000*'составляющая '!$B$54*'составляющая '!$C$54)+'составляющая '!$D$54+'составляющая '!$E$54)*1000+ставка!V28</f>
        <v>2404.0978924589999</v>
      </c>
      <c r="W640" s="145">
        <f>((ставка!W28/1000*'составляющая '!$B$54*'составляющая '!$C$54)+'составляющая '!$D$54+'составляющая '!$E$54)*1000+ставка!W28</f>
        <v>2375.7645871109999</v>
      </c>
      <c r="X640" s="145">
        <f>((ставка!X28/1000*'составляющая '!$B$54*'составляющая '!$C$54)+'составляющая '!$D$54+'составляющая '!$E$54)*1000+ставка!X28</f>
        <v>2286.6802885820002</v>
      </c>
      <c r="Y640" s="145">
        <f>((ставка!Y28/1000*'составляющая '!$B$54*'составляющая '!$C$54)+'составляющая '!$D$54+'составляющая '!$E$54)*1000+ставка!Y28</f>
        <v>1965.815676596</v>
      </c>
    </row>
    <row r="641" spans="1:25" s="104" customFormat="1" ht="15.75" hidden="1" outlineLevel="1" x14ac:dyDescent="0.25">
      <c r="A641" s="117">
        <v>25</v>
      </c>
      <c r="B641" s="145">
        <f>((ставка!B29/1000*'составляющая '!$B$54*'составляющая '!$C$54)+'составляющая '!$D$54+'составляющая '!$E$54)*1000+ставка!B29</f>
        <v>1801.1087566050001</v>
      </c>
      <c r="C641" s="145">
        <f>((ставка!C29/1000*'составляющая '!$B$54*'составляющая '!$C$54)+'составляющая '!$D$54+'составляющая '!$E$54)*1000+ставка!C29</f>
        <v>1640.3519380309999</v>
      </c>
      <c r="D641" s="145">
        <f>((ставка!D29/1000*'составляющая '!$B$54*'составляющая '!$C$54)+'составляющая '!$D$54+'составляющая '!$E$54)*1000+ставка!D29</f>
        <v>1499.3008661859999</v>
      </c>
      <c r="E641" s="145">
        <f>((ставка!E29/1000*'составляющая '!$B$54*'составляющая '!$C$54)+'составляющая '!$D$54+'составляющая '!$E$54)*1000+ставка!E29</f>
        <v>1449.7063917380001</v>
      </c>
      <c r="F641" s="145">
        <f>((ставка!F29/1000*'составляющая '!$B$54*'составляющая '!$C$54)+'составляющая '!$D$54+'составляющая '!$E$54)*1000+ставка!F29</f>
        <v>1547.14968675</v>
      </c>
      <c r="G641" s="145">
        <f>((ставка!G29/1000*'составляющая '!$B$54*'составляющая '!$C$54)+'составляющая '!$D$54+'составляющая '!$E$54)*1000+ставка!G29</f>
        <v>1665.4289274800001</v>
      </c>
      <c r="H641" s="145">
        <f>((ставка!H29/1000*'составляющая '!$B$54*'составляющая '!$C$54)+'составляющая '!$D$54+'составляющая '!$E$54)*1000+ставка!H29</f>
        <v>1927.321770436</v>
      </c>
      <c r="I641" s="145">
        <f>((ставка!I29/1000*'составляющая '!$B$54*'составляющая '!$C$54)+'составляющая '!$D$54+'составляющая '!$E$54)*1000+ставка!I29</f>
        <v>2052.8633789269998</v>
      </c>
      <c r="J641" s="145">
        <f>((ставка!J29/1000*'составляющая '!$B$54*'составляющая '!$C$54)+'составляющая '!$D$54+'составляющая '!$E$54)*1000+ставка!J29</f>
        <v>2345.4618260990001</v>
      </c>
      <c r="K641" s="145">
        <f>((ставка!K29/1000*'составляющая '!$B$54*'составляющая '!$C$54)+'составляющая '!$D$54+'составляющая '!$E$54)*1000+ставка!K29</f>
        <v>2373.9406026039997</v>
      </c>
      <c r="L641" s="145">
        <f>((ставка!L29/1000*'составляющая '!$B$54*'составляющая '!$C$54)+'составляющая '!$D$54+'составляющая '!$E$54)*1000+ставка!L29</f>
        <v>2411.516921466</v>
      </c>
      <c r="M641" s="145">
        <f>((ставка!M29/1000*'составляющая '!$B$54*'составляющая '!$C$54)+'составляющая '!$D$54+'составляющая '!$E$54)*1000+ставка!M29</f>
        <v>2393.2658863070001</v>
      </c>
      <c r="N641" s="145">
        <f>((ставка!N29/1000*'составляющая '!$B$54*'составляющая '!$C$54)+'составляющая '!$D$54+'составляющая '!$E$54)*1000+ставка!N29</f>
        <v>2369.28552558</v>
      </c>
      <c r="O641" s="145">
        <f>((ставка!O29/1000*'составляющая '!$B$54*'составляющая '!$C$54)+'составляющая '!$D$54+'составляющая '!$E$54)*1000+ставка!O29</f>
        <v>2373.045395484</v>
      </c>
      <c r="P641" s="145">
        <f>((ставка!P29/1000*'составляющая '!$B$54*'составляющая '!$C$54)+'составляющая '!$D$54+'составляющая '!$E$54)*1000+ставка!P29</f>
        <v>2369.9569309199996</v>
      </c>
      <c r="Q641" s="145">
        <f>((ставка!Q29/1000*'составляющая '!$B$54*'составляющая '!$C$54)+'составляющая '!$D$54+'составляющая '!$E$54)*1000+ставка!Q29</f>
        <v>2367.3048798270001</v>
      </c>
      <c r="R641" s="145">
        <f>((ставка!R29/1000*'составляющая '!$B$54*'составляющая '!$C$54)+'составляющая '!$D$54+'составляющая '!$E$54)*1000+ставка!R29</f>
        <v>2365.2011430949997</v>
      </c>
      <c r="S641" s="145">
        <f>((ставка!S29/1000*'составляющая '!$B$54*'составляющая '!$C$54)+'составляющая '!$D$54+'составляющая '!$E$54)*1000+ставка!S29</f>
        <v>2356.562394387</v>
      </c>
      <c r="T641" s="145">
        <f>((ставка!T29/1000*'составляющая '!$B$54*'составляющая '!$C$54)+'составляющая '!$D$54+'составляющая '!$E$54)*1000+ставка!T29</f>
        <v>2338.557541186</v>
      </c>
      <c r="U641" s="145">
        <f>((ставка!U29/1000*'составляющая '!$B$54*'составляющая '!$C$54)+'составляющая '!$D$54+'составляющая '!$E$54)*1000+ставка!U29</f>
        <v>2401.1996594080001</v>
      </c>
      <c r="V641" s="145">
        <f>((ставка!V29/1000*'составляющая '!$B$54*'составляющая '!$C$54)+'составляющая '!$D$54+'составляющая '!$E$54)*1000+ставка!V29</f>
        <v>2426.6571118829997</v>
      </c>
      <c r="W641" s="145">
        <f>((ставка!W29/1000*'составляющая '!$B$54*'составляющая '!$C$54)+'составляющая '!$D$54+'составляющая '!$E$54)*1000+ставка!W29</f>
        <v>2419.9094882159998</v>
      </c>
      <c r="X641" s="145">
        <f>((ставка!X29/1000*'составляющая '!$B$54*'составляющая '!$C$54)+'составляющая '!$D$54+'составляющая '!$E$54)*1000+ставка!X29</f>
        <v>2334.1598362089999</v>
      </c>
      <c r="Y641" s="145">
        <f>((ставка!Y29/1000*'составляющая '!$B$54*'составляющая '!$C$54)+'составляющая '!$D$54+'составляющая '!$E$54)*1000+ставка!Y29</f>
        <v>2074.9861848800001</v>
      </c>
    </row>
    <row r="642" spans="1:25" s="104" customFormat="1" ht="15.75" hidden="1" outlineLevel="1" x14ac:dyDescent="0.25">
      <c r="A642" s="117">
        <v>26</v>
      </c>
      <c r="B642" s="145">
        <f>((ставка!B30/1000*'составляющая '!$B$54*'составляющая '!$C$54)+'составляющая '!$D$54+'составляющая '!$E$54)*1000+ставка!B30</f>
        <v>1774.7784771880001</v>
      </c>
      <c r="C642" s="145">
        <f>((ставка!C30/1000*'составляющая '!$B$54*'составляющая '!$C$54)+'составляющая '!$D$54+'составляющая '!$E$54)*1000+ставка!C30</f>
        <v>1602.1713543629999</v>
      </c>
      <c r="D642" s="145">
        <f>((ставка!D30/1000*'составляющая '!$B$54*'составляющая '!$C$54)+'составляющая '!$D$54+'составляющая '!$E$54)*1000+ставка!D30</f>
        <v>1432.731026725</v>
      </c>
      <c r="E642" s="145">
        <f>((ставка!E30/1000*'составляющая '!$B$54*'составляющая '!$C$54)+'составляющая '!$D$54+'составляющая '!$E$54)*1000+ставка!E30</f>
        <v>1384.009379219</v>
      </c>
      <c r="F642" s="145">
        <f>((ставка!F30/1000*'составляющая '!$B$54*'составляющая '!$C$54)+'составляющая '!$D$54+'составляющая '!$E$54)*1000+ставка!F30</f>
        <v>1463.6604327209998</v>
      </c>
      <c r="G642" s="145">
        <f>((ставка!G30/1000*'составляющая '!$B$54*'составляющая '!$C$54)+'составляющая '!$D$54+'составляющая '!$E$54)*1000+ставка!G30</f>
        <v>1606.7145304969999</v>
      </c>
      <c r="H642" s="145">
        <f>((ставка!H30/1000*'составляющая '!$B$54*'составляющая '!$C$54)+'составляющая '!$D$54+'составляющая '!$E$54)*1000+ставка!H30</f>
        <v>1779.0754713639999</v>
      </c>
      <c r="I642" s="145">
        <f>((ставка!I30/1000*'составляющая '!$B$54*'составляющая '!$C$54)+'составляющая '!$D$54+'составляющая '!$E$54)*1000+ставка!I30</f>
        <v>1966.0506684649999</v>
      </c>
      <c r="J642" s="145">
        <f>((ставка!J30/1000*'составляющая '!$B$54*'составляющая '!$C$54)+'составляющая '!$D$54+'составляющая '!$E$54)*1000+ставка!J30</f>
        <v>2275.1992572679997</v>
      </c>
      <c r="K642" s="145">
        <f>((ставка!K30/1000*'составляющая '!$B$54*'составляющая '!$C$54)+'составляющая '!$D$54+'составляющая '!$E$54)*1000+ставка!K30</f>
        <v>2317.464223421</v>
      </c>
      <c r="L642" s="145">
        <f>((ставка!L30/1000*'составляющая '!$B$54*'составляющая '!$C$54)+'составляющая '!$D$54+'составляющая '!$E$54)*1000+ставка!L30</f>
        <v>2333.063207487</v>
      </c>
      <c r="M642" s="145">
        <f>((ставка!M30/1000*'составляющая '!$B$54*'составляющая '!$C$54)+'составляющая '!$D$54+'составляющая '!$E$54)*1000+ставка!M30</f>
        <v>2328.4976511750001</v>
      </c>
      <c r="N642" s="145">
        <f>((ставка!N30/1000*'составляющая '!$B$54*'составляющая '!$C$54)+'составляющая '!$D$54+'составляющая '!$E$54)*1000+ставка!N30</f>
        <v>2315.1254948199999</v>
      </c>
      <c r="O642" s="145">
        <f>((ставка!O30/1000*'составляющая '!$B$54*'составляющая '!$C$54)+'составляющая '!$D$54+'составляющая '!$E$54)*1000+ставка!O30</f>
        <v>2323.1711688109999</v>
      </c>
      <c r="P642" s="145">
        <f>((ставка!P30/1000*'составляющая '!$B$54*'составляющая '!$C$54)+'составляющая '!$D$54+'составляющая '!$E$54)*1000+ставка!P30</f>
        <v>2320.0938943359997</v>
      </c>
      <c r="Q642" s="145">
        <f>((ставка!Q30/1000*'составляющая '!$B$54*'составляющая '!$C$54)+'составляющая '!$D$54+'составляющая '!$E$54)*1000+ставка!Q30</f>
        <v>2311.1418231360003</v>
      </c>
      <c r="R642" s="145">
        <f>((ставка!R30/1000*'составляющая '!$B$54*'составляющая '!$C$54)+'составляющая '!$D$54+'составляющая '!$E$54)*1000+ставка!R30</f>
        <v>2310.0899547700001</v>
      </c>
      <c r="S642" s="145">
        <f>((ставка!S30/1000*'составляющая '!$B$54*'составляющая '!$C$54)+'составляющая '!$D$54+'составляющая '!$E$54)*1000+ставка!S30</f>
        <v>2304.2039679559998</v>
      </c>
      <c r="T642" s="145">
        <f>((ставка!T30/1000*'составляющая '!$B$54*'составляющая '!$C$54)+'составляющая '!$D$54+'составляющая '!$E$54)*1000+ставка!T30</f>
        <v>2316.5466361230001</v>
      </c>
      <c r="U642" s="145">
        <f>((ставка!U30/1000*'составляющая '!$B$54*'составляющая '!$C$54)+'составляющая '!$D$54+'составляющая '!$E$54)*1000+ставка!U30</f>
        <v>2364.9213908699999</v>
      </c>
      <c r="V642" s="145">
        <f>((ставка!V30/1000*'составляющая '!$B$54*'составляющая '!$C$54)+'составляющая '!$D$54+'составляющая '!$E$54)*1000+ставка!V30</f>
        <v>2414.4822950509997</v>
      </c>
      <c r="W642" s="145">
        <f>((ставка!W30/1000*'составляющая '!$B$54*'составляющая '!$C$54)+'составляющая '!$D$54+'составляющая '!$E$54)*1000+ставка!W30</f>
        <v>2392.9973241710004</v>
      </c>
      <c r="X642" s="145">
        <f>((ставка!X30/1000*'составляющая '!$B$54*'составляющая '!$C$54)+'составляющая '!$D$54+'составляющая '!$E$54)*1000+ставка!X30</f>
        <v>2283.4575429500001</v>
      </c>
      <c r="Y642" s="145">
        <f>((ставка!Y30/1000*'составляющая '!$B$54*'составляющая '!$C$54)+'составляющая '!$D$54+'составляющая '!$E$54)*1000+ставка!Y30</f>
        <v>2011.7845622079999</v>
      </c>
    </row>
    <row r="643" spans="1:25" s="104" customFormat="1" ht="15.75" hidden="1" outlineLevel="1" x14ac:dyDescent="0.25">
      <c r="A643" s="117">
        <v>27</v>
      </c>
      <c r="B643" s="145">
        <f>((ставка!B31/1000*'составляющая '!$B$54*'составляющая '!$C$54)+'составляющая '!$D$54+'составляющая '!$E$54)*1000+ставка!B31</f>
        <v>1771.152888352</v>
      </c>
      <c r="C643" s="145">
        <f>((ставка!C31/1000*'составляющая '!$B$54*'составляющая '!$C$54)+'составляющая '!$D$54+'составляющая '!$E$54)*1000+ставка!C31</f>
        <v>1551.5809619940001</v>
      </c>
      <c r="D643" s="145">
        <f>((ставка!D31/1000*'составляющая '!$B$54*'составляющая '!$C$54)+'составляющая '!$D$54+'составляющая '!$E$54)*1000+ставка!D31</f>
        <v>1411.7943702059999</v>
      </c>
      <c r="E643" s="145">
        <f>((ставка!E31/1000*'составляющая '!$B$54*'составляющая '!$C$54)+'составляющая '!$D$54+'составляющая '!$E$54)*1000+ставка!E31</f>
        <v>1381.3573281260001</v>
      </c>
      <c r="F643" s="145">
        <f>((ставка!F31/1000*'составляющая '!$B$54*'составляющая '!$C$54)+'составляющая '!$D$54+'составляющая '!$E$54)*1000+ставка!F31</f>
        <v>1454.6859813430001</v>
      </c>
      <c r="G643" s="145">
        <f>((ставка!G31/1000*'составляющая '!$B$54*'составляющая '!$C$54)+'составляющая '!$D$54+'составляющая '!$E$54)*1000+ставка!G31</f>
        <v>1611.3584174319999</v>
      </c>
      <c r="H643" s="145">
        <f>((ставка!H31/1000*'составляющая '!$B$54*'составляющая '!$C$54)+'составляющая '!$D$54+'составляющая '!$E$54)*1000+ставка!H31</f>
        <v>1820.5347511089999</v>
      </c>
      <c r="I643" s="145">
        <f>((ставка!I31/1000*'составляющая '!$B$54*'составляющая '!$C$54)+'составляющая '!$D$54+'составляющая '!$E$54)*1000+ставка!I31</f>
        <v>2042.42302589</v>
      </c>
      <c r="J643" s="145">
        <f>((ставка!J31/1000*'составляющая '!$B$54*'составляющая '!$C$54)+'составляющая '!$D$54+'составляющая '!$E$54)*1000+ставка!J31</f>
        <v>2272.569586353</v>
      </c>
      <c r="K643" s="145">
        <f>((ставка!K31/1000*'составляющая '!$B$54*'составляющая '!$C$54)+'составляющая '!$D$54+'составляющая '!$E$54)*1000+ставка!K31</f>
        <v>2369.1960048679998</v>
      </c>
      <c r="L643" s="145">
        <f>((ставка!L31/1000*'составляющая '!$B$54*'составляющая '!$C$54)+'составляющая '!$D$54+'составляющая '!$E$54)*1000+ставка!L31</f>
        <v>2532.6943952470001</v>
      </c>
      <c r="M643" s="145">
        <f>((ставка!M31/1000*'составляющая '!$B$54*'составляющая '!$C$54)+'составляющая '!$D$54+'составляющая '!$E$54)*1000+ставка!M31</f>
        <v>2469.8844256900002</v>
      </c>
      <c r="N643" s="145">
        <f>((ставка!N31/1000*'составляющая '!$B$54*'составляющая '!$C$54)+'составляющая '!$D$54+'составляющая '!$E$54)*1000+ставка!N31</f>
        <v>2335.8159693809998</v>
      </c>
      <c r="O643" s="145">
        <f>((ставка!O31/1000*'составляющая '!$B$54*'составляющая '!$C$54)+'составляющая '!$D$54+'составляющая '!$E$54)*1000+ставка!O31</f>
        <v>2337.785425045</v>
      </c>
      <c r="P643" s="145">
        <f>((ставка!P31/1000*'составляющая '!$B$54*'составляющая '!$C$54)+'составляющая '!$D$54+'составляющая '!$E$54)*1000+ставка!P31</f>
        <v>2339.150615903</v>
      </c>
      <c r="Q643" s="145">
        <f>((ставка!Q31/1000*'составляющая '!$B$54*'составляющая '!$C$54)+'составляющая '!$D$54+'составляющая '!$E$54)*1000+ставка!Q31</f>
        <v>2333.6786623819999</v>
      </c>
      <c r="R643" s="145">
        <f>((ставка!R31/1000*'составляющая '!$B$54*'составляющая '!$C$54)+'составляющая '!$D$54+'составляющая '!$E$54)*1000+ставка!R31</f>
        <v>2326.1029721289997</v>
      </c>
      <c r="S643" s="145">
        <f>((ставка!S31/1000*'составляющая '!$B$54*'составляющая '!$C$54)+'составляющая '!$D$54+'составляющая '!$E$54)*1000+ставка!S31</f>
        <v>2320.7317294089999</v>
      </c>
      <c r="T643" s="145">
        <f>((ставка!T31/1000*'составляющая '!$B$54*'составляющая '!$C$54)+'составляющая '!$D$54+'составляющая '!$E$54)*1000+ставка!T31</f>
        <v>2323.2271192560002</v>
      </c>
      <c r="U643" s="145">
        <f>((ставка!U31/1000*'составляющая '!$B$54*'составляющая '!$C$54)+'составляющая '!$D$54+'составляющая '!$E$54)*1000+ставка!U31</f>
        <v>2353.1158469749998</v>
      </c>
      <c r="V643" s="145">
        <f>((ставка!V31/1000*'составляющая '!$B$54*'составляющая '!$C$54)+'составляющая '!$D$54+'составляющая '!$E$54)*1000+ставка!V31</f>
        <v>2762.0688395689999</v>
      </c>
      <c r="W643" s="145">
        <f>((ставка!W31/1000*'составляющая '!$B$54*'составляющая '!$C$54)+'составляющая '!$D$54+'составляющая '!$E$54)*1000+ставка!W31</f>
        <v>2487.3073942629999</v>
      </c>
      <c r="X643" s="145">
        <f>((ставка!X31/1000*'составляющая '!$B$54*'составляющая '!$C$54)+'составляющая '!$D$54+'составляющая '!$E$54)*1000+ставка!X31</f>
        <v>2291.5144070300003</v>
      </c>
      <c r="Y643" s="145">
        <f>((ставка!Y31/1000*'составляющая '!$B$54*'составляющая '!$C$54)+'составляющая '!$D$54+'составляющая '!$E$54)*1000+ставка!Y31</f>
        <v>2047.9285496779999</v>
      </c>
    </row>
    <row r="644" spans="1:25" s="104" customFormat="1" ht="15.75" hidden="1" outlineLevel="1" x14ac:dyDescent="0.25">
      <c r="A644" s="117">
        <v>28</v>
      </c>
      <c r="B644" s="145">
        <f>((ставка!B32/1000*'составляющая '!$B$54*'составляющая '!$C$54)+'составляющая '!$D$54+'составляющая '!$E$54)*1000+ставка!B32</f>
        <v>1871.852499263</v>
      </c>
      <c r="C644" s="145">
        <f>((ставка!C32/1000*'составляющая '!$B$54*'составляющая '!$C$54)+'составляющая '!$D$54+'составляющая '!$E$54)*1000+ставка!C32</f>
        <v>1760.052320064</v>
      </c>
      <c r="D644" s="145">
        <f>((ставка!D32/1000*'составляющая '!$B$54*'составляющая '!$C$54)+'составляющая '!$D$54+'составляющая '!$E$54)*1000+ставка!D32</f>
        <v>1658.580593012</v>
      </c>
      <c r="E644" s="145">
        <f>((ставка!E32/1000*'составляющая '!$B$54*'составляющая '!$C$54)+'составляющая '!$D$54+'составляющая '!$E$54)*1000+ставка!E32</f>
        <v>1629.665403036</v>
      </c>
      <c r="F644" s="145">
        <f>((ставка!F32/1000*'составляющая '!$B$54*'составляющая '!$C$54)+'составляющая '!$D$54+'составляющая '!$E$54)*1000+ставка!F32</f>
        <v>1634.8687944210001</v>
      </c>
      <c r="G644" s="145">
        <f>((ставка!G32/1000*'составляющая '!$B$54*'составляющая '!$C$54)+'составляющая '!$D$54+'составляющая '!$E$54)*1000+ставка!G32</f>
        <v>1641.7171288889999</v>
      </c>
      <c r="H644" s="145">
        <f>((ставка!H32/1000*'составляющая '!$B$54*'составляющая '!$C$54)+'составляющая '!$D$54+'составляющая '!$E$54)*1000+ставка!H32</f>
        <v>1725.0944820280001</v>
      </c>
      <c r="I644" s="145">
        <f>((ставка!I32/1000*'составляющая '!$B$54*'составляющая '!$C$54)+'составляющая '!$D$54+'составляющая '!$E$54)*1000+ставка!I32</f>
        <v>1819.952866481</v>
      </c>
      <c r="J644" s="145">
        <f>((ставка!J32/1000*'составляющая '!$B$54*'составляющая '!$C$54)+'составляющая '!$D$54+'составляющая '!$E$54)*1000+ставка!J32</f>
        <v>2060.9538132739999</v>
      </c>
      <c r="K644" s="145">
        <f>((ставка!K32/1000*'составляющая '!$B$54*'составляющая '!$C$54)+'составляющая '!$D$54+'составляющая '!$E$54)*1000+ставка!K32</f>
        <v>2210.2407906230001</v>
      </c>
      <c r="L644" s="145">
        <f>((ставка!L32/1000*'составляющая '!$B$54*'составляющая '!$C$54)+'составляющая '!$D$54+'составляющая '!$E$54)*1000+ставка!L32</f>
        <v>2243.687966644</v>
      </c>
      <c r="M644" s="145">
        <f>((ставка!M32/1000*'составляющая '!$B$54*'составляющая '!$C$54)+'составляющая '!$D$54+'составляющая '!$E$54)*1000+ставка!M32</f>
        <v>2258.5484048359999</v>
      </c>
      <c r="N644" s="145">
        <f>((ставка!N32/1000*'составляющая '!$B$54*'составляющая '!$C$54)+'составляющая '!$D$54+'составляющая '!$E$54)*1000+ставка!N32</f>
        <v>2244.1019999370001</v>
      </c>
      <c r="O644" s="145">
        <f>((ставка!O32/1000*'составляющая '!$B$54*'составляющая '!$C$54)+'составляющая '!$D$54+'составляющая '!$E$54)*1000+ставка!O32</f>
        <v>2245.8364637320001</v>
      </c>
      <c r="P644" s="145">
        <f>((ставка!P32/1000*'составляющая '!$B$54*'составляющая '!$C$54)+'составляющая '!$D$54+'составляющая '!$E$54)*1000+ставка!P32</f>
        <v>2232.587398356</v>
      </c>
      <c r="Q644" s="145">
        <f>((ставка!Q32/1000*'составляющая '!$B$54*'составляющая '!$C$54)+'составляющая '!$D$54+'составляющая '!$E$54)*1000+ставка!Q32</f>
        <v>2229.7339256610003</v>
      </c>
      <c r="R644" s="145">
        <f>((ставка!R32/1000*'составляющая '!$B$54*'составляющая '!$C$54)+'составляющая '!$D$54+'составляющая '!$E$54)*1000+ставка!R32</f>
        <v>2228.4694456039997</v>
      </c>
      <c r="S644" s="145">
        <f>((ставка!S32/1000*'составляющая '!$B$54*'составляющая '!$C$54)+'составляющая '!$D$54+'составляющая '!$E$54)*1000+ставка!S32</f>
        <v>2237.5893681389998</v>
      </c>
      <c r="T644" s="145">
        <f>((ставка!T32/1000*'составляющая '!$B$54*'составляющая '!$C$54)+'составляющая '!$D$54+'составляющая '!$E$54)*1000+ставка!T32</f>
        <v>2272.9724295570004</v>
      </c>
      <c r="U644" s="145">
        <f>((ставка!U32/1000*'составляющая '!$B$54*'составляющая '!$C$54)+'составляющая '!$D$54+'составляющая '!$E$54)*1000+ставка!U32</f>
        <v>2340.180104091</v>
      </c>
      <c r="V644" s="145">
        <f>((ставка!V32/1000*'составляющая '!$B$54*'составляющая '!$C$54)+'составляющая '!$D$54+'составляющая '!$E$54)*1000+ставка!V32</f>
        <v>2357.8716347999998</v>
      </c>
      <c r="W644" s="145">
        <f>((ставка!W32/1000*'составляющая '!$B$54*'составляющая '!$C$54)+'составляющая '!$D$54+'составляющая '!$E$54)*1000+ставка!W32</f>
        <v>2343.8952136389998</v>
      </c>
      <c r="X644" s="145">
        <f>((ставка!X32/1000*'составляющая '!$B$54*'составляющая '!$C$54)+'составляющая '!$D$54+'составляющая '!$E$54)*1000+ставка!X32</f>
        <v>2311.0523024240001</v>
      </c>
      <c r="Y644" s="145">
        <f>((ставка!Y32/1000*'составляющая '!$B$54*'составляющая '!$C$54)+'составляющая '!$D$54+'составляющая '!$E$54)*1000+ставка!Y32</f>
        <v>2139.3851470750001</v>
      </c>
    </row>
    <row r="645" spans="1:25" s="104" customFormat="1" ht="15.75" hidden="1" outlineLevel="1" x14ac:dyDescent="0.25">
      <c r="A645" s="117">
        <v>29</v>
      </c>
      <c r="B645" s="145">
        <f>((ставка!B33/1000*'составляющая '!$B$54*'составляющая '!$C$54)+'составляющая '!$D$54+'составляющая '!$E$54)*1000+ставка!B33</f>
        <v>1862.631865927</v>
      </c>
      <c r="C645" s="145">
        <f>((ставка!C33/1000*'составляющая '!$B$54*'составляющая '!$C$54)+'составляющая '!$D$54+'составляющая '!$E$54)*1000+ставка!C33</f>
        <v>1712.785384128</v>
      </c>
      <c r="D645" s="145">
        <f>((ставка!D33/1000*'составляющая '!$B$54*'составляющая '!$C$54)+'составляющая '!$D$54+'составляющая '!$E$54)*1000+ставка!D33</f>
        <v>1574.8227768470001</v>
      </c>
      <c r="E645" s="145">
        <f>((ставка!E33/1000*'составляющая '!$B$54*'составляющая '!$C$54)+'составляющая '!$D$54+'составляющая '!$E$54)*1000+ставка!E33</f>
        <v>1482.5940633089999</v>
      </c>
      <c r="F645" s="145">
        <f>((ставка!F33/1000*'составляющая '!$B$54*'составляющая '!$C$54)+'составляющая '!$D$54+'составляющая '!$E$54)*1000+ставка!F33</f>
        <v>1530.3421730720002</v>
      </c>
      <c r="G645" s="145">
        <f>((ставка!G33/1000*'составляющая '!$B$54*'составляющая '!$C$54)+'составляющая '!$D$54+'составляющая '!$E$54)*1000+ставка!G33</f>
        <v>1508.644590501</v>
      </c>
      <c r="H645" s="145">
        <f>((ставка!H33/1000*'составляющая '!$B$54*'составляющая '!$C$54)+'составляющая '!$D$54+'составляющая '!$E$54)*1000+ставка!H33</f>
        <v>1598.2995835690001</v>
      </c>
      <c r="I645" s="145">
        <f>((ставка!I33/1000*'составляющая '!$B$54*'составляющая '!$C$54)+'составляющая '!$D$54+'составляющая '!$E$54)*1000+ставка!I33</f>
        <v>1701.4945843269998</v>
      </c>
      <c r="J645" s="145">
        <f>((ставка!J33/1000*'составляющая '!$B$54*'составляющая '!$C$54)+'составляющая '!$D$54+'составляющая '!$E$54)*1000+ставка!J33</f>
        <v>1839.222199739</v>
      </c>
      <c r="K645" s="145">
        <f>((ставка!K33/1000*'составляющая '!$B$54*'составляющая '!$C$54)+'составляющая '!$D$54+'составляющая '!$E$54)*1000+ставка!K33</f>
        <v>2038.2938830490002</v>
      </c>
      <c r="L645" s="145">
        <f>((ставка!L33/1000*'составляющая '!$B$54*'составляющая '!$C$54)+'составляющая '!$D$54+'составляющая '!$E$54)*1000+ставка!L33</f>
        <v>2096.594246739</v>
      </c>
      <c r="M645" s="145">
        <f>((ставка!M33/1000*'составляющая '!$B$54*'составляющая '!$C$54)+'составляющая '!$D$54+'составляющая '!$E$54)*1000+ставка!M33</f>
        <v>2110.4699570990001</v>
      </c>
      <c r="N645" s="145">
        <f>((ставка!N33/1000*'составляющая '!$B$54*'составляющая '!$C$54)+'составляющая '!$D$54+'составляющая '!$E$54)*1000+ставка!N33</f>
        <v>2104.6399207300001</v>
      </c>
      <c r="O645" s="145">
        <f>((ставка!O33/1000*'составляющая '!$B$54*'составляющая '!$C$54)+'составляющая '!$D$54+'составляющая '!$E$54)*1000+ставка!O33</f>
        <v>2117.6092338809999</v>
      </c>
      <c r="P645" s="145">
        <f>((ставка!P33/1000*'составляющая '!$B$54*'составляющая '!$C$54)+'составляющая '!$D$54+'составляющая '!$E$54)*1000+ставка!P33</f>
        <v>2120.4627065760001</v>
      </c>
      <c r="Q645" s="145">
        <f>((ставка!Q33/1000*'составляющая '!$B$54*'составляющая '!$C$54)+'составляющая '!$D$54+'составляющая '!$E$54)*1000+ставка!Q33</f>
        <v>2130.1309434720001</v>
      </c>
      <c r="R645" s="145">
        <f>((ставка!R33/1000*'составляющая '!$B$54*'составляющая '!$C$54)+'составляющая '!$D$54+'составляющая '!$E$54)*1000+ставка!R33</f>
        <v>2137.6618733690002</v>
      </c>
      <c r="S645" s="145">
        <f>((ставка!S33/1000*'составляющая '!$B$54*'составляющая '!$C$54)+'составляющая '!$D$54+'составляющая '!$E$54)*1000+ставка!S33</f>
        <v>2156.752165203</v>
      </c>
      <c r="T645" s="145">
        <f>((ставка!T33/1000*'составляющая '!$B$54*'составляющая '!$C$54)+'составляющая '!$D$54+'составляющая '!$E$54)*1000+ставка!T33</f>
        <v>2269.2797001869999</v>
      </c>
      <c r="U645" s="145">
        <f>((ставка!U33/1000*'составляющая '!$B$54*'составляющая '!$C$54)+'составляющая '!$D$54+'составляющая '!$E$54)*1000+ставка!U33</f>
        <v>2334.2493569210001</v>
      </c>
      <c r="V645" s="145">
        <f>((ставка!V33/1000*'составляющая '!$B$54*'составляющая '!$C$54)+'составляющая '!$D$54+'составляющая '!$E$54)*1000+ставка!V33</f>
        <v>2360.837008385</v>
      </c>
      <c r="W645" s="145">
        <f>((ставка!W33/1000*'составляющая '!$B$54*'составляющая '!$C$54)+'составляющая '!$D$54+'составляющая '!$E$54)*1000+ставка!W33</f>
        <v>2351.7058957609997</v>
      </c>
      <c r="X645" s="145">
        <f>((ставка!X33/1000*'составляющая '!$B$54*'составляющая '!$C$54)+'составляющая '!$D$54+'составляющая '!$E$54)*1000+ставка!X33</f>
        <v>2311.3096744710001</v>
      </c>
      <c r="Y645" s="145">
        <f>((ставка!Y33/1000*'составляющая '!$B$54*'составляющая '!$C$54)+'составляющая '!$D$54+'составляющая '!$E$54)*1000+ставка!Y33</f>
        <v>1929.682879215</v>
      </c>
    </row>
    <row r="646" spans="1:25" s="104" customFormat="1" ht="15.75" collapsed="1" x14ac:dyDescent="0.25">
      <c r="A646" s="117">
        <v>30</v>
      </c>
      <c r="B646" s="145">
        <f>((ставка!B34/1000*'составляющая '!$B$54*'составляющая '!$C$54)+'составляющая '!$D$54+'составляющая '!$E$54)*1000+ставка!B34</f>
        <v>1710.6928374849999</v>
      </c>
      <c r="C646" s="145">
        <f>((ставка!C34/1000*'составляющая '!$B$54*'составляющая '!$C$54)+'составляющая '!$D$54+'составляющая '!$E$54)*1000+ставка!C34</f>
        <v>1594.953746958</v>
      </c>
      <c r="D646" s="145">
        <f>((ставка!D34/1000*'составляющая '!$B$54*'составляющая '!$C$54)+'составляющая '!$D$54+'составляющая '!$E$54)*1000+ставка!D34</f>
        <v>1404.274630398</v>
      </c>
      <c r="E646" s="145">
        <f>((ставка!E34/1000*'составляющая '!$B$54*'составляющая '!$C$54)+'составляющая '!$D$54+'составляющая '!$E$54)*1000+ставка!E34</f>
        <v>1399.6307434629998</v>
      </c>
      <c r="F646" s="145">
        <f>((ставка!F34/1000*'составляющая '!$B$54*'составляющая '!$C$54)+'составляющая '!$D$54+'составляющая '!$E$54)*1000+ставка!F34</f>
        <v>1518.7380507789999</v>
      </c>
      <c r="G646" s="145">
        <f>((ставка!G34/1000*'составляющая '!$B$54*'составляющая '!$C$54)+'составляющая '!$D$54+'составляющая '!$E$54)*1000+ставка!G34</f>
        <v>1652.750556643</v>
      </c>
      <c r="H646" s="145">
        <f>((ставка!H34/1000*'составляющая '!$B$54*'составляющая '!$C$54)+'составляющая '!$D$54+'составляющая '!$E$54)*1000+ставка!H34</f>
        <v>1898.63038224</v>
      </c>
      <c r="I646" s="145">
        <f>((ставка!I34/1000*'составляющая '!$B$54*'составляющая '!$C$54)+'составляющая '!$D$54+'составляющая '!$E$54)*1000+ставка!I34</f>
        <v>2137.8409147929997</v>
      </c>
      <c r="J646" s="145">
        <f>((ставка!J34/1000*'составляющая '!$B$54*'составляющая '!$C$54)+'составляющая '!$D$54+'составляющая '!$E$54)*1000+ставка!J34</f>
        <v>2330.6461482630002</v>
      </c>
      <c r="K646" s="145">
        <f>((ставка!K34/1000*'составляющая '!$B$54*'составляющая '!$C$54)+'составляющая '!$D$54+'составляющая '!$E$54)*1000+ставка!K34</f>
        <v>2366.9467969789998</v>
      </c>
      <c r="L646" s="145">
        <f>((ставка!L34/1000*'составляющая '!$B$54*'составляющая '!$C$54)+'составляющая '!$D$54+'составляющая '!$E$54)*1000+ставка!L34</f>
        <v>2374.410586342</v>
      </c>
      <c r="M646" s="145">
        <f>((ставка!M34/1000*'составляющая '!$B$54*'составляющая '!$C$54)+'составляющая '!$D$54+'составляющая '!$E$54)*1000+ставка!M34</f>
        <v>2371.6690145369998</v>
      </c>
      <c r="N646" s="145">
        <f>((ставка!N34/1000*'составляющая '!$B$54*'составляющая '!$C$54)+'составляющая '!$D$54+'составляющая '!$E$54)*1000+ставка!N34</f>
        <v>2360.9377191859999</v>
      </c>
      <c r="O646" s="145">
        <f>((ставка!O34/1000*'составляющая '!$B$54*'составляющая '!$C$54)+'составляющая '!$D$54+'составляющая '!$E$54)*1000+ставка!O34</f>
        <v>2365.8054079009999</v>
      </c>
      <c r="P646" s="145">
        <f>((ставка!P34/1000*'составляющая '!$B$54*'составляющая '!$C$54)+'составляющая '!$D$54+'составляющая '!$E$54)*1000+ставка!P34</f>
        <v>2358.8899328990001</v>
      </c>
      <c r="Q646" s="145">
        <f>((ставка!Q34/1000*'составляющая '!$B$54*'составляющая '!$C$54)+'составляющая '!$D$54+'составляющая '!$E$54)*1000+ставка!Q34</f>
        <v>2356.2155016279999</v>
      </c>
      <c r="R646" s="145">
        <f>((ставка!R34/1000*'составляющая '!$B$54*'составляющая '!$C$54)+'составляющая '!$D$54+'составляющая '!$E$54)*1000+ставка!R34</f>
        <v>2354.1677153410001</v>
      </c>
      <c r="S646" s="145">
        <f>((ставка!S34/1000*'составляющая '!$B$54*'составляющая '!$C$54)+'составляющая '!$D$54+'составляющая '!$E$54)*1000+ставка!S34</f>
        <v>2351.7730362949997</v>
      </c>
      <c r="T646" s="145">
        <f>((ставка!T34/1000*'составляющая '!$B$54*'составляющая '!$C$54)+'составляющая '!$D$54+'составляющая '!$E$54)*1000+ставка!T34</f>
        <v>2314.733841705</v>
      </c>
      <c r="U646" s="145">
        <f>((ставка!U34/1000*'составляющая '!$B$54*'составляющая '!$C$54)+'составляющая '!$D$54+'составляющая '!$E$54)*1000+ставка!U34</f>
        <v>2349.770010364</v>
      </c>
      <c r="V646" s="145">
        <f>((ставка!V34/1000*'составляющая '!$B$54*'составляющая '!$C$54)+'составляющая '!$D$54+'составляющая '!$E$54)*1000+ставка!V34</f>
        <v>2353.4515496449999</v>
      </c>
      <c r="W646" s="145">
        <f>((ставка!W34/1000*'составляющая '!$B$54*'составляющая '!$C$54)+'составляющая '!$D$54+'составляющая '!$E$54)*1000+ставка!W34</f>
        <v>2344.2644865759999</v>
      </c>
      <c r="X646" s="145">
        <f>((ставка!X34/1000*'составляющая '!$B$54*'составляющая '!$C$54)+'составляющая '!$D$54+'составляющая '!$E$54)*1000+ставка!X34</f>
        <v>2306.6657875359997</v>
      </c>
      <c r="Y646" s="145">
        <f>((ставка!Y34/1000*'составляющая '!$B$54*'составляющая '!$C$54)+'составляющая '!$D$54+'составляющая '!$E$54)*1000+ставка!Y34</f>
        <v>2048.9916081330002</v>
      </c>
    </row>
    <row r="647" spans="1:25" s="104" customFormat="1" ht="15.75" x14ac:dyDescent="0.25">
      <c r="A647" s="74"/>
    </row>
    <row r="648" spans="1:25" s="104" customFormat="1" ht="15.75" x14ac:dyDescent="0.25">
      <c r="A648" s="261" t="s">
        <v>32</v>
      </c>
      <c r="B648" s="261" t="s">
        <v>180</v>
      </c>
      <c r="C648" s="261"/>
      <c r="D648" s="261"/>
      <c r="E648" s="261"/>
      <c r="F648" s="261"/>
      <c r="G648" s="261"/>
      <c r="H648" s="261"/>
      <c r="I648" s="261"/>
      <c r="J648" s="261"/>
      <c r="K648" s="261"/>
      <c r="L648" s="261"/>
      <c r="M648" s="261"/>
      <c r="N648" s="261"/>
      <c r="O648" s="261"/>
      <c r="P648" s="261"/>
      <c r="Q648" s="261"/>
      <c r="R648" s="261"/>
      <c r="S648" s="261"/>
      <c r="T648" s="261"/>
      <c r="U648" s="261"/>
      <c r="V648" s="261"/>
      <c r="W648" s="261"/>
      <c r="X648" s="261"/>
      <c r="Y648" s="261"/>
    </row>
    <row r="649" spans="1:25" s="119" customFormat="1" ht="12.75" x14ac:dyDescent="0.2">
      <c r="A649" s="261"/>
      <c r="B649" s="118" t="s">
        <v>33</v>
      </c>
      <c r="C649" s="118" t="s">
        <v>34</v>
      </c>
      <c r="D649" s="118" t="s">
        <v>35</v>
      </c>
      <c r="E649" s="118" t="s">
        <v>36</v>
      </c>
      <c r="F649" s="118" t="s">
        <v>37</v>
      </c>
      <c r="G649" s="118" t="s">
        <v>38</v>
      </c>
      <c r="H649" s="118" t="s">
        <v>39</v>
      </c>
      <c r="I649" s="118" t="s">
        <v>40</v>
      </c>
      <c r="J649" s="118" t="s">
        <v>41</v>
      </c>
      <c r="K649" s="118" t="s">
        <v>42</v>
      </c>
      <c r="L649" s="118" t="s">
        <v>43</v>
      </c>
      <c r="M649" s="118" t="s">
        <v>44</v>
      </c>
      <c r="N649" s="118" t="s">
        <v>45</v>
      </c>
      <c r="O649" s="118" t="s">
        <v>46</v>
      </c>
      <c r="P649" s="118" t="s">
        <v>47</v>
      </c>
      <c r="Q649" s="118" t="s">
        <v>48</v>
      </c>
      <c r="R649" s="118" t="s">
        <v>49</v>
      </c>
      <c r="S649" s="118" t="s">
        <v>50</v>
      </c>
      <c r="T649" s="118" t="s">
        <v>51</v>
      </c>
      <c r="U649" s="118" t="s">
        <v>52</v>
      </c>
      <c r="V649" s="118" t="s">
        <v>53</v>
      </c>
      <c r="W649" s="118" t="s">
        <v>54</v>
      </c>
      <c r="X649" s="118" t="s">
        <v>55</v>
      </c>
      <c r="Y649" s="118" t="s">
        <v>56</v>
      </c>
    </row>
    <row r="650" spans="1:25" s="104" customFormat="1" ht="15.75" x14ac:dyDescent="0.25">
      <c r="A650" s="117">
        <v>1</v>
      </c>
      <c r="B650" s="145">
        <f>((ставка!B5/1000*'составляющая '!$B$55*'составляющая '!$C$55)+'составляющая '!$D$55+'составляющая '!$E$55)*1000+ставка!B5</f>
        <v>1963.9878903089998</v>
      </c>
      <c r="C650" s="145">
        <f>((ставка!C5/1000*'составляющая '!$B$55*'составляющая '!$C$55)+'составляющая '!$D$55+'составляющая '!$E$55)*1000+ставка!C5</f>
        <v>1861.777617383</v>
      </c>
      <c r="D650" s="145">
        <f>((ставка!D5/1000*'составляющая '!$B$55*'составляющая '!$C$55)+'составляющая '!$D$55+'составляющая '!$E$55)*1000+ставка!D5</f>
        <v>1786.2780868999998</v>
      </c>
      <c r="E650" s="145">
        <f>((ставка!E5/1000*'составляющая '!$B$55*'составляющая '!$C$55)+'составляющая '!$D$55+'составляющая '!$E$55)*1000+ставка!E5</f>
        <v>1759.7016255250001</v>
      </c>
      <c r="F650" s="145">
        <f>((ставка!F5/1000*'составляющая '!$B$55*'составляющая '!$C$55)+'составляющая '!$D$55+'составляющая '!$E$55)*1000+ставка!F5</f>
        <v>1758.4371454679999</v>
      </c>
      <c r="G650" s="145">
        <f>((ставка!G5/1000*'составляющая '!$B$55*'составляющая '!$C$55)+'составляющая '!$D$55+'составляющая '!$E$55)*1000+ставка!G5</f>
        <v>1755.986515977</v>
      </c>
      <c r="H650" s="145">
        <f>((ставка!H5/1000*'составляющая '!$B$55*'составляющая '!$C$55)+'составляющая '!$D$55+'составляющая '!$E$55)*1000+ставка!H5</f>
        <v>1725.504713541</v>
      </c>
      <c r="I650" s="145">
        <f>((ставка!I5/1000*'составляющая '!$B$55*'составляющая '!$C$55)+'составляющая '!$D$55+'составляющая '!$E$55)*1000+ставка!I5</f>
        <v>1711.3268707779998</v>
      </c>
      <c r="J650" s="145">
        <f>((ставка!J5/1000*'составляющая '!$B$55*'составляющая '!$C$55)+'составляющая '!$D$55+'составляющая '!$E$55)*1000+ставка!J5</f>
        <v>1873.706252257</v>
      </c>
      <c r="K650" s="145">
        <f>((ставка!K5/1000*'составляющая '!$B$55*'составляющая '!$C$55)+'составляющая '!$D$55+'составляющая '!$E$55)*1000+ставка!K5</f>
        <v>2091.6556157100003</v>
      </c>
      <c r="L650" s="145">
        <f>((ставка!L5/1000*'составляющая '!$B$55*'составляющая '!$C$55)+'составляющая '!$D$55+'составляющая '!$E$55)*1000+ставка!L5</f>
        <v>2212.1728742400001</v>
      </c>
      <c r="M650" s="145">
        <f>((ставка!M5/1000*'составляющая '!$B$55*'составляющая '!$C$55)+'составляющая '!$D$55+'составляющая '!$E$55)*1000+ставка!M5</f>
        <v>2235.5042098049998</v>
      </c>
      <c r="N650" s="145">
        <f>((ставка!N5/1000*'составляющая '!$B$55*'составляющая '!$C$55)+'составляющая '!$D$55+'составляющая '!$E$55)*1000+ставка!N5</f>
        <v>2212.7323786899997</v>
      </c>
      <c r="O650" s="145">
        <f>((ставка!O5/1000*'составляющая '!$B$55*'составляющая '!$C$55)+'составляющая '!$D$55+'составляющая '!$E$55)*1000+ставка!O5</f>
        <v>2226.3395269140001</v>
      </c>
      <c r="P650" s="145">
        <f>((ставка!P5/1000*'составляющая '!$B$55*'составляющая '!$C$55)+'составляющая '!$D$55+'составляющая '!$E$55)*1000+ставка!P5</f>
        <v>2223.5755749310001</v>
      </c>
      <c r="Q650" s="145">
        <f>((ставка!Q5/1000*'составляющая '!$B$55*'составляющая '!$C$55)+'составляющая '!$D$55+'составляющая '!$E$55)*1000+ставка!Q5</f>
        <v>2213.974478569</v>
      </c>
      <c r="R650" s="145">
        <f>((ставка!R5/1000*'составляющая '!$B$55*'составляющая '!$C$55)+'составляющая '!$D$55+'составляющая '!$E$55)*1000+ставка!R5</f>
        <v>2212.6764282449999</v>
      </c>
      <c r="S650" s="145">
        <f>((ставка!S5/1000*'составляющая '!$B$55*'составляющая '!$C$55)+'составляющая '!$D$55+'составляющая '!$E$55)*1000+ставка!S5</f>
        <v>2211.9378823709999</v>
      </c>
      <c r="T650" s="145">
        <f>((ставка!T5/1000*'составляющая '!$B$55*'составляющая '!$C$55)+'составляющая '!$D$55+'составляющая '!$E$55)*1000+ставка!T5</f>
        <v>2215.3508595160001</v>
      </c>
      <c r="U650" s="145">
        <f>((ставка!U5/1000*'составляющая '!$B$55*'составляющая '!$C$55)+'составляющая '!$D$55+'составляющая '!$E$55)*1000+ставка!U5</f>
        <v>2230.614140912</v>
      </c>
      <c r="V650" s="145">
        <f>((ставка!V5/1000*'составляющая '!$B$55*'составляющая '!$C$55)+'составляющая '!$D$55+'составляющая '!$E$55)*1000+ставка!V5</f>
        <v>2267.0043103399998</v>
      </c>
      <c r="W650" s="145">
        <f>((ставка!W5/1000*'составляющая '!$B$55*'составляющая '!$C$55)+'составляющая '!$D$55+'составляющая '!$E$55)*1000+ставка!W5</f>
        <v>2316.0840406940001</v>
      </c>
      <c r="X650" s="145">
        <f>((ставка!X5/1000*'составляющая '!$B$55*'составляющая '!$C$55)+'составляющая '!$D$55+'составляющая '!$E$55)*1000+ставка!X5</f>
        <v>2262.8751674989999</v>
      </c>
      <c r="Y650" s="145">
        <f>((ставка!Y5/1000*'составляющая '!$B$55*'составляющая '!$C$55)+'составляющая '!$D$55+'составляющая '!$E$55)*1000+ставка!Y5</f>
        <v>2086.351513524</v>
      </c>
    </row>
    <row r="651" spans="1:25" s="104" customFormat="1" ht="15.75" hidden="1" outlineLevel="1" x14ac:dyDescent="0.25">
      <c r="A651" s="117">
        <v>2</v>
      </c>
      <c r="B651" s="145">
        <f>((ставка!B6/1000*'составляющая '!$B$55*'составляющая '!$C$55)+'составляющая '!$D$55+'составляющая '!$E$55)*1000+ставка!B6</f>
        <v>1899.2979857999999</v>
      </c>
      <c r="C651" s="145">
        <f>((ставка!C6/1000*'составляющая '!$B$55*'составляющая '!$C$55)+'составляющая '!$D$55+'составляющая '!$E$55)*1000+ставка!C6</f>
        <v>1776.4531887580001</v>
      </c>
      <c r="D651" s="145">
        <f>((ставка!D6/1000*'составляющая '!$B$55*'составляющая '!$C$55)+'составляющая '!$D$55+'составляющая '!$E$55)*1000+ставка!D6</f>
        <v>1704.791858802</v>
      </c>
      <c r="E651" s="145">
        <f>((ставка!E6/1000*'составляющая '!$B$55*'составляющая '!$C$55)+'составляющая '!$D$55+'составляющая '!$E$55)*1000+ставка!E6</f>
        <v>1625.398177347</v>
      </c>
      <c r="F651" s="145">
        <f>((ставка!F6/1000*'составляющая '!$B$55*'составляющая '!$C$55)+'составляющая '!$D$55+'составляющая '!$E$55)*1000+ставка!F6</f>
        <v>1662.9185457640001</v>
      </c>
      <c r="G651" s="145">
        <f>((ставка!G6/1000*'составляющая '!$B$55*'составляющая '!$C$55)+'составляющая '!$D$55+'составляющая '!$E$55)*1000+ставка!G6</f>
        <v>1705.0268506709999</v>
      </c>
      <c r="H651" s="145">
        <f>((ставка!H6/1000*'составляющая '!$B$55*'составляющая '!$C$55)+'составляющая '!$D$55+'составляющая '!$E$55)*1000+ставка!H6</f>
        <v>1796.2820264659999</v>
      </c>
      <c r="I651" s="145">
        <f>((ставка!I6/1000*'составляющая '!$B$55*'составляющая '!$C$55)+'составляющая '!$D$55+'составляющая '!$E$55)*1000+ставка!I6</f>
        <v>1888.0519463549999</v>
      </c>
      <c r="J651" s="145">
        <f>((ставка!J6/1000*'составляющая '!$B$55*'составляющая '!$C$55)+'составляющая '!$D$55+'составляющая '!$E$55)*1000+ставка!J6</f>
        <v>2206.0742757349999</v>
      </c>
      <c r="K651" s="145">
        <f>((ставка!K6/1000*'составляющая '!$B$55*'составляющая '!$C$55)+'составляющая '!$D$55+'составляющая '!$E$55)*1000+ставка!K6</f>
        <v>2315.7259578459998</v>
      </c>
      <c r="L651" s="145">
        <f>((ставка!L6/1000*'составляющая '!$B$55*'составляющая '!$C$55)+'составляющая '!$D$55+'составляющая '!$E$55)*1000+ставка!L6</f>
        <v>2333.5853398899999</v>
      </c>
      <c r="M651" s="145">
        <f>((ставка!M6/1000*'составляющая '!$B$55*'составляющая '!$C$55)+'составляющая '!$D$55+'составляющая '!$E$55)*1000+ставка!M6</f>
        <v>2337.0542674799999</v>
      </c>
      <c r="N651" s="145">
        <f>((ставка!N6/1000*'составляющая '!$B$55*'составляющая '!$C$55)+'составляющая '!$D$55+'составляющая '!$E$55)*1000+ставка!N6</f>
        <v>2308.1614576820002</v>
      </c>
      <c r="O651" s="145">
        <f>((ставка!O6/1000*'составляющая '!$B$55*'составляющая '!$C$55)+'составляющая '!$D$55+'составляющая '!$E$55)*1000+ставка!O6</f>
        <v>2327.0055675580002</v>
      </c>
      <c r="P651" s="145">
        <f>((ставка!P6/1000*'составляющая '!$B$55*'составляющая '!$C$55)+'составляющая '!$D$55+'составляющая '!$E$55)*1000+ставка!P6</f>
        <v>2343.3430974980001</v>
      </c>
      <c r="Q651" s="145">
        <f>((ставка!Q6/1000*'составляющая '!$B$55*'составляющая '!$C$55)+'составляющая '!$D$55+'составляющая '!$E$55)*1000+ставка!Q6</f>
        <v>2345.5251648529998</v>
      </c>
      <c r="R651" s="145">
        <f>((ставка!R6/1000*'составляющая '!$B$55*'составляющая '!$C$55)+'составляющая '!$D$55+'составляющая '!$E$55)*1000+ставка!R6</f>
        <v>2340.1539221329999</v>
      </c>
      <c r="S651" s="145">
        <f>((ставка!S6/1000*'составляющая '!$B$55*'составляющая '!$C$55)+'составляющая '!$D$55+'составляющая '!$E$55)*1000+ставка!S6</f>
        <v>2300.3060152039998</v>
      </c>
      <c r="T651" s="145">
        <f>((ставка!T6/1000*'составляющая '!$B$55*'составляющая '!$C$55)+'составляющая '!$D$55+'составляющая '!$E$55)*1000+ставка!T6</f>
        <v>2270.8648910450001</v>
      </c>
      <c r="U651" s="145">
        <f>((ставка!U6/1000*'составляющая '!$B$55*'составляющая '!$C$55)+'составляющая '!$D$55+'составляющая '!$E$55)*1000+ставка!U6</f>
        <v>2265.0348546759997</v>
      </c>
      <c r="V651" s="145">
        <f>((ставка!V6/1000*'составляющая '!$B$55*'составляющая '!$C$55)+'составляющая '!$D$55+'составляющая '!$E$55)*1000+ставка!V6</f>
        <v>2323.2121273869998</v>
      </c>
      <c r="W651" s="145">
        <f>((ставка!W6/1000*'составляющая '!$B$55*'составляющая '!$C$55)+'составляющая '!$D$55+'составляющая '!$E$55)*1000+ставка!W6</f>
        <v>2417.1193542749998</v>
      </c>
      <c r="X651" s="145">
        <f>((ставка!X6/1000*'составляющая '!$B$55*'составляющая '!$C$55)+'составляющая '!$D$55+'составляющая '!$E$55)*1000+ставка!X6</f>
        <v>2262.2709026929997</v>
      </c>
      <c r="Y651" s="145">
        <f>((ставка!Y6/1000*'составляющая '!$B$55*'составляющая '!$C$55)+'составляющая '!$D$55+'составляющая '!$E$55)*1000+ставка!Y6</f>
        <v>1991.2917074689999</v>
      </c>
    </row>
    <row r="652" spans="1:25" s="104" customFormat="1" ht="15.75" hidden="1" outlineLevel="1" x14ac:dyDescent="0.25">
      <c r="A652" s="117">
        <v>3</v>
      </c>
      <c r="B652" s="145">
        <f>((ставка!B7/1000*'составляющая '!$B$55*'составляющая '!$C$55)+'составляющая '!$D$55+'составляющая '!$E$55)*1000+ставка!B7</f>
        <v>1780.996364892</v>
      </c>
      <c r="C652" s="145">
        <f>((ставка!C7/1000*'составляющая '!$B$55*'составляющая '!$C$55)+'составляющая '!$D$55+'составляющая '!$E$55)*1000+ставка!C7</f>
        <v>1553.233293386</v>
      </c>
      <c r="D652" s="145">
        <f>((ставка!D7/1000*'составляющая '!$B$55*'составляющая '!$C$55)+'составляющая '!$D$55+'составляющая '!$E$55)*1000+ставка!D7</f>
        <v>1515.9143465709999</v>
      </c>
      <c r="E652" s="145">
        <f>((ставка!E7/1000*'составляющая '!$B$55*'составляющая '!$C$55)+'составляющая '!$D$55+'составляющая '!$E$55)*1000+ставка!E7</f>
        <v>1497.6185510559999</v>
      </c>
      <c r="F652" s="145">
        <f>((ставка!F7/1000*'составляющая '!$B$55*'составляющая '!$C$55)+'составляющая '!$D$55+'составляющая '!$E$55)*1000+ставка!F7</f>
        <v>1512.434228892</v>
      </c>
      <c r="G652" s="145">
        <f>((ставка!G7/1000*'составляющая '!$B$55*'составляющая '!$C$55)+'составляющая '!$D$55+'составляющая '!$E$55)*1000+ставка!G7</f>
        <v>1532.9904223849999</v>
      </c>
      <c r="H652" s="145">
        <f>((ставка!H7/1000*'составляющая '!$B$55*'составляющая '!$C$55)+'составляющая '!$D$55+'составляющая '!$E$55)*1000+ставка!H7</f>
        <v>1743.1626739829999</v>
      </c>
      <c r="I652" s="145">
        <f>((ставка!I7/1000*'составляющая '!$B$55*'составляющая '!$C$55)+'составляющая '!$D$55+'составляющая '!$E$55)*1000+ставка!I7</f>
        <v>1868.4133401600002</v>
      </c>
      <c r="J652" s="145">
        <f>((ставка!J7/1000*'составляющая '!$B$55*'составляющая '!$C$55)+'составляющая '!$D$55+'составляющая '!$E$55)*1000+ставка!J7</f>
        <v>2193.9330291699998</v>
      </c>
      <c r="K652" s="145">
        <f>((ставка!K7/1000*'составляющая '!$B$55*'составляющая '!$C$55)+'составляющая '!$D$55+'составляющая '!$E$55)*1000+ставка!K7</f>
        <v>2312.5591626589999</v>
      </c>
      <c r="L652" s="145">
        <f>((ставка!L7/1000*'составляющая '!$B$55*'составляющая '!$C$55)+'составляющая '!$D$55+'составляющая '!$E$55)*1000+ставка!L7</f>
        <v>2330.7430572839999</v>
      </c>
      <c r="M652" s="145">
        <f>((ставка!M7/1000*'составляющая '!$B$55*'составляющая '!$C$55)+'составляющая '!$D$55+'составляющая '!$E$55)*1000+ставка!M7</f>
        <v>2320.4369853149997</v>
      </c>
      <c r="N652" s="145">
        <f>((ставка!N7/1000*'составляющая '!$B$55*'составляющая '!$C$55)+'составляющая '!$D$55+'составляющая '!$E$55)*1000+ставка!N7</f>
        <v>2299.8696017330003</v>
      </c>
      <c r="O652" s="145">
        <f>((ставка!O7/1000*'составляющая '!$B$55*'составляющая '!$C$55)+'составляющая '!$D$55+'составляющая '!$E$55)*1000+ставка!O7</f>
        <v>2345.7042062770001</v>
      </c>
      <c r="P652" s="145">
        <f>((ставка!P7/1000*'составляющая '!$B$55*'составляющая '!$C$55)+'составляющая '!$D$55+'составляющая '!$E$55)*1000+ставка!P7</f>
        <v>2354.0296324929996</v>
      </c>
      <c r="Q652" s="145">
        <f>((ставка!Q7/1000*'составляющая '!$B$55*'составляющая '!$C$55)+'составляющая '!$D$55+'составляющая '!$E$55)*1000+ставка!Q7</f>
        <v>2362.9705136039997</v>
      </c>
      <c r="R652" s="145">
        <f>((ставка!R7/1000*'составляющая '!$B$55*'составляющая '!$C$55)+'составляющая '!$D$55+'составляющая '!$E$55)*1000+ставка!R7</f>
        <v>2346.1182395699998</v>
      </c>
      <c r="S652" s="145">
        <f>((ставка!S7/1000*'составляющая '!$B$55*'составляющая '!$C$55)+'составляющая '!$D$55+'составляющая '!$E$55)*1000+ставка!S7</f>
        <v>2313.342468889</v>
      </c>
      <c r="T652" s="145">
        <f>((ставка!T7/1000*'составляющая '!$B$55*'составляющая '!$C$55)+'составляющая '!$D$55+'составляющая '!$E$55)*1000+ставка!T7</f>
        <v>2276.7732580369998</v>
      </c>
      <c r="U652" s="145">
        <f>((ставка!U7/1000*'составляющая '!$B$55*'составляющая '!$C$55)+'составляющая '!$D$55+'составляющая '!$E$55)*1000+ставка!U7</f>
        <v>2225.2205180139999</v>
      </c>
      <c r="V652" s="145">
        <f>((ставка!V7/1000*'составляющая '!$B$55*'составляющая '!$C$55)+'составляющая '!$D$55+'составляющая '!$E$55)*1000+ставка!V7</f>
        <v>2306.8298370910002</v>
      </c>
      <c r="W652" s="145">
        <f>((ставка!W7/1000*'составляющая '!$B$55*'составляющая '!$C$55)+'составляющая '!$D$55+'составляющая '!$E$55)*1000+ставка!W7</f>
        <v>2348.5576789719998</v>
      </c>
      <c r="X652" s="145">
        <f>((ставка!X7/1000*'составляющая '!$B$55*'составляющая '!$C$55)+'составляющая '!$D$55+'составляющая '!$E$55)*1000+ставка!X7</f>
        <v>2203.5788858880001</v>
      </c>
      <c r="Y652" s="145">
        <f>((ставка!Y7/1000*'составляющая '!$B$55*'составляющая '!$C$55)+'составляющая '!$D$55+'составляющая '!$E$55)*1000+ставка!Y7</f>
        <v>1919.6639477799999</v>
      </c>
    </row>
    <row r="653" spans="1:25" s="104" customFormat="1" ht="15.75" hidden="1" outlineLevel="1" x14ac:dyDescent="0.25">
      <c r="A653" s="117">
        <v>4</v>
      </c>
      <c r="B653" s="145">
        <f>((ставка!B8/1000*'составляющая '!$B$55*'составляющая '!$C$55)+'составляющая '!$D$55+'составляющая '!$E$55)*1000+ставка!B8</f>
        <v>1742.916492025</v>
      </c>
      <c r="C653" s="145">
        <f>((ставка!C8/1000*'составляющая '!$B$55*'составляющая '!$C$55)+'составляющая '!$D$55+'составляющая '!$E$55)*1000+ставка!C8</f>
        <v>1555.225129228</v>
      </c>
      <c r="D653" s="145">
        <f>((ставка!D8/1000*'составляющая '!$B$55*'составляющая '!$C$55)+'составляющая '!$D$55+'составляющая '!$E$55)*1000+ставка!D8</f>
        <v>1528.8277092769999</v>
      </c>
      <c r="E653" s="145">
        <f>((ставка!E8/1000*'составляющая '!$B$55*'составляющая '!$C$55)+'составляющая '!$D$55+'составляющая '!$E$55)*1000+ставка!E8</f>
        <v>1497.148567318</v>
      </c>
      <c r="F653" s="145">
        <f>((ставка!F8/1000*'составляющая '!$B$55*'составляющая '!$C$55)+'составляющая '!$D$55+'составляющая '!$E$55)*1000+ставка!F8</f>
        <v>1519.002811135</v>
      </c>
      <c r="G653" s="145">
        <f>((ставка!G8/1000*'составляющая '!$B$55*'составляющая '!$C$55)+'составляющая '!$D$55+'составляющая '!$E$55)*1000+ставка!G8</f>
        <v>1574.3378012399999</v>
      </c>
      <c r="H653" s="145">
        <f>((ставка!H8/1000*'составляющая '!$B$55*'составляющая '!$C$55)+'составляющая '!$D$55+'составляющая '!$E$55)*1000+ставка!H8</f>
        <v>1765.229529491</v>
      </c>
      <c r="I653" s="145">
        <f>((ставка!I8/1000*'составляющая '!$B$55*'составляющая '!$C$55)+'составляющая '!$D$55+'составляющая '!$E$55)*1000+ставка!I8</f>
        <v>1864.0380153609999</v>
      </c>
      <c r="J653" s="145">
        <f>((ставка!J8/1000*'составляющая '!$B$55*'составляющая '!$C$55)+'составляющая '!$D$55+'составляющая '!$E$55)*1000+ставка!J8</f>
        <v>2174.1937121740002</v>
      </c>
      <c r="K653" s="145">
        <f>((ставка!K8/1000*'составляющая '!$B$55*'составляющая '!$C$55)+'составляющая '!$D$55+'составляющая '!$E$55)*1000+ставка!K8</f>
        <v>2237.0484420869998</v>
      </c>
      <c r="L653" s="145">
        <f>((ставка!L8/1000*'составляющая '!$B$55*'составляющая '!$C$55)+'составляющая '!$D$55+'составляющая '!$E$55)*1000+ставка!L8</f>
        <v>2258.1529499409999</v>
      </c>
      <c r="M653" s="145">
        <f>((ставка!M8/1000*'составляющая '!$B$55*'составляющая '!$C$55)+'составляющая '!$D$55+'составляющая '!$E$55)*1000+ставка!M8</f>
        <v>2261.4316460179998</v>
      </c>
      <c r="N653" s="145">
        <f>((ставка!N8/1000*'составляющая '!$B$55*'составляющая '!$C$55)+'составляющая '!$D$55+'составляющая '!$E$55)*1000+ставка!N8</f>
        <v>2224.7505342760001</v>
      </c>
      <c r="O653" s="145">
        <f>((ставка!O8/1000*'составляющая '!$B$55*'составляющая '!$C$55)+'составляющая '!$D$55+'составляющая '!$E$55)*1000+ставка!O8</f>
        <v>2275.8221004719999</v>
      </c>
      <c r="P653" s="145">
        <f>((ставка!P8/1000*'составляющая '!$B$55*'составляющая '!$C$55)+'составляющая '!$D$55+'составляющая '!$E$55)*1000+ставка!P8</f>
        <v>2298.593931587</v>
      </c>
      <c r="Q653" s="145">
        <f>((ставка!Q8/1000*'составляющая '!$B$55*'составляющая '!$C$55)+'составляющая '!$D$55+'составляющая '!$E$55)*1000+ставка!Q8</f>
        <v>2307.2662505620001</v>
      </c>
      <c r="R653" s="145">
        <f>((ставка!R8/1000*'составляющая '!$B$55*'составляющая '!$C$55)+'составляющая '!$D$55+'составляющая '!$E$55)*1000+ставка!R8</f>
        <v>2289.8544720780001</v>
      </c>
      <c r="S653" s="145">
        <f>((ставка!S8/1000*'составляющая '!$B$55*'составляющая '!$C$55)+'составляющая '!$D$55+'составляющая '!$E$55)*1000+ставка!S8</f>
        <v>2222.5348966539996</v>
      </c>
      <c r="T653" s="145">
        <f>((ставка!T8/1000*'составляющая '!$B$55*'составляющая '!$C$55)+'составляющая '!$D$55+'составляющая '!$E$55)*1000+ставка!T8</f>
        <v>2195.4660713630001</v>
      </c>
      <c r="U653" s="145">
        <f>((ставка!U8/1000*'составляющая '!$B$55*'составляющая '!$C$55)+'составляющая '!$D$55+'составляющая '!$E$55)*1000+ставка!U8</f>
        <v>2191.3593086999999</v>
      </c>
      <c r="V653" s="145">
        <f>((ставка!V8/1000*'составляющая '!$B$55*'составляющая '!$C$55)+'составляющая '!$D$55+'составляющая '!$E$55)*1000+ставка!V8</f>
        <v>2296.5685254780001</v>
      </c>
      <c r="W653" s="145">
        <f>((ставка!W8/1000*'составляющая '!$B$55*'составляющая '!$C$55)+'составляющая '!$D$55+'составляющая '!$E$55)*1000+ставка!W8</f>
        <v>2319.2172656140001</v>
      </c>
      <c r="X653" s="145">
        <f>((ставка!X8/1000*'составляющая '!$B$55*'составляющая '!$C$55)+'составляющая '!$D$55+'составляющая '!$E$55)*1000+ставка!X8</f>
        <v>2186.793752388</v>
      </c>
      <c r="Y653" s="145">
        <f>((ставка!Y8/1000*'составляющая '!$B$55*'составляющая '!$C$55)+'составляющая '!$D$55+'составляющая '!$E$55)*1000+ставка!Y8</f>
        <v>1892.740593646</v>
      </c>
    </row>
    <row r="654" spans="1:25" s="104" customFormat="1" ht="15.75" hidden="1" outlineLevel="1" x14ac:dyDescent="0.25">
      <c r="A654" s="117">
        <v>5</v>
      </c>
      <c r="B654" s="145">
        <f>((ставка!B9/1000*'составляющая '!$B$55*'составляющая '!$C$55)+'составляющая '!$D$55+'составляющая '!$E$55)*1000+ставка!B9</f>
        <v>1777.4714868569999</v>
      </c>
      <c r="C654" s="145">
        <f>((ставка!C9/1000*'составляющая '!$B$55*'составляющая '!$C$55)+'составляющая '!$D$55+'составляющая '!$E$55)*1000+ставка!C9</f>
        <v>1671.445393582</v>
      </c>
      <c r="D654" s="145">
        <f>((ставка!D9/1000*'составляющая '!$B$55*'составляющая '!$C$55)+'составляющая '!$D$55+'составляющая '!$E$55)*1000+ставка!D9</f>
        <v>1665.436315789</v>
      </c>
      <c r="E654" s="145">
        <f>((ставка!E9/1000*'составляющая '!$B$55*'составляющая '!$C$55)+'составляющая '!$D$55+'составляющая '!$E$55)*1000+ставка!E9</f>
        <v>1649.0540254929999</v>
      </c>
      <c r="F654" s="145">
        <f>((ставка!F9/1000*'составляющая '!$B$55*'составляющая '!$C$55)+'составляющая '!$D$55+'составляющая '!$E$55)*1000+ставка!F9</f>
        <v>1655.7009383589998</v>
      </c>
      <c r="G654" s="145">
        <f>((ставка!G9/1000*'составляющая '!$B$55*'составляющая '!$C$55)+'составляющая '!$D$55+'составляющая '!$E$55)*1000+ставка!G9</f>
        <v>1689.964990877</v>
      </c>
      <c r="H654" s="145">
        <f>((ставка!H9/1000*'составляющая '!$B$55*'составляющая '!$C$55)+'составляющая '!$D$55+'составляющая '!$E$55)*1000+ставка!H9</f>
        <v>1767.2549356</v>
      </c>
      <c r="I654" s="145">
        <f>((ставка!I9/1000*'составляющая '!$B$55*'составляющая '!$C$55)+'составляющая '!$D$55+'составляющая '!$E$55)*1000+ставка!I9</f>
        <v>1866.8579177890001</v>
      </c>
      <c r="J654" s="145">
        <f>((ставка!J9/1000*'составляющая '!$B$55*'составляющая '!$C$55)+'составляющая '!$D$55+'составляющая '!$E$55)*1000+ставка!J9</f>
        <v>2186.9280334559999</v>
      </c>
      <c r="K654" s="145">
        <f>((ставка!K9/1000*'составляющая '!$B$55*'составляющая '!$C$55)+'составляющая '!$D$55+'составляющая '!$E$55)*1000+ставка!K9</f>
        <v>2294.8900121279999</v>
      </c>
      <c r="L654" s="145">
        <f>((ставка!L9/1000*'составляющая '!$B$55*'составляющая '!$C$55)+'составляющая '!$D$55+'составляющая '!$E$55)*1000+ставка!L9</f>
        <v>2306.8634073580001</v>
      </c>
      <c r="M654" s="145">
        <f>((ставка!M9/1000*'составляющая '!$B$55*'составляющая '!$C$55)+'составляющая '!$D$55+'составляющая '!$E$55)*1000+ставка!M9</f>
        <v>2277.0530102619996</v>
      </c>
      <c r="N654" s="145">
        <f>((ставка!N9/1000*'составляющая '!$B$55*'составляющая '!$C$55)+'составляющая '!$D$55+'составляющая '!$E$55)*1000+ставка!N9</f>
        <v>2266.2321941990003</v>
      </c>
      <c r="O654" s="145">
        <f>((ставка!O9/1000*'составляющая '!$B$55*'составляющая '!$C$55)+'составляющая '!$D$55+'составляющая '!$E$55)*1000+ставка!O9</f>
        <v>2310.9142195759996</v>
      </c>
      <c r="P654" s="145">
        <f>((ставка!P9/1000*'составляющая '!$B$55*'составляющая '!$C$55)+'составляющая '!$D$55+'составляющая '!$E$55)*1000+ставка!P9</f>
        <v>2313.3312788000003</v>
      </c>
      <c r="Q654" s="145">
        <f>((ставка!Q9/1000*'составляющая '!$B$55*'составляющая '!$C$55)+'составляющая '!$D$55+'составляющая '!$E$55)*1000+ставка!Q9</f>
        <v>2312.312980701</v>
      </c>
      <c r="R654" s="145">
        <f>((ставка!R9/1000*'составляющая '!$B$55*'составляющая '!$C$55)+'составляющая '!$D$55+'составляющая '!$E$55)*1000+ставка!R9</f>
        <v>2311.5632447379999</v>
      </c>
      <c r="S654" s="145">
        <f>((ставка!S9/1000*'составляющая '!$B$55*'составляющая '!$C$55)+'составляющая '!$D$55+'составляющая '!$E$55)*1000+ставка!S9</f>
        <v>2254.1245179009998</v>
      </c>
      <c r="T654" s="145">
        <f>((ставка!T9/1000*'составляющая '!$B$55*'составляющая '!$C$55)+'составляющая '!$D$55+'составляющая '!$E$55)*1000+ставка!T9</f>
        <v>2195.3206002059997</v>
      </c>
      <c r="U654" s="145">
        <f>((ставка!U9/1000*'составляющая '!$B$55*'составляющая '!$C$55)+'составляющая '!$D$55+'составляющая '!$E$55)*1000+ставка!U9</f>
        <v>2193.4854256100002</v>
      </c>
      <c r="V654" s="145">
        <f>((ставка!V9/1000*'составляющая '!$B$55*'составляющая '!$C$55)+'составляющая '!$D$55+'составляющая '!$E$55)*1000+ставка!V9</f>
        <v>2335.3086135960002</v>
      </c>
      <c r="W654" s="145">
        <f>((ставка!W9/1000*'составляющая '!$B$55*'составляющая '!$C$55)+'составляющая '!$D$55+'составляющая '!$E$55)*1000+ставка!W9</f>
        <v>2336.505953119</v>
      </c>
      <c r="X654" s="145">
        <f>((ставка!X9/1000*'составляющая '!$B$55*'составляющая '!$C$55)+'составляющая '!$D$55+'составляющая '!$E$55)*1000+ставка!X9</f>
        <v>2187.7449099529999</v>
      </c>
      <c r="Y654" s="145">
        <f>((ставка!Y9/1000*'составляющая '!$B$55*'составляющая '!$C$55)+'составляющая '!$D$55+'составляющая '!$E$55)*1000+ставка!Y9</f>
        <v>1937.187627154</v>
      </c>
    </row>
    <row r="655" spans="1:25" s="104" customFormat="1" ht="15.75" hidden="1" outlineLevel="1" x14ac:dyDescent="0.25">
      <c r="A655" s="117">
        <v>6</v>
      </c>
      <c r="B655" s="145">
        <f>((ставка!B10/1000*'составляющая '!$B$55*'составляющая '!$C$55)+'составляющая '!$D$55+'составляющая '!$E$55)*1000+ставка!B10</f>
        <v>1792.2535944259998</v>
      </c>
      <c r="C655" s="145">
        <f>((ставка!C10/1000*'составляющая '!$B$55*'составляющая '!$C$55)+'составляющая '!$D$55+'составляющая '!$E$55)*1000+ставка!C10</f>
        <v>1754.8898872549998</v>
      </c>
      <c r="D655" s="145">
        <f>((ставка!D10/1000*'составляющая '!$B$55*'составляющая '!$C$55)+'составляющая '!$D$55+'составляющая '!$E$55)*1000+ставка!D10</f>
        <v>1722.8750426260001</v>
      </c>
      <c r="E655" s="145">
        <f>((ставка!E10/1000*'составляющая '!$B$55*'составляющая '!$C$55)+'составляющая '!$D$55+'составляющая '!$E$55)*1000+ставка!E10</f>
        <v>1636.207803321</v>
      </c>
      <c r="F655" s="145">
        <f>((ставка!F10/1000*'составляющая '!$B$55*'составляющая '!$C$55)+'составляющая '!$D$55+'составляющая '!$E$55)*1000+ставка!F10</f>
        <v>1715.321732551</v>
      </c>
      <c r="G655" s="145">
        <f>((ставка!G10/1000*'составляющая '!$B$55*'составляющая '!$C$55)+'составляющая '!$D$55+'составляющая '!$E$55)*1000+ставка!G10</f>
        <v>1755.124879124</v>
      </c>
      <c r="H655" s="145">
        <f>((ставка!H10/1000*'составляющая '!$B$55*'составляющая '!$C$55)+'составляющая '!$D$55+'составляющая '!$E$55)*1000+ставка!H10</f>
        <v>1811.6572087520001</v>
      </c>
      <c r="I655" s="145">
        <f>((ставка!I10/1000*'составляющая '!$B$55*'составляющая '!$C$55)+'составляющая '!$D$55+'составляющая '!$E$55)*1000+ставка!I10</f>
        <v>1993.1604523320002</v>
      </c>
      <c r="J655" s="145">
        <f>((ставка!J10/1000*'составляющая '!$B$55*'составляющая '!$C$55)+'составляющая '!$D$55+'составляющая '!$E$55)*1000+ставка!J10</f>
        <v>2206.5666396510001</v>
      </c>
      <c r="K655" s="145">
        <f>((ставка!K10/1000*'составляющая '!$B$55*'составляющая '!$C$55)+'составляющая '!$D$55+'составляющая '!$E$55)*1000+ставка!K10</f>
        <v>2312.5927329259998</v>
      </c>
      <c r="L655" s="145">
        <f>((ставка!L10/1000*'составляющая '!$B$55*'составляющая '!$C$55)+'составляющая '!$D$55+'составляющая '!$E$55)*1000+ставка!L10</f>
        <v>2330.8213879069999</v>
      </c>
      <c r="M655" s="145">
        <f>((ставка!M10/1000*'составляющая '!$B$55*'составляющая '!$C$55)+'составляющая '!$D$55+'составляющая '!$E$55)*1000+ставка!M10</f>
        <v>2318.915133211</v>
      </c>
      <c r="N655" s="145">
        <f>((ставка!N10/1000*'составляющая '!$B$55*'составляющая '!$C$55)+'составляющая '!$D$55+'составляющая '!$E$55)*1000+ставка!N10</f>
        <v>2318.1542071590002</v>
      </c>
      <c r="O655" s="145">
        <f>((ставка!O10/1000*'составляющая '!$B$55*'составляющая '!$C$55)+'составляющая '!$D$55+'составляющая '!$E$55)*1000+ставка!O10</f>
        <v>2331.6494544930001</v>
      </c>
      <c r="P655" s="145">
        <f>((ставка!P10/1000*'составляющая '!$B$55*'составляющая '!$C$55)+'составляющая '!$D$55+'составляющая '!$E$55)*1000+ставка!P10</f>
        <v>2333.081785885</v>
      </c>
      <c r="Q655" s="145">
        <f>((ставка!Q10/1000*'составляющая '!$B$55*'составляющая '!$C$55)+'составляющая '!$D$55+'составляющая '!$E$55)*1000+ставка!Q10</f>
        <v>2333.5293894450001</v>
      </c>
      <c r="R655" s="145">
        <f>((ставка!R10/1000*'составляющая '!$B$55*'составляющая '!$C$55)+'составляющая '!$D$55+'составляющая '!$E$55)*1000+ставка!R10</f>
        <v>2331.5375536030001</v>
      </c>
      <c r="S655" s="145">
        <f>((ставка!S10/1000*'составляющая '!$B$55*'составляющая '!$C$55)+'составляющая '!$D$55+'составляющая '!$E$55)*1000+ставка!S10</f>
        <v>2326.434873019</v>
      </c>
      <c r="T655" s="145">
        <f>((ставка!T10/1000*'составляющая '!$B$55*'составляющая '!$C$55)+'составляющая '!$D$55+'составляющая '!$E$55)*1000+ставка!T10</f>
        <v>2288.7466532670001</v>
      </c>
      <c r="U655" s="145">
        <f>((ставка!U10/1000*'составляющая '!$B$55*'составляющая '!$C$55)+'составляющая '!$D$55+'составляющая '!$E$55)*1000+ставка!U10</f>
        <v>2290.8951503549997</v>
      </c>
      <c r="V655" s="145">
        <f>((ставка!V10/1000*'составляющая '!$B$55*'составляющая '!$C$55)+'составляющая '!$D$55+'составляющая '!$E$55)*1000+ставка!V10</f>
        <v>2359.0987428099997</v>
      </c>
      <c r="W655" s="145">
        <f>((ставка!W10/1000*'составляющая '!$B$55*'составляющая '!$C$55)+'составляющая '!$D$55+'составляющая '!$E$55)*1000+ставка!W10</f>
        <v>2374.5522557189997</v>
      </c>
      <c r="X655" s="145">
        <f>((ставка!X10/1000*'составляющая '!$B$55*'составляющая '!$C$55)+'составляющая '!$D$55+'составляющая '!$E$55)*1000+ставка!X10</f>
        <v>2235.996573721</v>
      </c>
      <c r="Y655" s="145">
        <f>((ставка!Y10/1000*'составляющая '!$B$55*'составляющая '!$C$55)+'составляющая '!$D$55+'составляющая '!$E$55)*1000+ставка!Y10</f>
        <v>1955.1589100880001</v>
      </c>
    </row>
    <row r="656" spans="1:25" s="104" customFormat="1" ht="15.75" hidden="1" outlineLevel="1" x14ac:dyDescent="0.25">
      <c r="A656" s="117">
        <v>7</v>
      </c>
      <c r="B656" s="145">
        <f>((ставка!B11/1000*'составляющая '!$B$55*'составляющая '!$C$55)+'составляющая '!$D$55+'составляющая '!$E$55)*1000+ставка!B11</f>
        <v>1924.1176032020001</v>
      </c>
      <c r="C656" s="145">
        <f>((ставка!C11/1000*'составляющая '!$B$55*'составляющая '!$C$55)+'составляющая '!$D$55+'составляющая '!$E$55)*1000+ставка!C11</f>
        <v>1836.5103964210002</v>
      </c>
      <c r="D656" s="145">
        <f>((ставка!D11/1000*'составляющая '!$B$55*'составляющая '!$C$55)+'составляющая '!$D$55+'составляющая '!$E$55)*1000+ставка!D11</f>
        <v>1762.6781891989999</v>
      </c>
      <c r="E656" s="145">
        <f>((ставка!E11/1000*'составляющая '!$B$55*'составляющая '!$C$55)+'составляющая '!$D$55+'составляющая '!$E$55)*1000+ставка!E11</f>
        <v>1748.2317843000001</v>
      </c>
      <c r="F656" s="145">
        <f>((ставка!F11/1000*'составляющая '!$B$55*'составляющая '!$C$55)+'составляющая '!$D$55+'составляющая '!$E$55)*1000+ставка!F11</f>
        <v>1763.271263916</v>
      </c>
      <c r="G656" s="145">
        <f>((ставка!G11/1000*'составляющая '!$B$55*'составляющая '!$C$55)+'составляющая '!$D$55+'составляющая '!$E$55)*1000+ставка!G11</f>
        <v>1773.196872859</v>
      </c>
      <c r="H656" s="145">
        <f>((ставка!H11/1000*'составляющая '!$B$55*'составляющая '!$C$55)+'составляющая '!$D$55+'составляющая '!$E$55)*1000+ставка!H11</f>
        <v>1799.3369207629999</v>
      </c>
      <c r="I656" s="145">
        <f>((ставка!I11/1000*'составляющая '!$B$55*'составляющая '!$C$55)+'составляющая '!$D$55+'составляющая '!$E$55)*1000+ставка!I11</f>
        <v>1797.8486389259999</v>
      </c>
      <c r="J656" s="145">
        <f>((ставка!J11/1000*'составляющая '!$B$55*'составляющая '!$C$55)+'составляющая '!$D$55+'составляющая '!$E$55)*1000+ставка!J11</f>
        <v>1950.5150231530001</v>
      </c>
      <c r="K656" s="145">
        <f>((ставка!K11/1000*'составляющая '!$B$55*'составляющая '!$C$55)+'составляющая '!$D$55+'составляющая '!$E$55)*1000+ставка!K11</f>
        <v>2112.211809203</v>
      </c>
      <c r="L656" s="145">
        <f>((ставка!L11/1000*'составляющая '!$B$55*'составляющая '!$C$55)+'составляющая '!$D$55+'составляющая '!$E$55)*1000+ставка!L11</f>
        <v>2192.914731071</v>
      </c>
      <c r="M656" s="145">
        <f>((ставка!M11/1000*'составляющая '!$B$55*'составляющая '!$C$55)+'составляющая '!$D$55+'составляющая '!$E$55)*1000+ставка!M11</f>
        <v>2199.3042718899997</v>
      </c>
      <c r="N656" s="145">
        <f>((ставка!N11/1000*'составляющая '!$B$55*'составляющая '!$C$55)+'составляющая '!$D$55+'составляющая '!$E$55)*1000+ставка!N11</f>
        <v>2203.1424724170001</v>
      </c>
      <c r="O656" s="145">
        <f>((ставка!O11/1000*'составляющая '!$B$55*'составляющая '!$C$55)+'составляющая '!$D$55+'составляющая '!$E$55)*1000+ставка!O11</f>
        <v>2201.8332320039999</v>
      </c>
      <c r="P656" s="145">
        <f>((ставка!P11/1000*'составляющая '!$B$55*'составляющая '!$C$55)+'составляющая '!$D$55+'составляющая '!$E$55)*1000+ставка!P11</f>
        <v>2201.027545596</v>
      </c>
      <c r="Q656" s="145">
        <f>((ставка!Q11/1000*'составляющая '!$B$55*'составляющая '!$C$55)+'составляющая '!$D$55+'составляющая '!$E$55)*1000+ставка!Q11</f>
        <v>2202.0122734279998</v>
      </c>
      <c r="R656" s="145">
        <f>((ставка!R11/1000*'составляющая '!$B$55*'составляющая '!$C$55)+'составляющая '!$D$55+'составляющая '!$E$55)*1000+ставка!R11</f>
        <v>2201.5310996009998</v>
      </c>
      <c r="S656" s="145">
        <f>((ставка!S11/1000*'составляющая '!$B$55*'составляющая '!$C$55)+'составляющая '!$D$55+'составляющая '!$E$55)*1000+ставка!S11</f>
        <v>2203.7803074899998</v>
      </c>
      <c r="T656" s="145">
        <f>((ставка!T11/1000*'составляющая '!$B$55*'составляющая '!$C$55)+'составляющая '!$D$55+'составляющая '!$E$55)*1000+ставка!T11</f>
        <v>2203.3327039300002</v>
      </c>
      <c r="U656" s="145">
        <f>((ставка!U11/1000*'составляющая '!$B$55*'составляющая '!$C$55)+'составляющая '!$D$55+'составляющая '!$E$55)*1000+ставка!U11</f>
        <v>2202.3703562759997</v>
      </c>
      <c r="V656" s="145">
        <f>((ставка!V11/1000*'составляющая '!$B$55*'составляющая '!$C$55)+'составляющая '!$D$55+'составляющая '!$E$55)*1000+ставка!V11</f>
        <v>2275.7661500270001</v>
      </c>
      <c r="W656" s="145">
        <f>((ставка!W11/1000*'составляющая '!$B$55*'составляющая '!$C$55)+'составляющая '!$D$55+'составляющая '!$E$55)*1000+ставка!W11</f>
        <v>2274.7478519279998</v>
      </c>
      <c r="X656" s="145">
        <f>((ставка!X11/1000*'составляющая '!$B$55*'составляющая '!$C$55)+'составляющая '!$D$55+'составляющая '!$E$55)*1000+ставка!X11</f>
        <v>2228.2194618660001</v>
      </c>
      <c r="Y656" s="145">
        <f>((ставка!Y11/1000*'составляющая '!$B$55*'составляющая '!$C$55)+'составляющая '!$D$55+'составляющая '!$E$55)*1000+ставка!Y11</f>
        <v>2036.6451381859999</v>
      </c>
    </row>
    <row r="657" spans="1:25" s="104" customFormat="1" ht="15.75" hidden="1" outlineLevel="1" x14ac:dyDescent="0.25">
      <c r="A657" s="117">
        <v>8</v>
      </c>
      <c r="B657" s="145">
        <f>((ставка!B12/1000*'составляющая '!$B$55*'составляющая '!$C$55)+'составляющая '!$D$55+'составляющая '!$E$55)*1000+ставка!B12</f>
        <v>1940.0410998490001</v>
      </c>
      <c r="C657" s="145">
        <f>((ставка!C12/1000*'составляющая '!$B$55*'составляющая '!$C$55)+'составляющая '!$D$55+'составляющая '!$E$55)*1000+ставка!C12</f>
        <v>1810.8515223439999</v>
      </c>
      <c r="D657" s="145">
        <f>((ставка!D12/1000*'составляющая '!$B$55*'составляющая '!$C$55)+'составляющая '!$D$55+'составляющая '!$E$55)*1000+ставка!D12</f>
        <v>1726.4558711059999</v>
      </c>
      <c r="E657" s="145">
        <f>((ставка!E12/1000*'составляющая '!$B$55*'составляющая '!$C$55)+'составляющая '!$D$55+'составляющая '!$E$55)*1000+ставка!E12</f>
        <v>1656.383533788</v>
      </c>
      <c r="F657" s="145">
        <f>((ставка!F12/1000*'составляющая '!$B$55*'составляющая '!$C$55)+'составляющая '!$D$55+'составляющая '!$E$55)*1000+ставка!F12</f>
        <v>1650.4527866180001</v>
      </c>
      <c r="G657" s="145">
        <f>((ставка!G12/1000*'составляющая '!$B$55*'составляющая '!$C$55)+'составляющая '!$D$55+'составляющая '!$E$55)*1000+ставка!G12</f>
        <v>1646.7712473370002</v>
      </c>
      <c r="H657" s="145">
        <f>((ставка!H12/1000*'составляющая '!$B$55*'составляющая '!$C$55)+'составляющая '!$D$55+'составляющая '!$E$55)*1000+ставка!H12</f>
        <v>1704.0868831949999</v>
      </c>
      <c r="I657" s="145">
        <f>((ставка!I12/1000*'составляющая '!$B$55*'составляющая '!$C$55)+'составляющая '!$D$55+'составляющая '!$E$55)*1000+ставка!I12</f>
        <v>1633.1529090239999</v>
      </c>
      <c r="J657" s="145">
        <f>((ставка!J12/1000*'составляющая '!$B$55*'составляющая '!$C$55)+'составляющая '!$D$55+'составляющая '!$E$55)*1000+ставка!J12</f>
        <v>1831.900079753</v>
      </c>
      <c r="K657" s="145">
        <f>((ставка!K12/1000*'составляющая '!$B$55*'составляющая '!$C$55)+'составляющая '!$D$55+'составляющая '!$E$55)*1000+ставка!K12</f>
        <v>1978.8259483229999</v>
      </c>
      <c r="L657" s="145">
        <f>((ставка!L12/1000*'составляющая '!$B$55*'составляющая '!$C$55)+'составляющая '!$D$55+'составляющая '!$E$55)*1000+ставка!L12</f>
        <v>2061.8116483469998</v>
      </c>
      <c r="M657" s="145">
        <f>((ставка!M12/1000*'составляющая '!$B$55*'составляющая '!$C$55)+'составляющая '!$D$55+'составляющая '!$E$55)*1000+ставка!M12</f>
        <v>2076.6720865389998</v>
      </c>
      <c r="N657" s="145">
        <f>((ставка!N12/1000*'составляющая '!$B$55*'составляющая '!$C$55)+'составляющая '!$D$55+'составляющая '!$E$55)*1000+ставка!N12</f>
        <v>2088.0412169629999</v>
      </c>
      <c r="O657" s="145">
        <f>((ставка!O12/1000*'составляющая '!$B$55*'составляющая '!$C$55)+'составляющая '!$D$55+'составляющая '!$E$55)*1000+ставка!O12</f>
        <v>2103.0806965789998</v>
      </c>
      <c r="P657" s="145">
        <f>((ставка!P12/1000*'составляющая '!$B$55*'составляющая '!$C$55)+'составляющая '!$D$55+'составляющая '!$E$55)*1000+ставка!P12</f>
        <v>2121.6002938740003</v>
      </c>
      <c r="Q657" s="145">
        <f>((ставка!Q12/1000*'составляющая '!$B$55*'составляющая '!$C$55)+'составляющая '!$D$55+'составляющая '!$E$55)*1000+ставка!Q12</f>
        <v>2141.5634126499999</v>
      </c>
      <c r="R657" s="145">
        <f>((ставка!R12/1000*'составляющая '!$B$55*'составляющая '!$C$55)+'составляющая '!$D$55+'составляющая '!$E$55)*1000+ставка!R12</f>
        <v>2184.9361976139999</v>
      </c>
      <c r="S657" s="145">
        <f>((ставка!S12/1000*'составляющая '!$B$55*'составляющая '!$C$55)+'составляющая '!$D$55+'составляющая '!$E$55)*1000+ставка!S12</f>
        <v>2186.7042316759998</v>
      </c>
      <c r="T657" s="145">
        <f>((ставка!T12/1000*'составляющая '!$B$55*'составляющая '!$C$55)+'составляющая '!$D$55+'составляющая '!$E$55)*1000+ставка!T12</f>
        <v>2191.8740527939999</v>
      </c>
      <c r="U657" s="145">
        <f>((ставка!U12/1000*'составляющая '!$B$55*'составляющая '!$C$55)+'составляющая '!$D$55+'составляющая '!$E$55)*1000+ставка!U12</f>
        <v>2229.651793258</v>
      </c>
      <c r="V657" s="145">
        <f>((ставка!V12/1000*'составляющая '!$B$55*'составляющая '!$C$55)+'составляющая '!$D$55+'составляющая '!$E$55)*1000+ставка!V12</f>
        <v>2279.0896064600001</v>
      </c>
      <c r="W657" s="145">
        <f>((ставка!W12/1000*'составляющая '!$B$55*'составляющая '!$C$55)+'составляющая '!$D$55+'составляющая '!$E$55)*1000+ставка!W12</f>
        <v>2281.3723846160001</v>
      </c>
      <c r="X657" s="145">
        <f>((ставка!X12/1000*'составляющая '!$B$55*'составляющая '!$C$55)+'составляющая '!$D$55+'составляющая '!$E$55)*1000+ставка!X12</f>
        <v>2228.6782555149998</v>
      </c>
      <c r="Y657" s="145">
        <f>((ставка!Y12/1000*'составляющая '!$B$55*'составляющая '!$C$55)+'составляющая '!$D$55+'составляющая '!$E$55)*1000+ставка!Y12</f>
        <v>2064.4301291729998</v>
      </c>
    </row>
    <row r="658" spans="1:25" s="104" customFormat="1" ht="15.75" hidden="1" outlineLevel="1" x14ac:dyDescent="0.25">
      <c r="A658" s="117">
        <v>9</v>
      </c>
      <c r="B658" s="145">
        <f>((ставка!B13/1000*'составляющая '!$B$55*'составляющая '!$C$55)+'составляющая '!$D$55+'составляющая '!$E$55)*1000+ставка!B13</f>
        <v>1871.9605983729998</v>
      </c>
      <c r="C658" s="145">
        <f>((ставка!C13/1000*'составляющая '!$B$55*'составляющая '!$C$55)+'составляющая '!$D$55+'составляющая '!$E$55)*1000+ставка!C13</f>
        <v>1752.058794738</v>
      </c>
      <c r="D658" s="145">
        <f>((ставка!D13/1000*'составляющая '!$B$55*'составляющая '!$C$55)+'составляющая '!$D$55+'составляющая '!$E$55)*1000+ставка!D13</f>
        <v>1700.2710628459999</v>
      </c>
      <c r="E658" s="145">
        <f>((ставка!E13/1000*'составляющая '!$B$55*'составляющая '!$C$55)+'составляющая '!$D$55+'составляющая '!$E$55)*1000+ставка!E13</f>
        <v>1584.397691251</v>
      </c>
      <c r="F658" s="145">
        <f>((ставка!F13/1000*'составляющая '!$B$55*'составляющая '!$C$55)+'составляющая '!$D$55+'составляющая '!$E$55)*1000+ставка!F13</f>
        <v>1674.735279748</v>
      </c>
      <c r="G658" s="145">
        <f>((ставка!G13/1000*'составляющая '!$B$55*'составляющая '!$C$55)+'составляющая '!$D$55+'составляющая '!$E$55)*1000+ставка!G13</f>
        <v>1742.5695992659998</v>
      </c>
      <c r="H658" s="145">
        <f>((ставка!H13/1000*'составляющая '!$B$55*'составляющая '!$C$55)+'составляющая '!$D$55+'составляющая '!$E$55)*1000+ставка!H13</f>
        <v>1864.5863297219998</v>
      </c>
      <c r="I658" s="145">
        <f>((ставка!I13/1000*'составляющая '!$B$55*'составляющая '!$C$55)+'составляющая '!$D$55+'составляющая '!$E$55)*1000+ставка!I13</f>
        <v>2056.6530173179999</v>
      </c>
      <c r="J658" s="145">
        <f>((ставка!J13/1000*'составляющая '!$B$55*'составляющая '!$C$55)+'составляющая '!$D$55+'составляющая '!$E$55)*1000+ставка!J13</f>
        <v>2217.5329268710002</v>
      </c>
      <c r="K658" s="145">
        <f>((ставка!K13/1000*'составляющая '!$B$55*'составляющая '!$C$55)+'составляющая '!$D$55+'составляющая '!$E$55)*1000+ставка!K13</f>
        <v>2316.8225865679997</v>
      </c>
      <c r="L658" s="145">
        <f>((ставка!L13/1000*'составляющая '!$B$55*'составляющая '!$C$55)+'составляющая '!$D$55+'составляющая '!$E$55)*1000+ставка!L13</f>
        <v>2327.7105431649998</v>
      </c>
      <c r="M658" s="145">
        <f>((ставка!M13/1000*'составляющая '!$B$55*'составляющая '!$C$55)+'составляющая '!$D$55+'составляющая '!$E$55)*1000+ставка!M13</f>
        <v>2328.3483782379999</v>
      </c>
      <c r="N658" s="145">
        <f>((ставка!N13/1000*'составляющая '!$B$55*'составляющая '!$C$55)+'составляющая '!$D$55+'составляющая '!$E$55)*1000+ставка!N13</f>
        <v>2324.8570704700001</v>
      </c>
      <c r="O658" s="145">
        <f>((ставка!O13/1000*'составляющая '!$B$55*'составляющая '!$C$55)+'составляющая '!$D$55+'составляющая '!$E$55)*1000+ставка!O13</f>
        <v>2326.2446415059999</v>
      </c>
      <c r="P658" s="145">
        <f>((ставка!P13/1000*'составляющая '!$B$55*'составляющая '!$C$55)+'составляющая '!$D$55+'составляющая '!$E$55)*1000+ставка!P13</f>
        <v>2325.5844262549999</v>
      </c>
      <c r="Q658" s="145">
        <f>((ставка!Q13/1000*'составляющая '!$B$55*'составляющая '!$C$55)+'составляющая '!$D$55+'составляющая '!$E$55)*1000+ставка!Q13</f>
        <v>2324.5773182449998</v>
      </c>
      <c r="R658" s="145">
        <f>((ставка!R13/1000*'составляющая '!$B$55*'составляющая '!$C$55)+'составляющая '!$D$55+'составляющая '!$E$55)*1000+ставка!R13</f>
        <v>2322.9771355180001</v>
      </c>
      <c r="S658" s="145">
        <f>((ставка!S13/1000*'составляющая '!$B$55*'составляющая '!$C$55)+'составляющая '!$D$55+'составляющая '!$E$55)*1000+ставка!S13</f>
        <v>2292.8534159300002</v>
      </c>
      <c r="T658" s="145">
        <f>((ставка!T13/1000*'составляющая '!$B$55*'составляющая '!$C$55)+'составляющая '!$D$55+'составляющая '!$E$55)*1000+ставка!T13</f>
        <v>2267.0378806070003</v>
      </c>
      <c r="U658" s="145">
        <f>((ставка!U13/1000*'составляющая '!$B$55*'составляющая '!$C$55)+'составляющая '!$D$55+'составляющая '!$E$55)*1000+ставка!U13</f>
        <v>2289.9663729679996</v>
      </c>
      <c r="V658" s="145">
        <f>((ставка!V13/1000*'составляющая '!$B$55*'составляющая '!$C$55)+'составляющая '!$D$55+'составляющая '!$E$55)*1000+ставка!V13</f>
        <v>2333.4958191779997</v>
      </c>
      <c r="W658" s="145">
        <f>((ставка!W13/1000*'составляющая '!$B$55*'составляющая '!$C$55)+'составляющая '!$D$55+'составляющая '!$E$55)*1000+ставка!W13</f>
        <v>2347.8638934539999</v>
      </c>
      <c r="X658" s="145">
        <f>((ставка!X13/1000*'составляющая '!$B$55*'составляющая '!$C$55)+'составляющая '!$D$55+'составляющая '!$E$55)*1000+ставка!X13</f>
        <v>2280.7681198099999</v>
      </c>
      <c r="Y658" s="145">
        <f>((ставка!Y13/1000*'составляющая '!$B$55*'составляющая '!$C$55)+'составляющая '!$D$55+'составляющая '!$E$55)*1000+ставка!Y13</f>
        <v>1975.3346405550001</v>
      </c>
    </row>
    <row r="659" spans="1:25" s="104" customFormat="1" ht="15.75" hidden="1" outlineLevel="1" x14ac:dyDescent="0.25">
      <c r="A659" s="117">
        <v>10</v>
      </c>
      <c r="B659" s="145">
        <f>((ставка!B14/1000*'составляющая '!$B$55*'составляющая '!$C$55)+'составляющая '!$D$55+'составляющая '!$E$55)*1000+ставка!B14</f>
        <v>1873.639111723</v>
      </c>
      <c r="C659" s="145">
        <f>((ставка!C14/1000*'составляющая '!$B$55*'составляющая '!$C$55)+'составляющая '!$D$55+'составляющая '!$E$55)*1000+ставка!C14</f>
        <v>1774.2711214030001</v>
      </c>
      <c r="D659" s="145">
        <f>((ставка!D14/1000*'составляющая '!$B$55*'составляющая '!$C$55)+'составляющая '!$D$55+'составляющая '!$E$55)*1000+ставка!D14</f>
        <v>1755.270350281</v>
      </c>
      <c r="E659" s="145">
        <f>((ставка!E14/1000*'составляющая '!$B$55*'составляющая '!$C$55)+'составляющая '!$D$55+'составляющая '!$E$55)*1000+ставка!E14</f>
        <v>1668.3569290179998</v>
      </c>
      <c r="F659" s="145">
        <f>((ставка!F14/1000*'составляющая '!$B$55*'составляющая '!$C$55)+'составляющая '!$D$55+'составляющая '!$E$55)*1000+ставка!F14</f>
        <v>1737.9033321530001</v>
      </c>
      <c r="G659" s="145">
        <f>((ставка!G14/1000*'составляющая '!$B$55*'составляющая '!$C$55)+'составляющая '!$D$55+'составляющая '!$E$55)*1000+ставка!G14</f>
        <v>1764.9050169100001</v>
      </c>
      <c r="H659" s="145">
        <f>((ставка!H14/1000*'составляющая '!$B$55*'составляющая '!$C$55)+'составляющая '!$D$55+'составляющая '!$E$55)*1000+ставка!H14</f>
        <v>1848.7299736089999</v>
      </c>
      <c r="I659" s="145">
        <f>((ставка!I14/1000*'составляющая '!$B$55*'составляющая '!$C$55)+'составляющая '!$D$55+'составляющая '!$E$55)*1000+ставка!I14</f>
        <v>1972.7609200850002</v>
      </c>
      <c r="J659" s="145">
        <f>((ставка!J14/1000*'составляющая '!$B$55*'составляющая '!$C$55)+'составляющая '!$D$55+'составляющая '!$E$55)*1000+ставка!J14</f>
        <v>2198.0174116550002</v>
      </c>
      <c r="K659" s="145">
        <f>((ставка!K14/1000*'составляющая '!$B$55*'составляющая '!$C$55)+'составляющая '!$D$55+'составляющая '!$E$55)*1000+ставка!K14</f>
        <v>2309.5266485399998</v>
      </c>
      <c r="L659" s="145">
        <f>((ставка!L14/1000*'составляющая '!$B$55*'составляющая '!$C$55)+'составляющая '!$D$55+'составляющая '!$E$55)*1000+ставка!L14</f>
        <v>2317.1359090599999</v>
      </c>
      <c r="M659" s="145">
        <f>((ставка!M14/1000*'составляющая '!$B$55*'составляющая '!$C$55)+'составляющая '!$D$55+'составляющая '!$E$55)*1000+ставка!M14</f>
        <v>2316.9680577250001</v>
      </c>
      <c r="N659" s="145">
        <f>((ставка!N14/1000*'составляющая '!$B$55*'составляющая '!$C$55)+'составляющая '!$D$55+'составляющая '!$E$55)*1000+ставка!N14</f>
        <v>2270.0703947259999</v>
      </c>
      <c r="O659" s="145">
        <f>((ставка!O14/1000*'составляющая '!$B$55*'составляющая '!$C$55)+'составляющая '!$D$55+'составляющая '!$E$55)*1000+ставка!O14</f>
        <v>2266.981930162</v>
      </c>
      <c r="P659" s="145">
        <f>((ставка!P14/1000*'составляющая '!$B$55*'составляющая '!$C$55)+'составляющая '!$D$55+'составляющая '!$E$55)*1000+ставка!P14</f>
        <v>2299.030345058</v>
      </c>
      <c r="Q659" s="145">
        <f>((ставка!Q14/1000*'составляющая '!$B$55*'составляющая '!$C$55)+'составляющая '!$D$55+'составляющая '!$E$55)*1000+ставка!Q14</f>
        <v>2304.1777859980002</v>
      </c>
      <c r="R659" s="145">
        <f>((ставка!R14/1000*'составляющая '!$B$55*'составляющая '!$C$55)+'составляющая '!$D$55+'составляющая '!$E$55)*1000+ставка!R14</f>
        <v>2306.1584317510001</v>
      </c>
      <c r="S659" s="145">
        <f>((ставка!S14/1000*'составляющая '!$B$55*'составляющая '!$C$55)+'составляющая '!$D$55+'составляющая '!$E$55)*1000+ставка!S14</f>
        <v>2304.7820508039999</v>
      </c>
      <c r="T659" s="145">
        <f>((ставка!T14/1000*'составляющая '!$B$55*'составляющая '!$C$55)+'составляющая '!$D$55+'составляющая '!$E$55)*1000+ставка!T14</f>
        <v>2295.0354832849998</v>
      </c>
      <c r="U659" s="145">
        <f>((ставка!U14/1000*'составляющая '!$B$55*'составляющая '!$C$55)+'составляющая '!$D$55+'составляющая '!$E$55)*1000+ставка!U14</f>
        <v>2285.5127175460002</v>
      </c>
      <c r="V659" s="145">
        <f>((ставка!V14/1000*'составляющая '!$B$55*'составляющая '!$C$55)+'составляющая '!$D$55+'составляющая '!$E$55)*1000+ставка!V14</f>
        <v>2342.9066840270002</v>
      </c>
      <c r="W659" s="145">
        <f>((ставка!W14/1000*'составляющая '!$B$55*'составляющая '!$C$55)+'составляющая '!$D$55+'составляющая '!$E$55)*1000+ставка!W14</f>
        <v>2340.0308311539998</v>
      </c>
      <c r="X659" s="145">
        <f>((ставка!X14/1000*'составляющая '!$B$55*'составляющая '!$C$55)+'составляющая '!$D$55+'составляющая '!$E$55)*1000+ставка!X14</f>
        <v>2251.56198752</v>
      </c>
      <c r="Y659" s="145">
        <f>((ставка!Y14/1000*'составляющая '!$B$55*'составляющая '!$C$55)+'составляющая '!$D$55+'составляющая '!$E$55)*1000+ставка!Y14</f>
        <v>2055.0192643240002</v>
      </c>
    </row>
    <row r="660" spans="1:25" s="104" customFormat="1" ht="15.75" hidden="1" outlineLevel="1" x14ac:dyDescent="0.25">
      <c r="A660" s="117">
        <v>11</v>
      </c>
      <c r="B660" s="145">
        <f>((ставка!B15/1000*'составляющая '!$B$55*'составляющая '!$C$55)+'составляющая '!$D$55+'составляющая '!$E$55)*1000+ставка!B15</f>
        <v>1826.4169361429999</v>
      </c>
      <c r="C660" s="145">
        <f>((ставка!C15/1000*'составляющая '!$B$55*'составляющая '!$C$55)+'составляющая '!$D$55+'составляющая '!$E$55)*1000+ставка!C15</f>
        <v>1695.906928136</v>
      </c>
      <c r="D660" s="145">
        <f>((ставка!D15/1000*'составляющая '!$B$55*'составляющая '!$C$55)+'составляющая '!$D$55+'составляющая '!$E$55)*1000+ставка!D15</f>
        <v>1677.4656614639998</v>
      </c>
      <c r="E660" s="145">
        <f>((ставка!E15/1000*'составляющая '!$B$55*'составляющая '!$C$55)+'составляющая '!$D$55+'составляющая '!$E$55)*1000+ставка!E15</f>
        <v>1656.0925914740001</v>
      </c>
      <c r="F660" s="145">
        <f>((ставка!F15/1000*'составляющая '!$B$55*'составляющая '!$C$55)+'составляющая '!$D$55+'составляющая '!$E$55)*1000+ставка!F15</f>
        <v>1761.0891965609999</v>
      </c>
      <c r="G660" s="145">
        <f>((ставка!G15/1000*'составляющая '!$B$55*'составляющая '!$C$55)+'составляющая '!$D$55+'составляющая '!$E$55)*1000+ставка!G15</f>
        <v>1810.8067619880001</v>
      </c>
      <c r="H660" s="145">
        <f>((ставка!H15/1000*'составляющая '!$B$55*'составляющая '!$C$55)+'составляющая '!$D$55+'составляющая '!$E$55)*1000+ставка!H15</f>
        <v>1842.7432759940002</v>
      </c>
      <c r="I660" s="145">
        <f>((ставка!I15/1000*'составляющая '!$B$55*'составляющая '!$C$55)+'составляющая '!$D$55+'составляющая '!$E$55)*1000+ставка!I15</f>
        <v>2193.0713923169997</v>
      </c>
      <c r="J660" s="145">
        <f>((ставка!J15/1000*'составляющая '!$B$55*'составляющая '!$C$55)+'составляющая '!$D$55+'составляющая '!$E$55)*1000+ставка!J15</f>
        <v>2255.2770970679999</v>
      </c>
      <c r="K660" s="145">
        <f>((ставка!K15/1000*'составляющая '!$B$55*'составляющая '!$C$55)+'составляющая '!$D$55+'составляющая '!$E$55)*1000+ставка!K15</f>
        <v>2279.3245983289999</v>
      </c>
      <c r="L660" s="145">
        <f>((ставка!L15/1000*'составляющая '!$B$55*'составляющая '!$C$55)+'составляющая '!$D$55+'составляющая '!$E$55)*1000+ставка!L15</f>
        <v>2323.928293083</v>
      </c>
      <c r="M660" s="145">
        <f>((ставка!M15/1000*'составляющая '!$B$55*'составляющая '!$C$55)+'составляющая '!$D$55+'составляющая '!$E$55)*1000+ставка!M15</f>
        <v>2322.8316643610001</v>
      </c>
      <c r="N660" s="145">
        <f>((ставка!N15/1000*'составляющая '!$B$55*'составляющая '!$C$55)+'составляющая '!$D$55+'составляющая '!$E$55)*1000+ставка!N15</f>
        <v>2321.27624199</v>
      </c>
      <c r="O660" s="145">
        <f>((ставка!O15/1000*'составляющая '!$B$55*'составляющая '!$C$55)+'составляющая '!$D$55+'составляющая '!$E$55)*1000+ставка!O15</f>
        <v>2320.2131835350001</v>
      </c>
      <c r="P660" s="145">
        <f>((ставка!P15/1000*'составляющая '!$B$55*'составляющая '!$C$55)+'составляющая '!$D$55+'составляющая '!$E$55)*1000+ставка!P15</f>
        <v>2317.068768526</v>
      </c>
      <c r="Q660" s="145">
        <f>((ставка!Q15/1000*'составляющая '!$B$55*'составляющая '!$C$55)+'составляющая '!$D$55+'составляющая '!$E$55)*1000+ставка!Q15</f>
        <v>2313.308898622</v>
      </c>
      <c r="R660" s="145">
        <f>((ставка!R15/1000*'составляющая '!$B$55*'составляющая '!$C$55)+'составляющая '!$D$55+'составляющая '!$E$55)*1000+ставка!R15</f>
        <v>2314.3160066320002</v>
      </c>
      <c r="S660" s="145">
        <f>((ставка!S15/1000*'составляющая '!$B$55*'составляющая '!$C$55)+'составляющая '!$D$55+'составляющая '!$E$55)*1000+ставка!S15</f>
        <v>2313.532700402</v>
      </c>
      <c r="T660" s="145">
        <f>((ставка!T15/1000*'составляющая '!$B$55*'составляющая '!$C$55)+'составляющая '!$D$55+'составляющая '!$E$55)*1000+ставка!T15</f>
        <v>2236.5672682600002</v>
      </c>
      <c r="U660" s="145">
        <f>((ставка!U15/1000*'составляющая '!$B$55*'составляющая '!$C$55)+'составляющая '!$D$55+'составляющая '!$E$55)*1000+ставка!U15</f>
        <v>2260.670719966</v>
      </c>
      <c r="V660" s="145">
        <f>((ставка!V15/1000*'составляющая '!$B$55*'составляющая '!$C$55)+'составляющая '!$D$55+'составляющая '!$E$55)*1000+ставка!V15</f>
        <v>2296.4342444100002</v>
      </c>
      <c r="W660" s="145">
        <f>((ставка!W15/1000*'составляющая '!$B$55*'составляющая '!$C$55)+'составляющая '!$D$55+'составляющая '!$E$55)*1000+ставка!W15</f>
        <v>2341.7205345929997</v>
      </c>
      <c r="X660" s="145">
        <f>((ставка!X15/1000*'составляющая '!$B$55*'составляющая '!$C$55)+'составляющая '!$D$55+'составляющая '!$E$55)*1000+ставка!X15</f>
        <v>2269.3094686740001</v>
      </c>
      <c r="Y660" s="145">
        <f>((ставка!Y15/1000*'составляющая '!$B$55*'составляющая '!$C$55)+'составляющая '!$D$55+'составляющая '!$E$55)*1000+ставка!Y15</f>
        <v>2046.1007633909999</v>
      </c>
    </row>
    <row r="661" spans="1:25" s="104" customFormat="1" ht="15.75" hidden="1" outlineLevel="1" x14ac:dyDescent="0.25">
      <c r="A661" s="117">
        <v>12</v>
      </c>
      <c r="B661" s="145">
        <f>((ставка!B16/1000*'составляющая '!$B$55*'составляющая '!$C$55)+'составляющая '!$D$55+'составляющая '!$E$55)*1000+ставка!B16</f>
        <v>1868.3909599820001</v>
      </c>
      <c r="C661" s="145">
        <f>((ставка!C16/1000*'составляющая '!$B$55*'составляющая '!$C$55)+'составляющая '!$D$55+'составляющая '!$E$55)*1000+ставка!C16</f>
        <v>1767.3780265790001</v>
      </c>
      <c r="D661" s="145">
        <f>((ставка!D16/1000*'составляющая '!$B$55*'составляющая '!$C$55)+'составляющая '!$D$55+'составляющая '!$E$55)*1000+ставка!D16</f>
        <v>1736.8962241429999</v>
      </c>
      <c r="E661" s="145">
        <f>((ставка!E16/1000*'составляющая '!$B$55*'составляющая '!$C$55)+'составляющая '!$D$55+'составляющая '!$E$55)*1000+ставка!E16</f>
        <v>1659.0579650589998</v>
      </c>
      <c r="F661" s="145">
        <f>((ставка!F16/1000*'составляющая '!$B$55*'составляющая '!$C$55)+'составляющая '!$D$55+'составляющая '!$E$55)*1000+ставка!F16</f>
        <v>1759.7240057029999</v>
      </c>
      <c r="G661" s="145">
        <f>((ставка!G16/1000*'составляющая '!$B$55*'составляющая '!$C$55)+'составляющая '!$D$55+'составляющая '!$E$55)*1000+ставка!G16</f>
        <v>1837.2153720279998</v>
      </c>
      <c r="H661" s="145">
        <f>((ставка!H16/1000*'составляющая '!$B$55*'составляющая '!$C$55)+'составляющая '!$D$55+'составляющая '!$E$55)*1000+ставка!H16</f>
        <v>1916.9111858860001</v>
      </c>
      <c r="I661" s="145">
        <f>((ставка!I16/1000*'составляющая '!$B$55*'составляющая '!$C$55)+'составляющая '!$D$55+'составляющая '!$E$55)*1000+ставка!I16</f>
        <v>2211.1098157850001</v>
      </c>
      <c r="J661" s="145">
        <f>((ставка!J16/1000*'составляющая '!$B$55*'составляющая '!$C$55)+'составляющая '!$D$55+'составляющая '!$E$55)*1000+ставка!J16</f>
        <v>2306.9529280699999</v>
      </c>
      <c r="K661" s="145">
        <f>((ставка!K16/1000*'составляющая '!$B$55*'составляющая '!$C$55)+'составляющая '!$D$55+'составляющая '!$E$55)*1000+ставка!K16</f>
        <v>2319.7431997969998</v>
      </c>
      <c r="L661" s="145">
        <f>((ставка!L16/1000*'составляющая '!$B$55*'составляющая '!$C$55)+'составляющая '!$D$55+'составляющая '!$E$55)*1000+ставка!L16</f>
        <v>2327.6769728979998</v>
      </c>
      <c r="M661" s="145">
        <f>((ставка!M16/1000*'составляющая '!$B$55*'составляющая '!$C$55)+'составляющая '!$D$55+'составляющая '!$E$55)*1000+ставка!M16</f>
        <v>2325.7187073229998</v>
      </c>
      <c r="N661" s="145">
        <f>((ставка!N16/1000*'составляющая '!$B$55*'составляющая '!$C$55)+'составляющая '!$D$55+'составляющая '!$E$55)*1000+ставка!N16</f>
        <v>2323.637350769</v>
      </c>
      <c r="O661" s="145">
        <f>((ставка!O16/1000*'составляющая '!$B$55*'составляющая '!$C$55)+'составляющая '!$D$55+'составляющая '!$E$55)*1000+ставка!O16</f>
        <v>2322.8316643610001</v>
      </c>
      <c r="P661" s="145">
        <f>((ставка!P16/1000*'составляющая '!$B$55*'составляющая '!$C$55)+'составляющая '!$D$55+'составляющая '!$E$55)*1000+ставка!P16</f>
        <v>2322.3393004449999</v>
      </c>
      <c r="Q661" s="145">
        <f>((ставка!Q16/1000*'составляющая '!$B$55*'составляющая '!$C$55)+'составляющая '!$D$55+'составляющая '!$E$55)*1000+ставка!Q16</f>
        <v>2321.9140770630001</v>
      </c>
      <c r="R661" s="145">
        <f>((ставка!R16/1000*'составляющая '!$B$55*'составляющая '!$C$55)+'составляющая '!$D$55+'составляющая '!$E$55)*1000+ставка!R16</f>
        <v>2321.533614037</v>
      </c>
      <c r="S661" s="145">
        <f>((ставка!S16/1000*'составляющая '!$B$55*'составляющая '!$C$55)+'составляющая '!$D$55+'составляющая '!$E$55)*1000+ставка!S16</f>
        <v>2317.180669416</v>
      </c>
      <c r="T661" s="145">
        <f>((ставка!T16/1000*'составляющая '!$B$55*'составляющая '!$C$55)+'составляющая '!$D$55+'составляющая '!$E$55)*1000+ставка!T16</f>
        <v>2258.3655616320002</v>
      </c>
      <c r="U661" s="145">
        <f>((ставка!U16/1000*'составляющая '!$B$55*'составляющая '!$C$55)+'составляющая '!$D$55+'составляющая '!$E$55)*1000+ставка!U16</f>
        <v>2315.446205621</v>
      </c>
      <c r="V661" s="145">
        <f>((ставка!V16/1000*'составляющая '!$B$55*'составляющая '!$C$55)+'составляющая '!$D$55+'составляющая '!$E$55)*1000+ставка!V16</f>
        <v>2349.4305059139997</v>
      </c>
      <c r="W661" s="145">
        <f>((ставка!W16/1000*'составляющая '!$B$55*'составляющая '!$C$55)+'составляющая '!$D$55+'составляющая '!$E$55)*1000+ставка!W16</f>
        <v>2344.5180568429996</v>
      </c>
      <c r="X661" s="145">
        <f>((ставка!X16/1000*'составляющая '!$B$55*'составляющая '!$C$55)+'составляющая '!$D$55+'составляющая '!$E$55)*1000+ставка!X16</f>
        <v>2249.4134904319999</v>
      </c>
      <c r="Y661" s="145">
        <f>((ставка!Y16/1000*'составляющая '!$B$55*'составляющая '!$C$55)+'составляющая '!$D$55+'составляющая '!$E$55)*1000+ставка!Y16</f>
        <v>1979.2847419720001</v>
      </c>
    </row>
    <row r="662" spans="1:25" s="104" customFormat="1" ht="15.75" hidden="1" outlineLevel="1" x14ac:dyDescent="0.25">
      <c r="A662" s="117">
        <v>13</v>
      </c>
      <c r="B662" s="145">
        <f>((ставка!B17/1000*'составляющая '!$B$55*'составляющая '!$C$55)+'составляющая '!$D$55+'составляющая '!$E$55)*1000+ставка!B17</f>
        <v>1836.3873054420001</v>
      </c>
      <c r="C662" s="145">
        <f>((ставка!C17/1000*'составляющая '!$B$55*'составляющая '!$C$55)+'составляющая '!$D$55+'составляющая '!$E$55)*1000+ставка!C17</f>
        <v>1741.3722597430001</v>
      </c>
      <c r="D662" s="145">
        <f>((ставка!D17/1000*'составляющая '!$B$55*'составляющая '!$C$55)+'составляющая '!$D$55+'составляющая '!$E$55)*1000+ставка!D17</f>
        <v>1672.4525015919999</v>
      </c>
      <c r="E662" s="145">
        <f>((ставка!E17/1000*'составляющая '!$B$55*'составляющая '!$C$55)+'составляющая '!$D$55+'составляющая '!$E$55)*1000+ставка!E17</f>
        <v>1611.8693597460001</v>
      </c>
      <c r="F662" s="145">
        <f>((ставка!F17/1000*'составляющая '!$B$55*'составляющая '!$C$55)+'составляющая '!$D$55+'составляющая '!$E$55)*1000+ставка!F17</f>
        <v>1743.6438478099999</v>
      </c>
      <c r="G662" s="145">
        <f>((ставка!G17/1000*'составляющая '!$B$55*'составляющая '!$C$55)+'составляющая '!$D$55+'составляющая '!$E$55)*1000+ставка!G17</f>
        <v>1799.37049103</v>
      </c>
      <c r="H662" s="145">
        <f>((ставка!H17/1000*'составляющая '!$B$55*'составляющая '!$C$55)+'составляющая '!$D$55+'составляющая '!$E$55)*1000+ставка!H17</f>
        <v>1841.4228454919999</v>
      </c>
      <c r="I662" s="145">
        <f>((ставка!I17/1000*'составляющая '!$B$55*'составляющая '!$C$55)+'составляющая '!$D$55+'составляющая '!$E$55)*1000+ставка!I17</f>
        <v>2044.0865473710001</v>
      </c>
      <c r="J662" s="145">
        <f>((ставка!J17/1000*'составляющая '!$B$55*'составляющая '!$C$55)+'составляющая '!$D$55+'составляющая '!$E$55)*1000+ставка!J17</f>
        <v>2257.94033825</v>
      </c>
      <c r="K662" s="145">
        <f>((ставка!K17/1000*'составляющая '!$B$55*'составляющая '!$C$55)+'составляющая '!$D$55+'составляющая '!$E$55)*1000+ставка!K17</f>
        <v>2315.446205621</v>
      </c>
      <c r="L662" s="145">
        <f>((ставка!L17/1000*'составляющая '!$B$55*'составляющая '!$C$55)+'составляющая '!$D$55+'составляющая '!$E$55)*1000+ставка!L17</f>
        <v>2321.8469365289998</v>
      </c>
      <c r="M662" s="145">
        <f>((ставка!M17/1000*'составляющая '!$B$55*'составляющая '!$C$55)+'составляющая '!$D$55+'составляющая '!$E$55)*1000+ставка!M17</f>
        <v>2319.3291665039997</v>
      </c>
      <c r="N662" s="145">
        <f>((ставка!N17/1000*'составляющая '!$B$55*'составляющая '!$C$55)+'составляющая '!$D$55+'составляющая '!$E$55)*1000+ставка!N17</f>
        <v>2296.893038059</v>
      </c>
      <c r="O662" s="145">
        <f>((ставка!O17/1000*'составляющая '!$B$55*'составляющая '!$C$55)+'составляющая '!$D$55+'составляющая '!$E$55)*1000+ставка!O17</f>
        <v>2315.7371479349999</v>
      </c>
      <c r="P662" s="145">
        <f>((ставка!P17/1000*'составляющая '!$B$55*'составляющая '!$C$55)+'составляющая '!$D$55+'составляющая '!$E$55)*1000+ставка!P17</f>
        <v>2295.1809544420003</v>
      </c>
      <c r="Q662" s="145">
        <f>((ставка!Q17/1000*'составляющая '!$B$55*'составляющая '!$C$55)+'составляющая '!$D$55+'составляющая '!$E$55)*1000+ставка!Q17</f>
        <v>2291.432274627</v>
      </c>
      <c r="R662" s="145">
        <f>((ставка!R17/1000*'составляющая '!$B$55*'составляющая '!$C$55)+'составляющая '!$D$55+'составляющая '!$E$55)*1000+ставка!R17</f>
        <v>2310.0525827229999</v>
      </c>
      <c r="S662" s="145">
        <f>((ставка!S17/1000*'составляющая '!$B$55*'составляющая '!$C$55)+'составляющая '!$D$55+'составляющая '!$E$55)*1000+ставка!S17</f>
        <v>2275.5982986919998</v>
      </c>
      <c r="T662" s="145">
        <f>((ставка!T17/1000*'составляющая '!$B$55*'составляющая '!$C$55)+'составляющая '!$D$55+'составляющая '!$E$55)*1000+ставка!T17</f>
        <v>2230.0322562840001</v>
      </c>
      <c r="U662" s="145">
        <f>((ставка!U17/1000*'составляющая '!$B$55*'составляющая '!$C$55)+'составляющая '!$D$55+'составляющая '!$E$55)*1000+ставка!U17</f>
        <v>2253.9342863880001</v>
      </c>
      <c r="V662" s="145">
        <f>((ставка!V17/1000*'составляющая '!$B$55*'составляющая '!$C$55)+'составляющая '!$D$55+'составляющая '!$E$55)*1000+ставка!V17</f>
        <v>2338.0613754899996</v>
      </c>
      <c r="W662" s="145">
        <f>((ставка!W17/1000*'составляющая '!$B$55*'составляющая '!$C$55)+'составляющая '!$D$55+'составляющая '!$E$55)*1000+ставка!W17</f>
        <v>2335.9352585799998</v>
      </c>
      <c r="X662" s="145">
        <f>((ставка!X17/1000*'составляющая '!$B$55*'составляющая '!$C$55)+'составляющая '!$D$55+'составляющая '!$E$55)*1000+ставка!X17</f>
        <v>2246.436926758</v>
      </c>
      <c r="Y662" s="145">
        <f>((ставка!Y17/1000*'составляющая '!$B$55*'составляющая '!$C$55)+'составляющая '!$D$55+'составляющая '!$E$55)*1000+ставка!Y17</f>
        <v>2059.8533827720003</v>
      </c>
    </row>
    <row r="663" spans="1:25" s="104" customFormat="1" ht="15.75" hidden="1" outlineLevel="1" x14ac:dyDescent="0.25">
      <c r="A663" s="117">
        <v>14</v>
      </c>
      <c r="B663" s="145">
        <f>((ставка!B18/1000*'составляющая '!$B$55*'составляющая '!$C$55)+'составляющая '!$D$55+'составляющая '!$E$55)*1000+ставка!B18</f>
        <v>2014.7013736570002</v>
      </c>
      <c r="C663" s="145">
        <f>((ставка!C18/1000*'составляющая '!$B$55*'составляющая '!$C$55)+'составляющая '!$D$55+'составляющая '!$E$55)*1000+ставка!C18</f>
        <v>1865.2801152399998</v>
      </c>
      <c r="D663" s="145">
        <f>((ставка!D18/1000*'составляющая '!$B$55*'составляющая '!$C$55)+'составляющая '!$D$55+'составляющая '!$E$55)*1000+ставка!D18</f>
        <v>1840.270266325</v>
      </c>
      <c r="E663" s="145">
        <f>((ставка!E18/1000*'составляющая '!$B$55*'составляющая '!$C$55)+'составляющая '!$D$55+'составляющая '!$E$55)*1000+ставка!E18</f>
        <v>1783.81626732</v>
      </c>
      <c r="F663" s="145">
        <f>((ставка!F18/1000*'составляющая '!$B$55*'составляющая '!$C$55)+'составляющая '!$D$55+'составляющая '!$E$55)*1000+ставка!F18</f>
        <v>1775.7146428840001</v>
      </c>
      <c r="G663" s="145">
        <f>((ставка!G18/1000*'составляющая '!$B$55*'составляющая '!$C$55)+'составляющая '!$D$55+'составляющая '!$E$55)*1000+ставка!G18</f>
        <v>1780.7837532009999</v>
      </c>
      <c r="H663" s="145">
        <f>((ставка!H18/1000*'составляющая '!$B$55*'составляющая '!$C$55)+'составляющая '!$D$55+'составляющая '!$E$55)*1000+ставка!H18</f>
        <v>1779.709504657</v>
      </c>
      <c r="I663" s="145">
        <f>((ставка!I18/1000*'составляющая '!$B$55*'составляющая '!$C$55)+'составляющая '!$D$55+'составляющая '!$E$55)*1000+ставка!I18</f>
        <v>1857.22325116</v>
      </c>
      <c r="J663" s="145">
        <f>((ставка!J18/1000*'составляющая '!$B$55*'составляющая '!$C$55)+'составляющая '!$D$55+'составляющая '!$E$55)*1000+ставка!J18</f>
        <v>2194.2351615729999</v>
      </c>
      <c r="K663" s="145">
        <f>((ставка!K18/1000*'составляющая '!$B$55*'составляющая '!$C$55)+'составляющая '!$D$55+'составляющая '!$E$55)*1000+ставка!K18</f>
        <v>2258.9698264379999</v>
      </c>
      <c r="L663" s="145">
        <f>((ставка!L18/1000*'составляющая '!$B$55*'составляющая '!$C$55)+'составляющая '!$D$55+'составляющая '!$E$55)*1000+ставка!L18</f>
        <v>2306.4605641539997</v>
      </c>
      <c r="M663" s="145">
        <f>((ставка!M18/1000*'составляющая '!$B$55*'составляющая '!$C$55)+'составляющая '!$D$55+'составляющая '!$E$55)*1000+ставка!M18</f>
        <v>2311.9548978530001</v>
      </c>
      <c r="N663" s="145">
        <f>((ставка!N18/1000*'составляющая '!$B$55*'составляющая '!$C$55)+'составляющая '!$D$55+'составляющая '!$E$55)*1000+ставка!N18</f>
        <v>2310.8470790419997</v>
      </c>
      <c r="O663" s="145">
        <f>((ставка!O18/1000*'составляющая '!$B$55*'составляющая '!$C$55)+'составляющая '!$D$55+'составляющая '!$E$55)*1000+ставка!O18</f>
        <v>2308.620251331</v>
      </c>
      <c r="P663" s="145">
        <f>((ставка!P18/1000*'составляющая '!$B$55*'составляющая '!$C$55)+'составляющая '!$D$55+'составляющая '!$E$55)*1000+ставка!P18</f>
        <v>2311.943707764</v>
      </c>
      <c r="Q663" s="145">
        <f>((ставка!Q18/1000*'составляющая '!$B$55*'составляющая '!$C$55)+'составляющая '!$D$55+'составляющая '!$E$55)*1000+ставка!Q18</f>
        <v>2311.9325176749999</v>
      </c>
      <c r="R663" s="145">
        <f>((ставка!R18/1000*'составляющая '!$B$55*'составляющая '!$C$55)+'составляющая '!$D$55+'составляющая '!$E$55)*1000+ставка!R18</f>
        <v>2311.574434827</v>
      </c>
      <c r="S663" s="145">
        <f>((ставка!S18/1000*'составляющая '!$B$55*'составляющая '!$C$55)+'составляющая '!$D$55+'составляющая '!$E$55)*1000+ставка!S18</f>
        <v>2308.1950279490002</v>
      </c>
      <c r="T663" s="145">
        <f>((ставка!T18/1000*'составляющая '!$B$55*'составляющая '!$C$55)+'составляющая '!$D$55+'составляющая '!$E$55)*1000+ставка!T18</f>
        <v>2223.4972443080001</v>
      </c>
      <c r="U663" s="145">
        <f>((ставка!U18/1000*'составляющая '!$B$55*'составляющая '!$C$55)+'составляющая '!$D$55+'составляющая '!$E$55)*1000+ставка!U18</f>
        <v>2267.1162112299999</v>
      </c>
      <c r="V663" s="145">
        <f>((ставка!V18/1000*'составляющая '!$B$55*'составляющая '!$C$55)+'составляющая '!$D$55+'составляющая '!$E$55)*1000+ставка!V18</f>
        <v>2324.9242110039995</v>
      </c>
      <c r="W663" s="145">
        <f>((ставка!W18/1000*'составляющая '!$B$55*'составляющая '!$C$55)+'составляющая '!$D$55+'составляющая '!$E$55)*1000+ставка!W18</f>
        <v>2324.118524596</v>
      </c>
      <c r="X663" s="145">
        <f>((ставка!X18/1000*'составляющая '!$B$55*'составляющая '!$C$55)+'составляющая '!$D$55+'составляющая '!$E$55)*1000+ставка!X18</f>
        <v>2250.1632263949996</v>
      </c>
      <c r="Y663" s="145">
        <f>((ставка!Y18/1000*'составляющая '!$B$55*'составляющая '!$C$55)+'составляющая '!$D$55+'составляющая '!$E$55)*1000+ставка!Y18</f>
        <v>2122.2269388579998</v>
      </c>
    </row>
    <row r="664" spans="1:25" s="104" customFormat="1" ht="15.75" hidden="1" outlineLevel="1" x14ac:dyDescent="0.25">
      <c r="A664" s="117">
        <v>15</v>
      </c>
      <c r="B664" s="145">
        <f>((ставка!B19/1000*'составляющая '!$B$55*'составляющая '!$C$55)+'составляющая '!$D$55+'составляющая '!$E$55)*1000+ставка!B19</f>
        <v>1955.7519848050001</v>
      </c>
      <c r="C664" s="145">
        <f>((ставка!C19/1000*'составляющая '!$B$55*'составляющая '!$C$55)+'составляющая '!$D$55+'составляющая '!$E$55)*1000+ставка!C19</f>
        <v>1814.6449625149999</v>
      </c>
      <c r="D664" s="145">
        <f>((ставка!D19/1000*'составляющая '!$B$55*'составляющая '!$C$55)+'составляющая '!$D$55+'составляющая '!$E$55)*1000+ставка!D19</f>
        <v>1763.1929332929999</v>
      </c>
      <c r="E664" s="145">
        <f>((ставка!E19/1000*'составляющая '!$B$55*'составляющая '!$C$55)+'составляющая '!$D$55+'составляющая '!$E$55)*1000+ставка!E19</f>
        <v>1675.2388337530001</v>
      </c>
      <c r="F664" s="145">
        <f>((ставка!F19/1000*'составляющая '!$B$55*'составляющая '!$C$55)+'составляющая '!$D$55+'составляющая '!$E$55)*1000+ставка!F19</f>
        <v>1673.314138445</v>
      </c>
      <c r="G664" s="145">
        <f>((ставка!G19/1000*'составляющая '!$B$55*'составляющая '!$C$55)+'составляющая '!$D$55+'составляющая '!$E$55)*1000+ставка!G19</f>
        <v>1671.9713277649998</v>
      </c>
      <c r="H664" s="145">
        <f>((ставка!H19/1000*'составляющая '!$B$55*'составляющая '!$C$55)+'составляющая '!$D$55+'составляющая '!$E$55)*1000+ставка!H19</f>
        <v>1677.443281286</v>
      </c>
      <c r="I664" s="145">
        <f>((ставка!I19/1000*'составляющая '!$B$55*'составляющая '!$C$55)+'составляющая '!$D$55+'составляющая '!$E$55)*1000+ставка!I19</f>
        <v>1737.1871664569999</v>
      </c>
      <c r="J664" s="145">
        <f>((ставка!J19/1000*'составляющая '!$B$55*'составляющая '!$C$55)+'составляющая '!$D$55+'составляющая '!$E$55)*1000+ставка!J19</f>
        <v>1850.8113301630001</v>
      </c>
      <c r="K664" s="145">
        <f>((ставка!K19/1000*'составляющая '!$B$55*'составляющая '!$C$55)+'составляющая '!$D$55+'составляющая '!$E$55)*1000+ставка!K19</f>
        <v>1988.4718050410002</v>
      </c>
      <c r="L664" s="145">
        <f>((ставка!L19/1000*'составляющая '!$B$55*'составляющая '!$C$55)+'составляющая '!$D$55+'составляющая '!$E$55)*1000+ставка!L19</f>
        <v>2195.4101209179998</v>
      </c>
      <c r="M664" s="145">
        <f>((ставка!M19/1000*'составляющая '!$B$55*'составляющая '!$C$55)+'составляющая '!$D$55+'составляющая '!$E$55)*1000+ставка!M19</f>
        <v>2251.7410289439999</v>
      </c>
      <c r="N664" s="145">
        <f>((ставка!N19/1000*'составляющая '!$B$55*'составляющая '!$C$55)+'составляющая '!$D$55+'составляющая '!$E$55)*1000+ставка!N19</f>
        <v>2245.5305295489998</v>
      </c>
      <c r="O664" s="145">
        <f>((ставка!O19/1000*'составляющая '!$B$55*'составляющая '!$C$55)+'составляющая '!$D$55+'составляющая '!$E$55)*1000+ставка!O19</f>
        <v>2243.4715531729998</v>
      </c>
      <c r="P664" s="145">
        <f>((ставка!P19/1000*'составляющая '!$B$55*'составляющая '!$C$55)+'составляющая '!$D$55+'составляющая '!$E$55)*1000+ставка!P19</f>
        <v>2240.8530723469999</v>
      </c>
      <c r="Q664" s="145">
        <f>((ставка!Q19/1000*'составляющая '!$B$55*'составляющая '!$C$55)+'составляющая '!$D$55+'составляющая '!$E$55)*1000+ставка!Q19</f>
        <v>2292.4058123699997</v>
      </c>
      <c r="R664" s="145">
        <f>((ставка!R19/1000*'составляющая '!$B$55*'составляющая '!$C$55)+'составляющая '!$D$55+'составляющая '!$E$55)*1000+ставка!R19</f>
        <v>2294.274557233</v>
      </c>
      <c r="S664" s="145">
        <f>((ставка!S19/1000*'составляющая '!$B$55*'составляющая '!$C$55)+'составляющая '!$D$55+'составляющая '!$E$55)*1000+ставка!S19</f>
        <v>2298.8960639899997</v>
      </c>
      <c r="T664" s="145">
        <f>((ставка!T19/1000*'составляющая '!$B$55*'составляющая '!$C$55)+'составляющая '!$D$55+'составляющая '!$E$55)*1000+ставка!T19</f>
        <v>2199.1699908219998</v>
      </c>
      <c r="U664" s="145">
        <f>((ставка!U19/1000*'составляющая '!$B$55*'составляющая '!$C$55)+'составляющая '!$D$55+'составляющая '!$E$55)*1000+ставка!U19</f>
        <v>2244.4227107380002</v>
      </c>
      <c r="V664" s="145">
        <f>((ставка!V19/1000*'составляющая '!$B$55*'составляющая '!$C$55)+'составляющая '!$D$55+'составляющая '!$E$55)*1000+ставка!V19</f>
        <v>2331.0675698649998</v>
      </c>
      <c r="W664" s="145">
        <f>((ставка!W19/1000*'составляющая '!$B$55*'составляющая '!$C$55)+'составляющая '!$D$55+'составляющая '!$E$55)*1000+ставка!W19</f>
        <v>2326.916046846</v>
      </c>
      <c r="X664" s="145">
        <f>((ставка!X19/1000*'составляющая '!$B$55*'составляющая '!$C$55)+'составляющая '!$D$55+'составляющая '!$E$55)*1000+ставка!X19</f>
        <v>2236.8582105740002</v>
      </c>
      <c r="Y664" s="145">
        <f>((ставка!Y19/1000*'составляющая '!$B$55*'составляющая '!$C$55)+'составляющая '!$D$55+'составляющая '!$E$55)*1000+ставка!Y19</f>
        <v>2052.311262786</v>
      </c>
    </row>
    <row r="665" spans="1:25" s="104" customFormat="1" ht="15.75" hidden="1" outlineLevel="1" x14ac:dyDescent="0.25">
      <c r="A665" s="117">
        <v>16</v>
      </c>
      <c r="B665" s="145">
        <f>((ставка!B20/1000*'составляющая '!$B$55*'составляющая '!$C$55)+'составляющая '!$D$55+'составляющая '!$E$55)*1000+ставка!B20</f>
        <v>1861.240493111</v>
      </c>
      <c r="C665" s="145">
        <f>((ставка!C20/1000*'составляющая '!$B$55*'составляющая '!$C$55)+'составляющая '!$D$55+'составляющая '!$E$55)*1000+ставка!C20</f>
        <v>1670.9977900220001</v>
      </c>
      <c r="D665" s="145">
        <f>((ставка!D20/1000*'составляющая '!$B$55*'составляющая '!$C$55)+'составляющая '!$D$55+'составляющая '!$E$55)*1000+ставка!D20</f>
        <v>1673.3365186230001</v>
      </c>
      <c r="E665" s="145">
        <f>((ставка!E20/1000*'составляющая '!$B$55*'составляющая '!$C$55)+'составляющая '!$D$55+'составляющая '!$E$55)*1000+ставка!E20</f>
        <v>1629.5608904549999</v>
      </c>
      <c r="F665" s="145">
        <f>((ставка!F20/1000*'составляющая '!$B$55*'составляющая '!$C$55)+'составляющая '!$D$55+'составляющая '!$E$55)*1000+ставка!F20</f>
        <v>1651.9074981879999</v>
      </c>
      <c r="G665" s="145">
        <f>((ставка!G20/1000*'составляющая '!$B$55*'составляющая '!$C$55)+'составляющая '!$D$55+'составляющая '!$E$55)*1000+ставка!G20</f>
        <v>1696.8133253450001</v>
      </c>
      <c r="H665" s="145">
        <f>((ставка!H20/1000*'составляющая '!$B$55*'составляющая '!$C$55)+'составляющая '!$D$55+'составляющая '!$E$55)*1000+ставка!H20</f>
        <v>1834.3283290660002</v>
      </c>
      <c r="I665" s="145">
        <f>((ставка!I20/1000*'составляющая '!$B$55*'составляющая '!$C$55)+'составляющая '!$D$55+'составляющая '!$E$55)*1000+ставка!I20</f>
        <v>2098.0675367070003</v>
      </c>
      <c r="J665" s="145">
        <f>((ставка!J20/1000*'составляющая '!$B$55*'составляющая '!$C$55)+'составляющая '!$D$55+'составляющая '!$E$55)*1000+ставка!J20</f>
        <v>2242.0392217809999</v>
      </c>
      <c r="K665" s="145">
        <f>((ставка!K20/1000*'составляющая '!$B$55*'составляющая '!$C$55)+'составляющая '!$D$55+'составляющая '!$E$55)*1000+ставка!K20</f>
        <v>2310.0190124559999</v>
      </c>
      <c r="L665" s="145">
        <f>((ставка!L20/1000*'составляющая '!$B$55*'составляющая '!$C$55)+'составляющая '!$D$55+'составляющая '!$E$55)*1000+ставка!L20</f>
        <v>2324.7563596689997</v>
      </c>
      <c r="M665" s="145">
        <f>((ставка!M20/1000*'составляющая '!$B$55*'составляющая '!$C$55)+'составляющая '!$D$55+'составляющая '!$E$55)*1000+ставка!M20</f>
        <v>2313.678171559</v>
      </c>
      <c r="N665" s="145">
        <f>((ставка!N20/1000*'составляющая '!$B$55*'составляющая '!$C$55)+'составляющая '!$D$55+'составляющая '!$E$55)*1000+ставка!N20</f>
        <v>2315.0209822389997</v>
      </c>
      <c r="O665" s="145">
        <f>((ставка!O20/1000*'составляющая '!$B$55*'составляющая '!$C$55)+'составляющая '!$D$55+'составляющая '!$E$55)*1000+ставка!O20</f>
        <v>2320.8622086969999</v>
      </c>
      <c r="P665" s="145">
        <f>((ставка!P20/1000*'составляющая '!$B$55*'составляющая '!$C$55)+'составляющая '!$D$55+'составляющая '!$E$55)*1000+ставка!P20</f>
        <v>2319.9670015769998</v>
      </c>
      <c r="Q665" s="145">
        <f>((ставка!Q20/1000*'составляющая '!$B$55*'составляющая '!$C$55)+'составляющая '!$D$55+'составляющая '!$E$55)*1000+ставка!Q20</f>
        <v>2313.3984193340002</v>
      </c>
      <c r="R665" s="145">
        <f>((ставка!R20/1000*'составляющая '!$B$55*'составляющая '!$C$55)+'составляющая '!$D$55+'составляющая '!$E$55)*1000+ставка!R20</f>
        <v>2309.9406818329999</v>
      </c>
      <c r="S665" s="145">
        <f>((ставка!S20/1000*'составляющая '!$B$55*'составляющая '!$C$55)+'составляющая '!$D$55+'составляющая '!$E$55)*1000+ставка!S20</f>
        <v>2288.3550001520002</v>
      </c>
      <c r="T665" s="145">
        <f>((ставка!T20/1000*'составляющая '!$B$55*'составляющая '!$C$55)+'составляющая '!$D$55+'составляющая '!$E$55)*1000+ставка!T20</f>
        <v>2292.3274817470001</v>
      </c>
      <c r="U665" s="145">
        <f>((ставка!U20/1000*'составляющая '!$B$55*'составляющая '!$C$55)+'составляющая '!$D$55+'составляющая '!$E$55)*1000+ставка!U20</f>
        <v>2301.391453837</v>
      </c>
      <c r="V665" s="145">
        <f>((ставка!V20/1000*'составляющая '!$B$55*'составляющая '!$C$55)+'составляющая '!$D$55+'составляющая '!$E$55)*1000+ставка!V20</f>
        <v>2367.0437059999999</v>
      </c>
      <c r="W665" s="145">
        <f>((ставка!W20/1000*'составляющая '!$B$55*'составляющая '!$C$55)+'составляющая '!$D$55+'составляющая '!$E$55)*1000+ставка!W20</f>
        <v>2403.377924983</v>
      </c>
      <c r="X665" s="145">
        <f>((ставка!X20/1000*'составляющая '!$B$55*'составляющая '!$C$55)+'составляющая '!$D$55+'составляющая '!$E$55)*1000+ставка!X20</f>
        <v>2308.3516891949998</v>
      </c>
      <c r="Y665" s="145">
        <f>((ставка!Y20/1000*'составляющая '!$B$55*'составляющая '!$C$55)+'составляющая '!$D$55+'составляющая '!$E$55)*1000+ставка!Y20</f>
        <v>2091.9353679350002</v>
      </c>
    </row>
    <row r="666" spans="1:25" s="104" customFormat="1" ht="15.75" hidden="1" outlineLevel="1" x14ac:dyDescent="0.25">
      <c r="A666" s="117">
        <v>17</v>
      </c>
      <c r="B666" s="145">
        <f>((ставка!B21/1000*'составляющая '!$B$55*'составляющая '!$C$55)+'составляющая '!$D$55+'составляющая '!$E$55)*1000+ставка!B21</f>
        <v>1885.343944817</v>
      </c>
      <c r="C666" s="145">
        <f>((ставка!C21/1000*'составляющая '!$B$55*'составляющая '!$C$55)+'составляющая '!$D$55+'составляющая '!$E$55)*1000+ставка!C21</f>
        <v>1760.8094443360001</v>
      </c>
      <c r="D666" s="145">
        <f>((ставка!D21/1000*'составляющая '!$B$55*'составляющая '!$C$55)+'составляющая '!$D$55+'составляющая '!$E$55)*1000+ставка!D21</f>
        <v>1733.0804037940002</v>
      </c>
      <c r="E666" s="145">
        <f>((ставка!E21/1000*'составляющая '!$B$55*'составляющая '!$C$55)+'составляющая '!$D$55+'составляющая '!$E$55)*1000+ставка!E21</f>
        <v>1678.4615793849998</v>
      </c>
      <c r="F666" s="145">
        <f>((ставка!F21/1000*'составляющая '!$B$55*'составляющая '!$C$55)+'составляющая '!$D$55+'составляющая '!$E$55)*1000+ставка!F21</f>
        <v>1744.774046799</v>
      </c>
      <c r="G666" s="145">
        <f>((ставка!G21/1000*'составляющая '!$B$55*'составляющая '!$C$55)+'составляющая '!$D$55+'составляющая '!$E$55)*1000+ставка!G21</f>
        <v>1775.132758256</v>
      </c>
      <c r="H666" s="145">
        <f>((ставка!H21/1000*'составляющая '!$B$55*'составляющая '!$C$55)+'составляющая '!$D$55+'составляющая '!$E$55)*1000+ставка!H21</f>
        <v>1875.698088099</v>
      </c>
      <c r="I666" s="145">
        <f>((ставка!I21/1000*'составляющая '!$B$55*'составляющая '!$C$55)+'составляющая '!$D$55+'составляющая '!$E$55)*1000+ставка!I21</f>
        <v>2099.7684302349999</v>
      </c>
      <c r="J666" s="145">
        <f>((ставка!J21/1000*'составляющая '!$B$55*'составляющая '!$C$55)+'составляющая '!$D$55+'составляющая '!$E$55)*1000+ставка!J21</f>
        <v>2207.596127839</v>
      </c>
      <c r="K666" s="145">
        <f>((ставка!K21/1000*'составляющая '!$B$55*'составляющая '!$C$55)+'составляющая '!$D$55+'составляющая '!$E$55)*1000+ставка!K21</f>
        <v>2320.8957789639999</v>
      </c>
      <c r="L666" s="145">
        <f>((ставка!L21/1000*'составляющая '!$B$55*'составляющая '!$C$55)+'составляющая '!$D$55+'составляющая '!$E$55)*1000+ставка!L21</f>
        <v>2334.4917370990001</v>
      </c>
      <c r="M666" s="145">
        <f>((ставка!M21/1000*'составляющая '!$B$55*'составляющая '!$C$55)+'составляющая '!$D$55+'составляющая '!$E$55)*1000+ставка!M21</f>
        <v>2331.0675698649998</v>
      </c>
      <c r="N666" s="145">
        <f>((ставка!N21/1000*'составляющая '!$B$55*'составляющая '!$C$55)+'составляющая '!$D$55+'составляющая '!$E$55)*1000+ставка!N21</f>
        <v>2318.8256124990003</v>
      </c>
      <c r="O666" s="145">
        <f>((ставка!O21/1000*'составляющая '!$B$55*'составляющая '!$C$55)+'составляющая '!$D$55+'составляющая '!$E$55)*1000+ставка!O21</f>
        <v>2331.9180166289998</v>
      </c>
      <c r="P666" s="145">
        <f>((ставка!P21/1000*'составляющая '!$B$55*'составляющая '!$C$55)+'составляющая '!$D$55+'составляющая '!$E$55)*1000+ставка!P21</f>
        <v>2331.8173058279999</v>
      </c>
      <c r="Q666" s="145">
        <f>((ставка!Q21/1000*'составляющая '!$B$55*'составляющая '!$C$55)+'составляющая '!$D$55+'составляющая '!$E$55)*1000+ставка!Q21</f>
        <v>2331.6718346710004</v>
      </c>
      <c r="R666" s="145">
        <f>((ставка!R21/1000*'составляющая '!$B$55*'составляющая '!$C$55)+'составляющая '!$D$55+'составляющая '!$E$55)*1000+ставка!R21</f>
        <v>2329.9597510539998</v>
      </c>
      <c r="S666" s="145">
        <f>((ставка!S21/1000*'составляющая '!$B$55*'составляющая '!$C$55)+'составляющая '!$D$55+'составляющая '!$E$55)*1000+ставка!S21</f>
        <v>2315.5021560660002</v>
      </c>
      <c r="T666" s="145">
        <f>((ставка!T21/1000*'составляющая '!$B$55*'составляющая '!$C$55)+'составляющая '!$D$55+'составляющая '!$E$55)*1000+ставка!T21</f>
        <v>2322.1043085759998</v>
      </c>
      <c r="U666" s="145">
        <f>((ставка!U21/1000*'составляющая '!$B$55*'составляющая '!$C$55)+'составляющая '!$D$55+'составляющая '!$E$55)*1000+ставка!U21</f>
        <v>2300.7536187639998</v>
      </c>
      <c r="V666" s="145">
        <f>((ставка!V21/1000*'составляющая '!$B$55*'составляющая '!$C$55)+'составляющая '!$D$55+'составляющая '!$E$55)*1000+ставка!V21</f>
        <v>2383.314095406</v>
      </c>
      <c r="W666" s="145">
        <f>((ставка!W21/1000*'составляющая '!$B$55*'составляющая '!$C$55)+'составляющая '!$D$55+'составляющая '!$E$55)*1000+ставка!W21</f>
        <v>2411.6921611100001</v>
      </c>
      <c r="X666" s="145">
        <f>((ставка!X21/1000*'составляющая '!$B$55*'составляющая '!$C$55)+'составляющая '!$D$55+'составляющая '!$E$55)*1000+ставка!X21</f>
        <v>2303.461620302</v>
      </c>
      <c r="Y666" s="145">
        <f>((ставка!Y21/1000*'составляющая '!$B$55*'составляющая '!$C$55)+'составляющая '!$D$55+'составляющая '!$E$55)*1000+ставка!Y21</f>
        <v>2084.1918263469997</v>
      </c>
    </row>
    <row r="667" spans="1:25" s="104" customFormat="1" ht="15.75" hidden="1" outlineLevel="1" x14ac:dyDescent="0.25">
      <c r="A667" s="117">
        <v>18</v>
      </c>
      <c r="B667" s="145">
        <f>((ставка!B22/1000*'составляющая '!$B$55*'составляющая '!$C$55)+'составляющая '!$D$55+'составляющая '!$E$55)*1000+ставка!B22</f>
        <v>1886.65318523</v>
      </c>
      <c r="C667" s="145">
        <f>((ставка!C22/1000*'составляющая '!$B$55*'составляющая '!$C$55)+'составляющая '!$D$55+'составляющая '!$E$55)*1000+ставка!C22</f>
        <v>1795.767282372</v>
      </c>
      <c r="D667" s="145">
        <f>((ставка!D22/1000*'составляющая '!$B$55*'составляющая '!$C$55)+'составляющая '!$D$55+'составляющая '!$E$55)*1000+ставка!D22</f>
        <v>1757.5643185260001</v>
      </c>
      <c r="E667" s="145">
        <f>((ставка!E22/1000*'составляющая '!$B$55*'составляющая '!$C$55)+'составляющая '!$D$55+'составляющая '!$E$55)*1000+ставка!E22</f>
        <v>1696.2873911619999</v>
      </c>
      <c r="F667" s="145">
        <f>((ставка!F22/1000*'составляющая '!$B$55*'составляющая '!$C$55)+'составляющая '!$D$55+'составляющая '!$E$55)*1000+ставка!F22</f>
        <v>1755.896995265</v>
      </c>
      <c r="G667" s="145">
        <f>((ставка!G22/1000*'составляющая '!$B$55*'составляющая '!$C$55)+'составляющая '!$D$55+'составляющая '!$E$55)*1000+ставка!G22</f>
        <v>1809.2960999729999</v>
      </c>
      <c r="H667" s="145">
        <f>((ставка!H22/1000*'составляющая '!$B$55*'составляющая '!$C$55)+'составляющая '!$D$55+'составляющая '!$E$55)*1000+ставка!H22</f>
        <v>1910.1299919520002</v>
      </c>
      <c r="I667" s="145">
        <f>((ставка!I22/1000*'составляющая '!$B$55*'составляющая '!$C$55)+'составляющая '!$D$55+'составляющая '!$E$55)*1000+ставка!I22</f>
        <v>2096.389023357</v>
      </c>
      <c r="J667" s="145">
        <f>((ставка!J22/1000*'составляющая '!$B$55*'составляющая '!$C$55)+'составляющая '!$D$55+'составляющая '!$E$55)*1000+ставка!J22</f>
        <v>2272.8343467089999</v>
      </c>
      <c r="K667" s="145">
        <f>((ставка!K22/1000*'составляющая '!$B$55*'составляющая '!$C$55)+'составляющая '!$D$55+'составляющая '!$E$55)*1000+ставка!K22</f>
        <v>2320.0789024669998</v>
      </c>
      <c r="L667" s="145">
        <f>((ставка!L22/1000*'составляющая '!$B$55*'составляющая '!$C$55)+'составляющая '!$D$55+'составляющая '!$E$55)*1000+ставка!L22</f>
        <v>2328.9638331329998</v>
      </c>
      <c r="M667" s="145">
        <f>((ставка!M22/1000*'составляющая '!$B$55*'составляющая '!$C$55)+'составляющая '!$D$55+'составляющая '!$E$55)*1000+ставка!M22</f>
        <v>2325.5732361660002</v>
      </c>
      <c r="N667" s="145">
        <f>((ставка!N22/1000*'составляющая '!$B$55*'составляющая '!$C$55)+'составляющая '!$D$55+'составляющая '!$E$55)*1000+ставка!N22</f>
        <v>2310.9142195759996</v>
      </c>
      <c r="O667" s="145">
        <f>((ставка!O22/1000*'составляющая '!$B$55*'составляющая '!$C$55)+'составляющая '!$D$55+'составляющая '!$E$55)*1000+ставка!O22</f>
        <v>2322.4064409789999</v>
      </c>
      <c r="P667" s="145">
        <f>((ставка!P22/1000*'составляющая '!$B$55*'составляющая '!$C$55)+'составляющая '!$D$55+'составляющая '!$E$55)*1000+ставка!P22</f>
        <v>2322.3616806229998</v>
      </c>
      <c r="Q667" s="145">
        <f>((ставка!Q22/1000*'составляющая '!$B$55*'составляющая '!$C$55)+'составляющая '!$D$55+'составляющая '!$E$55)*1000+ставка!Q22</f>
        <v>2309.6609296080001</v>
      </c>
      <c r="R667" s="145">
        <f>((ставка!R22/1000*'составляющая '!$B$55*'составляющая '!$C$55)+'составляющая '!$D$55+'составляющая '!$E$55)*1000+ставка!R22</f>
        <v>2309.1685656919999</v>
      </c>
      <c r="S667" s="145">
        <f>((ставка!S22/1000*'составляющая '!$B$55*'составляющая '!$C$55)+'составляющая '!$D$55+'составляющая '!$E$55)*1000+ставка!S22</f>
        <v>2304.233736443</v>
      </c>
      <c r="T667" s="145">
        <f>((ставка!T22/1000*'составляющая '!$B$55*'составляющая '!$C$55)+'составляющая '!$D$55+'составляющая '!$E$55)*1000+ставка!T22</f>
        <v>2305.2967948979999</v>
      </c>
      <c r="U667" s="145">
        <f>((ставка!U22/1000*'составляющая '!$B$55*'составляющая '!$C$55)+'составляющая '!$D$55+'составляющая '!$E$55)*1000+ставка!U22</f>
        <v>2322.9883256070002</v>
      </c>
      <c r="V667" s="145">
        <f>((ставка!V22/1000*'составляющая '!$B$55*'составляющая '!$C$55)+'составляющая '!$D$55+'составляющая '!$E$55)*1000+ставка!V22</f>
        <v>2356.8495349209998</v>
      </c>
      <c r="W667" s="145">
        <f>((ставка!W22/1000*'составляющая '!$B$55*'составляющая '!$C$55)+'составляющая '!$D$55+'составляющая '!$E$55)*1000+ставка!W22</f>
        <v>2351.9818462059998</v>
      </c>
      <c r="X667" s="145">
        <f>((ставка!X22/1000*'составляющая '!$B$55*'составляющая '!$C$55)+'составляющая '!$D$55+'составляющая '!$E$55)*1000+ставка!X22</f>
        <v>2300.1157836910002</v>
      </c>
      <c r="Y667" s="145">
        <f>((ставка!Y22/1000*'составляющая '!$B$55*'составляющая '!$C$55)+'составляющая '!$D$55+'составляющая '!$E$55)*1000+ставка!Y22</f>
        <v>2042.3968439320001</v>
      </c>
    </row>
    <row r="668" spans="1:25" s="104" customFormat="1" ht="15.75" hidden="1" outlineLevel="1" x14ac:dyDescent="0.25">
      <c r="A668" s="117">
        <v>19</v>
      </c>
      <c r="B668" s="145">
        <f>((ставка!B23/1000*'составляющая '!$B$55*'составляющая '!$C$55)+'составляющая '!$D$55+'составляющая '!$E$55)*1000+ставка!B23</f>
        <v>1832.9743282969998</v>
      </c>
      <c r="C668" s="145">
        <f>((ставка!C23/1000*'составляющая '!$B$55*'составляющая '!$C$55)+'составляющая '!$D$55+'составляющая '!$E$55)*1000+ставка!C23</f>
        <v>1647.5769337450001</v>
      </c>
      <c r="D668" s="145">
        <f>((ставка!D23/1000*'составляющая '!$B$55*'составляющая '!$C$55)+'составляющая '!$D$55+'составляющая '!$E$55)*1000+ставка!D23</f>
        <v>1579.2390602219998</v>
      </c>
      <c r="E668" s="145">
        <f>((ставка!E23/1000*'составляющая '!$B$55*'составляющая '!$C$55)+'составляющая '!$D$55+'составляющая '!$E$55)*1000+ставка!E23</f>
        <v>1527.876551712</v>
      </c>
      <c r="F668" s="145">
        <f>((ставка!F23/1000*'составляющая '!$B$55*'составляющая '!$C$55)+'составляющая '!$D$55+'составляющая '!$E$55)*1000+ставка!F23</f>
        <v>1530.6293136059999</v>
      </c>
      <c r="G668" s="145">
        <f>((ставка!G23/1000*'составляющая '!$B$55*'составляющая '!$C$55)+'составляющая '!$D$55+'составляющая '!$E$55)*1000+ставка!G23</f>
        <v>1709.73787814</v>
      </c>
      <c r="H668" s="145">
        <f>((ставка!H23/1000*'составляющая '!$B$55*'составляющая '!$C$55)+'составляющая '!$D$55+'составляющая '!$E$55)*1000+ставка!H23</f>
        <v>2244.1765287799999</v>
      </c>
      <c r="I668" s="145">
        <f>((ставка!I23/1000*'составляющая '!$B$55*'составляющая '!$C$55)+'составляющая '!$D$55+'составляющая '!$E$55)*1000+ставка!I23</f>
        <v>2275.8444806500002</v>
      </c>
      <c r="J668" s="145">
        <f>((ставка!J23/1000*'составляющая '!$B$55*'составляющая '!$C$55)+'составляющая '!$D$55+'составляющая '!$E$55)*1000+ставка!J23</f>
        <v>2315.3119245530002</v>
      </c>
      <c r="K668" s="145">
        <f>((ставка!K23/1000*'составляющая '!$B$55*'составляющая '!$C$55)+'составляющая '!$D$55+'составляющая '!$E$55)*1000+ставка!K23</f>
        <v>2341.5414931690002</v>
      </c>
      <c r="L668" s="145">
        <f>((ставка!L23/1000*'составляющая '!$B$55*'составляющая '!$C$55)+'составляющая '!$D$55+'составляющая '!$E$55)*1000+ставка!L23</f>
        <v>2346.6329836639998</v>
      </c>
      <c r="M668" s="145">
        <f>((ставка!M23/1000*'составляющая '!$B$55*'составляющая '!$C$55)+'составляющая '!$D$55+'составляющая '!$E$55)*1000+ставка!M23</f>
        <v>2344.2606847960001</v>
      </c>
      <c r="N668" s="145">
        <f>((ставка!N23/1000*'составляющая '!$B$55*'составляющая '!$C$55)+'составляющая '!$D$55+'составляющая '!$E$55)*1000+ставка!N23</f>
        <v>2327.8783945</v>
      </c>
      <c r="O668" s="145">
        <f>((ставка!O23/1000*'составляющая '!$B$55*'составляющая '!$C$55)+'составляющая '!$D$55+'составляющая '!$E$55)*1000+ставка!O23</f>
        <v>2339.2922852800002</v>
      </c>
      <c r="P668" s="145">
        <f>((ставка!P23/1000*'составляющая '!$B$55*'составляющая '!$C$55)+'составляющая '!$D$55+'составляющая '!$E$55)*1000+ставка!P23</f>
        <v>2337.8935241549998</v>
      </c>
      <c r="Q668" s="145">
        <f>((ставка!Q23/1000*'составляющая '!$B$55*'составляющая '!$C$55)+'составляющая '!$D$55+'составляющая '!$E$55)*1000+ставка!Q23</f>
        <v>2324.152094863</v>
      </c>
      <c r="R668" s="145">
        <f>((ставка!R23/1000*'составляющая '!$B$55*'составляющая '!$C$55)+'составляющая '!$D$55+'составляющая '!$E$55)*1000+ставка!R23</f>
        <v>2323.6261606799999</v>
      </c>
      <c r="S668" s="145">
        <f>((ставка!S23/1000*'составляющая '!$B$55*'составляющая '!$C$55)+'составляющая '!$D$55+'составляющая '!$E$55)*1000+ставка!S23</f>
        <v>2321.2202915449998</v>
      </c>
      <c r="T668" s="145">
        <f>((ставка!T23/1000*'составляющая '!$B$55*'составляющая '!$C$55)+'составляющая '!$D$55+'составляющая '!$E$55)*1000+ставка!T23</f>
        <v>2320.6384069169999</v>
      </c>
      <c r="U668" s="145">
        <f>((ставка!U23/1000*'составляющая '!$B$55*'составляющая '!$C$55)+'составляющая '!$D$55+'составляющая '!$E$55)*1000+ставка!U23</f>
        <v>2357.274758303</v>
      </c>
      <c r="V668" s="145">
        <f>((ставка!V23/1000*'составляющая '!$B$55*'составляющая '!$C$55)+'составляющая '!$D$55+'составляющая '!$E$55)*1000+ставка!V23</f>
        <v>2382.2510369510001</v>
      </c>
      <c r="W668" s="145">
        <f>((ставка!W23/1000*'составляющая '!$B$55*'составляющая '!$C$55)+'составляющая '!$D$55+'составляющая '!$E$55)*1000+ставка!W23</f>
        <v>2377.5400094820002</v>
      </c>
      <c r="X668" s="145">
        <f>((ставка!X23/1000*'составляющая '!$B$55*'составляющая '!$C$55)+'составляющая '!$D$55+'составляющая '!$E$55)*1000+ставка!X23</f>
        <v>2340.1315419550001</v>
      </c>
      <c r="Y668" s="145">
        <f>((ставка!Y23/1000*'составляющая '!$B$55*'составляющая '!$C$55)+'составляющая '!$D$55+'составляющая '!$E$55)*1000+ставка!Y23</f>
        <v>2258.2089003860001</v>
      </c>
    </row>
    <row r="669" spans="1:25" s="104" customFormat="1" ht="15.75" hidden="1" outlineLevel="1" x14ac:dyDescent="0.25">
      <c r="A669" s="117">
        <v>20</v>
      </c>
      <c r="B669" s="145">
        <f>((ставка!B24/1000*'составляющая '!$B$55*'составляющая '!$C$55)+'составляющая '!$D$55+'составляющая '!$E$55)*1000+ставка!B24</f>
        <v>1925.8744471750001</v>
      </c>
      <c r="C669" s="145">
        <f>((ставка!C24/1000*'составляющая '!$B$55*'составляющая '!$C$55)+'составляющая '!$D$55+'составляющая '!$E$55)*1000+ставка!C24</f>
        <v>1775.7482131510001</v>
      </c>
      <c r="D669" s="145">
        <f>((ставка!D24/1000*'составляющая '!$B$55*'составляющая '!$C$55)+'составляющая '!$D$55+'составляющая '!$E$55)*1000+ставка!D24</f>
        <v>1702.1062374419998</v>
      </c>
      <c r="E669" s="145">
        <f>((ставка!E24/1000*'составляющая '!$B$55*'составляющая '!$C$55)+'составляющая '!$D$55+'составляющая '!$E$55)*1000+ставка!E24</f>
        <v>1670.9754098439998</v>
      </c>
      <c r="F669" s="145">
        <f>((ставка!F24/1000*'составляющая '!$B$55*'составляющая '!$C$55)+'составляющая '!$D$55+'составляющая '!$E$55)*1000+ставка!F24</f>
        <v>1703.079775185</v>
      </c>
      <c r="G669" s="145">
        <f>((ставка!G24/1000*'составляющая '!$B$55*'составляющая '!$C$55)+'составляющая '!$D$55+'составляющая '!$E$55)*1000+ставка!G24</f>
        <v>1777.2812553439999</v>
      </c>
      <c r="H669" s="145">
        <f>((ставка!H24/1000*'составляющая '!$B$55*'составляющая '!$C$55)+'составляющая '!$D$55+'составляющая '!$E$55)*1000+ставка!H24</f>
        <v>1918.086145231</v>
      </c>
      <c r="I669" s="145">
        <f>((ставка!I24/1000*'составляющая '!$B$55*'составляющая '!$C$55)+'составляющая '!$D$55+'составляющая '!$E$55)*1000+ставка!I24</f>
        <v>2271.7600981649998</v>
      </c>
      <c r="J669" s="145">
        <f>((ставка!J24/1000*'составляющая '!$B$55*'составляющая '!$C$55)+'составляющая '!$D$55+'составляющая '!$E$55)*1000+ставка!J24</f>
        <v>2332.5894219689999</v>
      </c>
      <c r="K669" s="145">
        <f>((ставка!K24/1000*'составляющая '!$B$55*'составляющая '!$C$55)+'составляющая '!$D$55+'составляющая '!$E$55)*1000+ставка!K24</f>
        <v>2409.4989036659999</v>
      </c>
      <c r="L669" s="145">
        <f>((ставка!L24/1000*'составляющая '!$B$55*'составляющая '!$C$55)+'составляющая '!$D$55+'составляющая '!$E$55)*1000+ставка!L24</f>
        <v>2432.1364537130003</v>
      </c>
      <c r="M669" s="145">
        <f>((ставка!M24/1000*'составляющая '!$B$55*'составляющая '!$C$55)+'составляющая '!$D$55+'составляющая '!$E$55)*1000+ставка!M24</f>
        <v>2404.4633636160002</v>
      </c>
      <c r="N669" s="145">
        <f>((ставка!N24/1000*'составляющая '!$B$55*'составляющая '!$C$55)+'составляющая '!$D$55+'составляющая '!$E$55)*1000+ставка!N24</f>
        <v>2363.2278856509997</v>
      </c>
      <c r="O669" s="145">
        <f>((ставка!O24/1000*'составляющая '!$B$55*'составляющая '!$C$55)+'составляющая '!$D$55+'составляющая '!$E$55)*1000+ставка!O24</f>
        <v>2374.3620242059997</v>
      </c>
      <c r="P669" s="145">
        <f>((ставка!P24/1000*'составляющая '!$B$55*'составляющая '!$C$55)+'составляющая '!$D$55+'составляющая '!$E$55)*1000+ставка!P24</f>
        <v>2375.0781899019998</v>
      </c>
      <c r="Q669" s="145">
        <f>((ставка!Q24/1000*'составляющая '!$B$55*'составляющая '!$C$55)+'составляющая '!$D$55+'составляющая '!$E$55)*1000+ставка!Q24</f>
        <v>2372.3478081859998</v>
      </c>
      <c r="R669" s="145">
        <f>((ставка!R24/1000*'составляющая '!$B$55*'составляющая '!$C$55)+'составляющая '!$D$55+'составляющая '!$E$55)*1000+ставка!R24</f>
        <v>2367.122036623</v>
      </c>
      <c r="S669" s="145">
        <f>((ставка!S24/1000*'составляющая '!$B$55*'составляющая '!$C$55)+'составляющая '!$D$55+'составляющая '!$E$55)*1000+ставка!S24</f>
        <v>2347.718422297</v>
      </c>
      <c r="T669" s="145">
        <f>((ставка!T24/1000*'составляющая '!$B$55*'составляющая '!$C$55)+'составляющая '!$D$55+'составляющая '!$E$55)*1000+ставка!T24</f>
        <v>2344.697098267</v>
      </c>
      <c r="U669" s="145">
        <f>((ставка!U24/1000*'составляющая '!$B$55*'составляющая '!$C$55)+'составляющая '!$D$55+'составляющая '!$E$55)*1000+ставка!U24</f>
        <v>2357.64403124</v>
      </c>
      <c r="V669" s="145">
        <f>((ставка!V24/1000*'составляющая '!$B$55*'составляющая '!$C$55)+'составляющая '!$D$55+'составляющая '!$E$55)*1000+ставка!V24</f>
        <v>2487.8295266659998</v>
      </c>
      <c r="W669" s="145">
        <f>((ставка!W24/1000*'составляющая '!$B$55*'составляющая '!$C$55)+'составляющая '!$D$55+'составляющая '!$E$55)*1000+ставка!W24</f>
        <v>2486.4419556299999</v>
      </c>
      <c r="X669" s="145">
        <f>((ставка!X24/1000*'составляющая '!$B$55*'составляющая '!$C$55)+'составляющая '!$D$55+'составляющая '!$E$55)*1000+ставка!X24</f>
        <v>2339.1580042119999</v>
      </c>
      <c r="Y669" s="145">
        <f>((ставка!Y24/1000*'составляющая '!$B$55*'составляющая '!$C$55)+'составляющая '!$D$55+'составляющая '!$E$55)*1000+ставка!Y24</f>
        <v>2257.0339410410002</v>
      </c>
    </row>
    <row r="670" spans="1:25" s="104" customFormat="1" ht="15.75" hidden="1" outlineLevel="1" x14ac:dyDescent="0.25">
      <c r="A670" s="117">
        <v>21</v>
      </c>
      <c r="B670" s="145">
        <f>((ставка!B25/1000*'составляющая '!$B$55*'составляющая '!$C$55)+'составляющая '!$D$55+'составляющая '!$E$55)*1000+ставка!B25</f>
        <v>2026.674768887</v>
      </c>
      <c r="C670" s="145">
        <f>((ставка!C25/1000*'составляющая '!$B$55*'составляющая '!$C$55)+'составляющая '!$D$55+'составляющая '!$E$55)*1000+ставка!C25</f>
        <v>1887.6938635070001</v>
      </c>
      <c r="D670" s="145">
        <f>((ставка!D25/1000*'составляющая '!$B$55*'составляющая '!$C$55)+'составляющая '!$D$55+'составляющая '!$E$55)*1000+ставка!D25</f>
        <v>1887.6714833289998</v>
      </c>
      <c r="E670" s="145">
        <f>((ставка!E25/1000*'составляющая '!$B$55*'составляющая '!$C$55)+'составляющая '!$D$55+'составляющая '!$E$55)*1000+ставка!E25</f>
        <v>1866.5781655639998</v>
      </c>
      <c r="F670" s="145">
        <f>((ставка!F25/1000*'составляющая '!$B$55*'составляющая '!$C$55)+'составляющая '!$D$55+'составляющая '!$E$55)*1000+ставка!F25</f>
        <v>1868.0216870449999</v>
      </c>
      <c r="G670" s="145">
        <f>((ставка!G25/1000*'составляющая '!$B$55*'составляющая '!$C$55)+'составляющая '!$D$55+'составляющая '!$E$55)*1000+ставка!G25</f>
        <v>1812.7202672070002</v>
      </c>
      <c r="H670" s="145">
        <f>((ставка!H25/1000*'составляющая '!$B$55*'составляющая '!$C$55)+'составляющая '!$D$55+'составляющая '!$E$55)*1000+ставка!H25</f>
        <v>1878.3277590140001</v>
      </c>
      <c r="I670" s="145">
        <f>((ставка!I25/1000*'составляющая '!$B$55*'составляющая '!$C$55)+'составляющая '!$D$55+'составляющая '!$E$55)*1000+ставка!I25</f>
        <v>1907.108667922</v>
      </c>
      <c r="J670" s="145">
        <f>((ставка!J25/1000*'составляющая '!$B$55*'составляющая '!$C$55)+'составляющая '!$D$55+'составляющая '!$E$55)*1000+ставка!J25</f>
        <v>2136.550252778</v>
      </c>
      <c r="K670" s="145">
        <f>((ставка!K25/1000*'составляющая '!$B$55*'составляющая '!$C$55)+'составляющая '!$D$55+'составляющая '!$E$55)*1000+ставка!K25</f>
        <v>2301.3466934809999</v>
      </c>
      <c r="L670" s="145">
        <f>((ставка!L25/1000*'составляющая '!$B$55*'составляющая '!$C$55)+'составляющая '!$D$55+'составляющая '!$E$55)*1000+ставка!L25</f>
        <v>2322.4735815129998</v>
      </c>
      <c r="M670" s="145">
        <f>((ставка!M25/1000*'составляющая '!$B$55*'составляющая '!$C$55)+'составляющая '!$D$55+'составляющая '!$E$55)*1000+ставка!M25</f>
        <v>2321.27624199</v>
      </c>
      <c r="N670" s="145">
        <f>((ставка!N25/1000*'составляющая '!$B$55*'составляющая '!$C$55)+'составляющая '!$D$55+'составляющая '!$E$55)*1000+ставка!N25</f>
        <v>2292.0812997889998</v>
      </c>
      <c r="O670" s="145">
        <f>((ставка!O25/1000*'составляющая '!$B$55*'составляющая '!$C$55)+'составляющая '!$D$55+'составляющая '!$E$55)*1000+ставка!O25</f>
        <v>2291.3315638260001</v>
      </c>
      <c r="P670" s="145">
        <f>((ставка!P25/1000*'составляющая '!$B$55*'составляющая '!$C$55)+'составляющая '!$D$55+'составляющая '!$E$55)*1000+ставка!P25</f>
        <v>2291.9246385429997</v>
      </c>
      <c r="Q670" s="145">
        <f>((ставка!Q25/1000*'составляющая '!$B$55*'составляющая '!$C$55)+'составляющая '!$D$55+'составляющая '!$E$55)*1000+ставка!Q25</f>
        <v>2292.3834321919999</v>
      </c>
      <c r="R670" s="145">
        <f>((ставка!R25/1000*'составляющая '!$B$55*'составляющая '!$C$55)+'составляющая '!$D$55+'составляющая '!$E$55)*1000+ставка!R25</f>
        <v>2290.7832494649997</v>
      </c>
      <c r="S670" s="145">
        <f>((ставка!S25/1000*'составляющая '!$B$55*'составляющая '!$C$55)+'составляющая '!$D$55+'составляющая '!$E$55)*1000+ставка!S25</f>
        <v>2292.0924898779999</v>
      </c>
      <c r="T670" s="145">
        <f>((ставка!T25/1000*'составляющая '!$B$55*'составляющая '!$C$55)+'составляющая '!$D$55+'составляющая '!$E$55)*1000+ставка!T25</f>
        <v>2296.4678146770002</v>
      </c>
      <c r="U670" s="145">
        <f>((ставка!U25/1000*'составляющая '!$B$55*'составляющая '!$C$55)+'составляющая '!$D$55+'составляющая '!$E$55)*1000+ставка!U25</f>
        <v>2317.9192152899996</v>
      </c>
      <c r="V670" s="145">
        <f>((ставка!V25/1000*'составляющая '!$B$55*'составляющая '!$C$55)+'составляющая '!$D$55+'составляющая '!$E$55)*1000+ставка!V25</f>
        <v>2353.1679956399998</v>
      </c>
      <c r="W670" s="145">
        <f>((ставка!W25/1000*'составляющая '!$B$55*'составляющая '!$C$55)+'составляющая '!$D$55+'составляющая '!$E$55)*1000+ставка!W25</f>
        <v>2342.5597912679996</v>
      </c>
      <c r="X670" s="145">
        <f>((ставка!X25/1000*'составляющая '!$B$55*'составляющая '!$C$55)+'составляющая '!$D$55+'составляющая '!$E$55)*1000+ставка!X25</f>
        <v>2276.314464388</v>
      </c>
      <c r="Y670" s="145">
        <f>((ставка!Y25/1000*'составляющая '!$B$55*'составляющая '!$C$55)+'составляющая '!$D$55+'составляющая '!$E$55)*1000+ставка!Y25</f>
        <v>2170.9485863639998</v>
      </c>
    </row>
    <row r="671" spans="1:25" s="104" customFormat="1" ht="15.75" hidden="1" outlineLevel="1" x14ac:dyDescent="0.25">
      <c r="A671" s="117">
        <v>22</v>
      </c>
      <c r="B671" s="145">
        <f>((ставка!B26/1000*'составляющая '!$B$55*'составляющая '!$C$55)+'составляющая '!$D$55+'составляющая '!$E$55)*1000+ставка!B26</f>
        <v>1880.8231488609999</v>
      </c>
      <c r="C671" s="145">
        <f>((ставка!C26/1000*'составляющая '!$B$55*'составляющая '!$C$55)+'составляющая '!$D$55+'составляющая '!$E$55)*1000+ставка!C26</f>
        <v>1795.7113319270002</v>
      </c>
      <c r="D671" s="145">
        <f>((ставка!D26/1000*'составляющая '!$B$55*'составляющая '!$C$55)+'составляющая '!$D$55+'составляющая '!$E$55)*1000+ставка!D26</f>
        <v>1678.3161082279998</v>
      </c>
      <c r="E671" s="145">
        <f>((ставка!E26/1000*'составляющая '!$B$55*'составляющая '!$C$55)+'составляющая '!$D$55+'составляющая '!$E$55)*1000+ставка!E26</f>
        <v>1619.9486040040001</v>
      </c>
      <c r="F671" s="145">
        <f>((ставка!F26/1000*'составляющая '!$B$55*'составляющая '!$C$55)+'составляющая '!$D$55+'составляющая '!$E$55)*1000+ставка!F26</f>
        <v>1557.8324199650001</v>
      </c>
      <c r="G671" s="145">
        <f>((ставка!G26/1000*'составляющая '!$B$55*'составляющая '!$C$55)+'составляющая '!$D$55+'составляющая '!$E$55)*1000+ставка!G26</f>
        <v>1633.768363919</v>
      </c>
      <c r="H671" s="145">
        <f>((ставка!H26/1000*'составляющая '!$B$55*'составляющая '!$C$55)+'составляющая '!$D$55+'составляющая '!$E$55)*1000+ставка!H26</f>
        <v>1708.1376954130001</v>
      </c>
      <c r="I671" s="145">
        <f>((ставка!I26/1000*'составляющая '!$B$55*'составляющая '!$C$55)+'составляющая '!$D$55+'составляющая '!$E$55)*1000+ставка!I26</f>
        <v>1778.657636291</v>
      </c>
      <c r="J671" s="145">
        <f>((ставка!J26/1000*'составляющая '!$B$55*'составляющая '!$C$55)+'составляющая '!$D$55+'составляющая '!$E$55)*1000+ставка!J26</f>
        <v>1901.2674414640001</v>
      </c>
      <c r="K671" s="145">
        <f>((ставка!K26/1000*'составляющая '!$B$55*'составляющая '!$C$55)+'составляющая '!$D$55+'составляющая '!$E$55)*1000+ставка!K26</f>
        <v>2110.4885354970002</v>
      </c>
      <c r="L671" s="145">
        <f>((ставка!L26/1000*'составляющая '!$B$55*'составляющая '!$C$55)+'составляющая '!$D$55+'составляющая '!$E$55)*1000+ставка!L26</f>
        <v>2269.5556506319999</v>
      </c>
      <c r="M671" s="145">
        <f>((ставка!M26/1000*'составляющая '!$B$55*'составляющая '!$C$55)+'составляющая '!$D$55+'составляющая '!$E$55)*1000+ставка!M26</f>
        <v>2278.563672277</v>
      </c>
      <c r="N671" s="145">
        <f>((ставка!N26/1000*'составляющая '!$B$55*'составляющая '!$C$55)+'составляющая '!$D$55+'составляющая '!$E$55)*1000+ставка!N26</f>
        <v>2275.9899518070001</v>
      </c>
      <c r="O671" s="145">
        <f>((ставка!O26/1000*'составляющая '!$B$55*'составляющая '!$C$55)+'составляющая '!$D$55+'составляющая '!$E$55)*1000+ставка!O26</f>
        <v>2272.2636521700001</v>
      </c>
      <c r="P671" s="145">
        <f>((ставка!P26/1000*'составляющая '!$B$55*'составляющая '!$C$55)+'составляющая '!$D$55+'составляющая '!$E$55)*1000+ставка!P26</f>
        <v>2272.5322143060002</v>
      </c>
      <c r="Q671" s="145">
        <f>((ставка!Q26/1000*'составляющая '!$B$55*'составляющая '!$C$55)+'составляющая '!$D$55+'составляющая '!$E$55)*1000+ставка!Q26</f>
        <v>2272.2748422589998</v>
      </c>
      <c r="R671" s="145">
        <f>((ставка!R26/1000*'составляющая '!$B$55*'составляющая '!$C$55)+'составляющая '!$D$55+'составляющая '!$E$55)*1000+ставка!R26</f>
        <v>2273.6624132950001</v>
      </c>
      <c r="S671" s="145">
        <f>((ставка!S26/1000*'составляющая '!$B$55*'составляющая '!$C$55)+'составляющая '!$D$55+'составляющая '!$E$55)*1000+ставка!S26</f>
        <v>2289.3061577170001</v>
      </c>
      <c r="T671" s="145">
        <f>((ставка!T26/1000*'составляющая '!$B$55*'составляющая '!$C$55)+'составляющая '!$D$55+'составляющая '!$E$55)*1000+ставка!T26</f>
        <v>2309.985442189</v>
      </c>
      <c r="U671" s="145">
        <f>((ставка!U26/1000*'составляющая '!$B$55*'составляющая '!$C$55)+'составляющая '!$D$55+'составляющая '!$E$55)*1000+ставка!U26</f>
        <v>2339.5272771489999</v>
      </c>
      <c r="V671" s="145">
        <f>((ставка!V26/1000*'составляющая '!$B$55*'составляющая '!$C$55)+'составляющая '!$D$55+'составляющая '!$E$55)*1000+ставка!V26</f>
        <v>2393.6201673750002</v>
      </c>
      <c r="W671" s="145">
        <f>((ставка!W26/1000*'составляющая '!$B$55*'составляющая '!$C$55)+'составляющая '!$D$55+'составляющая '!$E$55)*1000+ставка!W26</f>
        <v>2387.1411058439999</v>
      </c>
      <c r="X671" s="145">
        <f>((ставка!X26/1000*'составляющая '!$B$55*'составляющая '!$C$55)+'составляющая '!$D$55+'составляющая '!$E$55)*1000+ставка!X26</f>
        <v>2307.2774406509998</v>
      </c>
      <c r="Y671" s="145">
        <f>((ставка!Y26/1000*'составляющая '!$B$55*'составляющая '!$C$55)+'составляющая '!$D$55+'составляющая '!$E$55)*1000+ставка!Y26</f>
        <v>2196.1039064360002</v>
      </c>
    </row>
    <row r="672" spans="1:25" s="104" customFormat="1" ht="15.75" hidden="1" outlineLevel="1" x14ac:dyDescent="0.25">
      <c r="A672" s="117">
        <v>23</v>
      </c>
      <c r="B672" s="145">
        <f>((ставка!B27/1000*'составляющая '!$B$55*'составляющая '!$C$55)+'составляющая '!$D$55+'составляющая '!$E$55)*1000+ставка!B27</f>
        <v>1915.2102923580001</v>
      </c>
      <c r="C672" s="145">
        <f>((ставка!C27/1000*'составляющая '!$B$55*'составляющая '!$C$55)+'составляющая '!$D$55+'составляющая '!$E$55)*1000+ставка!C27</f>
        <v>1727.608450273</v>
      </c>
      <c r="D672" s="145">
        <f>((ставка!D27/1000*'составляющая '!$B$55*'составляющая '!$C$55)+'составляющая '!$D$55+'составляющая '!$E$55)*1000+ставка!D27</f>
        <v>1596.9417810199998</v>
      </c>
      <c r="E672" s="145">
        <f>((ставка!E27/1000*'составляющая '!$B$55*'составляющая '!$C$55)+'составляющая '!$D$55+'составляющая '!$E$55)*1000+ставка!E27</f>
        <v>1405.378647429</v>
      </c>
      <c r="F672" s="145">
        <f>((ставка!F27/1000*'составляющая '!$B$55*'составляющая '!$C$55)+'составляющая '!$D$55+'составляющая '!$E$55)*1000+ставка!F27</f>
        <v>1602.4137345409999</v>
      </c>
      <c r="G672" s="145">
        <f>((ставка!G27/1000*'составляющая '!$B$55*'составляющая '!$C$55)+'составляющая '!$D$55+'составляющая '!$E$55)*1000+ставка!G27</f>
        <v>1669.0283343579999</v>
      </c>
      <c r="H672" s="145">
        <f>((ставка!H27/1000*'составляющая '!$B$55*'составляющая '!$C$55)+'составляющая '!$D$55+'составляющая '!$E$55)*1000+ставка!H27</f>
        <v>1884.370407074</v>
      </c>
      <c r="I672" s="145">
        <f>((ставка!I27/1000*'составляющая '!$B$55*'составляющая '!$C$55)+'составляющая '!$D$55+'составляющая '!$E$55)*1000+ставка!I27</f>
        <v>2079.861261904</v>
      </c>
      <c r="J672" s="145">
        <f>((ставка!J27/1000*'составляющая '!$B$55*'составляющая '!$C$55)+'составляющая '!$D$55+'составляющая '!$E$55)*1000+ставка!J27</f>
        <v>2318.1653972479999</v>
      </c>
      <c r="K672" s="145">
        <f>((ставка!K27/1000*'составляющая '!$B$55*'составляющая '!$C$55)+'составляющая '!$D$55+'составляющая '!$E$55)*1000+ставка!K27</f>
        <v>2350.1019112539998</v>
      </c>
      <c r="L672" s="145">
        <f>((ставка!L27/1000*'составляющая '!$B$55*'составляющая '!$C$55)+'составляющая '!$D$55+'составляющая '!$E$55)*1000+ставка!L27</f>
        <v>2364.9287791789998</v>
      </c>
      <c r="M672" s="145">
        <f>((ставка!M27/1000*'составляющая '!$B$55*'составляющая '!$C$55)+'составляющая '!$D$55+'составляющая '!$E$55)*1000+ставка!M27</f>
        <v>2365.1413908699997</v>
      </c>
      <c r="N672" s="145">
        <f>((ставка!N27/1000*'составляющая '!$B$55*'составляющая '!$C$55)+'составляющая '!$D$55+'составляющая '!$E$55)*1000+ставка!N27</f>
        <v>2359.635867082</v>
      </c>
      <c r="O672" s="145">
        <f>((ставка!O27/1000*'составляющая '!$B$55*'составляющая '!$C$55)+'составляющая '!$D$55+'составляющая '!$E$55)*1000+ставка!O27</f>
        <v>2350.0683409869998</v>
      </c>
      <c r="P672" s="145">
        <f>((ставка!P27/1000*'составляющая '!$B$55*'составляющая '!$C$55)+'составляющая '!$D$55+'составляющая '!$E$55)*1000+ставка!P27</f>
        <v>2347.3715295380002</v>
      </c>
      <c r="Q672" s="145">
        <f>((ставка!Q27/1000*'составляющая '!$B$55*'составляющая '!$C$55)+'составляющая '!$D$55+'составляющая '!$E$55)*1000+ставка!Q27</f>
        <v>2345.0887513819998</v>
      </c>
      <c r="R672" s="145">
        <f>((ставка!R27/1000*'составляющая '!$B$55*'составляющая '!$C$55)+'составляющая '!$D$55+'составляющая '!$E$55)*1000+ставка!R27</f>
        <v>2347.091777313</v>
      </c>
      <c r="S672" s="145">
        <f>((ставка!S27/1000*'составляющая '!$B$55*'составляющая '!$C$55)+'составляющая '!$D$55+'составляющая '!$E$55)*1000+ставка!S27</f>
        <v>2346.0175287689999</v>
      </c>
      <c r="T672" s="145">
        <f>((ставка!T27/1000*'составляющая '!$B$55*'составляющая '!$C$55)+'составляющая '!$D$55+'составляющая '!$E$55)*1000+ставка!T27</f>
        <v>2342.5038408229998</v>
      </c>
      <c r="U672" s="145">
        <f>((ставка!U27/1000*'составляющая '!$B$55*'составляющая '!$C$55)+'составляющая '!$D$55+'составляющая '!$E$55)*1000+ставка!U27</f>
        <v>2359.9379994850001</v>
      </c>
      <c r="V672" s="145">
        <f>((ставка!V27/1000*'составляющая '!$B$55*'составляющая '!$C$55)+'составляющая '!$D$55+'составляющая '!$E$55)*1000+ставка!V27</f>
        <v>2381.2215487630001</v>
      </c>
      <c r="W672" s="145">
        <f>((ставка!W27/1000*'составляющая '!$B$55*'составляющая '!$C$55)+'составляющая '!$D$55+'составляющая '!$E$55)*1000+ставка!W27</f>
        <v>2375.5034132840001</v>
      </c>
      <c r="X672" s="145">
        <f>((ставка!X27/1000*'составляющая '!$B$55*'составляющая '!$C$55)+'составляющая '!$D$55+'составляющая '!$E$55)*1000+ставка!X27</f>
        <v>2342.6045516240001</v>
      </c>
      <c r="Y672" s="145">
        <f>((ставка!Y27/1000*'составляющая '!$B$55*'составляющая '!$C$55)+'составляющая '!$D$55+'составляющая '!$E$55)*1000+ставка!Y27</f>
        <v>2106.5943845249999</v>
      </c>
    </row>
    <row r="673" spans="1:25" s="104" customFormat="1" ht="15.75" hidden="1" outlineLevel="1" x14ac:dyDescent="0.25">
      <c r="A673" s="117">
        <v>24</v>
      </c>
      <c r="B673" s="145">
        <f>((ставка!B28/1000*'составляющая '!$B$55*'составляющая '!$C$55)+'составляющая '!$D$55+'составляющая '!$E$55)*1000+ставка!B28</f>
        <v>1755.494152061</v>
      </c>
      <c r="C673" s="145">
        <f>((ставка!C28/1000*'составляющая '!$B$55*'составляющая '!$C$55)+'составляющая '!$D$55+'составляющая '!$E$55)*1000+ставка!C28</f>
        <v>1570.3541295559999</v>
      </c>
      <c r="D673" s="145">
        <f>((ставка!D28/1000*'составляющая '!$B$55*'составляющая '!$C$55)+'составляющая '!$D$55+'составляющая '!$E$55)*1000+ставка!D28</f>
        <v>1312.9373221999999</v>
      </c>
      <c r="E673" s="145">
        <f>((ставка!E28/1000*'составляющая '!$B$55*'составляющая '!$C$55)+'составляющая '!$D$55+'составляющая '!$E$55)*1000+ставка!E28</f>
        <v>1325.279990367</v>
      </c>
      <c r="F673" s="145">
        <f>((ставка!F28/1000*'составляющая '!$B$55*'составляющая '!$C$55)+'составляющая '!$D$55+'составляющая '!$E$55)*1000+ставка!F28</f>
        <v>1389.3880102480002</v>
      </c>
      <c r="G673" s="145">
        <f>((ставка!G28/1000*'составляющая '!$B$55*'составляющая '!$C$55)+'составляющая '!$D$55+'составляющая '!$E$55)*1000+ставка!G28</f>
        <v>1557.9667010329999</v>
      </c>
      <c r="H673" s="145">
        <f>((ставка!H28/1000*'составляющая '!$B$55*'составляющая '!$C$55)+'составляющая '!$D$55+'составляющая '!$E$55)*1000+ставка!H28</f>
        <v>1734.1210820709998</v>
      </c>
      <c r="I673" s="145">
        <f>((ставка!I28/1000*'составляющая '!$B$55*'составляющая '!$C$55)+'составляющая '!$D$55+'составляющая '!$E$55)*1000+ставка!I28</f>
        <v>1923.6811897309999</v>
      </c>
      <c r="J673" s="145">
        <f>((ставка!J28/1000*'составляющая '!$B$55*'составляющая '!$C$55)+'составляющая '!$D$55+'составляющая '!$E$55)*1000+ставка!J28</f>
        <v>2249.4023003429998</v>
      </c>
      <c r="K673" s="145">
        <f>((ставка!K28/1000*'составляющая '!$B$55*'составляющая '!$C$55)+'составляющая '!$D$55+'составляющая '!$E$55)*1000+ставка!K28</f>
        <v>2349.7438284059999</v>
      </c>
      <c r="L673" s="145">
        <f>((ставка!L28/1000*'составляющая '!$B$55*'составляющая '!$C$55)+'составляющая '!$D$55+'составляющая '!$E$55)*1000+ставка!L28</f>
        <v>2354.4996162309999</v>
      </c>
      <c r="M673" s="145">
        <f>((ставка!M28/1000*'составляющая '!$B$55*'составляющая '!$C$55)+'составляющая '!$D$55+'составляющая '!$E$55)*1000+ставка!M28</f>
        <v>2350.70617606</v>
      </c>
      <c r="N673" s="145">
        <f>((ставка!N28/1000*'составляющая '!$B$55*'составляющая '!$C$55)+'составляющая '!$D$55+'составляющая '!$E$55)*1000+ставка!N28</f>
        <v>2328.023865657</v>
      </c>
      <c r="O673" s="145">
        <f>((ставка!O28/1000*'составляющая '!$B$55*'составляющая '!$C$55)+'составляющая '!$D$55+'составляющая '!$E$55)*1000+ставка!O28</f>
        <v>2342.9066840270002</v>
      </c>
      <c r="P673" s="145">
        <f>((ставка!P28/1000*'составляющая '!$B$55*'составляющая '!$C$55)+'составляющая '!$D$55+'составляющая '!$E$55)*1000+ставка!P28</f>
        <v>2342.6045516240001</v>
      </c>
      <c r="Q673" s="145">
        <f>((ставка!Q28/1000*'составляющая '!$B$55*'составляющая '!$C$55)+'составляющая '!$D$55+'составляющая '!$E$55)*1000+ставка!Q28</f>
        <v>2336.6514242759999</v>
      </c>
      <c r="R673" s="145">
        <f>((ставка!R28/1000*'составляющая '!$B$55*'составляющая '!$C$55)+'составляющая '!$D$55+'составляющая '!$E$55)*1000+ставка!R28</f>
        <v>2327.6993530760001</v>
      </c>
      <c r="S673" s="145">
        <f>((ставка!S28/1000*'составляющая '!$B$55*'составляющая '!$C$55)+'составляющая '!$D$55+'составляющая '!$E$55)*1000+ставка!S28</f>
        <v>2294.789301327</v>
      </c>
      <c r="T673" s="145">
        <f>((ставка!T28/1000*'составляющая '!$B$55*'составляющая '!$C$55)+'составляющая '!$D$55+'составляющая '!$E$55)*1000+ставка!T28</f>
        <v>2295.9642606719999</v>
      </c>
      <c r="U673" s="145">
        <f>((ставка!U28/1000*'составляющая '!$B$55*'составляющая '!$C$55)+'составляющая '!$D$55+'составляющая '!$E$55)*1000+ставка!U28</f>
        <v>2360.5646444690001</v>
      </c>
      <c r="V673" s="145">
        <f>((ставка!V28/1000*'составляющая '!$B$55*'составляющая '!$C$55)+'составляющая '!$D$55+'составляющая '!$E$55)*1000+ставка!V28</f>
        <v>2404.3178924590002</v>
      </c>
      <c r="W673" s="145">
        <f>((ставка!W28/1000*'составляющая '!$B$55*'составляющая '!$C$55)+'составляющая '!$D$55+'составляющая '!$E$55)*1000+ставка!W28</f>
        <v>2375.9845871110001</v>
      </c>
      <c r="X673" s="145">
        <f>((ставка!X28/1000*'составляющая '!$B$55*'составляющая '!$C$55)+'составляющая '!$D$55+'составляющая '!$E$55)*1000+ставка!X28</f>
        <v>2286.900288582</v>
      </c>
      <c r="Y673" s="145">
        <f>((ставка!Y28/1000*'составляющая '!$B$55*'составляющая '!$C$55)+'составляющая '!$D$55+'составляющая '!$E$55)*1000+ставка!Y28</f>
        <v>1966.035676596</v>
      </c>
    </row>
    <row r="674" spans="1:25" s="104" customFormat="1" ht="15.75" hidden="1" outlineLevel="1" x14ac:dyDescent="0.25">
      <c r="A674" s="117">
        <v>25</v>
      </c>
      <c r="B674" s="145">
        <f>((ставка!B29/1000*'составляющая '!$B$55*'составляющая '!$C$55)+'составляющая '!$D$55+'составляющая '!$E$55)*1000+ставка!B29</f>
        <v>1801.3287566049999</v>
      </c>
      <c r="C674" s="145">
        <f>((ставка!C29/1000*'составляющая '!$B$55*'составляющая '!$C$55)+'составляющая '!$D$55+'составляющая '!$E$55)*1000+ставка!C29</f>
        <v>1640.5719380309999</v>
      </c>
      <c r="D674" s="145">
        <f>((ставка!D29/1000*'составляющая '!$B$55*'составляющая '!$C$55)+'составляющая '!$D$55+'составляющая '!$E$55)*1000+ставка!D29</f>
        <v>1499.5208661860001</v>
      </c>
      <c r="E674" s="145">
        <f>((ставка!E29/1000*'составляющая '!$B$55*'составляющая '!$C$55)+'составляющая '!$D$55+'составляющая '!$E$55)*1000+ставка!E29</f>
        <v>1449.9263917379999</v>
      </c>
      <c r="F674" s="145">
        <f>((ставка!F29/1000*'составляющая '!$B$55*'составляющая '!$C$55)+'составляющая '!$D$55+'составляющая '!$E$55)*1000+ставка!F29</f>
        <v>1547.36968675</v>
      </c>
      <c r="G674" s="145">
        <f>((ставка!G29/1000*'составляющая '!$B$55*'составляющая '!$C$55)+'составляющая '!$D$55+'составляющая '!$E$55)*1000+ставка!G29</f>
        <v>1665.6489274800001</v>
      </c>
      <c r="H674" s="145">
        <f>((ставка!H29/1000*'составляющая '!$B$55*'составляющая '!$C$55)+'составляющая '!$D$55+'составляющая '!$E$55)*1000+ставка!H29</f>
        <v>1927.541770436</v>
      </c>
      <c r="I674" s="145">
        <f>((ставка!I29/1000*'составляющая '!$B$55*'составляющая '!$C$55)+'составляющая '!$D$55+'составляющая '!$E$55)*1000+ставка!I29</f>
        <v>2053.083378927</v>
      </c>
      <c r="J674" s="145">
        <f>((ставка!J29/1000*'составляющая '!$B$55*'составляющая '!$C$55)+'составляющая '!$D$55+'составляющая '!$E$55)*1000+ставка!J29</f>
        <v>2345.6818260990003</v>
      </c>
      <c r="K674" s="145">
        <f>((ставка!K29/1000*'составляющая '!$B$55*'составляющая '!$C$55)+'составляющая '!$D$55+'составляющая '!$E$55)*1000+ставка!K29</f>
        <v>2374.1606026039999</v>
      </c>
      <c r="L674" s="145">
        <f>((ставка!L29/1000*'составляющая '!$B$55*'составляющая '!$C$55)+'составляющая '!$D$55+'составляющая '!$E$55)*1000+ставка!L29</f>
        <v>2411.7369214660002</v>
      </c>
      <c r="M674" s="145">
        <f>((ставка!M29/1000*'составляющая '!$B$55*'составляющая '!$C$55)+'составляющая '!$D$55+'составляющая '!$E$55)*1000+ставка!M29</f>
        <v>2393.4858863070003</v>
      </c>
      <c r="N674" s="145">
        <f>((ставка!N29/1000*'составляющая '!$B$55*'составляющая '!$C$55)+'составляющая '!$D$55+'составляющая '!$E$55)*1000+ставка!N29</f>
        <v>2369.5055255799998</v>
      </c>
      <c r="O674" s="145">
        <f>((ставка!O29/1000*'составляющая '!$B$55*'составляющая '!$C$55)+'составляющая '!$D$55+'составляющая '!$E$55)*1000+ставка!O29</f>
        <v>2373.2653954839998</v>
      </c>
      <c r="P674" s="145">
        <f>((ставка!P29/1000*'составляющая '!$B$55*'составляющая '!$C$55)+'составляющая '!$D$55+'составляющая '!$E$55)*1000+ставка!P29</f>
        <v>2370.1769309199999</v>
      </c>
      <c r="Q674" s="145">
        <f>((ставка!Q29/1000*'составляющая '!$B$55*'составляющая '!$C$55)+'составляющая '!$D$55+'составляющая '!$E$55)*1000+ставка!Q29</f>
        <v>2367.5248798269999</v>
      </c>
      <c r="R674" s="145">
        <f>((ставка!R29/1000*'составляющая '!$B$55*'составляющая '!$C$55)+'составляющая '!$D$55+'составляющая '!$E$55)*1000+ставка!R29</f>
        <v>2365.4211430949999</v>
      </c>
      <c r="S674" s="145">
        <f>((ставка!S29/1000*'составляющая '!$B$55*'составляющая '!$C$55)+'составляющая '!$D$55+'составляющая '!$E$55)*1000+ставка!S29</f>
        <v>2356.7823943869998</v>
      </c>
      <c r="T674" s="145">
        <f>((ставка!T29/1000*'составляющая '!$B$55*'составляющая '!$C$55)+'составляющая '!$D$55+'составляющая '!$E$55)*1000+ставка!T29</f>
        <v>2338.7775411859998</v>
      </c>
      <c r="U674" s="145">
        <f>((ставка!U29/1000*'составляющая '!$B$55*'составляющая '!$C$55)+'составляющая '!$D$55+'составляющая '!$E$55)*1000+ставка!U29</f>
        <v>2401.4196594079999</v>
      </c>
      <c r="V674" s="145">
        <f>((ставка!V29/1000*'составляющая '!$B$55*'составляющая '!$C$55)+'составляющая '!$D$55+'составляющая '!$E$55)*1000+ставка!V29</f>
        <v>2426.877111883</v>
      </c>
      <c r="W674" s="145">
        <f>((ставка!W29/1000*'составляющая '!$B$55*'составляющая '!$C$55)+'составляющая '!$D$55+'составляющая '!$E$55)*1000+ставка!W29</f>
        <v>2420.129488216</v>
      </c>
      <c r="X674" s="145">
        <f>((ставка!X29/1000*'составляющая '!$B$55*'составляющая '!$C$55)+'составляющая '!$D$55+'составляющая '!$E$55)*1000+ставка!X29</f>
        <v>2334.3798362090001</v>
      </c>
      <c r="Y674" s="145">
        <f>((ставка!Y29/1000*'составляющая '!$B$55*'составляющая '!$C$55)+'составляющая '!$D$55+'составляющая '!$E$55)*1000+ставка!Y29</f>
        <v>2075.2061848799999</v>
      </c>
    </row>
    <row r="675" spans="1:25" s="104" customFormat="1" ht="15.75" hidden="1" outlineLevel="1" x14ac:dyDescent="0.25">
      <c r="A675" s="117">
        <v>26</v>
      </c>
      <c r="B675" s="145">
        <f>((ставка!B30/1000*'составляющая '!$B$55*'составляющая '!$C$55)+'составляющая '!$D$55+'составляющая '!$E$55)*1000+ставка!B30</f>
        <v>1774.9984771879999</v>
      </c>
      <c r="C675" s="145">
        <f>((ставка!C30/1000*'составляющая '!$B$55*'составляющая '!$C$55)+'составляющая '!$D$55+'составляющая '!$E$55)*1000+ставка!C30</f>
        <v>1602.3913543630001</v>
      </c>
      <c r="D675" s="145">
        <f>((ставка!D30/1000*'составляющая '!$B$55*'составляющая '!$C$55)+'составляющая '!$D$55+'составляющая '!$E$55)*1000+ставка!D30</f>
        <v>1432.951026725</v>
      </c>
      <c r="E675" s="145">
        <f>((ставка!E30/1000*'составляющая '!$B$55*'составляющая '!$C$55)+'составляющая '!$D$55+'составляющая '!$E$55)*1000+ставка!E30</f>
        <v>1384.2293792190001</v>
      </c>
      <c r="F675" s="145">
        <f>((ставка!F30/1000*'составляющая '!$B$55*'составляющая '!$C$55)+'составляющая '!$D$55+'составляющая '!$E$55)*1000+ставка!F30</f>
        <v>1463.880432721</v>
      </c>
      <c r="G675" s="145">
        <f>((ставка!G30/1000*'составляющая '!$B$55*'составляющая '!$C$55)+'составляющая '!$D$55+'составляющая '!$E$55)*1000+ставка!G30</f>
        <v>1606.934530497</v>
      </c>
      <c r="H675" s="145">
        <f>((ставка!H30/1000*'составляющая '!$B$55*'составляющая '!$C$55)+'составляющая '!$D$55+'составляющая '!$E$55)*1000+ставка!H30</f>
        <v>1779.2954713640002</v>
      </c>
      <c r="I675" s="145">
        <f>((ставка!I30/1000*'составляющая '!$B$55*'составляющая '!$C$55)+'составляющая '!$D$55+'составляющая '!$E$55)*1000+ставка!I30</f>
        <v>1966.2706684649997</v>
      </c>
      <c r="J675" s="145">
        <f>((ставка!J30/1000*'составляющая '!$B$55*'составляющая '!$C$55)+'составляющая '!$D$55+'составляющая '!$E$55)*1000+ставка!J30</f>
        <v>2275.4192572679999</v>
      </c>
      <c r="K675" s="145">
        <f>((ставка!K30/1000*'составляющая '!$B$55*'составляющая '!$C$55)+'составляющая '!$D$55+'составляющая '!$E$55)*1000+ставка!K30</f>
        <v>2317.6842234209998</v>
      </c>
      <c r="L675" s="145">
        <f>((ставка!L30/1000*'составляющая '!$B$55*'составляющая '!$C$55)+'составляющая '!$D$55+'составляющая '!$E$55)*1000+ставка!L30</f>
        <v>2333.2832074869998</v>
      </c>
      <c r="M675" s="145">
        <f>((ставка!M30/1000*'составляющая '!$B$55*'составляющая '!$C$55)+'составляющая '!$D$55+'составляющая '!$E$55)*1000+ставка!M30</f>
        <v>2328.7176511749999</v>
      </c>
      <c r="N675" s="145">
        <f>((ставка!N30/1000*'составляющая '!$B$55*'составляющая '!$C$55)+'составляющая '!$D$55+'составляющая '!$E$55)*1000+ставка!N30</f>
        <v>2315.3454948199997</v>
      </c>
      <c r="O675" s="145">
        <f>((ставка!O30/1000*'составляющая '!$B$55*'составляющая '!$C$55)+'составляющая '!$D$55+'составляющая '!$E$55)*1000+ставка!O30</f>
        <v>2323.3911688110002</v>
      </c>
      <c r="P675" s="145">
        <f>((ставка!P30/1000*'составляющая '!$B$55*'составляющая '!$C$55)+'составляющая '!$D$55+'составляющая '!$E$55)*1000+ставка!P30</f>
        <v>2320.313894336</v>
      </c>
      <c r="Q675" s="145">
        <f>((ставка!Q30/1000*'составляющая '!$B$55*'составляющая '!$C$55)+'составляющая '!$D$55+'составляющая '!$E$55)*1000+ставка!Q30</f>
        <v>2311.3618231360001</v>
      </c>
      <c r="R675" s="145">
        <f>((ставка!R30/1000*'составляющая '!$B$55*'составляющая '!$C$55)+'составляющая '!$D$55+'составляющая '!$E$55)*1000+ставка!R30</f>
        <v>2310.3099547699999</v>
      </c>
      <c r="S675" s="145">
        <f>((ставка!S30/1000*'составляющая '!$B$55*'составляющая '!$C$55)+'составляющая '!$D$55+'составляющая '!$E$55)*1000+ставка!S30</f>
        <v>2304.4239679560001</v>
      </c>
      <c r="T675" s="145">
        <f>((ставка!T30/1000*'составляющая '!$B$55*'составляющая '!$C$55)+'составляющая '!$D$55+'составляющая '!$E$55)*1000+ставка!T30</f>
        <v>2316.7666361229999</v>
      </c>
      <c r="U675" s="145">
        <f>((ставка!U30/1000*'составляющая '!$B$55*'составляющая '!$C$55)+'составляющая '!$D$55+'составляющая '!$E$55)*1000+ставка!U30</f>
        <v>2365.1413908699997</v>
      </c>
      <c r="V675" s="145">
        <f>((ставка!V30/1000*'составляющая '!$B$55*'составляющая '!$C$55)+'составляющая '!$D$55+'составляющая '!$E$55)*1000+ставка!V30</f>
        <v>2414.702295051</v>
      </c>
      <c r="W675" s="145">
        <f>((ставка!W30/1000*'составляющая '!$B$55*'составляющая '!$C$55)+'составляющая '!$D$55+'составляющая '!$E$55)*1000+ставка!W30</f>
        <v>2393.2173241709997</v>
      </c>
      <c r="X675" s="145">
        <f>((ставка!X30/1000*'составляющая '!$B$55*'составляющая '!$C$55)+'составляющая '!$D$55+'составляющая '!$E$55)*1000+ставка!X30</f>
        <v>2283.6775429499999</v>
      </c>
      <c r="Y675" s="145">
        <f>((ставка!Y30/1000*'составляющая '!$B$55*'составляющая '!$C$55)+'составляющая '!$D$55+'составляющая '!$E$55)*1000+ставка!Y30</f>
        <v>2012.0045622080002</v>
      </c>
    </row>
    <row r="676" spans="1:25" s="104" customFormat="1" ht="15.75" hidden="1" outlineLevel="1" x14ac:dyDescent="0.25">
      <c r="A676" s="117">
        <v>27</v>
      </c>
      <c r="B676" s="145">
        <f>((ставка!B31/1000*'составляющая '!$B$55*'составляющая '!$C$55)+'составляющая '!$D$55+'составляющая '!$E$55)*1000+ставка!B31</f>
        <v>1771.3728883519998</v>
      </c>
      <c r="C676" s="145">
        <f>((ставка!C31/1000*'составляющая '!$B$55*'составляющая '!$C$55)+'составляющая '!$D$55+'составляющая '!$E$55)*1000+ставка!C31</f>
        <v>1551.8009619940001</v>
      </c>
      <c r="D676" s="145">
        <f>((ставка!D31/1000*'составляющая '!$B$55*'составляющая '!$C$55)+'составляющая '!$D$55+'составляющая '!$E$55)*1000+ставка!D31</f>
        <v>1412.014370206</v>
      </c>
      <c r="E676" s="145">
        <f>((ставка!E31/1000*'составляющая '!$B$55*'составляющая '!$C$55)+'составляющая '!$D$55+'составляющая '!$E$55)*1000+ставка!E31</f>
        <v>1381.5773281259999</v>
      </c>
      <c r="F676" s="145">
        <f>((ставка!F31/1000*'составляющая '!$B$55*'составляющая '!$C$55)+'составляющая '!$D$55+'составляющая '!$E$55)*1000+ставка!F31</f>
        <v>1454.9059813429999</v>
      </c>
      <c r="G676" s="145">
        <f>((ставка!G31/1000*'составляющая '!$B$55*'составляющая '!$C$55)+'составляющая '!$D$55+'составляющая '!$E$55)*1000+ставка!G31</f>
        <v>1611.5784174319999</v>
      </c>
      <c r="H676" s="145">
        <f>((ставка!H31/1000*'составляющая '!$B$55*'составляющая '!$C$55)+'составляющая '!$D$55+'составляющая '!$E$55)*1000+ставка!H31</f>
        <v>1820.7547511089999</v>
      </c>
      <c r="I676" s="145">
        <f>((ставка!I31/1000*'составляющая '!$B$55*'составляющая '!$C$55)+'составляющая '!$D$55+'составляющая '!$E$55)*1000+ставка!I31</f>
        <v>2042.64302589</v>
      </c>
      <c r="J676" s="145">
        <f>((ставка!J31/1000*'составляющая '!$B$55*'составляющая '!$C$55)+'составляющая '!$D$55+'составляющая '!$E$55)*1000+ставка!J31</f>
        <v>2272.7895863530002</v>
      </c>
      <c r="K676" s="145">
        <f>((ставка!K31/1000*'составляющая '!$B$55*'составляющая '!$C$55)+'составляющая '!$D$55+'составляющая '!$E$55)*1000+ставка!K31</f>
        <v>2369.4160048679996</v>
      </c>
      <c r="L676" s="145">
        <f>((ставка!L31/1000*'составляющая '!$B$55*'составляющая '!$C$55)+'составляющая '!$D$55+'составляющая '!$E$55)*1000+ставка!L31</f>
        <v>2532.9143952469999</v>
      </c>
      <c r="M676" s="145">
        <f>((ставка!M31/1000*'составляющая '!$B$55*'составляющая '!$C$55)+'составляющая '!$D$55+'составляющая '!$E$55)*1000+ставка!M31</f>
        <v>2470.1044256899995</v>
      </c>
      <c r="N676" s="145">
        <f>((ставка!N31/1000*'составляющая '!$B$55*'составляющая '!$C$55)+'составляющая '!$D$55+'составляющая '!$E$55)*1000+ставка!N31</f>
        <v>2336.0359693810001</v>
      </c>
      <c r="O676" s="145">
        <f>((ставка!O31/1000*'составляющая '!$B$55*'составляющая '!$C$55)+'составляющая '!$D$55+'составляющая '!$E$55)*1000+ставка!O31</f>
        <v>2338.0054250449998</v>
      </c>
      <c r="P676" s="145">
        <f>((ставка!P31/1000*'составляющая '!$B$55*'составляющая '!$C$55)+'составляющая '!$D$55+'составляющая '!$E$55)*1000+ставка!P31</f>
        <v>2339.3706159029998</v>
      </c>
      <c r="Q676" s="145">
        <f>((ставка!Q31/1000*'составляющая '!$B$55*'составляющая '!$C$55)+'составляющая '!$D$55+'составляющая '!$E$55)*1000+ставка!Q31</f>
        <v>2333.8986623820001</v>
      </c>
      <c r="R676" s="145">
        <f>((ставка!R31/1000*'составляющая '!$B$55*'составляющая '!$C$55)+'составляющая '!$D$55+'составляющая '!$E$55)*1000+ставка!R31</f>
        <v>2326.3229721289999</v>
      </c>
      <c r="S676" s="145">
        <f>((ставка!S31/1000*'составляющая '!$B$55*'составляющая '!$C$55)+'составляющая '!$D$55+'составляющая '!$E$55)*1000+ставка!S31</f>
        <v>2320.9517294090001</v>
      </c>
      <c r="T676" s="145">
        <f>((ставка!T31/1000*'составляющая '!$B$55*'составляющая '!$C$55)+'составляющая '!$D$55+'составляющая '!$E$55)*1000+ставка!T31</f>
        <v>2323.447119256</v>
      </c>
      <c r="U676" s="145">
        <f>((ставка!U31/1000*'составляющая '!$B$55*'составляющая '!$C$55)+'составляющая '!$D$55+'составляющая '!$E$55)*1000+ставка!U31</f>
        <v>2353.3358469750001</v>
      </c>
      <c r="V676" s="145">
        <f>((ставка!V31/1000*'составляющая '!$B$55*'составляющая '!$C$55)+'составляющая '!$D$55+'составляющая '!$E$55)*1000+ставка!V31</f>
        <v>2762.2888395689997</v>
      </c>
      <c r="W676" s="145">
        <f>((ставка!W31/1000*'составляющая '!$B$55*'составляющая '!$C$55)+'составляющая '!$D$55+'составляющая '!$E$55)*1000+ставка!W31</f>
        <v>2487.5273942630001</v>
      </c>
      <c r="X676" s="145">
        <f>((ставка!X31/1000*'составляющая '!$B$55*'составляющая '!$C$55)+'составляющая '!$D$55+'составляющая '!$E$55)*1000+ставка!X31</f>
        <v>2291.7344070300001</v>
      </c>
      <c r="Y676" s="145">
        <f>((ставка!Y31/1000*'составляющая '!$B$55*'составляющая '!$C$55)+'составляющая '!$D$55+'составляющая '!$E$55)*1000+ставка!Y31</f>
        <v>2048.1485496779997</v>
      </c>
    </row>
    <row r="677" spans="1:25" s="104" customFormat="1" ht="15.75" hidden="1" outlineLevel="1" x14ac:dyDescent="0.25">
      <c r="A677" s="117">
        <v>28</v>
      </c>
      <c r="B677" s="145">
        <f>((ставка!B32/1000*'составляющая '!$B$55*'составляющая '!$C$55)+'составляющая '!$D$55+'составляющая '!$E$55)*1000+ставка!B32</f>
        <v>1872.0724992630001</v>
      </c>
      <c r="C677" s="145">
        <f>((ставка!C32/1000*'составляющая '!$B$55*'составляющая '!$C$55)+'составляющая '!$D$55+'составляющая '!$E$55)*1000+ставка!C32</f>
        <v>1760.2723200639998</v>
      </c>
      <c r="D677" s="145">
        <f>((ставка!D32/1000*'составляющая '!$B$55*'составляющая '!$C$55)+'составляющая '!$D$55+'составляющая '!$E$55)*1000+ставка!D32</f>
        <v>1658.800593012</v>
      </c>
      <c r="E677" s="145">
        <f>((ставка!E32/1000*'составляющая '!$B$55*'составляющая '!$C$55)+'составляющая '!$D$55+'составляющая '!$E$55)*1000+ставка!E32</f>
        <v>1629.8854030360001</v>
      </c>
      <c r="F677" s="145">
        <f>((ставка!F32/1000*'составляющая '!$B$55*'составляющая '!$C$55)+'составляющая '!$D$55+'составляющая '!$E$55)*1000+ставка!F32</f>
        <v>1635.0887944209999</v>
      </c>
      <c r="G677" s="145">
        <f>((ставка!G32/1000*'составляющая '!$B$55*'составляющая '!$C$55)+'составляющая '!$D$55+'составляющая '!$E$55)*1000+ставка!G32</f>
        <v>1641.937128889</v>
      </c>
      <c r="H677" s="145">
        <f>((ставка!H32/1000*'составляющая '!$B$55*'составляющая '!$C$55)+'составляющая '!$D$55+'составляющая '!$E$55)*1000+ставка!H32</f>
        <v>1725.3144820279999</v>
      </c>
      <c r="I677" s="145">
        <f>((ставка!I32/1000*'составляющая '!$B$55*'составляющая '!$C$55)+'составляющая '!$D$55+'составляющая '!$E$55)*1000+ставка!I32</f>
        <v>1820.1728664809998</v>
      </c>
      <c r="J677" s="145">
        <f>((ставка!J32/1000*'составляющая '!$B$55*'составляющая '!$C$55)+'составляющая '!$D$55+'составляющая '!$E$55)*1000+ставка!J32</f>
        <v>2061.1738132740002</v>
      </c>
      <c r="K677" s="145">
        <f>((ставка!K32/1000*'составляющая '!$B$55*'составляющая '!$C$55)+'составляющая '!$D$55+'составляющая '!$E$55)*1000+ставка!K32</f>
        <v>2210.4607906229999</v>
      </c>
      <c r="L677" s="145">
        <f>((ставка!L32/1000*'составляющая '!$B$55*'составляющая '!$C$55)+'составляющая '!$D$55+'составляющая '!$E$55)*1000+ставка!L32</f>
        <v>2243.9079666440002</v>
      </c>
      <c r="M677" s="145">
        <f>((ставка!M32/1000*'составляющая '!$B$55*'составляющая '!$C$55)+'составляющая '!$D$55+'составляющая '!$E$55)*1000+ставка!M32</f>
        <v>2258.7684048359997</v>
      </c>
      <c r="N677" s="145">
        <f>((ставка!N32/1000*'составляющая '!$B$55*'составляющая '!$C$55)+'составляющая '!$D$55+'составляющая '!$E$55)*1000+ставка!N32</f>
        <v>2244.3219999369999</v>
      </c>
      <c r="O677" s="145">
        <f>((ставка!O32/1000*'составляющая '!$B$55*'составляющая '!$C$55)+'составляющая '!$D$55+'составляющая '!$E$55)*1000+ставка!O32</f>
        <v>2246.0564637319999</v>
      </c>
      <c r="P677" s="145">
        <f>((ставка!P32/1000*'составляющая '!$B$55*'составляющая '!$C$55)+'составляющая '!$D$55+'составляющая '!$E$55)*1000+ставка!P32</f>
        <v>2232.8073983559998</v>
      </c>
      <c r="Q677" s="145">
        <f>((ставка!Q32/1000*'составляющая '!$B$55*'составляющая '!$C$55)+'составляющая '!$D$55+'составляющая '!$E$55)*1000+ставка!Q32</f>
        <v>2229.9539256610001</v>
      </c>
      <c r="R677" s="145">
        <f>((ставка!R32/1000*'составляющая '!$B$55*'составляющая '!$C$55)+'составляющая '!$D$55+'составляющая '!$E$55)*1000+ставка!R32</f>
        <v>2228.689445604</v>
      </c>
      <c r="S677" s="145">
        <f>((ставка!S32/1000*'составляющая '!$B$55*'составляющая '!$C$55)+'составляющая '!$D$55+'составляющая '!$E$55)*1000+ставка!S32</f>
        <v>2237.8093681390001</v>
      </c>
      <c r="T677" s="145">
        <f>((ставка!T32/1000*'составляющая '!$B$55*'составляющая '!$C$55)+'составляющая '!$D$55+'составляющая '!$E$55)*1000+ставка!T32</f>
        <v>2273.1924295570002</v>
      </c>
      <c r="U677" s="145">
        <f>((ставка!U32/1000*'составляющая '!$B$55*'составляющая '!$C$55)+'составляющая '!$D$55+'составляющая '!$E$55)*1000+ставка!U32</f>
        <v>2340.4001040909998</v>
      </c>
      <c r="V677" s="145">
        <f>((ставка!V32/1000*'составляющая '!$B$55*'составляющая '!$C$55)+'составляющая '!$D$55+'составляющая '!$E$55)*1000+ставка!V32</f>
        <v>2358.0916348000001</v>
      </c>
      <c r="W677" s="145">
        <f>((ставка!W32/1000*'составляющая '!$B$55*'составляющая '!$C$55)+'составляющая '!$D$55+'составляющая '!$E$55)*1000+ставка!W32</f>
        <v>2344.1152136390001</v>
      </c>
      <c r="X677" s="145">
        <f>((ставка!X32/1000*'составляющая '!$B$55*'составляющая '!$C$55)+'составляющая '!$D$55+'составляющая '!$E$55)*1000+ставка!X32</f>
        <v>2311.2723024239999</v>
      </c>
      <c r="Y677" s="145">
        <f>((ставка!Y32/1000*'составляющая '!$B$55*'составляющая '!$C$55)+'составляющая '!$D$55+'составляющая '!$E$55)*1000+ставка!Y32</f>
        <v>2139.6051470749999</v>
      </c>
    </row>
    <row r="678" spans="1:25" s="104" customFormat="1" ht="15.75" hidden="1" outlineLevel="1" x14ac:dyDescent="0.25">
      <c r="A678" s="117">
        <v>29</v>
      </c>
      <c r="B678" s="145">
        <f>((ставка!B33/1000*'составляющая '!$B$55*'составляющая '!$C$55)+'составляющая '!$D$55+'составляющая '!$E$55)*1000+ставка!B33</f>
        <v>1862.8518659270001</v>
      </c>
      <c r="C678" s="145">
        <f>((ставка!C33/1000*'составляющая '!$B$55*'составляющая '!$C$55)+'составляющая '!$D$55+'составляющая '!$E$55)*1000+ставка!C33</f>
        <v>1713.0053841280001</v>
      </c>
      <c r="D678" s="145">
        <f>((ставка!D33/1000*'составляющая '!$B$55*'составляющая '!$C$55)+'составляющая '!$D$55+'составляющая '!$E$55)*1000+ставка!D33</f>
        <v>1575.0427768469999</v>
      </c>
      <c r="E678" s="145">
        <f>((ставка!E33/1000*'составляющая '!$B$55*'составляющая '!$C$55)+'составляющая '!$D$55+'составляющая '!$E$55)*1000+ставка!E33</f>
        <v>1482.8140633089999</v>
      </c>
      <c r="F678" s="145">
        <f>((ставка!F33/1000*'составляющая '!$B$55*'составляющая '!$C$55)+'составляющая '!$D$55+'составляющая '!$E$55)*1000+ставка!F33</f>
        <v>1530.562173072</v>
      </c>
      <c r="G678" s="145">
        <f>((ставка!G33/1000*'составляющая '!$B$55*'составляющая '!$C$55)+'составляющая '!$D$55+'составляющая '!$E$55)*1000+ставка!G33</f>
        <v>1508.8645905010001</v>
      </c>
      <c r="H678" s="145">
        <f>((ставка!H33/1000*'составляющая '!$B$55*'составляющая '!$C$55)+'составляющая '!$D$55+'составляющая '!$E$55)*1000+ставка!H33</f>
        <v>1598.5195835690001</v>
      </c>
      <c r="I678" s="145">
        <f>((ставка!I33/1000*'составляющая '!$B$55*'составляющая '!$C$55)+'составляющая '!$D$55+'составляющая '!$E$55)*1000+ставка!I33</f>
        <v>1701.714584327</v>
      </c>
      <c r="J678" s="145">
        <f>((ставка!J33/1000*'составляющая '!$B$55*'составляющая '!$C$55)+'составляющая '!$D$55+'составляющая '!$E$55)*1000+ставка!J33</f>
        <v>1839.442199739</v>
      </c>
      <c r="K678" s="145">
        <f>((ставка!K33/1000*'составляющая '!$B$55*'составляющая '!$C$55)+'составляющая '!$D$55+'составляющая '!$E$55)*1000+ставка!K33</f>
        <v>2038.513883049</v>
      </c>
      <c r="L678" s="145">
        <f>((ставка!L33/1000*'составляющая '!$B$55*'составляющая '!$C$55)+'составляющая '!$D$55+'составляющая '!$E$55)*1000+ставка!L33</f>
        <v>2096.8142467389998</v>
      </c>
      <c r="M678" s="145">
        <f>((ставка!M33/1000*'составляющая '!$B$55*'составляющая '!$C$55)+'составляющая '!$D$55+'составляющая '!$E$55)*1000+ставка!M33</f>
        <v>2110.6899570989999</v>
      </c>
      <c r="N678" s="145">
        <f>((ставка!N33/1000*'составляющая '!$B$55*'составляющая '!$C$55)+'составляющая '!$D$55+'составляющая '!$E$55)*1000+ставка!N33</f>
        <v>2104.8599207299999</v>
      </c>
      <c r="O678" s="145">
        <f>((ставка!O33/1000*'составляющая '!$B$55*'составляющая '!$C$55)+'составляющая '!$D$55+'составляющая '!$E$55)*1000+ставка!O33</f>
        <v>2117.8292338809997</v>
      </c>
      <c r="P678" s="145">
        <f>((ставка!P33/1000*'составляющая '!$B$55*'составляющая '!$C$55)+'составляющая '!$D$55+'составляющая '!$E$55)*1000+ставка!P33</f>
        <v>2120.6827065759999</v>
      </c>
      <c r="Q678" s="145">
        <f>((ставка!Q33/1000*'составляющая '!$B$55*'составляющая '!$C$55)+'составляющая '!$D$55+'составляющая '!$E$55)*1000+ставка!Q33</f>
        <v>2130.3509434719999</v>
      </c>
      <c r="R678" s="145">
        <f>((ставка!R33/1000*'составляющая '!$B$55*'составляющая '!$C$55)+'составляющая '!$D$55+'составляющая '!$E$55)*1000+ставка!R33</f>
        <v>2137.881873369</v>
      </c>
      <c r="S678" s="145">
        <f>((ставка!S33/1000*'составляющая '!$B$55*'составляющая '!$C$55)+'составляющая '!$D$55+'составляющая '!$E$55)*1000+ставка!S33</f>
        <v>2156.9721652029998</v>
      </c>
      <c r="T678" s="145">
        <f>((ставка!T33/1000*'составляющая '!$B$55*'составляющая '!$C$55)+'составляющая '!$D$55+'составляющая '!$E$55)*1000+ставка!T33</f>
        <v>2269.4997001869997</v>
      </c>
      <c r="U678" s="145">
        <f>((ставка!U33/1000*'составляющая '!$B$55*'составляющая '!$C$55)+'составляющая '!$D$55+'составляющая '!$E$55)*1000+ставка!U33</f>
        <v>2334.4693569209999</v>
      </c>
      <c r="V678" s="145">
        <f>((ставка!V33/1000*'составляющая '!$B$55*'составляющая '!$C$55)+'составляющая '!$D$55+'составляющая '!$E$55)*1000+ставка!V33</f>
        <v>2361.0570083849998</v>
      </c>
      <c r="W678" s="145">
        <f>((ставка!W33/1000*'составляющая '!$B$55*'составляющая '!$C$55)+'составляющая '!$D$55+'составляющая '!$E$55)*1000+ставка!W33</f>
        <v>2351.925895761</v>
      </c>
      <c r="X678" s="145">
        <f>((ставка!X33/1000*'составляющая '!$B$55*'составляющая '!$C$55)+'составляющая '!$D$55+'составляющая '!$E$55)*1000+ставка!X33</f>
        <v>2311.5296744710004</v>
      </c>
      <c r="Y678" s="145">
        <f>((ставка!Y33/1000*'составляющая '!$B$55*'составляющая '!$C$55)+'составляющая '!$D$55+'составляющая '!$E$55)*1000+ставка!Y33</f>
        <v>1929.9028792149998</v>
      </c>
    </row>
    <row r="679" spans="1:25" s="104" customFormat="1" ht="15.75" collapsed="1" x14ac:dyDescent="0.25">
      <c r="A679" s="117">
        <v>30</v>
      </c>
      <c r="B679" s="145">
        <f>((ставка!B34/1000*'составляющая '!$B$55*'составляющая '!$C$55)+'составляющая '!$D$55+'составляющая '!$E$55)*1000+ставка!B34</f>
        <v>1710.912837485</v>
      </c>
      <c r="C679" s="145">
        <f>((ставка!C34/1000*'составляющая '!$B$55*'составляющая '!$C$55)+'составляющая '!$D$55+'составляющая '!$E$55)*1000+ставка!C34</f>
        <v>1595.173746958</v>
      </c>
      <c r="D679" s="145">
        <f>((ставка!D34/1000*'составляющая '!$B$55*'составляющая '!$C$55)+'составляющая '!$D$55+'составляющая '!$E$55)*1000+ставка!D34</f>
        <v>1404.494630398</v>
      </c>
      <c r="E679" s="145">
        <f>((ставка!E34/1000*'составляющая '!$B$55*'составляющая '!$C$55)+'составляющая '!$D$55+'составляющая '!$E$55)*1000+ставка!E34</f>
        <v>1399.8507434630001</v>
      </c>
      <c r="F679" s="145">
        <f>((ставка!F34/1000*'составляющая '!$B$55*'составляющая '!$C$55)+'составляющая '!$D$55+'составляющая '!$E$55)*1000+ставка!F34</f>
        <v>1518.9580507790001</v>
      </c>
      <c r="G679" s="145">
        <f>((ставка!G34/1000*'составляющая '!$B$55*'составляющая '!$C$55)+'составляющая '!$D$55+'составляющая '!$E$55)*1000+ставка!G34</f>
        <v>1652.970556643</v>
      </c>
      <c r="H679" s="145">
        <f>((ставка!H34/1000*'составляющая '!$B$55*'составляющая '!$C$55)+'составляющая '!$D$55+'составляющая '!$E$55)*1000+ставка!H34</f>
        <v>1898.8503822399998</v>
      </c>
      <c r="I679" s="145">
        <f>((ставка!I34/1000*'составляющая '!$B$55*'составляющая '!$C$55)+'составляющая '!$D$55+'составляющая '!$E$55)*1000+ставка!I34</f>
        <v>2138.0609147929999</v>
      </c>
      <c r="J679" s="145">
        <f>((ставка!J34/1000*'составляющая '!$B$55*'составляющая '!$C$55)+'составляющая '!$D$55+'составляющая '!$E$55)*1000+ставка!J34</f>
        <v>2330.866148263</v>
      </c>
      <c r="K679" s="145">
        <f>((ставка!K34/1000*'составляющая '!$B$55*'составляющая '!$C$55)+'составляющая '!$D$55+'составляющая '!$E$55)*1000+ставка!K34</f>
        <v>2367.1667969789996</v>
      </c>
      <c r="L679" s="145">
        <f>((ставка!L34/1000*'составляющая '!$B$55*'составляющая '!$C$55)+'составляющая '!$D$55+'составляющая '!$E$55)*1000+ставка!L34</f>
        <v>2374.6305863419998</v>
      </c>
      <c r="M679" s="145">
        <f>((ставка!M34/1000*'составляющая '!$B$55*'составляющая '!$C$55)+'составляющая '!$D$55+'составляющая '!$E$55)*1000+ставка!M34</f>
        <v>2371.8890145369996</v>
      </c>
      <c r="N679" s="145">
        <f>((ставка!N34/1000*'составляющая '!$B$55*'составляющая '!$C$55)+'составляющая '!$D$55+'составляющая '!$E$55)*1000+ставка!N34</f>
        <v>2361.1577191859997</v>
      </c>
      <c r="O679" s="145">
        <f>((ставка!O34/1000*'составляющая '!$B$55*'составляющая '!$C$55)+'составляющая '!$D$55+'составляющая '!$E$55)*1000+ставка!O34</f>
        <v>2366.0254079010001</v>
      </c>
      <c r="P679" s="145">
        <f>((ставка!P34/1000*'составляющая '!$B$55*'составляющая '!$C$55)+'составляющая '!$D$55+'составляющая '!$E$55)*1000+ставка!P34</f>
        <v>2359.1099328989999</v>
      </c>
      <c r="Q679" s="145">
        <f>((ставка!Q34/1000*'составляющая '!$B$55*'составляющая '!$C$55)+'составляющая '!$D$55+'составляющая '!$E$55)*1000+ставка!Q34</f>
        <v>2356.4355016280001</v>
      </c>
      <c r="R679" s="145">
        <f>((ставка!R34/1000*'составляющая '!$B$55*'составляющая '!$C$55)+'составляющая '!$D$55+'составляющая '!$E$55)*1000+ставка!R34</f>
        <v>2354.3877153410003</v>
      </c>
      <c r="S679" s="145">
        <f>((ставка!S34/1000*'составляющая '!$B$55*'составляющая '!$C$55)+'составляющая '!$D$55+'составляющая '!$E$55)*1000+ставка!S34</f>
        <v>2351.9930362949999</v>
      </c>
      <c r="T679" s="145">
        <f>((ставка!T34/1000*'составляющая '!$B$55*'составляющая '!$C$55)+'составляющая '!$D$55+'составляющая '!$E$55)*1000+ставка!T34</f>
        <v>2314.9538417049998</v>
      </c>
      <c r="U679" s="145">
        <f>((ставка!U34/1000*'составляющая '!$B$55*'составляющая '!$C$55)+'составляющая '!$D$55+'составляющая '!$E$55)*1000+ставка!U34</f>
        <v>2349.9900103640002</v>
      </c>
      <c r="V679" s="145">
        <f>((ставка!V34/1000*'составляющая '!$B$55*'составляющая '!$C$55)+'составляющая '!$D$55+'составляющая '!$E$55)*1000+ставка!V34</f>
        <v>2353.6715496449997</v>
      </c>
      <c r="W679" s="145">
        <f>((ставка!W34/1000*'составляющая '!$B$55*'составляющая '!$C$55)+'составляющая '!$D$55+'составляющая '!$E$55)*1000+ставка!W34</f>
        <v>2344.4844865759997</v>
      </c>
      <c r="X679" s="145">
        <f>((ставка!X34/1000*'составляющая '!$B$55*'составляющая '!$C$55)+'составляющая '!$D$55+'составляющая '!$E$55)*1000+ставка!X34</f>
        <v>2306.885787536</v>
      </c>
      <c r="Y679" s="145">
        <f>((ставка!Y34/1000*'составляющая '!$B$55*'составляющая '!$C$55)+'составляющая '!$D$55+'составляющая '!$E$55)*1000+ставка!Y34</f>
        <v>2049.211608133</v>
      </c>
    </row>
    <row r="680" spans="1:25" s="104" customFormat="1" ht="15.75" x14ac:dyDescent="0.25">
      <c r="A680" s="74"/>
    </row>
    <row r="681" spans="1:25" s="104" customFormat="1" ht="15.75" x14ac:dyDescent="0.25">
      <c r="A681" s="261" t="s">
        <v>32</v>
      </c>
      <c r="B681" s="261" t="s">
        <v>181</v>
      </c>
      <c r="C681" s="261"/>
      <c r="D681" s="261"/>
      <c r="E681" s="261"/>
      <c r="F681" s="261"/>
      <c r="G681" s="261"/>
      <c r="H681" s="261"/>
      <c r="I681" s="261"/>
      <c r="J681" s="261"/>
      <c r="K681" s="261"/>
      <c r="L681" s="261"/>
      <c r="M681" s="261"/>
      <c r="N681" s="261"/>
      <c r="O681" s="261"/>
      <c r="P681" s="261"/>
      <c r="Q681" s="261"/>
      <c r="R681" s="261"/>
      <c r="S681" s="261"/>
      <c r="T681" s="261"/>
      <c r="U681" s="261"/>
      <c r="V681" s="261"/>
      <c r="W681" s="261"/>
      <c r="X681" s="261"/>
      <c r="Y681" s="261"/>
    </row>
    <row r="682" spans="1:25" s="119" customFormat="1" ht="12.75" x14ac:dyDescent="0.2">
      <c r="A682" s="261"/>
      <c r="B682" s="118" t="s">
        <v>33</v>
      </c>
      <c r="C682" s="118" t="s">
        <v>34</v>
      </c>
      <c r="D682" s="118" t="s">
        <v>35</v>
      </c>
      <c r="E682" s="118" t="s">
        <v>36</v>
      </c>
      <c r="F682" s="118" t="s">
        <v>37</v>
      </c>
      <c r="G682" s="118" t="s">
        <v>38</v>
      </c>
      <c r="H682" s="118" t="s">
        <v>39</v>
      </c>
      <c r="I682" s="118" t="s">
        <v>40</v>
      </c>
      <c r="J682" s="118" t="s">
        <v>41</v>
      </c>
      <c r="K682" s="118" t="s">
        <v>42</v>
      </c>
      <c r="L682" s="118" t="s">
        <v>43</v>
      </c>
      <c r="M682" s="118" t="s">
        <v>44</v>
      </c>
      <c r="N682" s="118" t="s">
        <v>45</v>
      </c>
      <c r="O682" s="118" t="s">
        <v>46</v>
      </c>
      <c r="P682" s="118" t="s">
        <v>47</v>
      </c>
      <c r="Q682" s="118" t="s">
        <v>48</v>
      </c>
      <c r="R682" s="118" t="s">
        <v>49</v>
      </c>
      <c r="S682" s="118" t="s">
        <v>50</v>
      </c>
      <c r="T682" s="118" t="s">
        <v>51</v>
      </c>
      <c r="U682" s="118" t="s">
        <v>52</v>
      </c>
      <c r="V682" s="118" t="s">
        <v>53</v>
      </c>
      <c r="W682" s="118" t="s">
        <v>54</v>
      </c>
      <c r="X682" s="118" t="s">
        <v>55</v>
      </c>
      <c r="Y682" s="118" t="s">
        <v>56</v>
      </c>
    </row>
    <row r="683" spans="1:25" s="104" customFormat="1" ht="15.75" x14ac:dyDescent="0.25">
      <c r="A683" s="117">
        <v>1</v>
      </c>
      <c r="B683" s="145">
        <f>((ставка!B5/1000*'составляющая '!$B$56*'составляющая '!$C$56)+'составляющая '!$D$56+'составляющая '!$E$56)*1000+ставка!B5</f>
        <v>2560.1078903090001</v>
      </c>
      <c r="C683" s="145">
        <f>((ставка!C5/1000*'составляющая '!$B$56*'составляющая '!$C$56)+'составляющая '!$D$56+'составляющая '!$E$56)*1000+ставка!C5</f>
        <v>2457.8976173830001</v>
      </c>
      <c r="D683" s="145">
        <f>((ставка!D5/1000*'составляющая '!$B$56*'составляющая '!$C$56)+'составляющая '!$D$56+'составляющая '!$E$56)*1000+ставка!D5</f>
        <v>2382.3980868999997</v>
      </c>
      <c r="E683" s="145">
        <f>((ставка!E5/1000*'составляющая '!$B$56*'составляющая '!$C$56)+'составляющая '!$D$56+'составляющая '!$E$56)*1000+ставка!E5</f>
        <v>2355.8216255249999</v>
      </c>
      <c r="F683" s="145">
        <f>((ставка!F5/1000*'составляющая '!$B$56*'составляющая '!$C$56)+'составляющая '!$D$56+'составляющая '!$E$56)*1000+ставка!F5</f>
        <v>2354.5571454679998</v>
      </c>
      <c r="G683" s="145">
        <f>((ставка!G5/1000*'составляющая '!$B$56*'составляющая '!$C$56)+'составляющая '!$D$56+'составляющая '!$E$56)*1000+ставка!G5</f>
        <v>2352.1065159770001</v>
      </c>
      <c r="H683" s="145">
        <f>((ставка!H5/1000*'составляющая '!$B$56*'составляющая '!$C$56)+'составляющая '!$D$56+'составляющая '!$E$56)*1000+ставка!H5</f>
        <v>2321.6247135409999</v>
      </c>
      <c r="I683" s="145">
        <f>((ставка!I5/1000*'составляющая '!$B$56*'составляющая '!$C$56)+'составляющая '!$D$56+'составляющая '!$E$56)*1000+ставка!I5</f>
        <v>2307.4468707779997</v>
      </c>
      <c r="J683" s="145">
        <f>((ставка!J5/1000*'составляющая '!$B$56*'составляющая '!$C$56)+'составляющая '!$D$56+'составляющая '!$E$56)*1000+ставка!J5</f>
        <v>2469.8262522570003</v>
      </c>
      <c r="K683" s="145">
        <f>((ставка!K5/1000*'составляющая '!$B$56*'составляющая '!$C$56)+'составляющая '!$D$56+'составляющая '!$E$56)*1000+ставка!K5</f>
        <v>2687.7756157100002</v>
      </c>
      <c r="L683" s="145">
        <f>((ставка!L5/1000*'составляющая '!$B$56*'составляющая '!$C$56)+'составляющая '!$D$56+'составляющая '!$E$56)*1000+ставка!L5</f>
        <v>2808.2928742399999</v>
      </c>
      <c r="M683" s="145">
        <f>((ставка!M5/1000*'составляющая '!$B$56*'составляющая '!$C$56)+'составляющая '!$D$56+'составляющая '!$E$56)*1000+ставка!M5</f>
        <v>2831.6242098049997</v>
      </c>
      <c r="N683" s="145">
        <f>((ставка!N5/1000*'составляющая '!$B$56*'составляющая '!$C$56)+'составляющая '!$D$56+'составляющая '!$E$56)*1000+ставка!N5</f>
        <v>2808.85237869</v>
      </c>
      <c r="O683" s="145">
        <f>((ставка!O5/1000*'составляющая '!$B$56*'составляющая '!$C$56)+'составляющая '!$D$56+'составляющая '!$E$56)*1000+ставка!O5</f>
        <v>2822.459526914</v>
      </c>
      <c r="P683" s="145">
        <f>((ставка!P5/1000*'составляющая '!$B$56*'составляющая '!$C$56)+'составляющая '!$D$56+'составляющая '!$E$56)*1000+ставка!P5</f>
        <v>2819.695574931</v>
      </c>
      <c r="Q683" s="145">
        <f>((ставка!Q5/1000*'составляющая '!$B$56*'составляющая '!$C$56)+'составляющая '!$D$56+'составляющая '!$E$56)*1000+ставка!Q5</f>
        <v>2810.0944785689999</v>
      </c>
      <c r="R683" s="145">
        <f>((ставка!R5/1000*'составляющая '!$B$56*'составляющая '!$C$56)+'составляющая '!$D$56+'составляющая '!$E$56)*1000+ставка!R5</f>
        <v>2808.7964282450002</v>
      </c>
      <c r="S683" s="145">
        <f>((ставка!S5/1000*'составляющая '!$B$56*'составляющая '!$C$56)+'составляющая '!$D$56+'составляющая '!$E$56)*1000+ставка!S5</f>
        <v>2808.0578823710002</v>
      </c>
      <c r="T683" s="145">
        <f>((ставка!T5/1000*'составляющая '!$B$56*'составляющая '!$C$56)+'составляющая '!$D$56+'составляющая '!$E$56)*1000+ставка!T5</f>
        <v>2811.470859516</v>
      </c>
      <c r="U683" s="145">
        <f>((ставка!U5/1000*'составляющая '!$B$56*'составляющая '!$C$56)+'составляющая '!$D$56+'составляющая '!$E$56)*1000+ставка!U5</f>
        <v>2826.7341409119999</v>
      </c>
      <c r="V683" s="145">
        <f>((ставка!V5/1000*'составляющая '!$B$56*'составляющая '!$C$56)+'составляющая '!$D$56+'составляющая '!$E$56)*1000+ставка!V5</f>
        <v>2863.1243103399997</v>
      </c>
      <c r="W683" s="145">
        <f>((ставка!W5/1000*'составляющая '!$B$56*'составляющая '!$C$56)+'составляющая '!$D$56+'составляющая '!$E$56)*1000+ставка!W5</f>
        <v>2912.204040694</v>
      </c>
      <c r="X683" s="145">
        <f>((ставка!X5/1000*'составляющая '!$B$56*'составляющая '!$C$56)+'составляющая '!$D$56+'составляющая '!$E$56)*1000+ставка!X5</f>
        <v>2858.9951674990002</v>
      </c>
      <c r="Y683" s="145">
        <f>((ставка!Y5/1000*'составляющая '!$B$56*'составляющая '!$C$56)+'составляющая '!$D$56+'составляющая '!$E$56)*1000+ставка!Y5</f>
        <v>2682.4715135240003</v>
      </c>
    </row>
    <row r="684" spans="1:25" s="104" customFormat="1" ht="15.75" hidden="1" outlineLevel="1" x14ac:dyDescent="0.25">
      <c r="A684" s="117">
        <v>2</v>
      </c>
      <c r="B684" s="145">
        <f>((ставка!B6/1000*'составляющая '!$B$56*'составляющая '!$C$56)+'составляющая '!$D$56+'составляющая '!$E$56)*1000+ставка!B6</f>
        <v>2495.4179857999998</v>
      </c>
      <c r="C684" s="145">
        <f>((ставка!C6/1000*'составляющая '!$B$56*'составляющая '!$C$56)+'составляющая '!$D$56+'составляющая '!$E$56)*1000+ставка!C6</f>
        <v>2372.573188758</v>
      </c>
      <c r="D684" s="145">
        <f>((ставка!D6/1000*'составляющая '!$B$56*'составляющая '!$C$56)+'составляющая '!$D$56+'составляющая '!$E$56)*1000+ставка!D6</f>
        <v>2300.9118588019996</v>
      </c>
      <c r="E684" s="145">
        <f>((ставка!E6/1000*'составляющая '!$B$56*'составляющая '!$C$56)+'составляющая '!$D$56+'составляющая '!$E$56)*1000+ставка!E6</f>
        <v>2221.5181773469999</v>
      </c>
      <c r="F684" s="145">
        <f>((ставка!F6/1000*'составляющая '!$B$56*'составляющая '!$C$56)+'составляющая '!$D$56+'составляющая '!$E$56)*1000+ставка!F6</f>
        <v>2259.0385457639995</v>
      </c>
      <c r="G684" s="145">
        <f>((ставка!G6/1000*'составляющая '!$B$56*'составляющая '!$C$56)+'составляющая '!$D$56+'составляющая '!$E$56)*1000+ставка!G6</f>
        <v>2301.1468506709998</v>
      </c>
      <c r="H684" s="145">
        <f>((ставка!H6/1000*'составляющая '!$B$56*'составляющая '!$C$56)+'составляющая '!$D$56+'составляющая '!$E$56)*1000+ставка!H6</f>
        <v>2392.4020264660003</v>
      </c>
      <c r="I684" s="145">
        <f>((ставка!I6/1000*'составляющая '!$B$56*'составляющая '!$C$56)+'составляющая '!$D$56+'составляющая '!$E$56)*1000+ставка!I6</f>
        <v>2484.1719463549998</v>
      </c>
      <c r="J684" s="145">
        <f>((ставка!J6/1000*'составляющая '!$B$56*'составляющая '!$C$56)+'составляющая '!$D$56+'составляющая '!$E$56)*1000+ставка!J6</f>
        <v>2802.1942757349998</v>
      </c>
      <c r="K684" s="145">
        <f>((ставка!K6/1000*'составляющая '!$B$56*'составляющая '!$C$56)+'составляющая '!$D$56+'составляющая '!$E$56)*1000+ставка!K6</f>
        <v>2911.8459578460001</v>
      </c>
      <c r="L684" s="145">
        <f>((ставка!L6/1000*'составляющая '!$B$56*'составляющая '!$C$56)+'составляющая '!$D$56+'составляющая '!$E$56)*1000+ставка!L6</f>
        <v>2929.7053398899998</v>
      </c>
      <c r="M684" s="145">
        <f>((ставка!M6/1000*'составляющая '!$B$56*'составляющая '!$C$56)+'составляющая '!$D$56+'составляющая '!$E$56)*1000+ставка!M6</f>
        <v>2933.1742674799998</v>
      </c>
      <c r="N684" s="145">
        <f>((ставка!N6/1000*'составляющая '!$B$56*'составляющая '!$C$56)+'составляющая '!$D$56+'составляющая '!$E$56)*1000+ставка!N6</f>
        <v>2904.2814576820001</v>
      </c>
      <c r="O684" s="145">
        <f>((ставка!O6/1000*'составляющая '!$B$56*'составляющая '!$C$56)+'составляющая '!$D$56+'составляющая '!$E$56)*1000+ставка!O6</f>
        <v>2923.1255675580001</v>
      </c>
      <c r="P684" s="145">
        <f>((ставка!P6/1000*'составляющая '!$B$56*'составляющая '!$C$56)+'составляющая '!$D$56+'составляющая '!$E$56)*1000+ставка!P6</f>
        <v>2939.463097498</v>
      </c>
      <c r="Q684" s="145">
        <f>((ставка!Q6/1000*'составляющая '!$B$56*'составляющая '!$C$56)+'составляющая '!$D$56+'составляющая '!$E$56)*1000+ставка!Q6</f>
        <v>2941.6451648530001</v>
      </c>
      <c r="R684" s="145">
        <f>((ставка!R6/1000*'составляющая '!$B$56*'составляющая '!$C$56)+'составляющая '!$D$56+'составляющая '!$E$56)*1000+ставка!R6</f>
        <v>2936.2739221330003</v>
      </c>
      <c r="S684" s="145">
        <f>((ставка!S6/1000*'составляющая '!$B$56*'составляющая '!$C$56)+'составляющая '!$D$56+'составляющая '!$E$56)*1000+ставка!S6</f>
        <v>2896.4260152039997</v>
      </c>
      <c r="T684" s="145">
        <f>((ставка!T6/1000*'составляющая '!$B$56*'составляющая '!$C$56)+'составляющая '!$D$56+'составляющая '!$E$56)*1000+ставка!T6</f>
        <v>2866.984891045</v>
      </c>
      <c r="U684" s="145">
        <f>((ставка!U6/1000*'составляющая '!$B$56*'составляющая '!$C$56)+'составляющая '!$D$56+'составляющая '!$E$56)*1000+ставка!U6</f>
        <v>2861.154854676</v>
      </c>
      <c r="V684" s="145">
        <f>((ставка!V6/1000*'составляющая '!$B$56*'составляющая '!$C$56)+'составляющая '!$D$56+'составляющая '!$E$56)*1000+ставка!V6</f>
        <v>2919.3321273869997</v>
      </c>
      <c r="W684" s="145">
        <f>((ставка!W6/1000*'составляющая '!$B$56*'составляющая '!$C$56)+'составляющая '!$D$56+'составляющая '!$E$56)*1000+ставка!W6</f>
        <v>3013.2393542749996</v>
      </c>
      <c r="X684" s="145">
        <f>((ставка!X6/1000*'составляющая '!$B$56*'составляющая '!$C$56)+'составляющая '!$D$56+'составляющая '!$E$56)*1000+ставка!X6</f>
        <v>2858.3909026929996</v>
      </c>
      <c r="Y684" s="145">
        <f>((ставка!Y6/1000*'составляющая '!$B$56*'составляющая '!$C$56)+'составляющая '!$D$56+'составляющая '!$E$56)*1000+ставка!Y6</f>
        <v>2587.4117074690002</v>
      </c>
    </row>
    <row r="685" spans="1:25" s="104" customFormat="1" ht="15.75" hidden="1" outlineLevel="1" x14ac:dyDescent="0.25">
      <c r="A685" s="117">
        <v>3</v>
      </c>
      <c r="B685" s="145">
        <f>((ставка!B7/1000*'составляющая '!$B$56*'составляющая '!$C$56)+'составляющая '!$D$56+'составляющая '!$E$56)*1000+ставка!B7</f>
        <v>2377.1163648920001</v>
      </c>
      <c r="C685" s="145">
        <f>((ставка!C7/1000*'составляющая '!$B$56*'составляющая '!$C$56)+'составляющая '!$D$56+'составляющая '!$E$56)*1000+ставка!C7</f>
        <v>2149.3532933859997</v>
      </c>
      <c r="D685" s="145">
        <f>((ставка!D7/1000*'составляющая '!$B$56*'составляющая '!$C$56)+'составляющая '!$D$56+'составляющая '!$E$56)*1000+ставка!D7</f>
        <v>2112.0343465710002</v>
      </c>
      <c r="E685" s="145">
        <f>((ставка!E7/1000*'составляющая '!$B$56*'составляющая '!$C$56)+'составляющая '!$D$56+'составляющая '!$E$56)*1000+ставка!E7</f>
        <v>2093.7385510559998</v>
      </c>
      <c r="F685" s="145">
        <f>((ставка!F7/1000*'составляющая '!$B$56*'составляющая '!$C$56)+'составляющая '!$D$56+'составляющая '!$E$56)*1000+ставка!F7</f>
        <v>2108.5542288919996</v>
      </c>
      <c r="G685" s="145">
        <f>((ставка!G7/1000*'составляющая '!$B$56*'составляющая '!$C$56)+'составляющая '!$D$56+'составляющая '!$E$56)*1000+ставка!G7</f>
        <v>2129.1104223850002</v>
      </c>
      <c r="H685" s="145">
        <f>((ставка!H7/1000*'составляющая '!$B$56*'составляющая '!$C$56)+'составляющая '!$D$56+'составляющая '!$E$56)*1000+ставка!H7</f>
        <v>2339.2826739829998</v>
      </c>
      <c r="I685" s="145">
        <f>((ставка!I7/1000*'составляющая '!$B$56*'составляющая '!$C$56)+'составляющая '!$D$56+'составляющая '!$E$56)*1000+ставка!I7</f>
        <v>2464.5333401600001</v>
      </c>
      <c r="J685" s="145">
        <f>((ставка!J7/1000*'составляющая '!$B$56*'составляющая '!$C$56)+'составляющая '!$D$56+'составляющая '!$E$56)*1000+ставка!J7</f>
        <v>2790.0530291699997</v>
      </c>
      <c r="K685" s="145">
        <f>((ставка!K7/1000*'составляющая '!$B$56*'составляющая '!$C$56)+'составляющая '!$D$56+'составляющая '!$E$56)*1000+ставка!K7</f>
        <v>2908.6791626589998</v>
      </c>
      <c r="L685" s="145">
        <f>((ставка!L7/1000*'составляющая '!$B$56*'составляющая '!$C$56)+'составляющая '!$D$56+'составляющая '!$E$56)*1000+ставка!L7</f>
        <v>2926.8630572840002</v>
      </c>
      <c r="M685" s="145">
        <f>((ставка!M7/1000*'составляющая '!$B$56*'составляющая '!$C$56)+'составляющая '!$D$56+'составляющая '!$E$56)*1000+ставка!M7</f>
        <v>2916.556985315</v>
      </c>
      <c r="N685" s="145">
        <f>((ставка!N7/1000*'составляющая '!$B$56*'составляющая '!$C$56)+'составляющая '!$D$56+'составляющая '!$E$56)*1000+ставка!N7</f>
        <v>2895.9896017330002</v>
      </c>
      <c r="O685" s="145">
        <f>((ставка!O7/1000*'составляющая '!$B$56*'составляющая '!$C$56)+'составляющая '!$D$56+'составляющая '!$E$56)*1000+ставка!O7</f>
        <v>2941.824206277</v>
      </c>
      <c r="P685" s="145">
        <f>((ставка!P7/1000*'составляющая '!$B$56*'составляющая '!$C$56)+'составляющая '!$D$56+'составляющая '!$E$56)*1000+ставка!P7</f>
        <v>2950.1496324929994</v>
      </c>
      <c r="Q685" s="145">
        <f>((ставка!Q7/1000*'составляющая '!$B$56*'составляющая '!$C$56)+'составляющая '!$D$56+'составляющая '!$E$56)*1000+ставка!Q7</f>
        <v>2959.0905136039996</v>
      </c>
      <c r="R685" s="145">
        <f>((ставка!R7/1000*'составляющая '!$B$56*'составляющая '!$C$56)+'составляющая '!$D$56+'составляющая '!$E$56)*1000+ставка!R7</f>
        <v>2942.2382395699997</v>
      </c>
      <c r="S685" s="145">
        <f>((ставка!S7/1000*'составляющая '!$B$56*'составляющая '!$C$56)+'составляющая '!$D$56+'составляющая '!$E$56)*1000+ставка!S7</f>
        <v>2909.4624688889999</v>
      </c>
      <c r="T685" s="145">
        <f>((ставка!T7/1000*'составляющая '!$B$56*'составляющая '!$C$56)+'составляющая '!$D$56+'составляющая '!$E$56)*1000+ставка!T7</f>
        <v>2872.8932580370001</v>
      </c>
      <c r="U685" s="145">
        <f>((ставка!U7/1000*'составляющая '!$B$56*'составляющая '!$C$56)+'составляющая '!$D$56+'составляющая '!$E$56)*1000+ставка!U7</f>
        <v>2821.3405180139998</v>
      </c>
      <c r="V685" s="145">
        <f>((ставка!V7/1000*'составляющая '!$B$56*'составляющая '!$C$56)+'составляющая '!$D$56+'составляющая '!$E$56)*1000+ставка!V7</f>
        <v>2902.9498370910001</v>
      </c>
      <c r="W685" s="145">
        <f>((ставка!W7/1000*'составляющая '!$B$56*'составляющая '!$C$56)+'составляющая '!$D$56+'составляющая '!$E$56)*1000+ставка!W7</f>
        <v>2944.6776789719997</v>
      </c>
      <c r="X685" s="145">
        <f>((ставка!X7/1000*'составляющая '!$B$56*'составляющая '!$C$56)+'составляющая '!$D$56+'составляющая '!$E$56)*1000+ставка!X7</f>
        <v>2799.6988858880004</v>
      </c>
      <c r="Y685" s="145">
        <f>((ставка!Y7/1000*'составляющая '!$B$56*'составляющая '!$C$56)+'составляющая '!$D$56+'составляющая '!$E$56)*1000+ставка!Y7</f>
        <v>2515.7839477799998</v>
      </c>
    </row>
    <row r="686" spans="1:25" s="104" customFormat="1" ht="15.75" hidden="1" outlineLevel="1" x14ac:dyDescent="0.25">
      <c r="A686" s="117">
        <v>4</v>
      </c>
      <c r="B686" s="145">
        <f>((ставка!B8/1000*'составляющая '!$B$56*'составляющая '!$C$56)+'составляющая '!$D$56+'составляющая '!$E$56)*1000+ставка!B8</f>
        <v>2339.0364920249999</v>
      </c>
      <c r="C686" s="145">
        <f>((ставка!C8/1000*'составляющая '!$B$56*'составляющая '!$C$56)+'составляющая '!$D$56+'составляющая '!$E$56)*1000+ставка!C8</f>
        <v>2151.3451292279997</v>
      </c>
      <c r="D686" s="145">
        <f>((ставка!D8/1000*'составляющая '!$B$56*'составляющая '!$C$56)+'составляющая '!$D$56+'составляющая '!$E$56)*1000+ставка!D8</f>
        <v>2124.9477092769998</v>
      </c>
      <c r="E686" s="145">
        <f>((ставка!E8/1000*'составляющая '!$B$56*'составляющая '!$C$56)+'составляющая '!$D$56+'составляющая '!$E$56)*1000+ставка!E8</f>
        <v>2093.2685673179999</v>
      </c>
      <c r="F686" s="145">
        <f>((ставка!F8/1000*'составляющая '!$B$56*'составляющая '!$C$56)+'составляющая '!$D$56+'составляющая '!$E$56)*1000+ставка!F8</f>
        <v>2115.1228111349997</v>
      </c>
      <c r="G686" s="145">
        <f>((ставка!G8/1000*'составляющая '!$B$56*'составляющая '!$C$56)+'составляющая '!$D$56+'составляющая '!$E$56)*1000+ставка!G8</f>
        <v>2170.4578012400002</v>
      </c>
      <c r="H686" s="145">
        <f>((ставка!H8/1000*'составляющая '!$B$56*'составляющая '!$C$56)+'составляющая '!$D$56+'составляющая '!$E$56)*1000+ставка!H8</f>
        <v>2361.3495294909999</v>
      </c>
      <c r="I686" s="145">
        <f>((ставка!I8/1000*'составляющая '!$B$56*'составляющая '!$C$56)+'составляющая '!$D$56+'составляющая '!$E$56)*1000+ставка!I8</f>
        <v>2460.1580153610003</v>
      </c>
      <c r="J686" s="145">
        <f>((ставка!J8/1000*'составляющая '!$B$56*'составляющая '!$C$56)+'составляющая '!$D$56+'составляющая '!$E$56)*1000+ставка!J8</f>
        <v>2770.3137121740001</v>
      </c>
      <c r="K686" s="145">
        <f>((ставка!K8/1000*'составляющая '!$B$56*'составляющая '!$C$56)+'составляющая '!$D$56+'составляющая '!$E$56)*1000+ставка!K8</f>
        <v>2833.1684420869997</v>
      </c>
      <c r="L686" s="145">
        <f>((ставка!L8/1000*'составляющая '!$B$56*'составляющая '!$C$56)+'составляющая '!$D$56+'составляющая '!$E$56)*1000+ставка!L8</f>
        <v>2854.2729499409998</v>
      </c>
      <c r="M686" s="145">
        <f>((ставка!M8/1000*'составляющая '!$B$56*'составляющая '!$C$56)+'составляющая '!$D$56+'составляющая '!$E$56)*1000+ставка!M8</f>
        <v>2857.5516460179997</v>
      </c>
      <c r="N686" s="145">
        <f>((ставка!N8/1000*'составляющая '!$B$56*'составляющая '!$C$56)+'составляющая '!$D$56+'составляющая '!$E$56)*1000+ставка!N8</f>
        <v>2820.8705342759999</v>
      </c>
      <c r="O686" s="145">
        <f>((ставка!O8/1000*'составляющая '!$B$56*'составляющая '!$C$56)+'составляющая '!$D$56+'составляющая '!$E$56)*1000+ставка!O8</f>
        <v>2871.9421004719998</v>
      </c>
      <c r="P686" s="145">
        <f>((ставка!P8/1000*'составляющая '!$B$56*'составляющая '!$C$56)+'составляющая '!$D$56+'составляющая '!$E$56)*1000+ставка!P8</f>
        <v>2894.7139315869999</v>
      </c>
      <c r="Q686" s="145">
        <f>((ставка!Q8/1000*'составляющая '!$B$56*'составляющая '!$C$56)+'составляющая '!$D$56+'составляющая '!$E$56)*1000+ставка!Q8</f>
        <v>2903.386250562</v>
      </c>
      <c r="R686" s="145">
        <f>((ставка!R8/1000*'составляющая '!$B$56*'составляющая '!$C$56)+'составляющая '!$D$56+'составляющая '!$E$56)*1000+ставка!R8</f>
        <v>2885.974472078</v>
      </c>
      <c r="S686" s="145">
        <f>((ставка!S8/1000*'составляющая '!$B$56*'составляющая '!$C$56)+'составляющая '!$D$56+'составляющая '!$E$56)*1000+ставка!S8</f>
        <v>2818.6548966539999</v>
      </c>
      <c r="T686" s="145">
        <f>((ставка!T8/1000*'составляющая '!$B$56*'составляющая '!$C$56)+'составляющая '!$D$56+'составляющая '!$E$56)*1000+ставка!T8</f>
        <v>2791.586071363</v>
      </c>
      <c r="U686" s="145">
        <f>((ставка!U8/1000*'составляющая '!$B$56*'составляющая '!$C$56)+'составляющая '!$D$56+'составляющая '!$E$56)*1000+ставка!U8</f>
        <v>2787.4793086999998</v>
      </c>
      <c r="V686" s="145">
        <f>((ставка!V8/1000*'составляющая '!$B$56*'составляющая '!$C$56)+'составляющая '!$D$56+'составляющая '!$E$56)*1000+ставка!V8</f>
        <v>2892.688525478</v>
      </c>
      <c r="W686" s="145">
        <f>((ставка!W8/1000*'составляющая '!$B$56*'составляющая '!$C$56)+'составляющая '!$D$56+'составляющая '!$E$56)*1000+ставка!W8</f>
        <v>2915.337265614</v>
      </c>
      <c r="X686" s="145">
        <f>((ставка!X8/1000*'составляющая '!$B$56*'составляющая '!$C$56)+'составляющая '!$D$56+'составляющая '!$E$56)*1000+ставка!X8</f>
        <v>2782.9137523879999</v>
      </c>
      <c r="Y686" s="145">
        <f>((ставка!Y8/1000*'составляющая '!$B$56*'составляющая '!$C$56)+'составляющая '!$D$56+'составляющая '!$E$56)*1000+ставка!Y8</f>
        <v>2488.8605936459999</v>
      </c>
    </row>
    <row r="687" spans="1:25" s="104" customFormat="1" ht="15.75" hidden="1" outlineLevel="1" x14ac:dyDescent="0.25">
      <c r="A687" s="117">
        <v>5</v>
      </c>
      <c r="B687" s="145">
        <f>((ставка!B9/1000*'составляющая '!$B$56*'составляющая '!$C$56)+'составляющая '!$D$56+'составляющая '!$E$56)*1000+ставка!B9</f>
        <v>2373.5914868569998</v>
      </c>
      <c r="C687" s="145">
        <f>((ставка!C9/1000*'составляющая '!$B$56*'составляющая '!$C$56)+'составляющая '!$D$56+'составляющая '!$E$56)*1000+ставка!C9</f>
        <v>2267.5653935820001</v>
      </c>
      <c r="D687" s="145">
        <f>((ставка!D9/1000*'составляющая '!$B$56*'составляющая '!$C$56)+'составляющая '!$D$56+'составляющая '!$E$56)*1000+ставка!D9</f>
        <v>2261.5563157890001</v>
      </c>
      <c r="E687" s="145">
        <f>((ставка!E9/1000*'составляющая '!$B$56*'составляющая '!$C$56)+'составляющая '!$D$56+'составляющая '!$E$56)*1000+ставка!E9</f>
        <v>2245.174025493</v>
      </c>
      <c r="F687" s="145">
        <f>((ставка!F9/1000*'составляющая '!$B$56*'составляющая '!$C$56)+'составляющая '!$D$56+'составляющая '!$E$56)*1000+ставка!F9</f>
        <v>2251.8209383590001</v>
      </c>
      <c r="G687" s="145">
        <f>((ставка!G9/1000*'составляющая '!$B$56*'составляющая '!$C$56)+'составляющая '!$D$56+'составляющая '!$E$56)*1000+ставка!G9</f>
        <v>2286.0849908770001</v>
      </c>
      <c r="H687" s="145">
        <f>((ставка!H9/1000*'составляющая '!$B$56*'составляющая '!$C$56)+'составляющая '!$D$56+'составляющая '!$E$56)*1000+ставка!H9</f>
        <v>2363.3749355999998</v>
      </c>
      <c r="I687" s="145">
        <f>((ставка!I9/1000*'составляющая '!$B$56*'составляющая '!$C$56)+'составляющая '!$D$56+'составляющая '!$E$56)*1000+ставка!I9</f>
        <v>2462.9779177889995</v>
      </c>
      <c r="J687" s="145">
        <f>((ставка!J9/1000*'составляющая '!$B$56*'составляющая '!$C$56)+'составляющая '!$D$56+'составляющая '!$E$56)*1000+ставка!J9</f>
        <v>2783.0480334559998</v>
      </c>
      <c r="K687" s="145">
        <f>((ставка!K9/1000*'составляющая '!$B$56*'составляющая '!$C$56)+'составляющая '!$D$56+'составляющая '!$E$56)*1000+ставка!K9</f>
        <v>2891.0100121280002</v>
      </c>
      <c r="L687" s="145">
        <f>((ставка!L9/1000*'составляющая '!$B$56*'составляющая '!$C$56)+'составляющая '!$D$56+'составляющая '!$E$56)*1000+ставка!L9</f>
        <v>2902.983407358</v>
      </c>
      <c r="M687" s="145">
        <f>((ставка!M9/1000*'составляющая '!$B$56*'составляющая '!$C$56)+'составляющая '!$D$56+'составляющая '!$E$56)*1000+ставка!M9</f>
        <v>2873.1730102619999</v>
      </c>
      <c r="N687" s="145">
        <f>((ставка!N9/1000*'составляющая '!$B$56*'составляющая '!$C$56)+'составляющая '!$D$56+'составляющая '!$E$56)*1000+ставка!N9</f>
        <v>2862.3521941990002</v>
      </c>
      <c r="O687" s="145">
        <f>((ставка!O9/1000*'составляющая '!$B$56*'составляющая '!$C$56)+'составляющая '!$D$56+'составляющая '!$E$56)*1000+ставка!O9</f>
        <v>2907.0342195759995</v>
      </c>
      <c r="P687" s="145">
        <f>((ставка!P9/1000*'составляющая '!$B$56*'составляющая '!$C$56)+'составляющая '!$D$56+'составляющая '!$E$56)*1000+ставка!P9</f>
        <v>2909.4512788000002</v>
      </c>
      <c r="Q687" s="145">
        <f>((ставка!Q9/1000*'составляющая '!$B$56*'составляющая '!$C$56)+'составляющая '!$D$56+'составляющая '!$E$56)*1000+ставка!Q9</f>
        <v>2908.4329807009999</v>
      </c>
      <c r="R687" s="145">
        <f>((ставка!R9/1000*'составляющая '!$B$56*'составляющая '!$C$56)+'составляющая '!$D$56+'составляющая '!$E$56)*1000+ставка!R9</f>
        <v>2907.6832447380002</v>
      </c>
      <c r="S687" s="145">
        <f>((ставка!S9/1000*'составляющая '!$B$56*'составляющая '!$C$56)+'составляющая '!$D$56+'составляющая '!$E$56)*1000+ставка!S9</f>
        <v>2850.2445179010001</v>
      </c>
      <c r="T687" s="145">
        <f>((ставка!T9/1000*'составляющая '!$B$56*'составляющая '!$C$56)+'составляющая '!$D$56+'составляющая '!$E$56)*1000+ставка!T9</f>
        <v>2791.440600206</v>
      </c>
      <c r="U687" s="145">
        <f>((ставка!U9/1000*'составляющая '!$B$56*'составляющая '!$C$56)+'составляющая '!$D$56+'составляющая '!$E$56)*1000+ставка!U9</f>
        <v>2789.6054256100001</v>
      </c>
      <c r="V687" s="145">
        <f>((ставка!V9/1000*'составляющая '!$B$56*'составляющая '!$C$56)+'составляющая '!$D$56+'составляющая '!$E$56)*1000+ставка!V9</f>
        <v>2931.4286135960001</v>
      </c>
      <c r="W687" s="145">
        <f>((ставка!W9/1000*'составляющая '!$B$56*'составляющая '!$C$56)+'составляющая '!$D$56+'составляющая '!$E$56)*1000+ставка!W9</f>
        <v>2932.6259531189999</v>
      </c>
      <c r="X687" s="145">
        <f>((ставка!X9/1000*'составляющая '!$B$56*'составляющая '!$C$56)+'составляющая '!$D$56+'составляющая '!$E$56)*1000+ставка!X9</f>
        <v>2783.8649099530003</v>
      </c>
      <c r="Y687" s="145">
        <f>((ставка!Y9/1000*'составляющая '!$B$56*'составляющая '!$C$56)+'составляющая '!$D$56+'составляющая '!$E$56)*1000+ставка!Y9</f>
        <v>2533.3076271539999</v>
      </c>
    </row>
    <row r="688" spans="1:25" s="104" customFormat="1" ht="15.75" hidden="1" outlineLevel="1" x14ac:dyDescent="0.25">
      <c r="A688" s="117">
        <v>6</v>
      </c>
      <c r="B688" s="145">
        <f>((ставка!B10/1000*'составляющая '!$B$56*'составляющая '!$C$56)+'составляющая '!$D$56+'составляющая '!$E$56)*1000+ставка!B10</f>
        <v>2388.3735944259997</v>
      </c>
      <c r="C688" s="145">
        <f>((ставка!C10/1000*'составляющая '!$B$56*'составляющая '!$C$56)+'составляющая '!$D$56+'составляющая '!$E$56)*1000+ставка!C10</f>
        <v>2351.0098872550002</v>
      </c>
      <c r="D688" s="145">
        <f>((ставка!D10/1000*'составляющая '!$B$56*'составляющая '!$C$56)+'составляющая '!$D$56+'составляющая '!$E$56)*1000+ставка!D10</f>
        <v>2318.9950426260002</v>
      </c>
      <c r="E688" s="145">
        <f>((ставка!E10/1000*'составляющая '!$B$56*'составляющая '!$C$56)+'составляющая '!$D$56+'составляющая '!$E$56)*1000+ставка!E10</f>
        <v>2232.3278033209999</v>
      </c>
      <c r="F688" s="145">
        <f>((ставка!F10/1000*'составляющая '!$B$56*'составляющая '!$C$56)+'составляющая '!$D$56+'составляющая '!$E$56)*1000+ставка!F10</f>
        <v>2311.4417325509999</v>
      </c>
      <c r="G688" s="145">
        <f>((ставка!G10/1000*'составляющая '!$B$56*'составляющая '!$C$56)+'составляющая '!$D$56+'составляющая '!$E$56)*1000+ставка!G10</f>
        <v>2351.2448791239999</v>
      </c>
      <c r="H688" s="145">
        <f>((ставка!H10/1000*'составляющая '!$B$56*'составляющая '!$C$56)+'составляющая '!$D$56+'составляющая '!$E$56)*1000+ставка!H10</f>
        <v>2407.7772087519998</v>
      </c>
      <c r="I688" s="145">
        <f>((ставка!I10/1000*'составляющая '!$B$56*'составляющая '!$C$56)+'составляющая '!$D$56+'составляющая '!$E$56)*1000+ставка!I10</f>
        <v>2589.2804523320001</v>
      </c>
      <c r="J688" s="145">
        <f>((ставка!J10/1000*'составляющая '!$B$56*'составляющая '!$C$56)+'составляющая '!$D$56+'составляющая '!$E$56)*1000+ставка!J10</f>
        <v>2802.686639651</v>
      </c>
      <c r="K688" s="145">
        <f>((ставка!K10/1000*'составляющая '!$B$56*'составляющая '!$C$56)+'составляющая '!$D$56+'составляющая '!$E$56)*1000+ставка!K10</f>
        <v>2908.7127329260002</v>
      </c>
      <c r="L688" s="145">
        <f>((ставка!L10/1000*'составляющая '!$B$56*'составляющая '!$C$56)+'составляющая '!$D$56+'составляющая '!$E$56)*1000+ставка!L10</f>
        <v>2926.9413879069998</v>
      </c>
      <c r="M688" s="145">
        <f>((ставка!M10/1000*'составляющая '!$B$56*'составляющая '!$C$56)+'составляющая '!$D$56+'составляющая '!$E$56)*1000+ставка!M10</f>
        <v>2915.0351332110004</v>
      </c>
      <c r="N688" s="145">
        <f>((ставка!N10/1000*'составляющая '!$B$56*'составляющая '!$C$56)+'составляющая '!$D$56+'составляющая '!$E$56)*1000+ставка!N10</f>
        <v>2914.2742071590001</v>
      </c>
      <c r="O688" s="145">
        <f>((ставка!O10/1000*'составляющая '!$B$56*'составляющая '!$C$56)+'составляющая '!$D$56+'составляющая '!$E$56)*1000+ставка!O10</f>
        <v>2927.769454493</v>
      </c>
      <c r="P688" s="145">
        <f>((ставка!P10/1000*'составляющая '!$B$56*'составляющая '!$C$56)+'составляющая '!$D$56+'составляющая '!$E$56)*1000+ставка!P10</f>
        <v>2929.2017858850004</v>
      </c>
      <c r="Q688" s="145">
        <f>((ставка!Q10/1000*'составляющая '!$B$56*'составляющая '!$C$56)+'составляющая '!$D$56+'составляющая '!$E$56)*1000+ставка!Q10</f>
        <v>2929.6493894449995</v>
      </c>
      <c r="R688" s="145">
        <f>((ставка!R10/1000*'составляющая '!$B$56*'составляющая '!$C$56)+'составляющая '!$D$56+'составляющая '!$E$56)*1000+ставка!R10</f>
        <v>2927.6575536029995</v>
      </c>
      <c r="S688" s="145">
        <f>((ставка!S10/1000*'составляющая '!$B$56*'составляющая '!$C$56)+'составляющая '!$D$56+'составляющая '!$E$56)*1000+ставка!S10</f>
        <v>2922.5548730190003</v>
      </c>
      <c r="T688" s="145">
        <f>((ставка!T10/1000*'составляющая '!$B$56*'составляющая '!$C$56)+'составляющая '!$D$56+'составляющая '!$E$56)*1000+ставка!T10</f>
        <v>2884.8666532669999</v>
      </c>
      <c r="U688" s="145">
        <f>((ставка!U10/1000*'составляющая '!$B$56*'составляющая '!$C$56)+'составляющая '!$D$56+'составляющая '!$E$56)*1000+ставка!U10</f>
        <v>2887.0151503550001</v>
      </c>
      <c r="V688" s="145">
        <f>((ставка!V10/1000*'составляющая '!$B$56*'составляющая '!$C$56)+'составляющая '!$D$56+'составляющая '!$E$56)*1000+ставка!V10</f>
        <v>2955.2187428100001</v>
      </c>
      <c r="W688" s="145">
        <f>((ставка!W10/1000*'составляющая '!$B$56*'составляющая '!$C$56)+'составляющая '!$D$56+'составляющая '!$E$56)*1000+ставка!W10</f>
        <v>2970.6722557189996</v>
      </c>
      <c r="X688" s="145">
        <f>((ставка!X10/1000*'составляющая '!$B$56*'составляющая '!$C$56)+'составляющая '!$D$56+'составляющая '!$E$56)*1000+ставка!X10</f>
        <v>2832.1165737210003</v>
      </c>
      <c r="Y688" s="145">
        <f>((ставка!Y10/1000*'составляющая '!$B$56*'составляющая '!$C$56)+'составляющая '!$D$56+'составляющая '!$E$56)*1000+ставка!Y10</f>
        <v>2551.278910088</v>
      </c>
    </row>
    <row r="689" spans="1:25" s="104" customFormat="1" ht="15.75" hidden="1" outlineLevel="1" x14ac:dyDescent="0.25">
      <c r="A689" s="117">
        <v>7</v>
      </c>
      <c r="B689" s="145">
        <f>((ставка!B11/1000*'составляющая '!$B$56*'составляющая '!$C$56)+'составляющая '!$D$56+'составляющая '!$E$56)*1000+ставка!B11</f>
        <v>2520.2376032020002</v>
      </c>
      <c r="C689" s="145">
        <f>((ставка!C11/1000*'составляющая '!$B$56*'составляющая '!$C$56)+'составляющая '!$D$56+'составляющая '!$E$56)*1000+ставка!C11</f>
        <v>2432.6303964210001</v>
      </c>
      <c r="D689" s="145">
        <f>((ставка!D11/1000*'составляющая '!$B$56*'составляющая '!$C$56)+'составляющая '!$D$56+'составляющая '!$E$56)*1000+ставка!D11</f>
        <v>2358.7981891989998</v>
      </c>
      <c r="E689" s="145">
        <f>((ставка!E11/1000*'составляющая '!$B$56*'составляющая '!$C$56)+'составляющая '!$D$56+'составляющая '!$E$56)*1000+ставка!E11</f>
        <v>2344.3517843</v>
      </c>
      <c r="F689" s="145">
        <f>((ставка!F11/1000*'составляющая '!$B$56*'составляющая '!$C$56)+'составляющая '!$D$56+'составляющая '!$E$56)*1000+ставка!F11</f>
        <v>2359.3912639159998</v>
      </c>
      <c r="G689" s="145">
        <f>((ставка!G11/1000*'составляющая '!$B$56*'составляющая '!$C$56)+'составляющая '!$D$56+'составляющая '!$E$56)*1000+ставка!G11</f>
        <v>2369.3168728589999</v>
      </c>
      <c r="H689" s="145">
        <f>((ставка!H11/1000*'составляющая '!$B$56*'составляющая '!$C$56)+'составляющая '!$D$56+'составляющая '!$E$56)*1000+ставка!H11</f>
        <v>2395.4569207630002</v>
      </c>
      <c r="I689" s="145">
        <f>((ставка!I11/1000*'составляющая '!$B$56*'составляющая '!$C$56)+'составляющая '!$D$56+'составляющая '!$E$56)*1000+ставка!I11</f>
        <v>2393.968638926</v>
      </c>
      <c r="J689" s="145">
        <f>((ставка!J11/1000*'составляющая '!$B$56*'составляющая '!$C$56)+'составляющая '!$D$56+'составляющая '!$E$56)*1000+ставка!J11</f>
        <v>2546.635023153</v>
      </c>
      <c r="K689" s="145">
        <f>((ставка!K11/1000*'составляющая '!$B$56*'составляющая '!$C$56)+'составляющая '!$D$56+'составляющая '!$E$56)*1000+ставка!K11</f>
        <v>2708.3318092029999</v>
      </c>
      <c r="L689" s="145">
        <f>((ставка!L11/1000*'составляющая '!$B$56*'составляющая '!$C$56)+'составляющая '!$D$56+'составляющая '!$E$56)*1000+ставка!L11</f>
        <v>2789.0347310710004</v>
      </c>
      <c r="M689" s="145">
        <f>((ставка!M11/1000*'составляющая '!$B$56*'составляющая '!$C$56)+'составляющая '!$D$56+'составляющая '!$E$56)*1000+ставка!M11</f>
        <v>2795.4242718899995</v>
      </c>
      <c r="N689" s="145">
        <f>((ставка!N11/1000*'составляющая '!$B$56*'составляющая '!$C$56)+'составляющая '!$D$56+'составляющая '!$E$56)*1000+ставка!N11</f>
        <v>2799.262472417</v>
      </c>
      <c r="O689" s="145">
        <f>((ставка!O11/1000*'составляющая '!$B$56*'составляющая '!$C$56)+'составляющая '!$D$56+'составляющая '!$E$56)*1000+ставка!O11</f>
        <v>2797.9532320039998</v>
      </c>
      <c r="P689" s="145">
        <f>((ставка!P11/1000*'составляющая '!$B$56*'составляющая '!$C$56)+'составляющая '!$D$56+'составляющая '!$E$56)*1000+ставка!P11</f>
        <v>2797.1475455959999</v>
      </c>
      <c r="Q689" s="145">
        <f>((ставка!Q11/1000*'составляющая '!$B$56*'составляющая '!$C$56)+'составляющая '!$D$56+'составляющая '!$E$56)*1000+ставка!Q11</f>
        <v>2798.1322734280002</v>
      </c>
      <c r="R689" s="145">
        <f>((ставка!R11/1000*'составляющая '!$B$56*'составляющая '!$C$56)+'составляющая '!$D$56+'составляющая '!$E$56)*1000+ставка!R11</f>
        <v>2797.6510996010002</v>
      </c>
      <c r="S689" s="145">
        <f>((ставка!S11/1000*'составляющая '!$B$56*'составляющая '!$C$56)+'составляющая '!$D$56+'составляющая '!$E$56)*1000+ставка!S11</f>
        <v>2799.9003074899997</v>
      </c>
      <c r="T689" s="145">
        <f>((ставка!T11/1000*'составляющая '!$B$56*'составляющая '!$C$56)+'составляющая '!$D$56+'составляющая '!$E$56)*1000+ставка!T11</f>
        <v>2799.4527039300001</v>
      </c>
      <c r="U689" s="145">
        <f>((ставка!U11/1000*'составляющая '!$B$56*'составляющая '!$C$56)+'составляющая '!$D$56+'составляющая '!$E$56)*1000+ставка!U11</f>
        <v>2798.4903562760001</v>
      </c>
      <c r="V689" s="145">
        <f>((ставка!V11/1000*'составляющая '!$B$56*'составляющая '!$C$56)+'составляющая '!$D$56+'составляющая '!$E$56)*1000+ставка!V11</f>
        <v>2871.886150027</v>
      </c>
      <c r="W689" s="145">
        <f>((ставка!W11/1000*'составляющая '!$B$56*'составляющая '!$C$56)+'составляющая '!$D$56+'составляющая '!$E$56)*1000+ставка!W11</f>
        <v>2870.8678519280002</v>
      </c>
      <c r="X689" s="145">
        <f>((ставка!X11/1000*'составляющая '!$B$56*'составляющая '!$C$56)+'составляющая '!$D$56+'составляющая '!$E$56)*1000+ставка!X11</f>
        <v>2824.339461866</v>
      </c>
      <c r="Y689" s="145">
        <f>((ставка!Y11/1000*'составляющая '!$B$56*'составляющая '!$C$56)+'составляющая '!$D$56+'составляющая '!$E$56)*1000+ставка!Y11</f>
        <v>2632.7651381859996</v>
      </c>
    </row>
    <row r="690" spans="1:25" s="104" customFormat="1" ht="15.75" hidden="1" outlineLevel="1" x14ac:dyDescent="0.25">
      <c r="A690" s="117">
        <v>8</v>
      </c>
      <c r="B690" s="145">
        <f>((ставка!B12/1000*'составляющая '!$B$56*'составляющая '!$C$56)+'составляющая '!$D$56+'составляющая '!$E$56)*1000+ставка!B12</f>
        <v>2536.161099849</v>
      </c>
      <c r="C690" s="145">
        <f>((ставка!C12/1000*'составляющая '!$B$56*'составляющая '!$C$56)+'составляющая '!$D$56+'составляющая '!$E$56)*1000+ставка!C12</f>
        <v>2406.9715223439998</v>
      </c>
      <c r="D690" s="145">
        <f>((ставка!D12/1000*'составляющая '!$B$56*'составляющая '!$C$56)+'составляющая '!$D$56+'составляющая '!$E$56)*1000+ставка!D12</f>
        <v>2322.5758711059998</v>
      </c>
      <c r="E690" s="145">
        <f>((ставка!E12/1000*'составляющая '!$B$56*'составляющая '!$C$56)+'составляющая '!$D$56+'составляющая '!$E$56)*1000+ставка!E12</f>
        <v>2252.5035337879999</v>
      </c>
      <c r="F690" s="145">
        <f>((ставка!F12/1000*'составляющая '!$B$56*'составляющая '!$C$56)+'составляющая '!$D$56+'составляющая '!$E$56)*1000+ставка!F12</f>
        <v>2246.572786618</v>
      </c>
      <c r="G690" s="145">
        <f>((ставка!G12/1000*'составляющая '!$B$56*'составляющая '!$C$56)+'составляющая '!$D$56+'составляющая '!$E$56)*1000+ставка!G12</f>
        <v>2242.8912473370001</v>
      </c>
      <c r="H690" s="145">
        <f>((ставка!H12/1000*'составляющая '!$B$56*'составляющая '!$C$56)+'составляющая '!$D$56+'составляющая '!$E$56)*1000+ставка!H12</f>
        <v>2300.206883195</v>
      </c>
      <c r="I690" s="145">
        <f>((ставка!I12/1000*'составляющая '!$B$56*'составляющая '!$C$56)+'составляющая '!$D$56+'составляющая '!$E$56)*1000+ставка!I12</f>
        <v>2229.272909024</v>
      </c>
      <c r="J690" s="145">
        <f>((ставка!J12/1000*'составляющая '!$B$56*'составляющая '!$C$56)+'составляющая '!$D$56+'составляющая '!$E$56)*1000+ставка!J12</f>
        <v>2428.0200797529997</v>
      </c>
      <c r="K690" s="145">
        <f>((ставка!K12/1000*'составляющая '!$B$56*'составляющая '!$C$56)+'составляющая '!$D$56+'составляющая '!$E$56)*1000+ставка!K12</f>
        <v>2574.9459483229998</v>
      </c>
      <c r="L690" s="145">
        <f>((ставка!L12/1000*'составляющая '!$B$56*'составляющая '!$C$56)+'составляющая '!$D$56+'составляющая '!$E$56)*1000+ставка!L12</f>
        <v>2657.9316483470002</v>
      </c>
      <c r="M690" s="145">
        <f>((ставка!M12/1000*'составляющая '!$B$56*'составляющая '!$C$56)+'составляющая '!$D$56+'составляющая '!$E$56)*1000+ставка!M12</f>
        <v>2672.7920865389997</v>
      </c>
      <c r="N690" s="145">
        <f>((ставка!N12/1000*'составляющая '!$B$56*'составляющая '!$C$56)+'составляющая '!$D$56+'составляющая '!$E$56)*1000+ставка!N12</f>
        <v>2684.1612169629998</v>
      </c>
      <c r="O690" s="145">
        <f>((ставка!O12/1000*'составляющая '!$B$56*'составляющая '!$C$56)+'составляющая '!$D$56+'составляющая '!$E$56)*1000+ставка!O12</f>
        <v>2699.2006965789997</v>
      </c>
      <c r="P690" s="145">
        <f>((ставка!P12/1000*'составляющая '!$B$56*'составляющая '!$C$56)+'составляющая '!$D$56+'составляющая '!$E$56)*1000+ставка!P12</f>
        <v>2717.7202938740002</v>
      </c>
      <c r="Q690" s="145">
        <f>((ставка!Q12/1000*'составляющая '!$B$56*'составляющая '!$C$56)+'составляющая '!$D$56+'составляющая '!$E$56)*1000+ставка!Q12</f>
        <v>2737.6834126499998</v>
      </c>
      <c r="R690" s="145">
        <f>((ставка!R12/1000*'составляющая '!$B$56*'составляющая '!$C$56)+'составляющая '!$D$56+'составляющая '!$E$56)*1000+ставка!R12</f>
        <v>2781.0561976139998</v>
      </c>
      <c r="S690" s="145">
        <f>((ставка!S12/1000*'составляющая '!$B$56*'составляющая '!$C$56)+'составляющая '!$D$56+'составляющая '!$E$56)*1000+ставка!S12</f>
        <v>2782.8242316759997</v>
      </c>
      <c r="T690" s="145">
        <f>((ставка!T12/1000*'составляющая '!$B$56*'составляющая '!$C$56)+'составляющая '!$D$56+'составляющая '!$E$56)*1000+ставка!T12</f>
        <v>2787.9940527939998</v>
      </c>
      <c r="U690" s="145">
        <f>((ставка!U12/1000*'составляющая '!$B$56*'составляющая '!$C$56)+'составляющая '!$D$56+'составляющая '!$E$56)*1000+ставка!U12</f>
        <v>2825.7717932579999</v>
      </c>
      <c r="V690" s="145">
        <f>((ставка!V12/1000*'составляющая '!$B$56*'составляющая '!$C$56)+'составляющая '!$D$56+'составляющая '!$E$56)*1000+ставка!V12</f>
        <v>2875.20960646</v>
      </c>
      <c r="W690" s="145">
        <f>((ставка!W12/1000*'составляющая '!$B$56*'составляющая '!$C$56)+'составляющая '!$D$56+'составляющая '!$E$56)*1000+ставка!W12</f>
        <v>2877.492384616</v>
      </c>
      <c r="X690" s="145">
        <f>((ставка!X12/1000*'составляющая '!$B$56*'составляющая '!$C$56)+'составляющая '!$D$56+'составляющая '!$E$56)*1000+ставка!X12</f>
        <v>2824.7982555150002</v>
      </c>
      <c r="Y690" s="145">
        <f>((ставка!Y12/1000*'составляющая '!$B$56*'составляющая '!$C$56)+'составляющая '!$D$56+'составляющая '!$E$56)*1000+ставка!Y12</f>
        <v>2660.5501291729997</v>
      </c>
    </row>
    <row r="691" spans="1:25" s="104" customFormat="1" ht="15.75" hidden="1" outlineLevel="1" x14ac:dyDescent="0.25">
      <c r="A691" s="117">
        <v>9</v>
      </c>
      <c r="B691" s="145">
        <f>((ставка!B13/1000*'составляющая '!$B$56*'составляющая '!$C$56)+'составляющая '!$D$56+'составляющая '!$E$56)*1000+ставка!B13</f>
        <v>2468.0805983729997</v>
      </c>
      <c r="C691" s="145">
        <f>((ставка!C13/1000*'составляющая '!$B$56*'составляющая '!$C$56)+'составляющая '!$D$56+'составляющая '!$E$56)*1000+ставка!C13</f>
        <v>2348.1787947379999</v>
      </c>
      <c r="D691" s="145">
        <f>((ставка!D13/1000*'составляющая '!$B$56*'составляющая '!$C$56)+'составляющая '!$D$56+'составляющая '!$E$56)*1000+ставка!D13</f>
        <v>2296.3910628459998</v>
      </c>
      <c r="E691" s="145">
        <f>((ставка!E13/1000*'составляющая '!$B$56*'составляющая '!$C$56)+'составляющая '!$D$56+'составляющая '!$E$56)*1000+ставка!E13</f>
        <v>2180.5176912510001</v>
      </c>
      <c r="F691" s="145">
        <f>((ставка!F13/1000*'составляющая '!$B$56*'составляющая '!$C$56)+'составляющая '!$D$56+'составляющая '!$E$56)*1000+ставка!F13</f>
        <v>2270.8552797480002</v>
      </c>
      <c r="G691" s="145">
        <f>((ставка!G13/1000*'составляющая '!$B$56*'составляющая '!$C$56)+'составляющая '!$D$56+'составляющая '!$E$56)*1000+ставка!G13</f>
        <v>2338.6895992660002</v>
      </c>
      <c r="H691" s="145">
        <f>((ставка!H13/1000*'составляющая '!$B$56*'составляющая '!$C$56)+'составляющая '!$D$56+'составляющая '!$E$56)*1000+ставка!H13</f>
        <v>2460.7063297220002</v>
      </c>
      <c r="I691" s="145">
        <f>((ставка!I13/1000*'составляющая '!$B$56*'составляющая '!$C$56)+'составляющая '!$D$56+'составляющая '!$E$56)*1000+ставка!I13</f>
        <v>2652.7730173179998</v>
      </c>
      <c r="J691" s="145">
        <f>((ставка!J13/1000*'составляющая '!$B$56*'составляющая '!$C$56)+'составляющая '!$D$56+'составляющая '!$E$56)*1000+ставка!J13</f>
        <v>2813.6529268710001</v>
      </c>
      <c r="K691" s="145">
        <f>((ставка!K13/1000*'составляющая '!$B$56*'составляющая '!$C$56)+'составляющая '!$D$56+'составляющая '!$E$56)*1000+ставка!K13</f>
        <v>2912.9425865679996</v>
      </c>
      <c r="L691" s="145">
        <f>((ставка!L13/1000*'составляющая '!$B$56*'составляющая '!$C$56)+'составляющая '!$D$56+'составляющая '!$E$56)*1000+ставка!L13</f>
        <v>2923.8305431649997</v>
      </c>
      <c r="M691" s="145">
        <f>((ставка!M13/1000*'составляющая '!$B$56*'составляющая '!$C$56)+'составляющая '!$D$56+'составляющая '!$E$56)*1000+ставка!M13</f>
        <v>2924.4683782379998</v>
      </c>
      <c r="N691" s="145">
        <f>((ставка!N13/1000*'составляющая '!$B$56*'составляющая '!$C$56)+'составляющая '!$D$56+'составляющая '!$E$56)*1000+ставка!N13</f>
        <v>2920.9770704699999</v>
      </c>
      <c r="O691" s="145">
        <f>((ставка!O13/1000*'составляющая '!$B$56*'составляющая '!$C$56)+'составляющая '!$D$56+'составляющая '!$E$56)*1000+ставка!O13</f>
        <v>2922.3646415060002</v>
      </c>
      <c r="P691" s="145">
        <f>((ставка!P13/1000*'составляющая '!$B$56*'составляющая '!$C$56)+'составляющая '!$D$56+'составляющая '!$E$56)*1000+ставка!P13</f>
        <v>2921.7044262549998</v>
      </c>
      <c r="Q691" s="145">
        <f>((ставка!Q13/1000*'составляющая '!$B$56*'составляющая '!$C$56)+'составляющая '!$D$56+'составляющая '!$E$56)*1000+ставка!Q13</f>
        <v>2920.6973182450001</v>
      </c>
      <c r="R691" s="145">
        <f>((ставка!R13/1000*'составляющая '!$B$56*'составляющая '!$C$56)+'составляющая '!$D$56+'составляющая '!$E$56)*1000+ставка!R13</f>
        <v>2919.097135518</v>
      </c>
      <c r="S691" s="145">
        <f>((ставка!S13/1000*'составляющая '!$B$56*'составляющая '!$C$56)+'составляющая '!$D$56+'составляющая '!$E$56)*1000+ставка!S13</f>
        <v>2888.9734159300001</v>
      </c>
      <c r="T691" s="145">
        <f>((ставка!T13/1000*'составляющая '!$B$56*'составляющая '!$C$56)+'составляющая '!$D$56+'составляющая '!$E$56)*1000+ставка!T13</f>
        <v>2863.1578806070002</v>
      </c>
      <c r="U691" s="145">
        <f>((ставка!U13/1000*'составляющая '!$B$56*'составляющая '!$C$56)+'составляющая '!$D$56+'составляющая '!$E$56)*1000+ставка!U13</f>
        <v>2886.086372968</v>
      </c>
      <c r="V691" s="145">
        <f>((ставка!V13/1000*'составляющая '!$B$56*'составляющая '!$C$56)+'составляющая '!$D$56+'составляющая '!$E$56)*1000+ставка!V13</f>
        <v>2929.6158191779996</v>
      </c>
      <c r="W691" s="145">
        <f>((ставка!W13/1000*'составляющая '!$B$56*'составляющая '!$C$56)+'составляющая '!$D$56+'составляющая '!$E$56)*1000+ставка!W13</f>
        <v>2943.9838934539998</v>
      </c>
      <c r="X691" s="145">
        <f>((ставка!X13/1000*'составляющая '!$B$56*'составляющая '!$C$56)+'составляющая '!$D$56+'составляющая '!$E$56)*1000+ставка!X13</f>
        <v>2876.8881198099998</v>
      </c>
      <c r="Y691" s="145">
        <f>((ставка!Y13/1000*'составляющая '!$B$56*'составляющая '!$C$56)+'составляющая '!$D$56+'составляющая '!$E$56)*1000+ставка!Y13</f>
        <v>2571.454640555</v>
      </c>
    </row>
    <row r="692" spans="1:25" s="104" customFormat="1" ht="15.75" hidden="1" outlineLevel="1" x14ac:dyDescent="0.25">
      <c r="A692" s="117">
        <v>10</v>
      </c>
      <c r="B692" s="145">
        <f>((ставка!B14/1000*'составляющая '!$B$56*'составляющая '!$C$56)+'составляющая '!$D$56+'составляющая '!$E$56)*1000+ставка!B14</f>
        <v>2469.7591117229999</v>
      </c>
      <c r="C692" s="145">
        <f>((ставка!C14/1000*'составляющая '!$B$56*'составляющая '!$C$56)+'составляющая '!$D$56+'составляющая '!$E$56)*1000+ставка!C14</f>
        <v>2370.3911214029999</v>
      </c>
      <c r="D692" s="145">
        <f>((ставка!D14/1000*'составляющая '!$B$56*'составляющая '!$C$56)+'составляющая '!$D$56+'составляющая '!$E$56)*1000+ставка!D14</f>
        <v>2351.3903502809999</v>
      </c>
      <c r="E692" s="145">
        <f>((ставка!E14/1000*'составляющая '!$B$56*'составляющая '!$C$56)+'составляющая '!$D$56+'составляющая '!$E$56)*1000+ставка!E14</f>
        <v>2264.4769290179997</v>
      </c>
      <c r="F692" s="145">
        <f>((ставка!F14/1000*'составляющая '!$B$56*'составляющая '!$C$56)+'составляющая '!$D$56+'составляющая '!$E$56)*1000+ставка!F14</f>
        <v>2334.023332153</v>
      </c>
      <c r="G692" s="145">
        <f>((ставка!G14/1000*'составляющая '!$B$56*'составляющая '!$C$56)+'составляющая '!$D$56+'составляющая '!$E$56)*1000+ставка!G14</f>
        <v>2361.02501691</v>
      </c>
      <c r="H692" s="145">
        <f>((ставка!H14/1000*'составляющая '!$B$56*'составляющая '!$C$56)+'составляющая '!$D$56+'составляющая '!$E$56)*1000+ставка!H14</f>
        <v>2444.8499736089998</v>
      </c>
      <c r="I692" s="145">
        <f>((ставка!I14/1000*'составляющая '!$B$56*'составляющая '!$C$56)+'составляющая '!$D$56+'составляющая '!$E$56)*1000+ставка!I14</f>
        <v>2568.8809200850001</v>
      </c>
      <c r="J692" s="145">
        <f>((ставка!J14/1000*'составляющая '!$B$56*'составляющая '!$C$56)+'составляющая '!$D$56+'составляющая '!$E$56)*1000+ставка!J14</f>
        <v>2794.1374116550001</v>
      </c>
      <c r="K692" s="145">
        <f>((ставка!K14/1000*'составляющая '!$B$56*'составляющая '!$C$56)+'составляющая '!$D$56+'составляющая '!$E$56)*1000+ставка!K14</f>
        <v>2905.6466485399997</v>
      </c>
      <c r="L692" s="145">
        <f>((ставка!L14/1000*'составляющая '!$B$56*'составляющая '!$C$56)+'составляющая '!$D$56+'составляющая '!$E$56)*1000+ставка!L14</f>
        <v>2913.2559090599998</v>
      </c>
      <c r="M692" s="145">
        <f>((ставка!M14/1000*'составляющая '!$B$56*'составляющая '!$C$56)+'составляющая '!$D$56+'составляющая '!$E$56)*1000+ставка!M14</f>
        <v>2913.088057725</v>
      </c>
      <c r="N692" s="145">
        <f>((ставка!N14/1000*'составляющая '!$B$56*'составляющая '!$C$56)+'составляющая '!$D$56+'составляющая '!$E$56)*1000+ставка!N14</f>
        <v>2866.1903947259998</v>
      </c>
      <c r="O692" s="145">
        <f>((ставка!O14/1000*'составляющая '!$B$56*'составляющая '!$C$56)+'составляющая '!$D$56+'составляющая '!$E$56)*1000+ставка!O14</f>
        <v>2863.1019301619999</v>
      </c>
      <c r="P692" s="145">
        <f>((ставка!P14/1000*'составляющая '!$B$56*'составляющая '!$C$56)+'составляющая '!$D$56+'составляющая '!$E$56)*1000+ставка!P14</f>
        <v>2895.1503450579999</v>
      </c>
      <c r="Q692" s="145">
        <f>((ставка!Q14/1000*'составляющая '!$B$56*'составляющая '!$C$56)+'составляющая '!$D$56+'составляющая '!$E$56)*1000+ставка!Q14</f>
        <v>2900.2977859980001</v>
      </c>
      <c r="R692" s="145">
        <f>((ставка!R14/1000*'составляющая '!$B$56*'составляющая '!$C$56)+'составляющая '!$D$56+'составляющая '!$E$56)*1000+ставка!R14</f>
        <v>2902.278431751</v>
      </c>
      <c r="S692" s="145">
        <f>((ставка!S14/1000*'составляющая '!$B$56*'составляющая '!$C$56)+'составляющая '!$D$56+'составляющая '!$E$56)*1000+ставка!S14</f>
        <v>2900.9020508039998</v>
      </c>
      <c r="T692" s="145">
        <f>((ставка!T14/1000*'составляющая '!$B$56*'составляющая '!$C$56)+'составляющая '!$D$56+'составляющая '!$E$56)*1000+ставка!T14</f>
        <v>2891.1554832850002</v>
      </c>
      <c r="U692" s="145">
        <f>((ставка!U14/1000*'составляющая '!$B$56*'составляющая '!$C$56)+'составляющая '!$D$56+'составляющая '!$E$56)*1000+ставка!U14</f>
        <v>2881.6327175460001</v>
      </c>
      <c r="V692" s="145">
        <f>((ставка!V14/1000*'составляющая '!$B$56*'составляющая '!$C$56)+'составляющая '!$D$56+'составляющая '!$E$56)*1000+ставка!V14</f>
        <v>2939.0266840269996</v>
      </c>
      <c r="W692" s="145">
        <f>((ставка!W14/1000*'составляющая '!$B$56*'составляющая '!$C$56)+'составляющая '!$D$56+'составляющая '!$E$56)*1000+ставка!W14</f>
        <v>2936.1508311540001</v>
      </c>
      <c r="X692" s="145">
        <f>((ставка!X14/1000*'составляющая '!$B$56*'составляющая '!$C$56)+'составляющая '!$D$56+'составляющая '!$E$56)*1000+ставка!X14</f>
        <v>2847.6819875199999</v>
      </c>
      <c r="Y692" s="145">
        <f>((ставка!Y14/1000*'составляющая '!$B$56*'составляющая '!$C$56)+'составляющая '!$D$56+'составляющая '!$E$56)*1000+ставка!Y14</f>
        <v>2651.1392643239997</v>
      </c>
    </row>
    <row r="693" spans="1:25" s="104" customFormat="1" ht="15.75" hidden="1" outlineLevel="1" x14ac:dyDescent="0.25">
      <c r="A693" s="117">
        <v>11</v>
      </c>
      <c r="B693" s="145">
        <f>((ставка!B15/1000*'составляющая '!$B$56*'составляющая '!$C$56)+'составляющая '!$D$56+'составляющая '!$E$56)*1000+ставка!B15</f>
        <v>2422.5369361430003</v>
      </c>
      <c r="C693" s="145">
        <f>((ставка!C15/1000*'составляющая '!$B$56*'составляющая '!$C$56)+'составляющая '!$D$56+'составляющая '!$E$56)*1000+ставка!C15</f>
        <v>2292.0269281359997</v>
      </c>
      <c r="D693" s="145">
        <f>((ставка!D15/1000*'составляющая '!$B$56*'составляющая '!$C$56)+'составляющая '!$D$56+'составляющая '!$E$56)*1000+ставка!D15</f>
        <v>2273.5856614640002</v>
      </c>
      <c r="E693" s="145">
        <f>((ставка!E15/1000*'составляющая '!$B$56*'составляющая '!$C$56)+'составляющая '!$D$56+'составляющая '!$E$56)*1000+ставка!E15</f>
        <v>2252.212591474</v>
      </c>
      <c r="F693" s="145">
        <f>((ставка!F15/1000*'составляющая '!$B$56*'составляющая '!$C$56)+'составляющая '!$D$56+'составляющая '!$E$56)*1000+ставка!F15</f>
        <v>2357.2091965609998</v>
      </c>
      <c r="G693" s="145">
        <f>((ставка!G15/1000*'составляющая '!$B$56*'составляющая '!$C$56)+'составляющая '!$D$56+'составляющая '!$E$56)*1000+ставка!G15</f>
        <v>2406.9267619880002</v>
      </c>
      <c r="H693" s="145">
        <f>((ставка!H15/1000*'составляющая '!$B$56*'составляющая '!$C$56)+'составляющая '!$D$56+'составляющая '!$E$56)*1000+ставка!H15</f>
        <v>2438.8632759940001</v>
      </c>
      <c r="I693" s="145">
        <f>((ставка!I15/1000*'составляющая '!$B$56*'составляющая '!$C$56)+'составляющая '!$D$56+'составляющая '!$E$56)*1000+ставка!I15</f>
        <v>2789.191392317</v>
      </c>
      <c r="J693" s="145">
        <f>((ставка!J15/1000*'составляющая '!$B$56*'составляющая '!$C$56)+'составляющая '!$D$56+'составляющая '!$E$56)*1000+ставка!J15</f>
        <v>2851.3970970679998</v>
      </c>
      <c r="K693" s="145">
        <f>((ставка!K15/1000*'составляющая '!$B$56*'составляющая '!$C$56)+'составляющая '!$D$56+'составляющая '!$E$56)*1000+ставка!K15</f>
        <v>2875.4445983289997</v>
      </c>
      <c r="L693" s="145">
        <f>((ставка!L15/1000*'составляющая '!$B$56*'составляющая '!$C$56)+'составляющая '!$D$56+'составляющая '!$E$56)*1000+ставка!L15</f>
        <v>2920.0482930830003</v>
      </c>
      <c r="M693" s="145">
        <f>((ставка!M15/1000*'составляющая '!$B$56*'составляющая '!$C$56)+'составляющая '!$D$56+'составляющая '!$E$56)*1000+ставка!M15</f>
        <v>2918.951664361</v>
      </c>
      <c r="N693" s="145">
        <f>((ставка!N15/1000*'составляющая '!$B$56*'составляющая '!$C$56)+'составляющая '!$D$56+'составляющая '!$E$56)*1000+ставка!N15</f>
        <v>2917.3962419899999</v>
      </c>
      <c r="O693" s="145">
        <f>((ставка!O15/1000*'составляющая '!$B$56*'составляющая '!$C$56)+'составляющая '!$D$56+'составляющая '!$E$56)*1000+ставка!O15</f>
        <v>2916.333183535</v>
      </c>
      <c r="P693" s="145">
        <f>((ставка!P15/1000*'составляющая '!$B$56*'составляющая '!$C$56)+'составляющая '!$D$56+'составляющая '!$E$56)*1000+ставка!P15</f>
        <v>2913.1887685259999</v>
      </c>
      <c r="Q693" s="145">
        <f>((ставка!Q15/1000*'составляющая '!$B$56*'составляющая '!$C$56)+'составляющая '!$D$56+'составляющая '!$E$56)*1000+ставка!Q15</f>
        <v>2909.4288986219999</v>
      </c>
      <c r="R693" s="145">
        <f>((ставка!R15/1000*'составляющая '!$B$56*'составляющая '!$C$56)+'составляющая '!$D$56+'составляющая '!$E$56)*1000+ставка!R15</f>
        <v>2910.436006632</v>
      </c>
      <c r="S693" s="145">
        <f>((ставка!S15/1000*'составляющая '!$B$56*'составляющая '!$C$56)+'составляющая '!$D$56+'составляющая '!$E$56)*1000+ставка!S15</f>
        <v>2909.6527004019999</v>
      </c>
      <c r="T693" s="145">
        <f>((ставка!T15/1000*'составляющая '!$B$56*'составляющая '!$C$56)+'составляющая '!$D$56+'составляющая '!$E$56)*1000+ставка!T15</f>
        <v>2832.6872682600001</v>
      </c>
      <c r="U693" s="145">
        <f>((ставка!U15/1000*'составляющая '!$B$56*'составляющая '!$C$56)+'составляющая '!$D$56+'составляющая '!$E$56)*1000+ставка!U15</f>
        <v>2856.7907199660003</v>
      </c>
      <c r="V693" s="145">
        <f>((ставка!V15/1000*'составляющая '!$B$56*'составляющая '!$C$56)+'составляющая '!$D$56+'составляющая '!$E$56)*1000+ставка!V15</f>
        <v>2892.5542444100001</v>
      </c>
      <c r="W693" s="145">
        <f>((ставка!W15/1000*'составляющая '!$B$56*'составляющая '!$C$56)+'составляющая '!$D$56+'составляющая '!$E$56)*1000+ставка!W15</f>
        <v>2937.8405345929996</v>
      </c>
      <c r="X693" s="145">
        <f>((ставка!X15/1000*'составляющая '!$B$56*'составляющая '!$C$56)+'составляющая '!$D$56+'составляющая '!$E$56)*1000+ставка!X15</f>
        <v>2865.4294686740004</v>
      </c>
      <c r="Y693" s="145">
        <f>((ставка!Y15/1000*'составляющая '!$B$56*'составляющая '!$C$56)+'составляющая '!$D$56+'составляющая '!$E$56)*1000+ставка!Y15</f>
        <v>2642.2207633910002</v>
      </c>
    </row>
    <row r="694" spans="1:25" s="104" customFormat="1" ht="15.75" hidden="1" outlineLevel="1" x14ac:dyDescent="0.25">
      <c r="A694" s="117">
        <v>12</v>
      </c>
      <c r="B694" s="145">
        <f>((ставка!B16/1000*'составляющая '!$B$56*'составляющая '!$C$56)+'составляющая '!$D$56+'составляющая '!$E$56)*1000+ставка!B16</f>
        <v>2464.5109599819998</v>
      </c>
      <c r="C694" s="145">
        <f>((ставка!C16/1000*'составляющая '!$B$56*'составляющая '!$C$56)+'составляющая '!$D$56+'составляющая '!$E$56)*1000+ставка!C16</f>
        <v>2363.498026579</v>
      </c>
      <c r="D694" s="145">
        <f>((ставка!D16/1000*'составляющая '!$B$56*'составляющая '!$C$56)+'составляющая '!$D$56+'составляющая '!$E$56)*1000+ставка!D16</f>
        <v>2333.0162241429998</v>
      </c>
      <c r="E694" s="145">
        <f>((ставка!E16/1000*'составляющая '!$B$56*'составляющая '!$C$56)+'составляющая '!$D$56+'составляющая '!$E$56)*1000+ставка!E16</f>
        <v>2255.1779650589997</v>
      </c>
      <c r="F694" s="145">
        <f>((ставка!F16/1000*'составляющая '!$B$56*'составляющая '!$C$56)+'составляющая '!$D$56+'составляющая '!$E$56)*1000+ставка!F16</f>
        <v>2355.8440057030002</v>
      </c>
      <c r="G694" s="145">
        <f>((ставка!G16/1000*'составляющая '!$B$56*'составляющая '!$C$56)+'составляющая '!$D$56+'составляющая '!$E$56)*1000+ставка!G16</f>
        <v>2433.3353720280002</v>
      </c>
      <c r="H694" s="145">
        <f>((ставка!H16/1000*'составляющая '!$B$56*'составляющая '!$C$56)+'составляющая '!$D$56+'составляющая '!$E$56)*1000+ставка!H16</f>
        <v>2513.031185886</v>
      </c>
      <c r="I694" s="145">
        <f>((ставка!I16/1000*'составляющая '!$B$56*'составляющая '!$C$56)+'составляющая '!$D$56+'составляющая '!$E$56)*1000+ставка!I16</f>
        <v>2807.229815785</v>
      </c>
      <c r="J694" s="145">
        <f>((ставка!J16/1000*'составляющая '!$B$56*'составляющая '!$C$56)+'составляющая '!$D$56+'составляющая '!$E$56)*1000+ставка!J16</f>
        <v>2903.0729280699998</v>
      </c>
      <c r="K694" s="145">
        <f>((ставка!K16/1000*'составляющая '!$B$56*'составляющая '!$C$56)+'составляющая '!$D$56+'составляющая '!$E$56)*1000+ставка!K16</f>
        <v>2915.8631997969997</v>
      </c>
      <c r="L694" s="145">
        <f>((ставка!L16/1000*'составляющая '!$B$56*'составляющая '!$C$56)+'составляющая '!$D$56+'составляющая '!$E$56)*1000+ставка!L16</f>
        <v>2923.7969728979997</v>
      </c>
      <c r="M694" s="145">
        <f>((ставка!M16/1000*'составляющая '!$B$56*'составляющая '!$C$56)+'составляющая '!$D$56+'составляющая '!$E$56)*1000+ставка!M16</f>
        <v>2921.8387073229997</v>
      </c>
      <c r="N694" s="145">
        <f>((ставка!N16/1000*'составляющая '!$B$56*'составляющая '!$C$56)+'составляющая '!$D$56+'составляющая '!$E$56)*1000+ставка!N16</f>
        <v>2919.7573507689999</v>
      </c>
      <c r="O694" s="145">
        <f>((ставка!O16/1000*'составляющая '!$B$56*'составляющая '!$C$56)+'составляющая '!$D$56+'составляющая '!$E$56)*1000+ставка!O16</f>
        <v>2918.951664361</v>
      </c>
      <c r="P694" s="145">
        <f>((ставка!P16/1000*'составляющая '!$B$56*'составляющая '!$C$56)+'составляющая '!$D$56+'составляющая '!$E$56)*1000+ставка!P16</f>
        <v>2918.4593004449998</v>
      </c>
      <c r="Q694" s="145">
        <f>((ставка!Q16/1000*'составляющая '!$B$56*'составляющая '!$C$56)+'составляющая '!$D$56+'составляющая '!$E$56)*1000+ставка!Q16</f>
        <v>2918.034077063</v>
      </c>
      <c r="R694" s="145">
        <f>((ставка!R16/1000*'составляющая '!$B$56*'составляющая '!$C$56)+'составляющая '!$D$56+'составляющая '!$E$56)*1000+ставка!R16</f>
        <v>2917.6536140369999</v>
      </c>
      <c r="S694" s="145">
        <f>((ставка!S16/1000*'составляющая '!$B$56*'составляющая '!$C$56)+'составляющая '!$D$56+'составляющая '!$E$56)*1000+ставка!S16</f>
        <v>2913.3006694160003</v>
      </c>
      <c r="T694" s="145">
        <f>((ставка!T16/1000*'составляющая '!$B$56*'составляющая '!$C$56)+'составляющая '!$D$56+'составляющая '!$E$56)*1000+ставка!T16</f>
        <v>2854.4855616320001</v>
      </c>
      <c r="U694" s="145">
        <f>((ставка!U16/1000*'составляющая '!$B$56*'составляющая '!$C$56)+'составляющая '!$D$56+'составляющая '!$E$56)*1000+ставка!U16</f>
        <v>2911.5662056210003</v>
      </c>
      <c r="V694" s="145">
        <f>((ставка!V16/1000*'составляющая '!$B$56*'составляющая '!$C$56)+'составляющая '!$D$56+'составляющая '!$E$56)*1000+ставка!V16</f>
        <v>2945.550505914</v>
      </c>
      <c r="W694" s="145">
        <f>((ставка!W16/1000*'составляющая '!$B$56*'составляющая '!$C$56)+'составляющая '!$D$56+'составляющая '!$E$56)*1000+ставка!W16</f>
        <v>2940.6380568429995</v>
      </c>
      <c r="X694" s="145">
        <f>((ставка!X16/1000*'составляющая '!$B$56*'составляющая '!$C$56)+'составляющая '!$D$56+'составляющая '!$E$56)*1000+ставка!X16</f>
        <v>2845.5334904320002</v>
      </c>
      <c r="Y694" s="145">
        <f>((ставка!Y16/1000*'составляющая '!$B$56*'составляющая '!$C$56)+'составляющая '!$D$56+'составляющая '!$E$56)*1000+ставка!Y16</f>
        <v>2575.404741972</v>
      </c>
    </row>
    <row r="695" spans="1:25" s="104" customFormat="1" ht="15.75" hidden="1" outlineLevel="1" x14ac:dyDescent="0.25">
      <c r="A695" s="117">
        <v>13</v>
      </c>
      <c r="B695" s="145">
        <f>((ставка!B17/1000*'составляющая '!$B$56*'составляющая '!$C$56)+'составляющая '!$D$56+'составляющая '!$E$56)*1000+ставка!B17</f>
        <v>2432.507305442</v>
      </c>
      <c r="C695" s="145">
        <f>((ставка!C17/1000*'составляющая '!$B$56*'составляющая '!$C$56)+'составляющая '!$D$56+'составляющая '!$E$56)*1000+ставка!C17</f>
        <v>2337.492259743</v>
      </c>
      <c r="D695" s="145">
        <f>((ставка!D17/1000*'составляющая '!$B$56*'составляющая '!$C$56)+'составляющая '!$D$56+'составляющая '!$E$56)*1000+ставка!D17</f>
        <v>2268.5725015919998</v>
      </c>
      <c r="E695" s="145">
        <f>((ставка!E17/1000*'составляющая '!$B$56*'составляющая '!$C$56)+'составляющая '!$D$56+'составляющая '!$E$56)*1000+ставка!E17</f>
        <v>2207.989359746</v>
      </c>
      <c r="F695" s="145">
        <f>((ставка!F17/1000*'составляющая '!$B$56*'составляющая '!$C$56)+'составляющая '!$D$56+'составляющая '!$E$56)*1000+ставка!F17</f>
        <v>2339.7638478099998</v>
      </c>
      <c r="G695" s="145">
        <f>((ставка!G17/1000*'составляющая '!$B$56*'составляющая '!$C$56)+'составляющая '!$D$56+'составляющая '!$E$56)*1000+ставка!G17</f>
        <v>2395.4904910300002</v>
      </c>
      <c r="H695" s="145">
        <f>((ставка!H17/1000*'составляющая '!$B$56*'составляющая '!$C$56)+'составляющая '!$D$56+'составляющая '!$E$56)*1000+ставка!H17</f>
        <v>2437.5428454920002</v>
      </c>
      <c r="I695" s="145">
        <f>((ставка!I17/1000*'составляющая '!$B$56*'составляющая '!$C$56)+'составляющая '!$D$56+'составляющая '!$E$56)*1000+ставка!I17</f>
        <v>2640.2065473709999</v>
      </c>
      <c r="J695" s="145">
        <f>((ставка!J17/1000*'составляющая '!$B$56*'составляющая '!$C$56)+'составляющая '!$D$56+'составляющая '!$E$56)*1000+ставка!J17</f>
        <v>2854.0603382499999</v>
      </c>
      <c r="K695" s="145">
        <f>((ставка!K17/1000*'составляющая '!$B$56*'составляющая '!$C$56)+'составляющая '!$D$56+'составляющая '!$E$56)*1000+ставка!K17</f>
        <v>2911.5662056210003</v>
      </c>
      <c r="L695" s="145">
        <f>((ставка!L17/1000*'составляющая '!$B$56*'составляющая '!$C$56)+'составляющая '!$D$56+'составляющая '!$E$56)*1000+ставка!L17</f>
        <v>2917.9669365289997</v>
      </c>
      <c r="M695" s="145">
        <f>((ставка!M17/1000*'составляющая '!$B$56*'составляющая '!$C$56)+'составляющая '!$D$56+'составляющая '!$E$56)*1000+ставка!M17</f>
        <v>2915.4491665039995</v>
      </c>
      <c r="N695" s="145">
        <f>((ставка!N17/1000*'составляющая '!$B$56*'составляющая '!$C$56)+'составляющая '!$D$56+'составляющая '!$E$56)*1000+ставка!N17</f>
        <v>2893.0130380589999</v>
      </c>
      <c r="O695" s="145">
        <f>((ставка!O17/1000*'составляющая '!$B$56*'составляющая '!$C$56)+'составляющая '!$D$56+'составляющая '!$E$56)*1000+ставка!O17</f>
        <v>2911.8571479350003</v>
      </c>
      <c r="P695" s="145">
        <f>((ставка!P17/1000*'составляющая '!$B$56*'составляющая '!$C$56)+'составляющая '!$D$56+'составляющая '!$E$56)*1000+ставка!P17</f>
        <v>2891.3009544420001</v>
      </c>
      <c r="Q695" s="145">
        <f>((ставка!Q17/1000*'составляющая '!$B$56*'составляющая '!$C$56)+'составляющая '!$D$56+'составляющая '!$E$56)*1000+ставка!Q17</f>
        <v>2887.5522746269999</v>
      </c>
      <c r="R695" s="145">
        <f>((ставка!R17/1000*'составляющая '!$B$56*'составляющая '!$C$56)+'составляющая '!$D$56+'составляющая '!$E$56)*1000+ставка!R17</f>
        <v>2906.1725827229998</v>
      </c>
      <c r="S695" s="145">
        <f>((ставка!S17/1000*'составляющая '!$B$56*'составляющая '!$C$56)+'составляющая '!$D$56+'составляющая '!$E$56)*1000+ставка!S17</f>
        <v>2871.7182986919997</v>
      </c>
      <c r="T695" s="145">
        <f>((ставка!T17/1000*'составляющая '!$B$56*'составляющая '!$C$56)+'составляющая '!$D$56+'составляющая '!$E$56)*1000+ставка!T17</f>
        <v>2826.152256284</v>
      </c>
      <c r="U695" s="145">
        <f>((ставка!U17/1000*'составляющая '!$B$56*'составляющая '!$C$56)+'составляющая '!$D$56+'составляющая '!$E$56)*1000+ставка!U17</f>
        <v>2850.054286388</v>
      </c>
      <c r="V695" s="145">
        <f>((ставка!V17/1000*'составляющая '!$B$56*'составляющая '!$C$56)+'составляющая '!$D$56+'составляющая '!$E$56)*1000+ставка!V17</f>
        <v>2934.1813754899995</v>
      </c>
      <c r="W695" s="145">
        <f>((ставка!W17/1000*'составляющая '!$B$56*'составляющая '!$C$56)+'составляющая '!$D$56+'составляющая '!$E$56)*1000+ставка!W17</f>
        <v>2932.0552585800001</v>
      </c>
      <c r="X695" s="145">
        <f>((ставка!X17/1000*'составляющая '!$B$56*'составляющая '!$C$56)+'составляющая '!$D$56+'составляющая '!$E$56)*1000+ставка!X17</f>
        <v>2842.5569267579999</v>
      </c>
      <c r="Y695" s="145">
        <f>((ставка!Y17/1000*'составляющая '!$B$56*'составляющая '!$C$56)+'составляющая '!$D$56+'составляющая '!$E$56)*1000+ставка!Y17</f>
        <v>2655.9733827720001</v>
      </c>
    </row>
    <row r="696" spans="1:25" s="104" customFormat="1" ht="15.75" hidden="1" outlineLevel="1" x14ac:dyDescent="0.25">
      <c r="A696" s="117">
        <v>14</v>
      </c>
      <c r="B696" s="145">
        <f>((ставка!B18/1000*'составляющая '!$B$56*'составляющая '!$C$56)+'составляющая '!$D$56+'составляющая '!$E$56)*1000+ставка!B18</f>
        <v>2610.8213736570001</v>
      </c>
      <c r="C696" s="145">
        <f>((ставка!C18/1000*'составляющая '!$B$56*'составляющая '!$C$56)+'составляющая '!$D$56+'составляющая '!$E$56)*1000+ставка!C18</f>
        <v>2461.4001152399996</v>
      </c>
      <c r="D696" s="145">
        <f>((ставка!D18/1000*'составляющая '!$B$56*'составляющая '!$C$56)+'составляющая '!$D$56+'составляющая '!$E$56)*1000+ставка!D18</f>
        <v>2436.3902663250001</v>
      </c>
      <c r="E696" s="145">
        <f>((ставка!E18/1000*'составляющая '!$B$56*'составляющая '!$C$56)+'составляющая '!$D$56+'составляющая '!$E$56)*1000+ставка!E18</f>
        <v>2379.9362673200003</v>
      </c>
      <c r="F696" s="145">
        <f>((ставка!F18/1000*'составляющая '!$B$56*'составляющая '!$C$56)+'составляющая '!$D$56+'составляющая '!$E$56)*1000+ставка!F18</f>
        <v>2371.834642884</v>
      </c>
      <c r="G696" s="145">
        <f>((ставка!G18/1000*'составляющая '!$B$56*'составляющая '!$C$56)+'составляющая '!$D$56+'составляющая '!$E$56)*1000+ставка!G18</f>
        <v>2376.9037532010002</v>
      </c>
      <c r="H696" s="145">
        <f>((ставка!H18/1000*'составляющая '!$B$56*'составляющая '!$C$56)+'составляющая '!$D$56+'составляющая '!$E$56)*1000+ставка!H18</f>
        <v>2375.8295046570001</v>
      </c>
      <c r="I696" s="145">
        <f>((ставка!I18/1000*'составляющая '!$B$56*'составляющая '!$C$56)+'составляющая '!$D$56+'составляющая '!$E$56)*1000+ставка!I18</f>
        <v>2453.3432511599999</v>
      </c>
      <c r="J696" s="145">
        <f>((ставка!J18/1000*'составляющая '!$B$56*'составляющая '!$C$56)+'составляющая '!$D$56+'составляющая '!$E$56)*1000+ставка!J18</f>
        <v>2790.3551615730003</v>
      </c>
      <c r="K696" s="145">
        <f>((ставка!K18/1000*'составляющая '!$B$56*'составляющая '!$C$56)+'составляющая '!$D$56+'составляющая '!$E$56)*1000+ставка!K18</f>
        <v>2855.0898264380003</v>
      </c>
      <c r="L696" s="145">
        <f>((ставка!L18/1000*'составляющая '!$B$56*'составляющая '!$C$56)+'составляющая '!$D$56+'составляющая '!$E$56)*1000+ставка!L18</f>
        <v>2902.5805641540001</v>
      </c>
      <c r="M696" s="145">
        <f>((ставка!M18/1000*'составляющая '!$B$56*'составляющая '!$C$56)+'составляющая '!$D$56+'составляющая '!$E$56)*1000+ставка!M18</f>
        <v>2908.074897853</v>
      </c>
      <c r="N696" s="145">
        <f>((ставка!N18/1000*'составляющая '!$B$56*'составляющая '!$C$56)+'составляющая '!$D$56+'составляющая '!$E$56)*1000+ставка!N18</f>
        <v>2906.9670790419996</v>
      </c>
      <c r="O696" s="145">
        <f>((ставка!O18/1000*'составляющая '!$B$56*'составляющая '!$C$56)+'составляющая '!$D$56+'составляющая '!$E$56)*1000+ставка!O18</f>
        <v>2904.7402513309999</v>
      </c>
      <c r="P696" s="145">
        <f>((ставка!P18/1000*'составляющая '!$B$56*'составляющая '!$C$56)+'составляющая '!$D$56+'составляющая '!$E$56)*1000+ставка!P18</f>
        <v>2908.0637077639999</v>
      </c>
      <c r="Q696" s="145">
        <f>((ставка!Q18/1000*'составляющая '!$B$56*'составляющая '!$C$56)+'составляющая '!$D$56+'составляющая '!$E$56)*1000+ставка!Q18</f>
        <v>2908.0525176749998</v>
      </c>
      <c r="R696" s="145">
        <f>((ставка!R18/1000*'составляющая '!$B$56*'составляющая '!$C$56)+'составляющая '!$D$56+'составляющая '!$E$56)*1000+ставка!R18</f>
        <v>2907.6944348269999</v>
      </c>
      <c r="S696" s="145">
        <f>((ставка!S18/1000*'составляющая '!$B$56*'составляющая '!$C$56)+'составляющая '!$D$56+'составляющая '!$E$56)*1000+ставка!S18</f>
        <v>2904.3150279490001</v>
      </c>
      <c r="T696" s="145">
        <f>((ставка!T18/1000*'составляющая '!$B$56*'составляющая '!$C$56)+'составляющая '!$D$56+'составляющая '!$E$56)*1000+ставка!T18</f>
        <v>2819.617244308</v>
      </c>
      <c r="U696" s="145">
        <f>((ставка!U18/1000*'составляющая '!$B$56*'составляющая '!$C$56)+'составляющая '!$D$56+'составляющая '!$E$56)*1000+ставка!U18</f>
        <v>2863.2362112299998</v>
      </c>
      <c r="V696" s="145">
        <f>((ставка!V18/1000*'составляющая '!$B$56*'составляющая '!$C$56)+'составляющая '!$D$56+'составляющая '!$E$56)*1000+ставка!V18</f>
        <v>2921.0442110039999</v>
      </c>
      <c r="W696" s="145">
        <f>((ставка!W18/1000*'составляющая '!$B$56*'составляющая '!$C$56)+'составляющая '!$D$56+'составляющая '!$E$56)*1000+ставка!W18</f>
        <v>2920.2385245960004</v>
      </c>
      <c r="X696" s="145">
        <f>((ставка!X18/1000*'составляющая '!$B$56*'составляющая '!$C$56)+'составляющая '!$D$56+'составляющая '!$E$56)*1000+ставка!X18</f>
        <v>2846.2832263949999</v>
      </c>
      <c r="Y696" s="145">
        <f>((ставка!Y18/1000*'составляющая '!$B$56*'составляющая '!$C$56)+'составляющая '!$D$56+'составляющая '!$E$56)*1000+ставка!Y18</f>
        <v>2718.3469388579997</v>
      </c>
    </row>
    <row r="697" spans="1:25" s="104" customFormat="1" ht="15.75" hidden="1" outlineLevel="1" x14ac:dyDescent="0.25">
      <c r="A697" s="117">
        <v>15</v>
      </c>
      <c r="B697" s="145">
        <f>((ставка!B19/1000*'составляющая '!$B$56*'составляющая '!$C$56)+'составляющая '!$D$56+'составляющая '!$E$56)*1000+ставка!B19</f>
        <v>2551.871984805</v>
      </c>
      <c r="C697" s="145">
        <f>((ставка!C19/1000*'составляющая '!$B$56*'составляющая '!$C$56)+'составляющая '!$D$56+'составляющая '!$E$56)*1000+ставка!C19</f>
        <v>2410.7649625149998</v>
      </c>
      <c r="D697" s="145">
        <f>((ставка!D19/1000*'составляющая '!$B$56*'составляющая '!$C$56)+'составляющая '!$D$56+'составляющая '!$E$56)*1000+ставка!D19</f>
        <v>2359.3129332929998</v>
      </c>
      <c r="E697" s="145">
        <f>((ставка!E19/1000*'составляющая '!$B$56*'составляющая '!$C$56)+'составляющая '!$D$56+'составляющая '!$E$56)*1000+ставка!E19</f>
        <v>2271.358833753</v>
      </c>
      <c r="F697" s="145">
        <f>((ставка!F19/1000*'составляющая '!$B$56*'составляющая '!$C$56)+'составляющая '!$D$56+'составляющая '!$E$56)*1000+ставка!F19</f>
        <v>2269.4341384449999</v>
      </c>
      <c r="G697" s="145">
        <f>((ставка!G19/1000*'составляющая '!$B$56*'составляющая '!$C$56)+'составляющая '!$D$56+'составляющая '!$E$56)*1000+ставка!G19</f>
        <v>2268.0913277650002</v>
      </c>
      <c r="H697" s="145">
        <f>((ставка!H19/1000*'составляющая '!$B$56*'составляющая '!$C$56)+'составляющая '!$D$56+'составляющая '!$E$56)*1000+ставка!H19</f>
        <v>2273.5632812860003</v>
      </c>
      <c r="I697" s="145">
        <f>((ставка!I19/1000*'составляющая '!$B$56*'составляющая '!$C$56)+'составляющая '!$D$56+'составляющая '!$E$56)*1000+ставка!I19</f>
        <v>2333.3071664569998</v>
      </c>
      <c r="J697" s="145">
        <f>((ставка!J19/1000*'составляющая '!$B$56*'составляющая '!$C$56)+'составляющая '!$D$56+'составляющая '!$E$56)*1000+ставка!J19</f>
        <v>2446.931330163</v>
      </c>
      <c r="K697" s="145">
        <f>((ставка!K19/1000*'составляющая '!$B$56*'составляющая '!$C$56)+'составляющая '!$D$56+'составляющая '!$E$56)*1000+ставка!K19</f>
        <v>2584.591805041</v>
      </c>
      <c r="L697" s="145">
        <f>((ставка!L19/1000*'составляющая '!$B$56*'составляющая '!$C$56)+'составляющая '!$D$56+'составляющая '!$E$56)*1000+ставка!L19</f>
        <v>2791.5301209179997</v>
      </c>
      <c r="M697" s="145">
        <f>((ставка!M19/1000*'составляющая '!$B$56*'составляющая '!$C$56)+'составляющая '!$D$56+'составляющая '!$E$56)*1000+ставка!M19</f>
        <v>2847.8610289440003</v>
      </c>
      <c r="N697" s="145">
        <f>((ставка!N19/1000*'составляющая '!$B$56*'составляющая '!$C$56)+'составляющая '!$D$56+'составляющая '!$E$56)*1000+ставка!N19</f>
        <v>2841.6505295490001</v>
      </c>
      <c r="O697" s="145">
        <f>((ставка!O19/1000*'составляющая '!$B$56*'составляющая '!$C$56)+'составляющая '!$D$56+'составляющая '!$E$56)*1000+ставка!O19</f>
        <v>2839.5915531729997</v>
      </c>
      <c r="P697" s="145">
        <f>((ставка!P19/1000*'составляющая '!$B$56*'составляющая '!$C$56)+'составляющая '!$D$56+'составляющая '!$E$56)*1000+ставка!P19</f>
        <v>2836.9730723470002</v>
      </c>
      <c r="Q697" s="145">
        <f>((ставка!Q19/1000*'составляющая '!$B$56*'составляющая '!$C$56)+'составляющая '!$D$56+'составляющая '!$E$56)*1000+ставка!Q19</f>
        <v>2888.5258123699996</v>
      </c>
      <c r="R697" s="145">
        <f>((ставка!R19/1000*'составляющая '!$B$56*'составляющая '!$C$56)+'составляющая '!$D$56+'составляющая '!$E$56)*1000+ставка!R19</f>
        <v>2890.3945572330003</v>
      </c>
      <c r="S697" s="145">
        <f>((ставка!S19/1000*'составляющая '!$B$56*'составляющая '!$C$56)+'составляющая '!$D$56+'составляющая '!$E$56)*1000+ставка!S19</f>
        <v>2895.0160639899996</v>
      </c>
      <c r="T697" s="145">
        <f>((ставка!T19/1000*'составляющая '!$B$56*'составляющая '!$C$56)+'составляющая '!$D$56+'составляющая '!$E$56)*1000+ставка!T19</f>
        <v>2795.2899908219997</v>
      </c>
      <c r="U697" s="145">
        <f>((ставка!U19/1000*'составляющая '!$B$56*'составляющая '!$C$56)+'составляющая '!$D$56+'составляющая '!$E$56)*1000+ставка!U19</f>
        <v>2840.5427107380001</v>
      </c>
      <c r="V697" s="145">
        <f>((ставка!V19/1000*'составляющая '!$B$56*'составляющая '!$C$56)+'составляющая '!$D$56+'составляющая '!$E$56)*1000+ставка!V19</f>
        <v>2927.1875698650001</v>
      </c>
      <c r="W697" s="145">
        <f>((ставка!W19/1000*'составляющая '!$B$56*'составляющая '!$C$56)+'составляющая '!$D$56+'составляющая '!$E$56)*1000+ставка!W19</f>
        <v>2923.0360468460003</v>
      </c>
      <c r="X697" s="145">
        <f>((ставка!X19/1000*'составляющая '!$B$56*'составляющая '!$C$56)+'составляющая '!$D$56+'составляющая '!$E$56)*1000+ставка!X19</f>
        <v>2832.9782105739996</v>
      </c>
      <c r="Y697" s="145">
        <f>((ставка!Y19/1000*'составляющая '!$B$56*'составляющая '!$C$56)+'составляющая '!$D$56+'составляющая '!$E$56)*1000+ставка!Y19</f>
        <v>2648.4312627859999</v>
      </c>
    </row>
    <row r="698" spans="1:25" s="104" customFormat="1" ht="15.75" hidden="1" outlineLevel="1" x14ac:dyDescent="0.25">
      <c r="A698" s="117">
        <v>16</v>
      </c>
      <c r="B698" s="145">
        <f>((ставка!B20/1000*'составляющая '!$B$56*'составляющая '!$C$56)+'составляющая '!$D$56+'составляющая '!$E$56)*1000+ставка!B20</f>
        <v>2457.3604931110003</v>
      </c>
      <c r="C698" s="145">
        <f>((ставка!C20/1000*'составляющая '!$B$56*'составляющая '!$C$56)+'составляющая '!$D$56+'составляющая '!$E$56)*1000+ставка!C20</f>
        <v>2267.117790022</v>
      </c>
      <c r="D698" s="145">
        <f>((ставка!D20/1000*'составляющая '!$B$56*'составляющая '!$C$56)+'составляющая '!$D$56+'составляющая '!$E$56)*1000+ставка!D20</f>
        <v>2269.4565186230002</v>
      </c>
      <c r="E698" s="145">
        <f>((ставка!E20/1000*'составляющая '!$B$56*'составляющая '!$C$56)+'составляющая '!$D$56+'составляющая '!$E$56)*1000+ставка!E20</f>
        <v>2225.6808904549998</v>
      </c>
      <c r="F698" s="145">
        <f>((ставка!F20/1000*'составляющая '!$B$56*'составляющая '!$C$56)+'составляющая '!$D$56+'составляющая '!$E$56)*1000+ставка!F20</f>
        <v>2248.0274981879998</v>
      </c>
      <c r="G698" s="145">
        <f>((ставка!G20/1000*'составляющая '!$B$56*'составляющая '!$C$56)+'составляющая '!$D$56+'составляющая '!$E$56)*1000+ставка!G20</f>
        <v>2292.933325345</v>
      </c>
      <c r="H698" s="145">
        <f>((ставка!H20/1000*'составляющая '!$B$56*'составляющая '!$C$56)+'составляющая '!$D$56+'составляющая '!$E$56)*1000+ставка!H20</f>
        <v>2430.448329066</v>
      </c>
      <c r="I698" s="145">
        <f>((ставка!I20/1000*'составляющая '!$B$56*'составляющая '!$C$56)+'составляющая '!$D$56+'составляющая '!$E$56)*1000+ставка!I20</f>
        <v>2694.1875367070002</v>
      </c>
      <c r="J698" s="145">
        <f>((ставка!J20/1000*'составляющая '!$B$56*'составляющая '!$C$56)+'составляющая '!$D$56+'составляющая '!$E$56)*1000+ставка!J20</f>
        <v>2838.1592217810003</v>
      </c>
      <c r="K698" s="145">
        <f>((ставка!K20/1000*'составляющая '!$B$56*'составляющая '!$C$56)+'составляющая '!$D$56+'составляющая '!$E$56)*1000+ставка!K20</f>
        <v>2906.1390124559998</v>
      </c>
      <c r="L698" s="145">
        <f>((ставка!L20/1000*'составляющая '!$B$56*'составляющая '!$C$56)+'составляющая '!$D$56+'составляющая '!$E$56)*1000+ставка!L20</f>
        <v>2920.8763596689996</v>
      </c>
      <c r="M698" s="145">
        <f>((ставка!M20/1000*'составляющая '!$B$56*'составляющая '!$C$56)+'составляющая '!$D$56+'составляющая '!$E$56)*1000+ставка!M20</f>
        <v>2909.7981715589999</v>
      </c>
      <c r="N698" s="145">
        <f>((ставка!N20/1000*'составляющая '!$B$56*'составляющая '!$C$56)+'составляющая '!$D$56+'составляющая '!$E$56)*1000+ставка!N20</f>
        <v>2911.1409822389996</v>
      </c>
      <c r="O698" s="145">
        <f>((ставка!O20/1000*'составляющая '!$B$56*'составляющая '!$C$56)+'составляющая '!$D$56+'составляющая '!$E$56)*1000+ставка!O20</f>
        <v>2916.9822086969998</v>
      </c>
      <c r="P698" s="145">
        <f>((ставка!P20/1000*'составляющая '!$B$56*'составляющая '!$C$56)+'составляющая '!$D$56+'составляющая '!$E$56)*1000+ставка!P20</f>
        <v>2916.0870015770001</v>
      </c>
      <c r="Q698" s="145">
        <f>((ставка!Q20/1000*'составляющая '!$B$56*'составляющая '!$C$56)+'составляющая '!$D$56+'составляющая '!$E$56)*1000+ставка!Q20</f>
        <v>2909.5184193340001</v>
      </c>
      <c r="R698" s="145">
        <f>((ставка!R20/1000*'составляющая '!$B$56*'составляющая '!$C$56)+'составляющая '!$D$56+'составляющая '!$E$56)*1000+ставка!R20</f>
        <v>2906.0606818329998</v>
      </c>
      <c r="S698" s="145">
        <f>((ставка!S20/1000*'составляющая '!$B$56*'составляющая '!$C$56)+'составляющая '!$D$56+'составляющая '!$E$56)*1000+ставка!S20</f>
        <v>2884.4750001520001</v>
      </c>
      <c r="T698" s="145">
        <f>((ставка!T20/1000*'составляющая '!$B$56*'составляющая '!$C$56)+'составляющая '!$D$56+'составляющая '!$E$56)*1000+ставка!T20</f>
        <v>2888.447481747</v>
      </c>
      <c r="U698" s="145">
        <f>((ставка!U20/1000*'составляющая '!$B$56*'составляющая '!$C$56)+'составляющая '!$D$56+'составляющая '!$E$56)*1000+ставка!U20</f>
        <v>2897.5114538369999</v>
      </c>
      <c r="V698" s="145">
        <f>((ставка!V20/1000*'составляющая '!$B$56*'составляющая '!$C$56)+'составляющая '!$D$56+'составляющая '!$E$56)*1000+ставка!V20</f>
        <v>2963.1637060000003</v>
      </c>
      <c r="W698" s="145">
        <f>((ставка!W20/1000*'составляющая '!$B$56*'составляющая '!$C$56)+'составляющая '!$D$56+'составляющая '!$E$56)*1000+ставка!W20</f>
        <v>2999.4979249830003</v>
      </c>
      <c r="X698" s="145">
        <f>((ставка!X20/1000*'составляющая '!$B$56*'составляющая '!$C$56)+'составляющая '!$D$56+'составляющая '!$E$56)*1000+ставка!X20</f>
        <v>2904.4716891950002</v>
      </c>
      <c r="Y698" s="145">
        <f>((ставка!Y20/1000*'составляющая '!$B$56*'составляющая '!$C$56)+'составляющая '!$D$56+'составляющая '!$E$56)*1000+ставка!Y20</f>
        <v>2688.055367935</v>
      </c>
    </row>
    <row r="699" spans="1:25" s="104" customFormat="1" ht="15.75" hidden="1" outlineLevel="1" x14ac:dyDescent="0.25">
      <c r="A699" s="117">
        <v>17</v>
      </c>
      <c r="B699" s="145">
        <f>((ставка!B21/1000*'составляющая '!$B$56*'составляющая '!$C$56)+'составляющая '!$D$56+'составляющая '!$E$56)*1000+ставка!B21</f>
        <v>2481.4639448170001</v>
      </c>
      <c r="C699" s="145">
        <f>((ставка!C21/1000*'составляющая '!$B$56*'составляющая '!$C$56)+'составляющая '!$D$56+'составляющая '!$E$56)*1000+ставка!C21</f>
        <v>2356.929444336</v>
      </c>
      <c r="D699" s="145">
        <f>((ставка!D21/1000*'составляющая '!$B$56*'составляющая '!$C$56)+'составляющая '!$D$56+'составляющая '!$E$56)*1000+ставка!D21</f>
        <v>2329.2004037940001</v>
      </c>
      <c r="E699" s="145">
        <f>((ставка!E21/1000*'составляющая '!$B$56*'составляющая '!$C$56)+'составляющая '!$D$56+'составляющая '!$E$56)*1000+ставка!E21</f>
        <v>2274.5815793850002</v>
      </c>
      <c r="F699" s="145">
        <f>((ставка!F21/1000*'составляющая '!$B$56*'составляющая '!$C$56)+'составляющая '!$D$56+'составляющая '!$E$56)*1000+ставка!F21</f>
        <v>2340.8940467990001</v>
      </c>
      <c r="G699" s="145">
        <f>((ставка!G21/1000*'составляющая '!$B$56*'составляющая '!$C$56)+'составляющая '!$D$56+'составляющая '!$E$56)*1000+ставка!G21</f>
        <v>2371.2527582559997</v>
      </c>
      <c r="H699" s="145">
        <f>((ставка!H21/1000*'составляющая '!$B$56*'составляющая '!$C$56)+'составляющая '!$D$56+'составляющая '!$E$56)*1000+ставка!H21</f>
        <v>2471.8180880990003</v>
      </c>
      <c r="I699" s="145">
        <f>((ставка!I21/1000*'составляющая '!$B$56*'составляющая '!$C$56)+'составляющая '!$D$56+'составляющая '!$E$56)*1000+ставка!I21</f>
        <v>2695.8884302349998</v>
      </c>
      <c r="J699" s="145">
        <f>((ставка!J21/1000*'составляющая '!$B$56*'составляющая '!$C$56)+'составляющая '!$D$56+'составляющая '!$E$56)*1000+ставка!J21</f>
        <v>2803.7161278389999</v>
      </c>
      <c r="K699" s="145">
        <f>((ставка!K21/1000*'составляющая '!$B$56*'составляющая '!$C$56)+'составляющая '!$D$56+'составляющая '!$E$56)*1000+ставка!K21</f>
        <v>2917.0157789639998</v>
      </c>
      <c r="L699" s="145">
        <f>((ставка!L21/1000*'составляющая '!$B$56*'составляющая '!$C$56)+'составляющая '!$D$56+'составляющая '!$E$56)*1000+ставка!L21</f>
        <v>2930.611737099</v>
      </c>
      <c r="M699" s="145">
        <f>((ставка!M21/1000*'составляющая '!$B$56*'составляющая '!$C$56)+'составляющая '!$D$56+'составляющая '!$E$56)*1000+ставка!M21</f>
        <v>2927.1875698650001</v>
      </c>
      <c r="N699" s="145">
        <f>((ставка!N21/1000*'составляющая '!$B$56*'составляющая '!$C$56)+'составляющая '!$D$56+'составляющая '!$E$56)*1000+ставка!N21</f>
        <v>2914.9456124990002</v>
      </c>
      <c r="O699" s="145">
        <f>((ставка!O21/1000*'составляющая '!$B$56*'составляющая '!$C$56)+'составляющая '!$D$56+'составляющая '!$E$56)*1000+ставка!O21</f>
        <v>2928.0380166289997</v>
      </c>
      <c r="P699" s="145">
        <f>((ставка!P21/1000*'составляющая '!$B$56*'составляющая '!$C$56)+'составляющая '!$D$56+'составляющая '!$E$56)*1000+ставка!P21</f>
        <v>2927.9373058279998</v>
      </c>
      <c r="Q699" s="145">
        <f>((ставка!Q21/1000*'составляющая '!$B$56*'составляющая '!$C$56)+'составляющая '!$D$56+'составляющая '!$E$56)*1000+ставка!Q21</f>
        <v>2927.7918346710003</v>
      </c>
      <c r="R699" s="145">
        <f>((ставка!R21/1000*'составляющая '!$B$56*'составляющая '!$C$56)+'составляющая '!$D$56+'составляющая '!$E$56)*1000+ставка!R21</f>
        <v>2926.0797510539996</v>
      </c>
      <c r="S699" s="145">
        <f>((ставка!S21/1000*'составляющая '!$B$56*'составляющая '!$C$56)+'составляющая '!$D$56+'составляющая '!$E$56)*1000+ставка!S21</f>
        <v>2911.6221560660001</v>
      </c>
      <c r="T699" s="145">
        <f>((ставка!T21/1000*'составляющая '!$B$56*'составляющая '!$C$56)+'составляющая '!$D$56+'составляющая '!$E$56)*1000+ставка!T21</f>
        <v>2918.2243085760001</v>
      </c>
      <c r="U699" s="145">
        <f>((ставка!U21/1000*'составляющая '!$B$56*'составляющая '!$C$56)+'составляющая '!$D$56+'составляющая '!$E$56)*1000+ставка!U21</f>
        <v>2896.8736187639997</v>
      </c>
      <c r="V699" s="145">
        <f>((ставка!V21/1000*'составляющая '!$B$56*'составляющая '!$C$56)+'составляющая '!$D$56+'составляющая '!$E$56)*1000+ставка!V21</f>
        <v>2979.4340954059999</v>
      </c>
      <c r="W699" s="145">
        <f>((ставка!W21/1000*'составляющая '!$B$56*'составляющая '!$C$56)+'составляющая '!$D$56+'составляющая '!$E$56)*1000+ставка!W21</f>
        <v>3007.8121611100005</v>
      </c>
      <c r="X699" s="145">
        <f>((ставка!X21/1000*'составляющая '!$B$56*'составляющая '!$C$56)+'составляющая '!$D$56+'составляющая '!$E$56)*1000+ставка!X21</f>
        <v>2899.5816203020004</v>
      </c>
      <c r="Y699" s="145">
        <f>((ставка!Y21/1000*'составляющая '!$B$56*'составляющая '!$C$56)+'составляющая '!$D$56+'составляющая '!$E$56)*1000+ставка!Y21</f>
        <v>2680.3118263470001</v>
      </c>
    </row>
    <row r="700" spans="1:25" s="104" customFormat="1" ht="15.75" hidden="1" outlineLevel="1" x14ac:dyDescent="0.25">
      <c r="A700" s="117">
        <v>18</v>
      </c>
      <c r="B700" s="145">
        <f>((ставка!B22/1000*'составляющая '!$B$56*'составляющая '!$C$56)+'составляющая '!$D$56+'составляющая '!$E$56)*1000+ставка!B22</f>
        <v>2482.7731852299999</v>
      </c>
      <c r="C700" s="145">
        <f>((ставка!C22/1000*'составляющая '!$B$56*'составляющая '!$C$56)+'составляющая '!$D$56+'составляющая '!$E$56)*1000+ставка!C22</f>
        <v>2391.8872823719998</v>
      </c>
      <c r="D700" s="145">
        <f>((ставка!D22/1000*'составляющая '!$B$56*'составляющая '!$C$56)+'составляющая '!$D$56+'составляющая '!$E$56)*1000+ставка!D22</f>
        <v>2353.684318526</v>
      </c>
      <c r="E700" s="145">
        <f>((ставка!E22/1000*'составляющая '!$B$56*'составляющая '!$C$56)+'составляющая '!$D$56+'составляющая '!$E$56)*1000+ставка!E22</f>
        <v>2292.4073911619998</v>
      </c>
      <c r="F700" s="145">
        <f>((ставка!F22/1000*'составляющая '!$B$56*'составляющая '!$C$56)+'составляющая '!$D$56+'составляющая '!$E$56)*1000+ставка!F22</f>
        <v>2352.0169952649999</v>
      </c>
      <c r="G700" s="145">
        <f>((ставка!G22/1000*'составляющая '!$B$56*'составляющая '!$C$56)+'составляющая '!$D$56+'составляющая '!$E$56)*1000+ставка!G22</f>
        <v>2405.4160999730002</v>
      </c>
      <c r="H700" s="145">
        <f>((ставка!H22/1000*'составляющая '!$B$56*'составляющая '!$C$56)+'составляющая '!$D$56+'составляющая '!$E$56)*1000+ставка!H22</f>
        <v>2506.2499919520001</v>
      </c>
      <c r="I700" s="145">
        <f>((ставка!I22/1000*'составляющая '!$B$56*'составляющая '!$C$56)+'составляющая '!$D$56+'составляющая '!$E$56)*1000+ставка!I22</f>
        <v>2692.5090233569999</v>
      </c>
      <c r="J700" s="145">
        <f>((ставка!J22/1000*'составляющая '!$B$56*'составляющая '!$C$56)+'составляющая '!$D$56+'составляющая '!$E$56)*1000+ставка!J22</f>
        <v>2868.9543467089998</v>
      </c>
      <c r="K700" s="145">
        <f>((ставка!K22/1000*'составляющая '!$B$56*'составляющая '!$C$56)+'составляющая '!$D$56+'составляющая '!$E$56)*1000+ставка!K22</f>
        <v>2916.1989024670002</v>
      </c>
      <c r="L700" s="145">
        <f>((ставка!L22/1000*'составляющая '!$B$56*'составляющая '!$C$56)+'составляющая '!$D$56+'составляющая '!$E$56)*1000+ставка!L22</f>
        <v>2925.0838331330001</v>
      </c>
      <c r="M700" s="145">
        <f>((ставка!M22/1000*'составляющая '!$B$56*'составляющая '!$C$56)+'составляющая '!$D$56+'составляющая '!$E$56)*1000+ставка!M22</f>
        <v>2921.6932361660001</v>
      </c>
      <c r="N700" s="145">
        <f>((ставка!N22/1000*'составляющая '!$B$56*'составляющая '!$C$56)+'составляющая '!$D$56+'составляющая '!$E$56)*1000+ставка!N22</f>
        <v>2907.0342195759995</v>
      </c>
      <c r="O700" s="145">
        <f>((ставка!O22/1000*'составляющая '!$B$56*'составляющая '!$C$56)+'составляющая '!$D$56+'составляющая '!$E$56)*1000+ставка!O22</f>
        <v>2918.5264409789997</v>
      </c>
      <c r="P700" s="145">
        <f>((ставка!P22/1000*'составляющая '!$B$56*'составляющая '!$C$56)+'составляющая '!$D$56+'составляющая '!$E$56)*1000+ставка!P22</f>
        <v>2918.4816806230001</v>
      </c>
      <c r="Q700" s="145">
        <f>((ставка!Q22/1000*'составляющая '!$B$56*'составляющая '!$C$56)+'составляющая '!$D$56+'составляющая '!$E$56)*1000+ставка!Q22</f>
        <v>2905.780929608</v>
      </c>
      <c r="R700" s="145">
        <f>((ставка!R22/1000*'составляющая '!$B$56*'составляющая '!$C$56)+'составляющая '!$D$56+'составляющая '!$E$56)*1000+ставка!R22</f>
        <v>2905.2885656919998</v>
      </c>
      <c r="S700" s="145">
        <f>((ставка!S22/1000*'составляющая '!$B$56*'составляющая '!$C$56)+'составляющая '!$D$56+'составляющая '!$E$56)*1000+ставка!S22</f>
        <v>2900.3537364429994</v>
      </c>
      <c r="T700" s="145">
        <f>((ставка!T22/1000*'составляющая '!$B$56*'составляющая '!$C$56)+'составляющая '!$D$56+'составляющая '!$E$56)*1000+ставка!T22</f>
        <v>2901.4167948980003</v>
      </c>
      <c r="U700" s="145">
        <f>((ставка!U22/1000*'составляющая '!$B$56*'составляющая '!$C$56)+'составляющая '!$D$56+'составляющая '!$E$56)*1000+ставка!U22</f>
        <v>2919.1083256070001</v>
      </c>
      <c r="V700" s="145">
        <f>((ставка!V22/1000*'составляющая '!$B$56*'составляющая '!$C$56)+'составляющая '!$D$56+'составляющая '!$E$56)*1000+ставка!V22</f>
        <v>2952.9695349210001</v>
      </c>
      <c r="W700" s="145">
        <f>((ставка!W22/1000*'составляющая '!$B$56*'составляющая '!$C$56)+'составляющая '!$D$56+'составляющая '!$E$56)*1000+ставка!W22</f>
        <v>2948.1018462060001</v>
      </c>
      <c r="X700" s="145">
        <f>((ставка!X22/1000*'составляющая '!$B$56*'составляющая '!$C$56)+'составляющая '!$D$56+'составляющая '!$E$56)*1000+ставка!X22</f>
        <v>2896.2357836909996</v>
      </c>
      <c r="Y700" s="145">
        <f>((ставка!Y22/1000*'составляющая '!$B$56*'составляющая '!$C$56)+'составляющая '!$D$56+'составляющая '!$E$56)*1000+ставка!Y22</f>
        <v>2638.5168439320005</v>
      </c>
    </row>
    <row r="701" spans="1:25" s="104" customFormat="1" ht="15.75" hidden="1" outlineLevel="1" x14ac:dyDescent="0.25">
      <c r="A701" s="117">
        <v>19</v>
      </c>
      <c r="B701" s="145">
        <f>((ставка!B23/1000*'составляющая '!$B$56*'составляющая '!$C$56)+'составляющая '!$D$56+'составляющая '!$E$56)*1000+ставка!B23</f>
        <v>2429.0943282970002</v>
      </c>
      <c r="C701" s="145">
        <f>((ставка!C23/1000*'составляющая '!$B$56*'составляющая '!$C$56)+'составляющая '!$D$56+'составляющая '!$E$56)*1000+ставка!C23</f>
        <v>2243.696933745</v>
      </c>
      <c r="D701" s="145">
        <f>((ставка!D23/1000*'составляющая '!$B$56*'составляющая '!$C$56)+'составляющая '!$D$56+'составляющая '!$E$56)*1000+ставка!D23</f>
        <v>2175.3590602220002</v>
      </c>
      <c r="E701" s="145">
        <f>((ставка!E23/1000*'составляющая '!$B$56*'составляющая '!$C$56)+'составляющая '!$D$56+'составляющая '!$E$56)*1000+ставка!E23</f>
        <v>2123.9965517119999</v>
      </c>
      <c r="F701" s="145">
        <f>((ставка!F23/1000*'составляющая '!$B$56*'составляющая '!$C$56)+'составляющая '!$D$56+'составляющая '!$E$56)*1000+ставка!F23</f>
        <v>2126.7493136060002</v>
      </c>
      <c r="G701" s="145">
        <f>((ставка!G23/1000*'составляющая '!$B$56*'составляющая '!$C$56)+'составляющая '!$D$56+'составляющая '!$E$56)*1000+ставка!G23</f>
        <v>2305.8578781400001</v>
      </c>
      <c r="H701" s="145">
        <f>((ставка!H23/1000*'составляющая '!$B$56*'составляющая '!$C$56)+'составляющая '!$D$56+'составляющая '!$E$56)*1000+ставка!H23</f>
        <v>2840.2965287799998</v>
      </c>
      <c r="I701" s="145">
        <f>((ставка!I23/1000*'составляющая '!$B$56*'составляющая '!$C$56)+'составляющая '!$D$56+'составляющая '!$E$56)*1000+ставка!I23</f>
        <v>2871.96448065</v>
      </c>
      <c r="J701" s="145">
        <f>((ставка!J23/1000*'составляющая '!$B$56*'составляющая '!$C$56)+'составляющая '!$D$56+'составляющая '!$E$56)*1000+ставка!J23</f>
        <v>2911.431924553</v>
      </c>
      <c r="K701" s="145">
        <f>((ставка!K23/1000*'составляющая '!$B$56*'составляющая '!$C$56)+'составляющая '!$D$56+'составляющая '!$E$56)*1000+ставка!K23</f>
        <v>2937.6614931690001</v>
      </c>
      <c r="L701" s="145">
        <f>((ставка!L23/1000*'составляющая '!$B$56*'составляющая '!$C$56)+'составляющая '!$D$56+'составляющая '!$E$56)*1000+ставка!L23</f>
        <v>2942.7529836639997</v>
      </c>
      <c r="M701" s="145">
        <f>((ставка!M23/1000*'составляющая '!$B$56*'составляющая '!$C$56)+'составляющая '!$D$56+'составляющая '!$E$56)*1000+ставка!M23</f>
        <v>2940.3806847960004</v>
      </c>
      <c r="N701" s="145">
        <f>((ставка!N23/1000*'составляющая '!$B$56*'составляющая '!$C$56)+'составляющая '!$D$56+'составляющая '!$E$56)*1000+ставка!N23</f>
        <v>2923.9983944999999</v>
      </c>
      <c r="O701" s="145">
        <f>((ставка!O23/1000*'составляющая '!$B$56*'составляющая '!$C$56)+'составляющая '!$D$56+'составляющая '!$E$56)*1000+ставка!O23</f>
        <v>2935.4122852800001</v>
      </c>
      <c r="P701" s="145">
        <f>((ставка!P23/1000*'составляющая '!$B$56*'составляющая '!$C$56)+'составляющая '!$D$56+'составляющая '!$E$56)*1000+ставка!P23</f>
        <v>2934.0135241549997</v>
      </c>
      <c r="Q701" s="145">
        <f>((ставка!Q23/1000*'составляющая '!$B$56*'составляющая '!$C$56)+'составляющая '!$D$56+'составляющая '!$E$56)*1000+ставка!Q23</f>
        <v>2920.2720948630003</v>
      </c>
      <c r="R701" s="145">
        <f>((ставка!R23/1000*'составляющая '!$B$56*'составляющая '!$C$56)+'составляющая '!$D$56+'составляющая '!$E$56)*1000+ставка!R23</f>
        <v>2919.7461606799998</v>
      </c>
      <c r="S701" s="145">
        <f>((ставка!S23/1000*'составляющая '!$B$56*'составляющая '!$C$56)+'составляющая '!$D$56+'составляющая '!$E$56)*1000+ставка!S23</f>
        <v>2917.3402915449997</v>
      </c>
      <c r="T701" s="145">
        <f>((ставка!T23/1000*'составляющая '!$B$56*'составляющая '!$C$56)+'составляющая '!$D$56+'составляющая '!$E$56)*1000+ставка!T23</f>
        <v>2916.7584069169998</v>
      </c>
      <c r="U701" s="145">
        <f>((ставка!U23/1000*'составляющая '!$B$56*'составляющая '!$C$56)+'составляющая '!$D$56+'составляющая '!$E$56)*1000+ставка!U23</f>
        <v>2953.3947583029999</v>
      </c>
      <c r="V701" s="145">
        <f>((ставка!V23/1000*'составляющая '!$B$56*'составляющая '!$C$56)+'составляющая '!$D$56+'составляющая '!$E$56)*1000+ставка!V23</f>
        <v>2978.371036951</v>
      </c>
      <c r="W701" s="145">
        <f>((ставка!W23/1000*'составляющая '!$B$56*'составляющая '!$C$56)+'составляющая '!$D$56+'составляющая '!$E$56)*1000+ставка!W23</f>
        <v>2973.6600094820001</v>
      </c>
      <c r="X701" s="145">
        <f>((ставка!X23/1000*'составляющая '!$B$56*'составляющая '!$C$56)+'составляющая '!$D$56+'составляющая '!$E$56)*1000+ставка!X23</f>
        <v>2936.251541955</v>
      </c>
      <c r="Y701" s="145">
        <f>((ставка!Y23/1000*'составляющая '!$B$56*'составляющая '!$C$56)+'составляющая '!$D$56+'составляющая '!$E$56)*1000+ставка!Y23</f>
        <v>2854.328900386</v>
      </c>
    </row>
    <row r="702" spans="1:25" s="104" customFormat="1" ht="15.75" hidden="1" outlineLevel="1" x14ac:dyDescent="0.25">
      <c r="A702" s="117">
        <v>20</v>
      </c>
      <c r="B702" s="145">
        <f>((ставка!B24/1000*'составляющая '!$B$56*'составляющая '!$C$56)+'составляющая '!$D$56+'составляющая '!$E$56)*1000+ставка!B24</f>
        <v>2521.994447175</v>
      </c>
      <c r="C702" s="145">
        <f>((ставка!C24/1000*'составляющая '!$B$56*'составляющая '!$C$56)+'составляющая '!$D$56+'составляющая '!$E$56)*1000+ставка!C24</f>
        <v>2371.868213151</v>
      </c>
      <c r="D702" s="145">
        <f>((ставка!D24/1000*'составляющая '!$B$56*'составляющая '!$C$56)+'составляющая '!$D$56+'составляющая '!$E$56)*1000+ставка!D24</f>
        <v>2298.2262374419997</v>
      </c>
      <c r="E702" s="145">
        <f>((ставка!E24/1000*'составляющая '!$B$56*'составляющая '!$C$56)+'составляющая '!$D$56+'составляющая '!$E$56)*1000+ставка!E24</f>
        <v>2267.0954098440002</v>
      </c>
      <c r="F702" s="145">
        <f>((ставка!F24/1000*'составляющая '!$B$56*'составляющая '!$C$56)+'составляющая '!$D$56+'составляющая '!$E$56)*1000+ставка!F24</f>
        <v>2299.1997751849999</v>
      </c>
      <c r="G702" s="145">
        <f>((ставка!G24/1000*'составляющая '!$B$56*'составляющая '!$C$56)+'составляющая '!$D$56+'составляющая '!$E$56)*1000+ставка!G24</f>
        <v>2373.4012553439998</v>
      </c>
      <c r="H702" s="145">
        <f>((ставка!H24/1000*'составляющая '!$B$56*'составляющая '!$C$56)+'составляющая '!$D$56+'составляющая '!$E$56)*1000+ставка!H24</f>
        <v>2514.2061452309999</v>
      </c>
      <c r="I702" s="145">
        <f>((ставка!I24/1000*'составляющая '!$B$56*'составляющая '!$C$56)+'составляющая '!$D$56+'составляющая '!$E$56)*1000+ставка!I24</f>
        <v>2867.8800981650002</v>
      </c>
      <c r="J702" s="145">
        <f>((ставка!J24/1000*'составляющая '!$B$56*'составляющая '!$C$56)+'составляющая '!$D$56+'составляющая '!$E$56)*1000+ставка!J24</f>
        <v>2928.7094219689998</v>
      </c>
      <c r="K702" s="145">
        <f>((ставка!K24/1000*'составляющая '!$B$56*'составляющая '!$C$56)+'составляющая '!$D$56+'составляющая '!$E$56)*1000+ставка!K24</f>
        <v>3005.6189036659998</v>
      </c>
      <c r="L702" s="145">
        <f>((ставка!L24/1000*'составляющая '!$B$56*'составляющая '!$C$56)+'составляющая '!$D$56+'составляющая '!$E$56)*1000+ставка!L24</f>
        <v>3028.2564537130002</v>
      </c>
      <c r="M702" s="145">
        <f>((ставка!M24/1000*'составляющая '!$B$56*'составляющая '!$C$56)+'составляющая '!$D$56+'составляющая '!$E$56)*1000+ставка!M24</f>
        <v>3000.583363616</v>
      </c>
      <c r="N702" s="145">
        <f>((ставка!N24/1000*'составляющая '!$B$56*'составляющая '!$C$56)+'составляющая '!$D$56+'составляющая '!$E$56)*1000+ставка!N24</f>
        <v>2959.3478856510001</v>
      </c>
      <c r="O702" s="145">
        <f>((ставка!O24/1000*'составляющая '!$B$56*'составляющая '!$C$56)+'составляющая '!$D$56+'составляющая '!$E$56)*1000+ставка!O24</f>
        <v>2970.4820242059996</v>
      </c>
      <c r="P702" s="145">
        <f>((ставка!P24/1000*'составляющая '!$B$56*'составляющая '!$C$56)+'составляющая '!$D$56+'составляющая '!$E$56)*1000+ставка!P24</f>
        <v>2971.1981899020002</v>
      </c>
      <c r="Q702" s="145">
        <f>((ставка!Q24/1000*'составляющая '!$B$56*'составляющая '!$C$56)+'составляющая '!$D$56+'составляющая '!$E$56)*1000+ставка!Q24</f>
        <v>2968.4678081860002</v>
      </c>
      <c r="R702" s="145">
        <f>((ставка!R24/1000*'составляющая '!$B$56*'составляющая '!$C$56)+'составляющая '!$D$56+'составляющая '!$E$56)*1000+ставка!R24</f>
        <v>2963.2420366229999</v>
      </c>
      <c r="S702" s="145">
        <f>((ставка!S24/1000*'составляющая '!$B$56*'составляющая '!$C$56)+'составляющая '!$D$56+'составляющая '!$E$56)*1000+ставка!S24</f>
        <v>2943.8384222969999</v>
      </c>
      <c r="T702" s="145">
        <f>((ставка!T24/1000*'составляющая '!$B$56*'составляющая '!$C$56)+'составляющая '!$D$56+'составляющая '!$E$56)*1000+ставка!T24</f>
        <v>2940.8170982669999</v>
      </c>
      <c r="U702" s="145">
        <f>((ставка!U24/1000*'составляющая '!$B$56*'составляющая '!$C$56)+'составляющая '!$D$56+'составляющая '!$E$56)*1000+ставка!U24</f>
        <v>2953.7640312399999</v>
      </c>
      <c r="V702" s="145">
        <f>((ставка!V24/1000*'составляющая '!$B$56*'составляющая '!$C$56)+'составляющая '!$D$56+'составляющая '!$E$56)*1000+ставка!V24</f>
        <v>3083.9495266660001</v>
      </c>
      <c r="W702" s="145">
        <f>((ставка!W24/1000*'составляющая '!$B$56*'составляющая '!$C$56)+'составляющая '!$D$56+'составляющая '!$E$56)*1000+ставка!W24</f>
        <v>3082.5619556299998</v>
      </c>
      <c r="X702" s="145">
        <f>((ставка!X24/1000*'составляющая '!$B$56*'составляющая '!$C$56)+'составляющая '!$D$56+'составляющая '!$E$56)*1000+ставка!X24</f>
        <v>2935.2780042119998</v>
      </c>
      <c r="Y702" s="145">
        <f>((ставка!Y24/1000*'составляющая '!$B$56*'составляющая '!$C$56)+'составляющая '!$D$56+'составляющая '!$E$56)*1000+ставка!Y24</f>
        <v>2853.1539410410001</v>
      </c>
    </row>
    <row r="703" spans="1:25" s="104" customFormat="1" ht="15.75" hidden="1" outlineLevel="1" x14ac:dyDescent="0.25">
      <c r="A703" s="117">
        <v>21</v>
      </c>
      <c r="B703" s="145">
        <f>((ставка!B25/1000*'составляющая '!$B$56*'составляющая '!$C$56)+'составляющая '!$D$56+'составляющая '!$E$56)*1000+ставка!B25</f>
        <v>2622.7947688869999</v>
      </c>
      <c r="C703" s="145">
        <f>((ставка!C25/1000*'составляющая '!$B$56*'составляющая '!$C$56)+'составляющая '!$D$56+'составляющая '!$E$56)*1000+ставка!C25</f>
        <v>2483.813863507</v>
      </c>
      <c r="D703" s="145">
        <f>((ставка!D25/1000*'составляющая '!$B$56*'составляющая '!$C$56)+'составляющая '!$D$56+'составляющая '!$E$56)*1000+ставка!D25</f>
        <v>2483.7914833289997</v>
      </c>
      <c r="E703" s="145">
        <f>((ставка!E25/1000*'составляющая '!$B$56*'составляющая '!$C$56)+'составляющая '!$D$56+'составляющая '!$E$56)*1000+ставка!E25</f>
        <v>2462.6981655640002</v>
      </c>
      <c r="F703" s="145">
        <f>((ставка!F25/1000*'составляющая '!$B$56*'составляющая '!$C$56)+'составляющая '!$D$56+'составляющая '!$E$56)*1000+ставка!F25</f>
        <v>2464.1416870449998</v>
      </c>
      <c r="G703" s="145">
        <f>((ставка!G25/1000*'составляющая '!$B$56*'составляющая '!$C$56)+'составляющая '!$D$56+'составляющая '!$E$56)*1000+ставка!G25</f>
        <v>2408.8402672070001</v>
      </c>
      <c r="H703" s="145">
        <f>((ставка!H25/1000*'составляющая '!$B$56*'составляющая '!$C$56)+'составляющая '!$D$56+'составляющая '!$E$56)*1000+ставка!H25</f>
        <v>2474.447759014</v>
      </c>
      <c r="I703" s="145">
        <f>((ставка!I25/1000*'составляющая '!$B$56*'составляющая '!$C$56)+'составляющая '!$D$56+'составляющая '!$E$56)*1000+ставка!I25</f>
        <v>2503.2286679220001</v>
      </c>
      <c r="J703" s="145">
        <f>((ставка!J25/1000*'составляющая '!$B$56*'составляющая '!$C$56)+'составляющая '!$D$56+'составляющая '!$E$56)*1000+ставка!J25</f>
        <v>2732.6702527779998</v>
      </c>
      <c r="K703" s="145">
        <f>((ставка!K25/1000*'составляющая '!$B$56*'составляющая '!$C$56)+'составляющая '!$D$56+'составляющая '!$E$56)*1000+ставка!K25</f>
        <v>2897.4666934809998</v>
      </c>
      <c r="L703" s="145">
        <f>((ставка!L25/1000*'составляющая '!$B$56*'составляющая '!$C$56)+'составляющая '!$D$56+'составляющая '!$E$56)*1000+ставка!L25</f>
        <v>2918.5935815130001</v>
      </c>
      <c r="M703" s="145">
        <f>((ставка!M25/1000*'составляющая '!$B$56*'составляющая '!$C$56)+'составляющая '!$D$56+'составляющая '!$E$56)*1000+ставка!M25</f>
        <v>2917.3962419899999</v>
      </c>
      <c r="N703" s="145">
        <f>((ставка!N25/1000*'составляющая '!$B$56*'составляющая '!$C$56)+'составляющая '!$D$56+'составляющая '!$E$56)*1000+ставка!N25</f>
        <v>2888.2012997889997</v>
      </c>
      <c r="O703" s="145">
        <f>((ставка!O25/1000*'составляющая '!$B$56*'составляющая '!$C$56)+'составляющая '!$D$56+'составляющая '!$E$56)*1000+ставка!O25</f>
        <v>2887.451563826</v>
      </c>
      <c r="P703" s="145">
        <f>((ставка!P25/1000*'составляющая '!$B$56*'составляющая '!$C$56)+'составляющая '!$D$56+'составляющая '!$E$56)*1000+ставка!P25</f>
        <v>2888.0446385429996</v>
      </c>
      <c r="Q703" s="145">
        <f>((ставка!Q25/1000*'составляющая '!$B$56*'составляющая '!$C$56)+'составляющая '!$D$56+'составляющая '!$E$56)*1000+ставка!Q25</f>
        <v>2888.5034321919998</v>
      </c>
      <c r="R703" s="145">
        <f>((ставка!R25/1000*'составляющая '!$B$56*'составляющая '!$C$56)+'составляющая '!$D$56+'составляющая '!$E$56)*1000+ставка!R25</f>
        <v>2886.903249465</v>
      </c>
      <c r="S703" s="145">
        <f>((ставка!S25/1000*'составляющая '!$B$56*'составляющая '!$C$56)+'составляющая '!$D$56+'составляющая '!$E$56)*1000+ставка!S25</f>
        <v>2888.2124898780003</v>
      </c>
      <c r="T703" s="145">
        <f>((ставка!T25/1000*'составляющая '!$B$56*'составляющая '!$C$56)+'составляющая '!$D$56+'составляющая '!$E$56)*1000+ставка!T25</f>
        <v>2892.5878146770001</v>
      </c>
      <c r="U703" s="145">
        <f>((ставка!U25/1000*'составляющая '!$B$56*'составляющая '!$C$56)+'составляющая '!$D$56+'составляющая '!$E$56)*1000+ставка!U25</f>
        <v>2914.0392152899999</v>
      </c>
      <c r="V703" s="145">
        <f>((ставка!V25/1000*'составляющая '!$B$56*'составляющая '!$C$56)+'составляющая '!$D$56+'составляющая '!$E$56)*1000+ставка!V25</f>
        <v>2949.2879956399997</v>
      </c>
      <c r="W703" s="145">
        <f>((ставка!W25/1000*'составляющая '!$B$56*'составляющая '!$C$56)+'составляющая '!$D$56+'составляющая '!$E$56)*1000+ставка!W25</f>
        <v>2938.6797912679999</v>
      </c>
      <c r="X703" s="145">
        <f>((ставка!X25/1000*'составляющая '!$B$56*'составляющая '!$C$56)+'составляющая '!$D$56+'составляющая '!$E$56)*1000+ставка!X25</f>
        <v>2872.4344643880004</v>
      </c>
      <c r="Y703" s="145">
        <f>((ставка!Y25/1000*'составляющая '!$B$56*'составляющая '!$C$56)+'составляющая '!$D$56+'составляющая '!$E$56)*1000+ставка!Y25</f>
        <v>2767.0685863640001</v>
      </c>
    </row>
    <row r="704" spans="1:25" s="104" customFormat="1" ht="15.75" hidden="1" outlineLevel="1" x14ac:dyDescent="0.25">
      <c r="A704" s="117">
        <v>22</v>
      </c>
      <c r="B704" s="145">
        <f>((ставка!B26/1000*'составляющая '!$B$56*'составляющая '!$C$56)+'составляющая '!$D$56+'составляющая '!$E$56)*1000+ставка!B26</f>
        <v>2476.9431488609998</v>
      </c>
      <c r="C704" s="145">
        <f>((ставка!C26/1000*'составляющая '!$B$56*'составляющая '!$C$56)+'составляющая '!$D$56+'составляющая '!$E$56)*1000+ставка!C26</f>
        <v>2391.8313319270001</v>
      </c>
      <c r="D704" s="145">
        <f>((ставка!D26/1000*'составляющая '!$B$56*'составляющая '!$C$56)+'составляющая '!$D$56+'составляющая '!$E$56)*1000+ставка!D26</f>
        <v>2274.4361082280002</v>
      </c>
      <c r="E704" s="145">
        <f>((ставка!E26/1000*'составляющая '!$B$56*'составляющая '!$C$56)+'составляющая '!$D$56+'составляющая '!$E$56)*1000+ставка!E26</f>
        <v>2216.068604004</v>
      </c>
      <c r="F704" s="145">
        <f>((ставка!F26/1000*'составляющая '!$B$56*'составляющая '!$C$56)+'составляющая '!$D$56+'составляющая '!$E$56)*1000+ставка!F26</f>
        <v>2153.952419965</v>
      </c>
      <c r="G704" s="145">
        <f>((ставка!G26/1000*'составляющая '!$B$56*'составляющая '!$C$56)+'составляющая '!$D$56+'составляющая '!$E$56)*1000+ставка!G26</f>
        <v>2229.8883639189999</v>
      </c>
      <c r="H704" s="145">
        <f>((ставка!H26/1000*'составляющая '!$B$56*'составляющая '!$C$56)+'составляющая '!$D$56+'составляющая '!$E$56)*1000+ставка!H26</f>
        <v>2304.257695413</v>
      </c>
      <c r="I704" s="145">
        <f>((ставка!I26/1000*'составляющая '!$B$56*'составляющая '!$C$56)+'составляющая '!$D$56+'составляющая '!$E$56)*1000+ставка!I26</f>
        <v>2374.7776362909999</v>
      </c>
      <c r="J704" s="145">
        <f>((ставка!J26/1000*'составляющая '!$B$56*'составляющая '!$C$56)+'составляющая '!$D$56+'составляющая '!$E$56)*1000+ставка!J26</f>
        <v>2497.3874414639999</v>
      </c>
      <c r="K704" s="145">
        <f>((ставка!K26/1000*'составляющая '!$B$56*'составляющая '!$C$56)+'составляющая '!$D$56+'составляющая '!$E$56)*1000+ставка!K26</f>
        <v>2706.608535497</v>
      </c>
      <c r="L704" s="145">
        <f>((ставка!L26/1000*'составляющая '!$B$56*'составляющая '!$C$56)+'составляющая '!$D$56+'составляющая '!$E$56)*1000+ставка!L26</f>
        <v>2865.6756506319998</v>
      </c>
      <c r="M704" s="145">
        <f>((ставка!M26/1000*'составляющая '!$B$56*'составляющая '!$C$56)+'составляющая '!$D$56+'составляющая '!$E$56)*1000+ставка!M26</f>
        <v>2874.6836722769999</v>
      </c>
      <c r="N704" s="145">
        <f>((ставка!N26/1000*'составляющая '!$B$56*'составляющая '!$C$56)+'составляющая '!$D$56+'составляющая '!$E$56)*1000+ставка!N26</f>
        <v>2872.1099518070005</v>
      </c>
      <c r="O704" s="145">
        <f>((ставка!O26/1000*'составляющая '!$B$56*'составляющая '!$C$56)+'составляющая '!$D$56+'составляющая '!$E$56)*1000+ставка!O26</f>
        <v>2868.3836521699996</v>
      </c>
      <c r="P704" s="145">
        <f>((ставка!P26/1000*'составляющая '!$B$56*'составляющая '!$C$56)+'составляющая '!$D$56+'составляющая '!$E$56)*1000+ставка!P26</f>
        <v>2868.6522143060001</v>
      </c>
      <c r="Q704" s="145">
        <f>((ставка!Q26/1000*'составляющая '!$B$56*'составляющая '!$C$56)+'составляющая '!$D$56+'составляющая '!$E$56)*1000+ставка!Q26</f>
        <v>2868.3948422590001</v>
      </c>
      <c r="R704" s="145">
        <f>((ставка!R26/1000*'составляющая '!$B$56*'составляющая '!$C$56)+'составляющая '!$D$56+'составляющая '!$E$56)*1000+ставка!R26</f>
        <v>2869.782413295</v>
      </c>
      <c r="S704" s="145">
        <f>((ставка!S26/1000*'составляющая '!$B$56*'составляющая '!$C$56)+'составляющая '!$D$56+'составляющая '!$E$56)*1000+ставка!S26</f>
        <v>2885.426157717</v>
      </c>
      <c r="T704" s="145">
        <f>((ставка!T26/1000*'составляющая '!$B$56*'составляющая '!$C$56)+'составляющая '!$D$56+'составляющая '!$E$56)*1000+ставка!T26</f>
        <v>2906.1054421889999</v>
      </c>
      <c r="U704" s="145">
        <f>((ставка!U26/1000*'составляющая '!$B$56*'составляющая '!$C$56)+'составляющая '!$D$56+'составляющая '!$E$56)*1000+ставка!U26</f>
        <v>2935.6472771489998</v>
      </c>
      <c r="V704" s="145">
        <f>((ставка!V26/1000*'составляющая '!$B$56*'составляющая '!$C$56)+'составляющая '!$D$56+'составляющая '!$E$56)*1000+ставка!V26</f>
        <v>2989.7401673750001</v>
      </c>
      <c r="W704" s="145">
        <f>((ставка!W26/1000*'составляющая '!$B$56*'составляющая '!$C$56)+'составляющая '!$D$56+'составляющая '!$E$56)*1000+ставка!W26</f>
        <v>2983.2611058439998</v>
      </c>
      <c r="X704" s="145">
        <f>((ставка!X26/1000*'составляющая '!$B$56*'составляющая '!$C$56)+'составляющая '!$D$56+'составляющая '!$E$56)*1000+ставка!X26</f>
        <v>2903.3974406509997</v>
      </c>
      <c r="Y704" s="145">
        <f>((ставка!Y26/1000*'составляющая '!$B$56*'составляющая '!$C$56)+'составляющая '!$D$56+'составляющая '!$E$56)*1000+ставка!Y26</f>
        <v>2792.2239064360001</v>
      </c>
    </row>
    <row r="705" spans="1:25" s="104" customFormat="1" ht="15.75" hidden="1" outlineLevel="1" x14ac:dyDescent="0.25">
      <c r="A705" s="117">
        <v>23</v>
      </c>
      <c r="B705" s="145">
        <f>((ставка!B27/1000*'составляющая '!$B$56*'составляющая '!$C$56)+'составляющая '!$D$56+'составляющая '!$E$56)*1000+ставка!B27</f>
        <v>2511.330292358</v>
      </c>
      <c r="C705" s="145">
        <f>((ставка!C27/1000*'составляющая '!$B$56*'составляющая '!$C$56)+'составляющая '!$D$56+'составляющая '!$E$56)*1000+ставка!C27</f>
        <v>2323.7284502729999</v>
      </c>
      <c r="D705" s="145">
        <f>((ставка!D27/1000*'составляющая '!$B$56*'составляющая '!$C$56)+'составляющая '!$D$56+'составляющая '!$E$56)*1000+ставка!D27</f>
        <v>2193.0617810200001</v>
      </c>
      <c r="E705" s="145">
        <f>((ставка!E27/1000*'составляющая '!$B$56*'составляющая '!$C$56)+'составляющая '!$D$56+'составляющая '!$E$56)*1000+ставка!E27</f>
        <v>2001.4986474289999</v>
      </c>
      <c r="F705" s="145">
        <f>((ставка!F27/1000*'составляющая '!$B$56*'составляющая '!$C$56)+'составляющая '!$D$56+'составляющая '!$E$56)*1000+ставка!F27</f>
        <v>2198.5337345409998</v>
      </c>
      <c r="G705" s="145">
        <f>((ставка!G27/1000*'составляющая '!$B$56*'составляющая '!$C$56)+'составляющая '!$D$56+'составляющая '!$E$56)*1000+ставка!G27</f>
        <v>2265.1483343579998</v>
      </c>
      <c r="H705" s="145">
        <f>((ставка!H27/1000*'составляющая '!$B$56*'составляющая '!$C$56)+'составляющая '!$D$56+'составляющая '!$E$56)*1000+ставка!H27</f>
        <v>2480.4904070740004</v>
      </c>
      <c r="I705" s="145">
        <f>((ставка!I27/1000*'составляющая '!$B$56*'составляющая '!$C$56)+'составляющая '!$D$56+'составляющая '!$E$56)*1000+ставка!I27</f>
        <v>2675.9812619039999</v>
      </c>
      <c r="J705" s="145">
        <f>((ставка!J27/1000*'составляющая '!$B$56*'составляющая '!$C$56)+'составляющая '!$D$56+'составляющая '!$E$56)*1000+ставка!J27</f>
        <v>2914.2853972479998</v>
      </c>
      <c r="K705" s="145">
        <f>((ставка!K27/1000*'составляющая '!$B$56*'составляющая '!$C$56)+'составляющая '!$D$56+'составляющая '!$E$56)*1000+ставка!K27</f>
        <v>2946.2219112539997</v>
      </c>
      <c r="L705" s="145">
        <f>((ставка!L27/1000*'составляющая '!$B$56*'составляющая '!$C$56)+'составляющая '!$D$56+'составляющая '!$E$56)*1000+ставка!L27</f>
        <v>2961.0487791790001</v>
      </c>
      <c r="M705" s="145">
        <f>((ставка!M27/1000*'составляющая '!$B$56*'составляющая '!$C$56)+'составляющая '!$D$56+'составляющая '!$E$56)*1000+ставка!M27</f>
        <v>2961.2613908699996</v>
      </c>
      <c r="N705" s="145">
        <f>((ставка!N27/1000*'составляющая '!$B$56*'составляющая '!$C$56)+'составляющая '!$D$56+'составляющая '!$E$56)*1000+ставка!N27</f>
        <v>2955.7558670819999</v>
      </c>
      <c r="O705" s="145">
        <f>((ставка!O27/1000*'составляющая '!$B$56*'составляющая '!$C$56)+'составляющая '!$D$56+'составляющая '!$E$56)*1000+ставка!O27</f>
        <v>2946.1883409869997</v>
      </c>
      <c r="P705" s="145">
        <f>((ставка!P27/1000*'составляющая '!$B$56*'составляющая '!$C$56)+'составляющая '!$D$56+'составляющая '!$E$56)*1000+ставка!P27</f>
        <v>2943.4915295379997</v>
      </c>
      <c r="Q705" s="145">
        <f>((ставка!Q27/1000*'составляющая '!$B$56*'составляющая '!$C$56)+'составляющая '!$D$56+'составляющая '!$E$56)*1000+ставка!Q27</f>
        <v>2941.2087513819997</v>
      </c>
      <c r="R705" s="145">
        <f>((ставка!R27/1000*'составляющая '!$B$56*'составляющая '!$C$56)+'составляющая '!$D$56+'составляющая '!$E$56)*1000+ставка!R27</f>
        <v>2943.2117773130003</v>
      </c>
      <c r="S705" s="145">
        <f>((ставка!S27/1000*'составляющая '!$B$56*'составляющая '!$C$56)+'составляющая '!$D$56+'составляющая '!$E$56)*1000+ставка!S27</f>
        <v>2942.1375287689998</v>
      </c>
      <c r="T705" s="145">
        <f>((ставка!T27/1000*'составляющая '!$B$56*'составляющая '!$C$56)+'составляющая '!$D$56+'составляющая '!$E$56)*1000+ставка!T27</f>
        <v>2938.6238408230001</v>
      </c>
      <c r="U705" s="145">
        <f>((ставка!U27/1000*'составляющая '!$B$56*'составляющая '!$C$56)+'составляющая '!$D$56+'составляющая '!$E$56)*1000+ставка!U27</f>
        <v>2956.057999485</v>
      </c>
      <c r="V705" s="145">
        <f>((ставка!V27/1000*'составляющая '!$B$56*'составляющая '!$C$56)+'составляющая '!$D$56+'составляющая '!$E$56)*1000+ставка!V27</f>
        <v>2977.341548763</v>
      </c>
      <c r="W705" s="145">
        <f>((ставка!W27/1000*'составляющая '!$B$56*'составляющая '!$C$56)+'составляющая '!$D$56+'составляющая '!$E$56)*1000+ставка!W27</f>
        <v>2971.623413284</v>
      </c>
      <c r="X705" s="145">
        <f>((ставка!X27/1000*'составляющая '!$B$56*'составляющая '!$C$56)+'составляющая '!$D$56+'составляющая '!$E$56)*1000+ставка!X27</f>
        <v>2938.724551624</v>
      </c>
      <c r="Y705" s="145">
        <f>((ставка!Y27/1000*'составляющая '!$B$56*'составляющая '!$C$56)+'составляющая '!$D$56+'составляющая '!$E$56)*1000+ставка!Y27</f>
        <v>2702.7143845249998</v>
      </c>
    </row>
    <row r="706" spans="1:25" s="104" customFormat="1" ht="15.75" hidden="1" outlineLevel="1" x14ac:dyDescent="0.25">
      <c r="A706" s="117">
        <v>24</v>
      </c>
      <c r="B706" s="145">
        <f>((ставка!B28/1000*'составляющая '!$B$56*'составляющая '!$C$56)+'составляющая '!$D$56+'составляющая '!$E$56)*1000+ставка!B28</f>
        <v>2351.6141520609999</v>
      </c>
      <c r="C706" s="145">
        <f>((ставка!C28/1000*'составляющая '!$B$56*'составляющая '!$C$56)+'составляющая '!$D$56+'составляющая '!$E$56)*1000+ставка!C28</f>
        <v>2166.4741295559998</v>
      </c>
      <c r="D706" s="145">
        <f>((ставка!D28/1000*'составляющая '!$B$56*'составляющая '!$C$56)+'составляющая '!$D$56+'составляющая '!$E$56)*1000+ставка!D28</f>
        <v>1909.0573221999998</v>
      </c>
      <c r="E706" s="145">
        <f>((ставка!E28/1000*'составляющая '!$B$56*'составляющая '!$C$56)+'составляющая '!$D$56+'составляющая '!$E$56)*1000+ставка!E28</f>
        <v>1921.3999903669999</v>
      </c>
      <c r="F706" s="145">
        <f>((ставка!F28/1000*'составляющая '!$B$56*'составляющая '!$C$56)+'составляющая '!$D$56+'составляющая '!$E$56)*1000+ставка!F28</f>
        <v>1985.5080102480001</v>
      </c>
      <c r="G706" s="145">
        <f>((ставка!G28/1000*'составляющая '!$B$56*'составляющая '!$C$56)+'составляющая '!$D$56+'составляющая '!$E$56)*1000+ставка!G28</f>
        <v>2154.0867010330003</v>
      </c>
      <c r="H706" s="145">
        <f>((ставка!H28/1000*'составляющая '!$B$56*'составляющая '!$C$56)+'составляющая '!$D$56+'составляющая '!$E$56)*1000+ставка!H28</f>
        <v>2330.2410820709997</v>
      </c>
      <c r="I706" s="145">
        <f>((ставка!I28/1000*'составляющая '!$B$56*'составляющая '!$C$56)+'составляющая '!$D$56+'составляющая '!$E$56)*1000+ставка!I28</f>
        <v>2519.8011897309998</v>
      </c>
      <c r="J706" s="145">
        <f>((ставка!J28/1000*'составляющая '!$B$56*'составляющая '!$C$56)+'составляющая '!$D$56+'составляющая '!$E$56)*1000+ставка!J28</f>
        <v>2845.5223003430001</v>
      </c>
      <c r="K706" s="145">
        <f>((ставка!K28/1000*'составляющая '!$B$56*'составляющая '!$C$56)+'составляющая '!$D$56+'составляющая '!$E$56)*1000+ставка!K28</f>
        <v>2945.8638284059998</v>
      </c>
      <c r="L706" s="145">
        <f>((ставка!L28/1000*'составляющая '!$B$56*'составляющая '!$C$56)+'составляющая '!$D$56+'составляющая '!$E$56)*1000+ставка!L28</f>
        <v>2950.6196162309998</v>
      </c>
      <c r="M706" s="145">
        <f>((ставка!M28/1000*'составляющая '!$B$56*'составляющая '!$C$56)+'составляющая '!$D$56+'составляющая '!$E$56)*1000+ставка!M28</f>
        <v>2946.8261760599999</v>
      </c>
      <c r="N706" s="145">
        <f>((ставка!N28/1000*'составляющая '!$B$56*'составляющая '!$C$56)+'составляющая '!$D$56+'составляющая '!$E$56)*1000+ставка!N28</f>
        <v>2924.1438656569999</v>
      </c>
      <c r="O706" s="145">
        <f>((ставка!O28/1000*'составляющая '!$B$56*'составляющая '!$C$56)+'составляющая '!$D$56+'составляющая '!$E$56)*1000+ставка!O28</f>
        <v>2939.0266840269996</v>
      </c>
      <c r="P706" s="145">
        <f>((ставка!P28/1000*'составляющая '!$B$56*'составляющая '!$C$56)+'составляющая '!$D$56+'составляющая '!$E$56)*1000+ставка!P28</f>
        <v>2938.724551624</v>
      </c>
      <c r="Q706" s="145">
        <f>((ставка!Q28/1000*'составляющая '!$B$56*'составляющая '!$C$56)+'составляющая '!$D$56+'составляющая '!$E$56)*1000+ставка!Q28</f>
        <v>2932.7714242759998</v>
      </c>
      <c r="R706" s="145">
        <f>((ставка!R28/1000*'составляющая '!$B$56*'составляющая '!$C$56)+'составляющая '!$D$56+'составляющая '!$E$56)*1000+ставка!R28</f>
        <v>2923.819353076</v>
      </c>
      <c r="S706" s="145">
        <f>((ставка!S28/1000*'составляющая '!$B$56*'составляющая '!$C$56)+'составляющая '!$D$56+'составляющая '!$E$56)*1000+ставка!S28</f>
        <v>2890.9093013270003</v>
      </c>
      <c r="T706" s="145">
        <f>((ставка!T28/1000*'составляющая '!$B$56*'составляющая '!$C$56)+'составляющая '!$D$56+'составляющая '!$E$56)*1000+ставка!T28</f>
        <v>2892.0842606719998</v>
      </c>
      <c r="U706" s="145">
        <f>((ставка!U28/1000*'составляющая '!$B$56*'составляющая '!$C$56)+'составляющая '!$D$56+'составляющая '!$E$56)*1000+ставка!U28</f>
        <v>2956.684644469</v>
      </c>
      <c r="V706" s="145">
        <f>((ставка!V28/1000*'составляющая '!$B$56*'составляющая '!$C$56)+'составляющая '!$D$56+'составляющая '!$E$56)*1000+ставка!V28</f>
        <v>3000.4378924590001</v>
      </c>
      <c r="W706" s="145">
        <f>((ставка!W28/1000*'составляющая '!$B$56*'составляющая '!$C$56)+'составляющая '!$D$56+'составляющая '!$E$56)*1000+ставка!W28</f>
        <v>2972.104587111</v>
      </c>
      <c r="X706" s="145">
        <f>((ставка!X28/1000*'составляющая '!$B$56*'составляющая '!$C$56)+'составляющая '!$D$56+'составляющая '!$E$56)*1000+ставка!X28</f>
        <v>2883.0202885819999</v>
      </c>
      <c r="Y706" s="145">
        <f>((ставка!Y28/1000*'составляющая '!$B$56*'составляющая '!$C$56)+'составляющая '!$D$56+'составляющая '!$E$56)*1000+ставка!Y28</f>
        <v>2562.1556765960004</v>
      </c>
    </row>
    <row r="707" spans="1:25" s="104" customFormat="1" ht="15.75" hidden="1" outlineLevel="1" x14ac:dyDescent="0.25">
      <c r="A707" s="117">
        <v>25</v>
      </c>
      <c r="B707" s="145">
        <f>((ставка!B29/1000*'составляющая '!$B$56*'составляющая '!$C$56)+'составляющая '!$D$56+'составляющая '!$E$56)*1000+ставка!B29</f>
        <v>2397.4487566050002</v>
      </c>
      <c r="C707" s="145">
        <f>((ставка!C29/1000*'составляющая '!$B$56*'составляющая '!$C$56)+'составляющая '!$D$56+'составляющая '!$E$56)*1000+ставка!C29</f>
        <v>2236.6919380310001</v>
      </c>
      <c r="D707" s="145">
        <f>((ставка!D29/1000*'составляющая '!$B$56*'составляющая '!$C$56)+'составляющая '!$D$56+'составляющая '!$E$56)*1000+ставка!D29</f>
        <v>2095.640866186</v>
      </c>
      <c r="E707" s="145">
        <f>((ставка!E29/1000*'составляющая '!$B$56*'составляющая '!$C$56)+'составляющая '!$D$56+'составляющая '!$E$56)*1000+ставка!E29</f>
        <v>2046.0463917379998</v>
      </c>
      <c r="F707" s="145">
        <f>((ставка!F29/1000*'составляющая '!$B$56*'составляющая '!$C$56)+'составляющая '!$D$56+'составляющая '!$E$56)*1000+ставка!F29</f>
        <v>2143.4896867500001</v>
      </c>
      <c r="G707" s="145">
        <f>((ставка!G29/1000*'составляющая '!$B$56*'составляющая '!$C$56)+'составляющая '!$D$56+'составляющая '!$E$56)*1000+ставка!G29</f>
        <v>2261.76892748</v>
      </c>
      <c r="H707" s="145">
        <f>((ставка!H29/1000*'составляющая '!$B$56*'составляющая '!$C$56)+'составляющая '!$D$56+'составляющая '!$E$56)*1000+ставка!H29</f>
        <v>2523.6617704360001</v>
      </c>
      <c r="I707" s="145">
        <f>((ставка!I29/1000*'составляющая '!$B$56*'составляющая '!$C$56)+'составляющая '!$D$56+'составляющая '!$E$56)*1000+ставка!I29</f>
        <v>2649.2033789269999</v>
      </c>
      <c r="J707" s="145">
        <f>((ставка!J29/1000*'составляющая '!$B$56*'составляющая '!$C$56)+'составляющая '!$D$56+'составляющая '!$E$56)*1000+ставка!J29</f>
        <v>2941.8018260990002</v>
      </c>
      <c r="K707" s="145">
        <f>((ставка!K29/1000*'составляющая '!$B$56*'составляющая '!$C$56)+'составляющая '!$D$56+'составляющая '!$E$56)*1000+ставка!K29</f>
        <v>2970.2806026039998</v>
      </c>
      <c r="L707" s="145">
        <f>((ставка!L29/1000*'составляющая '!$B$56*'составляющая '!$C$56)+'составляющая '!$D$56+'составляющая '!$E$56)*1000+ставка!L29</f>
        <v>3007.8569214660001</v>
      </c>
      <c r="M707" s="145">
        <f>((ставка!M29/1000*'составляющая '!$B$56*'составляющая '!$C$56)+'составляющая '!$D$56+'составляющая '!$E$56)*1000+ставка!M29</f>
        <v>2989.6058863070002</v>
      </c>
      <c r="N707" s="145">
        <f>((ставка!N29/1000*'составляющая '!$B$56*'составляющая '!$C$56)+'составляющая '!$D$56+'составляющая '!$E$56)*1000+ставка!N29</f>
        <v>2965.6255255799997</v>
      </c>
      <c r="O707" s="145">
        <f>((ставка!O29/1000*'составляющая '!$B$56*'составляющая '!$C$56)+'составляющая '!$D$56+'составляющая '!$E$56)*1000+ставка!O29</f>
        <v>2969.3853954839997</v>
      </c>
      <c r="P707" s="145">
        <f>((ставка!P29/1000*'составляющая '!$B$56*'составляющая '!$C$56)+'составляющая '!$D$56+'составляющая '!$E$56)*1000+ставка!P29</f>
        <v>2966.2969309199998</v>
      </c>
      <c r="Q707" s="145">
        <f>((ставка!Q29/1000*'составляющая '!$B$56*'составляющая '!$C$56)+'составляющая '!$D$56+'составляющая '!$E$56)*1000+ставка!Q29</f>
        <v>2963.6448798270003</v>
      </c>
      <c r="R707" s="145">
        <f>((ставка!R29/1000*'составляющая '!$B$56*'составляющая '!$C$56)+'составляющая '!$D$56+'составляющая '!$E$56)*1000+ставка!R29</f>
        <v>2961.5411430949998</v>
      </c>
      <c r="S707" s="145">
        <f>((ставка!S29/1000*'составляющая '!$B$56*'составляющая '!$C$56)+'составляющая '!$D$56+'составляющая '!$E$56)*1000+ставка!S29</f>
        <v>2952.9023943869997</v>
      </c>
      <c r="T707" s="145">
        <f>((ставка!T29/1000*'составляющая '!$B$56*'составляющая '!$C$56)+'составляющая '!$D$56+'составляющая '!$E$56)*1000+ставка!T29</f>
        <v>2934.8975411860001</v>
      </c>
      <c r="U707" s="145">
        <f>((ставка!U29/1000*'составляющая '!$B$56*'составляющая '!$C$56)+'составляющая '!$D$56+'составляющая '!$E$56)*1000+ставка!U29</f>
        <v>2997.5396594080003</v>
      </c>
      <c r="V707" s="145">
        <f>((ставка!V29/1000*'составляющая '!$B$56*'составляющая '!$C$56)+'составляющая '!$D$56+'составляющая '!$E$56)*1000+ставка!V29</f>
        <v>3022.9971118829999</v>
      </c>
      <c r="W707" s="145">
        <f>((ставка!W29/1000*'составляющая '!$B$56*'составляющая '!$C$56)+'составляющая '!$D$56+'составляющая '!$E$56)*1000+ставка!W29</f>
        <v>3016.2494882159999</v>
      </c>
      <c r="X707" s="145">
        <f>((ставка!X29/1000*'составляющая '!$B$56*'составляющая '!$C$56)+'составляющая '!$D$56+'составляющая '!$E$56)*1000+ставка!X29</f>
        <v>2930.499836209</v>
      </c>
      <c r="Y707" s="145">
        <f>((ставка!Y29/1000*'составляющая '!$B$56*'составляющая '!$C$56)+'составляющая '!$D$56+'составляющая '!$E$56)*1000+ставка!Y29</f>
        <v>2671.3261848800003</v>
      </c>
    </row>
    <row r="708" spans="1:25" s="104" customFormat="1" ht="15.75" hidden="1" outlineLevel="1" x14ac:dyDescent="0.25">
      <c r="A708" s="117">
        <v>26</v>
      </c>
      <c r="B708" s="145">
        <f>((ставка!B30/1000*'составляющая '!$B$56*'составляющая '!$C$56)+'составляющая '!$D$56+'составляющая '!$E$56)*1000+ставка!B30</f>
        <v>2371.1184771879998</v>
      </c>
      <c r="C708" s="145">
        <f>((ставка!C30/1000*'составляющая '!$B$56*'составляющая '!$C$56)+'составляющая '!$D$56+'составляющая '!$E$56)*1000+ставка!C30</f>
        <v>2198.511354363</v>
      </c>
      <c r="D708" s="145">
        <f>((ставка!D30/1000*'составляющая '!$B$56*'составляющая '!$C$56)+'составляющая '!$D$56+'составляющая '!$E$56)*1000+ставка!D30</f>
        <v>2029.0710267249999</v>
      </c>
      <c r="E708" s="145">
        <f>((ставка!E30/1000*'составляющая '!$B$56*'составляющая '!$C$56)+'составляющая '!$D$56+'составляющая '!$E$56)*1000+ставка!E30</f>
        <v>1980.349379219</v>
      </c>
      <c r="F708" s="145">
        <f>((ставка!F30/1000*'составляющая '!$B$56*'составляющая '!$C$56)+'составляющая '!$D$56+'составляющая '!$E$56)*1000+ставка!F30</f>
        <v>2060.0004327209999</v>
      </c>
      <c r="G708" s="145">
        <f>((ставка!G30/1000*'составляющая '!$B$56*'составляющая '!$C$56)+'составляющая '!$D$56+'составляющая '!$E$56)*1000+ставка!G30</f>
        <v>2203.0545304970001</v>
      </c>
      <c r="H708" s="145">
        <f>((ставка!H30/1000*'составляющая '!$B$56*'составляющая '!$C$56)+'составляющая '!$D$56+'составляющая '!$E$56)*1000+ставка!H30</f>
        <v>2375.415471364</v>
      </c>
      <c r="I708" s="145">
        <f>((ставка!I30/1000*'составляющая '!$B$56*'составляющая '!$C$56)+'составляющая '!$D$56+'составляющая '!$E$56)*1000+ставка!I30</f>
        <v>2562.3906684650001</v>
      </c>
      <c r="J708" s="145">
        <f>((ставка!J30/1000*'составляющая '!$B$56*'составляющая '!$C$56)+'составляющая '!$D$56+'составляющая '!$E$56)*1000+ставка!J30</f>
        <v>2871.5392572679998</v>
      </c>
      <c r="K708" s="145">
        <f>((ставка!K30/1000*'составляющая '!$B$56*'составляющая '!$C$56)+'составляющая '!$D$56+'составляющая '!$E$56)*1000+ставка!K30</f>
        <v>2913.8042234210002</v>
      </c>
      <c r="L708" s="145">
        <f>((ставка!L30/1000*'составляющая '!$B$56*'составляющая '!$C$56)+'составляющая '!$D$56+'составляющая '!$E$56)*1000+ставка!L30</f>
        <v>2929.4032074870001</v>
      </c>
      <c r="M708" s="145">
        <f>((ставка!M30/1000*'составляющая '!$B$56*'составляющая '!$C$56)+'составляющая '!$D$56+'составляющая '!$E$56)*1000+ставка!M30</f>
        <v>2924.8376511750002</v>
      </c>
      <c r="N708" s="145">
        <f>((ставка!N30/1000*'составляющая '!$B$56*'составляющая '!$C$56)+'составляющая '!$D$56+'составляющая '!$E$56)*1000+ставка!N30</f>
        <v>2911.46549482</v>
      </c>
      <c r="O708" s="145">
        <f>((ставка!O30/1000*'составляющая '!$B$56*'составляющая '!$C$56)+'составляющая '!$D$56+'составляющая '!$E$56)*1000+ставка!O30</f>
        <v>2919.5111688110001</v>
      </c>
      <c r="P708" s="145">
        <f>((ставка!P30/1000*'составляющая '!$B$56*'составляющая '!$C$56)+'составляющая '!$D$56+'составляющая '!$E$56)*1000+ставка!P30</f>
        <v>2916.4338943359999</v>
      </c>
      <c r="Q708" s="145">
        <f>((ставка!Q30/1000*'составляющая '!$B$56*'составляющая '!$C$56)+'составляющая '!$D$56+'составляющая '!$E$56)*1000+ставка!Q30</f>
        <v>2907.481823136</v>
      </c>
      <c r="R708" s="145">
        <f>((ставка!R30/1000*'составляющая '!$B$56*'составляющая '!$C$56)+'составляющая '!$D$56+'составляющая '!$E$56)*1000+ставка!R30</f>
        <v>2906.4299547700002</v>
      </c>
      <c r="S708" s="145">
        <f>((ставка!S30/1000*'составляющая '!$B$56*'составляющая '!$C$56)+'составляющая '!$D$56+'составляющая '!$E$56)*1000+ставка!S30</f>
        <v>2900.5439679559995</v>
      </c>
      <c r="T708" s="145">
        <f>((ставка!T30/1000*'составляющая '!$B$56*'составляющая '!$C$56)+'составляющая '!$D$56+'составляющая '!$E$56)*1000+ставка!T30</f>
        <v>2912.8866361230002</v>
      </c>
      <c r="U708" s="145">
        <f>((ставка!U30/1000*'составляющая '!$B$56*'составляющая '!$C$56)+'составляющая '!$D$56+'составляющая '!$E$56)*1000+ставка!U30</f>
        <v>2961.2613908699996</v>
      </c>
      <c r="V708" s="145">
        <f>((ставка!V30/1000*'составляющая '!$B$56*'составляющая '!$C$56)+'составляющая '!$D$56+'составляющая '!$E$56)*1000+ставка!V30</f>
        <v>3010.8222950509999</v>
      </c>
      <c r="W708" s="145">
        <f>((ставка!W30/1000*'составляющая '!$B$56*'составляющая '!$C$56)+'составляющая '!$D$56+'составляющая '!$E$56)*1000+ставка!W30</f>
        <v>2989.3373241710001</v>
      </c>
      <c r="X708" s="145">
        <f>((ставка!X30/1000*'составляющая '!$B$56*'составляющая '!$C$56)+'составляющая '!$D$56+'составляющая '!$E$56)*1000+ставка!X30</f>
        <v>2879.7975429500002</v>
      </c>
      <c r="Y708" s="145">
        <f>((ставка!Y30/1000*'составляющая '!$B$56*'составляющая '!$C$56)+'составляющая '!$D$56+'составляющая '!$E$56)*1000+ставка!Y30</f>
        <v>2608.124562208</v>
      </c>
    </row>
    <row r="709" spans="1:25" s="104" customFormat="1" ht="15.75" hidden="1" outlineLevel="1" x14ac:dyDescent="0.25">
      <c r="A709" s="117">
        <v>27</v>
      </c>
      <c r="B709" s="145">
        <f>((ставка!B31/1000*'составляющая '!$B$56*'составляющая '!$C$56)+'составляющая '!$D$56+'составляющая '!$E$56)*1000+ставка!B31</f>
        <v>2367.4928883520001</v>
      </c>
      <c r="C709" s="145">
        <f>((ставка!C31/1000*'составляющая '!$B$56*'составляющая '!$C$56)+'составляющая '!$D$56+'составляющая '!$E$56)*1000+ставка!C31</f>
        <v>2147.9209619940002</v>
      </c>
      <c r="D709" s="145">
        <f>((ставка!D31/1000*'составляющая '!$B$56*'составляющая '!$C$56)+'составляющая '!$D$56+'составляющая '!$E$56)*1000+ставка!D31</f>
        <v>2008.1343702060001</v>
      </c>
      <c r="E709" s="145">
        <f>((ставка!E31/1000*'составляющая '!$B$56*'составляющая '!$C$56)+'составляющая '!$D$56+'составляющая '!$E$56)*1000+ставка!E31</f>
        <v>1977.6973281259998</v>
      </c>
      <c r="F709" s="145">
        <f>((ставка!F31/1000*'составляющая '!$B$56*'составляющая '!$C$56)+'составляющая '!$D$56+'составляющая '!$E$56)*1000+ставка!F31</f>
        <v>2051.0259813429998</v>
      </c>
      <c r="G709" s="145">
        <f>((ставка!G31/1000*'составляющая '!$B$56*'составляющая '!$C$56)+'составляющая '!$D$56+'составляющая '!$E$56)*1000+ставка!G31</f>
        <v>2207.698417432</v>
      </c>
      <c r="H709" s="145">
        <f>((ставка!H31/1000*'составляющая '!$B$56*'составляющая '!$C$56)+'составляющая '!$D$56+'составляющая '!$E$56)*1000+ставка!H31</f>
        <v>2416.8747511089996</v>
      </c>
      <c r="I709" s="145">
        <f>((ставка!I31/1000*'составляющая '!$B$56*'составляющая '!$C$56)+'составляющая '!$D$56+'составляющая '!$E$56)*1000+ставка!I31</f>
        <v>2638.7630258899999</v>
      </c>
      <c r="J709" s="145">
        <f>((ставка!J31/1000*'составляющая '!$B$56*'составляющая '!$C$56)+'составляющая '!$D$56+'составляющая '!$E$56)*1000+ставка!J31</f>
        <v>2868.9095863530001</v>
      </c>
      <c r="K709" s="145">
        <f>((ставка!K31/1000*'составляющая '!$B$56*'составляющая '!$C$56)+'составляющая '!$D$56+'составляющая '!$E$56)*1000+ставка!K31</f>
        <v>2965.536004868</v>
      </c>
      <c r="L709" s="145">
        <f>((ставка!L31/1000*'составляющая '!$B$56*'составляющая '!$C$56)+'составляющая '!$D$56+'составляющая '!$E$56)*1000+ставка!L31</f>
        <v>3129.0343952470002</v>
      </c>
      <c r="M709" s="145">
        <f>((ставка!M31/1000*'составляющая '!$B$56*'составляющая '!$C$56)+'составляющая '!$D$56+'составляющая '!$E$56)*1000+ставка!M31</f>
        <v>3066.2244256899999</v>
      </c>
      <c r="N709" s="145">
        <f>((ставка!N31/1000*'составляющая '!$B$56*'составляющая '!$C$56)+'составляющая '!$D$56+'составляющая '!$E$56)*1000+ставка!N31</f>
        <v>2932.1559693809995</v>
      </c>
      <c r="O709" s="145">
        <f>((ставка!O31/1000*'составляющая '!$B$56*'составляющая '!$C$56)+'составляющая '!$D$56+'составляющая '!$E$56)*1000+ставка!O31</f>
        <v>2934.1254250449997</v>
      </c>
      <c r="P709" s="145">
        <f>((ставка!P31/1000*'составляющая '!$B$56*'составляющая '!$C$56)+'составляющая '!$D$56+'составляющая '!$E$56)*1000+ставка!P31</f>
        <v>2935.4906159029997</v>
      </c>
      <c r="Q709" s="145">
        <f>((ставка!Q31/1000*'составляющая '!$B$56*'составляющая '!$C$56)+'составляющая '!$D$56+'составляющая '!$E$56)*1000+ставка!Q31</f>
        <v>2930.018662382</v>
      </c>
      <c r="R709" s="145">
        <f>((ставка!R31/1000*'составляющая '!$B$56*'составляющая '!$C$56)+'составляющая '!$D$56+'составляющая '!$E$56)*1000+ставка!R31</f>
        <v>2922.4429721289998</v>
      </c>
      <c r="S709" s="145">
        <f>((ставка!S31/1000*'составляющая '!$B$56*'составляющая '!$C$56)+'составляющая '!$D$56+'составляющая '!$E$56)*1000+ставка!S31</f>
        <v>2917.071729409</v>
      </c>
      <c r="T709" s="145">
        <f>((ставка!T31/1000*'составляющая '!$B$56*'составляющая '!$C$56)+'составляющая '!$D$56+'составляющая '!$E$56)*1000+ставка!T31</f>
        <v>2919.5671192559998</v>
      </c>
      <c r="U709" s="145">
        <f>((ставка!U31/1000*'составляющая '!$B$56*'составляющая '!$C$56)+'составляющая '!$D$56+'составляющая '!$E$56)*1000+ставка!U31</f>
        <v>2949.455846975</v>
      </c>
      <c r="V709" s="145">
        <f>((ставка!V31/1000*'составляющая '!$B$56*'составляющая '!$C$56)+'составляющая '!$D$56+'составляющая '!$E$56)*1000+ставка!V31</f>
        <v>3358.4088395689996</v>
      </c>
      <c r="W709" s="145">
        <f>((ставка!W31/1000*'составляющая '!$B$56*'составляющая '!$C$56)+'составляющая '!$D$56+'составляющая '!$E$56)*1000+ставка!W31</f>
        <v>3083.647394263</v>
      </c>
      <c r="X709" s="145">
        <f>((ставка!X31/1000*'составляющая '!$B$56*'составляющая '!$C$56)+'составляющая '!$D$56+'составляющая '!$E$56)*1000+ставка!X31</f>
        <v>2887.8544070299999</v>
      </c>
      <c r="Y709" s="145">
        <f>((ставка!Y31/1000*'составляющая '!$B$56*'составляющая '!$C$56)+'составляющая '!$D$56+'составляющая '!$E$56)*1000+ставка!Y31</f>
        <v>2644.268549678</v>
      </c>
    </row>
    <row r="710" spans="1:25" s="104" customFormat="1" ht="15.75" hidden="1" outlineLevel="1" x14ac:dyDescent="0.25">
      <c r="A710" s="117">
        <v>28</v>
      </c>
      <c r="B710" s="145">
        <f>((ставка!B32/1000*'составляющая '!$B$56*'составляющая '!$C$56)+'составляющая '!$D$56+'составляющая '!$E$56)*1000+ставка!B32</f>
        <v>2468.1924992630002</v>
      </c>
      <c r="C710" s="145">
        <f>((ставка!C32/1000*'составляющая '!$B$56*'составляющая '!$C$56)+'составляющая '!$D$56+'составляющая '!$E$56)*1000+ставка!C32</f>
        <v>2356.3923200640002</v>
      </c>
      <c r="D710" s="145">
        <f>((ставка!D32/1000*'составляющая '!$B$56*'составляющая '!$C$56)+'составляющая '!$D$56+'составляющая '!$E$56)*1000+ставка!D32</f>
        <v>2254.9205930119997</v>
      </c>
      <c r="E710" s="145">
        <f>((ставка!E32/1000*'составляющая '!$B$56*'составляющая '!$C$56)+'составляющая '!$D$56+'составляющая '!$E$56)*1000+ставка!E32</f>
        <v>2226.0054030359997</v>
      </c>
      <c r="F710" s="145">
        <f>((ставка!F32/1000*'составляющая '!$B$56*'составляющая '!$C$56)+'составляющая '!$D$56+'составляющая '!$E$56)*1000+ставка!F32</f>
        <v>2231.2087944209998</v>
      </c>
      <c r="G710" s="145">
        <f>((ставка!G32/1000*'составляющая '!$B$56*'составляющая '!$C$56)+'составляющая '!$D$56+'составляющая '!$E$56)*1000+ставка!G32</f>
        <v>2238.0571288889996</v>
      </c>
      <c r="H710" s="145">
        <f>((ставка!H32/1000*'составляющая '!$B$56*'составляющая '!$C$56)+'составляющая '!$D$56+'составляющая '!$E$56)*1000+ставка!H32</f>
        <v>2321.4344820279998</v>
      </c>
      <c r="I710" s="145">
        <f>((ставка!I32/1000*'составляющая '!$B$56*'составляющая '!$C$56)+'составляющая '!$D$56+'составляющая '!$E$56)*1000+ставка!I32</f>
        <v>2416.2928664809997</v>
      </c>
      <c r="J710" s="145">
        <f>((ставка!J32/1000*'составляющая '!$B$56*'составляющая '!$C$56)+'составляющая '!$D$56+'составляющая '!$E$56)*1000+ставка!J32</f>
        <v>2657.2938132740001</v>
      </c>
      <c r="K710" s="145">
        <f>((ставка!K32/1000*'составляющая '!$B$56*'составляющая '!$C$56)+'составляющая '!$D$56+'составляющая '!$E$56)*1000+ставка!K32</f>
        <v>2806.5807906229998</v>
      </c>
      <c r="L710" s="145">
        <f>((ставка!L32/1000*'составляющая '!$B$56*'составляющая '!$C$56)+'составляющая '!$D$56+'составляющая '!$E$56)*1000+ставка!L32</f>
        <v>2840.0279666440001</v>
      </c>
      <c r="M710" s="145">
        <f>((ставка!M32/1000*'составляющая '!$B$56*'составляющая '!$C$56)+'составляющая '!$D$56+'составляющая '!$E$56)*1000+ставка!M32</f>
        <v>2854.8884048359996</v>
      </c>
      <c r="N710" s="145">
        <f>((ставка!N32/1000*'составляющая '!$B$56*'составляющая '!$C$56)+'составляющая '!$D$56+'составляющая '!$E$56)*1000+ставка!N32</f>
        <v>2840.4419999370002</v>
      </c>
      <c r="O710" s="145">
        <f>((ставка!O32/1000*'составляющая '!$B$56*'составляющая '!$C$56)+'составляющая '!$D$56+'составляющая '!$E$56)*1000+ставка!O32</f>
        <v>2842.1764637320002</v>
      </c>
      <c r="P710" s="145">
        <f>((ставка!P32/1000*'составляющая '!$B$56*'составляющая '!$C$56)+'составляющая '!$D$56+'составляющая '!$E$56)*1000+ставка!P32</f>
        <v>2828.9273983559997</v>
      </c>
      <c r="Q710" s="145">
        <f>((ставка!Q32/1000*'составляющая '!$B$56*'составляющая '!$C$56)+'составляющая '!$D$56+'составляющая '!$E$56)*1000+ставка!Q32</f>
        <v>2826.073925661</v>
      </c>
      <c r="R710" s="145">
        <f>((ставка!R32/1000*'составляющая '!$B$56*'составляющая '!$C$56)+'составляющая '!$D$56+'составляющая '!$E$56)*1000+ставка!R32</f>
        <v>2824.8094456039998</v>
      </c>
      <c r="S710" s="145">
        <f>((ставка!S32/1000*'составляющая '!$B$56*'составляющая '!$C$56)+'составляющая '!$D$56+'составляющая '!$E$56)*1000+ставка!S32</f>
        <v>2833.929368139</v>
      </c>
      <c r="T710" s="145">
        <f>((ставка!T32/1000*'составляющая '!$B$56*'составляющая '!$C$56)+'составляющая '!$D$56+'составляющая '!$E$56)*1000+ставка!T32</f>
        <v>2869.3124295570001</v>
      </c>
      <c r="U710" s="145">
        <f>((ставка!U32/1000*'составляющая '!$B$56*'составляющая '!$C$56)+'составляющая '!$D$56+'составляющая '!$E$56)*1000+ставка!U32</f>
        <v>2936.5201040909997</v>
      </c>
      <c r="V710" s="145">
        <f>((ставка!V32/1000*'составляющая '!$B$56*'составляющая '!$C$56)+'составляющая '!$D$56+'составляющая '!$E$56)*1000+ставка!V32</f>
        <v>2954.2116348</v>
      </c>
      <c r="W710" s="145">
        <f>((ставка!W32/1000*'составляющая '!$B$56*'составляющая '!$C$56)+'составляющая '!$D$56+'составляющая '!$E$56)*1000+ставка!W32</f>
        <v>2940.235213639</v>
      </c>
      <c r="X710" s="145">
        <f>((ставка!X32/1000*'составляющая '!$B$56*'составляющая '!$C$56)+'составляющая '!$D$56+'составляющая '!$E$56)*1000+ставка!X32</f>
        <v>2907.3923024240003</v>
      </c>
      <c r="Y710" s="145">
        <f>((ставка!Y32/1000*'составляющая '!$B$56*'составляющая '!$C$56)+'составляющая '!$D$56+'составляющая '!$E$56)*1000+ставка!Y32</f>
        <v>2735.7251470749998</v>
      </c>
    </row>
    <row r="711" spans="1:25" s="104" customFormat="1" ht="16.5" hidden="1" customHeight="1" outlineLevel="1" x14ac:dyDescent="0.25">
      <c r="A711" s="117">
        <v>29</v>
      </c>
      <c r="B711" s="145">
        <f>((ставка!B33/1000*'составляющая '!$B$56*'составляющая '!$C$56)+'составляющая '!$D$56+'составляющая '!$E$56)*1000+ставка!B33</f>
        <v>2458.9718659270002</v>
      </c>
      <c r="C711" s="145">
        <f>((ставка!C33/1000*'составляющая '!$B$56*'составляющая '!$C$56)+'составляющая '!$D$56+'составляющая '!$E$56)*1000+ставка!C33</f>
        <v>2309.125384128</v>
      </c>
      <c r="D711" s="145">
        <f>((ставка!D33/1000*'составляющая '!$B$56*'составляющая '!$C$56)+'составляющая '!$D$56+'составляющая '!$E$56)*1000+ставка!D33</f>
        <v>2171.1627768469998</v>
      </c>
      <c r="E711" s="145">
        <f>((ставка!E33/1000*'составляющая '!$B$56*'составляющая '!$C$56)+'составляющая '!$D$56+'составляющая '!$E$56)*1000+ставка!E33</f>
        <v>2078.9340633090001</v>
      </c>
      <c r="F711" s="145">
        <f>((ставка!F33/1000*'составляющая '!$B$56*'составляющая '!$C$56)+'составляющая '!$D$56+'составляющая '!$E$56)*1000+ставка!F33</f>
        <v>2126.6821730720003</v>
      </c>
      <c r="G711" s="145">
        <f>((ставка!G33/1000*'составляющая '!$B$56*'составляющая '!$C$56)+'составляющая '!$D$56+'составляющая '!$E$56)*1000+ставка!G33</f>
        <v>2104.9845905010002</v>
      </c>
      <c r="H711" s="145">
        <f>((ставка!H33/1000*'составляющая '!$B$56*'составляющая '!$C$56)+'составляющая '!$D$56+'составляющая '!$E$56)*1000+ставка!H33</f>
        <v>2194.639583569</v>
      </c>
      <c r="I711" s="145">
        <f>((ставка!I33/1000*'составляющая '!$B$56*'составляющая '!$C$56)+'составляющая '!$D$56+'составляющая '!$E$56)*1000+ставка!I33</f>
        <v>2297.8345843269999</v>
      </c>
      <c r="J711" s="145">
        <f>((ставка!J33/1000*'составляющая '!$B$56*'составляющая '!$C$56)+'составляющая '!$D$56+'составляющая '!$E$56)*1000+ставка!J33</f>
        <v>2435.5621997389999</v>
      </c>
      <c r="K711" s="145">
        <f>((ставка!K33/1000*'составляющая '!$B$56*'составляющая '!$C$56)+'составляющая '!$D$56+'составляющая '!$E$56)*1000+ставка!K33</f>
        <v>2634.6338830489999</v>
      </c>
      <c r="L711" s="145">
        <f>((ставка!L33/1000*'составляющая '!$B$56*'составляющая '!$C$56)+'составляющая '!$D$56+'составляющая '!$E$56)*1000+ставка!L33</f>
        <v>2692.9342467389997</v>
      </c>
      <c r="M711" s="145">
        <f>((ставка!M33/1000*'составляющая '!$B$56*'составляющая '!$C$56)+'составляющая '!$D$56+'составляющая '!$E$56)*1000+ставка!M33</f>
        <v>2706.8099570989998</v>
      </c>
      <c r="N711" s="145">
        <f>((ставка!N33/1000*'составляющая '!$B$56*'составляющая '!$C$56)+'составляющая '!$D$56+'составляющая '!$E$56)*1000+ставка!N33</f>
        <v>2700.9799207300002</v>
      </c>
      <c r="O711" s="145">
        <f>((ставка!O33/1000*'составляющая '!$B$56*'составляющая '!$C$56)+'составляющая '!$D$56+'составляющая '!$E$56)*1000+ставка!O33</f>
        <v>2713.9492338810001</v>
      </c>
      <c r="P711" s="145">
        <f>((ставка!P33/1000*'составляющая '!$B$56*'составляющая '!$C$56)+'составляющая '!$D$56+'составляющая '!$E$56)*1000+ставка!P33</f>
        <v>2716.8027065759998</v>
      </c>
      <c r="Q711" s="145">
        <f>((ставка!Q33/1000*'составляющая '!$B$56*'составляющая '!$C$56)+'составляющая '!$D$56+'составляющая '!$E$56)*1000+ставка!Q33</f>
        <v>2726.4709434719998</v>
      </c>
      <c r="R711" s="145">
        <f>((ставка!R33/1000*'составляющая '!$B$56*'составляющая '!$C$56)+'составляющая '!$D$56+'составляющая '!$E$56)*1000+ставка!R33</f>
        <v>2734.0018733689999</v>
      </c>
      <c r="S711" s="145">
        <f>((ставка!S33/1000*'составляющая '!$B$56*'составляющая '!$C$56)+'составляющая '!$D$56+'составляющая '!$E$56)*1000+ставка!S33</f>
        <v>2753.0921652030001</v>
      </c>
      <c r="T711" s="145">
        <f>((ставка!T33/1000*'составляющая '!$B$56*'составляющая '!$C$56)+'составляющая '!$D$56+'составляющая '!$E$56)*1000+ставка!T33</f>
        <v>2865.619700187</v>
      </c>
      <c r="U711" s="145">
        <f>((ставка!U33/1000*'составляющая '!$B$56*'составляющая '!$C$56)+'составляющая '!$D$56+'составляющая '!$E$56)*1000+ставка!U33</f>
        <v>2930.5893569210002</v>
      </c>
      <c r="V711" s="145">
        <f>((ставка!V33/1000*'составляющая '!$B$56*'составляющая '!$C$56)+'составляющая '!$D$56+'составляющая '!$E$56)*1000+ставка!V33</f>
        <v>2957.1770083849997</v>
      </c>
      <c r="W711" s="145">
        <f>((ставка!W33/1000*'составляющая '!$B$56*'составляющая '!$C$56)+'составляющая '!$D$56+'составляющая '!$E$56)*1000+ставка!W33</f>
        <v>2948.0458957609999</v>
      </c>
      <c r="X711" s="145">
        <f>((ставка!X33/1000*'составляющая '!$B$56*'составляющая '!$C$56)+'составляющая '!$D$56+'составляющая '!$E$56)*1000+ставка!X33</f>
        <v>2907.6496744710003</v>
      </c>
      <c r="Y711" s="145">
        <f>((ставка!Y33/1000*'составляющая '!$B$56*'составляющая '!$C$56)+'составляющая '!$D$56+'составляющая '!$E$56)*1000+ставка!Y33</f>
        <v>2526.0228792150001</v>
      </c>
    </row>
    <row r="712" spans="1:25" s="104" customFormat="1" ht="15.75" collapsed="1" x14ac:dyDescent="0.25">
      <c r="A712" s="117">
        <v>30</v>
      </c>
      <c r="B712" s="145">
        <f>((ставка!B34/1000*'составляющая '!$B$56*'составляющая '!$C$56)+'составляющая '!$D$56+'составляющая '!$E$56)*1000+ставка!B34</f>
        <v>2307.0328374850001</v>
      </c>
      <c r="C712" s="145">
        <f>((ставка!C34/1000*'составляющая '!$B$56*'составляющая '!$C$56)+'составляющая '!$D$56+'составляющая '!$E$56)*1000+ставка!C34</f>
        <v>2191.2937469580002</v>
      </c>
      <c r="D712" s="145">
        <f>((ставка!D34/1000*'составляющая '!$B$56*'составляющая '!$C$56)+'составляющая '!$D$56+'составляющая '!$E$56)*1000+ставка!D34</f>
        <v>2000.6146303979999</v>
      </c>
      <c r="E712" s="145">
        <f>((ставка!E34/1000*'составляющая '!$B$56*'составляющая '!$C$56)+'составляющая '!$D$56+'составляющая '!$E$56)*1000+ставка!E34</f>
        <v>1995.970743463</v>
      </c>
      <c r="F712" s="145">
        <f>((ставка!F34/1000*'составляющая '!$B$56*'составляющая '!$C$56)+'составляющая '!$D$56+'составляющая '!$E$56)*1000+ставка!F34</f>
        <v>2115.078050779</v>
      </c>
      <c r="G712" s="145">
        <f>((ставка!G34/1000*'составляющая '!$B$56*'составляющая '!$C$56)+'составляющая '!$D$56+'составляющая '!$E$56)*1000+ставка!G34</f>
        <v>2249.0905566430001</v>
      </c>
      <c r="H712" s="145">
        <f>((ставка!H34/1000*'составляющая '!$B$56*'составляющая '!$C$56)+'составляющая '!$D$56+'составляющая '!$E$56)*1000+ставка!H34</f>
        <v>2494.9703822399997</v>
      </c>
      <c r="I712" s="145">
        <f>((ставка!I34/1000*'составляющая '!$B$56*'составляющая '!$C$56)+'составляющая '!$D$56+'составляющая '!$E$56)*1000+ставка!I34</f>
        <v>2734.1809147929998</v>
      </c>
      <c r="J712" s="145">
        <f>((ставка!J34/1000*'составляющая '!$B$56*'составляющая '!$C$56)+'составляющая '!$D$56+'составляющая '!$E$56)*1000+ставка!J34</f>
        <v>2926.9861482629999</v>
      </c>
      <c r="K712" s="145">
        <f>((ставка!K34/1000*'составляющая '!$B$56*'составляющая '!$C$56)+'составляющая '!$D$56+'составляющая '!$E$56)*1000+ставка!K34</f>
        <v>2963.2867969789995</v>
      </c>
      <c r="L712" s="145">
        <f>((ставка!L34/1000*'составляющая '!$B$56*'составляющая '!$C$56)+'составляющая '!$D$56+'составляющая '!$E$56)*1000+ставка!L34</f>
        <v>2970.7505863420001</v>
      </c>
      <c r="M712" s="145">
        <f>((ставка!M34/1000*'составляющая '!$B$56*'составляющая '!$C$56)+'составляющая '!$D$56+'составляющая '!$E$56)*1000+ставка!M34</f>
        <v>2968.009014537</v>
      </c>
      <c r="N712" s="145">
        <f>((ставка!N34/1000*'составляющая '!$B$56*'составляющая '!$C$56)+'составляющая '!$D$56+'составляющая '!$E$56)*1000+ставка!N34</f>
        <v>2957.277719186</v>
      </c>
      <c r="O712" s="145">
        <f>((ставка!O34/1000*'составляющая '!$B$56*'составляющая '!$C$56)+'составляющая '!$D$56+'составляющая '!$E$56)*1000+ставка!O34</f>
        <v>2962.145407901</v>
      </c>
      <c r="P712" s="145">
        <f>((ставка!P34/1000*'составляющая '!$B$56*'составляющая '!$C$56)+'составляющая '!$D$56+'составляющая '!$E$56)*1000+ставка!P34</f>
        <v>2955.2299328990002</v>
      </c>
      <c r="Q712" s="145">
        <f>((ставка!Q34/1000*'составляющая '!$B$56*'составляющая '!$C$56)+'составляющая '!$D$56+'составляющая '!$E$56)*1000+ставка!Q34</f>
        <v>2952.555501628</v>
      </c>
      <c r="R712" s="145">
        <f>((ставка!R34/1000*'составляющая '!$B$56*'составляющая '!$C$56)+'составляющая '!$D$56+'составляющая '!$E$56)*1000+ставка!R34</f>
        <v>2950.5077153410002</v>
      </c>
      <c r="S712" s="145">
        <f>((ставка!S34/1000*'составляющая '!$B$56*'составляющая '!$C$56)+'составляющая '!$D$56+'составляющая '!$E$56)*1000+ставка!S34</f>
        <v>2948.1130362949998</v>
      </c>
      <c r="T712" s="145">
        <f>((ставка!T34/1000*'составляющая '!$B$56*'составляющая '!$C$56)+'составляющая '!$D$56+'составляющая '!$E$56)*1000+ставка!T34</f>
        <v>2911.0738417049997</v>
      </c>
      <c r="U712" s="145">
        <f>((ставка!U34/1000*'составляющая '!$B$56*'составляющая '!$C$56)+'составляющая '!$D$56+'составляющая '!$E$56)*1000+ставка!U34</f>
        <v>2946.1100103640001</v>
      </c>
      <c r="V712" s="145">
        <f>((ставка!V34/1000*'составляющая '!$B$56*'составляющая '!$C$56)+'составляющая '!$D$56+'составляющая '!$E$56)*1000+ставка!V34</f>
        <v>2949.7915496449996</v>
      </c>
      <c r="W712" s="145">
        <f>((ставка!W34/1000*'составляющая '!$B$56*'составляющая '!$C$56)+'составляющая '!$D$56+'составляющая '!$E$56)*1000+ставка!W34</f>
        <v>2940.6044865759995</v>
      </c>
      <c r="X712" s="145">
        <f>((ставка!X34/1000*'составляющая '!$B$56*'составляющая '!$C$56)+'составляющая '!$D$56+'составляющая '!$E$56)*1000+ставка!X34</f>
        <v>2903.0057875359998</v>
      </c>
      <c r="Y712" s="145">
        <f>((ставка!Y34/1000*'составляющая '!$B$56*'составляющая '!$C$56)+'составляющая '!$D$56+'составляющая '!$E$56)*1000+ставка!Y34</f>
        <v>2645.3316081330004</v>
      </c>
    </row>
    <row r="713" spans="1:25" s="104" customFormat="1" ht="15.75" x14ac:dyDescent="0.25">
      <c r="A713" s="74" t="s">
        <v>57</v>
      </c>
    </row>
    <row r="714" spans="1:25" s="104" customFormat="1" ht="15.75" x14ac:dyDescent="0.25">
      <c r="A714" s="74"/>
    </row>
    <row r="715" spans="1:25" s="104" customFormat="1" ht="15.75" x14ac:dyDescent="0.25">
      <c r="A715" s="74"/>
    </row>
    <row r="716" spans="1:25" s="104" customFormat="1" ht="15.75" customHeight="1" x14ac:dyDescent="0.25">
      <c r="A716" s="261" t="s">
        <v>32</v>
      </c>
      <c r="B716" s="261" t="s">
        <v>68</v>
      </c>
      <c r="C716" s="261"/>
      <c r="D716" s="261"/>
      <c r="E716" s="261"/>
      <c r="F716" s="261"/>
      <c r="G716" s="261"/>
      <c r="H716" s="261"/>
      <c r="I716" s="261"/>
      <c r="J716" s="261"/>
      <c r="K716" s="261"/>
      <c r="L716" s="261"/>
      <c r="M716" s="261"/>
      <c r="N716" s="261"/>
      <c r="O716" s="261"/>
      <c r="P716" s="261"/>
      <c r="Q716" s="261"/>
      <c r="R716" s="261"/>
      <c r="S716" s="261"/>
      <c r="T716" s="261"/>
      <c r="U716" s="261"/>
      <c r="V716" s="261"/>
      <c r="W716" s="261"/>
      <c r="X716" s="261"/>
      <c r="Y716" s="261"/>
    </row>
    <row r="717" spans="1:25" s="104" customFormat="1" ht="15.75" x14ac:dyDescent="0.25">
      <c r="A717" s="261"/>
      <c r="B717" s="261" t="s">
        <v>69</v>
      </c>
      <c r="C717" s="261"/>
      <c r="D717" s="261"/>
      <c r="E717" s="261"/>
      <c r="F717" s="261"/>
      <c r="G717" s="261"/>
      <c r="H717" s="261"/>
      <c r="I717" s="261"/>
      <c r="J717" s="261"/>
      <c r="K717" s="261"/>
      <c r="L717" s="261"/>
      <c r="M717" s="261"/>
      <c r="N717" s="261"/>
      <c r="O717" s="261"/>
      <c r="P717" s="261"/>
      <c r="Q717" s="261"/>
      <c r="R717" s="261"/>
      <c r="S717" s="261"/>
      <c r="T717" s="261"/>
      <c r="U717" s="261"/>
      <c r="V717" s="261"/>
      <c r="W717" s="261"/>
      <c r="X717" s="261"/>
      <c r="Y717" s="261"/>
    </row>
    <row r="718" spans="1:25" s="119" customFormat="1" ht="12.75" x14ac:dyDescent="0.2">
      <c r="A718" s="261"/>
      <c r="B718" s="118" t="s">
        <v>33</v>
      </c>
      <c r="C718" s="118" t="s">
        <v>34</v>
      </c>
      <c r="D718" s="118" t="s">
        <v>35</v>
      </c>
      <c r="E718" s="118" t="s">
        <v>36</v>
      </c>
      <c r="F718" s="118" t="s">
        <v>37</v>
      </c>
      <c r="G718" s="118" t="s">
        <v>38</v>
      </c>
      <c r="H718" s="118" t="s">
        <v>39</v>
      </c>
      <c r="I718" s="118" t="s">
        <v>40</v>
      </c>
      <c r="J718" s="118" t="s">
        <v>41</v>
      </c>
      <c r="K718" s="118" t="s">
        <v>42</v>
      </c>
      <c r="L718" s="118" t="s">
        <v>43</v>
      </c>
      <c r="M718" s="118" t="s">
        <v>44</v>
      </c>
      <c r="N718" s="118" t="s">
        <v>45</v>
      </c>
      <c r="O718" s="118" t="s">
        <v>46</v>
      </c>
      <c r="P718" s="118" t="s">
        <v>47</v>
      </c>
      <c r="Q718" s="118" t="s">
        <v>48</v>
      </c>
      <c r="R718" s="118" t="s">
        <v>49</v>
      </c>
      <c r="S718" s="118" t="s">
        <v>50</v>
      </c>
      <c r="T718" s="118" t="s">
        <v>51</v>
      </c>
      <c r="U718" s="118" t="s">
        <v>52</v>
      </c>
      <c r="V718" s="118" t="s">
        <v>53</v>
      </c>
      <c r="W718" s="118" t="s">
        <v>54</v>
      </c>
      <c r="X718" s="118" t="s">
        <v>55</v>
      </c>
      <c r="Y718" s="118" t="s">
        <v>56</v>
      </c>
    </row>
    <row r="719" spans="1:25" s="104" customFormat="1" ht="15.75" x14ac:dyDescent="0.25">
      <c r="A719" s="117">
        <v>1</v>
      </c>
      <c r="B719" s="146">
        <f t="shared" ref="B719:Y719" si="0">B507</f>
        <v>0</v>
      </c>
      <c r="C719" s="146">
        <f t="shared" si="0"/>
        <v>0</v>
      </c>
      <c r="D719" s="146">
        <f t="shared" si="0"/>
        <v>0</v>
      </c>
      <c r="E719" s="146">
        <f t="shared" si="0"/>
        <v>0</v>
      </c>
      <c r="F719" s="146">
        <f t="shared" si="0"/>
        <v>0</v>
      </c>
      <c r="G719" s="146">
        <f t="shared" si="0"/>
        <v>0</v>
      </c>
      <c r="H719" s="146">
        <f t="shared" si="0"/>
        <v>0</v>
      </c>
      <c r="I719" s="146">
        <f t="shared" si="0"/>
        <v>0</v>
      </c>
      <c r="J719" s="146">
        <f t="shared" si="0"/>
        <v>24.103451705999998</v>
      </c>
      <c r="K719" s="146">
        <f t="shared" si="0"/>
        <v>0</v>
      </c>
      <c r="L719" s="146">
        <f t="shared" si="0"/>
        <v>0</v>
      </c>
      <c r="M719" s="146">
        <f t="shared" si="0"/>
        <v>0</v>
      </c>
      <c r="N719" s="146">
        <f t="shared" si="0"/>
        <v>0</v>
      </c>
      <c r="O719" s="146">
        <f t="shared" si="0"/>
        <v>0</v>
      </c>
      <c r="P719" s="146">
        <f t="shared" si="0"/>
        <v>0</v>
      </c>
      <c r="Q719" s="146">
        <f t="shared" si="0"/>
        <v>0</v>
      </c>
      <c r="R719" s="146">
        <f t="shared" si="0"/>
        <v>0</v>
      </c>
      <c r="S719" s="146">
        <f t="shared" si="0"/>
        <v>0</v>
      </c>
      <c r="T719" s="146">
        <f t="shared" si="0"/>
        <v>4.4760356000000001E-2</v>
      </c>
      <c r="U719" s="146">
        <f t="shared" si="0"/>
        <v>3.7039194590000002</v>
      </c>
      <c r="V719" s="146">
        <f t="shared" si="0"/>
        <v>69.781395004000004</v>
      </c>
      <c r="W719" s="146">
        <f t="shared" si="0"/>
        <v>0</v>
      </c>
      <c r="X719" s="146">
        <f t="shared" si="0"/>
        <v>0</v>
      </c>
      <c r="Y719" s="146">
        <f t="shared" si="0"/>
        <v>0</v>
      </c>
    </row>
    <row r="720" spans="1:25" s="104" customFormat="1" ht="15.75" hidden="1" outlineLevel="1" x14ac:dyDescent="0.25">
      <c r="A720" s="117">
        <v>2</v>
      </c>
      <c r="B720" s="146">
        <f t="shared" ref="B720:Y720" si="1">B508</f>
        <v>0</v>
      </c>
      <c r="C720" s="146">
        <f t="shared" si="1"/>
        <v>0</v>
      </c>
      <c r="D720" s="146">
        <f t="shared" si="1"/>
        <v>0</v>
      </c>
      <c r="E720" s="146">
        <f t="shared" si="1"/>
        <v>0</v>
      </c>
      <c r="F720" s="146">
        <f t="shared" si="1"/>
        <v>0</v>
      </c>
      <c r="G720" s="146">
        <f t="shared" si="1"/>
        <v>0</v>
      </c>
      <c r="H720" s="146">
        <f t="shared" si="1"/>
        <v>35.741144265999999</v>
      </c>
      <c r="I720" s="146">
        <f t="shared" si="1"/>
        <v>192.29048937600001</v>
      </c>
      <c r="J720" s="146">
        <f t="shared" si="1"/>
        <v>24.651766067000001</v>
      </c>
      <c r="K720" s="146">
        <f t="shared" si="1"/>
        <v>0</v>
      </c>
      <c r="L720" s="146">
        <f t="shared" si="1"/>
        <v>0</v>
      </c>
      <c r="M720" s="146">
        <f t="shared" si="1"/>
        <v>0</v>
      </c>
      <c r="N720" s="146">
        <f t="shared" si="1"/>
        <v>0</v>
      </c>
      <c r="O720" s="146">
        <f t="shared" si="1"/>
        <v>0</v>
      </c>
      <c r="P720" s="146">
        <f t="shared" si="1"/>
        <v>0</v>
      </c>
      <c r="Q720" s="146">
        <f t="shared" si="1"/>
        <v>0</v>
      </c>
      <c r="R720" s="146">
        <f t="shared" si="1"/>
        <v>0</v>
      </c>
      <c r="S720" s="146">
        <f t="shared" si="1"/>
        <v>0</v>
      </c>
      <c r="T720" s="146">
        <f t="shared" si="1"/>
        <v>0</v>
      </c>
      <c r="U720" s="146">
        <f t="shared" si="1"/>
        <v>47.748109763000002</v>
      </c>
      <c r="V720" s="146">
        <f t="shared" si="1"/>
        <v>0</v>
      </c>
      <c r="W720" s="146">
        <f t="shared" si="1"/>
        <v>0</v>
      </c>
      <c r="X720" s="146">
        <f t="shared" si="1"/>
        <v>0</v>
      </c>
      <c r="Y720" s="146">
        <f t="shared" si="1"/>
        <v>0</v>
      </c>
    </row>
    <row r="721" spans="1:25" s="104" customFormat="1" ht="15.75" hidden="1" outlineLevel="1" x14ac:dyDescent="0.25">
      <c r="A721" s="117">
        <v>3</v>
      </c>
      <c r="B721" s="146">
        <f t="shared" ref="B721:Y721" si="2">B509</f>
        <v>0</v>
      </c>
      <c r="C721" s="146">
        <f t="shared" si="2"/>
        <v>0</v>
      </c>
      <c r="D721" s="146">
        <f t="shared" si="2"/>
        <v>0</v>
      </c>
      <c r="E721" s="146">
        <f t="shared" si="2"/>
        <v>0</v>
      </c>
      <c r="F721" s="146">
        <f t="shared" si="2"/>
        <v>0</v>
      </c>
      <c r="G721" s="146">
        <f t="shared" si="2"/>
        <v>0</v>
      </c>
      <c r="H721" s="146">
        <f t="shared" si="2"/>
        <v>1.107818811</v>
      </c>
      <c r="I721" s="146">
        <f t="shared" si="2"/>
        <v>128.80911447899999</v>
      </c>
      <c r="J721" s="146">
        <f t="shared" si="2"/>
        <v>0</v>
      </c>
      <c r="K721" s="146">
        <f t="shared" si="2"/>
        <v>0</v>
      </c>
      <c r="L721" s="146">
        <f t="shared" si="2"/>
        <v>0</v>
      </c>
      <c r="M721" s="146">
        <f t="shared" si="2"/>
        <v>0</v>
      </c>
      <c r="N721" s="146">
        <f t="shared" si="2"/>
        <v>0</v>
      </c>
      <c r="O721" s="146">
        <f t="shared" si="2"/>
        <v>0</v>
      </c>
      <c r="P721" s="146">
        <f t="shared" si="2"/>
        <v>0</v>
      </c>
      <c r="Q721" s="146">
        <f t="shared" si="2"/>
        <v>0</v>
      </c>
      <c r="R721" s="146">
        <f t="shared" si="2"/>
        <v>0</v>
      </c>
      <c r="S721" s="146">
        <f t="shared" si="2"/>
        <v>0</v>
      </c>
      <c r="T721" s="146">
        <f t="shared" si="2"/>
        <v>0</v>
      </c>
      <c r="U721" s="146">
        <f t="shared" si="2"/>
        <v>0</v>
      </c>
      <c r="V721" s="146">
        <f t="shared" si="2"/>
        <v>1.465901659</v>
      </c>
      <c r="W721" s="146">
        <f t="shared" si="2"/>
        <v>0</v>
      </c>
      <c r="X721" s="146">
        <f t="shared" si="2"/>
        <v>0</v>
      </c>
      <c r="Y721" s="146">
        <f t="shared" si="2"/>
        <v>0</v>
      </c>
    </row>
    <row r="722" spans="1:25" s="104" customFormat="1" ht="15.75" hidden="1" outlineLevel="1" x14ac:dyDescent="0.25">
      <c r="A722" s="117">
        <v>4</v>
      </c>
      <c r="B722" s="146">
        <f t="shared" ref="B722:Y722" si="3">B510</f>
        <v>0</v>
      </c>
      <c r="C722" s="146">
        <f t="shared" si="3"/>
        <v>0</v>
      </c>
      <c r="D722" s="146">
        <f t="shared" si="3"/>
        <v>0.16785133499999999</v>
      </c>
      <c r="E722" s="146">
        <f t="shared" si="3"/>
        <v>0</v>
      </c>
      <c r="F722" s="146">
        <f t="shared" si="3"/>
        <v>0.90639720900000009</v>
      </c>
      <c r="G722" s="146">
        <f t="shared" si="3"/>
        <v>10.686534995000001</v>
      </c>
      <c r="H722" s="146">
        <f t="shared" si="3"/>
        <v>45.241529827000001</v>
      </c>
      <c r="I722" s="146">
        <f t="shared" si="3"/>
        <v>184.28957574099999</v>
      </c>
      <c r="J722" s="146">
        <f t="shared" si="3"/>
        <v>10.899146686</v>
      </c>
      <c r="K722" s="146">
        <f t="shared" si="3"/>
        <v>5.5950445000000001E-2</v>
      </c>
      <c r="L722" s="146">
        <f t="shared" si="3"/>
        <v>0</v>
      </c>
      <c r="M722" s="146">
        <f t="shared" si="3"/>
        <v>0</v>
      </c>
      <c r="N722" s="146">
        <f t="shared" si="3"/>
        <v>0</v>
      </c>
      <c r="O722" s="146">
        <f t="shared" si="3"/>
        <v>0</v>
      </c>
      <c r="P722" s="146">
        <f t="shared" si="3"/>
        <v>0</v>
      </c>
      <c r="Q722" s="146">
        <f t="shared" si="3"/>
        <v>0</v>
      </c>
      <c r="R722" s="146">
        <f t="shared" si="3"/>
        <v>0</v>
      </c>
      <c r="S722" s="146">
        <f t="shared" si="3"/>
        <v>0</v>
      </c>
      <c r="T722" s="146">
        <f t="shared" si="3"/>
        <v>0</v>
      </c>
      <c r="U722" s="146">
        <f t="shared" si="3"/>
        <v>0.14547115700000002</v>
      </c>
      <c r="V722" s="146">
        <f t="shared" si="3"/>
        <v>0</v>
      </c>
      <c r="W722" s="146">
        <f t="shared" si="3"/>
        <v>0</v>
      </c>
      <c r="X722" s="146">
        <f t="shared" si="3"/>
        <v>0</v>
      </c>
      <c r="Y722" s="146">
        <f t="shared" si="3"/>
        <v>0</v>
      </c>
    </row>
    <row r="723" spans="1:25" s="104" customFormat="1" ht="15.75" hidden="1" outlineLevel="1" x14ac:dyDescent="0.25">
      <c r="A723" s="117">
        <v>5</v>
      </c>
      <c r="B723" s="146">
        <f t="shared" ref="B723:Y723" si="4">B511</f>
        <v>0</v>
      </c>
      <c r="C723" s="146">
        <f t="shared" si="4"/>
        <v>0</v>
      </c>
      <c r="D723" s="146">
        <f t="shared" si="4"/>
        <v>0</v>
      </c>
      <c r="E723" s="146">
        <f t="shared" si="4"/>
        <v>0</v>
      </c>
      <c r="F723" s="146">
        <f t="shared" si="4"/>
        <v>0</v>
      </c>
      <c r="G723" s="146">
        <f t="shared" si="4"/>
        <v>0</v>
      </c>
      <c r="H723" s="146">
        <f t="shared" si="4"/>
        <v>122.945507843</v>
      </c>
      <c r="I723" s="146">
        <f t="shared" si="4"/>
        <v>183.64055057900001</v>
      </c>
      <c r="J723" s="146">
        <f t="shared" si="4"/>
        <v>87.137223043000006</v>
      </c>
      <c r="K723" s="146">
        <f t="shared" si="4"/>
        <v>8.5827982630000008</v>
      </c>
      <c r="L723" s="146">
        <f t="shared" si="4"/>
        <v>0</v>
      </c>
      <c r="M723" s="146">
        <f t="shared" si="4"/>
        <v>0</v>
      </c>
      <c r="N723" s="146">
        <f t="shared" si="4"/>
        <v>12.544089769000001</v>
      </c>
      <c r="O723" s="146">
        <f t="shared" si="4"/>
        <v>18.239845070000001</v>
      </c>
      <c r="P723" s="146">
        <f t="shared" si="4"/>
        <v>42.690189535000002</v>
      </c>
      <c r="Q723" s="146">
        <f t="shared" si="4"/>
        <v>98.036369729</v>
      </c>
      <c r="R723" s="146">
        <f t="shared" si="4"/>
        <v>17.053695636</v>
      </c>
      <c r="S723" s="146">
        <f t="shared" si="4"/>
        <v>18.329365782</v>
      </c>
      <c r="T723" s="146">
        <f t="shared" si="4"/>
        <v>38.437955715000001</v>
      </c>
      <c r="U723" s="146">
        <f t="shared" si="4"/>
        <v>201.141849775</v>
      </c>
      <c r="V723" s="146">
        <f t="shared" si="4"/>
        <v>514.21815981700001</v>
      </c>
      <c r="W723" s="146">
        <f t="shared" si="4"/>
        <v>0</v>
      </c>
      <c r="X723" s="146">
        <f t="shared" si="4"/>
        <v>0</v>
      </c>
      <c r="Y723" s="146">
        <f t="shared" si="4"/>
        <v>0</v>
      </c>
    </row>
    <row r="724" spans="1:25" s="104" customFormat="1" ht="15.75" hidden="1" outlineLevel="1" x14ac:dyDescent="0.25">
      <c r="A724" s="117">
        <v>6</v>
      </c>
      <c r="B724" s="146">
        <f t="shared" ref="B724:Y724" si="5">B512</f>
        <v>0</v>
      </c>
      <c r="C724" s="146">
        <f t="shared" si="5"/>
        <v>0</v>
      </c>
      <c r="D724" s="146">
        <f t="shared" si="5"/>
        <v>0</v>
      </c>
      <c r="E724" s="146">
        <f t="shared" si="5"/>
        <v>0</v>
      </c>
      <c r="F724" s="146">
        <f t="shared" si="5"/>
        <v>0</v>
      </c>
      <c r="G724" s="146">
        <f t="shared" si="5"/>
        <v>20.041449399000001</v>
      </c>
      <c r="H724" s="146">
        <f t="shared" si="5"/>
        <v>165.35594515299999</v>
      </c>
      <c r="I724" s="146">
        <f t="shared" si="5"/>
        <v>151.03263123299999</v>
      </c>
      <c r="J724" s="146">
        <f t="shared" si="5"/>
        <v>97.02926171899999</v>
      </c>
      <c r="K724" s="146">
        <f t="shared" si="5"/>
        <v>0</v>
      </c>
      <c r="L724" s="146">
        <f t="shared" si="5"/>
        <v>0</v>
      </c>
      <c r="M724" s="146">
        <f t="shared" si="5"/>
        <v>0</v>
      </c>
      <c r="N724" s="146">
        <f t="shared" si="5"/>
        <v>0</v>
      </c>
      <c r="O724" s="146">
        <f t="shared" si="5"/>
        <v>2.0142160200000001</v>
      </c>
      <c r="P724" s="146">
        <f t="shared" si="5"/>
        <v>68.897377973000005</v>
      </c>
      <c r="Q724" s="146">
        <f t="shared" si="5"/>
        <v>86.879850996000002</v>
      </c>
      <c r="R724" s="146">
        <f t="shared" si="5"/>
        <v>0</v>
      </c>
      <c r="S724" s="146">
        <f t="shared" si="5"/>
        <v>0</v>
      </c>
      <c r="T724" s="146">
        <f t="shared" si="5"/>
        <v>12.700751015</v>
      </c>
      <c r="U724" s="146">
        <f t="shared" si="5"/>
        <v>49.236391599999997</v>
      </c>
      <c r="V724" s="146">
        <f t="shared" si="5"/>
        <v>78.408953622999988</v>
      </c>
      <c r="W724" s="146">
        <f t="shared" si="5"/>
        <v>0</v>
      </c>
      <c r="X724" s="146">
        <f t="shared" si="5"/>
        <v>0</v>
      </c>
      <c r="Y724" s="146">
        <f t="shared" si="5"/>
        <v>0</v>
      </c>
    </row>
    <row r="725" spans="1:25" s="104" customFormat="1" ht="15.75" hidden="1" outlineLevel="1" x14ac:dyDescent="0.25">
      <c r="A725" s="117">
        <v>7</v>
      </c>
      <c r="B725" s="146">
        <f t="shared" ref="B725:Y725" si="6">B513</f>
        <v>0</v>
      </c>
      <c r="C725" s="146">
        <f t="shared" si="6"/>
        <v>0.156661246</v>
      </c>
      <c r="D725" s="146">
        <f t="shared" si="6"/>
        <v>31.511290624000001</v>
      </c>
      <c r="E725" s="146">
        <f t="shared" si="6"/>
        <v>31.600811336</v>
      </c>
      <c r="F725" s="146">
        <f t="shared" si="6"/>
        <v>47.255745846999993</v>
      </c>
      <c r="G725" s="146">
        <f t="shared" si="6"/>
        <v>85.660131294999999</v>
      </c>
      <c r="H725" s="146">
        <f t="shared" si="6"/>
        <v>119.59967123199999</v>
      </c>
      <c r="I725" s="146">
        <f t="shared" si="6"/>
        <v>159.68257002999999</v>
      </c>
      <c r="J725" s="146">
        <f t="shared" si="6"/>
        <v>186.32617193899998</v>
      </c>
      <c r="K725" s="146">
        <f t="shared" si="6"/>
        <v>71.773230846000004</v>
      </c>
      <c r="L725" s="146">
        <f t="shared" si="6"/>
        <v>57.875140307999999</v>
      </c>
      <c r="M725" s="146">
        <f t="shared" si="6"/>
        <v>45.062488403000003</v>
      </c>
      <c r="N725" s="146">
        <f t="shared" si="6"/>
        <v>0.91758729799999994</v>
      </c>
      <c r="O725" s="146">
        <f t="shared" si="6"/>
        <v>3.0772744749999998</v>
      </c>
      <c r="P725" s="146">
        <f t="shared" si="6"/>
        <v>76.249266446000007</v>
      </c>
      <c r="Q725" s="146">
        <f t="shared" si="6"/>
        <v>75.320489058999996</v>
      </c>
      <c r="R725" s="146">
        <f t="shared" si="6"/>
        <v>11.850304250999999</v>
      </c>
      <c r="S725" s="146">
        <f t="shared" si="6"/>
        <v>75.018356656000009</v>
      </c>
      <c r="T725" s="146">
        <f t="shared" si="6"/>
        <v>73.653165797999989</v>
      </c>
      <c r="U725" s="146">
        <f t="shared" si="6"/>
        <v>202.77560276900002</v>
      </c>
      <c r="V725" s="146">
        <f t="shared" si="6"/>
        <v>148.72747289899999</v>
      </c>
      <c r="W725" s="146">
        <f t="shared" si="6"/>
        <v>9.9256089429999985</v>
      </c>
      <c r="X725" s="146">
        <f t="shared" si="6"/>
        <v>0</v>
      </c>
      <c r="Y725" s="146">
        <f t="shared" si="6"/>
        <v>0</v>
      </c>
    </row>
    <row r="726" spans="1:25" s="104" customFormat="1" ht="15.75" hidden="1" outlineLevel="1" x14ac:dyDescent="0.25">
      <c r="A726" s="117">
        <v>8</v>
      </c>
      <c r="B726" s="146">
        <f t="shared" ref="B726:Y726" si="7">B514</f>
        <v>0</v>
      </c>
      <c r="C726" s="146">
        <f t="shared" si="7"/>
        <v>10.608204371999999</v>
      </c>
      <c r="D726" s="146">
        <f t="shared" si="7"/>
        <v>97.118782431</v>
      </c>
      <c r="E726" s="146">
        <f t="shared" si="7"/>
        <v>132.73683571800001</v>
      </c>
      <c r="F726" s="146">
        <f t="shared" si="7"/>
        <v>142.718395106</v>
      </c>
      <c r="G726" s="146">
        <f t="shared" si="7"/>
        <v>179.92544103099999</v>
      </c>
      <c r="H726" s="146">
        <f t="shared" si="7"/>
        <v>135.366506633</v>
      </c>
      <c r="I726" s="146">
        <f t="shared" si="7"/>
        <v>212.22003788500001</v>
      </c>
      <c r="J726" s="146">
        <f t="shared" si="7"/>
        <v>220.26571187600001</v>
      </c>
      <c r="K726" s="146">
        <f t="shared" si="7"/>
        <v>156.16888208399999</v>
      </c>
      <c r="L726" s="146">
        <f t="shared" si="7"/>
        <v>101.147214471</v>
      </c>
      <c r="M726" s="146">
        <f t="shared" si="7"/>
        <v>81.307186673999993</v>
      </c>
      <c r="N726" s="146">
        <f t="shared" si="7"/>
        <v>97.678286881000005</v>
      </c>
      <c r="O726" s="146">
        <f t="shared" si="7"/>
        <v>85.123007022999985</v>
      </c>
      <c r="P726" s="146">
        <f t="shared" si="7"/>
        <v>17.803431599</v>
      </c>
      <c r="Q726" s="146">
        <f t="shared" si="7"/>
        <v>21.026177230999998</v>
      </c>
      <c r="R726" s="146">
        <f t="shared" si="7"/>
        <v>0</v>
      </c>
      <c r="S726" s="146">
        <f t="shared" si="7"/>
        <v>0</v>
      </c>
      <c r="T726" s="146">
        <f t="shared" si="7"/>
        <v>0.87282694199999999</v>
      </c>
      <c r="U726" s="146">
        <f t="shared" si="7"/>
        <v>73.518884729999996</v>
      </c>
      <c r="V726" s="146">
        <f t="shared" si="7"/>
        <v>76.484258314999991</v>
      </c>
      <c r="W726" s="146">
        <f t="shared" si="7"/>
        <v>4.7110274690000002</v>
      </c>
      <c r="X726" s="146">
        <f t="shared" si="7"/>
        <v>0</v>
      </c>
      <c r="Y726" s="146">
        <f t="shared" si="7"/>
        <v>0</v>
      </c>
    </row>
    <row r="727" spans="1:25" s="104" customFormat="1" ht="15.75" hidden="1" outlineLevel="1" x14ac:dyDescent="0.25">
      <c r="A727" s="117">
        <v>9</v>
      </c>
      <c r="B727" s="146">
        <f t="shared" ref="B727:Y727" si="8">B515</f>
        <v>0</v>
      </c>
      <c r="C727" s="146">
        <f t="shared" si="8"/>
        <v>0.123090979</v>
      </c>
      <c r="D727" s="146">
        <f t="shared" si="8"/>
        <v>35.450201952</v>
      </c>
      <c r="E727" s="146">
        <f t="shared" si="8"/>
        <v>93.851276443000003</v>
      </c>
      <c r="F727" s="146">
        <f t="shared" si="8"/>
        <v>71.292057018999998</v>
      </c>
      <c r="G727" s="146">
        <f t="shared" si="8"/>
        <v>82.963319846000005</v>
      </c>
      <c r="H727" s="146">
        <f t="shared" si="8"/>
        <v>105.79110140600001</v>
      </c>
      <c r="I727" s="146">
        <f t="shared" si="8"/>
        <v>131.10308272399999</v>
      </c>
      <c r="J727" s="146">
        <f t="shared" si="8"/>
        <v>102.221463015</v>
      </c>
      <c r="K727" s="146">
        <f t="shared" si="8"/>
        <v>21.182838477000001</v>
      </c>
      <c r="L727" s="146">
        <f t="shared" si="8"/>
        <v>0</v>
      </c>
      <c r="M727" s="146">
        <f t="shared" si="8"/>
        <v>0</v>
      </c>
      <c r="N727" s="146">
        <f t="shared" si="8"/>
        <v>0</v>
      </c>
      <c r="O727" s="146">
        <f t="shared" si="8"/>
        <v>0</v>
      </c>
      <c r="P727" s="146">
        <f t="shared" si="8"/>
        <v>0</v>
      </c>
      <c r="Q727" s="146">
        <f t="shared" si="8"/>
        <v>0</v>
      </c>
      <c r="R727" s="146">
        <f t="shared" si="8"/>
        <v>0</v>
      </c>
      <c r="S727" s="146">
        <f t="shared" si="8"/>
        <v>0</v>
      </c>
      <c r="T727" s="146">
        <f t="shared" si="8"/>
        <v>0</v>
      </c>
      <c r="U727" s="146">
        <f t="shared" si="8"/>
        <v>30.895835728999998</v>
      </c>
      <c r="V727" s="146">
        <f t="shared" si="8"/>
        <v>0</v>
      </c>
      <c r="W727" s="146">
        <f t="shared" si="8"/>
        <v>0</v>
      </c>
      <c r="X727" s="146">
        <f t="shared" si="8"/>
        <v>0</v>
      </c>
      <c r="Y727" s="146">
        <f t="shared" si="8"/>
        <v>0</v>
      </c>
    </row>
    <row r="728" spans="1:25" s="104" customFormat="1" ht="15.75" hidden="1" outlineLevel="1" x14ac:dyDescent="0.25">
      <c r="A728" s="117">
        <v>10</v>
      </c>
      <c r="B728" s="146">
        <f t="shared" ref="B728:Y728" si="9">B516</f>
        <v>0</v>
      </c>
      <c r="C728" s="146">
        <f t="shared" si="9"/>
        <v>0</v>
      </c>
      <c r="D728" s="146">
        <f t="shared" si="9"/>
        <v>0</v>
      </c>
      <c r="E728" s="146">
        <f t="shared" si="9"/>
        <v>0</v>
      </c>
      <c r="F728" s="146">
        <f t="shared" si="9"/>
        <v>14.233793208</v>
      </c>
      <c r="G728" s="146">
        <f t="shared" si="9"/>
        <v>28.333305348</v>
      </c>
      <c r="H728" s="146">
        <f t="shared" si="9"/>
        <v>139.585170186</v>
      </c>
      <c r="I728" s="146">
        <f t="shared" si="9"/>
        <v>186.482833185</v>
      </c>
      <c r="J728" s="146">
        <f t="shared" si="9"/>
        <v>114.25080868999999</v>
      </c>
      <c r="K728" s="146">
        <f t="shared" si="9"/>
        <v>7.3630785620000001</v>
      </c>
      <c r="L728" s="146">
        <f t="shared" si="9"/>
        <v>0.45879364899999997</v>
      </c>
      <c r="M728" s="146">
        <f t="shared" si="9"/>
        <v>0</v>
      </c>
      <c r="N728" s="146">
        <f t="shared" si="9"/>
        <v>0</v>
      </c>
      <c r="O728" s="146">
        <f t="shared" si="9"/>
        <v>0</v>
      </c>
      <c r="P728" s="146">
        <f t="shared" si="9"/>
        <v>0</v>
      </c>
      <c r="Q728" s="146">
        <f t="shared" si="9"/>
        <v>0</v>
      </c>
      <c r="R728" s="146">
        <f t="shared" si="9"/>
        <v>0</v>
      </c>
      <c r="S728" s="146">
        <f t="shared" si="9"/>
        <v>0</v>
      </c>
      <c r="T728" s="146">
        <f t="shared" si="9"/>
        <v>0</v>
      </c>
      <c r="U728" s="146">
        <f t="shared" si="9"/>
        <v>40.418601467999999</v>
      </c>
      <c r="V728" s="146">
        <f t="shared" si="9"/>
        <v>0</v>
      </c>
      <c r="W728" s="146">
        <f t="shared" si="9"/>
        <v>0</v>
      </c>
      <c r="X728" s="146">
        <f t="shared" si="9"/>
        <v>0</v>
      </c>
      <c r="Y728" s="146">
        <f t="shared" si="9"/>
        <v>0</v>
      </c>
    </row>
    <row r="729" spans="1:25" s="104" customFormat="1" ht="15.75" hidden="1" outlineLevel="1" x14ac:dyDescent="0.25">
      <c r="A729" s="117">
        <v>11</v>
      </c>
      <c r="B729" s="146">
        <f t="shared" ref="B729:Y729" si="10">B517</f>
        <v>0</v>
      </c>
      <c r="C729" s="146">
        <f t="shared" si="10"/>
        <v>0</v>
      </c>
      <c r="D729" s="146">
        <f t="shared" si="10"/>
        <v>0</v>
      </c>
      <c r="E729" s="146">
        <f t="shared" si="10"/>
        <v>0</v>
      </c>
      <c r="F729" s="146">
        <f t="shared" si="10"/>
        <v>28.333305348</v>
      </c>
      <c r="G729" s="146">
        <f t="shared" si="10"/>
        <v>76.898291607999994</v>
      </c>
      <c r="H729" s="146">
        <f t="shared" si="10"/>
        <v>237.75582098300001</v>
      </c>
      <c r="I729" s="146">
        <f t="shared" si="10"/>
        <v>1.1525791670000001</v>
      </c>
      <c r="J729" s="146">
        <f t="shared" si="10"/>
        <v>145.88519029299999</v>
      </c>
      <c r="K729" s="146">
        <f t="shared" si="10"/>
        <v>126.694187658</v>
      </c>
      <c r="L729" s="146">
        <f t="shared" si="10"/>
        <v>11.615312382000001</v>
      </c>
      <c r="M729" s="146">
        <f t="shared" si="10"/>
        <v>0</v>
      </c>
      <c r="N729" s="146">
        <f t="shared" si="10"/>
        <v>0</v>
      </c>
      <c r="O729" s="146">
        <f t="shared" si="10"/>
        <v>0</v>
      </c>
      <c r="P729" s="146">
        <f t="shared" si="10"/>
        <v>0</v>
      </c>
      <c r="Q729" s="146">
        <f t="shared" si="10"/>
        <v>0</v>
      </c>
      <c r="R729" s="146">
        <f t="shared" si="10"/>
        <v>0</v>
      </c>
      <c r="S729" s="146">
        <f t="shared" si="10"/>
        <v>0</v>
      </c>
      <c r="T729" s="146">
        <f t="shared" si="10"/>
        <v>71.224916484999994</v>
      </c>
      <c r="U729" s="146">
        <f t="shared" si="10"/>
        <v>193.43187845400001</v>
      </c>
      <c r="V729" s="146">
        <f t="shared" si="10"/>
        <v>18.754589164000002</v>
      </c>
      <c r="W729" s="146">
        <f t="shared" si="10"/>
        <v>0</v>
      </c>
      <c r="X729" s="146">
        <f t="shared" si="10"/>
        <v>0</v>
      </c>
      <c r="Y729" s="146">
        <f t="shared" si="10"/>
        <v>0</v>
      </c>
    </row>
    <row r="730" spans="1:25" s="104" customFormat="1" ht="15.75" hidden="1" outlineLevel="1" x14ac:dyDescent="0.25">
      <c r="A730" s="117">
        <v>12</v>
      </c>
      <c r="B730" s="146">
        <f t="shared" ref="B730:Y730" si="11">B518</f>
        <v>0</v>
      </c>
      <c r="C730" s="146">
        <f t="shared" si="11"/>
        <v>0</v>
      </c>
      <c r="D730" s="146">
        <f t="shared" si="11"/>
        <v>0</v>
      </c>
      <c r="E730" s="146">
        <f t="shared" si="11"/>
        <v>0</v>
      </c>
      <c r="F730" s="146">
        <f t="shared" si="11"/>
        <v>54.641204586999997</v>
      </c>
      <c r="G730" s="146">
        <f t="shared" si="11"/>
        <v>111.74422875400001</v>
      </c>
      <c r="H730" s="146">
        <f t="shared" si="11"/>
        <v>90.259257873999999</v>
      </c>
      <c r="I730" s="146">
        <f t="shared" si="11"/>
        <v>0.14547115700000002</v>
      </c>
      <c r="J730" s="146">
        <f t="shared" si="11"/>
        <v>0.16785133499999999</v>
      </c>
      <c r="K730" s="146">
        <f t="shared" si="11"/>
        <v>0</v>
      </c>
      <c r="L730" s="146">
        <f t="shared" si="11"/>
        <v>0</v>
      </c>
      <c r="M730" s="146">
        <f t="shared" si="11"/>
        <v>0</v>
      </c>
      <c r="N730" s="146">
        <f t="shared" si="11"/>
        <v>0</v>
      </c>
      <c r="O730" s="146">
        <f t="shared" si="11"/>
        <v>0</v>
      </c>
      <c r="P730" s="146">
        <f t="shared" si="11"/>
        <v>0</v>
      </c>
      <c r="Q730" s="146">
        <f t="shared" si="11"/>
        <v>0</v>
      </c>
      <c r="R730" s="146">
        <f t="shared" si="11"/>
        <v>0</v>
      </c>
      <c r="S730" s="146">
        <f t="shared" si="11"/>
        <v>0</v>
      </c>
      <c r="T730" s="146">
        <f t="shared" si="11"/>
        <v>2.2380178000000001E-2</v>
      </c>
      <c r="U730" s="146">
        <f t="shared" si="11"/>
        <v>10.250121524000001</v>
      </c>
      <c r="V730" s="146">
        <f t="shared" si="11"/>
        <v>131.97590966600001</v>
      </c>
      <c r="W730" s="146">
        <f t="shared" si="11"/>
        <v>0</v>
      </c>
      <c r="X730" s="146">
        <f t="shared" si="11"/>
        <v>0</v>
      </c>
      <c r="Y730" s="146">
        <f t="shared" si="11"/>
        <v>0</v>
      </c>
    </row>
    <row r="731" spans="1:25" s="104" customFormat="1" ht="15.75" hidden="1" outlineLevel="1" x14ac:dyDescent="0.25">
      <c r="A731" s="117">
        <v>13</v>
      </c>
      <c r="B731" s="146">
        <f t="shared" ref="B731:Y731" si="12">B519</f>
        <v>0</v>
      </c>
      <c r="C731" s="146">
        <f t="shared" si="12"/>
        <v>0</v>
      </c>
      <c r="D731" s="146">
        <f t="shared" si="12"/>
        <v>0</v>
      </c>
      <c r="E731" s="146">
        <f t="shared" si="12"/>
        <v>20.567383581999998</v>
      </c>
      <c r="F731" s="146">
        <f t="shared" si="12"/>
        <v>51.798921980999999</v>
      </c>
      <c r="G731" s="146">
        <f t="shared" si="12"/>
        <v>50.870144594000003</v>
      </c>
      <c r="H731" s="146">
        <f t="shared" si="12"/>
        <v>141.733667274</v>
      </c>
      <c r="I731" s="146">
        <f t="shared" si="12"/>
        <v>68.293113167000001</v>
      </c>
      <c r="J731" s="146">
        <f t="shared" si="12"/>
        <v>20.724044828</v>
      </c>
      <c r="K731" s="146">
        <f t="shared" si="12"/>
        <v>0</v>
      </c>
      <c r="L731" s="146">
        <f t="shared" si="12"/>
        <v>0</v>
      </c>
      <c r="M731" s="146">
        <f t="shared" si="12"/>
        <v>0</v>
      </c>
      <c r="N731" s="146">
        <f t="shared" si="12"/>
        <v>0</v>
      </c>
      <c r="O731" s="146">
        <f t="shared" si="12"/>
        <v>0</v>
      </c>
      <c r="P731" s="146">
        <f t="shared" si="12"/>
        <v>0</v>
      </c>
      <c r="Q731" s="146">
        <f t="shared" si="12"/>
        <v>0</v>
      </c>
      <c r="R731" s="146">
        <f t="shared" si="12"/>
        <v>0</v>
      </c>
      <c r="S731" s="146">
        <f t="shared" si="12"/>
        <v>0</v>
      </c>
      <c r="T731" s="146">
        <f t="shared" si="12"/>
        <v>0</v>
      </c>
      <c r="U731" s="146">
        <f t="shared" si="12"/>
        <v>67.811939339999995</v>
      </c>
      <c r="V731" s="146">
        <f t="shared" si="12"/>
        <v>7.1057065149999996</v>
      </c>
      <c r="W731" s="146">
        <f t="shared" si="12"/>
        <v>0</v>
      </c>
      <c r="X731" s="146">
        <f t="shared" si="12"/>
        <v>0</v>
      </c>
      <c r="Y731" s="146">
        <f t="shared" si="12"/>
        <v>0</v>
      </c>
    </row>
    <row r="732" spans="1:25" s="104" customFormat="1" ht="15.75" hidden="1" outlineLevel="1" x14ac:dyDescent="0.25">
      <c r="A732" s="117">
        <v>14</v>
      </c>
      <c r="B732" s="146">
        <f t="shared" ref="B732:Y732" si="13">B520</f>
        <v>0</v>
      </c>
      <c r="C732" s="146">
        <f t="shared" si="13"/>
        <v>0</v>
      </c>
      <c r="D732" s="146">
        <f t="shared" si="13"/>
        <v>0</v>
      </c>
      <c r="E732" s="146">
        <f t="shared" si="13"/>
        <v>0</v>
      </c>
      <c r="F732" s="146">
        <f t="shared" si="13"/>
        <v>47.837630474999997</v>
      </c>
      <c r="G732" s="146">
        <f t="shared" si="13"/>
        <v>57.673718706000002</v>
      </c>
      <c r="H732" s="146">
        <f t="shared" si="13"/>
        <v>37.262996369999996</v>
      </c>
      <c r="I732" s="146">
        <f t="shared" si="13"/>
        <v>118.536612777</v>
      </c>
      <c r="J732" s="146">
        <f t="shared" si="13"/>
        <v>25.032229093000002</v>
      </c>
      <c r="K732" s="146">
        <f t="shared" si="13"/>
        <v>0</v>
      </c>
      <c r="L732" s="146">
        <f t="shared" si="13"/>
        <v>0</v>
      </c>
      <c r="M732" s="146">
        <f t="shared" si="13"/>
        <v>0</v>
      </c>
      <c r="N732" s="146">
        <f t="shared" si="13"/>
        <v>0</v>
      </c>
      <c r="O732" s="146">
        <f t="shared" si="13"/>
        <v>0</v>
      </c>
      <c r="P732" s="146">
        <f t="shared" si="13"/>
        <v>0</v>
      </c>
      <c r="Q732" s="146">
        <f t="shared" si="13"/>
        <v>0</v>
      </c>
      <c r="R732" s="146">
        <f t="shared" si="13"/>
        <v>0</v>
      </c>
      <c r="S732" s="146">
        <f t="shared" si="13"/>
        <v>0</v>
      </c>
      <c r="T732" s="146">
        <f t="shared" si="13"/>
        <v>92.900118878000001</v>
      </c>
      <c r="U732" s="146">
        <f t="shared" si="13"/>
        <v>90.16973716199999</v>
      </c>
      <c r="V732" s="146">
        <f t="shared" si="13"/>
        <v>6.0202678819999997</v>
      </c>
      <c r="W732" s="146">
        <f t="shared" si="13"/>
        <v>0</v>
      </c>
      <c r="X732" s="146">
        <f t="shared" si="13"/>
        <v>0</v>
      </c>
      <c r="Y732" s="146">
        <f t="shared" si="13"/>
        <v>0</v>
      </c>
    </row>
    <row r="733" spans="1:25" s="104" customFormat="1" ht="15.75" hidden="1" outlineLevel="1" x14ac:dyDescent="0.25">
      <c r="A733" s="117">
        <v>15</v>
      </c>
      <c r="B733" s="146">
        <f t="shared" ref="B733:Y733" si="14">B521</f>
        <v>0</v>
      </c>
      <c r="C733" s="146">
        <f t="shared" si="14"/>
        <v>0</v>
      </c>
      <c r="D733" s="146">
        <f t="shared" si="14"/>
        <v>28.467586416</v>
      </c>
      <c r="E733" s="146">
        <f t="shared" si="14"/>
        <v>0</v>
      </c>
      <c r="F733" s="146">
        <f t="shared" si="14"/>
        <v>99.82678396899999</v>
      </c>
      <c r="G733" s="146">
        <f t="shared" si="14"/>
        <v>131.998289844</v>
      </c>
      <c r="H733" s="146">
        <f t="shared" si="14"/>
        <v>93.224631458999994</v>
      </c>
      <c r="I733" s="146">
        <f t="shared" si="14"/>
        <v>81.642889343999997</v>
      </c>
      <c r="J733" s="146">
        <f t="shared" si="14"/>
        <v>162.36819138999999</v>
      </c>
      <c r="K733" s="146">
        <f t="shared" si="14"/>
        <v>91.299936150999997</v>
      </c>
      <c r="L733" s="146">
        <f t="shared" si="14"/>
        <v>0</v>
      </c>
      <c r="M733" s="146">
        <f t="shared" si="14"/>
        <v>0</v>
      </c>
      <c r="N733" s="146">
        <f t="shared" si="14"/>
        <v>0</v>
      </c>
      <c r="O733" s="146">
        <f t="shared" si="14"/>
        <v>0</v>
      </c>
      <c r="P733" s="146">
        <f t="shared" si="14"/>
        <v>0</v>
      </c>
      <c r="Q733" s="146">
        <f t="shared" si="14"/>
        <v>0</v>
      </c>
      <c r="R733" s="146">
        <f t="shared" si="14"/>
        <v>0</v>
      </c>
      <c r="S733" s="146">
        <f t="shared" si="14"/>
        <v>2.3275385120000003</v>
      </c>
      <c r="T733" s="146">
        <f t="shared" si="14"/>
        <v>70.195428296999992</v>
      </c>
      <c r="U733" s="146">
        <f t="shared" si="14"/>
        <v>237.621539915</v>
      </c>
      <c r="V733" s="146">
        <f t="shared" si="14"/>
        <v>186.717825054</v>
      </c>
      <c r="W733" s="146">
        <f t="shared" si="14"/>
        <v>0</v>
      </c>
      <c r="X733" s="146">
        <f t="shared" si="14"/>
        <v>0</v>
      </c>
      <c r="Y733" s="146">
        <f t="shared" si="14"/>
        <v>0</v>
      </c>
    </row>
    <row r="734" spans="1:25" s="104" customFormat="1" ht="15.75" hidden="1" outlineLevel="1" x14ac:dyDescent="0.25">
      <c r="A734" s="117">
        <v>16</v>
      </c>
      <c r="B734" s="146">
        <f t="shared" ref="B734:Y734" si="15">B522</f>
        <v>0</v>
      </c>
      <c r="C734" s="146">
        <f t="shared" si="15"/>
        <v>0</v>
      </c>
      <c r="D734" s="146">
        <f t="shared" si="15"/>
        <v>0</v>
      </c>
      <c r="E734" s="146">
        <f t="shared" si="15"/>
        <v>3.9612915060000002</v>
      </c>
      <c r="F734" s="146">
        <f t="shared" si="15"/>
        <v>15.419942641999999</v>
      </c>
      <c r="G734" s="146">
        <f t="shared" si="15"/>
        <v>117.76449663599999</v>
      </c>
      <c r="H734" s="146">
        <f t="shared" si="15"/>
        <v>185.73309722199997</v>
      </c>
      <c r="I734" s="146">
        <f t="shared" si="15"/>
        <v>90.001885827000009</v>
      </c>
      <c r="J734" s="146">
        <f t="shared" si="15"/>
        <v>105.779911317</v>
      </c>
      <c r="K734" s="146">
        <f t="shared" si="15"/>
        <v>20.019069221000002</v>
      </c>
      <c r="L734" s="146">
        <f t="shared" si="15"/>
        <v>12.499329413</v>
      </c>
      <c r="M734" s="146">
        <f t="shared" si="15"/>
        <v>0.81687649699999998</v>
      </c>
      <c r="N734" s="146">
        <f t="shared" si="15"/>
        <v>5.6845652119999999</v>
      </c>
      <c r="O734" s="146">
        <f t="shared" si="15"/>
        <v>0.49236391600000001</v>
      </c>
      <c r="P734" s="146">
        <f t="shared" si="15"/>
        <v>5.9531273480000007</v>
      </c>
      <c r="Q734" s="146">
        <f t="shared" si="15"/>
        <v>3.4801176789999997</v>
      </c>
      <c r="R734" s="146">
        <f t="shared" si="15"/>
        <v>10.261311613</v>
      </c>
      <c r="S734" s="146">
        <f t="shared" si="15"/>
        <v>27.740230630999999</v>
      </c>
      <c r="T734" s="146">
        <f t="shared" si="15"/>
        <v>59.363422144999994</v>
      </c>
      <c r="U734" s="146">
        <f t="shared" si="15"/>
        <v>278.57726565499996</v>
      </c>
      <c r="V734" s="146">
        <f t="shared" si="15"/>
        <v>158.40689988400001</v>
      </c>
      <c r="W734" s="146">
        <f t="shared" si="15"/>
        <v>0</v>
      </c>
      <c r="X734" s="146">
        <f t="shared" si="15"/>
        <v>0</v>
      </c>
      <c r="Y734" s="146">
        <f t="shared" si="15"/>
        <v>0</v>
      </c>
    </row>
    <row r="735" spans="1:25" s="104" customFormat="1" ht="15.75" hidden="1" outlineLevel="1" x14ac:dyDescent="0.25">
      <c r="A735" s="117">
        <v>17</v>
      </c>
      <c r="B735" s="146">
        <f t="shared" ref="B735:Y735" si="16">B523</f>
        <v>0.32451258099999997</v>
      </c>
      <c r="C735" s="146">
        <f t="shared" si="16"/>
        <v>3.4465474120000001</v>
      </c>
      <c r="D735" s="146">
        <f t="shared" si="16"/>
        <v>20.265251179</v>
      </c>
      <c r="E735" s="146">
        <f t="shared" si="16"/>
        <v>35.170449726999998</v>
      </c>
      <c r="F735" s="146">
        <f t="shared" si="16"/>
        <v>65.506781005999997</v>
      </c>
      <c r="G735" s="146">
        <f t="shared" si="16"/>
        <v>138.734723422</v>
      </c>
      <c r="H735" s="146">
        <f t="shared" si="16"/>
        <v>266.13388668700003</v>
      </c>
      <c r="I735" s="146">
        <f t="shared" si="16"/>
        <v>95.720021306000007</v>
      </c>
      <c r="J735" s="146">
        <f t="shared" si="16"/>
        <v>124.23236807799999</v>
      </c>
      <c r="K735" s="146">
        <f t="shared" si="16"/>
        <v>106.13799416499999</v>
      </c>
      <c r="L735" s="146">
        <f t="shared" si="16"/>
        <v>0.66021525099999989</v>
      </c>
      <c r="M735" s="146">
        <f t="shared" si="16"/>
        <v>0</v>
      </c>
      <c r="N735" s="146">
        <f t="shared" si="16"/>
        <v>3.1891753650000001</v>
      </c>
      <c r="O735" s="146">
        <f t="shared" si="16"/>
        <v>6.7140534000000002E-2</v>
      </c>
      <c r="P735" s="146">
        <f t="shared" si="16"/>
        <v>0</v>
      </c>
      <c r="Q735" s="146">
        <f t="shared" si="16"/>
        <v>0</v>
      </c>
      <c r="R735" s="146">
        <f t="shared" si="16"/>
        <v>0</v>
      </c>
      <c r="S735" s="146">
        <f t="shared" si="16"/>
        <v>0</v>
      </c>
      <c r="T735" s="146">
        <f t="shared" si="16"/>
        <v>9.9367990320000015</v>
      </c>
      <c r="U735" s="146">
        <f t="shared" si="16"/>
        <v>59.699124815000005</v>
      </c>
      <c r="V735" s="146">
        <f t="shared" si="16"/>
        <v>0</v>
      </c>
      <c r="W735" s="146">
        <f t="shared" si="16"/>
        <v>0</v>
      </c>
      <c r="X735" s="146">
        <f t="shared" si="16"/>
        <v>0</v>
      </c>
      <c r="Y735" s="146">
        <f t="shared" si="16"/>
        <v>0</v>
      </c>
    </row>
    <row r="736" spans="1:25" s="104" customFormat="1" ht="15.75" hidden="1" outlineLevel="1" x14ac:dyDescent="0.25">
      <c r="A736" s="117">
        <v>18</v>
      </c>
      <c r="B736" s="146">
        <f t="shared" ref="B736:Y736" si="17">B524</f>
        <v>0</v>
      </c>
      <c r="C736" s="146">
        <f t="shared" si="17"/>
        <v>0</v>
      </c>
      <c r="D736" s="146">
        <f t="shared" si="17"/>
        <v>0</v>
      </c>
      <c r="E736" s="146">
        <f t="shared" si="17"/>
        <v>0</v>
      </c>
      <c r="F736" s="146">
        <f t="shared" si="17"/>
        <v>0</v>
      </c>
      <c r="G736" s="146">
        <f t="shared" si="17"/>
        <v>111.43090626199999</v>
      </c>
      <c r="H736" s="146">
        <f t="shared" si="17"/>
        <v>130.97999174500001</v>
      </c>
      <c r="I736" s="146">
        <f t="shared" si="17"/>
        <v>117.83163716999999</v>
      </c>
      <c r="J736" s="146">
        <f t="shared" si="17"/>
        <v>38.225344023999995</v>
      </c>
      <c r="K736" s="146">
        <f t="shared" si="17"/>
        <v>7.4302190959999992</v>
      </c>
      <c r="L736" s="146">
        <f t="shared" si="17"/>
        <v>22.648740135999997</v>
      </c>
      <c r="M736" s="146">
        <f t="shared" si="17"/>
        <v>0</v>
      </c>
      <c r="N736" s="146">
        <f t="shared" si="17"/>
        <v>4.6438869350000003</v>
      </c>
      <c r="O736" s="146">
        <f t="shared" si="17"/>
        <v>3.424167234</v>
      </c>
      <c r="P736" s="146">
        <f t="shared" si="17"/>
        <v>0</v>
      </c>
      <c r="Q736" s="146">
        <f t="shared" si="17"/>
        <v>0.10071080099999999</v>
      </c>
      <c r="R736" s="146">
        <f t="shared" si="17"/>
        <v>0</v>
      </c>
      <c r="S736" s="146">
        <f t="shared" si="17"/>
        <v>0</v>
      </c>
      <c r="T736" s="146">
        <f t="shared" si="17"/>
        <v>20.824755628999998</v>
      </c>
      <c r="U736" s="146">
        <f t="shared" si="17"/>
        <v>135.61268859099999</v>
      </c>
      <c r="V736" s="146">
        <f t="shared" si="17"/>
        <v>102.366934172</v>
      </c>
      <c r="W736" s="146">
        <f t="shared" si="17"/>
        <v>0</v>
      </c>
      <c r="X736" s="146">
        <f t="shared" si="17"/>
        <v>0</v>
      </c>
      <c r="Y736" s="146">
        <f t="shared" si="17"/>
        <v>0</v>
      </c>
    </row>
    <row r="737" spans="1:25" s="104" customFormat="1" ht="15.75" hidden="1" outlineLevel="1" x14ac:dyDescent="0.25">
      <c r="A737" s="117">
        <v>19</v>
      </c>
      <c r="B737" s="146">
        <f t="shared" ref="B737:Y737" si="18">B525</f>
        <v>0</v>
      </c>
      <c r="C737" s="146">
        <f t="shared" si="18"/>
        <v>0</v>
      </c>
      <c r="D737" s="146">
        <f t="shared" si="18"/>
        <v>1.9135052189999999</v>
      </c>
      <c r="E737" s="146">
        <f t="shared" si="18"/>
        <v>32.932431926999996</v>
      </c>
      <c r="F737" s="146">
        <f t="shared" si="18"/>
        <v>118.95064606999999</v>
      </c>
      <c r="G737" s="146">
        <f t="shared" si="18"/>
        <v>223.70106919899999</v>
      </c>
      <c r="H737" s="146">
        <f t="shared" si="18"/>
        <v>61.679770567999995</v>
      </c>
      <c r="I737" s="146">
        <f t="shared" si="18"/>
        <v>47.222175580000005</v>
      </c>
      <c r="J737" s="146">
        <f t="shared" si="18"/>
        <v>39.064600698999996</v>
      </c>
      <c r="K737" s="146">
        <f t="shared" si="18"/>
        <v>19.895978242000002</v>
      </c>
      <c r="L737" s="146">
        <f t="shared" si="18"/>
        <v>9.9479891210000009</v>
      </c>
      <c r="M737" s="146">
        <f t="shared" si="18"/>
        <v>0</v>
      </c>
      <c r="N737" s="146">
        <f t="shared" si="18"/>
        <v>33.883589491999999</v>
      </c>
      <c r="O737" s="146">
        <f t="shared" si="18"/>
        <v>22.60397978</v>
      </c>
      <c r="P737" s="146">
        <f t="shared" si="18"/>
        <v>23.846079658999997</v>
      </c>
      <c r="Q737" s="146">
        <f t="shared" si="18"/>
        <v>36.490880228999998</v>
      </c>
      <c r="R737" s="146">
        <f t="shared" si="18"/>
        <v>44.659645198999996</v>
      </c>
      <c r="S737" s="146">
        <f t="shared" si="18"/>
        <v>53.399104707999996</v>
      </c>
      <c r="T737" s="146">
        <f t="shared" si="18"/>
        <v>148.94008459</v>
      </c>
      <c r="U737" s="146">
        <f t="shared" si="18"/>
        <v>522.62191665600005</v>
      </c>
      <c r="V737" s="146">
        <f t="shared" si="18"/>
        <v>462.88922157400003</v>
      </c>
      <c r="W737" s="146">
        <f t="shared" si="18"/>
        <v>0</v>
      </c>
      <c r="X737" s="146">
        <f t="shared" si="18"/>
        <v>0</v>
      </c>
      <c r="Y737" s="146">
        <f t="shared" si="18"/>
        <v>0</v>
      </c>
    </row>
    <row r="738" spans="1:25" s="104" customFormat="1" ht="15.75" hidden="1" outlineLevel="1" x14ac:dyDescent="0.25">
      <c r="A738" s="117">
        <v>20</v>
      </c>
      <c r="B738" s="146">
        <f t="shared" ref="B738:Y738" si="19">B526</f>
        <v>0</v>
      </c>
      <c r="C738" s="146">
        <f t="shared" si="19"/>
        <v>0</v>
      </c>
      <c r="D738" s="146">
        <f t="shared" si="19"/>
        <v>0</v>
      </c>
      <c r="E738" s="146">
        <f t="shared" si="19"/>
        <v>0</v>
      </c>
      <c r="F738" s="146">
        <f t="shared" si="19"/>
        <v>30.369901546000001</v>
      </c>
      <c r="G738" s="146">
        <f t="shared" si="19"/>
        <v>151.74879692900001</v>
      </c>
      <c r="H738" s="146">
        <f t="shared" si="19"/>
        <v>204.12960353799997</v>
      </c>
      <c r="I738" s="146">
        <f t="shared" si="19"/>
        <v>50.489681567999995</v>
      </c>
      <c r="J738" s="146">
        <f t="shared" si="19"/>
        <v>46.315778371</v>
      </c>
      <c r="K738" s="146">
        <f t="shared" si="19"/>
        <v>4.6550770240000006</v>
      </c>
      <c r="L738" s="146">
        <f t="shared" si="19"/>
        <v>5.1698211179999998</v>
      </c>
      <c r="M738" s="146">
        <f t="shared" si="19"/>
        <v>0</v>
      </c>
      <c r="N738" s="146">
        <f t="shared" si="19"/>
        <v>15.207330950999999</v>
      </c>
      <c r="O738" s="146">
        <f t="shared" si="19"/>
        <v>7.598070431</v>
      </c>
      <c r="P738" s="146">
        <f t="shared" si="19"/>
        <v>0.99591792099999998</v>
      </c>
      <c r="Q738" s="146">
        <f t="shared" si="19"/>
        <v>1.3092404129999999</v>
      </c>
      <c r="R738" s="146">
        <f t="shared" si="19"/>
        <v>0.49236391600000001</v>
      </c>
      <c r="S738" s="146">
        <f t="shared" si="19"/>
        <v>2.7191916270000003</v>
      </c>
      <c r="T738" s="146">
        <f t="shared" si="19"/>
        <v>37.967971976999998</v>
      </c>
      <c r="U738" s="146">
        <f t="shared" si="19"/>
        <v>182.02917776299998</v>
      </c>
      <c r="V738" s="146">
        <f t="shared" si="19"/>
        <v>64.510863084999997</v>
      </c>
      <c r="W738" s="146">
        <f t="shared" si="19"/>
        <v>0</v>
      </c>
      <c r="X738" s="146">
        <f t="shared" si="19"/>
        <v>0</v>
      </c>
      <c r="Y738" s="146">
        <f t="shared" si="19"/>
        <v>0</v>
      </c>
    </row>
    <row r="739" spans="1:25" s="104" customFormat="1" ht="15.75" hidden="1" outlineLevel="1" x14ac:dyDescent="0.25">
      <c r="A739" s="117">
        <v>21</v>
      </c>
      <c r="B739" s="146">
        <f t="shared" ref="B739:Y739" si="20">B527</f>
        <v>0</v>
      </c>
      <c r="C739" s="146">
        <f t="shared" si="20"/>
        <v>0</v>
      </c>
      <c r="D739" s="146">
        <f t="shared" si="20"/>
        <v>1.0182980990000001</v>
      </c>
      <c r="E739" s="146">
        <f t="shared" si="20"/>
        <v>35.181639816000001</v>
      </c>
      <c r="F739" s="146">
        <f t="shared" si="20"/>
        <v>65.708202607999993</v>
      </c>
      <c r="G739" s="146">
        <f t="shared" si="20"/>
        <v>123.919045586</v>
      </c>
      <c r="H739" s="146">
        <f t="shared" si="20"/>
        <v>98.886816492999998</v>
      </c>
      <c r="I739" s="146">
        <f t="shared" si="20"/>
        <v>100.20724699499999</v>
      </c>
      <c r="J739" s="146">
        <f t="shared" si="20"/>
        <v>105.07493571000001</v>
      </c>
      <c r="K739" s="146">
        <f t="shared" si="20"/>
        <v>2.0701664650000002</v>
      </c>
      <c r="L739" s="146">
        <f t="shared" si="20"/>
        <v>0</v>
      </c>
      <c r="M739" s="146">
        <f t="shared" si="20"/>
        <v>0</v>
      </c>
      <c r="N739" s="146">
        <f t="shared" si="20"/>
        <v>0</v>
      </c>
      <c r="O739" s="146">
        <f t="shared" si="20"/>
        <v>0</v>
      </c>
      <c r="P739" s="146">
        <f t="shared" si="20"/>
        <v>0</v>
      </c>
      <c r="Q739" s="146">
        <f t="shared" si="20"/>
        <v>0</v>
      </c>
      <c r="R739" s="146">
        <f t="shared" si="20"/>
        <v>42.421627398999995</v>
      </c>
      <c r="S739" s="146">
        <f t="shared" si="20"/>
        <v>46.685051307999998</v>
      </c>
      <c r="T739" s="146">
        <f t="shared" si="20"/>
        <v>99.435130853999993</v>
      </c>
      <c r="U739" s="146">
        <f t="shared" si="20"/>
        <v>311.59921829399997</v>
      </c>
      <c r="V739" s="146">
        <f t="shared" si="20"/>
        <v>385.017392223</v>
      </c>
      <c r="W739" s="146">
        <f t="shared" si="20"/>
        <v>0</v>
      </c>
      <c r="X739" s="146">
        <f t="shared" si="20"/>
        <v>0</v>
      </c>
      <c r="Y739" s="146">
        <f t="shared" si="20"/>
        <v>0</v>
      </c>
    </row>
    <row r="740" spans="1:25" s="104" customFormat="1" ht="15.75" hidden="1" outlineLevel="1" x14ac:dyDescent="0.25">
      <c r="A740" s="117">
        <v>22</v>
      </c>
      <c r="B740" s="146">
        <f t="shared" ref="B740:Y740" si="21">B528</f>
        <v>0</v>
      </c>
      <c r="C740" s="146">
        <f t="shared" si="21"/>
        <v>0</v>
      </c>
      <c r="D740" s="146">
        <f t="shared" si="21"/>
        <v>0</v>
      </c>
      <c r="E740" s="146">
        <f t="shared" si="21"/>
        <v>0</v>
      </c>
      <c r="F740" s="146">
        <f t="shared" si="21"/>
        <v>13.819759914999999</v>
      </c>
      <c r="G740" s="146">
        <f t="shared" si="21"/>
        <v>69.177130198</v>
      </c>
      <c r="H740" s="146">
        <f t="shared" si="21"/>
        <v>61.388828253999996</v>
      </c>
      <c r="I740" s="146">
        <f t="shared" si="21"/>
        <v>87.293884289000005</v>
      </c>
      <c r="J740" s="146">
        <f t="shared" si="21"/>
        <v>13.920470715999999</v>
      </c>
      <c r="K740" s="146">
        <f t="shared" si="21"/>
        <v>0.34689275899999999</v>
      </c>
      <c r="L740" s="146">
        <f t="shared" si="21"/>
        <v>0</v>
      </c>
      <c r="M740" s="146">
        <f t="shared" si="21"/>
        <v>0</v>
      </c>
      <c r="N740" s="146">
        <f t="shared" si="21"/>
        <v>0</v>
      </c>
      <c r="O740" s="146">
        <f t="shared" si="21"/>
        <v>0</v>
      </c>
      <c r="P740" s="146">
        <f t="shared" si="21"/>
        <v>0</v>
      </c>
      <c r="Q740" s="146">
        <f t="shared" si="21"/>
        <v>0</v>
      </c>
      <c r="R740" s="146">
        <f t="shared" si="21"/>
        <v>0.79449631899999995</v>
      </c>
      <c r="S740" s="146">
        <f t="shared" si="21"/>
        <v>1.029488188</v>
      </c>
      <c r="T740" s="146">
        <f t="shared" si="21"/>
        <v>10.63058455</v>
      </c>
      <c r="U740" s="146">
        <f t="shared" si="21"/>
        <v>47.994291721000003</v>
      </c>
      <c r="V740" s="146">
        <f t="shared" si="21"/>
        <v>0</v>
      </c>
      <c r="W740" s="146">
        <f t="shared" si="21"/>
        <v>0</v>
      </c>
      <c r="X740" s="146">
        <f t="shared" si="21"/>
        <v>0</v>
      </c>
      <c r="Y740" s="146">
        <f t="shared" si="21"/>
        <v>0</v>
      </c>
    </row>
    <row r="741" spans="1:25" s="104" customFormat="1" ht="15.75" hidden="1" outlineLevel="1" x14ac:dyDescent="0.25">
      <c r="A741" s="117">
        <v>23</v>
      </c>
      <c r="B741" s="146">
        <f t="shared" ref="B741:Y741" si="22">B529</f>
        <v>0</v>
      </c>
      <c r="C741" s="146">
        <f t="shared" si="22"/>
        <v>0</v>
      </c>
      <c r="D741" s="146">
        <f t="shared" si="22"/>
        <v>77.413035702000002</v>
      </c>
      <c r="E741" s="146">
        <f t="shared" si="22"/>
        <v>262.23973571499999</v>
      </c>
      <c r="F741" s="146">
        <f t="shared" si="22"/>
        <v>79.013218429000005</v>
      </c>
      <c r="G741" s="146">
        <f t="shared" si="22"/>
        <v>188.12777626799999</v>
      </c>
      <c r="H741" s="146">
        <f t="shared" si="22"/>
        <v>231.254379274</v>
      </c>
      <c r="I741" s="146">
        <f t="shared" si="22"/>
        <v>229.29611369899999</v>
      </c>
      <c r="J741" s="146">
        <f t="shared" si="22"/>
        <v>37.520368417</v>
      </c>
      <c r="K741" s="146">
        <f t="shared" si="22"/>
        <v>30.548942969999999</v>
      </c>
      <c r="L741" s="146">
        <f t="shared" si="22"/>
        <v>1.0966287219999999</v>
      </c>
      <c r="M741" s="146">
        <f t="shared" si="22"/>
        <v>0</v>
      </c>
      <c r="N741" s="146">
        <f t="shared" si="22"/>
        <v>0.91758729799999994</v>
      </c>
      <c r="O741" s="146">
        <f t="shared" si="22"/>
        <v>15.498273265</v>
      </c>
      <c r="P741" s="146">
        <f t="shared" si="22"/>
        <v>0</v>
      </c>
      <c r="Q741" s="146">
        <f t="shared" si="22"/>
        <v>0</v>
      </c>
      <c r="R741" s="146">
        <f t="shared" si="22"/>
        <v>0.29094231400000004</v>
      </c>
      <c r="S741" s="146">
        <f t="shared" si="22"/>
        <v>1.8799349519999999</v>
      </c>
      <c r="T741" s="146">
        <f t="shared" si="22"/>
        <v>18.273415336999999</v>
      </c>
      <c r="U741" s="146">
        <f t="shared" si="22"/>
        <v>111.251864838</v>
      </c>
      <c r="V741" s="146">
        <f t="shared" si="22"/>
        <v>57.382776392000004</v>
      </c>
      <c r="W741" s="146">
        <f t="shared" si="22"/>
        <v>0</v>
      </c>
      <c r="X741" s="146">
        <f t="shared" si="22"/>
        <v>0</v>
      </c>
      <c r="Y741" s="146">
        <f t="shared" si="22"/>
        <v>0</v>
      </c>
    </row>
    <row r="742" spans="1:25" s="104" customFormat="1" ht="15.75" hidden="1" outlineLevel="1" x14ac:dyDescent="0.25">
      <c r="A742" s="117">
        <v>24</v>
      </c>
      <c r="B742" s="146">
        <f t="shared" ref="B742:Y742" si="23">B530</f>
        <v>0</v>
      </c>
      <c r="C742" s="146">
        <f t="shared" si="23"/>
        <v>0</v>
      </c>
      <c r="D742" s="146">
        <f t="shared" si="23"/>
        <v>145.81804975899999</v>
      </c>
      <c r="E742" s="146">
        <f t="shared" si="23"/>
        <v>154.62464980200002</v>
      </c>
      <c r="F742" s="146">
        <f t="shared" si="23"/>
        <v>187.35566012699999</v>
      </c>
      <c r="G742" s="146">
        <f t="shared" si="23"/>
        <v>240.47501260999999</v>
      </c>
      <c r="H742" s="146">
        <f t="shared" si="23"/>
        <v>335.46767813100001</v>
      </c>
      <c r="I742" s="146">
        <f t="shared" si="23"/>
        <v>264.74631565100003</v>
      </c>
      <c r="J742" s="146">
        <f t="shared" si="23"/>
        <v>117.87639752600001</v>
      </c>
      <c r="K742" s="146">
        <f t="shared" si="23"/>
        <v>45.387000984000004</v>
      </c>
      <c r="L742" s="146">
        <f t="shared" si="23"/>
        <v>39.389113280000004</v>
      </c>
      <c r="M742" s="146">
        <f t="shared" si="23"/>
        <v>27.549999118000002</v>
      </c>
      <c r="N742" s="146">
        <f t="shared" si="23"/>
        <v>53.645286665999997</v>
      </c>
      <c r="O742" s="146">
        <f t="shared" si="23"/>
        <v>38.930319630999996</v>
      </c>
      <c r="P742" s="146">
        <f t="shared" si="23"/>
        <v>22.581599602000001</v>
      </c>
      <c r="Q742" s="146">
        <f t="shared" si="23"/>
        <v>25.558163275999998</v>
      </c>
      <c r="R742" s="146">
        <f t="shared" si="23"/>
        <v>28.590677395</v>
      </c>
      <c r="S742" s="146">
        <f t="shared" si="23"/>
        <v>79.080358963000009</v>
      </c>
      <c r="T742" s="146">
        <f t="shared" si="23"/>
        <v>138.70115315500001</v>
      </c>
      <c r="U742" s="146">
        <f t="shared" si="23"/>
        <v>240.77714501299999</v>
      </c>
      <c r="V742" s="146">
        <f t="shared" si="23"/>
        <v>138.17521897200001</v>
      </c>
      <c r="W742" s="146">
        <f t="shared" si="23"/>
        <v>1.600182727</v>
      </c>
      <c r="X742" s="146">
        <f t="shared" si="23"/>
        <v>0</v>
      </c>
      <c r="Y742" s="146">
        <f t="shared" si="23"/>
        <v>0</v>
      </c>
    </row>
    <row r="743" spans="1:25" s="104" customFormat="1" ht="15.75" hidden="1" outlineLevel="1" x14ac:dyDescent="0.25">
      <c r="A743" s="117">
        <v>25</v>
      </c>
      <c r="B743" s="146">
        <f t="shared" ref="B743:Y743" si="24">B531</f>
        <v>0</v>
      </c>
      <c r="C743" s="146">
        <f t="shared" si="24"/>
        <v>0</v>
      </c>
      <c r="D743" s="146">
        <f t="shared" si="24"/>
        <v>78.453713979</v>
      </c>
      <c r="E743" s="146">
        <f t="shared" si="24"/>
        <v>122.62099526199999</v>
      </c>
      <c r="F743" s="146">
        <f t="shared" si="24"/>
        <v>167.41492152900003</v>
      </c>
      <c r="G743" s="146">
        <f t="shared" si="24"/>
        <v>203.40224775300001</v>
      </c>
      <c r="H743" s="146">
        <f t="shared" si="24"/>
        <v>202.69727214599999</v>
      </c>
      <c r="I743" s="146">
        <f t="shared" si="24"/>
        <v>277.84990987000003</v>
      </c>
      <c r="J743" s="146">
        <f t="shared" si="24"/>
        <v>39.310782657000004</v>
      </c>
      <c r="K743" s="146">
        <f t="shared" si="24"/>
        <v>28.545917039000003</v>
      </c>
      <c r="L743" s="146">
        <f t="shared" si="24"/>
        <v>15.833975935</v>
      </c>
      <c r="M743" s="146">
        <f t="shared" si="24"/>
        <v>0</v>
      </c>
      <c r="N743" s="146">
        <f t="shared" si="24"/>
        <v>20.880706073999999</v>
      </c>
      <c r="O743" s="146">
        <f t="shared" si="24"/>
        <v>28.545917039000003</v>
      </c>
      <c r="P743" s="146">
        <f t="shared" si="24"/>
        <v>15.587793977</v>
      </c>
      <c r="Q743" s="146">
        <f t="shared" si="24"/>
        <v>12.398618612</v>
      </c>
      <c r="R743" s="146">
        <f t="shared" si="24"/>
        <v>7.2847479389999998</v>
      </c>
      <c r="S743" s="146">
        <f t="shared" si="24"/>
        <v>65.585111628999996</v>
      </c>
      <c r="T743" s="146">
        <f t="shared" si="24"/>
        <v>219.236223688</v>
      </c>
      <c r="U743" s="146">
        <f t="shared" si="24"/>
        <v>691.56988037799999</v>
      </c>
      <c r="V743" s="146">
        <f t="shared" si="24"/>
        <v>196.73295470900001</v>
      </c>
      <c r="W743" s="146">
        <f t="shared" si="24"/>
        <v>0</v>
      </c>
      <c r="X743" s="146">
        <f t="shared" si="24"/>
        <v>0</v>
      </c>
      <c r="Y743" s="146">
        <f t="shared" si="24"/>
        <v>0</v>
      </c>
    </row>
    <row r="744" spans="1:25" s="104" customFormat="1" ht="15.75" hidden="1" outlineLevel="1" x14ac:dyDescent="0.25">
      <c r="A744" s="117">
        <v>26</v>
      </c>
      <c r="B744" s="146">
        <f t="shared" ref="B744:Y744" si="25">B532</f>
        <v>0</v>
      </c>
      <c r="C744" s="146">
        <f t="shared" si="25"/>
        <v>11.089378199</v>
      </c>
      <c r="D744" s="146">
        <f t="shared" si="25"/>
        <v>156.57172528799998</v>
      </c>
      <c r="E744" s="146">
        <f t="shared" si="25"/>
        <v>211.81719468099999</v>
      </c>
      <c r="F744" s="146">
        <f t="shared" si="25"/>
        <v>162.33462112299998</v>
      </c>
      <c r="G744" s="146">
        <f t="shared" si="25"/>
        <v>186.67306469799999</v>
      </c>
      <c r="H744" s="146">
        <f t="shared" si="25"/>
        <v>287.39505578699999</v>
      </c>
      <c r="I744" s="146">
        <f t="shared" si="25"/>
        <v>224.57389614100001</v>
      </c>
      <c r="J744" s="146">
        <f t="shared" si="25"/>
        <v>38.695327761999998</v>
      </c>
      <c r="K744" s="146">
        <f t="shared" si="25"/>
        <v>16.919414568000001</v>
      </c>
      <c r="L744" s="146">
        <f t="shared" si="25"/>
        <v>17.870572133</v>
      </c>
      <c r="M744" s="146">
        <f t="shared" si="25"/>
        <v>0</v>
      </c>
      <c r="N744" s="146">
        <f t="shared" si="25"/>
        <v>19.660986373</v>
      </c>
      <c r="O744" s="146">
        <f t="shared" si="25"/>
        <v>13.484057245000001</v>
      </c>
      <c r="P744" s="146">
        <f t="shared" si="25"/>
        <v>7.1840371379999999</v>
      </c>
      <c r="Q744" s="146">
        <f t="shared" si="25"/>
        <v>9.9927494770000003</v>
      </c>
      <c r="R744" s="146">
        <f t="shared" si="25"/>
        <v>0.34689275899999999</v>
      </c>
      <c r="S744" s="146">
        <f t="shared" si="25"/>
        <v>2.0589763759999999</v>
      </c>
      <c r="T744" s="146">
        <f t="shared" si="25"/>
        <v>68.662386104000007</v>
      </c>
      <c r="U744" s="146">
        <f t="shared" si="25"/>
        <v>305.85870263699996</v>
      </c>
      <c r="V744" s="146">
        <f t="shared" si="25"/>
        <v>11.100568288</v>
      </c>
      <c r="W744" s="146">
        <f t="shared" si="25"/>
        <v>0</v>
      </c>
      <c r="X744" s="146">
        <f t="shared" si="25"/>
        <v>0</v>
      </c>
      <c r="Y744" s="146">
        <f t="shared" si="25"/>
        <v>0</v>
      </c>
    </row>
    <row r="745" spans="1:25" s="104" customFormat="1" ht="15.75" hidden="1" outlineLevel="1" x14ac:dyDescent="0.25">
      <c r="A745" s="117">
        <v>27</v>
      </c>
      <c r="B745" s="146">
        <f t="shared" ref="B745:Y745" si="26">B533</f>
        <v>0</v>
      </c>
      <c r="C745" s="146">
        <f t="shared" si="26"/>
        <v>0</v>
      </c>
      <c r="D745" s="146">
        <f t="shared" si="26"/>
        <v>91.993721668999996</v>
      </c>
      <c r="E745" s="146">
        <f t="shared" si="26"/>
        <v>202.059437073</v>
      </c>
      <c r="F745" s="146">
        <f t="shared" si="26"/>
        <v>206.804034809</v>
      </c>
      <c r="G745" s="146">
        <f t="shared" si="26"/>
        <v>210.787706493</v>
      </c>
      <c r="H745" s="146">
        <f t="shared" si="26"/>
        <v>284.754194783</v>
      </c>
      <c r="I745" s="146">
        <f t="shared" si="26"/>
        <v>188.944652765</v>
      </c>
      <c r="J745" s="146">
        <f t="shared" si="26"/>
        <v>65.898434120999994</v>
      </c>
      <c r="K745" s="146">
        <f t="shared" si="26"/>
        <v>973.32513130899997</v>
      </c>
      <c r="L745" s="146">
        <f t="shared" si="26"/>
        <v>791.85545799599993</v>
      </c>
      <c r="M745" s="146">
        <f t="shared" si="26"/>
        <v>16.00182727</v>
      </c>
      <c r="N745" s="146">
        <f t="shared" si="26"/>
        <v>62.541407421000002</v>
      </c>
      <c r="O745" s="146">
        <f t="shared" si="26"/>
        <v>117.865207437</v>
      </c>
      <c r="P745" s="146">
        <f t="shared" si="26"/>
        <v>0.44760356000000001</v>
      </c>
      <c r="Q745" s="146">
        <f t="shared" si="26"/>
        <v>0</v>
      </c>
      <c r="R745" s="146">
        <f t="shared" si="26"/>
        <v>0</v>
      </c>
      <c r="S745" s="146">
        <f t="shared" si="26"/>
        <v>0</v>
      </c>
      <c r="T745" s="146">
        <f t="shared" si="26"/>
        <v>29.452314248</v>
      </c>
      <c r="U745" s="146">
        <f t="shared" si="26"/>
        <v>519.55583227</v>
      </c>
      <c r="V745" s="146">
        <f t="shared" si="26"/>
        <v>68.707146460000004</v>
      </c>
      <c r="W745" s="146">
        <f t="shared" si="26"/>
        <v>0</v>
      </c>
      <c r="X745" s="146">
        <f t="shared" si="26"/>
        <v>0</v>
      </c>
      <c r="Y745" s="146">
        <f t="shared" si="26"/>
        <v>0</v>
      </c>
    </row>
    <row r="746" spans="1:25" s="104" customFormat="1" ht="15.75" hidden="1" outlineLevel="1" x14ac:dyDescent="0.25">
      <c r="A746" s="117">
        <v>28</v>
      </c>
      <c r="B746" s="146">
        <f t="shared" ref="B746:Y746" si="27">B534</f>
        <v>0</v>
      </c>
      <c r="C746" s="146">
        <f t="shared" si="27"/>
        <v>0</v>
      </c>
      <c r="D746" s="146">
        <f t="shared" si="27"/>
        <v>0</v>
      </c>
      <c r="E746" s="146">
        <f t="shared" si="27"/>
        <v>0.97353774299999996</v>
      </c>
      <c r="F746" s="146">
        <f t="shared" si="27"/>
        <v>83.556394562999998</v>
      </c>
      <c r="G746" s="146">
        <f t="shared" si="27"/>
        <v>111.598757597</v>
      </c>
      <c r="H746" s="146">
        <f t="shared" si="27"/>
        <v>128.775544212</v>
      </c>
      <c r="I746" s="146">
        <f t="shared" si="27"/>
        <v>212.108136995</v>
      </c>
      <c r="J746" s="146">
        <f t="shared" si="27"/>
        <v>130.241445871</v>
      </c>
      <c r="K746" s="146">
        <f t="shared" si="27"/>
        <v>64.868945932999992</v>
      </c>
      <c r="L746" s="146">
        <f t="shared" si="27"/>
        <v>21.742342926999999</v>
      </c>
      <c r="M746" s="146">
        <f t="shared" si="27"/>
        <v>1.891125041</v>
      </c>
      <c r="N746" s="146">
        <f t="shared" si="27"/>
        <v>18.743399074999999</v>
      </c>
      <c r="O746" s="146">
        <f t="shared" si="27"/>
        <v>17.098455991999998</v>
      </c>
      <c r="P746" s="146">
        <f t="shared" si="27"/>
        <v>54.395022628999996</v>
      </c>
      <c r="Q746" s="146">
        <f t="shared" si="27"/>
        <v>56.353288204000002</v>
      </c>
      <c r="R746" s="146">
        <f t="shared" si="27"/>
        <v>43.518256121</v>
      </c>
      <c r="S746" s="146">
        <f t="shared" si="27"/>
        <v>58.580115915</v>
      </c>
      <c r="T746" s="146">
        <f t="shared" si="27"/>
        <v>202.64132170100001</v>
      </c>
      <c r="U746" s="146">
        <f t="shared" si="27"/>
        <v>1478.1995668110001</v>
      </c>
      <c r="V746" s="146">
        <f t="shared" si="27"/>
        <v>1430.1717048229998</v>
      </c>
      <c r="W746" s="146">
        <f t="shared" si="27"/>
        <v>67.767178983999997</v>
      </c>
      <c r="X746" s="146">
        <f t="shared" si="27"/>
        <v>0</v>
      </c>
      <c r="Y746" s="146">
        <f t="shared" si="27"/>
        <v>0</v>
      </c>
    </row>
    <row r="747" spans="1:25" s="104" customFormat="1" ht="15.75" hidden="1" outlineLevel="1" x14ac:dyDescent="0.25">
      <c r="A747" s="117">
        <v>29</v>
      </c>
      <c r="B747" s="146">
        <f t="shared" ref="B747:Y747" si="28">B535</f>
        <v>0</v>
      </c>
      <c r="C747" s="146">
        <f t="shared" si="28"/>
        <v>0</v>
      </c>
      <c r="D747" s="146">
        <f t="shared" si="28"/>
        <v>60.896464338000001</v>
      </c>
      <c r="E747" s="146">
        <f t="shared" si="28"/>
        <v>139.18232698200001</v>
      </c>
      <c r="F747" s="146">
        <f t="shared" si="28"/>
        <v>159.92875198799999</v>
      </c>
      <c r="G747" s="146">
        <f t="shared" si="28"/>
        <v>146.42231456499999</v>
      </c>
      <c r="H747" s="146">
        <f t="shared" si="28"/>
        <v>190.858157984</v>
      </c>
      <c r="I747" s="146">
        <f t="shared" si="28"/>
        <v>169.22771594699998</v>
      </c>
      <c r="J747" s="146">
        <f t="shared" si="28"/>
        <v>175.70677747800002</v>
      </c>
      <c r="K747" s="146">
        <f t="shared" si="28"/>
        <v>64.309441483000001</v>
      </c>
      <c r="L747" s="146">
        <f t="shared" si="28"/>
        <v>12.476949234999999</v>
      </c>
      <c r="M747" s="146">
        <f t="shared" si="28"/>
        <v>0.36927293700000002</v>
      </c>
      <c r="N747" s="146">
        <f t="shared" si="28"/>
        <v>15.129000328</v>
      </c>
      <c r="O747" s="146">
        <f t="shared" si="28"/>
        <v>19.694556640000002</v>
      </c>
      <c r="P747" s="146">
        <f t="shared" si="28"/>
        <v>32.171505875000001</v>
      </c>
      <c r="Q747" s="146">
        <f t="shared" si="28"/>
        <v>36.177557737000001</v>
      </c>
      <c r="R747" s="146">
        <f t="shared" si="28"/>
        <v>22.492078890000002</v>
      </c>
      <c r="S747" s="146">
        <f t="shared" si="28"/>
        <v>54.014559603000002</v>
      </c>
      <c r="T747" s="146">
        <f t="shared" si="28"/>
        <v>63.369474007000001</v>
      </c>
      <c r="U747" s="146">
        <f t="shared" si="28"/>
        <v>141.82318798599999</v>
      </c>
      <c r="V747" s="146">
        <f t="shared" si="28"/>
        <v>48.296424123999998</v>
      </c>
      <c r="W747" s="146">
        <f t="shared" si="28"/>
        <v>0</v>
      </c>
      <c r="X747" s="146">
        <f t="shared" si="28"/>
        <v>0</v>
      </c>
      <c r="Y747" s="146">
        <f t="shared" si="28"/>
        <v>0</v>
      </c>
    </row>
    <row r="748" spans="1:25" s="104" customFormat="1" ht="15.75" collapsed="1" x14ac:dyDescent="0.25">
      <c r="A748" s="117">
        <v>30</v>
      </c>
      <c r="B748" s="146">
        <f t="shared" ref="B748:Y748" si="29">B536</f>
        <v>45.118438847999997</v>
      </c>
      <c r="C748" s="146">
        <f t="shared" si="29"/>
        <v>21.798293372</v>
      </c>
      <c r="D748" s="146">
        <f t="shared" si="29"/>
        <v>166.13925138299999</v>
      </c>
      <c r="E748" s="146">
        <f t="shared" si="29"/>
        <v>165.68045773400002</v>
      </c>
      <c r="F748" s="146">
        <f t="shared" si="29"/>
        <v>89.140248974000002</v>
      </c>
      <c r="G748" s="146">
        <f t="shared" si="29"/>
        <v>52.559848032999994</v>
      </c>
      <c r="H748" s="146">
        <f t="shared" si="29"/>
        <v>259.10651079500002</v>
      </c>
      <c r="I748" s="146">
        <f t="shared" si="29"/>
        <v>143.89335445099999</v>
      </c>
      <c r="J748" s="146">
        <f t="shared" si="29"/>
        <v>17.277497415999999</v>
      </c>
      <c r="K748" s="146">
        <f t="shared" si="29"/>
        <v>332.17779196500004</v>
      </c>
      <c r="L748" s="146">
        <f t="shared" si="29"/>
        <v>391.13837090600003</v>
      </c>
      <c r="M748" s="146">
        <f t="shared" si="29"/>
        <v>201.49993262299998</v>
      </c>
      <c r="N748" s="146">
        <f t="shared" si="29"/>
        <v>160.443496082</v>
      </c>
      <c r="O748" s="146">
        <f t="shared" si="29"/>
        <v>156.56053519899999</v>
      </c>
      <c r="P748" s="146">
        <f t="shared" si="29"/>
        <v>230.66130455699999</v>
      </c>
      <c r="Q748" s="146">
        <f t="shared" si="29"/>
        <v>160.46587626000002</v>
      </c>
      <c r="R748" s="146">
        <f t="shared" si="29"/>
        <v>113.0198989</v>
      </c>
      <c r="S748" s="146">
        <f t="shared" si="29"/>
        <v>184.54694778799998</v>
      </c>
      <c r="T748" s="146">
        <f t="shared" si="29"/>
        <v>578.941634593</v>
      </c>
      <c r="U748" s="146">
        <f t="shared" si="29"/>
        <v>1188.3203112660001</v>
      </c>
      <c r="V748" s="146">
        <f t="shared" si="29"/>
        <v>674.50499465299993</v>
      </c>
      <c r="W748" s="146">
        <f t="shared" si="29"/>
        <v>129.33504866199999</v>
      </c>
      <c r="X748" s="146">
        <f t="shared" si="29"/>
        <v>0</v>
      </c>
      <c r="Y748" s="146">
        <f t="shared" si="29"/>
        <v>0</v>
      </c>
    </row>
    <row r="749" spans="1:25" s="104" customFormat="1" ht="20.45" customHeight="1" x14ac:dyDescent="0.25">
      <c r="A749" s="74"/>
    </row>
    <row r="750" spans="1:25" s="104" customFormat="1" ht="15.75" customHeight="1" x14ac:dyDescent="0.25">
      <c r="A750" s="261" t="s">
        <v>32</v>
      </c>
      <c r="B750" s="261" t="s">
        <v>70</v>
      </c>
      <c r="C750" s="261"/>
      <c r="D750" s="261"/>
      <c r="E750" s="261"/>
      <c r="F750" s="261"/>
      <c r="G750" s="261"/>
      <c r="H750" s="261"/>
      <c r="I750" s="261"/>
      <c r="J750" s="261"/>
      <c r="K750" s="261"/>
      <c r="L750" s="261"/>
      <c r="M750" s="261"/>
      <c r="N750" s="261"/>
      <c r="O750" s="261"/>
      <c r="P750" s="261"/>
      <c r="Q750" s="261"/>
      <c r="R750" s="261"/>
      <c r="S750" s="261"/>
      <c r="T750" s="261"/>
      <c r="U750" s="261"/>
      <c r="V750" s="261"/>
      <c r="W750" s="261"/>
      <c r="X750" s="261"/>
      <c r="Y750" s="261"/>
    </row>
    <row r="751" spans="1:25" s="104" customFormat="1" ht="15.75" x14ac:dyDescent="0.25">
      <c r="A751" s="261"/>
      <c r="B751" s="261" t="s">
        <v>71</v>
      </c>
      <c r="C751" s="261"/>
      <c r="D751" s="261"/>
      <c r="E751" s="261"/>
      <c r="F751" s="261"/>
      <c r="G751" s="261"/>
      <c r="H751" s="261"/>
      <c r="I751" s="261"/>
      <c r="J751" s="261"/>
      <c r="K751" s="261"/>
      <c r="L751" s="261"/>
      <c r="M751" s="261"/>
      <c r="N751" s="261"/>
      <c r="O751" s="261"/>
      <c r="P751" s="261"/>
      <c r="Q751" s="261"/>
      <c r="R751" s="261"/>
      <c r="S751" s="261"/>
      <c r="T751" s="261"/>
      <c r="U751" s="261"/>
      <c r="V751" s="261"/>
      <c r="W751" s="261"/>
      <c r="X751" s="261"/>
      <c r="Y751" s="261"/>
    </row>
    <row r="752" spans="1:25" s="119" customFormat="1" ht="12.75" x14ac:dyDescent="0.2">
      <c r="A752" s="261"/>
      <c r="B752" s="118" t="s">
        <v>33</v>
      </c>
      <c r="C752" s="118" t="s">
        <v>34</v>
      </c>
      <c r="D752" s="118" t="s">
        <v>35</v>
      </c>
      <c r="E752" s="118" t="s">
        <v>36</v>
      </c>
      <c r="F752" s="118" t="s">
        <v>37</v>
      </c>
      <c r="G752" s="118" t="s">
        <v>38</v>
      </c>
      <c r="H752" s="118" t="s">
        <v>39</v>
      </c>
      <c r="I752" s="118" t="s">
        <v>40</v>
      </c>
      <c r="J752" s="118" t="s">
        <v>41</v>
      </c>
      <c r="K752" s="118" t="s">
        <v>42</v>
      </c>
      <c r="L752" s="118" t="s">
        <v>43</v>
      </c>
      <c r="M752" s="118" t="s">
        <v>44</v>
      </c>
      <c r="N752" s="118" t="s">
        <v>45</v>
      </c>
      <c r="O752" s="118" t="s">
        <v>46</v>
      </c>
      <c r="P752" s="118" t="s">
        <v>47</v>
      </c>
      <c r="Q752" s="118" t="s">
        <v>48</v>
      </c>
      <c r="R752" s="118" t="s">
        <v>49</v>
      </c>
      <c r="S752" s="118" t="s">
        <v>50</v>
      </c>
      <c r="T752" s="118" t="s">
        <v>51</v>
      </c>
      <c r="U752" s="118" t="s">
        <v>52</v>
      </c>
      <c r="V752" s="118" t="s">
        <v>53</v>
      </c>
      <c r="W752" s="118" t="s">
        <v>54</v>
      </c>
      <c r="X752" s="118" t="s">
        <v>55</v>
      </c>
      <c r="Y752" s="118" t="s">
        <v>56</v>
      </c>
    </row>
    <row r="753" spans="1:25" s="104" customFormat="1" ht="15.75" x14ac:dyDescent="0.25">
      <c r="A753" s="117">
        <v>1</v>
      </c>
      <c r="B753" s="146">
        <f t="shared" ref="B753:Y753" si="30">B540</f>
        <v>98.013989551000009</v>
      </c>
      <c r="C753" s="146">
        <f t="shared" si="30"/>
        <v>6.9266650910000003</v>
      </c>
      <c r="D753" s="146">
        <f t="shared" si="30"/>
        <v>82.24715415</v>
      </c>
      <c r="E753" s="146">
        <f t="shared" si="30"/>
        <v>72.84747938999999</v>
      </c>
      <c r="F753" s="146">
        <f t="shared" si="30"/>
        <v>164.259316431</v>
      </c>
      <c r="G753" s="146">
        <f t="shared" si="30"/>
        <v>166.75470627800001</v>
      </c>
      <c r="H753" s="146">
        <f t="shared" si="30"/>
        <v>171.074080632</v>
      </c>
      <c r="I753" s="146">
        <f t="shared" si="30"/>
        <v>105.85824194</v>
      </c>
      <c r="J753" s="146">
        <f t="shared" si="30"/>
        <v>0</v>
      </c>
      <c r="K753" s="146">
        <f t="shared" si="30"/>
        <v>41.548800456999999</v>
      </c>
      <c r="L753" s="146">
        <f t="shared" si="30"/>
        <v>52.145814739999999</v>
      </c>
      <c r="M753" s="146">
        <f t="shared" si="30"/>
        <v>87.383405001</v>
      </c>
      <c r="N753" s="146">
        <f t="shared" si="30"/>
        <v>116.79095889300001</v>
      </c>
      <c r="O753" s="146">
        <f t="shared" si="30"/>
        <v>75.230968347000001</v>
      </c>
      <c r="P753" s="146">
        <f t="shared" si="30"/>
        <v>89.308100308999997</v>
      </c>
      <c r="Q753" s="146">
        <f t="shared" si="30"/>
        <v>100.96817304700001</v>
      </c>
      <c r="R753" s="146">
        <f t="shared" si="30"/>
        <v>185.565245887</v>
      </c>
      <c r="S753" s="146">
        <f t="shared" si="30"/>
        <v>91.613258643000009</v>
      </c>
      <c r="T753" s="146">
        <f t="shared" si="30"/>
        <v>8.2582856820000003</v>
      </c>
      <c r="U753" s="146">
        <f t="shared" si="30"/>
        <v>0.10071080099999999</v>
      </c>
      <c r="V753" s="146">
        <f t="shared" si="30"/>
        <v>0</v>
      </c>
      <c r="W753" s="146">
        <f t="shared" si="30"/>
        <v>93.247011637</v>
      </c>
      <c r="X753" s="146">
        <f t="shared" si="30"/>
        <v>181.894896695</v>
      </c>
      <c r="Y753" s="146">
        <f t="shared" si="30"/>
        <v>188.19491680199999</v>
      </c>
    </row>
    <row r="754" spans="1:25" s="104" customFormat="1" ht="15.75" hidden="1" outlineLevel="1" x14ac:dyDescent="0.25">
      <c r="A754" s="117">
        <v>2</v>
      </c>
      <c r="B754" s="146">
        <f t="shared" ref="B754:Y754" si="31">B541</f>
        <v>185.77785757800001</v>
      </c>
      <c r="C754" s="146">
        <f t="shared" si="31"/>
        <v>114.16128797799999</v>
      </c>
      <c r="D754" s="146">
        <f t="shared" si="31"/>
        <v>165.32237488600001</v>
      </c>
      <c r="E754" s="146">
        <f t="shared" si="31"/>
        <v>126.30253454300001</v>
      </c>
      <c r="F754" s="146">
        <f t="shared" si="31"/>
        <v>357.814285864</v>
      </c>
      <c r="G754" s="146">
        <f t="shared" si="31"/>
        <v>127.60058486699999</v>
      </c>
      <c r="H754" s="146">
        <f t="shared" si="31"/>
        <v>0</v>
      </c>
      <c r="I754" s="146">
        <f t="shared" si="31"/>
        <v>0</v>
      </c>
      <c r="J754" s="146">
        <f t="shared" si="31"/>
        <v>0</v>
      </c>
      <c r="K754" s="146">
        <f t="shared" si="31"/>
        <v>69.311411265999993</v>
      </c>
      <c r="L754" s="146">
        <f t="shared" si="31"/>
        <v>56.129486423999992</v>
      </c>
      <c r="M754" s="146">
        <f t="shared" si="31"/>
        <v>142.86386626300001</v>
      </c>
      <c r="N754" s="146">
        <f t="shared" si="31"/>
        <v>116.82452916</v>
      </c>
      <c r="O754" s="146">
        <f t="shared" si="31"/>
        <v>137.57095416600001</v>
      </c>
      <c r="P754" s="146">
        <f t="shared" si="31"/>
        <v>299.14464923699995</v>
      </c>
      <c r="Q754" s="146">
        <f t="shared" si="31"/>
        <v>223.57797822000001</v>
      </c>
      <c r="R754" s="146">
        <f t="shared" si="31"/>
        <v>282.393086004</v>
      </c>
      <c r="S754" s="146">
        <f t="shared" si="31"/>
        <v>217.80389229599999</v>
      </c>
      <c r="T754" s="146">
        <f t="shared" si="31"/>
        <v>260.40456111899999</v>
      </c>
      <c r="U754" s="146">
        <f t="shared" si="31"/>
        <v>0</v>
      </c>
      <c r="V754" s="146">
        <f t="shared" si="31"/>
        <v>243.48514655100001</v>
      </c>
      <c r="W754" s="146">
        <f t="shared" si="31"/>
        <v>412.10859769199999</v>
      </c>
      <c r="X754" s="146">
        <f t="shared" si="31"/>
        <v>392.59308247599995</v>
      </c>
      <c r="Y754" s="146">
        <f t="shared" si="31"/>
        <v>449.58420575299999</v>
      </c>
    </row>
    <row r="755" spans="1:25" s="104" customFormat="1" ht="15.75" hidden="1" outlineLevel="1" x14ac:dyDescent="0.25">
      <c r="A755" s="117">
        <v>3</v>
      </c>
      <c r="B755" s="146">
        <f t="shared" ref="B755:Y755" si="32">B542</f>
        <v>315.35908819799999</v>
      </c>
      <c r="C755" s="146">
        <f t="shared" si="32"/>
        <v>291.41229773800001</v>
      </c>
      <c r="D755" s="146">
        <f t="shared" si="32"/>
        <v>94.847194364000003</v>
      </c>
      <c r="E755" s="146">
        <f t="shared" si="32"/>
        <v>57.192544878999996</v>
      </c>
      <c r="F755" s="146">
        <f t="shared" si="32"/>
        <v>214.010452125</v>
      </c>
      <c r="G755" s="146">
        <f t="shared" si="32"/>
        <v>6.7364335779999998</v>
      </c>
      <c r="H755" s="146">
        <f t="shared" si="32"/>
        <v>2.8422826059999999</v>
      </c>
      <c r="I755" s="146">
        <f t="shared" si="32"/>
        <v>0</v>
      </c>
      <c r="J755" s="146">
        <f t="shared" si="32"/>
        <v>7.5085497189999995</v>
      </c>
      <c r="K755" s="146">
        <f t="shared" si="32"/>
        <v>122.20696196899999</v>
      </c>
      <c r="L755" s="146">
        <f t="shared" si="32"/>
        <v>196.09511963600002</v>
      </c>
      <c r="M755" s="146">
        <f t="shared" si="32"/>
        <v>243.19420423700001</v>
      </c>
      <c r="N755" s="146">
        <f t="shared" si="32"/>
        <v>288.36859353</v>
      </c>
      <c r="O755" s="146">
        <f t="shared" si="32"/>
        <v>369.765300916</v>
      </c>
      <c r="P755" s="146">
        <f t="shared" si="32"/>
        <v>383.35006896199997</v>
      </c>
      <c r="Q755" s="146">
        <f t="shared" si="32"/>
        <v>359.51517939199994</v>
      </c>
      <c r="R755" s="146">
        <f t="shared" si="32"/>
        <v>420.63544550999995</v>
      </c>
      <c r="S755" s="146">
        <f t="shared" si="32"/>
        <v>376.77029662999996</v>
      </c>
      <c r="T755" s="146">
        <f t="shared" si="32"/>
        <v>274.64954441600003</v>
      </c>
      <c r="U755" s="146">
        <f t="shared" si="32"/>
        <v>71.750850667999998</v>
      </c>
      <c r="V755" s="146">
        <f t="shared" si="32"/>
        <v>0.67140533999999996</v>
      </c>
      <c r="W755" s="146">
        <f t="shared" si="32"/>
        <v>347.89986700999998</v>
      </c>
      <c r="X755" s="146">
        <f t="shared" si="32"/>
        <v>376.78148671899999</v>
      </c>
      <c r="Y755" s="146">
        <f t="shared" si="32"/>
        <v>280.09911775900002</v>
      </c>
    </row>
    <row r="756" spans="1:25" s="104" customFormat="1" ht="15.75" hidden="1" outlineLevel="1" x14ac:dyDescent="0.25">
      <c r="A756" s="117">
        <v>4</v>
      </c>
      <c r="B756" s="146">
        <f t="shared" ref="B756:Y756" si="33">B543</f>
        <v>164.58382901200002</v>
      </c>
      <c r="C756" s="146">
        <f t="shared" si="33"/>
        <v>34.532614654</v>
      </c>
      <c r="D756" s="146">
        <f t="shared" si="33"/>
        <v>39.400303369</v>
      </c>
      <c r="E756" s="146">
        <f t="shared" si="33"/>
        <v>155.93389021499999</v>
      </c>
      <c r="F756" s="146">
        <f t="shared" si="33"/>
        <v>5.7628958350000001</v>
      </c>
      <c r="G756" s="146">
        <f t="shared" si="33"/>
        <v>0</v>
      </c>
      <c r="H756" s="146">
        <f t="shared" si="33"/>
        <v>0</v>
      </c>
      <c r="I756" s="146">
        <f t="shared" si="33"/>
        <v>0</v>
      </c>
      <c r="J756" s="146">
        <f t="shared" si="33"/>
        <v>4.0731923960000005</v>
      </c>
      <c r="K756" s="146">
        <f t="shared" si="33"/>
        <v>6.3895408189999996</v>
      </c>
      <c r="L756" s="146">
        <f t="shared" si="33"/>
        <v>83.332592782999996</v>
      </c>
      <c r="M756" s="146">
        <f t="shared" si="33"/>
        <v>215.58825467399998</v>
      </c>
      <c r="N756" s="146">
        <f t="shared" si="33"/>
        <v>174.65490911200001</v>
      </c>
      <c r="O756" s="146">
        <f t="shared" si="33"/>
        <v>192.20096866399999</v>
      </c>
      <c r="P756" s="146">
        <f t="shared" si="33"/>
        <v>217.009395977</v>
      </c>
      <c r="Q756" s="146">
        <f t="shared" si="33"/>
        <v>134.24749773299999</v>
      </c>
      <c r="R756" s="146">
        <f t="shared" si="33"/>
        <v>244.48106447199999</v>
      </c>
      <c r="S756" s="146">
        <f t="shared" si="33"/>
        <v>161.08133115499999</v>
      </c>
      <c r="T756" s="146">
        <f t="shared" si="33"/>
        <v>83.959237767000005</v>
      </c>
      <c r="U756" s="146">
        <f t="shared" si="33"/>
        <v>13.551197778999999</v>
      </c>
      <c r="V756" s="146">
        <f t="shared" si="33"/>
        <v>18.340555870999999</v>
      </c>
      <c r="W756" s="146">
        <f t="shared" si="33"/>
        <v>235.67446442900001</v>
      </c>
      <c r="X756" s="146">
        <f t="shared" si="33"/>
        <v>258.81556848100001</v>
      </c>
      <c r="Y756" s="146">
        <f t="shared" si="33"/>
        <v>150.685738474</v>
      </c>
    </row>
    <row r="757" spans="1:25" s="104" customFormat="1" ht="15.75" hidden="1" outlineLevel="1" x14ac:dyDescent="0.25">
      <c r="A757" s="117">
        <v>5</v>
      </c>
      <c r="B757" s="146">
        <f t="shared" ref="B757:Y757" si="34">B544</f>
        <v>86.085354677000012</v>
      </c>
      <c r="C757" s="146">
        <f t="shared" si="34"/>
        <v>99.569411922</v>
      </c>
      <c r="D757" s="146">
        <f t="shared" si="34"/>
        <v>111.81136928799999</v>
      </c>
      <c r="E757" s="146">
        <f t="shared" si="34"/>
        <v>126.078732763</v>
      </c>
      <c r="F757" s="146">
        <f t="shared" si="34"/>
        <v>104.91827446400001</v>
      </c>
      <c r="G757" s="146">
        <f t="shared" si="34"/>
        <v>31.779852759999997</v>
      </c>
      <c r="H757" s="146">
        <f t="shared" si="34"/>
        <v>0</v>
      </c>
      <c r="I757" s="146">
        <f t="shared" si="34"/>
        <v>0</v>
      </c>
      <c r="J757" s="146">
        <f t="shared" si="34"/>
        <v>0</v>
      </c>
      <c r="K757" s="146">
        <f t="shared" si="34"/>
        <v>0.134281068</v>
      </c>
      <c r="L757" s="146">
        <f t="shared" si="34"/>
        <v>19.493135038000002</v>
      </c>
      <c r="M757" s="146">
        <f t="shared" si="34"/>
        <v>186.51640345200002</v>
      </c>
      <c r="N757" s="146">
        <f t="shared" si="34"/>
        <v>12.186006921000001</v>
      </c>
      <c r="O757" s="146">
        <f t="shared" si="34"/>
        <v>0</v>
      </c>
      <c r="P757" s="146">
        <f t="shared" si="34"/>
        <v>0</v>
      </c>
      <c r="Q757" s="146">
        <f t="shared" si="34"/>
        <v>0</v>
      </c>
      <c r="R757" s="146">
        <f t="shared" si="34"/>
        <v>0</v>
      </c>
      <c r="S757" s="146">
        <f t="shared" si="34"/>
        <v>2.2380178000000001E-2</v>
      </c>
      <c r="T757" s="146">
        <f t="shared" si="34"/>
        <v>0</v>
      </c>
      <c r="U757" s="146">
        <f t="shared" si="34"/>
        <v>0</v>
      </c>
      <c r="V757" s="146">
        <f t="shared" si="34"/>
        <v>0</v>
      </c>
      <c r="W757" s="146">
        <f t="shared" si="34"/>
        <v>75.398819681999996</v>
      </c>
      <c r="X757" s="146">
        <f t="shared" si="34"/>
        <v>220.08667045200002</v>
      </c>
      <c r="Y757" s="146">
        <f t="shared" si="34"/>
        <v>145.77328940300001</v>
      </c>
    </row>
    <row r="758" spans="1:25" s="104" customFormat="1" ht="15.75" hidden="1" outlineLevel="1" x14ac:dyDescent="0.25">
      <c r="A758" s="117">
        <v>6</v>
      </c>
      <c r="B758" s="146">
        <f t="shared" ref="B758:Y758" si="35">B545</f>
        <v>39.624105148999995</v>
      </c>
      <c r="C758" s="146">
        <f t="shared" si="35"/>
        <v>79.863665193000003</v>
      </c>
      <c r="D758" s="146">
        <f t="shared" si="35"/>
        <v>132.13257091200001</v>
      </c>
      <c r="E758" s="146">
        <f t="shared" si="35"/>
        <v>46.573150417999997</v>
      </c>
      <c r="F758" s="146">
        <f t="shared" si="35"/>
        <v>13.607148223999999</v>
      </c>
      <c r="G758" s="146">
        <f t="shared" si="35"/>
        <v>0</v>
      </c>
      <c r="H758" s="146">
        <f t="shared" si="35"/>
        <v>0</v>
      </c>
      <c r="I758" s="146">
        <f t="shared" si="35"/>
        <v>0</v>
      </c>
      <c r="J758" s="146">
        <f t="shared" si="35"/>
        <v>0</v>
      </c>
      <c r="K758" s="146">
        <f t="shared" si="35"/>
        <v>17.501299196000002</v>
      </c>
      <c r="L758" s="146">
        <f t="shared" si="35"/>
        <v>71.582999333000004</v>
      </c>
      <c r="M758" s="146">
        <f t="shared" si="35"/>
        <v>170.324344669</v>
      </c>
      <c r="N758" s="146">
        <f t="shared" si="35"/>
        <v>72.254404672999996</v>
      </c>
      <c r="O758" s="146">
        <f t="shared" si="35"/>
        <v>0.41403329299999997</v>
      </c>
      <c r="P758" s="146">
        <f t="shared" si="35"/>
        <v>0</v>
      </c>
      <c r="Q758" s="146">
        <f t="shared" si="35"/>
        <v>0</v>
      </c>
      <c r="R758" s="146">
        <f t="shared" si="35"/>
        <v>71.650139867000007</v>
      </c>
      <c r="S758" s="146">
        <f t="shared" si="35"/>
        <v>135.19865529800001</v>
      </c>
      <c r="T758" s="146">
        <f t="shared" si="35"/>
        <v>0</v>
      </c>
      <c r="U758" s="146">
        <f t="shared" si="35"/>
        <v>0</v>
      </c>
      <c r="V758" s="146">
        <f t="shared" si="35"/>
        <v>0</v>
      </c>
      <c r="W758" s="146">
        <f t="shared" si="35"/>
        <v>67.017443021000005</v>
      </c>
      <c r="X758" s="146">
        <f t="shared" si="35"/>
        <v>145.24735522</v>
      </c>
      <c r="Y758" s="146">
        <f t="shared" si="35"/>
        <v>128.67483341099998</v>
      </c>
    </row>
    <row r="759" spans="1:25" s="104" customFormat="1" ht="15.75" hidden="1" outlineLevel="1" x14ac:dyDescent="0.25">
      <c r="A759" s="117">
        <v>7</v>
      </c>
      <c r="B759" s="146">
        <f t="shared" ref="B759:Y759" si="36">B546</f>
        <v>15.979447091999999</v>
      </c>
      <c r="C759" s="146">
        <f t="shared" si="36"/>
        <v>4.0955725740000002</v>
      </c>
      <c r="D759" s="146">
        <f t="shared" si="36"/>
        <v>0</v>
      </c>
      <c r="E759" s="146">
        <f t="shared" si="36"/>
        <v>0</v>
      </c>
      <c r="F759" s="146">
        <f t="shared" si="36"/>
        <v>0</v>
      </c>
      <c r="G759" s="146">
        <f t="shared" si="36"/>
        <v>0</v>
      </c>
      <c r="H759" s="146">
        <f t="shared" si="36"/>
        <v>0</v>
      </c>
      <c r="I759" s="146">
        <f t="shared" si="36"/>
        <v>0</v>
      </c>
      <c r="J759" s="146">
        <f t="shared" si="36"/>
        <v>0</v>
      </c>
      <c r="K759" s="146">
        <f t="shared" si="36"/>
        <v>0</v>
      </c>
      <c r="L759" s="146">
        <f t="shared" si="36"/>
        <v>0</v>
      </c>
      <c r="M759" s="146">
        <f t="shared" si="36"/>
        <v>0</v>
      </c>
      <c r="N759" s="146">
        <f t="shared" si="36"/>
        <v>0.40284320399999995</v>
      </c>
      <c r="O759" s="146">
        <f t="shared" si="36"/>
        <v>0.10071080099999999</v>
      </c>
      <c r="P759" s="146">
        <f t="shared" si="36"/>
        <v>0</v>
      </c>
      <c r="Q759" s="146">
        <f t="shared" si="36"/>
        <v>0</v>
      </c>
      <c r="R759" s="146">
        <f t="shared" si="36"/>
        <v>0</v>
      </c>
      <c r="S759" s="146">
        <f t="shared" si="36"/>
        <v>0</v>
      </c>
      <c r="T759" s="146">
        <f t="shared" si="36"/>
        <v>0</v>
      </c>
      <c r="U759" s="146">
        <f t="shared" si="36"/>
        <v>0</v>
      </c>
      <c r="V759" s="146">
        <f t="shared" si="36"/>
        <v>0</v>
      </c>
      <c r="W759" s="146">
        <f t="shared" si="36"/>
        <v>0</v>
      </c>
      <c r="X759" s="146">
        <f t="shared" si="36"/>
        <v>42.421627398999995</v>
      </c>
      <c r="Y759" s="146">
        <f t="shared" si="36"/>
        <v>56.297337759000001</v>
      </c>
    </row>
    <row r="760" spans="1:25" s="104" customFormat="1" ht="15.75" hidden="1" outlineLevel="1" x14ac:dyDescent="0.25">
      <c r="A760" s="117">
        <v>8</v>
      </c>
      <c r="B760" s="146">
        <f t="shared" ref="B760:Y760" si="37">B547</f>
        <v>29.452314248</v>
      </c>
      <c r="C760" s="146">
        <f t="shared" si="37"/>
        <v>0</v>
      </c>
      <c r="D760" s="146">
        <f t="shared" si="37"/>
        <v>0</v>
      </c>
      <c r="E760" s="146">
        <f t="shared" si="37"/>
        <v>0</v>
      </c>
      <c r="F760" s="146">
        <f t="shared" si="37"/>
        <v>0</v>
      </c>
      <c r="G760" s="146">
        <f t="shared" si="37"/>
        <v>0</v>
      </c>
      <c r="H760" s="146">
        <f t="shared" si="37"/>
        <v>0</v>
      </c>
      <c r="I760" s="146">
        <f t="shared" si="37"/>
        <v>0</v>
      </c>
      <c r="J760" s="146">
        <f t="shared" si="37"/>
        <v>0</v>
      </c>
      <c r="K760" s="146">
        <f t="shared" si="37"/>
        <v>0</v>
      </c>
      <c r="L760" s="146">
        <f t="shared" si="37"/>
        <v>0</v>
      </c>
      <c r="M760" s="146">
        <f t="shared" si="37"/>
        <v>0</v>
      </c>
      <c r="N760" s="146">
        <f t="shared" si="37"/>
        <v>0</v>
      </c>
      <c r="O760" s="146">
        <f t="shared" si="37"/>
        <v>0</v>
      </c>
      <c r="P760" s="146">
        <f t="shared" si="37"/>
        <v>0</v>
      </c>
      <c r="Q760" s="146">
        <f t="shared" si="37"/>
        <v>0</v>
      </c>
      <c r="R760" s="146">
        <f t="shared" si="37"/>
        <v>46.819332376000006</v>
      </c>
      <c r="S760" s="146">
        <f t="shared" si="37"/>
        <v>31.880563560999999</v>
      </c>
      <c r="T760" s="146">
        <f t="shared" si="37"/>
        <v>4.2298536420000001</v>
      </c>
      <c r="U760" s="146">
        <f t="shared" si="37"/>
        <v>0</v>
      </c>
      <c r="V760" s="146">
        <f t="shared" si="37"/>
        <v>0</v>
      </c>
      <c r="W760" s="146">
        <f t="shared" si="37"/>
        <v>1.1861494340000001</v>
      </c>
      <c r="X760" s="146">
        <f t="shared" si="37"/>
        <v>93.750565641999998</v>
      </c>
      <c r="Y760" s="146">
        <f t="shared" si="37"/>
        <v>123.919045586</v>
      </c>
    </row>
    <row r="761" spans="1:25" s="104" customFormat="1" ht="15.75" hidden="1" outlineLevel="1" x14ac:dyDescent="0.25">
      <c r="A761" s="117">
        <v>9</v>
      </c>
      <c r="B761" s="146">
        <f t="shared" ref="B761:Y761" si="38">B548</f>
        <v>59.598414013999999</v>
      </c>
      <c r="C761" s="146">
        <f t="shared" si="38"/>
        <v>11.604122293</v>
      </c>
      <c r="D761" s="146">
        <f t="shared" si="38"/>
        <v>0</v>
      </c>
      <c r="E761" s="146">
        <f t="shared" si="38"/>
        <v>0</v>
      </c>
      <c r="F761" s="146">
        <f t="shared" si="38"/>
        <v>0</v>
      </c>
      <c r="G761" s="146">
        <f t="shared" si="38"/>
        <v>0</v>
      </c>
      <c r="H761" s="146">
        <f t="shared" si="38"/>
        <v>0</v>
      </c>
      <c r="I761" s="146">
        <f t="shared" si="38"/>
        <v>0</v>
      </c>
      <c r="J761" s="146">
        <f t="shared" si="38"/>
        <v>0</v>
      </c>
      <c r="K761" s="146">
        <f t="shared" si="38"/>
        <v>1.1190089E-2</v>
      </c>
      <c r="L761" s="146">
        <f t="shared" si="38"/>
        <v>38.829608830000005</v>
      </c>
      <c r="M761" s="146">
        <f t="shared" si="38"/>
        <v>89.63261288999999</v>
      </c>
      <c r="N761" s="146">
        <f t="shared" si="38"/>
        <v>38.527476426999996</v>
      </c>
      <c r="O761" s="146">
        <f t="shared" si="38"/>
        <v>39.142931321999995</v>
      </c>
      <c r="P761" s="146">
        <f t="shared" si="38"/>
        <v>127.86914700299999</v>
      </c>
      <c r="Q761" s="146">
        <f t="shared" si="38"/>
        <v>120.192745949</v>
      </c>
      <c r="R761" s="146">
        <f t="shared" si="38"/>
        <v>146.74682714599999</v>
      </c>
      <c r="S761" s="146">
        <f t="shared" si="38"/>
        <v>107.133912086</v>
      </c>
      <c r="T761" s="146">
        <f t="shared" si="38"/>
        <v>88.569554435000001</v>
      </c>
      <c r="U761" s="146">
        <f t="shared" si="38"/>
        <v>0</v>
      </c>
      <c r="V761" s="146">
        <f t="shared" si="38"/>
        <v>153.20350849900001</v>
      </c>
      <c r="W761" s="146">
        <f t="shared" si="38"/>
        <v>321.51363714799999</v>
      </c>
      <c r="X761" s="146">
        <f t="shared" si="38"/>
        <v>322.43122444599999</v>
      </c>
      <c r="Y761" s="146">
        <f t="shared" si="38"/>
        <v>185.800237756</v>
      </c>
    </row>
    <row r="762" spans="1:25" s="104" customFormat="1" ht="15.75" hidden="1" outlineLevel="1" x14ac:dyDescent="0.25">
      <c r="A762" s="117">
        <v>10</v>
      </c>
      <c r="B762" s="146">
        <f t="shared" ref="B762:Y762" si="39">B549</f>
        <v>128.58531269899999</v>
      </c>
      <c r="C762" s="146">
        <f t="shared" si="39"/>
        <v>204.18555398300001</v>
      </c>
      <c r="D762" s="146">
        <f t="shared" si="39"/>
        <v>33.021952639000006</v>
      </c>
      <c r="E762" s="146">
        <f t="shared" si="39"/>
        <v>18.306985603999998</v>
      </c>
      <c r="F762" s="146">
        <f t="shared" si="39"/>
        <v>0</v>
      </c>
      <c r="G762" s="146">
        <f t="shared" si="39"/>
        <v>0</v>
      </c>
      <c r="H762" s="146">
        <f t="shared" si="39"/>
        <v>0</v>
      </c>
      <c r="I762" s="146">
        <f t="shared" si="39"/>
        <v>0</v>
      </c>
      <c r="J762" s="146">
        <f t="shared" si="39"/>
        <v>0</v>
      </c>
      <c r="K762" s="146">
        <f t="shared" si="39"/>
        <v>0</v>
      </c>
      <c r="L762" s="146">
        <f t="shared" si="39"/>
        <v>1.421141303</v>
      </c>
      <c r="M762" s="146">
        <f t="shared" si="39"/>
        <v>100.82270188999999</v>
      </c>
      <c r="N762" s="146">
        <f t="shared" si="39"/>
        <v>58.994149207999996</v>
      </c>
      <c r="O762" s="146">
        <f t="shared" si="39"/>
        <v>25.099369627000002</v>
      </c>
      <c r="P762" s="146">
        <f t="shared" si="39"/>
        <v>67.453856492</v>
      </c>
      <c r="Q762" s="146">
        <f t="shared" si="39"/>
        <v>69.109989663999997</v>
      </c>
      <c r="R762" s="146">
        <f t="shared" si="39"/>
        <v>186.90805656699999</v>
      </c>
      <c r="S762" s="146">
        <f t="shared" si="39"/>
        <v>158.67546202</v>
      </c>
      <c r="T762" s="146">
        <f t="shared" si="39"/>
        <v>105.48896900299999</v>
      </c>
      <c r="U762" s="146">
        <f t="shared" si="39"/>
        <v>0</v>
      </c>
      <c r="V762" s="146">
        <f t="shared" si="39"/>
        <v>56.666610695999999</v>
      </c>
      <c r="W762" s="146">
        <f t="shared" si="39"/>
        <v>230.806775714</v>
      </c>
      <c r="X762" s="146">
        <f t="shared" si="39"/>
        <v>244.39154375999999</v>
      </c>
      <c r="Y762" s="146">
        <f t="shared" si="39"/>
        <v>253.019102379</v>
      </c>
    </row>
    <row r="763" spans="1:25" s="104" customFormat="1" ht="15.75" hidden="1" outlineLevel="1" x14ac:dyDescent="0.25">
      <c r="A763" s="117">
        <v>11</v>
      </c>
      <c r="B763" s="146">
        <f t="shared" ref="B763:Y763" si="40">B550</f>
        <v>79.057978785000003</v>
      </c>
      <c r="C763" s="146">
        <f t="shared" si="40"/>
        <v>129.59242070900001</v>
      </c>
      <c r="D763" s="146">
        <f t="shared" si="40"/>
        <v>43.182553451000004</v>
      </c>
      <c r="E763" s="146">
        <f t="shared" si="40"/>
        <v>13.786189648000001</v>
      </c>
      <c r="F763" s="146">
        <f t="shared" si="40"/>
        <v>0</v>
      </c>
      <c r="G763" s="146">
        <f t="shared" si="40"/>
        <v>0</v>
      </c>
      <c r="H763" s="146">
        <f t="shared" si="40"/>
        <v>0</v>
      </c>
      <c r="I763" s="146">
        <f t="shared" si="40"/>
        <v>5.348862542</v>
      </c>
      <c r="J763" s="146">
        <f t="shared" si="40"/>
        <v>0</v>
      </c>
      <c r="K763" s="146">
        <f t="shared" si="40"/>
        <v>0</v>
      </c>
      <c r="L763" s="146">
        <f t="shared" si="40"/>
        <v>4.8453085370000002</v>
      </c>
      <c r="M763" s="146">
        <f t="shared" si="40"/>
        <v>78.554424780000005</v>
      </c>
      <c r="N763" s="146">
        <f t="shared" si="40"/>
        <v>126.80608854799999</v>
      </c>
      <c r="O763" s="146">
        <f t="shared" si="40"/>
        <v>51.541549934000003</v>
      </c>
      <c r="P763" s="146">
        <f t="shared" si="40"/>
        <v>99.882734413999998</v>
      </c>
      <c r="Q763" s="146">
        <f t="shared" si="40"/>
        <v>61.679770567999995</v>
      </c>
      <c r="R763" s="146">
        <f t="shared" si="40"/>
        <v>113.38917183699999</v>
      </c>
      <c r="S763" s="146">
        <f t="shared" si="40"/>
        <v>120.29345675</v>
      </c>
      <c r="T763" s="146">
        <f t="shared" si="40"/>
        <v>0</v>
      </c>
      <c r="U763" s="146">
        <f t="shared" si="40"/>
        <v>0</v>
      </c>
      <c r="V763" s="146">
        <f t="shared" si="40"/>
        <v>0</v>
      </c>
      <c r="W763" s="146">
        <f t="shared" si="40"/>
        <v>127.522254244</v>
      </c>
      <c r="X763" s="146">
        <f t="shared" si="40"/>
        <v>187.00876736800001</v>
      </c>
      <c r="Y763" s="146">
        <f t="shared" si="40"/>
        <v>204.498876475</v>
      </c>
    </row>
    <row r="764" spans="1:25" s="104" customFormat="1" ht="15.75" hidden="1" outlineLevel="1" x14ac:dyDescent="0.25">
      <c r="A764" s="117">
        <v>12</v>
      </c>
      <c r="B764" s="146">
        <f t="shared" ref="B764:Y764" si="41">B551</f>
        <v>96.906170739999993</v>
      </c>
      <c r="C764" s="146">
        <f t="shared" si="41"/>
        <v>234.085471791</v>
      </c>
      <c r="D764" s="146">
        <f t="shared" si="41"/>
        <v>97.275443676999998</v>
      </c>
      <c r="E764" s="146">
        <f t="shared" si="41"/>
        <v>26.912164045000001</v>
      </c>
      <c r="F764" s="146">
        <f t="shared" si="41"/>
        <v>0</v>
      </c>
      <c r="G764" s="146">
        <f t="shared" si="41"/>
        <v>0</v>
      </c>
      <c r="H764" s="146">
        <f t="shared" si="41"/>
        <v>0</v>
      </c>
      <c r="I764" s="146">
        <f t="shared" si="41"/>
        <v>12.499329413</v>
      </c>
      <c r="J764" s="146">
        <f t="shared" si="41"/>
        <v>20.679284471999999</v>
      </c>
      <c r="K764" s="146">
        <f t="shared" si="41"/>
        <v>127.354402909</v>
      </c>
      <c r="L764" s="146">
        <f t="shared" si="41"/>
        <v>212.45502975400001</v>
      </c>
      <c r="M764" s="146">
        <f t="shared" si="41"/>
        <v>298.43967362999996</v>
      </c>
      <c r="N764" s="146">
        <f t="shared" si="41"/>
        <v>206.490712317</v>
      </c>
      <c r="O764" s="146">
        <f t="shared" si="41"/>
        <v>195.166342249</v>
      </c>
      <c r="P764" s="146">
        <f t="shared" si="41"/>
        <v>259.94576747000002</v>
      </c>
      <c r="Q764" s="146">
        <f t="shared" si="41"/>
        <v>251.116787249</v>
      </c>
      <c r="R764" s="146">
        <f t="shared" si="41"/>
        <v>220.01952991799999</v>
      </c>
      <c r="S764" s="146">
        <f t="shared" si="41"/>
        <v>206.93831587700001</v>
      </c>
      <c r="T764" s="146">
        <f t="shared" si="41"/>
        <v>67.767178983999997</v>
      </c>
      <c r="U764" s="146">
        <f t="shared" si="41"/>
        <v>0</v>
      </c>
      <c r="V764" s="146">
        <f t="shared" si="41"/>
        <v>0</v>
      </c>
      <c r="W764" s="146">
        <f t="shared" si="41"/>
        <v>170.078162711</v>
      </c>
      <c r="X764" s="146">
        <f t="shared" si="41"/>
        <v>242.768980855</v>
      </c>
      <c r="Y764" s="146">
        <f t="shared" si="41"/>
        <v>166.497334231</v>
      </c>
    </row>
    <row r="765" spans="1:25" s="104" customFormat="1" ht="15.75" hidden="1" outlineLevel="1" x14ac:dyDescent="0.25">
      <c r="A765" s="117">
        <v>13</v>
      </c>
      <c r="B765" s="146">
        <f t="shared" ref="B765:Y765" si="42">B552</f>
        <v>42.567098555999998</v>
      </c>
      <c r="C765" s="146">
        <f t="shared" si="42"/>
        <v>109.192888462</v>
      </c>
      <c r="D765" s="146">
        <f t="shared" si="42"/>
        <v>22.939682449999999</v>
      </c>
      <c r="E765" s="146">
        <f t="shared" si="42"/>
        <v>0</v>
      </c>
      <c r="F765" s="146">
        <f t="shared" si="42"/>
        <v>0</v>
      </c>
      <c r="G765" s="146">
        <f t="shared" si="42"/>
        <v>0</v>
      </c>
      <c r="H765" s="146">
        <f t="shared" si="42"/>
        <v>0</v>
      </c>
      <c r="I765" s="146">
        <f t="shared" si="42"/>
        <v>0</v>
      </c>
      <c r="J765" s="146">
        <f t="shared" si="42"/>
        <v>0</v>
      </c>
      <c r="K765" s="146">
        <f t="shared" si="42"/>
        <v>13.942850894000001</v>
      </c>
      <c r="L765" s="146">
        <f t="shared" si="42"/>
        <v>114.09414744399999</v>
      </c>
      <c r="M765" s="146">
        <f t="shared" si="42"/>
        <v>215.91276725499998</v>
      </c>
      <c r="N765" s="146">
        <f t="shared" si="42"/>
        <v>188.85513205300001</v>
      </c>
      <c r="O765" s="146">
        <f t="shared" si="42"/>
        <v>213.08167473799998</v>
      </c>
      <c r="P765" s="146">
        <f t="shared" si="42"/>
        <v>175.080132494</v>
      </c>
      <c r="Q765" s="146">
        <f t="shared" si="42"/>
        <v>154.770120959</v>
      </c>
      <c r="R765" s="146">
        <f t="shared" si="42"/>
        <v>245.81268506299998</v>
      </c>
      <c r="S765" s="146">
        <f t="shared" si="42"/>
        <v>174.00588395</v>
      </c>
      <c r="T765" s="146">
        <f t="shared" si="42"/>
        <v>38.426765626000005</v>
      </c>
      <c r="U765" s="146">
        <f t="shared" si="42"/>
        <v>0</v>
      </c>
      <c r="V765" s="146">
        <f t="shared" si="42"/>
        <v>0</v>
      </c>
      <c r="W765" s="146">
        <f t="shared" si="42"/>
        <v>151.56975550499999</v>
      </c>
      <c r="X765" s="146">
        <f t="shared" si="42"/>
        <v>157.23194053899999</v>
      </c>
      <c r="Y765" s="146">
        <f t="shared" si="42"/>
        <v>136.138622774</v>
      </c>
    </row>
    <row r="766" spans="1:25" s="104" customFormat="1" ht="15.75" hidden="1" outlineLevel="1" x14ac:dyDescent="0.25">
      <c r="A766" s="117">
        <v>14</v>
      </c>
      <c r="B766" s="146">
        <f t="shared" ref="B766:Y766" si="43">B553</f>
        <v>144.497619257</v>
      </c>
      <c r="C766" s="146">
        <f t="shared" si="43"/>
        <v>20.063829577</v>
      </c>
      <c r="D766" s="146">
        <f t="shared" si="43"/>
        <v>53.365534440999994</v>
      </c>
      <c r="E766" s="146">
        <f t="shared" si="43"/>
        <v>30.526562792</v>
      </c>
      <c r="F766" s="146">
        <f t="shared" si="43"/>
        <v>0</v>
      </c>
      <c r="G766" s="146">
        <f t="shared" si="43"/>
        <v>0</v>
      </c>
      <c r="H766" s="146">
        <f t="shared" si="43"/>
        <v>0</v>
      </c>
      <c r="I766" s="146">
        <f t="shared" si="43"/>
        <v>0</v>
      </c>
      <c r="J766" s="146">
        <f t="shared" si="43"/>
        <v>0</v>
      </c>
      <c r="K766" s="146">
        <f t="shared" si="43"/>
        <v>102.81453773199999</v>
      </c>
      <c r="L766" s="146">
        <f t="shared" si="43"/>
        <v>156.40387395300002</v>
      </c>
      <c r="M766" s="146">
        <f t="shared" si="43"/>
        <v>276.01473527399997</v>
      </c>
      <c r="N766" s="146">
        <f t="shared" si="43"/>
        <v>258.92746937099997</v>
      </c>
      <c r="O766" s="146">
        <f t="shared" si="43"/>
        <v>274.20194085599996</v>
      </c>
      <c r="P766" s="146">
        <f t="shared" si="43"/>
        <v>268.32714413100001</v>
      </c>
      <c r="Q766" s="146">
        <f t="shared" si="43"/>
        <v>174.88990098099998</v>
      </c>
      <c r="R766" s="146">
        <f t="shared" si="43"/>
        <v>217.42342927000001</v>
      </c>
      <c r="S766" s="146">
        <f t="shared" si="43"/>
        <v>224.215813293</v>
      </c>
      <c r="T766" s="146">
        <f t="shared" si="43"/>
        <v>0</v>
      </c>
      <c r="U766" s="146">
        <f t="shared" si="43"/>
        <v>0</v>
      </c>
      <c r="V766" s="146">
        <f t="shared" si="43"/>
        <v>0.78330622999999999</v>
      </c>
      <c r="W766" s="146">
        <f t="shared" si="43"/>
        <v>148.011307203</v>
      </c>
      <c r="X766" s="146">
        <f t="shared" si="43"/>
        <v>168.88082318799999</v>
      </c>
      <c r="Y766" s="146">
        <f t="shared" si="43"/>
        <v>176.758645844</v>
      </c>
    </row>
    <row r="767" spans="1:25" s="104" customFormat="1" ht="15.75" hidden="1" outlineLevel="1" x14ac:dyDescent="0.25">
      <c r="A767" s="117">
        <v>15</v>
      </c>
      <c r="B767" s="146">
        <f t="shared" ref="B767:Y767" si="44">B554</f>
        <v>74.760984609000005</v>
      </c>
      <c r="C767" s="146">
        <f t="shared" si="44"/>
        <v>14.916388637000001</v>
      </c>
      <c r="D767" s="146">
        <f t="shared" si="44"/>
        <v>0</v>
      </c>
      <c r="E767" s="146">
        <f t="shared" si="44"/>
        <v>9.7913278750000003</v>
      </c>
      <c r="F767" s="146">
        <f t="shared" si="44"/>
        <v>0</v>
      </c>
      <c r="G767" s="146">
        <f t="shared" si="44"/>
        <v>0</v>
      </c>
      <c r="H767" s="146">
        <f t="shared" si="44"/>
        <v>0</v>
      </c>
      <c r="I767" s="146">
        <f t="shared" si="44"/>
        <v>0</v>
      </c>
      <c r="J767" s="146">
        <f t="shared" si="44"/>
        <v>0</v>
      </c>
      <c r="K767" s="146">
        <f t="shared" si="44"/>
        <v>0</v>
      </c>
      <c r="L767" s="146">
        <f t="shared" si="44"/>
        <v>76.103795289000004</v>
      </c>
      <c r="M767" s="146">
        <f t="shared" si="44"/>
        <v>148.70509272099997</v>
      </c>
      <c r="N767" s="146">
        <f t="shared" si="44"/>
        <v>232.91051244599998</v>
      </c>
      <c r="O767" s="146">
        <f t="shared" si="44"/>
        <v>243.96632037800001</v>
      </c>
      <c r="P767" s="146">
        <f t="shared" si="44"/>
        <v>199.29548509</v>
      </c>
      <c r="Q767" s="146">
        <f t="shared" si="44"/>
        <v>255.492112048</v>
      </c>
      <c r="R767" s="146">
        <f t="shared" si="44"/>
        <v>43.697297544999998</v>
      </c>
      <c r="S767" s="146">
        <f t="shared" si="44"/>
        <v>0.33570266999999998</v>
      </c>
      <c r="T767" s="146">
        <f t="shared" si="44"/>
        <v>0</v>
      </c>
      <c r="U767" s="146">
        <f t="shared" si="44"/>
        <v>0</v>
      </c>
      <c r="V767" s="146">
        <f t="shared" si="44"/>
        <v>0</v>
      </c>
      <c r="W767" s="146">
        <f t="shared" si="44"/>
        <v>34.622135366000002</v>
      </c>
      <c r="X767" s="146">
        <f t="shared" si="44"/>
        <v>52.268905719000003</v>
      </c>
      <c r="Y767" s="146">
        <f t="shared" si="44"/>
        <v>119.67800185500001</v>
      </c>
    </row>
    <row r="768" spans="1:25" s="104" customFormat="1" ht="15.75" hidden="1" outlineLevel="1" x14ac:dyDescent="0.25">
      <c r="A768" s="117">
        <v>16</v>
      </c>
      <c r="B768" s="146">
        <f t="shared" ref="B768:Y768" si="45">B555</f>
        <v>55.984015267000004</v>
      </c>
      <c r="C768" s="146">
        <f t="shared" si="45"/>
        <v>40.239560044000001</v>
      </c>
      <c r="D768" s="146">
        <f t="shared" si="45"/>
        <v>18.620308096000002</v>
      </c>
      <c r="E768" s="146">
        <f t="shared" si="45"/>
        <v>0.26856213600000001</v>
      </c>
      <c r="F768" s="146">
        <f t="shared" si="45"/>
        <v>0</v>
      </c>
      <c r="G768" s="146">
        <f t="shared" si="45"/>
        <v>0</v>
      </c>
      <c r="H768" s="146">
        <f t="shared" si="45"/>
        <v>0</v>
      </c>
      <c r="I768" s="146">
        <f t="shared" si="45"/>
        <v>0</v>
      </c>
      <c r="J768" s="146">
        <f t="shared" si="45"/>
        <v>0</v>
      </c>
      <c r="K768" s="146">
        <f t="shared" si="45"/>
        <v>0</v>
      </c>
      <c r="L768" s="146">
        <f t="shared" si="45"/>
        <v>0</v>
      </c>
      <c r="M768" s="146">
        <f t="shared" si="45"/>
        <v>1.56661246</v>
      </c>
      <c r="N768" s="146">
        <f t="shared" si="45"/>
        <v>0</v>
      </c>
      <c r="O768" s="146">
        <f t="shared" si="45"/>
        <v>0.95115756499999993</v>
      </c>
      <c r="P768" s="146">
        <f t="shared" si="45"/>
        <v>0</v>
      </c>
      <c r="Q768" s="146">
        <f t="shared" si="45"/>
        <v>0.20142160199999998</v>
      </c>
      <c r="R768" s="146">
        <f t="shared" si="45"/>
        <v>0</v>
      </c>
      <c r="S768" s="146">
        <f t="shared" si="45"/>
        <v>0</v>
      </c>
      <c r="T768" s="146">
        <f t="shared" si="45"/>
        <v>0</v>
      </c>
      <c r="U768" s="146">
        <f t="shared" si="45"/>
        <v>0</v>
      </c>
      <c r="V768" s="146">
        <f t="shared" si="45"/>
        <v>0</v>
      </c>
      <c r="W768" s="146">
        <f t="shared" si="45"/>
        <v>116.007652663</v>
      </c>
      <c r="X768" s="146">
        <f t="shared" si="45"/>
        <v>208.47135807000001</v>
      </c>
      <c r="Y768" s="146">
        <f t="shared" si="45"/>
        <v>180.26114370100001</v>
      </c>
    </row>
    <row r="769" spans="1:25" s="104" customFormat="1" ht="15.75" hidden="1" outlineLevel="1" x14ac:dyDescent="0.25">
      <c r="A769" s="117">
        <v>17</v>
      </c>
      <c r="B769" s="146">
        <f t="shared" ref="B769:Y769" si="46">B556</f>
        <v>14.278553563999999</v>
      </c>
      <c r="C769" s="146">
        <f t="shared" si="46"/>
        <v>6.1097885940000003</v>
      </c>
      <c r="D769" s="146">
        <f t="shared" si="46"/>
        <v>2.6968114490000001</v>
      </c>
      <c r="E769" s="146">
        <f t="shared" si="46"/>
        <v>1.3316205909999999</v>
      </c>
      <c r="F769" s="146">
        <f t="shared" si="46"/>
        <v>1.1190089E-2</v>
      </c>
      <c r="G769" s="146">
        <f t="shared" si="46"/>
        <v>0</v>
      </c>
      <c r="H769" s="146">
        <f t="shared" si="46"/>
        <v>0</v>
      </c>
      <c r="I769" s="146">
        <f t="shared" si="46"/>
        <v>2.4953898469999998</v>
      </c>
      <c r="J769" s="146">
        <f t="shared" si="46"/>
        <v>1.074248544</v>
      </c>
      <c r="K769" s="146">
        <f t="shared" si="46"/>
        <v>4.6886472910000005</v>
      </c>
      <c r="L769" s="146">
        <f t="shared" si="46"/>
        <v>28.747338641000002</v>
      </c>
      <c r="M769" s="146">
        <f t="shared" si="46"/>
        <v>118.312810997</v>
      </c>
      <c r="N769" s="146">
        <f t="shared" si="46"/>
        <v>13.282635642999999</v>
      </c>
      <c r="O769" s="146">
        <f t="shared" si="46"/>
        <v>42.779710246999997</v>
      </c>
      <c r="P769" s="146">
        <f t="shared" si="46"/>
        <v>180.216383345</v>
      </c>
      <c r="Q769" s="146">
        <f t="shared" si="46"/>
        <v>209.12038323199999</v>
      </c>
      <c r="R769" s="146">
        <f t="shared" si="46"/>
        <v>331.41686591300004</v>
      </c>
      <c r="S769" s="146">
        <f t="shared" si="46"/>
        <v>174.218495641</v>
      </c>
      <c r="T769" s="146">
        <f t="shared" si="46"/>
        <v>10.977477309000001</v>
      </c>
      <c r="U769" s="146">
        <f t="shared" si="46"/>
        <v>8.2918559490000003</v>
      </c>
      <c r="V769" s="146">
        <f t="shared" si="46"/>
        <v>115.15720589899999</v>
      </c>
      <c r="W769" s="146">
        <f t="shared" si="46"/>
        <v>227.00214545400001</v>
      </c>
      <c r="X769" s="146">
        <f t="shared" si="46"/>
        <v>284.63110380400002</v>
      </c>
      <c r="Y769" s="146">
        <f t="shared" si="46"/>
        <v>634.57875710100006</v>
      </c>
    </row>
    <row r="770" spans="1:25" s="104" customFormat="1" ht="15.75" hidden="1" outlineLevel="1" x14ac:dyDescent="0.25">
      <c r="A770" s="117">
        <v>18</v>
      </c>
      <c r="B770" s="146">
        <f t="shared" ref="B770:Y770" si="47">B557</f>
        <v>76.83115107399999</v>
      </c>
      <c r="C770" s="146">
        <f t="shared" si="47"/>
        <v>135.523167879</v>
      </c>
      <c r="D770" s="146">
        <f t="shared" si="47"/>
        <v>111.26305492700001</v>
      </c>
      <c r="E770" s="146">
        <f t="shared" si="47"/>
        <v>58.154892532999995</v>
      </c>
      <c r="F770" s="146">
        <f t="shared" si="47"/>
        <v>35.282350616999999</v>
      </c>
      <c r="G770" s="146">
        <f t="shared" si="47"/>
        <v>0</v>
      </c>
      <c r="H770" s="146">
        <f t="shared" si="47"/>
        <v>0</v>
      </c>
      <c r="I770" s="146">
        <f t="shared" si="47"/>
        <v>0</v>
      </c>
      <c r="J770" s="146">
        <f t="shared" si="47"/>
        <v>0</v>
      </c>
      <c r="K770" s="146">
        <f t="shared" si="47"/>
        <v>0.83925667500000001</v>
      </c>
      <c r="L770" s="146">
        <f t="shared" si="47"/>
        <v>0</v>
      </c>
      <c r="M770" s="146">
        <f t="shared" si="47"/>
        <v>10.238931435</v>
      </c>
      <c r="N770" s="146">
        <f t="shared" si="47"/>
        <v>2.1261169099999999</v>
      </c>
      <c r="O770" s="146">
        <f t="shared" si="47"/>
        <v>0.29094231400000004</v>
      </c>
      <c r="P770" s="146">
        <f t="shared" si="47"/>
        <v>15.688504777999999</v>
      </c>
      <c r="Q770" s="146">
        <f t="shared" si="47"/>
        <v>4.3081842650000004</v>
      </c>
      <c r="R770" s="146">
        <f t="shared" si="47"/>
        <v>119.25277847299999</v>
      </c>
      <c r="S770" s="146">
        <f t="shared" si="47"/>
        <v>42.186635530000004</v>
      </c>
      <c r="T770" s="146">
        <f t="shared" si="47"/>
        <v>0</v>
      </c>
      <c r="U770" s="146">
        <f t="shared" si="47"/>
        <v>0</v>
      </c>
      <c r="V770" s="146">
        <f t="shared" si="47"/>
        <v>0</v>
      </c>
      <c r="W770" s="146">
        <f t="shared" si="47"/>
        <v>54.171220848999994</v>
      </c>
      <c r="X770" s="146">
        <f t="shared" si="47"/>
        <v>228.99398129599999</v>
      </c>
      <c r="Y770" s="146">
        <f t="shared" si="47"/>
        <v>199.978080519</v>
      </c>
    </row>
    <row r="771" spans="1:25" s="104" customFormat="1" ht="15.75" hidden="1" outlineLevel="1" x14ac:dyDescent="0.25">
      <c r="A771" s="117">
        <v>19</v>
      </c>
      <c r="B771" s="146">
        <f t="shared" ref="B771:Y771" si="48">B558</f>
        <v>107.816507515</v>
      </c>
      <c r="C771" s="146">
        <f t="shared" si="48"/>
        <v>86.264396101000003</v>
      </c>
      <c r="D771" s="146">
        <f t="shared" si="48"/>
        <v>0.90639720900000009</v>
      </c>
      <c r="E771" s="146">
        <f t="shared" si="48"/>
        <v>0</v>
      </c>
      <c r="F771" s="146">
        <f t="shared" si="48"/>
        <v>0</v>
      </c>
      <c r="G771" s="146">
        <f t="shared" si="48"/>
        <v>0</v>
      </c>
      <c r="H771" s="146">
        <f t="shared" si="48"/>
        <v>0</v>
      </c>
      <c r="I771" s="146">
        <f t="shared" si="48"/>
        <v>0</v>
      </c>
      <c r="J771" s="146">
        <f t="shared" si="48"/>
        <v>0</v>
      </c>
      <c r="K771" s="146">
        <f t="shared" si="48"/>
        <v>0</v>
      </c>
      <c r="L771" s="146">
        <f t="shared" si="48"/>
        <v>2.0701664650000002</v>
      </c>
      <c r="M771" s="146">
        <f t="shared" si="48"/>
        <v>37.744170196999995</v>
      </c>
      <c r="N771" s="146">
        <f t="shared" si="48"/>
        <v>0</v>
      </c>
      <c r="O771" s="146">
        <f t="shared" si="48"/>
        <v>0</v>
      </c>
      <c r="P771" s="146">
        <f t="shared" si="48"/>
        <v>0</v>
      </c>
      <c r="Q771" s="146">
        <f t="shared" si="48"/>
        <v>0</v>
      </c>
      <c r="R771" s="146">
        <f t="shared" si="48"/>
        <v>0</v>
      </c>
      <c r="S771" s="146">
        <f t="shared" si="48"/>
        <v>0</v>
      </c>
      <c r="T771" s="146">
        <f t="shared" si="48"/>
        <v>0</v>
      </c>
      <c r="U771" s="146">
        <f t="shared" si="48"/>
        <v>0</v>
      </c>
      <c r="V771" s="146">
        <f t="shared" si="48"/>
        <v>0</v>
      </c>
      <c r="W771" s="146">
        <f t="shared" si="48"/>
        <v>19.884788152999999</v>
      </c>
      <c r="X771" s="146">
        <f t="shared" si="48"/>
        <v>382.47724202000001</v>
      </c>
      <c r="Y771" s="146">
        <f t="shared" si="48"/>
        <v>331.36091546800003</v>
      </c>
    </row>
    <row r="772" spans="1:25" s="104" customFormat="1" ht="15.75" hidden="1" outlineLevel="1" x14ac:dyDescent="0.25">
      <c r="A772" s="117">
        <v>20</v>
      </c>
      <c r="B772" s="146">
        <f t="shared" ref="B772:Y772" si="49">B559</f>
        <v>35.674003731999996</v>
      </c>
      <c r="C772" s="146">
        <f t="shared" si="49"/>
        <v>79.472012077999992</v>
      </c>
      <c r="D772" s="146">
        <f t="shared" si="49"/>
        <v>49.337102401000003</v>
      </c>
      <c r="E772" s="146">
        <f t="shared" si="49"/>
        <v>13.383346444000001</v>
      </c>
      <c r="F772" s="146">
        <f t="shared" si="49"/>
        <v>0</v>
      </c>
      <c r="G772" s="146">
        <f t="shared" si="49"/>
        <v>0</v>
      </c>
      <c r="H772" s="146">
        <f t="shared" si="49"/>
        <v>0</v>
      </c>
      <c r="I772" s="146">
        <f t="shared" si="49"/>
        <v>0</v>
      </c>
      <c r="J772" s="146">
        <f t="shared" si="49"/>
        <v>0</v>
      </c>
      <c r="K772" s="146">
        <f t="shared" si="49"/>
        <v>0.32451258099999997</v>
      </c>
      <c r="L772" s="146">
        <f t="shared" si="49"/>
        <v>0.391653115</v>
      </c>
      <c r="M772" s="146">
        <f t="shared" si="49"/>
        <v>30.336331278999999</v>
      </c>
      <c r="N772" s="146">
        <f t="shared" si="49"/>
        <v>0</v>
      </c>
      <c r="O772" s="146">
        <f t="shared" si="49"/>
        <v>0</v>
      </c>
      <c r="P772" s="146">
        <f t="shared" si="49"/>
        <v>2.282778156</v>
      </c>
      <c r="Q772" s="146">
        <f t="shared" si="49"/>
        <v>1.7008935279999999</v>
      </c>
      <c r="R772" s="146">
        <f t="shared" si="49"/>
        <v>5.0579202279999995</v>
      </c>
      <c r="S772" s="146">
        <f t="shared" si="49"/>
        <v>0.123090979</v>
      </c>
      <c r="T772" s="146">
        <f t="shared" si="49"/>
        <v>0</v>
      </c>
      <c r="U772" s="146">
        <f t="shared" si="49"/>
        <v>0</v>
      </c>
      <c r="V772" s="146">
        <f t="shared" si="49"/>
        <v>0</v>
      </c>
      <c r="W772" s="146">
        <f t="shared" si="49"/>
        <v>124.937343685</v>
      </c>
      <c r="X772" s="146">
        <f t="shared" si="49"/>
        <v>198.131715834</v>
      </c>
      <c r="Y772" s="146">
        <f t="shared" si="49"/>
        <v>272.61294821799999</v>
      </c>
    </row>
    <row r="773" spans="1:25" s="104" customFormat="1" ht="15.75" hidden="1" outlineLevel="1" x14ac:dyDescent="0.25">
      <c r="A773" s="117">
        <v>21</v>
      </c>
      <c r="B773" s="146">
        <f t="shared" ref="B773:Y773" si="50">B560</f>
        <v>70.788503014</v>
      </c>
      <c r="C773" s="146">
        <f t="shared" si="50"/>
        <v>24.427964286999998</v>
      </c>
      <c r="D773" s="146">
        <f t="shared" si="50"/>
        <v>0.54831436099999997</v>
      </c>
      <c r="E773" s="146">
        <f t="shared" si="50"/>
        <v>0</v>
      </c>
      <c r="F773" s="146">
        <f t="shared" si="50"/>
        <v>0</v>
      </c>
      <c r="G773" s="146">
        <f t="shared" si="50"/>
        <v>0</v>
      </c>
      <c r="H773" s="146">
        <f t="shared" si="50"/>
        <v>0</v>
      </c>
      <c r="I773" s="146">
        <f t="shared" si="50"/>
        <v>0</v>
      </c>
      <c r="J773" s="146">
        <f t="shared" si="50"/>
        <v>0</v>
      </c>
      <c r="K773" s="146">
        <f t="shared" si="50"/>
        <v>9.097542357</v>
      </c>
      <c r="L773" s="146">
        <f t="shared" si="50"/>
        <v>49.135680798999999</v>
      </c>
      <c r="M773" s="146">
        <f t="shared" si="50"/>
        <v>174.47586768799999</v>
      </c>
      <c r="N773" s="146">
        <f t="shared" si="50"/>
        <v>134.40415897899999</v>
      </c>
      <c r="O773" s="146">
        <f t="shared" si="50"/>
        <v>135.95958135000001</v>
      </c>
      <c r="P773" s="146">
        <f t="shared" si="50"/>
        <v>143.658362582</v>
      </c>
      <c r="Q773" s="146">
        <f t="shared" si="50"/>
        <v>143.82621391699999</v>
      </c>
      <c r="R773" s="146">
        <f t="shared" si="50"/>
        <v>0</v>
      </c>
      <c r="S773" s="146">
        <f t="shared" si="50"/>
        <v>0</v>
      </c>
      <c r="T773" s="146">
        <f t="shared" si="50"/>
        <v>0</v>
      </c>
      <c r="U773" s="146">
        <f t="shared" si="50"/>
        <v>0</v>
      </c>
      <c r="V773" s="146">
        <f t="shared" si="50"/>
        <v>0</v>
      </c>
      <c r="W773" s="146">
        <f t="shared" si="50"/>
        <v>27.516428851000001</v>
      </c>
      <c r="X773" s="146">
        <f t="shared" si="50"/>
        <v>346.45634552900003</v>
      </c>
      <c r="Y773" s="146">
        <f t="shared" si="50"/>
        <v>341.67817752599996</v>
      </c>
    </row>
    <row r="774" spans="1:25" s="104" customFormat="1" ht="15.75" hidden="1" outlineLevel="1" x14ac:dyDescent="0.25">
      <c r="A774" s="117">
        <v>22</v>
      </c>
      <c r="B774" s="146">
        <f t="shared" ref="B774:Y774" si="51">B561</f>
        <v>48.285234034999995</v>
      </c>
      <c r="C774" s="146">
        <f t="shared" si="51"/>
        <v>191.13791020900001</v>
      </c>
      <c r="D774" s="146">
        <f t="shared" si="51"/>
        <v>26.352659595000002</v>
      </c>
      <c r="E774" s="146">
        <f t="shared" si="51"/>
        <v>120.67391977600001</v>
      </c>
      <c r="F774" s="146">
        <f t="shared" si="51"/>
        <v>0</v>
      </c>
      <c r="G774" s="146">
        <f t="shared" si="51"/>
        <v>0</v>
      </c>
      <c r="H774" s="146">
        <f t="shared" si="51"/>
        <v>0</v>
      </c>
      <c r="I774" s="146">
        <f t="shared" si="51"/>
        <v>0</v>
      </c>
      <c r="J774" s="146">
        <f t="shared" si="51"/>
        <v>0</v>
      </c>
      <c r="K774" s="146">
        <f t="shared" si="51"/>
        <v>14.625446323</v>
      </c>
      <c r="L774" s="146">
        <f t="shared" si="51"/>
        <v>132.445893404</v>
      </c>
      <c r="M774" s="146">
        <f t="shared" si="51"/>
        <v>175.32631445200002</v>
      </c>
      <c r="N774" s="146">
        <f t="shared" si="51"/>
        <v>220.075480363</v>
      </c>
      <c r="O774" s="146">
        <f t="shared" si="51"/>
        <v>210.07154079699998</v>
      </c>
      <c r="P774" s="146">
        <f t="shared" si="51"/>
        <v>104.99660508699999</v>
      </c>
      <c r="Q774" s="146">
        <f t="shared" si="51"/>
        <v>97.991609372999989</v>
      </c>
      <c r="R774" s="146">
        <f t="shared" si="51"/>
        <v>2.6968114490000001</v>
      </c>
      <c r="S774" s="146">
        <f t="shared" si="51"/>
        <v>0.32451258099999997</v>
      </c>
      <c r="T774" s="146">
        <f t="shared" si="51"/>
        <v>0</v>
      </c>
      <c r="U774" s="146">
        <f t="shared" si="51"/>
        <v>0</v>
      </c>
      <c r="V774" s="146">
        <f t="shared" si="51"/>
        <v>89.084298528999994</v>
      </c>
      <c r="W774" s="146">
        <f t="shared" si="51"/>
        <v>189.571297749</v>
      </c>
      <c r="X774" s="146">
        <f t="shared" si="51"/>
        <v>298.59633487599996</v>
      </c>
      <c r="Y774" s="146">
        <f t="shared" si="51"/>
        <v>287.22720445200002</v>
      </c>
    </row>
    <row r="775" spans="1:25" s="104" customFormat="1" ht="15.75" hidden="1" outlineLevel="1" x14ac:dyDescent="0.25">
      <c r="A775" s="117">
        <v>23</v>
      </c>
      <c r="B775" s="146">
        <f t="shared" ref="B775:Y775" si="52">B562</f>
        <v>204.62196745400001</v>
      </c>
      <c r="C775" s="146">
        <f t="shared" si="52"/>
        <v>149.57791966299999</v>
      </c>
      <c r="D775" s="146">
        <f t="shared" si="52"/>
        <v>0</v>
      </c>
      <c r="E775" s="146">
        <f t="shared" si="52"/>
        <v>0</v>
      </c>
      <c r="F775" s="146">
        <f t="shared" si="52"/>
        <v>0</v>
      </c>
      <c r="G775" s="146">
        <f t="shared" si="52"/>
        <v>0</v>
      </c>
      <c r="H775" s="146">
        <f t="shared" si="52"/>
        <v>0</v>
      </c>
      <c r="I775" s="146">
        <f t="shared" si="52"/>
        <v>0</v>
      </c>
      <c r="J775" s="146">
        <f t="shared" si="52"/>
        <v>0</v>
      </c>
      <c r="K775" s="146">
        <f t="shared" si="52"/>
        <v>1.398761125</v>
      </c>
      <c r="L775" s="146">
        <f t="shared" si="52"/>
        <v>16.068967804</v>
      </c>
      <c r="M775" s="146">
        <f t="shared" si="52"/>
        <v>75.991894398999989</v>
      </c>
      <c r="N775" s="146">
        <f t="shared" si="52"/>
        <v>4.666267113</v>
      </c>
      <c r="O775" s="146">
        <f t="shared" si="52"/>
        <v>1.56661246</v>
      </c>
      <c r="P775" s="146">
        <f t="shared" si="52"/>
        <v>46.819332376000006</v>
      </c>
      <c r="Q775" s="146">
        <f t="shared" si="52"/>
        <v>40.429791557000001</v>
      </c>
      <c r="R775" s="146">
        <f t="shared" si="52"/>
        <v>6.1769291279999994</v>
      </c>
      <c r="S775" s="146">
        <f t="shared" si="52"/>
        <v>2.417059224</v>
      </c>
      <c r="T775" s="146">
        <f t="shared" si="52"/>
        <v>0.52593418299999994</v>
      </c>
      <c r="U775" s="146">
        <f t="shared" si="52"/>
        <v>2.6296709150000002</v>
      </c>
      <c r="V775" s="146">
        <f t="shared" si="52"/>
        <v>5.9755075259999995</v>
      </c>
      <c r="W775" s="146">
        <f t="shared" si="52"/>
        <v>101.39339642900001</v>
      </c>
      <c r="X775" s="146">
        <f t="shared" si="52"/>
        <v>419.48286634300001</v>
      </c>
      <c r="Y775" s="146">
        <f t="shared" si="52"/>
        <v>190.91410842900001</v>
      </c>
    </row>
    <row r="776" spans="1:25" s="104" customFormat="1" ht="15.75" hidden="1" outlineLevel="1" x14ac:dyDescent="0.25">
      <c r="A776" s="117">
        <v>24</v>
      </c>
      <c r="B776" s="146">
        <f t="shared" ref="B776:Y776" si="53">B563</f>
        <v>128.27199020699999</v>
      </c>
      <c r="C776" s="146">
        <f t="shared" si="53"/>
        <v>39.478633991999999</v>
      </c>
      <c r="D776" s="146">
        <f t="shared" si="53"/>
        <v>0</v>
      </c>
      <c r="E776" s="146">
        <f t="shared" si="53"/>
        <v>0</v>
      </c>
      <c r="F776" s="146">
        <f t="shared" si="53"/>
        <v>0</v>
      </c>
      <c r="G776" s="146">
        <f t="shared" si="53"/>
        <v>0</v>
      </c>
      <c r="H776" s="146">
        <f t="shared" si="53"/>
        <v>0</v>
      </c>
      <c r="I776" s="146">
        <f t="shared" si="53"/>
        <v>0</v>
      </c>
      <c r="J776" s="146">
        <f t="shared" si="53"/>
        <v>0</v>
      </c>
      <c r="K776" s="146">
        <f t="shared" si="53"/>
        <v>0.95115756499999993</v>
      </c>
      <c r="L776" s="146">
        <f t="shared" si="53"/>
        <v>1.253289968</v>
      </c>
      <c r="M776" s="146">
        <f t="shared" si="53"/>
        <v>2.2268277109999999</v>
      </c>
      <c r="N776" s="146">
        <f t="shared" si="53"/>
        <v>0</v>
      </c>
      <c r="O776" s="146">
        <f t="shared" si="53"/>
        <v>0</v>
      </c>
      <c r="P776" s="146">
        <f t="shared" si="53"/>
        <v>0</v>
      </c>
      <c r="Q776" s="146">
        <f t="shared" si="53"/>
        <v>0</v>
      </c>
      <c r="R776" s="146">
        <f t="shared" si="53"/>
        <v>0</v>
      </c>
      <c r="S776" s="146">
        <f t="shared" si="53"/>
        <v>0</v>
      </c>
      <c r="T776" s="146">
        <f t="shared" si="53"/>
        <v>0</v>
      </c>
      <c r="U776" s="146">
        <f t="shared" si="53"/>
        <v>0</v>
      </c>
      <c r="V776" s="146">
        <f t="shared" si="53"/>
        <v>0</v>
      </c>
      <c r="W776" s="146">
        <f t="shared" si="53"/>
        <v>1.174959345</v>
      </c>
      <c r="X776" s="146">
        <f t="shared" si="53"/>
        <v>158.69784219799999</v>
      </c>
      <c r="Y776" s="146">
        <f t="shared" si="53"/>
        <v>123.258830335</v>
      </c>
    </row>
    <row r="777" spans="1:25" s="104" customFormat="1" ht="15.75" hidden="1" outlineLevel="1" x14ac:dyDescent="0.25">
      <c r="A777" s="117">
        <v>25</v>
      </c>
      <c r="B777" s="146">
        <f t="shared" ref="B777:Y777" si="54">B564</f>
        <v>17.814621687999999</v>
      </c>
      <c r="C777" s="146">
        <f t="shared" si="54"/>
        <v>28.892809798000002</v>
      </c>
      <c r="D777" s="146">
        <f t="shared" si="54"/>
        <v>0</v>
      </c>
      <c r="E777" s="146">
        <f t="shared" si="54"/>
        <v>0</v>
      </c>
      <c r="F777" s="146">
        <f t="shared" si="54"/>
        <v>0</v>
      </c>
      <c r="G777" s="146">
        <f t="shared" si="54"/>
        <v>0</v>
      </c>
      <c r="H777" s="146">
        <f t="shared" si="54"/>
        <v>0</v>
      </c>
      <c r="I777" s="146">
        <f t="shared" si="54"/>
        <v>0</v>
      </c>
      <c r="J777" s="146">
        <f t="shared" si="54"/>
        <v>0</v>
      </c>
      <c r="K777" s="146">
        <f t="shared" si="54"/>
        <v>1.1190089E-2</v>
      </c>
      <c r="L777" s="146">
        <f t="shared" si="54"/>
        <v>0</v>
      </c>
      <c r="M777" s="146">
        <f t="shared" si="54"/>
        <v>20.701664649999998</v>
      </c>
      <c r="N777" s="146">
        <f t="shared" si="54"/>
        <v>0</v>
      </c>
      <c r="O777" s="146">
        <f t="shared" si="54"/>
        <v>0</v>
      </c>
      <c r="P777" s="146">
        <f t="shared" si="54"/>
        <v>0.30213240299999999</v>
      </c>
      <c r="Q777" s="146">
        <f t="shared" si="54"/>
        <v>0.36927293700000002</v>
      </c>
      <c r="R777" s="146">
        <f t="shared" si="54"/>
        <v>0.25737204699999999</v>
      </c>
      <c r="S777" s="146">
        <f t="shared" si="54"/>
        <v>0</v>
      </c>
      <c r="T777" s="146">
        <f t="shared" si="54"/>
        <v>0</v>
      </c>
      <c r="U777" s="146">
        <f t="shared" si="54"/>
        <v>0</v>
      </c>
      <c r="V777" s="146">
        <f t="shared" si="54"/>
        <v>0</v>
      </c>
      <c r="W777" s="146">
        <f t="shared" si="54"/>
        <v>125.21709591000001</v>
      </c>
      <c r="X777" s="146">
        <f t="shared" si="54"/>
        <v>203.57009908799998</v>
      </c>
      <c r="Y777" s="146">
        <f t="shared" si="54"/>
        <v>104.70566277299999</v>
      </c>
    </row>
    <row r="778" spans="1:25" s="104" customFormat="1" ht="15.75" hidden="1" outlineLevel="1" x14ac:dyDescent="0.25">
      <c r="A778" s="117">
        <v>26</v>
      </c>
      <c r="B778" s="146">
        <f t="shared" ref="B778:Y778" si="55">B565</f>
        <v>24.539865176999999</v>
      </c>
      <c r="C778" s="146">
        <f t="shared" si="55"/>
        <v>0</v>
      </c>
      <c r="D778" s="146">
        <f t="shared" si="55"/>
        <v>0</v>
      </c>
      <c r="E778" s="146">
        <f t="shared" si="55"/>
        <v>0</v>
      </c>
      <c r="F778" s="146">
        <f t="shared" si="55"/>
        <v>0</v>
      </c>
      <c r="G778" s="146">
        <f t="shared" si="55"/>
        <v>0</v>
      </c>
      <c r="H778" s="146">
        <f t="shared" si="55"/>
        <v>0</v>
      </c>
      <c r="I778" s="146">
        <f t="shared" si="55"/>
        <v>0</v>
      </c>
      <c r="J778" s="146">
        <f t="shared" si="55"/>
        <v>0</v>
      </c>
      <c r="K778" s="146">
        <f t="shared" si="55"/>
        <v>0</v>
      </c>
      <c r="L778" s="146">
        <f t="shared" si="55"/>
        <v>0</v>
      </c>
      <c r="M778" s="146">
        <f t="shared" si="55"/>
        <v>34.778796612000001</v>
      </c>
      <c r="N778" s="146">
        <f t="shared" si="55"/>
        <v>0.30213240299999999</v>
      </c>
      <c r="O778" s="146">
        <f t="shared" si="55"/>
        <v>0.55950445000000004</v>
      </c>
      <c r="P778" s="146">
        <f t="shared" si="55"/>
        <v>1.063058455</v>
      </c>
      <c r="Q778" s="146">
        <f t="shared" si="55"/>
        <v>0.71616569600000002</v>
      </c>
      <c r="R778" s="146">
        <f t="shared" si="55"/>
        <v>16.941794745999999</v>
      </c>
      <c r="S778" s="146">
        <f t="shared" si="55"/>
        <v>7.4637893630000001</v>
      </c>
      <c r="T778" s="146">
        <f t="shared" si="55"/>
        <v>0</v>
      </c>
      <c r="U778" s="146">
        <f t="shared" si="55"/>
        <v>0</v>
      </c>
      <c r="V778" s="146">
        <f t="shared" si="55"/>
        <v>0.34689275899999999</v>
      </c>
      <c r="W778" s="146">
        <f t="shared" si="55"/>
        <v>185.274303573</v>
      </c>
      <c r="X778" s="146">
        <f t="shared" si="55"/>
        <v>273.21721302399999</v>
      </c>
      <c r="Y778" s="146">
        <f t="shared" si="55"/>
        <v>210.58628489099999</v>
      </c>
    </row>
    <row r="779" spans="1:25" s="104" customFormat="1" ht="15.75" hidden="1" outlineLevel="1" x14ac:dyDescent="0.25">
      <c r="A779" s="117">
        <v>27</v>
      </c>
      <c r="B779" s="146">
        <f t="shared" ref="B779:Y779" si="56">B566</f>
        <v>116.95881022799999</v>
      </c>
      <c r="C779" s="146">
        <f t="shared" si="56"/>
        <v>177.978365545</v>
      </c>
      <c r="D779" s="146">
        <f t="shared" si="56"/>
        <v>0</v>
      </c>
      <c r="E779" s="146">
        <f t="shared" si="56"/>
        <v>0</v>
      </c>
      <c r="F779" s="146">
        <f t="shared" si="56"/>
        <v>0</v>
      </c>
      <c r="G779" s="146">
        <f t="shared" si="56"/>
        <v>0</v>
      </c>
      <c r="H779" s="146">
        <f t="shared" si="56"/>
        <v>0</v>
      </c>
      <c r="I779" s="146">
        <f t="shared" si="56"/>
        <v>0</v>
      </c>
      <c r="J779" s="146">
        <f t="shared" si="56"/>
        <v>0</v>
      </c>
      <c r="K779" s="146">
        <f t="shared" si="56"/>
        <v>0</v>
      </c>
      <c r="L779" s="146">
        <f t="shared" si="56"/>
        <v>0</v>
      </c>
      <c r="M779" s="146">
        <f t="shared" si="56"/>
        <v>0.391653115</v>
      </c>
      <c r="N779" s="146">
        <f t="shared" si="56"/>
        <v>0</v>
      </c>
      <c r="O779" s="146">
        <f t="shared" si="56"/>
        <v>0</v>
      </c>
      <c r="P779" s="146">
        <f t="shared" si="56"/>
        <v>8.9632612890000001</v>
      </c>
      <c r="Q779" s="146">
        <f t="shared" si="56"/>
        <v>52.828410169000001</v>
      </c>
      <c r="R779" s="146">
        <f t="shared" si="56"/>
        <v>62.787589378999996</v>
      </c>
      <c r="S779" s="146">
        <f t="shared" si="56"/>
        <v>18.016043290000002</v>
      </c>
      <c r="T779" s="146">
        <f t="shared" si="56"/>
        <v>3.3570267000000001E-2</v>
      </c>
      <c r="U779" s="146">
        <f t="shared" si="56"/>
        <v>0</v>
      </c>
      <c r="V779" s="146">
        <f t="shared" si="56"/>
        <v>0</v>
      </c>
      <c r="W779" s="146">
        <f t="shared" si="56"/>
        <v>113.601783528</v>
      </c>
      <c r="X779" s="146">
        <f t="shared" si="56"/>
        <v>74.962406211000001</v>
      </c>
      <c r="Y779" s="146">
        <f t="shared" si="56"/>
        <v>97.432104922999997</v>
      </c>
    </row>
    <row r="780" spans="1:25" s="104" customFormat="1" ht="15.75" hidden="1" outlineLevel="1" x14ac:dyDescent="0.25">
      <c r="A780" s="117">
        <v>28</v>
      </c>
      <c r="B780" s="146">
        <f t="shared" ref="B780:Y780" si="57">B567</f>
        <v>74.973596299999997</v>
      </c>
      <c r="C780" s="146">
        <f t="shared" si="57"/>
        <v>128.96577572499999</v>
      </c>
      <c r="D780" s="146">
        <f t="shared" si="57"/>
        <v>62.921870446999996</v>
      </c>
      <c r="E780" s="146">
        <f t="shared" si="57"/>
        <v>31.802232938000003</v>
      </c>
      <c r="F780" s="146">
        <f t="shared" si="57"/>
        <v>0</v>
      </c>
      <c r="G780" s="146">
        <f t="shared" si="57"/>
        <v>0</v>
      </c>
      <c r="H780" s="146">
        <f t="shared" si="57"/>
        <v>0</v>
      </c>
      <c r="I780" s="146">
        <f t="shared" si="57"/>
        <v>0</v>
      </c>
      <c r="J780" s="146">
        <f t="shared" si="57"/>
        <v>0</v>
      </c>
      <c r="K780" s="146">
        <f t="shared" si="57"/>
        <v>0</v>
      </c>
      <c r="L780" s="146">
        <f t="shared" si="57"/>
        <v>2.5737204699999996</v>
      </c>
      <c r="M780" s="146">
        <f t="shared" si="57"/>
        <v>8.683509063999999</v>
      </c>
      <c r="N780" s="146">
        <f t="shared" si="57"/>
        <v>2.215637622</v>
      </c>
      <c r="O780" s="146">
        <f t="shared" si="57"/>
        <v>2.7863321610000003</v>
      </c>
      <c r="P780" s="146">
        <f t="shared" si="57"/>
        <v>0</v>
      </c>
      <c r="Q780" s="146">
        <f t="shared" si="57"/>
        <v>0</v>
      </c>
      <c r="R780" s="146">
        <f t="shared" si="57"/>
        <v>0</v>
      </c>
      <c r="S780" s="146">
        <f t="shared" si="57"/>
        <v>0</v>
      </c>
      <c r="T780" s="146">
        <f t="shared" si="57"/>
        <v>0</v>
      </c>
      <c r="U780" s="146">
        <f t="shared" si="57"/>
        <v>0</v>
      </c>
      <c r="V780" s="146">
        <f t="shared" si="57"/>
        <v>0</v>
      </c>
      <c r="W780" s="146">
        <f t="shared" si="57"/>
        <v>0</v>
      </c>
      <c r="X780" s="146">
        <f t="shared" si="57"/>
        <v>71.795611023999996</v>
      </c>
      <c r="Y780" s="146">
        <f t="shared" si="57"/>
        <v>103.76569529700001</v>
      </c>
    </row>
    <row r="781" spans="1:25" s="104" customFormat="1" ht="15.75" hidden="1" outlineLevel="1" x14ac:dyDescent="0.25">
      <c r="A781" s="117">
        <v>29</v>
      </c>
      <c r="B781" s="146">
        <f t="shared" ref="B781:Y781" si="58">B568</f>
        <v>68.326683434000003</v>
      </c>
      <c r="C781" s="146">
        <f t="shared" si="58"/>
        <v>63.022581248000002</v>
      </c>
      <c r="D781" s="146">
        <f t="shared" si="58"/>
        <v>0</v>
      </c>
      <c r="E781" s="146">
        <f t="shared" si="58"/>
        <v>0</v>
      </c>
      <c r="F781" s="146">
        <f t="shared" si="58"/>
        <v>0</v>
      </c>
      <c r="G781" s="146">
        <f t="shared" si="58"/>
        <v>0</v>
      </c>
      <c r="H781" s="146">
        <f t="shared" si="58"/>
        <v>0</v>
      </c>
      <c r="I781" s="146">
        <f t="shared" si="58"/>
        <v>0</v>
      </c>
      <c r="J781" s="146">
        <f t="shared" si="58"/>
        <v>0</v>
      </c>
      <c r="K781" s="146">
        <f t="shared" si="58"/>
        <v>0</v>
      </c>
      <c r="L781" s="146">
        <f t="shared" si="58"/>
        <v>3.2227456319999996</v>
      </c>
      <c r="M781" s="146">
        <f t="shared" si="58"/>
        <v>10.988667398</v>
      </c>
      <c r="N781" s="146">
        <f t="shared" si="58"/>
        <v>3.6815392810000001</v>
      </c>
      <c r="O781" s="146">
        <f t="shared" si="58"/>
        <v>2.708001538</v>
      </c>
      <c r="P781" s="146">
        <f t="shared" si="58"/>
        <v>0.68259542900000003</v>
      </c>
      <c r="Q781" s="146">
        <f t="shared" si="58"/>
        <v>8.9520712000000002E-2</v>
      </c>
      <c r="R781" s="146">
        <f t="shared" si="58"/>
        <v>3.032514119</v>
      </c>
      <c r="S781" s="146">
        <f t="shared" si="58"/>
        <v>0</v>
      </c>
      <c r="T781" s="146">
        <f t="shared" si="58"/>
        <v>0</v>
      </c>
      <c r="U781" s="146">
        <f t="shared" si="58"/>
        <v>0</v>
      </c>
      <c r="V781" s="146">
        <f t="shared" si="58"/>
        <v>0.22380178000000001</v>
      </c>
      <c r="W781" s="146">
        <f t="shared" si="58"/>
        <v>84.328510703999996</v>
      </c>
      <c r="X781" s="146">
        <f t="shared" si="58"/>
        <v>382.21986997299996</v>
      </c>
      <c r="Y781" s="146">
        <f t="shared" si="58"/>
        <v>240.005028872</v>
      </c>
    </row>
    <row r="782" spans="1:25" s="104" customFormat="1" ht="15.75" collapsed="1" x14ac:dyDescent="0.25">
      <c r="A782" s="117">
        <v>30</v>
      </c>
      <c r="B782" s="146">
        <f t="shared" ref="B782:Y782" si="59">B569</f>
        <v>0</v>
      </c>
      <c r="C782" s="146">
        <f t="shared" si="59"/>
        <v>0</v>
      </c>
      <c r="D782" s="146">
        <f t="shared" si="59"/>
        <v>0</v>
      </c>
      <c r="E782" s="146">
        <f t="shared" si="59"/>
        <v>0</v>
      </c>
      <c r="F782" s="146">
        <f t="shared" si="59"/>
        <v>0</v>
      </c>
      <c r="G782" s="146">
        <f t="shared" si="59"/>
        <v>0</v>
      </c>
      <c r="H782" s="146">
        <f t="shared" si="59"/>
        <v>0</v>
      </c>
      <c r="I782" s="146">
        <f t="shared" si="59"/>
        <v>0</v>
      </c>
      <c r="J782" s="146">
        <f t="shared" si="59"/>
        <v>5.6733751230000005</v>
      </c>
      <c r="K782" s="146">
        <f t="shared" si="59"/>
        <v>0</v>
      </c>
      <c r="L782" s="146">
        <f t="shared" si="59"/>
        <v>0</v>
      </c>
      <c r="M782" s="146">
        <f t="shared" si="59"/>
        <v>0</v>
      </c>
      <c r="N782" s="146">
        <f t="shared" si="59"/>
        <v>0</v>
      </c>
      <c r="O782" s="146">
        <f t="shared" si="59"/>
        <v>0</v>
      </c>
      <c r="P782" s="146">
        <f t="shared" si="59"/>
        <v>0</v>
      </c>
      <c r="Q782" s="146">
        <f t="shared" si="59"/>
        <v>0</v>
      </c>
      <c r="R782" s="146">
        <f t="shared" si="59"/>
        <v>0</v>
      </c>
      <c r="S782" s="146">
        <f t="shared" si="59"/>
        <v>0</v>
      </c>
      <c r="T782" s="146">
        <f t="shared" si="59"/>
        <v>0</v>
      </c>
      <c r="U782" s="146">
        <f t="shared" si="59"/>
        <v>0</v>
      </c>
      <c r="V782" s="146">
        <f t="shared" si="59"/>
        <v>0</v>
      </c>
      <c r="W782" s="146">
        <f t="shared" si="59"/>
        <v>0</v>
      </c>
      <c r="X782" s="146">
        <f t="shared" si="59"/>
        <v>125.66469946999999</v>
      </c>
      <c r="Y782" s="146">
        <f t="shared" si="59"/>
        <v>199.25072473400002</v>
      </c>
    </row>
    <row r="783" spans="1:25" s="104" customFormat="1" ht="26.25" customHeight="1" x14ac:dyDescent="0.25">
      <c r="A783" s="74"/>
    </row>
    <row r="784" spans="1:25" s="104" customFormat="1" ht="43.9" customHeight="1" x14ac:dyDescent="0.3">
      <c r="A784" s="262" t="s">
        <v>65</v>
      </c>
      <c r="B784" s="262"/>
      <c r="C784" s="262"/>
      <c r="D784" s="262"/>
      <c r="E784" s="262"/>
      <c r="F784" s="262"/>
      <c r="G784" s="262"/>
      <c r="H784" s="262"/>
      <c r="I784" s="262"/>
      <c r="J784" s="262"/>
      <c r="K784" s="263"/>
      <c r="L784" s="133"/>
      <c r="M784" s="134">
        <f>G572</f>
        <v>7.7547316769999997</v>
      </c>
      <c r="N784" s="135"/>
    </row>
    <row r="785" spans="1:24" s="104" customFormat="1" ht="44.45" customHeight="1" x14ac:dyDescent="0.3">
      <c r="A785" s="262" t="s">
        <v>66</v>
      </c>
      <c r="B785" s="262"/>
      <c r="C785" s="262"/>
      <c r="D785" s="262"/>
      <c r="E785" s="262"/>
      <c r="F785" s="262"/>
      <c r="G785" s="262"/>
      <c r="H785" s="262"/>
      <c r="I785" s="262"/>
      <c r="J785" s="262"/>
      <c r="K785" s="263"/>
      <c r="L785" s="133"/>
      <c r="M785" s="134">
        <f>G573</f>
        <v>333.677263891</v>
      </c>
      <c r="N785" s="135"/>
    </row>
    <row r="786" spans="1:24" s="104" customFormat="1" ht="9.6" customHeight="1" x14ac:dyDescent="0.25">
      <c r="A786" s="74"/>
    </row>
    <row r="787" spans="1:24" s="137" customFormat="1" ht="18.75" x14ac:dyDescent="0.3">
      <c r="A787" s="136" t="s">
        <v>85</v>
      </c>
      <c r="R787" s="274">
        <f>O575</f>
        <v>338388.93</v>
      </c>
      <c r="S787" s="274"/>
    </row>
    <row r="788" spans="1:24" s="137" customFormat="1" ht="10.15" customHeight="1" x14ac:dyDescent="0.3">
      <c r="A788" s="136"/>
    </row>
    <row r="789" spans="1:24" s="137" customFormat="1" ht="18.75" x14ac:dyDescent="0.3">
      <c r="A789" s="136" t="s">
        <v>186</v>
      </c>
    </row>
    <row r="790" spans="1:24" s="104" customFormat="1" ht="9.6" customHeight="1" x14ac:dyDescent="0.25">
      <c r="A790" s="74"/>
    </row>
    <row r="791" spans="1:24" s="104" customFormat="1" ht="15.75" x14ac:dyDescent="0.25">
      <c r="A791" s="120"/>
      <c r="B791" s="121"/>
      <c r="C791" s="121"/>
      <c r="D791" s="121"/>
      <c r="E791" s="122"/>
      <c r="F791" s="269" t="s">
        <v>8</v>
      </c>
      <c r="G791" s="270"/>
      <c r="H791" s="270"/>
      <c r="I791" s="270"/>
    </row>
    <row r="792" spans="1:24" s="104" customFormat="1" ht="15.75" x14ac:dyDescent="0.25">
      <c r="A792" s="123"/>
      <c r="B792" s="124"/>
      <c r="C792" s="124"/>
      <c r="D792" s="124"/>
      <c r="E792" s="125"/>
      <c r="F792" s="126" t="s">
        <v>9</v>
      </c>
      <c r="G792" s="117" t="s">
        <v>10</v>
      </c>
      <c r="H792" s="117" t="s">
        <v>11</v>
      </c>
      <c r="I792" s="117" t="s">
        <v>12</v>
      </c>
    </row>
    <row r="793" spans="1:24" s="104" customFormat="1" ht="45.6" customHeight="1" x14ac:dyDescent="0.25">
      <c r="A793" s="271" t="s">
        <v>60</v>
      </c>
      <c r="B793" s="272"/>
      <c r="C793" s="272"/>
      <c r="D793" s="272"/>
      <c r="E793" s="273"/>
      <c r="F793" s="130">
        <f>F364</f>
        <v>376966.88</v>
      </c>
      <c r="G793" s="130">
        <f t="shared" ref="G793:I793" si="60">G364</f>
        <v>301963.7</v>
      </c>
      <c r="H793" s="130">
        <f t="shared" si="60"/>
        <v>449925.92000000004</v>
      </c>
      <c r="I793" s="130">
        <f t="shared" si="60"/>
        <v>651044.65</v>
      </c>
    </row>
    <row r="794" spans="1:24" s="104" customFormat="1" x14ac:dyDescent="0.25"/>
    <row r="795" spans="1:24" s="131" customFormat="1" ht="27.6" customHeight="1" x14ac:dyDescent="0.4">
      <c r="A795" s="131" t="s">
        <v>110</v>
      </c>
      <c r="X795" s="132" t="s">
        <v>111</v>
      </c>
    </row>
    <row r="799" spans="1:24" ht="285" customHeight="1" x14ac:dyDescent="0.25"/>
    <row r="802" spans="1:1" ht="15.75" x14ac:dyDescent="0.25">
      <c r="A802" s="103"/>
    </row>
    <row r="803" spans="1:1" ht="15.75" x14ac:dyDescent="0.25">
      <c r="A803" s="103"/>
    </row>
  </sheetData>
  <dataConsolidate/>
  <customSheetViews>
    <customSheetView guid="{A9BF32AE-6E73-46E2-AC18-30F591FE69F3}" scale="61" showPageBreaks="1" hiddenRows="1" view="pageBreakPreview" topLeftCell="A330">
      <selection activeCell="N379" sqref="N379"/>
      <pageMargins left="0.19685039370078741" right="0.15748031496062992" top="0.26" bottom="0.23622047244094491" header="0.17" footer="0.31496062992125984"/>
      <pageSetup paperSize="9" scale="56" fitToHeight="17" orientation="landscape" horizontalDpi="180" verticalDpi="180" r:id="rId1"/>
    </customSheetView>
    <customSheetView guid="{13C2FC82-F1A0-406C-8F55-B8739B271E19}" scale="61" showPageBreaks="1" hiddenRows="1" view="pageBreakPreview" topLeftCell="A272">
      <selection activeCell="A294" sqref="A294:XFD296"/>
      <pageMargins left="0.19685039370078741" right="0.15748031496062992" top="0.26" bottom="0.23622047244094491" header="0.17" footer="0.31496062992125984"/>
      <pageSetup paperSize="9" scale="56" fitToHeight="17" orientation="landscape" horizontalDpi="180" verticalDpi="180" r:id="rId2"/>
    </customSheetView>
  </customSheetViews>
  <mergeCells count="75">
    <mergeCell ref="O575:P575"/>
    <mergeCell ref="O217:P217"/>
    <mergeCell ref="J22:K22"/>
    <mergeCell ref="M53:N53"/>
    <mergeCell ref="O46:P46"/>
    <mergeCell ref="M43:N43"/>
    <mergeCell ref="B505:Y505"/>
    <mergeCell ref="A364:E364"/>
    <mergeCell ref="A183:A184"/>
    <mergeCell ref="B183:Y183"/>
    <mergeCell ref="A225:A226"/>
    <mergeCell ref="B225:Y225"/>
    <mergeCell ref="A258:A259"/>
    <mergeCell ref="B258:Y258"/>
    <mergeCell ref="A291:A292"/>
    <mergeCell ref="B291:Y291"/>
    <mergeCell ref="A15:E16"/>
    <mergeCell ref="F15:I15"/>
    <mergeCell ref="A17:E17"/>
    <mergeCell ref="O23:P23"/>
    <mergeCell ref="A65:B66"/>
    <mergeCell ref="C65:F65"/>
    <mergeCell ref="P34:Q34"/>
    <mergeCell ref="A150:A151"/>
    <mergeCell ref="B150:Y150"/>
    <mergeCell ref="A67:B67"/>
    <mergeCell ref="A68:B68"/>
    <mergeCell ref="A69:B69"/>
    <mergeCell ref="A73:B74"/>
    <mergeCell ref="C73:F73"/>
    <mergeCell ref="A75:B75"/>
    <mergeCell ref="A76:B76"/>
    <mergeCell ref="A84:A85"/>
    <mergeCell ref="B84:Y84"/>
    <mergeCell ref="A117:A118"/>
    <mergeCell ref="B117:Y117"/>
    <mergeCell ref="A324:A325"/>
    <mergeCell ref="B324:Y324"/>
    <mergeCell ref="F362:I362"/>
    <mergeCell ref="P358:Q358"/>
    <mergeCell ref="A538:A539"/>
    <mergeCell ref="B538:Y538"/>
    <mergeCell ref="A372:A373"/>
    <mergeCell ref="B372:Y372"/>
    <mergeCell ref="A405:A406"/>
    <mergeCell ref="B405:Y405"/>
    <mergeCell ref="A438:A439"/>
    <mergeCell ref="B438:Y438"/>
    <mergeCell ref="A505:A506"/>
    <mergeCell ref="F791:I791"/>
    <mergeCell ref="A793:E793"/>
    <mergeCell ref="A716:A718"/>
    <mergeCell ref="B716:Y716"/>
    <mergeCell ref="B717:Y717"/>
    <mergeCell ref="A750:A752"/>
    <mergeCell ref="B750:Y750"/>
    <mergeCell ref="B751:Y751"/>
    <mergeCell ref="A785:K785"/>
    <mergeCell ref="R787:S787"/>
    <mergeCell ref="A615:A616"/>
    <mergeCell ref="B615:Y615"/>
    <mergeCell ref="A471:A472"/>
    <mergeCell ref="B471:Y471"/>
    <mergeCell ref="A784:K784"/>
    <mergeCell ref="A648:A649"/>
    <mergeCell ref="B648:Y648"/>
    <mergeCell ref="A681:A682"/>
    <mergeCell ref="B681:Y681"/>
    <mergeCell ref="A571:J571"/>
    <mergeCell ref="A572:F572"/>
    <mergeCell ref="G572:J572"/>
    <mergeCell ref="A573:F573"/>
    <mergeCell ref="G573:J573"/>
    <mergeCell ref="A582:A583"/>
    <mergeCell ref="B582:Y582"/>
  </mergeCells>
  <pageMargins left="0.19685039370078741" right="0.15748031496062992" top="0.27559055118110237" bottom="0.23622047244094491" header="0.15748031496062992" footer="0.31496062992125984"/>
  <pageSetup paperSize="9" scale="54" fitToHeight="13" orientation="landscape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0E0A3"/>
    <pageSetUpPr fitToPage="1"/>
  </sheetPr>
  <dimension ref="A1:Y803"/>
  <sheetViews>
    <sheetView view="pageBreakPreview" topLeftCell="A52" zoomScale="67" zoomScaleNormal="100" zoomScaleSheetLayoutView="67" workbookViewId="0">
      <selection activeCell="S9" sqref="S9"/>
    </sheetView>
  </sheetViews>
  <sheetFormatPr defaultColWidth="8.85546875" defaultRowHeight="15" outlineLevelRow="1" x14ac:dyDescent="0.25"/>
  <cols>
    <col min="1" max="1" width="7" style="99" customWidth="1"/>
    <col min="2" max="2" width="10.7109375" style="99" customWidth="1"/>
    <col min="3" max="3" width="9.5703125" style="99" customWidth="1"/>
    <col min="4" max="4" width="9.42578125" style="99" customWidth="1"/>
    <col min="5" max="5" width="11.85546875" style="99" customWidth="1"/>
    <col min="6" max="7" width="12.5703125" style="99" customWidth="1"/>
    <col min="8" max="8" width="13.85546875" style="99" customWidth="1"/>
    <col min="9" max="9" width="12.85546875" style="99" customWidth="1"/>
    <col min="10" max="10" width="10.28515625" style="99" customWidth="1"/>
    <col min="11" max="11" width="10.85546875" style="99" customWidth="1"/>
    <col min="12" max="12" width="10.7109375" style="99" customWidth="1"/>
    <col min="13" max="13" width="10.5703125" style="99" customWidth="1"/>
    <col min="14" max="14" width="10.7109375" style="99" customWidth="1"/>
    <col min="15" max="15" width="9.85546875" style="99" customWidth="1"/>
    <col min="16" max="17" width="10.140625" style="99" customWidth="1"/>
    <col min="18" max="18" width="9.5703125" style="99" customWidth="1"/>
    <col min="19" max="19" width="10" style="99" customWidth="1"/>
    <col min="20" max="20" width="10.140625" style="99" customWidth="1"/>
    <col min="21" max="21" width="10" style="99" customWidth="1"/>
    <col min="22" max="23" width="9.5703125" style="99" customWidth="1"/>
    <col min="24" max="24" width="10.140625" style="99" customWidth="1"/>
    <col min="25" max="25" width="9.28515625" style="99" customWidth="1"/>
    <col min="26" max="16384" width="8.85546875" style="99"/>
  </cols>
  <sheetData>
    <row r="1" spans="1:19" s="136" customFormat="1" ht="18.75" x14ac:dyDescent="0.3">
      <c r="H1" s="140" t="s">
        <v>1</v>
      </c>
    </row>
    <row r="2" spans="1:19" s="136" customFormat="1" ht="10.9" customHeight="1" x14ac:dyDescent="0.3">
      <c r="A2" s="140"/>
    </row>
    <row r="3" spans="1:19" s="136" customFormat="1" ht="18.75" x14ac:dyDescent="0.3">
      <c r="H3" s="141" t="s">
        <v>2</v>
      </c>
    </row>
    <row r="4" spans="1:19" s="136" customFormat="1" ht="18.75" x14ac:dyDescent="0.3">
      <c r="H4" s="141" t="s">
        <v>3</v>
      </c>
    </row>
    <row r="5" spans="1:19" s="136" customFormat="1" ht="18.75" x14ac:dyDescent="0.3">
      <c r="H5" s="141" t="s">
        <v>288</v>
      </c>
    </row>
    <row r="6" spans="1:19" s="136" customFormat="1" ht="16.899999999999999" customHeight="1" x14ac:dyDescent="0.3">
      <c r="A6" s="142"/>
      <c r="H6" s="141" t="s">
        <v>289</v>
      </c>
    </row>
    <row r="7" spans="1:19" s="136" customFormat="1" ht="10.9" customHeight="1" x14ac:dyDescent="0.3">
      <c r="A7" s="142"/>
    </row>
    <row r="8" spans="1:19" s="136" customFormat="1" ht="20.25" x14ac:dyDescent="0.3">
      <c r="A8" s="136" t="s">
        <v>72</v>
      </c>
      <c r="S8" s="143" t="s">
        <v>2564</v>
      </c>
    </row>
    <row r="9" spans="1:19" s="104" customFormat="1" ht="12.6" customHeight="1" x14ac:dyDescent="0.25">
      <c r="A9" s="109"/>
    </row>
    <row r="10" spans="1:19" s="104" customFormat="1" ht="12.6" customHeight="1" x14ac:dyDescent="0.25">
      <c r="A10" s="74"/>
    </row>
    <row r="11" spans="1:19" s="139" customFormat="1" ht="18.75" x14ac:dyDescent="0.3">
      <c r="A11" s="138" t="s">
        <v>5</v>
      </c>
    </row>
    <row r="12" spans="1:19" s="104" customFormat="1" ht="15.75" x14ac:dyDescent="0.25">
      <c r="A12" s="75" t="s">
        <v>6</v>
      </c>
    </row>
    <row r="13" spans="1:19" s="104" customFormat="1" ht="15.75" x14ac:dyDescent="0.25">
      <c r="A13" s="108"/>
    </row>
    <row r="14" spans="1:19" s="104" customFormat="1" ht="15.75" x14ac:dyDescent="0.25">
      <c r="A14" s="89" t="s">
        <v>7</v>
      </c>
    </row>
    <row r="15" spans="1:19" s="104" customFormat="1" ht="16.5" customHeight="1" x14ac:dyDescent="0.25">
      <c r="A15" s="261"/>
      <c r="B15" s="261"/>
      <c r="C15" s="261"/>
      <c r="D15" s="261"/>
      <c r="E15" s="261"/>
      <c r="F15" s="277" t="s">
        <v>8</v>
      </c>
      <c r="G15" s="277"/>
      <c r="H15" s="277"/>
      <c r="I15" s="278"/>
    </row>
    <row r="16" spans="1:19" ht="15.75" x14ac:dyDescent="0.25">
      <c r="A16" s="261"/>
      <c r="B16" s="261"/>
      <c r="C16" s="261"/>
      <c r="D16" s="261"/>
      <c r="E16" s="261"/>
      <c r="F16" s="228" t="s">
        <v>9</v>
      </c>
      <c r="G16" s="225" t="s">
        <v>10</v>
      </c>
      <c r="H16" s="225" t="s">
        <v>11</v>
      </c>
      <c r="I16" s="225" t="s">
        <v>12</v>
      </c>
    </row>
    <row r="17" spans="1:22" ht="34.5" customHeight="1" x14ac:dyDescent="0.25">
      <c r="A17" s="270" t="s">
        <v>13</v>
      </c>
      <c r="B17" s="270"/>
      <c r="C17" s="270"/>
      <c r="D17" s="270"/>
      <c r="E17" s="270"/>
      <c r="F17" s="107">
        <f>'Расчет предельн ур.'!F14*1000</f>
        <v>3267.0099999999998</v>
      </c>
      <c r="G17" s="107">
        <f>'Расчет предельн ур.'!F15*1000</f>
        <v>3476.3599999999997</v>
      </c>
      <c r="H17" s="107">
        <f>'Расчет предельн ур.'!F16*1000</f>
        <v>4296.6099999999997</v>
      </c>
      <c r="I17" s="107">
        <f>'Расчет предельн ур.'!F17*1000</f>
        <v>5156.01</v>
      </c>
    </row>
    <row r="18" spans="1:22" ht="12" customHeight="1" x14ac:dyDescent="0.25">
      <c r="A18" s="74"/>
      <c r="B18" s="104"/>
      <c r="C18" s="104"/>
      <c r="D18" s="104"/>
      <c r="E18" s="104"/>
      <c r="F18" s="104"/>
      <c r="G18" s="104"/>
      <c r="H18" s="104"/>
      <c r="I18" s="104"/>
    </row>
    <row r="19" spans="1:22" s="89" customFormat="1" ht="19.149999999999999" customHeight="1" x14ac:dyDescent="0.25">
      <c r="A19" s="89" t="s">
        <v>103</v>
      </c>
      <c r="V19" s="201">
        <f>'Расчет предельн ур.'!E9*1000</f>
        <v>1786.94</v>
      </c>
    </row>
    <row r="20" spans="1:22" s="89" customFormat="1" ht="19.149999999999999" customHeight="1" x14ac:dyDescent="0.25">
      <c r="A20" s="89" t="s">
        <v>14</v>
      </c>
    </row>
    <row r="21" spans="1:22" s="89" customFormat="1" ht="19.149999999999999" customHeight="1" x14ac:dyDescent="0.25">
      <c r="A21" s="89" t="s">
        <v>104</v>
      </c>
      <c r="K21" s="201" t="str">
        <f>АТС!B33</f>
        <v>1350,33</v>
      </c>
    </row>
    <row r="22" spans="1:22" s="89" customFormat="1" ht="19.149999999999999" customHeight="1" x14ac:dyDescent="0.25">
      <c r="A22" s="89" t="s">
        <v>89</v>
      </c>
      <c r="K22" s="287" t="str">
        <f>АТС!B32</f>
        <v>302400,57</v>
      </c>
      <c r="L22" s="287"/>
    </row>
    <row r="23" spans="1:22" s="89" customFormat="1" ht="19.149999999999999" customHeight="1" x14ac:dyDescent="0.25">
      <c r="A23" s="89" t="s">
        <v>105</v>
      </c>
      <c r="O23" s="279">
        <f>'Расчет средневз.'!D29</f>
        <v>1.4438107330479071E-3</v>
      </c>
      <c r="P23" s="279"/>
    </row>
    <row r="24" spans="1:22" s="89" customFormat="1" ht="19.149999999999999" customHeight="1" x14ac:dyDescent="0.25">
      <c r="A24" s="89" t="s">
        <v>87</v>
      </c>
      <c r="K24" s="149">
        <f>'Расчет средневз.'!D10</f>
        <v>815.60599999999999</v>
      </c>
    </row>
    <row r="25" spans="1:22" s="89" customFormat="1" ht="19.149999999999999" customHeight="1" x14ac:dyDescent="0.25">
      <c r="A25" s="89" t="s">
        <v>88</v>
      </c>
      <c r="Q25" s="229">
        <f>'Расчет средневз.'!D11</f>
        <v>0</v>
      </c>
    </row>
    <row r="26" spans="1:22" s="89" customFormat="1" ht="19.149999999999999" customHeight="1" x14ac:dyDescent="0.25">
      <c r="A26" s="89" t="s">
        <v>95</v>
      </c>
      <c r="R26" s="229">
        <f>F28+F29+F30+F31+F32</f>
        <v>24.484419939576966</v>
      </c>
    </row>
    <row r="27" spans="1:22" s="89" customFormat="1" ht="19.149999999999999" customHeight="1" x14ac:dyDescent="0.25">
      <c r="A27" s="89" t="s">
        <v>0</v>
      </c>
    </row>
    <row r="28" spans="1:22" s="89" customFormat="1" ht="19.149999999999999" customHeight="1" x14ac:dyDescent="0.25">
      <c r="A28" s="111" t="s">
        <v>90</v>
      </c>
      <c r="F28" s="149">
        <f>'Расчет средневз.'!D13</f>
        <v>8.2214199395769683</v>
      </c>
    </row>
    <row r="29" spans="1:22" s="89" customFormat="1" ht="19.149999999999999" customHeight="1" x14ac:dyDescent="0.25">
      <c r="A29" s="111" t="s">
        <v>91</v>
      </c>
      <c r="F29" s="149">
        <f>'Расчет средневз.'!D14</f>
        <v>2.4729999999999999</v>
      </c>
    </row>
    <row r="30" spans="1:22" s="89" customFormat="1" ht="19.149999999999999" customHeight="1" x14ac:dyDescent="0.25">
      <c r="A30" s="111" t="s">
        <v>92</v>
      </c>
      <c r="F30" s="149">
        <f>'Расчет средневз.'!D15</f>
        <v>13.79</v>
      </c>
    </row>
    <row r="31" spans="1:22" s="89" customFormat="1" ht="19.149999999999999" customHeight="1" x14ac:dyDescent="0.25">
      <c r="A31" s="111" t="s">
        <v>93</v>
      </c>
      <c r="F31" s="149">
        <v>0</v>
      </c>
    </row>
    <row r="32" spans="1:22" s="89" customFormat="1" ht="19.149999999999999" customHeight="1" x14ac:dyDescent="0.25">
      <c r="A32" s="111" t="s">
        <v>94</v>
      </c>
      <c r="F32" s="149">
        <v>0</v>
      </c>
    </row>
    <row r="33" spans="1:19" s="89" customFormat="1" ht="19.149999999999999" customHeight="1" x14ac:dyDescent="0.25">
      <c r="A33" s="89" t="s">
        <v>86</v>
      </c>
      <c r="L33" s="149">
        <f>'Расчет средневз.'!D18</f>
        <v>452.63556204548428</v>
      </c>
    </row>
    <row r="34" spans="1:19" s="89" customFormat="1" ht="19.149999999999999" customHeight="1" x14ac:dyDescent="0.25">
      <c r="A34" s="89" t="s">
        <v>108</v>
      </c>
      <c r="P34" s="284">
        <f>F36+F40</f>
        <v>3358.4760000000006</v>
      </c>
      <c r="Q34" s="284"/>
    </row>
    <row r="35" spans="1:19" s="89" customFormat="1" ht="19.149999999999999" customHeight="1" x14ac:dyDescent="0.25">
      <c r="A35" s="89" t="s">
        <v>0</v>
      </c>
    </row>
    <row r="36" spans="1:19" s="89" customFormat="1" ht="19.149999999999999" customHeight="1" x14ac:dyDescent="0.25">
      <c r="A36" s="112" t="s">
        <v>107</v>
      </c>
      <c r="D36" s="150"/>
      <c r="F36" s="235">
        <f>'до 150 кВт'!F36</f>
        <v>302.358</v>
      </c>
    </row>
    <row r="37" spans="1:19" s="89" customFormat="1" ht="19.149999999999999" customHeight="1" x14ac:dyDescent="0.25">
      <c r="A37" s="113" t="s">
        <v>182</v>
      </c>
      <c r="D37" s="150"/>
      <c r="F37" s="235">
        <f>'до 150 кВт'!F37</f>
        <v>89.546000000000006</v>
      </c>
    </row>
    <row r="38" spans="1:19" s="89" customFormat="1" ht="19.149999999999999" customHeight="1" x14ac:dyDescent="0.25">
      <c r="A38" s="113" t="s">
        <v>183</v>
      </c>
      <c r="D38" s="150"/>
      <c r="F38" s="235">
        <f>'до 150 кВт'!F38</f>
        <v>158.02600000000001</v>
      </c>
    </row>
    <row r="39" spans="1:19" s="89" customFormat="1" ht="19.149999999999999" customHeight="1" x14ac:dyDescent="0.25">
      <c r="A39" s="113" t="s">
        <v>184</v>
      </c>
      <c r="D39" s="150"/>
      <c r="F39" s="235">
        <f>'до 150 кВт'!F39</f>
        <v>54.786000000000001</v>
      </c>
    </row>
    <row r="40" spans="1:19" s="89" customFormat="1" ht="19.149999999999999" customHeight="1" x14ac:dyDescent="0.25">
      <c r="A40" s="112" t="s">
        <v>106</v>
      </c>
      <c r="D40" s="150"/>
      <c r="F40" s="235">
        <f>'до 150 кВт'!F40</f>
        <v>3056.1180000000004</v>
      </c>
    </row>
    <row r="41" spans="1:19" s="89" customFormat="1" ht="19.149999999999999" customHeight="1" x14ac:dyDescent="0.25">
      <c r="A41" s="113" t="s">
        <v>286</v>
      </c>
      <c r="D41" s="150"/>
      <c r="F41" s="235">
        <f>'до 150 кВт'!F41</f>
        <v>1099.7270000000001</v>
      </c>
    </row>
    <row r="42" spans="1:19" s="89" customFormat="1" ht="19.149999999999999" customHeight="1" x14ac:dyDescent="0.25">
      <c r="A42" s="113" t="s">
        <v>287</v>
      </c>
      <c r="D42" s="150"/>
      <c r="F42" s="235">
        <f>'до 150 кВт'!F42</f>
        <v>1956.3910000000001</v>
      </c>
    </row>
    <row r="43" spans="1:19" s="89" customFormat="1" ht="19.149999999999999" customHeight="1" x14ac:dyDescent="0.25">
      <c r="A43" s="89" t="s">
        <v>170</v>
      </c>
      <c r="M43" s="289">
        <f>'Расчет средневз.'!D20</f>
        <v>455355.71100000001</v>
      </c>
      <c r="N43" s="289"/>
    </row>
    <row r="44" spans="1:19" s="89" customFormat="1" ht="19.149999999999999" customHeight="1" x14ac:dyDescent="0.25"/>
    <row r="45" spans="1:19" s="89" customFormat="1" ht="19.149999999999999" customHeight="1" x14ac:dyDescent="0.25">
      <c r="A45" s="89" t="s">
        <v>96</v>
      </c>
      <c r="Q45" s="199">
        <f>'Расчет средневз.'!D21</f>
        <v>0</v>
      </c>
      <c r="S45" s="199"/>
    </row>
    <row r="46" spans="1:19" s="89" customFormat="1" ht="19.149999999999999" customHeight="1" x14ac:dyDescent="0.25">
      <c r="A46" s="89" t="s">
        <v>102</v>
      </c>
      <c r="Q46" s="296">
        <f>F48+F49+F50+F51+F52</f>
        <v>15042.383</v>
      </c>
      <c r="R46" s="296"/>
    </row>
    <row r="47" spans="1:19" s="89" customFormat="1" ht="19.149999999999999" customHeight="1" x14ac:dyDescent="0.25">
      <c r="A47" s="89" t="s">
        <v>0</v>
      </c>
    </row>
    <row r="48" spans="1:19" s="89" customFormat="1" ht="19.149999999999999" customHeight="1" x14ac:dyDescent="0.25">
      <c r="A48" s="113" t="s">
        <v>97</v>
      </c>
      <c r="F48" s="151">
        <f>'Расчет средневз.'!D23</f>
        <v>3358.4760000000001</v>
      </c>
    </row>
    <row r="49" spans="1:15" s="89" customFormat="1" ht="19.149999999999999" customHeight="1" x14ac:dyDescent="0.25">
      <c r="A49" s="113" t="s">
        <v>175</v>
      </c>
      <c r="F49" s="151">
        <f>'Расчет средневз.'!D24</f>
        <v>1756.07</v>
      </c>
    </row>
    <row r="50" spans="1:15" s="89" customFormat="1" ht="19.149999999999999" customHeight="1" x14ac:dyDescent="0.25">
      <c r="A50" s="113" t="s">
        <v>177</v>
      </c>
      <c r="F50" s="151">
        <f>'Расчет средневз.'!D25</f>
        <v>9927.8369999999995</v>
      </c>
    </row>
    <row r="51" spans="1:15" s="89" customFormat="1" ht="19.149999999999999" customHeight="1" x14ac:dyDescent="0.25">
      <c r="A51" s="113" t="s">
        <v>101</v>
      </c>
      <c r="F51" s="151">
        <v>0</v>
      </c>
    </row>
    <row r="52" spans="1:15" s="89" customFormat="1" ht="19.149999999999999" customHeight="1" x14ac:dyDescent="0.25">
      <c r="A52" s="113" t="s">
        <v>176</v>
      </c>
      <c r="F52" s="149">
        <v>0</v>
      </c>
    </row>
    <row r="53" spans="1:15" s="89" customFormat="1" ht="19.149999999999999" customHeight="1" x14ac:dyDescent="0.25">
      <c r="A53" s="89" t="s">
        <v>169</v>
      </c>
      <c r="M53" s="288">
        <f>'Расчет средневз.'!D28</f>
        <v>205874</v>
      </c>
      <c r="N53" s="288"/>
      <c r="O53" s="200"/>
    </row>
    <row r="54" spans="1:15" s="102" customFormat="1" ht="15" customHeight="1" x14ac:dyDescent="0.25">
      <c r="A54" s="101"/>
    </row>
    <row r="55" spans="1:15" s="110" customFormat="1" ht="18" customHeight="1" x14ac:dyDescent="0.25">
      <c r="A55" s="89" t="s">
        <v>73</v>
      </c>
    </row>
    <row r="56" spans="1:15" s="110" customFormat="1" ht="18" customHeight="1" x14ac:dyDescent="0.25">
      <c r="A56" s="89" t="s">
        <v>74</v>
      </c>
    </row>
    <row r="57" spans="1:15" s="104" customFormat="1" ht="18" customHeight="1" x14ac:dyDescent="0.25">
      <c r="A57" s="74" t="s">
        <v>75</v>
      </c>
    </row>
    <row r="58" spans="1:15" s="104" customFormat="1" ht="18.600000000000001" customHeight="1" x14ac:dyDescent="0.25">
      <c r="A58" s="74" t="s">
        <v>76</v>
      </c>
    </row>
    <row r="59" spans="1:15" s="139" customFormat="1" ht="18.75" x14ac:dyDescent="0.3">
      <c r="A59" s="138" t="s">
        <v>19</v>
      </c>
    </row>
    <row r="60" spans="1:15" s="104" customFormat="1" ht="15.75" x14ac:dyDescent="0.25">
      <c r="A60" s="75" t="s">
        <v>20</v>
      </c>
    </row>
    <row r="61" spans="1:15" s="104" customFormat="1" ht="15.75" x14ac:dyDescent="0.25">
      <c r="A61" s="75" t="s">
        <v>21</v>
      </c>
    </row>
    <row r="62" spans="1:15" s="104" customFormat="1" ht="15.75" x14ac:dyDescent="0.25">
      <c r="A62" s="108"/>
    </row>
    <row r="63" spans="1:15" s="104" customFormat="1" ht="15.75" x14ac:dyDescent="0.25">
      <c r="A63" s="74" t="s">
        <v>22</v>
      </c>
    </row>
    <row r="64" spans="1:15" s="104" customFormat="1" ht="15.75" x14ac:dyDescent="0.25">
      <c r="A64" s="74"/>
    </row>
    <row r="65" spans="1:6" s="104" customFormat="1" ht="15.75" customHeight="1" x14ac:dyDescent="0.25">
      <c r="A65" s="280" t="s">
        <v>23</v>
      </c>
      <c r="B65" s="281"/>
      <c r="C65" s="276" t="s">
        <v>8</v>
      </c>
      <c r="D65" s="277"/>
      <c r="E65" s="277"/>
      <c r="F65" s="278"/>
    </row>
    <row r="66" spans="1:6" s="104" customFormat="1" ht="15.75" x14ac:dyDescent="0.25">
      <c r="A66" s="282"/>
      <c r="B66" s="283"/>
      <c r="C66" s="225" t="s">
        <v>9</v>
      </c>
      <c r="D66" s="225" t="s">
        <v>10</v>
      </c>
      <c r="E66" s="225" t="s">
        <v>11</v>
      </c>
      <c r="F66" s="225" t="s">
        <v>12</v>
      </c>
    </row>
    <row r="67" spans="1:6" s="104" customFormat="1" ht="15.75" x14ac:dyDescent="0.25">
      <c r="A67" s="264" t="s">
        <v>24</v>
      </c>
      <c r="B67" s="264"/>
      <c r="C67" s="114">
        <f>('Расчет предельн ур.'!F37)*1000</f>
        <v>2431.4699999999998</v>
      </c>
      <c r="D67" s="114">
        <f>('Расчет предельн ур.'!F38)*1000</f>
        <v>2640.8199999999997</v>
      </c>
      <c r="E67" s="114">
        <f>('Расчет предельн ур.'!F39)*1000</f>
        <v>3461.07</v>
      </c>
      <c r="F67" s="114">
        <f>('Расчет предельн ур.'!F40)*1000</f>
        <v>4320.47</v>
      </c>
    </row>
    <row r="68" spans="1:6" s="104" customFormat="1" ht="18.75" customHeight="1" x14ac:dyDescent="0.25">
      <c r="A68" s="264" t="s">
        <v>25</v>
      </c>
      <c r="B68" s="264"/>
      <c r="C68" s="114">
        <f>('Расчет предельн ур.'!F58)*1000</f>
        <v>3397.39</v>
      </c>
      <c r="D68" s="114">
        <f>('Расчет предельн ур.'!F59)*1000</f>
        <v>3606.74</v>
      </c>
      <c r="E68" s="114">
        <f>('Расчет предельн ур.'!F60)*1000</f>
        <v>4426.99</v>
      </c>
      <c r="F68" s="114">
        <f>('Расчет предельн ур.'!F61)*1000</f>
        <v>5286.39</v>
      </c>
    </row>
    <row r="69" spans="1:6" s="104" customFormat="1" ht="15.75" x14ac:dyDescent="0.25">
      <c r="A69" s="264" t="s">
        <v>26</v>
      </c>
      <c r="B69" s="264"/>
      <c r="C69" s="114">
        <f>('Расчет предельн ур.'!F79)*1000</f>
        <v>6187.1600000000008</v>
      </c>
      <c r="D69" s="114">
        <f>('Расчет предельн ур.'!F80)*1000</f>
        <v>6396.5100000000011</v>
      </c>
      <c r="E69" s="114">
        <f>('Расчет предельн ур.'!F81)*1000</f>
        <v>7216.7600000000011</v>
      </c>
      <c r="F69" s="114">
        <f>('Расчет предельн ур.'!F82)*1000</f>
        <v>8076.1600000000017</v>
      </c>
    </row>
    <row r="70" spans="1:6" s="104" customFormat="1" ht="15.75" x14ac:dyDescent="0.25">
      <c r="A70" s="74"/>
    </row>
    <row r="71" spans="1:6" s="104" customFormat="1" ht="15.75" x14ac:dyDescent="0.25">
      <c r="A71" s="74" t="s">
        <v>27</v>
      </c>
    </row>
    <row r="72" spans="1:6" s="104" customFormat="1" ht="15.75" x14ac:dyDescent="0.25">
      <c r="A72" s="74"/>
    </row>
    <row r="73" spans="1:6" s="104" customFormat="1" ht="15.75" customHeight="1" x14ac:dyDescent="0.25">
      <c r="A73" s="264" t="s">
        <v>23</v>
      </c>
      <c r="B73" s="264"/>
      <c r="C73" s="276" t="s">
        <v>8</v>
      </c>
      <c r="D73" s="277"/>
      <c r="E73" s="277"/>
      <c r="F73" s="278"/>
    </row>
    <row r="74" spans="1:6" s="104" customFormat="1" ht="15.75" x14ac:dyDescent="0.25">
      <c r="A74" s="264"/>
      <c r="B74" s="264"/>
      <c r="C74" s="225" t="s">
        <v>9</v>
      </c>
      <c r="D74" s="225" t="s">
        <v>10</v>
      </c>
      <c r="E74" s="225" t="s">
        <v>11</v>
      </c>
      <c r="F74" s="225" t="s">
        <v>12</v>
      </c>
    </row>
    <row r="75" spans="1:6" s="104" customFormat="1" ht="16.5" customHeight="1" x14ac:dyDescent="0.25">
      <c r="A75" s="264" t="s">
        <v>24</v>
      </c>
      <c r="B75" s="264"/>
      <c r="C75" s="114">
        <f>('Расчет предельн ур.'!F101)*1000</f>
        <v>2431.4699999999998</v>
      </c>
      <c r="D75" s="114">
        <f>('Расчет предельн ур.'!F102)*1000</f>
        <v>2640.8199999999997</v>
      </c>
      <c r="E75" s="114">
        <f>('Расчет предельн ур.'!F103)*1000</f>
        <v>3461.07</v>
      </c>
      <c r="F75" s="114">
        <f>('Расчет предельн ур.'!F104)*1000</f>
        <v>4320.47</v>
      </c>
    </row>
    <row r="76" spans="1:6" s="104" customFormat="1" ht="17.25" customHeight="1" x14ac:dyDescent="0.25">
      <c r="A76" s="264" t="s">
        <v>28</v>
      </c>
      <c r="B76" s="264"/>
      <c r="C76" s="114">
        <f>('Расчет предельн ур.'!F122)*1000</f>
        <v>4214.34</v>
      </c>
      <c r="D76" s="114">
        <f>('Расчет предельн ур.'!F123)*1000</f>
        <v>4423.6900000000005</v>
      </c>
      <c r="E76" s="114">
        <f>('Расчет предельн ур.'!F124)*1000</f>
        <v>5243.9400000000005</v>
      </c>
      <c r="F76" s="114">
        <f>('Расчет предельн ур.'!F125)*1000</f>
        <v>6103.3399999999992</v>
      </c>
    </row>
    <row r="77" spans="1:6" s="104" customFormat="1" ht="15.75" x14ac:dyDescent="0.25">
      <c r="A77" s="74"/>
    </row>
    <row r="78" spans="1:6" ht="15.75" x14ac:dyDescent="0.25">
      <c r="A78" s="100"/>
    </row>
    <row r="79" spans="1:6" s="144" customFormat="1" ht="18.75" x14ac:dyDescent="0.3">
      <c r="A79" s="138" t="s">
        <v>29</v>
      </c>
    </row>
    <row r="80" spans="1:6" s="104" customFormat="1" ht="15.75" x14ac:dyDescent="0.25">
      <c r="A80" s="75" t="s">
        <v>173</v>
      </c>
    </row>
    <row r="81" spans="1:25" s="104" customFormat="1" ht="15.75" x14ac:dyDescent="0.25">
      <c r="A81" s="75" t="s">
        <v>174</v>
      </c>
    </row>
    <row r="82" spans="1:25" s="104" customFormat="1" ht="25.9" customHeight="1" x14ac:dyDescent="0.25">
      <c r="A82" s="74" t="s">
        <v>31</v>
      </c>
    </row>
    <row r="83" spans="1:25" s="104" customFormat="1" ht="17.45" customHeight="1" x14ac:dyDescent="0.25">
      <c r="A83" s="74"/>
    </row>
    <row r="84" spans="1:25" s="104" customFormat="1" ht="15.75" x14ac:dyDescent="0.25">
      <c r="A84" s="261" t="s">
        <v>32</v>
      </c>
      <c r="B84" s="261" t="s">
        <v>178</v>
      </c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  <c r="P84" s="261"/>
      <c r="Q84" s="261"/>
      <c r="R84" s="261"/>
      <c r="S84" s="261"/>
      <c r="T84" s="261"/>
      <c r="U84" s="261"/>
      <c r="V84" s="261"/>
      <c r="W84" s="261"/>
      <c r="X84" s="261"/>
      <c r="Y84" s="261"/>
    </row>
    <row r="85" spans="1:25" s="116" customFormat="1" ht="12.75" x14ac:dyDescent="0.25">
      <c r="A85" s="261"/>
      <c r="B85" s="115" t="s">
        <v>33</v>
      </c>
      <c r="C85" s="115" t="s">
        <v>34</v>
      </c>
      <c r="D85" s="115" t="s">
        <v>35</v>
      </c>
      <c r="E85" s="115" t="s">
        <v>36</v>
      </c>
      <c r="F85" s="115" t="s">
        <v>37</v>
      </c>
      <c r="G85" s="115" t="s">
        <v>38</v>
      </c>
      <c r="H85" s="115" t="s">
        <v>39</v>
      </c>
      <c r="I85" s="115" t="s">
        <v>40</v>
      </c>
      <c r="J85" s="115" t="s">
        <v>41</v>
      </c>
      <c r="K85" s="115" t="s">
        <v>42</v>
      </c>
      <c r="L85" s="115" t="s">
        <v>43</v>
      </c>
      <c r="M85" s="115" t="s">
        <v>44</v>
      </c>
      <c r="N85" s="115" t="s">
        <v>45</v>
      </c>
      <c r="O85" s="115" t="s">
        <v>46</v>
      </c>
      <c r="P85" s="115" t="s">
        <v>47</v>
      </c>
      <c r="Q85" s="115" t="s">
        <v>48</v>
      </c>
      <c r="R85" s="115" t="s">
        <v>49</v>
      </c>
      <c r="S85" s="115" t="s">
        <v>50</v>
      </c>
      <c r="T85" s="115" t="s">
        <v>51</v>
      </c>
      <c r="U85" s="115" t="s">
        <v>52</v>
      </c>
      <c r="V85" s="115" t="s">
        <v>53</v>
      </c>
      <c r="W85" s="115" t="s">
        <v>54</v>
      </c>
      <c r="X85" s="115" t="s">
        <v>55</v>
      </c>
      <c r="Y85" s="115" t="s">
        <v>56</v>
      </c>
    </row>
    <row r="86" spans="1:25" s="104" customFormat="1" ht="15.75" x14ac:dyDescent="0.25">
      <c r="A86" s="227">
        <v>1</v>
      </c>
      <c r="B86" s="146">
        <f>((ставка!B110/1000*'составляющая '!$B$15*'составляющая '!$C$15)+'составляющая '!$D$15+'составляющая '!$E$15)*1000+ставка!B110</f>
        <v>2611.2585643769999</v>
      </c>
      <c r="C86" s="146">
        <f>((ставка!C110/1000*'составляющая '!$B$15*'составляющая '!$C$15)+'составляющая '!$D$15+'составляющая '!$E$15)*1000+ставка!C110</f>
        <v>2510.1442382189998</v>
      </c>
      <c r="D86" s="146">
        <f>((ставка!D110/1000*'составляющая '!$B$15*'составляющая '!$C$15)+'составляющая '!$D$15+'составляющая '!$E$15)*1000+ставка!D110</f>
        <v>2435.3134185420004</v>
      </c>
      <c r="E86" s="146">
        <f>((ставка!E110/1000*'составляющая '!$B$15*'составляющая '!$C$15)+'составляющая '!$D$15+'составляющая '!$E$15)*1000+ставка!E110</f>
        <v>2408.9410789170001</v>
      </c>
      <c r="F86" s="146">
        <f>((ставка!F110/1000*'составляющая '!$B$15*'составляющая '!$C$15)+'составляющая '!$D$15+'составляющая '!$E$15)*1000+ставка!F110</f>
        <v>2407.6196859000001</v>
      </c>
      <c r="G86" s="146">
        <f>((ставка!G110/1000*'составляющая '!$B$15*'составляющая '!$C$15)+'составляющая '!$D$15+'составляющая '!$E$15)*1000+ставка!G110</f>
        <v>2405.232295155</v>
      </c>
      <c r="H86" s="146">
        <f>((ставка!H110/1000*'составляющая '!$B$15*'составляющая '!$C$15)+'составляющая '!$D$15+'составляющая '!$E$15)*1000+ставка!H110</f>
        <v>2375.0401303379999</v>
      </c>
      <c r="I86" s="146">
        <f>((ставка!I110/1000*'составляющая '!$B$15*'составляющая '!$C$15)+'составляющая '!$D$15+'составляющая '!$E$15)*1000+ставка!I110</f>
        <v>2360.882348013</v>
      </c>
      <c r="J86" s="146">
        <f>((ставка!J110/1000*'составляющая '!$B$15*'составляющая '!$C$15)+'составляющая '!$D$15+'составляющая '!$E$15)*1000+ставка!J110</f>
        <v>2521.9812546570001</v>
      </c>
      <c r="K86" s="146">
        <f>((ставка!K110/1000*'составляющая '!$B$15*'составляющая '!$C$15)+'составляющая '!$D$15+'составляющая '!$E$15)*1000+ставка!K110</f>
        <v>2737.734753147</v>
      </c>
      <c r="L86" s="146">
        <f>((ставка!L110/1000*'составляющая '!$B$15*'составляющая '!$C$15)+'составляющая '!$D$15+'составляющая '!$E$15)*1000+ставка!L110</f>
        <v>2857.9482052650001</v>
      </c>
      <c r="M86" s="146">
        <f>((ставка!M110/1000*'составляющая '!$B$15*'составляющая '!$C$15)+'составляющая '!$D$15+'составляющая '!$E$15)*1000+ставка!M110</f>
        <v>2881.0448227050001</v>
      </c>
      <c r="N86" s="146">
        <f>((ставка!N110/1000*'составляющая '!$B$15*'составляющая '!$C$15)+'составляющая '!$D$15+'составляющая '!$E$15)*1000+ставка!N110</f>
        <v>2858.292433698</v>
      </c>
      <c r="O86" s="146">
        <f>((ставка!O110/1000*'составляющая '!$B$15*'составляющая '!$C$15)+'составляющая '!$D$15+'составляющая '!$E$15)*1000+ставка!O110</f>
        <v>2871.8505923009998</v>
      </c>
      <c r="P86" s="146">
        <f>((ставка!P110/1000*'составляющая '!$B$15*'составляющая '!$C$15)+'составляющая '!$D$15+'составляющая '!$E$15)*1000+ставка!P110</f>
        <v>2868.8302654049999</v>
      </c>
      <c r="Q86" s="146">
        <f>((ставка!Q110/1000*'составляющая '!$B$15*'составляющая '!$C$15)+'составляющая '!$D$15+'составляющая '!$E$15)*1000+ставка!Q110</f>
        <v>2859.2807024249996</v>
      </c>
      <c r="R86" s="146">
        <f>((ставка!R110/1000*'составляющая '!$B$15*'составляющая '!$C$15)+'составляющая '!$D$15+'составляющая '!$E$15)*1000+ставка!R110</f>
        <v>2858.1702881250003</v>
      </c>
      <c r="S86" s="146">
        <f>((ставка!S110/1000*'составляющая '!$B$15*'составляющая '!$C$15)+'составляющая '!$D$15+'составляющая '!$E$15)*1000+ставка!S110</f>
        <v>2857.8038514059999</v>
      </c>
      <c r="T86" s="146">
        <f>((ставка!T110/1000*'составляющая '!$B$15*'составляющая '!$C$15)+'составляющая '!$D$15+'составляющая '!$E$15)*1000+ставка!T110</f>
        <v>2861.3127605939999</v>
      </c>
      <c r="U86" s="146">
        <f>((ставка!U110/1000*'составляющая '!$B$15*'составляющая '!$C$15)+'составляющая '!$D$15+'составляющая '!$E$15)*1000+ставка!U110</f>
        <v>2876.2145204999997</v>
      </c>
      <c r="V86" s="146">
        <f>((ставка!V110/1000*'составляющая '!$B$15*'составляющая '!$C$15)+'составляющая '!$D$15+'составляющая '!$E$15)*1000+ставка!V110</f>
        <v>2911.1925709500001</v>
      </c>
      <c r="W86" s="146">
        <f>((ставка!W110/1000*'составляющая '!$B$15*'составляющая '!$C$15)+'составляющая '!$D$15+'составляющая '!$E$15)*1000+ставка!W110</f>
        <v>2960.0730084360002</v>
      </c>
      <c r="X86" s="146">
        <f>((ставка!X110/1000*'составляющая '!$B$15*'составляющая '!$C$15)+'составляющая '!$D$15+'составляющая '!$E$15)*1000+ставка!X110</f>
        <v>2907.061829754</v>
      </c>
      <c r="Y86" s="146">
        <f>((ставка!Y110/1000*'составляющая '!$B$15*'составляющая '!$C$15)+'составляющая '!$D$15+'составляющая '!$E$15)*1000+ставка!Y110</f>
        <v>2732.848930227</v>
      </c>
    </row>
    <row r="87" spans="1:25" s="104" customFormat="1" ht="15.75" hidden="1" outlineLevel="1" x14ac:dyDescent="0.25">
      <c r="A87" s="227">
        <v>2</v>
      </c>
      <c r="B87" s="146">
        <f>((ставка!B111/1000*'составляющая '!$B$15*'составляющая '!$C$15)+'составляющая '!$D$15+'составляющая '!$E$15)*1000+ставка!B111</f>
        <v>2547.7095539880002</v>
      </c>
      <c r="C87" s="146">
        <f>((ставка!C111/1000*'составляющая '!$B$15*'составляющая '!$C$15)+'составляющая '!$D$15+'составляющая '!$E$15)*1000+ставка!C111</f>
        <v>2425.8526887060002</v>
      </c>
      <c r="D87" s="146">
        <f>((ставка!D111/1000*'составляющая '!$B$15*'составляющая '!$C$15)+'составляющая '!$D$15+'составляющая '!$E$15)*1000+ставка!D111</f>
        <v>2354.8194859350001</v>
      </c>
      <c r="E87" s="146">
        <f>((ставка!E111/1000*'составляющая '!$B$15*'составляющая '!$C$15)+'составляющая '!$D$15+'составляющая '!$E$15)*1000+ставка!E111</f>
        <v>2276.0466954929998</v>
      </c>
      <c r="F87" s="146">
        <f>((ставка!F111/1000*'составляющая '!$B$15*'составляющая '!$C$15)+'составляющая '!$D$15+'составляющая '!$E$15)*1000+ставка!F111</f>
        <v>2313.2788869719998</v>
      </c>
      <c r="G87" s="146">
        <f>((ставка!G111/1000*'составляющая '!$B$15*'составляющая '!$C$15)+'составляющая '!$D$15+'составляющая '!$E$15)*1000+ставка!G111</f>
        <v>2355.174818511</v>
      </c>
      <c r="H87" s="146">
        <f>((ставка!H111/1000*'составляющая '!$B$15*'составляющая '!$C$15)+'составляющая '!$D$15+'составляющая '!$E$15)*1000+ставка!H111</f>
        <v>2445.606959103</v>
      </c>
      <c r="I87" s="146">
        <f>((ставка!I111/1000*'составляющая '!$B$15*'составляющая '!$C$15)+'составляющая '!$D$15+'составляющая '!$E$15)*1000+ставка!I111</f>
        <v>2535.9280582649999</v>
      </c>
      <c r="J87" s="146">
        <f>((ставка!J111/1000*'составляющая '!$B$15*'составляющая '!$C$15)+'составляющая '!$D$15+'составляющая '!$E$15)*1000+ставка!J111</f>
        <v>2852.3517171929998</v>
      </c>
      <c r="K87" s="146">
        <f>((ставка!K111/1000*'составляющая '!$B$15*'составляющая '!$C$15)+'составляющая '!$D$15+'составляющая '!$E$15)*1000+ставка!K111</f>
        <v>2960.8169860170001</v>
      </c>
      <c r="L87" s="146">
        <f>((ставка!L111/1000*'составляющая '!$B$15*'составляющая '!$C$15)+'составляющая '!$D$15+'составляющая '!$E$15)*1000+ставка!L111</f>
        <v>2978.5725106740001</v>
      </c>
      <c r="M87" s="146">
        <f>((ставка!M111/1000*'составляющая '!$B$15*'составляющая '!$C$15)+'составляющая '!$D$15+'составляющая '!$E$15)*1000+ставка!M111</f>
        <v>2981.7816080009998</v>
      </c>
      <c r="N87" s="146">
        <f>((ставка!N111/1000*'составляющая '!$B$15*'составляющая '!$C$15)+'составляющая '!$D$15+'составляющая '!$E$15)*1000+ставка!N111</f>
        <v>2953.3550019209997</v>
      </c>
      <c r="O87" s="146">
        <f>((ставка!O111/1000*'составляющая '!$B$15*'составляющая '!$C$15)+'составляющая '!$D$15+'составляющая '!$E$15)*1000+ставка!O111</f>
        <v>2972.1987325919999</v>
      </c>
      <c r="P87" s="146">
        <f>((ставка!P111/1000*'составляющая '!$B$15*'составляющая '!$C$15)+'составляющая '!$D$15+'составляющая '!$E$15)*1000+ставка!P111</f>
        <v>2988.3219482280001</v>
      </c>
      <c r="Q87" s="146">
        <f>((ставка!Q111/1000*'составляющая '!$B$15*'составляющая '!$C$15)+'составляющая '!$D$15+'составляющая '!$E$15)*1000+ставка!Q111</f>
        <v>2990.6094016859997</v>
      </c>
      <c r="R87" s="146">
        <f>((ставка!R111/1000*'составляющая '!$B$15*'составляющая '!$C$15)+'составляющая '!$D$15+'составляющая '!$E$15)*1000+ставка!R111</f>
        <v>2985.3349337609998</v>
      </c>
      <c r="S87" s="146">
        <f>((ставка!S111/1000*'составляющая '!$B$15*'составляющая '!$C$15)+'составляющая '!$D$15+'составляющая '!$E$15)*1000+ставка!S111</f>
        <v>2946.0040592549999</v>
      </c>
      <c r="T87" s="146">
        <f>((ставка!T111/1000*'составляющая '!$B$15*'составляющая '!$C$15)+'составляющая '!$D$15+'составляющая '!$E$15)*1000+ставка!T111</f>
        <v>2917.0000377389997</v>
      </c>
      <c r="U87" s="146">
        <f>((ставка!U111/1000*'составляющая '!$B$15*'составляющая '!$C$15)+'составляющая '!$D$15+'составляющая '!$E$15)*1000+ставка!U111</f>
        <v>2910.8816549459998</v>
      </c>
      <c r="V87" s="146">
        <f>((ставка!V111/1000*'составляющая '!$B$15*'составляющая '!$C$15)+'составляющая '!$D$15+'составляющая '!$E$15)*1000+ставка!V111</f>
        <v>2968.0568872530002</v>
      </c>
      <c r="W87" s="146">
        <f>((ставка!W111/1000*'составляющая '!$B$15*'составляющая '!$C$15)+'составляющая '!$D$15+'составляющая '!$E$15)*1000+ставка!W111</f>
        <v>3061.4982505979997</v>
      </c>
      <c r="X87" s="146">
        <f>((ставка!X111/1000*'составляющая '!$B$15*'составляющая '!$C$15)+'составляющая '!$D$15+'составляющая '!$E$15)*1000+ставка!X111</f>
        <v>2907.6281410470001</v>
      </c>
      <c r="Y87" s="146">
        <f>((ставка!Y111/1000*'составляющая '!$B$15*'составляющая '!$C$15)+'составляющая '!$D$15+'составляющая '!$E$15)*1000+ставка!Y111</f>
        <v>2639.2632130229999</v>
      </c>
    </row>
    <row r="88" spans="1:25" s="104" customFormat="1" ht="15.75" hidden="1" outlineLevel="1" x14ac:dyDescent="0.25">
      <c r="A88" s="227">
        <v>3</v>
      </c>
      <c r="B88" s="146">
        <f>((ставка!B112/1000*'составляющая '!$B$15*'составляющая '!$C$15)+'составляющая '!$D$15+'составляющая '!$E$15)*1000+ставка!B112</f>
        <v>2430.571949481</v>
      </c>
      <c r="C88" s="146">
        <f>((ставка!C112/1000*'составляющая '!$B$15*'составляющая '!$C$15)+'составляющая '!$D$15+'составляющая '!$E$15)*1000+ставка!C112</f>
        <v>2204.3583482849999</v>
      </c>
      <c r="D88" s="146">
        <f>((ставка!D112/1000*'составляющая '!$B$15*'составляющая '!$C$15)+'составляющая '!$D$15+'составляющая '!$E$15)*1000+ставка!D112</f>
        <v>2167.2483023790001</v>
      </c>
      <c r="E88" s="146">
        <f>((ставка!E112/1000*'составляющая '!$B$15*'составляющая '!$C$15)+'составляющая '!$D$15+'составляющая '!$E$15)*1000+ставка!E112</f>
        <v>2149.037507859</v>
      </c>
      <c r="F88" s="146">
        <f>((ставка!F112/1000*'составляющая '!$B$15*'составляющая '!$C$15)+'составляющая '!$D$15+'составляющая '!$E$15)*1000+ставка!F112</f>
        <v>2163.8393304780002</v>
      </c>
      <c r="G88" s="146">
        <f>((ставка!G112/1000*'составляющая '!$B$15*'составляющая '!$C$15)+'составляющая '!$D$15+'составляющая '!$E$15)*1000+ставка!G112</f>
        <v>2184.1377038820001</v>
      </c>
      <c r="H88" s="146">
        <f>((ставка!H112/1000*'составляющая '!$B$15*'составляющая '!$C$15)+'составляющая '!$D$15+'составляющая '!$E$15)*1000+ставка!H112</f>
        <v>2392.7068218510003</v>
      </c>
      <c r="I88" s="146">
        <f>((ставка!I112/1000*'составляющая '!$B$15*'составляющая '!$C$15)+'составляющая '!$D$15+'составляющая '!$E$15)*1000+ставка!I112</f>
        <v>2516.7400991610002</v>
      </c>
      <c r="J88" s="146">
        <f>((ставка!J112/1000*'составляющая '!$B$15*'составляющая '!$C$15)+'составляющая '!$D$15+'составляющая '!$E$15)*1000+ставка!J112</f>
        <v>2839.8595563179997</v>
      </c>
      <c r="K88" s="146">
        <f>((ставка!K112/1000*'составляющая '!$B$15*'составляющая '!$C$15)+'составляющая '!$D$15+'составляющая '!$E$15)*1000+ставка!K112</f>
        <v>2957.618992833</v>
      </c>
      <c r="L88" s="146">
        <f>((ставка!L112/1000*'составляющая '!$B$15*'составляющая '!$C$15)+'составляющая '!$D$15+'составляющая '!$E$15)*1000+ставка!L112</f>
        <v>2975.9741412120002</v>
      </c>
      <c r="M88" s="146">
        <f>((ставка!M112/1000*'составляющая '!$B$15*'составляющая '!$C$15)+'составляющая '!$D$15+'составляющая '!$E$15)*1000+ставка!M112</f>
        <v>2965.4585177909998</v>
      </c>
      <c r="N88" s="146">
        <f>((ставка!N112/1000*'составляющая '!$B$15*'составляющая '!$C$15)+'составляющая '!$D$15+'составляющая '!$E$15)*1000+ставка!N112</f>
        <v>2944.8825408120001</v>
      </c>
      <c r="O88" s="146">
        <f>((ставка!O112/1000*'составляющая '!$B$15*'составляющая '!$C$15)+'составляющая '!$D$15+'составляющая '!$E$15)*1000+ставка!O112</f>
        <v>2990.1208193940001</v>
      </c>
      <c r="P88" s="146">
        <f>((ставка!P112/1000*'составляющая '!$B$15*'составляющая '!$C$15)+'составляющая '!$D$15+'составляющая '!$E$15)*1000+ставка!P112</f>
        <v>2998.1491147830002</v>
      </c>
      <c r="Q88" s="146">
        <f>((ставка!Q112/1000*'составляющая '!$B$15*'составляющая '!$C$15)+'составляющая '!$D$15+'составляющая '!$E$15)*1000+ставка!Q112</f>
        <v>3006.2329308869998</v>
      </c>
      <c r="R88" s="146">
        <f>((ставка!R112/1000*'составляющая '!$B$15*'составляющая '!$C$15)+'составляющая '!$D$15+'составляющая '!$E$15)*1000+ставка!R112</f>
        <v>2989.8987365339999</v>
      </c>
      <c r="S88" s="146">
        <f>((ставка!S112/1000*'составляющая '!$B$15*'составляющая '!$C$15)+'составляющая '!$D$15+'составляющая '!$E$15)*1000+ставка!S112</f>
        <v>2957.9854295519999</v>
      </c>
      <c r="T88" s="146">
        <f>((ставка!T112/1000*'составляющая '!$B$15*'составляющая '!$C$15)+'составляющая '!$D$15+'составляющая '!$E$15)*1000+ставка!T112</f>
        <v>2921.9413813740002</v>
      </c>
      <c r="U88" s="146">
        <f>((ставка!U112/1000*'составляющая '!$B$15*'составляющая '!$C$15)+'составляющая '!$D$15+'составляющая '!$E$15)*1000+ставка!U112</f>
        <v>2870.8068028590001</v>
      </c>
      <c r="V88" s="146">
        <f>((ставка!V112/1000*'составляющая '!$B$15*'составляющая '!$C$15)+'составляющая '!$D$15+'составляющая '!$E$15)*1000+ставка!V112</f>
        <v>2951.3340478950004</v>
      </c>
      <c r="W88" s="146">
        <f>((ставка!W112/1000*'составляющая '!$B$15*'составляющая '!$C$15)+'составляющая '!$D$15+'составляющая '!$E$15)*1000+ставка!W112</f>
        <v>2993.0412090029999</v>
      </c>
      <c r="X88" s="146">
        <f>((ставка!X112/1000*'составляющая '!$B$15*'составляющая '!$C$15)+'составляющая '!$D$15+'составляющая '!$E$15)*1000+ставка!X112</f>
        <v>2849.497952442</v>
      </c>
      <c r="Y88" s="146">
        <f>((ставка!Y112/1000*'составляющая '!$B$15*'составляющая '!$C$15)+'составляющая '!$D$15+'составляющая '!$E$15)*1000+ставка!Y112</f>
        <v>2567.8968859619999</v>
      </c>
    </row>
    <row r="89" spans="1:25" s="104" customFormat="1" ht="15.75" hidden="1" outlineLevel="1" x14ac:dyDescent="0.25">
      <c r="A89" s="227">
        <v>4</v>
      </c>
      <c r="B89" s="146">
        <f>((ставка!B113/1000*'составляющая '!$B$15*'составляющая '!$C$15)+'составляющая '!$D$15+'составляющая '!$E$15)*1000+ставка!B113</f>
        <v>2392.5957804210002</v>
      </c>
      <c r="C89" s="146">
        <f>((ставка!C113/1000*'составляющая '!$B$15*'составляющая '!$C$15)+'составляющая '!$D$15+'составляющая '!$E$15)*1000+ставка!C113</f>
        <v>2206.3126774530001</v>
      </c>
      <c r="D89" s="146">
        <f>((ставка!D113/1000*'составляющая '!$B$15*'составляющая '!$C$15)+'составляющая '!$D$15+'составляющая '!$E$15)*1000+ставка!D113</f>
        <v>2180.1180041160001</v>
      </c>
      <c r="E89" s="146">
        <f>((ставка!E113/1000*'составляющая '!$B$15*'составляющая '!$C$15)+'составляющая '!$D$15+'составляющая '!$E$15)*1000+ставка!E113</f>
        <v>2148.8265291420003</v>
      </c>
      <c r="F89" s="146">
        <f>((ставка!F113/1000*'составляющая '!$B$15*'составляющая '!$C$15)+'составляющая '!$D$15+'составляющая '!$E$15)*1000+ставка!F113</f>
        <v>2170.4018789910001</v>
      </c>
      <c r="G89" s="146">
        <f>((ставка!G113/1000*'составляющая '!$B$15*'составляющая '!$C$15)+'составляющая '!$D$15+'составляющая '!$E$15)*1000+ставка!G113</f>
        <v>2225.3784909840001</v>
      </c>
      <c r="H89" s="146">
        <f>((ставка!H113/1000*'составляющая '!$B$15*'составляющая '!$C$15)+'составляющая '!$D$15+'составляющая '!$E$15)*1000+ставка!H113</f>
        <v>2414.6375042760001</v>
      </c>
      <c r="I89" s="146">
        <f>((ставка!I113/1000*'составляющая '!$B$15*'составляющая '!$C$15)+'составляющая '!$D$15+'составляющая '!$E$15)*1000+ставка!I113</f>
        <v>2512.7315035380002</v>
      </c>
      <c r="J89" s="146">
        <f>((ставка!J113/1000*'составляющая '!$B$15*'составляющая '!$C$15)+'составляющая '!$D$15+'составляющая '!$E$15)*1000+ставка!J113</f>
        <v>2820.2718480660001</v>
      </c>
      <c r="K89" s="146">
        <f>((ставка!K113/1000*'составляющая '!$B$15*'составляющая '!$C$15)+'составляющая '!$D$15+'составляющая '!$E$15)*1000+ставка!K113</f>
        <v>2882.2107577200004</v>
      </c>
      <c r="L89" s="146">
        <f>((ставка!L113/1000*'составляющая '!$B$15*'составляющая '!$C$15)+'составляющая '!$D$15+'составляющая '!$E$15)*1000+ставка!L113</f>
        <v>2903.3974625639999</v>
      </c>
      <c r="M89" s="146">
        <f>((ставка!M113/1000*'составляющая '!$B$15*'составляющая '!$C$15)+'составляющая '!$D$15+'составляющая '!$E$15)*1000+ставка!M113</f>
        <v>2906.8397468940002</v>
      </c>
      <c r="N89" s="146">
        <f>((ставка!N113/1000*'составляющая '!$B$15*'составляющая '!$C$15)+'составляющая '!$D$15+'составляющая '!$E$15)*1000+ставка!N113</f>
        <v>2870.340428853</v>
      </c>
      <c r="O89" s="146">
        <f>((ставка!O113/1000*'составляющая '!$B$15*'составляющая '!$C$15)+'составляющая '!$D$15+'составляющая '!$E$15)*1000+ставка!O113</f>
        <v>2920.4423220690001</v>
      </c>
      <c r="P89" s="146">
        <f>((ставка!P113/1000*'составляющая '!$B$15*'составляющая '!$C$15)+'составляющая '!$D$15+'составляющая '!$E$15)*1000+ставка!P113</f>
        <v>2942.983732359</v>
      </c>
      <c r="Q89" s="146">
        <f>((ставка!Q113/1000*'составляющая '!$B$15*'составляющая '!$C$15)+'составляющая '!$D$15+'составляющая '!$E$15)*1000+ставка!Q113</f>
        <v>2951.2674230370003</v>
      </c>
      <c r="R89" s="146">
        <f>((ставка!R113/1000*'составляющая '!$B$15*'составляющая '!$C$15)+'составляющая '!$D$15+'составляющая '!$E$15)*1000+ставка!R113</f>
        <v>2934.2003552460001</v>
      </c>
      <c r="S89" s="146">
        <f>((ставка!S113/1000*'составляющая '!$B$15*'составляющая '!$C$15)+'составляющая '!$D$15+'составляющая '!$E$15)*1000+ставка!S113</f>
        <v>2867.2978936710001</v>
      </c>
      <c r="T89" s="146">
        <f>((ставка!T113/1000*'составляющая '!$B$15*'составляющая '!$C$15)+'составляющая '!$D$15+'составляющая '!$E$15)*1000+ставка!T113</f>
        <v>2840.3592427530002</v>
      </c>
      <c r="U89" s="146">
        <f>((ставка!U113/1000*'составляющая '!$B$15*'составляющая '!$C$15)+'составляющая '!$D$15+'составляющая '!$E$15)*1000+ставка!U113</f>
        <v>2836.0619394119999</v>
      </c>
      <c r="V89" s="146">
        <f>((ставка!V113/1000*'составляющая '!$B$15*'составляющая '!$C$15)+'составляющая '!$D$15+'составляющая '!$E$15)*1000+ставка!V113</f>
        <v>2940.9405700469997</v>
      </c>
      <c r="W89" s="146">
        <f>((ставка!W113/1000*'составляющая '!$B$15*'составляющая '!$C$15)+'составляющая '!$D$15+'составляющая '!$E$15)*1000+ставка!W113</f>
        <v>2963.370938907</v>
      </c>
      <c r="X89" s="146">
        <f>((ставка!X113/1000*'составляющая '!$B$15*'составляющая '!$C$15)+'составляющая '!$D$15+'составляющая '!$E$15)*1000+ставка!X113</f>
        <v>2831.4093034950001</v>
      </c>
      <c r="Y89" s="146">
        <f>((ставка!Y113/1000*'составляющая '!$B$15*'составляющая '!$C$15)+'составляющая '!$D$15+'составляющая '!$E$15)*1000+ставка!Y113</f>
        <v>2540.480756895</v>
      </c>
    </row>
    <row r="90" spans="1:25" s="104" customFormat="1" ht="15.75" hidden="1" outlineLevel="1" x14ac:dyDescent="0.25">
      <c r="A90" s="227">
        <v>5</v>
      </c>
      <c r="B90" s="146">
        <f>((ставка!B114/1000*'составляющая '!$B$15*'составляющая '!$C$15)+'составляющая '!$D$15+'составляющая '!$E$15)*1000+ставка!B114</f>
        <v>2426.563353858</v>
      </c>
      <c r="C90" s="146">
        <f>((ставка!C114/1000*'составляющая '!$B$15*'составляющая '!$C$15)+'составляющая '!$D$15+'составляющая '!$E$15)*1000+ставка!C114</f>
        <v>2321.3182865039998</v>
      </c>
      <c r="D90" s="146">
        <f>((ставка!D114/1000*'составляющая '!$B$15*'составляющая '!$C$15)+'составляющая '!$D$15+'составляющая '!$E$15)*1000+ставка!D114</f>
        <v>2315.3775699990001</v>
      </c>
      <c r="E90" s="146">
        <f>((ставка!E114/1000*'составляющая '!$B$15*'составляющая '!$C$15)+'составляющая '!$D$15+'составляющая '!$E$15)*1000+ставка!E114</f>
        <v>2299.0988963609998</v>
      </c>
      <c r="F90" s="146">
        <f>((ставка!F114/1000*'составляющая '!$B$15*'составляющая '!$C$15)+'составляющая '!$D$15+'составляющая '!$E$15)*1000+ставка!F114</f>
        <v>2305.5726117300001</v>
      </c>
      <c r="G90" s="146">
        <f>((ставка!G114/1000*'составляющая '!$B$15*'составляющая '!$C$15)+'составляющая '!$D$15+'составляющая '!$E$15)*1000+ставка!G114</f>
        <v>2339.8622053139998</v>
      </c>
      <c r="H90" s="146">
        <f>((ставка!H114/1000*'составляющая '!$B$15*'составляющая '!$C$15)+'составляющая '!$D$15+'составляющая '!$E$15)*1000+ставка!H114</f>
        <v>2416.2031884389999</v>
      </c>
      <c r="I90" s="146">
        <f>((ставка!I114/1000*'составляющая '!$B$15*'составляющая '!$C$15)+'составляющая '!$D$15+'составляющая '!$E$15)*1000+ставка!I114</f>
        <v>2514.5081664180002</v>
      </c>
      <c r="J90" s="146">
        <f>((ставка!J114/1000*'составляющая '!$B$15*'составляющая '!$C$15)+'составляющая '!$D$15+'составляющая '!$E$15)*1000+ставка!J114</f>
        <v>2832.2310100770001</v>
      </c>
      <c r="K90" s="146">
        <f>((ставка!K114/1000*'составляющая '!$B$15*'составляющая '!$C$15)+'составляющая '!$D$15+'составляющая '!$E$15)*1000+ставка!K114</f>
        <v>2939.1861154530002</v>
      </c>
      <c r="L90" s="146">
        <f>((ставка!L114/1000*'составляющая '!$B$15*'составляющая '!$C$15)+'составляющая '!$D$15+'составляющая '!$E$15)*1000+ставка!L114</f>
        <v>2951.3673603240004</v>
      </c>
      <c r="M90" s="146">
        <f>((ставка!M114/1000*'составляющая '!$B$15*'составляющая '!$C$15)+'составляющая '!$D$15+'составляющая '!$E$15)*1000+ставка!M114</f>
        <v>2921.752610943</v>
      </c>
      <c r="N90" s="146">
        <f>((ставка!N114/1000*'составляющая '!$B$15*'составляющая '!$C$15)+'составляющая '!$D$15+'составляющая '!$E$15)*1000+ставка!N114</f>
        <v>2911.08152952</v>
      </c>
      <c r="O90" s="146">
        <f>((ставка!O114/1000*'составляющая '!$B$15*'составляющая '!$C$15)+'составляющая '!$D$15+'составляющая '!$E$15)*1000+ставка!O114</f>
        <v>2955.1760813729998</v>
      </c>
      <c r="P90" s="146">
        <f>((ставка!P114/1000*'составляющая '!$B$15*'составляющая '!$C$15)+'составляющая '!$D$15+'составляющая '!$E$15)*1000+ставка!P114</f>
        <v>2957.5634721179999</v>
      </c>
      <c r="Q90" s="146">
        <f>((ставка!Q114/1000*'составляющая '!$B$15*'составляющая '!$C$15)+'составляющая '!$D$15+'составляющая '!$E$15)*1000+ставка!Q114</f>
        <v>2956.4086412460001</v>
      </c>
      <c r="R90" s="146">
        <f>((ставка!R114/1000*'составляющая '!$B$15*'составляющая '!$C$15)+'составляющая '!$D$15+'составляющая '!$E$15)*1000+ставка!R114</f>
        <v>2955.9755796689997</v>
      </c>
      <c r="S90" s="146">
        <f>((ставка!S114/1000*'составляющая '!$B$15*'составляющая '!$C$15)+'составляющая '!$D$15+'составляющая '!$E$15)*1000+ставка!S114</f>
        <v>2899.588741515</v>
      </c>
      <c r="T90" s="146">
        <f>((ставка!T114/1000*'составляющая '!$B$15*'составляющая '!$C$15)+'составляющая '!$D$15+'составляющая '!$E$15)*1000+ставка!T114</f>
        <v>2841.5362819110001</v>
      </c>
      <c r="U90" s="146">
        <f>((ставка!U114/1000*'составляющая '!$B$15*'составляющая '!$C$15)+'составляющая '!$D$15+'составляющая '!$E$15)*1000+ставка!U114</f>
        <v>2839.259932596</v>
      </c>
      <c r="V90" s="146">
        <f>((ставка!V114/1000*'составляющая '!$B$15*'составляющая '!$C$15)+'составляющая '!$D$15+'составляющая '!$E$15)*1000+ставка!V114</f>
        <v>2979.8716954050001</v>
      </c>
      <c r="W90" s="146">
        <f>((ставка!W114/1000*'составляющая '!$B$15*'составляющая '!$C$15)+'составляющая '!$D$15+'составляющая '!$E$15)*1000+ставка!W114</f>
        <v>2980.8488599890002</v>
      </c>
      <c r="X90" s="146">
        <f>((ставка!X114/1000*'составляющая '!$B$15*'составляющая '!$C$15)+'составляющая '!$D$15+'составляющая '!$E$15)*1000+ставка!X114</f>
        <v>2832.8972586569998</v>
      </c>
      <c r="Y90" s="146">
        <f>((ставка!Y114/1000*'составляющая '!$B$15*'составляющая '!$C$15)+'составляющая '!$D$15+'составляющая '!$E$15)*1000+ставка!Y114</f>
        <v>2584.6308294630003</v>
      </c>
    </row>
    <row r="91" spans="1:25" s="104" customFormat="1" ht="15.75" hidden="1" outlineLevel="1" x14ac:dyDescent="0.25">
      <c r="A91" s="227">
        <v>6</v>
      </c>
      <c r="B91" s="146">
        <f>((ставка!B115/1000*'составляющая '!$B$15*'составляющая '!$C$15)+'составляющая '!$D$15+'составляющая '!$E$15)*1000+ставка!B115</f>
        <v>2440.7766568979996</v>
      </c>
      <c r="C91" s="146">
        <f>((ставка!C115/1000*'составляющая '!$B$15*'составляющая '!$C$15)+'составляющая '!$D$15+'составляющая '!$E$15)*1000+ставка!C115</f>
        <v>2403.7110275639998</v>
      </c>
      <c r="D91" s="146">
        <f>((ставка!D115/1000*'составляющая '!$B$15*'составляющая '!$C$15)+'составляющая '!$D$15+'составляющая '!$E$15)*1000+ставка!D115</f>
        <v>2372.0975324430001</v>
      </c>
      <c r="E91" s="146">
        <f>((ставка!E115/1000*'составляющая '!$B$15*'составляющая '!$C$15)+'составляющая '!$D$15+'составляющая '!$E$15)*1000+ставка!E115</f>
        <v>2286.1403614800001</v>
      </c>
      <c r="F91" s="146">
        <f>((ставка!F115/1000*'составляющая '!$B$15*'составляющая '!$C$15)+'составляющая '!$D$15+'составляющая '!$E$15)*1000+ставка!F115</f>
        <v>2364.5689234890001</v>
      </c>
      <c r="G91" s="146">
        <f>((ставка!G115/1000*'составляющая '!$B$15*'составляющая '!$C$15)+'составляющая '!$D$15+'составляющая '!$E$15)*1000+ставка!G115</f>
        <v>2404.1107767120002</v>
      </c>
      <c r="H91" s="146">
        <f>((ставка!H115/1000*'составляющая '!$B$15*'составляющая '!$C$15)+'составляющая '!$D$15+'составляющая '!$E$15)*1000+ставка!H115</f>
        <v>2460.1644905760004</v>
      </c>
      <c r="I91" s="146">
        <f>((ставка!I115/1000*'составляющая '!$B$15*'составляющая '!$C$15)+'составляющая '!$D$15+'составляющая '!$E$15)*1000+ставка!I115</f>
        <v>2639.8628367450001</v>
      </c>
      <c r="J91" s="146">
        <f>((ставка!J115/1000*'составляющая '!$B$15*'составляющая '!$C$15)+'составляющая '!$D$15+'составляющая '!$E$15)*1000+ставка!J115</f>
        <v>2851.8742390440002</v>
      </c>
      <c r="K91" s="146">
        <f>((ставка!K115/1000*'составляющая '!$B$15*'составляющая '!$C$15)+'составляющая '!$D$15+'составляющая '!$E$15)*1000+ставка!K115</f>
        <v>2956.775077965</v>
      </c>
      <c r="L91" s="146">
        <f>((ставка!L115/1000*'составляющая '!$B$15*'составляющая '!$C$15)+'составляющая '!$D$15+'составляющая '!$E$15)*1000+ставка!L115</f>
        <v>2975.0858097720002</v>
      </c>
      <c r="M91" s="146">
        <f>((ставка!M115/1000*'составляющая '!$B$15*'составляющая '!$C$15)+'составляющая '!$D$15+'составляющая '!$E$15)*1000+ставка!M115</f>
        <v>2963.2265850479998</v>
      </c>
      <c r="N91" s="146">
        <f>((ставка!N115/1000*'составляющая '!$B$15*'составляющая '!$C$15)+'составляющая '!$D$15+'составляющая '!$E$15)*1000+ставка!N115</f>
        <v>2962.7157944700002</v>
      </c>
      <c r="O91" s="146">
        <f>((ставка!O115/1000*'составляющая '!$B$15*'составляющая '!$C$15)+'составляющая '!$D$15+'составляющая '!$E$15)*1000+ставка!O115</f>
        <v>2976.1073909279999</v>
      </c>
      <c r="P91" s="146">
        <f>((ставка!P115/1000*'составляющая '!$B$15*'составляющая '!$C$15)+'составляющая '!$D$15+'составляющая '!$E$15)*1000+ставка!P115</f>
        <v>2977.562033661</v>
      </c>
      <c r="Q91" s="146">
        <f>((ставка!Q115/1000*'составляющая '!$B$15*'составляющая '!$C$15)+'составляющая '!$D$15+'составляющая '!$E$15)*1000+ставка!Q115</f>
        <v>2977.3843673729998</v>
      </c>
      <c r="R91" s="146">
        <f>((ставка!R115/1000*'составляющая '!$B$15*'составляющая '!$C$15)+'составляющая '!$D$15+'составляющая '!$E$15)*1000+ставка!R115</f>
        <v>2975.2745802030004</v>
      </c>
      <c r="S91" s="146">
        <f>((ставка!S115/1000*'составляющая '!$B$15*'составляющая '!$C$15)+'составляющая '!$D$15+'составляющая '!$E$15)*1000+ставка!S115</f>
        <v>2970.1222578509996</v>
      </c>
      <c r="T91" s="146">
        <f>((ставка!T115/1000*'составляющая '!$B$15*'составляющая '!$C$15)+'составляющая '!$D$15+'составляющая '!$E$15)*1000+ставка!T115</f>
        <v>2932.2793385069999</v>
      </c>
      <c r="U91" s="146">
        <f>((ставка!U115/1000*'составляющая '!$B$15*'составляющая '!$C$15)+'составляющая '!$D$15+'составляющая '!$E$15)*1000+ставка!U115</f>
        <v>2934.566791965</v>
      </c>
      <c r="V91" s="146">
        <f>((ставка!V115/1000*'составляющая '!$B$15*'составляющая '!$C$15)+'составляющая '!$D$15+'составляющая '!$E$15)*1000+ставка!V115</f>
        <v>3003.2126039909999</v>
      </c>
      <c r="W91" s="146">
        <f>((ставка!W115/1000*'составляющая '!$B$15*'составляющая '!$C$15)+'составляющая '!$D$15+'составляющая '!$E$15)*1000+ставка!W115</f>
        <v>3019.1359450529999</v>
      </c>
      <c r="X91" s="146">
        <f>((ставка!X115/1000*'составляющая '!$B$15*'составляющая '!$C$15)+'составляющая '!$D$15+'составляющая '!$E$15)*1000+ставка!X115</f>
        <v>2881.7221754279999</v>
      </c>
      <c r="Y91" s="146">
        <f>((ставка!Y115/1000*'составляющая '!$B$15*'составляющая '!$C$15)+'составляющая '!$D$15+'составляющая '!$E$15)*1000+ставка!Y115</f>
        <v>2603.3079979889999</v>
      </c>
    </row>
    <row r="92" spans="1:25" s="104" customFormat="1" ht="15.75" hidden="1" outlineLevel="1" x14ac:dyDescent="0.25">
      <c r="A92" s="227">
        <v>7</v>
      </c>
      <c r="B92" s="146">
        <f>((ставка!B116/1000*'составляющая '!$B$15*'составляющая '!$C$15)+'составляющая '!$D$15+'составляющая '!$E$15)*1000+ставка!B116</f>
        <v>2572.416272163</v>
      </c>
      <c r="C92" s="146">
        <f>((ставка!C116/1000*'составляющая '!$B$15*'составляющая '!$C$15)+'составляющая '!$D$15+'составляющая '!$E$15)*1000+ставка!C116</f>
        <v>2485.3042703279998</v>
      </c>
      <c r="D92" s="146">
        <f>((ставка!D116/1000*'составляющая '!$B$15*'составляющая '!$C$15)+'составляющая '!$D$15+'составляющая '!$E$15)*1000+ставка!D116</f>
        <v>2412.0613431000002</v>
      </c>
      <c r="E92" s="146">
        <f>((ставка!E116/1000*'составляющая '!$B$15*'составляющая '!$C$15)+'составляющая '!$D$15+'составляющая '!$E$15)*1000+ставка!E116</f>
        <v>2397.703686201</v>
      </c>
      <c r="F92" s="146">
        <f>((ставка!F116/1000*'составляющая '!$B$15*'составляющая '!$C$15)+'составляющая '!$D$15+'составляющая '!$E$15)*1000+ставка!F116</f>
        <v>2412.6609668219999</v>
      </c>
      <c r="G92" s="146">
        <f>((ставка!G116/1000*'составляющая '!$B$15*'составляющая '!$C$15)+'составляющая '!$D$15+'составляющая '!$E$15)*1000+ставка!G116</f>
        <v>2422.6213830930001</v>
      </c>
      <c r="H92" s="146">
        <f>((ставка!H116/1000*'составляющая '!$B$15*'составляющая '!$C$15)+'составляющая '!$D$15+'составляющая '!$E$15)*1000+ставка!H116</f>
        <v>2448.8271605729997</v>
      </c>
      <c r="I92" s="146">
        <f>((ставка!I116/1000*'составляющая '!$B$15*'составляющая '!$C$15)+'составляющая '!$D$15+'составляющая '!$E$15)*1000+ставка!I116</f>
        <v>2447.3058929819999</v>
      </c>
      <c r="J92" s="146">
        <f>((ставка!J116/1000*'составляющая '!$B$15*'составляющая '!$C$15)+'составляющая '!$D$15+'составляющая '!$E$15)*1000+ставка!J116</f>
        <v>2598.7664035020002</v>
      </c>
      <c r="K92" s="146">
        <f>((ставка!K116/1000*'составляющая '!$B$15*'составляющая '!$C$15)+'составляющая '!$D$15+'составляющая '!$E$15)*1000+ставка!K116</f>
        <v>2759.3545195679999</v>
      </c>
      <c r="L92" s="146">
        <f>((ставка!L116/1000*'составляющая '!$B$15*'составляющая '!$C$15)+'составляющая '!$D$15+'составляющая '!$E$15)*1000+ставка!L116</f>
        <v>2839.7707231740001</v>
      </c>
      <c r="M92" s="146">
        <f>((ставка!M116/1000*'составляющая '!$B$15*'составляющая '!$C$15)+'составляющая '!$D$15+'составляющая '!$E$15)*1000+ставка!M116</f>
        <v>2845.9890432540001</v>
      </c>
      <c r="N92" s="146">
        <f>((ставка!N116/1000*'составляющая '!$B$15*'составляющая '!$C$15)+'составляющая '!$D$15+'составляющая '!$E$15)*1000+ставка!N116</f>
        <v>2849.5312648710001</v>
      </c>
      <c r="O92" s="146">
        <f>((ставка!O116/1000*'составляющая '!$B$15*'составляющая '!$C$15)+'составляющая '!$D$15+'составляющая '!$E$15)*1000+ставка!O116</f>
        <v>2848.132142853</v>
      </c>
      <c r="P92" s="146">
        <f>((ставка!P116/1000*'составляющая '!$B$15*'составляющая '!$C$15)+'составляющая '!$D$15+'составляющая '!$E$15)*1000+ставка!P116</f>
        <v>2847.3215404140001</v>
      </c>
      <c r="Q92" s="146">
        <f>((ставка!Q116/1000*'составляющая '!$B$15*'составляющая '!$C$15)+'составляющая '!$D$15+'составляющая '!$E$15)*1000+ставка!Q116</f>
        <v>2848.4874754289999</v>
      </c>
      <c r="R92" s="146">
        <f>((ставка!R116/1000*'составляющая '!$B$15*'составляющая '!$C$15)+'составляющая '!$D$15+'составляющая '!$E$15)*1000+ставка!R116</f>
        <v>2848.12103871</v>
      </c>
      <c r="S92" s="146">
        <f>((ставка!S116/1000*'составляющая '!$B$15*'составляющая '!$C$15)+'составляющая '!$D$15+'составляющая '!$E$15)*1000+ставка!S116</f>
        <v>2850.297450738</v>
      </c>
      <c r="T92" s="146">
        <f>((ставка!T116/1000*'составляющая '!$B$15*'составляющая '!$C$15)+'составляющая '!$D$15+'составляющая '!$E$15)*1000+ставка!T116</f>
        <v>2849.6645145869998</v>
      </c>
      <c r="U92" s="146">
        <f>((ставка!U116/1000*'составляющая '!$B$15*'составляющая '!$C$15)+'составляющая '!$D$15+'составляющая '!$E$15)*1000+ставка!U116</f>
        <v>2848.2209759970001</v>
      </c>
      <c r="V92" s="146">
        <f>((ставка!V116/1000*'составляющая '!$B$15*'составляющая '!$C$15)+'составляющая '!$D$15+'составляющая '!$E$15)*1000+ставка!V116</f>
        <v>2921.230716222</v>
      </c>
      <c r="W92" s="146">
        <f>((ставка!W116/1000*'составляющая '!$B$15*'составляющая '!$C$15)+'составляющая '!$D$15+'составляющая '!$E$15)*1000+ставка!W116</f>
        <v>2920.4201137829996</v>
      </c>
      <c r="X92" s="146">
        <f>((ставка!X116/1000*'составляющая '!$B$15*'составляющая '!$C$15)+'составляющая '!$D$15+'составляющая '!$E$15)*1000+ставка!X116</f>
        <v>2874.293503761</v>
      </c>
      <c r="Y92" s="146">
        <f>((ставка!Y116/1000*'составляющая '!$B$15*'составляющая '!$C$15)+'составляющая '!$D$15+'составляющая '!$E$15)*1000+ставка!Y116</f>
        <v>2684.090638314</v>
      </c>
    </row>
    <row r="93" spans="1:25" s="104" customFormat="1" ht="15.75" hidden="1" outlineLevel="1" x14ac:dyDescent="0.25">
      <c r="A93" s="227">
        <v>8</v>
      </c>
      <c r="B93" s="146">
        <f>((ставка!B117/1000*'составляющая '!$B$15*'составляющая '!$C$15)+'составляющая '!$D$15+'составляющая '!$E$15)*1000+ставка!B117</f>
        <v>2588.0953220789997</v>
      </c>
      <c r="C93" s="146">
        <f>((ставка!C117/1000*'составляющая '!$B$15*'составляющая '!$C$15)+'составляющая '!$D$15+'составляющая '!$E$15)*1000+ставка!C117</f>
        <v>2459.8979911440001</v>
      </c>
      <c r="D93" s="146">
        <f>((ставка!D117/1000*'составляющая '!$B$15*'составляющая '!$C$15)+'составляющая '!$D$15+'составляющая '!$E$15)*1000+ставка!D117</f>
        <v>2376.1838570670002</v>
      </c>
      <c r="E93" s="146">
        <f>((ставка!E117/1000*'составляющая '!$B$15*'составляющая '!$C$15)+'составляющая '!$D$15+'составляющая '!$E$15)*1000+ставка!E117</f>
        <v>2306.6830260300003</v>
      </c>
      <c r="F93" s="146">
        <f>((ставка!F117/1000*'составляющая '!$B$15*'составляющая '!$C$15)+'составляющая '!$D$15+'составляющая '!$E$15)*1000+ставка!F117</f>
        <v>2300.7645178109997</v>
      </c>
      <c r="G93" s="146">
        <f>((ставка!G117/1000*'составляющая '!$B$15*'составляющая '!$C$15)+'составляющая '!$D$15+'составляющая '!$E$15)*1000+ставка!G117</f>
        <v>2297.2445044800002</v>
      </c>
      <c r="H93" s="146">
        <f>((ставка!H117/1000*'составляющая '!$B$15*'составляющая '!$C$15)+'составляющая '!$D$15+'составляющая '!$E$15)*1000+ставка!H117</f>
        <v>2354.1532373549999</v>
      </c>
      <c r="I93" s="146">
        <f>((ставка!I117/1000*'составляющая '!$B$15*'составляющая '!$C$15)+'составляющая '!$D$15+'составляющая '!$E$15)*1000+ставка!I117</f>
        <v>2283.80849145</v>
      </c>
      <c r="J93" s="146">
        <f>((ставка!J117/1000*'составляющая '!$B$15*'составляющая '!$C$15)+'составляющая '!$D$15+'составляющая '!$E$15)*1000+ставка!J117</f>
        <v>2481.1402167030001</v>
      </c>
      <c r="K93" s="146">
        <f>((ставка!K117/1000*'составляющая '!$B$15*'составляющая '!$C$15)+'составляющая '!$D$15+'составляющая '!$E$15)*1000+ставка!K117</f>
        <v>2627.359571727</v>
      </c>
      <c r="L93" s="146">
        <f>((ставка!L117/1000*'составляющая '!$B$15*'составляющая '!$C$15)+'составляющая '!$D$15+'составляющая '!$E$15)*1000+ставка!L117</f>
        <v>2710.0410205050002</v>
      </c>
      <c r="M93" s="146">
        <f>((ставка!M117/1000*'составляющая '!$B$15*'составляющая '!$C$15)+'составляющая '!$D$15+'составляющая '!$E$15)*1000+ставка!M117</f>
        <v>2724.7762182659999</v>
      </c>
      <c r="N93" s="146">
        <f>((ставка!N117/1000*'составляющая '!$B$15*'составляющая '!$C$15)+'составляющая '!$D$15+'составляющая '!$E$15)*1000+ставка!N117</f>
        <v>2735.7915281219998</v>
      </c>
      <c r="O93" s="146">
        <f>((ставка!O117/1000*'составляющая '!$B$15*'составляющая '!$C$15)+'составляющая '!$D$15+'составляющая '!$E$15)*1000+ставка!O117</f>
        <v>2750.3268513090002</v>
      </c>
      <c r="P93" s="146">
        <f>((ставка!P117/1000*'составляющая '!$B$15*'составляющая '!$C$15)+'составляющая '!$D$15+'составляющая '!$E$15)*1000+ставка!P117</f>
        <v>2768.2045215389999</v>
      </c>
      <c r="Q93" s="146">
        <f>((ставка!Q117/1000*'составляющая '!$B$15*'составляющая '!$C$15)+'составляющая '!$D$15+'составляющая '!$E$15)*1000+ставка!Q117</f>
        <v>2787.7145007899999</v>
      </c>
      <c r="R93" s="146">
        <f>((ставка!R117/1000*'составляющая '!$B$15*'составляющая '!$C$15)+'составляющая '!$D$15+'составляющая '!$E$15)*1000+ставка!R117</f>
        <v>2831.0206584899997</v>
      </c>
      <c r="S93" s="146">
        <f>((ставка!S117/1000*'составляющая '!$B$15*'составляющая '!$C$15)+'составляющая '!$D$15+'составляющая '!$E$15)*1000+ставка!S117</f>
        <v>2833.4413616639999</v>
      </c>
      <c r="T93" s="146">
        <f>((ставка!T117/1000*'составляющая '!$B$15*'составляющая '!$C$15)+'составляющая '!$D$15+'составляющая '!$E$15)*1000+ставка!T117</f>
        <v>2838.6714130170003</v>
      </c>
      <c r="U93" s="146">
        <f>((ставка!U117/1000*'составляющая '!$B$15*'составляющая '!$C$15)+'составляющая '!$D$15+'составляющая '!$E$15)*1000+ставка!U117</f>
        <v>2875.7037299220001</v>
      </c>
      <c r="V93" s="146">
        <f>((ставка!V117/1000*'составляющая '!$B$15*'составляющая '!$C$15)+'составляющая '!$D$15+'составляющая '!$E$15)*1000+ставка!V117</f>
        <v>2924.7063129810003</v>
      </c>
      <c r="W93" s="146">
        <f>((ставка!W117/1000*'составляющая '!$B$15*'составляющая '!$C$15)+'составляющая '!$D$15+'составляющая '!$E$15)*1000+ставка!W117</f>
        <v>2926.7605794359997</v>
      </c>
      <c r="X93" s="146">
        <f>((ставка!X117/1000*'составляющая '!$B$15*'составляющая '!$C$15)+'составляющая '!$D$15+'составляющая '!$E$15)*1000+ставка!X117</f>
        <v>2874.7931901960001</v>
      </c>
      <c r="Y93" s="146">
        <f>((ставка!Y117/1000*'составляющая '!$B$15*'составляющая '!$C$15)+'составляющая '!$D$15+'составляющая '!$E$15)*1000+ставка!Y117</f>
        <v>2711.8620999569998</v>
      </c>
    </row>
    <row r="94" spans="1:25" s="104" customFormat="1" ht="15.75" hidden="1" outlineLevel="1" x14ac:dyDescent="0.25">
      <c r="A94" s="227">
        <v>9</v>
      </c>
      <c r="B94" s="146">
        <f>((ставка!B118/1000*'составляющая '!$B$15*'составляющая '!$C$15)+'составляющая '!$D$15+'составляющая '!$E$15)*1000+ставка!B118</f>
        <v>2520.537716067</v>
      </c>
      <c r="C94" s="146">
        <f>((ставка!C118/1000*'составляющая '!$B$15*'составляющая '!$C$15)+'составляющая '!$D$15+'составляющая '!$E$15)*1000+ставка!C118</f>
        <v>2401.6012403939999</v>
      </c>
      <c r="D94" s="146">
        <f>((ставка!D118/1000*'составляющая '!$B$15*'составляющая '!$C$15)+'составляющая '!$D$15+'составляющая '!$E$15)*1000+ставка!D118</f>
        <v>2350.1779541610003</v>
      </c>
      <c r="E94" s="146">
        <f>((ставка!E118/1000*'составляющая '!$B$15*'составляющая '!$C$15)+'составляющая '!$D$15+'составляющая '!$E$15)*1000+ставка!E118</f>
        <v>2235.1501368240001</v>
      </c>
      <c r="F94" s="146">
        <f>((ставка!F118/1000*'составляющая '!$B$15*'составляющая '!$C$15)+'составляющая '!$D$15+'составляющая '!$E$15)*1000+ставка!F118</f>
        <v>2324.7716749769997</v>
      </c>
      <c r="G94" s="146">
        <f>((ставка!G118/1000*'составляющая '!$B$15*'составляющая '!$C$15)+'составляющая '!$D$15+'составляющая '!$E$15)*1000+ставка!G118</f>
        <v>2392.2515519879998</v>
      </c>
      <c r="H94" s="146">
        <f>((ставка!H118/1000*'составляющая '!$B$15*'составляющая '!$C$15)+'составляющая '!$D$15+'составляющая '!$E$15)*1000+ставка!H118</f>
        <v>2513.3755438319999</v>
      </c>
      <c r="I94" s="146">
        <f>((ставка!I118/1000*'составляющая '!$B$15*'составляющая '!$C$15)+'составляющая '!$D$15+'составляющая '!$E$15)*1000+ставка!I118</f>
        <v>2704.3668034319999</v>
      </c>
      <c r="J94" s="146">
        <f>((ставка!J118/1000*'составляющая '!$B$15*'составляющая '!$C$15)+'составляющая '!$D$15+'составляющая '!$E$15)*1000+ставка!J118</f>
        <v>2863.5891099090004</v>
      </c>
      <c r="K94" s="146">
        <f>((ставка!K118/1000*'составляющая '!$B$15*'составляющая '!$C$15)+'составляющая '!$D$15+'составляющая '!$E$15)*1000+ставка!K118</f>
        <v>2961.9496086030003</v>
      </c>
      <c r="L94" s="146">
        <f>((ставка!L118/1000*'составляющая '!$B$15*'составляющая '!$C$15)+'составляющая '!$D$15+'составляющая '!$E$15)*1000+ставка!L118</f>
        <v>2972.676210741</v>
      </c>
      <c r="M94" s="146">
        <f>((ставка!M118/1000*'составляющая '!$B$15*'составляющая '!$C$15)+'составляющая '!$D$15+'составляющая '!$E$15)*1000+ставка!M118</f>
        <v>2973.4312924650003</v>
      </c>
      <c r="N94" s="146">
        <f>((ставка!N118/1000*'составляющая '!$B$15*'составляющая '!$C$15)+'составляющая '!$D$15+'составляющая '!$E$15)*1000+ставка!N118</f>
        <v>2970.2444034239998</v>
      </c>
      <c r="O94" s="146">
        <f>((ставка!O118/1000*'составляющая '!$B$15*'составляющая '!$C$15)+'составляющая '!$D$15+'составляющая '!$E$15)*1000+ставка!O118</f>
        <v>2971.4991715830001</v>
      </c>
      <c r="P94" s="146">
        <f>((ставка!P118/1000*'составляющая '!$B$15*'составляющая '!$C$15)+'составляющая '!$D$15+'составляющая '!$E$15)*1000+ставка!P118</f>
        <v>2970.899547861</v>
      </c>
      <c r="Q94" s="146">
        <f>((ставка!Q118/1000*'составляющая '!$B$15*'составляющая '!$C$15)+'составляющая '!$D$15+'составляющая '!$E$15)*1000+ставка!Q118</f>
        <v>2970.3998614259999</v>
      </c>
      <c r="R94" s="146">
        <f>((ставка!R118/1000*'составляющая '!$B$15*'составляющая '!$C$15)+'составляющая '!$D$15+'составляющая '!$E$15)*1000+ставка!R118</f>
        <v>2969.2450305540001</v>
      </c>
      <c r="S94" s="146">
        <f>((ставка!S118/1000*'составляющая '!$B$15*'составляющая '!$C$15)+'составляющая '!$D$15+'составляющая '!$E$15)*1000+ставка!S118</f>
        <v>2939.5747604580001</v>
      </c>
      <c r="T94" s="146">
        <f>((ставка!T118/1000*'составляющая '!$B$15*'составляющая '!$C$15)+'составляющая '!$D$15+'составляющая '!$E$15)*1000+ставка!T118</f>
        <v>2914.157377131</v>
      </c>
      <c r="U94" s="146">
        <f>((ставка!U118/1000*'составляющая '!$B$15*'составляющая '!$C$15)+'составляющая '!$D$15+'составляющая '!$E$15)*1000+ставка!U118</f>
        <v>2936.4544962749997</v>
      </c>
      <c r="V94" s="146">
        <f>((ставка!V118/1000*'составляющая '!$B$15*'составляющая '!$C$15)+'составляющая '!$D$15+'составляющая '!$E$15)*1000+ставка!V118</f>
        <v>2979.1166136810002</v>
      </c>
      <c r="W94" s="146">
        <f>((ставка!W118/1000*'составляющая '!$B$15*'составляющая '!$C$15)+'составляющая '!$D$15+'составляющая '!$E$15)*1000+ставка!W118</f>
        <v>2993.052313146</v>
      </c>
      <c r="X94" s="146">
        <f>((ставка!X118/1000*'составляющая '!$B$15*'составляющая '!$C$15)+'составляющая '!$D$15+'составляющая '!$E$15)*1000+ставка!X118</f>
        <v>2926.2942054299997</v>
      </c>
      <c r="Y94" s="146">
        <f>((ставка!Y118/1000*'составляющая '!$B$15*'составляющая '!$C$15)+'составляющая '!$D$15+'составляющая '!$E$15)*1000+ставка!Y118</f>
        <v>2623.1955181020003</v>
      </c>
    </row>
    <row r="95" spans="1:25" s="104" customFormat="1" ht="15.75" hidden="1" outlineLevel="1" x14ac:dyDescent="0.25">
      <c r="A95" s="227">
        <v>10</v>
      </c>
      <c r="B95" s="146">
        <f>((ставка!B119/1000*'составляющая '!$B$15*'составляющая '!$C$15)+'составляющая '!$D$15+'составляющая '!$E$15)*1000+ставка!B119</f>
        <v>2522.1700250880003</v>
      </c>
      <c r="C95" s="146">
        <f>((ставка!C119/1000*'составляющая '!$B$15*'составляющая '!$C$15)+'составляющая '!$D$15+'составляющая '!$E$15)*1000+ставка!C119</f>
        <v>2423.7317973930003</v>
      </c>
      <c r="D95" s="146">
        <f>((ставка!D119/1000*'составляющая '!$B$15*'составляющая '!$C$15)+'составляющая '!$D$15+'составляющая '!$E$15)*1000+ставка!D119</f>
        <v>2404.9435874370001</v>
      </c>
      <c r="E95" s="146">
        <f>((ставка!E119/1000*'составляющая '!$B$15*'составляющая '!$C$15)+'составляющая '!$D$15+'составляющая '!$E$15)*1000+ставка!E119</f>
        <v>2318.764333614</v>
      </c>
      <c r="F95" s="146">
        <f>((ставка!F119/1000*'составляющая '!$B$15*'составляющая '!$C$15)+'составляющая '!$D$15+'составляющая '!$E$15)*1000+ставка!F119</f>
        <v>2387.7765823589998</v>
      </c>
      <c r="G95" s="146">
        <f>((ставка!G119/1000*'составляющая '!$B$15*'составляющая '!$C$15)+'составляющая '!$D$15+'составляющая '!$E$15)*1000+ставка!G119</f>
        <v>2414.6930249910001</v>
      </c>
      <c r="H95" s="146">
        <f>((ставка!H119/1000*'составляющая '!$B$15*'составляющая '!$C$15)+'составляющая '!$D$15+'составляющая '!$E$15)*1000+ставка!H119</f>
        <v>2497.6631814869997</v>
      </c>
      <c r="I95" s="146">
        <f>((ставка!I119/1000*'составляющая '!$B$15*'составляющая '!$C$15)+'составляющая '!$D$15+'составляющая '!$E$15)*1000+ставка!I119</f>
        <v>2620.752606642</v>
      </c>
      <c r="J95" s="146">
        <f>((ставка!J119/1000*'составляющая '!$B$15*'составляющая '!$C$15)+'составляющая '!$D$15+'составляющая '!$E$15)*1000+ставка!J119</f>
        <v>2844.2123803740001</v>
      </c>
      <c r="K95" s="146">
        <f>((ставка!K119/1000*'составляющая '!$B$15*'составляющая '!$C$15)+'составляющая '!$D$15+'составляющая '!$E$15)*1000+ставка!K119</f>
        <v>2954.6763949380002</v>
      </c>
      <c r="L95" s="146">
        <f>((ставка!L119/1000*'составляющая '!$B$15*'составляющая '!$C$15)+'составляющая '!$D$15+'составляющая '!$E$15)*1000+ставка!L119</f>
        <v>2962.0051293179999</v>
      </c>
      <c r="M95" s="146">
        <f>((ставка!M119/1000*'составляющая '!$B$15*'составляющая '!$C$15)+'составляющая '!$D$15+'составляющая '!$E$15)*1000+ставка!M119</f>
        <v>2961.649796742</v>
      </c>
      <c r="N95" s="146">
        <f>((ставка!N119/1000*'составляющая '!$B$15*'составляющая '!$C$15)+'составляющая '!$D$15+'составляющая '!$E$15)*1000+ставка!N119</f>
        <v>2915.5898115780001</v>
      </c>
      <c r="O95" s="146">
        <f>((ставка!O119/1000*'составляющая '!$B$15*'составляющая '!$C$15)+'составляющая '!$D$15+'составляющая '!$E$15)*1000+ставка!O119</f>
        <v>2912.9026089720001</v>
      </c>
      <c r="P95" s="146">
        <f>((ставка!P119/1000*'составляющая '!$B$15*'составляющая '!$C$15)+'составляющая '!$D$15+'составляющая '!$E$15)*1000+ставка!P119</f>
        <v>2945.2045609590004</v>
      </c>
      <c r="Q95" s="146">
        <f>((ставка!Q119/1000*'составляющая '!$B$15*'составляющая '!$C$15)+'составляющая '!$D$15+'составляющая '!$E$15)*1000+ставка!Q119</f>
        <v>2950.7344241729998</v>
      </c>
      <c r="R95" s="146">
        <f>((ставка!R119/1000*'составляющая '!$B$15*'составляющая '!$C$15)+'составляющая '!$D$15+'составляющая '!$E$15)*1000+ставка!R119</f>
        <v>2953.2439604909996</v>
      </c>
      <c r="S95" s="146">
        <f>((ставка!S119/1000*'составляющая '!$B$15*'составляющая '!$C$15)+'составляющая '!$D$15+'составляющая '!$E$15)*1000+ставка!S119</f>
        <v>2951.7449011859999</v>
      </c>
      <c r="T95" s="146">
        <f>((ставка!T119/1000*'составляющая '!$B$15*'составляющая '!$C$15)+'составляющая '!$D$15+'составляющая '!$E$15)*1000+ставка!T119</f>
        <v>2942.0176719179999</v>
      </c>
      <c r="U95" s="146">
        <f>((ставка!U119/1000*'составляющая '!$B$15*'составляющая '!$C$15)+'составляющая '!$D$15+'составляющая '!$E$15)*1000+ставка!U119</f>
        <v>2932.6457752260003</v>
      </c>
      <c r="V95" s="146">
        <f>((ставка!V119/1000*'составляющая '!$B$15*'составляющая '!$C$15)+'составляющая '!$D$15+'составляющая '!$E$15)*1000+ставка!V119</f>
        <v>2988.5884476599999</v>
      </c>
      <c r="W95" s="146">
        <f>((ставка!W119/1000*'составляющая '!$B$15*'составляющая '!$C$15)+'составляющая '!$D$15+'составляющая '!$E$15)*1000+ставка!W119</f>
        <v>2985.2683089029997</v>
      </c>
      <c r="X95" s="146">
        <f>((ставка!X119/1000*'составляющая '!$B$15*'составляющая '!$C$15)+'составляющая '!$D$15+'составляющая '!$E$15)*1000+ставка!X119</f>
        <v>2897.2235590560003</v>
      </c>
      <c r="Y95" s="146">
        <f>((ставка!Y119/1000*'составляющая '!$B$15*'составляющая '!$C$15)+'составляющая '!$D$15+'составляющая '!$E$15)*1000+ставка!Y119</f>
        <v>2702.3902659780001</v>
      </c>
    </row>
    <row r="96" spans="1:25" s="104" customFormat="1" ht="15.75" hidden="1" outlineLevel="1" x14ac:dyDescent="0.25">
      <c r="A96" s="227">
        <v>11</v>
      </c>
      <c r="B96" s="146">
        <f>((ставка!B120/1000*'составляющая '!$B$15*'составляющая '!$C$15)+'составляющая '!$D$15+'составляющая '!$E$15)*1000+ставка!B120</f>
        <v>2475.1883960550003</v>
      </c>
      <c r="C96" s="146">
        <f>((ставка!C120/1000*'составляющая '!$B$15*'составляющая '!$C$15)+'составляющая '!$D$15+'составляющая '!$E$15)*1000+ставка!C120</f>
        <v>2345.6696721030003</v>
      </c>
      <c r="D96" s="146">
        <f>((ставка!D120/1000*'составляющая '!$B$15*'составляющая '!$C$15)+'составляющая '!$D$15+'составляющая '!$E$15)*1000+ставка!D120</f>
        <v>2327.5032941550003</v>
      </c>
      <c r="E96" s="146">
        <f>((ставка!E120/1000*'составляющая '!$B$15*'составляющая '!$C$15)+'составляющая '!$D$15+'составляющая '!$E$15)*1000+ставка!E120</f>
        <v>2306.2610685959999</v>
      </c>
      <c r="F96" s="146">
        <f>((ставка!F120/1000*'составляющая '!$B$15*'составляющая '!$C$15)+'составляющая '!$D$15+'составляющая '!$E$15)*1000+ставка!F120</f>
        <v>2410.3957216500003</v>
      </c>
      <c r="G96" s="146">
        <f>((ставка!G120/1000*'составляющая '!$B$15*'составляющая '!$C$15)+'составляющая '!$D$15+'составляющая '!$E$15)*1000+ставка!G120</f>
        <v>2460.0534491460003</v>
      </c>
      <c r="H96" s="146">
        <f>((ставка!H120/1000*'составляющая '!$B$15*'составляющая '!$C$15)+'составляющая '!$D$15+'составляющая '!$E$15)*1000+ставка!H120</f>
        <v>2491.7779856970001</v>
      </c>
      <c r="I96" s="146">
        <f>((ставка!I120/1000*'составляющая '!$B$15*'составляющая '!$C$15)+'составляющая '!$D$15+'составляющая '!$E$15)*1000+ставка!I120</f>
        <v>2839.7818273170001</v>
      </c>
      <c r="J96" s="146">
        <f>((ставка!J120/1000*'составляющая '!$B$15*'составляющая '!$C$15)+'составляющая '!$D$15+'составляющая '!$E$15)*1000+ставка!J120</f>
        <v>2901.1433215349998</v>
      </c>
      <c r="K96" s="146">
        <f>((ставка!K120/1000*'составляющая '!$B$15*'составляющая '!$C$15)+'составляющая '!$D$15+'составляющая '!$E$15)*1000+ставка!K120</f>
        <v>2925.1282704149999</v>
      </c>
      <c r="L96" s="146">
        <f>((ставка!L120/1000*'составляющая '!$B$15*'составляющая '!$C$15)+'составляющая '!$D$15+'составляющая '!$E$15)*1000+ставка!L120</f>
        <v>2969.7447169890002</v>
      </c>
      <c r="M96" s="146">
        <f>((ставка!M120/1000*'составляющая '!$B$15*'составляющая '!$C$15)+'составляющая '!$D$15+'составляющая '!$E$15)*1000+ставка!M120</f>
        <v>2968.5787819739999</v>
      </c>
      <c r="N96" s="146">
        <f>((ставка!N120/1000*'составляющая '!$B$15*'составляющая '!$C$15)+'составляющая '!$D$15+'составляющая '!$E$15)*1000+ставка!N120</f>
        <v>2966.6688693779997</v>
      </c>
      <c r="O96" s="146">
        <f>((ставка!O120/1000*'составляющая '!$B$15*'составляющая '!$C$15)+'составляющая '!$D$15+'составляющая '!$E$15)*1000+ставка!O120</f>
        <v>2966.1136622280001</v>
      </c>
      <c r="P96" s="146">
        <f>((ставка!P120/1000*'составляющая '!$B$15*'составляющая '!$C$15)+'составляющая '!$D$15+'составляющая '!$E$15)*1000+ставка!P120</f>
        <v>2963.1710643329998</v>
      </c>
      <c r="Q96" s="146">
        <f>((ставка!Q120/1000*'составляющая '!$B$15*'составляющая '!$C$15)+'составляющая '!$D$15+'составляющая '!$E$15)*1000+ставка!Q120</f>
        <v>2959.6066344299998</v>
      </c>
      <c r="R96" s="146">
        <f>((ставка!R120/1000*'составляющая '!$B$15*'составляющая '!$C$15)+'составляющая '!$D$15+'составляющая '!$E$15)*1000+ставка!R120</f>
        <v>2958.8737609919999</v>
      </c>
      <c r="S96" s="146">
        <f>((ставка!S120/1000*'составляющая '!$B$15*'составляющая '!$C$15)+'составляющая '!$D$15+'составляющая '!$E$15)*1000+ставка!S120</f>
        <v>2959.373447427</v>
      </c>
      <c r="T96" s="146">
        <f>((ставка!T120/1000*'составляющая '!$B$15*'составляющая '!$C$15)+'составляющая '!$D$15+'составляющая '!$E$15)*1000+ставка!T120</f>
        <v>2883.0102560159999</v>
      </c>
      <c r="U96" s="146">
        <f>((ставка!U120/1000*'составляющая '!$B$15*'составляющая '!$C$15)+'составляющая '!$D$15+'составляющая '!$E$15)*1000+ставка!U120</f>
        <v>2906.8730593229998</v>
      </c>
      <c r="V96" s="146">
        <f>((ставка!V120/1000*'составляющая '!$B$15*'составляющая '!$C$15)+'составляющая '!$D$15+'составляющая '!$E$15)*1000+ставка!V120</f>
        <v>2941.640131056</v>
      </c>
      <c r="W96" s="146">
        <f>((ставка!W120/1000*'составляющая '!$B$15*'составляющая '!$C$15)+'составляющая '!$D$15+'составляющая '!$E$15)*1000+ставка!W120</f>
        <v>2985.8124119100003</v>
      </c>
      <c r="X96" s="146">
        <f>((ставка!X120/1000*'составляющая '!$B$15*'составляющая '!$C$15)+'составляющая '!$D$15+'составляющая '!$E$15)*1000+ставка!X120</f>
        <v>2913.768732126</v>
      </c>
      <c r="Y96" s="146">
        <f>((ставка!Y120/1000*'составляющая '!$B$15*'составляющая '!$C$15)+'составляющая '!$D$15+'составляющая '!$E$15)*1000+ставка!Y120</f>
        <v>2693.2404521460003</v>
      </c>
    </row>
    <row r="97" spans="1:25" s="104" customFormat="1" ht="15.75" hidden="1" outlineLevel="1" x14ac:dyDescent="0.25">
      <c r="A97" s="227">
        <v>12</v>
      </c>
      <c r="B97" s="146">
        <f>((ставка!B121/1000*'составляющая '!$B$15*'составляющая '!$C$15)+'составляющая '!$D$15+'составляющая '!$E$15)*1000+ставка!B121</f>
        <v>2516.8511405909999</v>
      </c>
      <c r="C97" s="146">
        <f>((ставка!C121/1000*'составляющая '!$B$15*'составляющая '!$C$15)+'составляющая '!$D$15+'составляющая '!$E$15)*1000+ставка!C121</f>
        <v>2416.7250831600004</v>
      </c>
      <c r="D97" s="146">
        <f>((ставка!D121/1000*'составляющая '!$B$15*'составляющая '!$C$15)+'составляющая '!$D$15+'составляющая '!$E$15)*1000+ставка!D121</f>
        <v>2386.18868991</v>
      </c>
      <c r="E97" s="146">
        <f>((ставка!E121/1000*'составляющая '!$B$15*'составляющая '!$C$15)+'составляющая '!$D$15+'составляющая '!$E$15)*1000+ставка!E121</f>
        <v>2308.9593753449999</v>
      </c>
      <c r="F97" s="146">
        <f>((ставка!F121/1000*'составляющая '!$B$15*'составляющая '!$C$15)+'составляющая '!$D$15+'составляющая '!$E$15)*1000+ставка!F121</f>
        <v>2408.8966623450001</v>
      </c>
      <c r="G97" s="146">
        <f>((ставка!G121/1000*'составляющая '!$B$15*'составляющая '!$C$15)+'составляющая '!$D$15+'составляющая '!$E$15)*1000+ставка!G121</f>
        <v>2485.8483733350004</v>
      </c>
      <c r="H97" s="146">
        <f>((ставка!H121/1000*'составляющая '!$B$15*'составляющая '!$C$15)+'составляющая '!$D$15+'составляющая '!$E$15)*1000+ставка!H121</f>
        <v>2565.1097460689998</v>
      </c>
      <c r="I97" s="146">
        <f>((ставка!I121/1000*'составляющая '!$B$15*'составляющая '!$C$15)+'составляющая '!$D$15+'составляющая '!$E$15)*1000+ставка!I121</f>
        <v>2856.4269376740003</v>
      </c>
      <c r="J97" s="146">
        <f>((ставка!J121/1000*'составляющая '!$B$15*'составляющая '!$C$15)+'составляющая '!$D$15+'составляющая '!$E$15)*1000+ставка!J121</f>
        <v>2951.844838473</v>
      </c>
      <c r="K97" s="146">
        <f>((ставка!K121/1000*'составляющая '!$B$15*'составляющая '!$C$15)+'составляющая '!$D$15+'составляющая '!$E$15)*1000+ставка!K121</f>
        <v>2964.4480407780002</v>
      </c>
      <c r="L97" s="146">
        <f>((ставка!L121/1000*'составляющая '!$B$15*'составляющая '!$C$15)+'составляющая '!$D$15+'составляющая '!$E$15)*1000+ставка!L121</f>
        <v>2972.232045021</v>
      </c>
      <c r="M97" s="146">
        <f>((ставка!M121/1000*'составляющая '!$B$15*'составляющая '!$C$15)+'составляющая '!$D$15+'составляющая '!$E$15)*1000+ставка!M121</f>
        <v>2970.1666744229997</v>
      </c>
      <c r="N97" s="146">
        <f>((ставка!N121/1000*'составляющая '!$B$15*'составляющая '!$C$15)+'составляющая '!$D$15+'составляющая '!$E$15)*1000+ставка!N121</f>
        <v>2968.1013038250003</v>
      </c>
      <c r="O97" s="146">
        <f>((ставка!O121/1000*'составляющая '!$B$15*'составляющая '!$C$15)+'составляющая '!$D$15+'составляющая '!$E$15)*1000+ставка!O121</f>
        <v>2967.4350552450001</v>
      </c>
      <c r="P97" s="146">
        <f>((ставка!P121/1000*'составляющая '!$B$15*'составляющая '!$C$15)+'составляющая '!$D$15+'составляющая '!$E$15)*1000+ставка!P121</f>
        <v>2966.8798480949999</v>
      </c>
      <c r="Q97" s="146">
        <f>((ставка!Q121/1000*'составляющая '!$B$15*'составляющая '!$C$15)+'составляющая '!$D$15+'составляющая '!$E$15)*1000+ставка!Q121</f>
        <v>2966.1469746570001</v>
      </c>
      <c r="R97" s="146">
        <f>((ставка!R121/1000*'составляющая '!$B$15*'составляющая '!$C$15)+'составляющая '!$D$15+'составляющая '!$E$15)*1000+ставка!R121</f>
        <v>2965.9359959399999</v>
      </c>
      <c r="S97" s="146">
        <f>((ставка!S121/1000*'составляющая '!$B$15*'составляющая '!$C$15)+'составляющая '!$D$15+'составляющая '!$E$15)*1000+ставка!S121</f>
        <v>2961.6942133140001</v>
      </c>
      <c r="T97" s="146">
        <f>((ставка!T121/1000*'составляющая '!$B$15*'составляющая '!$C$15)+'составляющая '!$D$15+'составляющая '!$E$15)*1000+ставка!T121</f>
        <v>2903.985982143</v>
      </c>
      <c r="U97" s="146">
        <f>((ставка!U121/1000*'составляющая '!$B$15*'составляющая '!$C$15)+'составляющая '!$D$15+'составляющая '!$E$15)*1000+ставка!U121</f>
        <v>2959.9175504340001</v>
      </c>
      <c r="V97" s="146">
        <f>((ставка!V121/1000*'составляющая '!$B$15*'составляющая '!$C$15)+'составляющая '!$D$15+'составляющая '!$E$15)*1000+ставка!V121</f>
        <v>2993.7740824409998</v>
      </c>
      <c r="W97" s="146">
        <f>((ставка!W121/1000*'составляющая '!$B$15*'составляющая '!$C$15)+'составляющая '!$D$15+'составляющая '!$E$15)*1000+ставка!W121</f>
        <v>2989.054821666</v>
      </c>
      <c r="X97" s="146">
        <f>((ставка!X121/1000*'составляющая '!$B$15*'составляющая '!$C$15)+'составляющая '!$D$15+'составляющая '!$E$15)*1000+ставка!X121</f>
        <v>2894.5030440210003</v>
      </c>
      <c r="Y97" s="146">
        <f>((ставка!Y121/1000*'составляющая '!$B$15*'составляющая '!$C$15)+'составляющая '!$D$15+'составляющая '!$E$15)*1000+ставка!Y121</f>
        <v>2626.937614293</v>
      </c>
    </row>
    <row r="98" spans="1:25" s="104" customFormat="1" ht="15.75" hidden="1" outlineLevel="1" x14ac:dyDescent="0.25">
      <c r="A98" s="227">
        <v>13</v>
      </c>
      <c r="B98" s="146">
        <f>((ставка!B122/1000*'составляющая '!$B$15*'составляющая '!$C$15)+'составляющая '!$D$15+'составляющая '!$E$15)*1000+ставка!B122</f>
        <v>2485.4042076149999</v>
      </c>
      <c r="C98" s="146">
        <f>((ставка!C122/1000*'составляющая '!$B$15*'составляющая '!$C$15)+'составляющая '!$D$15+'составляющая '!$E$15)*1000+ставка!C122</f>
        <v>2390.9856796859999</v>
      </c>
      <c r="D98" s="146">
        <f>((ставка!D122/1000*'составляющая '!$B$15*'составляющая '!$C$15)+'составляющая '!$D$15+'составляющая '!$E$15)*1000+ставка!D122</f>
        <v>2322.4620132330001</v>
      </c>
      <c r="E98" s="146">
        <f>((ставка!E122/1000*'составляющая '!$B$15*'составляющая '!$C$15)+'составляющая '!$D$15+'составляющая '!$E$15)*1000+ставка!E122</f>
        <v>2262.4219120320004</v>
      </c>
      <c r="F98" s="146">
        <f>((ставка!F122/1000*'составляющая '!$B$15*'составляющая '!$C$15)+'составляющая '!$D$15+'составляющая '!$E$15)*1000+ставка!F122</f>
        <v>2393.0399461410002</v>
      </c>
      <c r="G98" s="146">
        <f>((ставка!G122/1000*'составляющая '!$B$15*'составляющая '!$C$15)+'составляющая '!$D$15+'составляющая '!$E$15)*1000+ставка!G122</f>
        <v>2448.4163072820002</v>
      </c>
      <c r="H98" s="146">
        <f>((ставка!H122/1000*'составляющая '!$B$15*'составляющая '!$C$15)+'составляющая '!$D$15+'составляющая '!$E$15)*1000+ставка!H122</f>
        <v>2490.3344471070004</v>
      </c>
      <c r="I98" s="146">
        <f>((ставка!I122/1000*'составляющая '!$B$15*'составляющая '!$C$15)+'составляющая '!$D$15+'составляющая '!$E$15)*1000+ставка!I122</f>
        <v>2692.0301005589999</v>
      </c>
      <c r="J98" s="146">
        <f>((ставка!J122/1000*'составляющая '!$B$15*'составляющая '!$C$15)+'составляющая '!$D$15+'составляющая '!$E$15)*1000+ставка!J122</f>
        <v>2903.508503994</v>
      </c>
      <c r="K98" s="146">
        <f>((ставка!K122/1000*'составляющая '!$B$15*'составляющая '!$C$15)+'составляющая '!$D$15+'составляющая '!$E$15)*1000+ставка!K122</f>
        <v>2960.3395078680001</v>
      </c>
      <c r="L98" s="146">
        <f>((ставка!L122/1000*'составляющая '!$B$15*'составляющая '!$C$15)+'составляющая '!$D$15+'составляющая '!$E$15)*1000+ставка!L122</f>
        <v>2967.5238883889997</v>
      </c>
      <c r="M98" s="146">
        <f>((ставка!M122/1000*'составляющая '!$B$15*'составляющая '!$C$15)+'составляющая '!$D$15+'составляющая '!$E$15)*1000+ставка!M122</f>
        <v>2965.4141012190003</v>
      </c>
      <c r="N98" s="146">
        <f>((ставка!N122/1000*'составляющая '!$B$15*'составляющая '!$C$15)+'составляющая '!$D$15+'составляющая '!$E$15)*1000+ставка!N122</f>
        <v>2942.128713348</v>
      </c>
      <c r="O98" s="146">
        <f>((ставка!O122/1000*'составляющая '!$B$15*'составляющая '!$C$15)+'составляющая '!$D$15+'составляющая '!$E$15)*1000+ставка!O122</f>
        <v>2960.8058818740001</v>
      </c>
      <c r="P98" s="146">
        <f>((ставка!P122/1000*'составляющая '!$B$15*'составляющая '!$C$15)+'составляющая '!$D$15+'составляющая '!$E$15)*1000+ставка!P122</f>
        <v>2939.9745096060001</v>
      </c>
      <c r="Q98" s="146">
        <f>((ставка!Q122/1000*'составляющая '!$B$15*'составляющая '!$C$15)+'составляющая '!$D$15+'составляющая '!$E$15)*1000+ставка!Q122</f>
        <v>2936.1546844140003</v>
      </c>
      <c r="R98" s="146">
        <f>((ставка!R122/1000*'составляющая '!$B$15*'составляющая '!$C$15)+'составляющая '!$D$15+'составляющая '!$E$15)*1000+ставка!R122</f>
        <v>2954.8096446540003</v>
      </c>
      <c r="S98" s="146">
        <f>((ставка!S122/1000*'составляющая '!$B$15*'составляющая '!$C$15)+'составляющая '!$D$15+'составляющая '!$E$15)*1000+ставка!S122</f>
        <v>2920.5755717849997</v>
      </c>
      <c r="T98" s="146">
        <f>((ставка!T122/1000*'составляющая '!$B$15*'составляющая '!$C$15)+'составляющая '!$D$15+'составляющая '!$E$15)*1000+ставка!T122</f>
        <v>2875.4927512049999</v>
      </c>
      <c r="U98" s="146">
        <f>((ставка!U122/1000*'составляющая '!$B$15*'составляющая '!$C$15)+'составляющая '!$D$15+'составляющая '!$E$15)*1000+ставка!U122</f>
        <v>2898.5671603589999</v>
      </c>
      <c r="V98" s="146">
        <f>((ставка!V122/1000*'составляющая '!$B$15*'составляющая '!$C$15)+'составляющая '!$D$15+'составляющая '!$E$15)*1000+ставка!V122</f>
        <v>2982.6033145829997</v>
      </c>
      <c r="W98" s="146">
        <f>((ставка!W122/1000*'составляющая '!$B$15*'составляющая '!$C$15)+'составляющая '!$D$15+'составляющая '!$E$15)*1000+ставка!W122</f>
        <v>2980.682297844</v>
      </c>
      <c r="X98" s="146">
        <f>((ставка!X122/1000*'составляющая '!$B$15*'составляющая '!$C$15)+'составляющая '!$D$15+'составляющая '!$E$15)*1000+ставка!X122</f>
        <v>2891.8491538439998</v>
      </c>
      <c r="Y98" s="146">
        <f>((ставка!Y122/1000*'составляющая '!$B$15*'составляющая '!$C$15)+'составляющая '!$D$15+'составляющая '!$E$15)*1000+ставка!Y122</f>
        <v>2706.9318604649998</v>
      </c>
    </row>
    <row r="99" spans="1:25" s="104" customFormat="1" ht="15.75" hidden="1" outlineLevel="1" x14ac:dyDescent="0.25">
      <c r="A99" s="227">
        <v>14</v>
      </c>
      <c r="B99" s="146">
        <f>((ставка!B123/1000*'составляющая '!$B$15*'составляющая '!$C$15)+'составляющая '!$D$15+'составляющая '!$E$15)*1000+ставка!B123</f>
        <v>2662.0489144590001</v>
      </c>
      <c r="C99" s="146">
        <f>((ставка!C123/1000*'составляющая '!$B$15*'составляющая '!$C$15)+'составляющая '!$D$15+'составляющая '!$E$15)*1000+ставка!C123</f>
        <v>2513.6753556929998</v>
      </c>
      <c r="D99" s="146">
        <f>((ставка!D123/1000*'составляющая '!$B$15*'составляющая '!$C$15)+'составляющая '!$D$15+'составляющая '!$E$15)*1000+ставка!D123</f>
        <v>2488.8575960879998</v>
      </c>
      <c r="E99" s="146">
        <f>((ставка!E123/1000*'составляющая '!$B$15*'составляющая '!$C$15)+'составляющая '!$D$15+'составляющая '!$E$15)*1000+ставка!E123</f>
        <v>2432.703944937</v>
      </c>
      <c r="F99" s="146">
        <f>((ставка!F123/1000*'составляющая '!$B$15*'составляющая '!$C$15)+'составляющая '!$D$15+'составляющая '!$E$15)*1000+ставка!F123</f>
        <v>2424.8422116930001</v>
      </c>
      <c r="G99" s="146">
        <f>((ставка!G123/1000*'составляющая '!$B$15*'составляющая '!$C$15)+'составляющая '!$D$15+'составляющая '!$E$15)*1000+ставка!G123</f>
        <v>2429.9501174729999</v>
      </c>
      <c r="H99" s="146">
        <f>((ставка!H123/1000*'составляющая '!$B$15*'составляющая '!$C$15)+'составляющая '!$D$15+'составляющая '!$E$15)*1000+ставка!H123</f>
        <v>2429.217244035</v>
      </c>
      <c r="I99" s="146">
        <f>((ставка!I123/1000*'составляющая '!$B$15*'составляющая '!$C$15)+'составляющая '!$D$15+'составляющая '!$E$15)*1000+ставка!I123</f>
        <v>2506.0468094520002</v>
      </c>
      <c r="J99" s="146">
        <f>((ставка!J123/1000*'составляющая '!$B$15*'составляющая '!$C$15)+'составляющая '!$D$15+'составляющая '!$E$15)*1000+ставка!J123</f>
        <v>2840.6035338990005</v>
      </c>
      <c r="K99" s="146">
        <f>((ставка!K123/1000*'составляющая '!$B$15*'составляющая '!$C$15)+'составляющая '!$D$15+'составляющая '!$E$15)*1000+ставка!K123</f>
        <v>2905.8403740240001</v>
      </c>
      <c r="L99" s="146">
        <f>((ставка!L123/1000*'составляющая '!$B$15*'составляющая '!$C$15)+'составляющая '!$D$15+'составляющая '!$E$15)*1000+ставка!L123</f>
        <v>2953.2106480619996</v>
      </c>
      <c r="M99" s="146">
        <f>((ставка!M123/1000*'составляющая '!$B$15*'составляющая '!$C$15)+'составляющая '!$D$15+'составляющая '!$E$15)*1000+ставка!M123</f>
        <v>2958.7183029899998</v>
      </c>
      <c r="N99" s="146">
        <f>((ставка!N123/1000*'составляющая '!$B$15*'составляющая '!$C$15)+'составляющая '!$D$15+'составляющая '!$E$15)*1000+ставка!N123</f>
        <v>2956.8305986799996</v>
      </c>
      <c r="O99" s="146">
        <f>((ставка!O123/1000*'составляющая '!$B$15*'составляющая '!$C$15)+'составляющая '!$D$15+'составляющая '!$E$15)*1000+ставка!O123</f>
        <v>2954.0656670729995</v>
      </c>
      <c r="P99" s="146">
        <f>((ставка!P123/1000*'составляющая '!$B$15*'составляющая '!$C$15)+'составляющая '!$D$15+'составляющая '!$E$15)*1000+ставка!P123</f>
        <v>2958.0076378379999</v>
      </c>
      <c r="Q99" s="146">
        <f>((ставка!Q123/1000*'составляющая '!$B$15*'составляющая '!$C$15)+'составляющая '!$D$15+'составляющая '!$E$15)*1000+ставка!Q123</f>
        <v>2957.9743254089999</v>
      </c>
      <c r="R99" s="146">
        <f>((ставка!R123/1000*'составляющая '!$B$15*'составляющая '!$C$15)+'составляющая '!$D$15+'составляющая '!$E$15)*1000+ставка!R123</f>
        <v>2957.6856176909996</v>
      </c>
      <c r="S99" s="146">
        <f>((ставка!S123/1000*'составляющая '!$B$15*'составляющая '!$C$15)+'составляющая '!$D$15+'составляющая '!$E$15)*1000+ставка!S123</f>
        <v>2954.2655416469997</v>
      </c>
      <c r="T99" s="146">
        <f>((ставка!T123/1000*'составляющая '!$B$15*'составляющая '!$C$15)+'составляющая '!$D$15+'составляющая '!$E$15)*1000+ставка!T123</f>
        <v>2870.1294501359998</v>
      </c>
      <c r="U99" s="146">
        <f>((ставка!U123/1000*'составляющая '!$B$15*'составляющая '!$C$15)+'составляющая '!$D$15+'составляющая '!$E$15)*1000+ставка!U123</f>
        <v>2913.1691084040003</v>
      </c>
      <c r="V99" s="146">
        <f>((ставка!V123/1000*'составляющая '!$B$15*'составляющая '!$C$15)+'составляющая '!$D$15+'составляющая '!$E$15)*1000+ставка!V123</f>
        <v>2970.055632993</v>
      </c>
      <c r="W99" s="146">
        <f>((ставка!W123/1000*'составляющая '!$B$15*'составляющая '!$C$15)+'составляющая '!$D$15+'составляющая '!$E$15)*1000+ставка!W123</f>
        <v>2969.2228222680001</v>
      </c>
      <c r="X99" s="146">
        <f>((ставка!X123/1000*'составляющая '!$B$15*'составляющая '!$C$15)+'составляющая '!$D$15+'составляющая '!$E$15)*1000+ставка!X123</f>
        <v>2896.3352276159999</v>
      </c>
      <c r="Y99" s="146">
        <f>((ставка!Y123/1000*'составляющая '!$B$15*'составляющая '!$C$15)+'составляющая '!$D$15+'составляющая '!$E$15)*1000+ставка!Y123</f>
        <v>2769.0706446929998</v>
      </c>
    </row>
    <row r="100" spans="1:25" s="104" customFormat="1" ht="15.75" hidden="1" outlineLevel="1" x14ac:dyDescent="0.25">
      <c r="A100" s="227">
        <v>15</v>
      </c>
      <c r="B100" s="146">
        <f>((ставка!B124/1000*'составляющая '!$B$15*'составляющая '!$C$15)+'составляющая '!$D$15+'составляющая '!$E$15)*1000+ставка!B124</f>
        <v>2603.874309282</v>
      </c>
      <c r="C100" s="146">
        <f>((ставка!C124/1000*'составляющая '!$B$15*'составляющая '!$C$15)+'составляющая '!$D$15+'составляющая '!$E$15)*1000+ставка!C124</f>
        <v>2463.762232908</v>
      </c>
      <c r="D100" s="146">
        <f>((ставка!D124/1000*'составляющая '!$B$15*'составляющая '!$C$15)+'составляющая '!$D$15+'составляющая '!$E$15)*1000+ставка!D124</f>
        <v>2412.6387585359998</v>
      </c>
      <c r="E100" s="146">
        <f>((ставка!E124/1000*'составляющая '!$B$15*'составляющая '!$C$15)+'составляющая '!$D$15+'составляющая '!$E$15)*1000+ставка!E124</f>
        <v>2325.2380489830002</v>
      </c>
      <c r="F100" s="146">
        <f>((ставка!F124/1000*'составляющая '!$B$15*'составляющая '!$C$15)+'составляющая '!$D$15+'составляющая '!$E$15)*1000+ставка!F124</f>
        <v>2323.3281363870001</v>
      </c>
      <c r="G100" s="146">
        <f>((ставка!G124/1000*'составляющая '!$B$15*'составляющая '!$C$15)+'составляющая '!$D$15+'составляющая '!$E$15)*1000+ставка!G124</f>
        <v>2322.0955765140002</v>
      </c>
      <c r="H100" s="146">
        <f>((ставка!H124/1000*'составляющая '!$B$15*'составляющая '!$C$15)+'составляющая '!$D$15+'составляющая '!$E$15)*1000+ставка!H124</f>
        <v>2327.4810858690003</v>
      </c>
      <c r="I100" s="146">
        <f>((ставка!I124/1000*'составляющая '!$B$15*'составляющая '!$C$15)+'составляющая '!$D$15+'составляющая '!$E$15)*1000+ставка!I124</f>
        <v>2386.8882509189998</v>
      </c>
      <c r="J100" s="146">
        <f>((ставка!J124/1000*'составляющая '!$B$15*'составляющая '!$C$15)+'составляющая '!$D$15+'составляющая '!$E$15)*1000+ставка!J124</f>
        <v>2499.728552085</v>
      </c>
      <c r="K100" s="146">
        <f>((ставка!K124/1000*'составляющая '!$B$15*'составляющая '!$C$15)+'составляющая '!$D$15+'составляющая '!$E$15)*1000+ставка!K124</f>
        <v>2636.631531132</v>
      </c>
      <c r="L100" s="146">
        <f>((ставка!L124/1000*'составляющая '!$B$15*'составляющая '!$C$15)+'составляющая '!$D$15+'составляющая '!$E$15)*1000+ставка!L124</f>
        <v>2841.90271863</v>
      </c>
      <c r="M100" s="146">
        <f>((ставка!M124/1000*'составляющая '!$B$15*'составляющая '!$C$15)+'составляющая '!$D$15+'составляющая '!$E$15)*1000+ставка!M124</f>
        <v>2897.9009117790001</v>
      </c>
      <c r="N100" s="146">
        <f>((ставка!N124/1000*'составляющая '!$B$15*'составляющая '!$C$15)+'составляющая '!$D$15+'составляющая '!$E$15)*1000+ставка!N124</f>
        <v>2891.4938212679999</v>
      </c>
      <c r="O100" s="146">
        <f>((ставка!O124/1000*'составляющая '!$B$15*'составляющая '!$C$15)+'составляющая '!$D$15+'составляющая '!$E$15)*1000+ставка!O124</f>
        <v>2889.2840968109999</v>
      </c>
      <c r="P100" s="146">
        <f>((ставка!P124/1000*'составляющая '!$B$15*'составляющая '!$C$15)+'составляющая '!$D$15+'составляющая '!$E$15)*1000+ставка!P124</f>
        <v>2886.719039778</v>
      </c>
      <c r="Q100" s="146">
        <f>((ставка!Q124/1000*'составляющая '!$B$15*'составляющая '!$C$15)+'составляющая '!$D$15+'составляющая '!$E$15)*1000+ставка!Q124</f>
        <v>2937.9646597229998</v>
      </c>
      <c r="R100" s="146">
        <f>((ставка!R124/1000*'составляющая '!$B$15*'составляющая '!$C$15)+'составляющая '!$D$15+'составляющая '!$E$15)*1000+ставка!R124</f>
        <v>2939.1194905950001</v>
      </c>
      <c r="S100" s="146">
        <f>((ставка!S124/1000*'составляющая '!$B$15*'составляющая '!$C$15)+'составляющая '!$D$15+'составляющая '!$E$15)*1000+ставка!S124</f>
        <v>2943.0725655030001</v>
      </c>
      <c r="T100" s="146">
        <f>((ставка!T124/1000*'составляющая '!$B$15*'составляющая '!$C$15)+'составляющая '!$D$15+'составляющая '!$E$15)*1000+ставка!T124</f>
        <v>2843.8681519410002</v>
      </c>
      <c r="U100" s="146">
        <f>((ставка!U124/1000*'составляющая '!$B$15*'составляющая '!$C$15)+'составляющая '!$D$15+'составляющая '!$E$15)*1000+ставка!U124</f>
        <v>2888.9842849500001</v>
      </c>
      <c r="V100" s="146">
        <f>((ставка!V124/1000*'составляющая '!$B$15*'составляющая '!$C$15)+'составляющая '!$D$15+'составляющая '!$E$15)*1000+ставка!V124</f>
        <v>2975.6188086359998</v>
      </c>
      <c r="W100" s="146">
        <f>((ставка!W124/1000*'составляющая '!$B$15*'составляющая '!$C$15)+'составляющая '!$D$15+'составляющая '!$E$15)*1000+ставка!W124</f>
        <v>2971.1882555789998</v>
      </c>
      <c r="X100" s="146">
        <f>((ставка!X124/1000*'составляющая '!$B$15*'составляющая '!$C$15)+'составляющая '!$D$15+'составляющая '!$E$15)*1000+ставка!X124</f>
        <v>2881.5445091399997</v>
      </c>
      <c r="Y100" s="146">
        <f>((ставка!Y124/1000*'составляющая '!$B$15*'составляющая '!$C$15)+'составляющая '!$D$15+'составляющая '!$E$15)*1000+ставка!Y124</f>
        <v>2699.1034396499999</v>
      </c>
    </row>
    <row r="101" spans="1:25" s="104" customFormat="1" ht="15.75" hidden="1" outlineLevel="1" x14ac:dyDescent="0.25">
      <c r="A101" s="227">
        <v>16</v>
      </c>
      <c r="B101" s="146">
        <f>((ставка!B125/1000*'составляющая '!$B$15*'составляющая '!$C$15)+'составляющая '!$D$15+'составляющая '!$E$15)*1000+ставка!B125</f>
        <v>2509.7333849280003</v>
      </c>
      <c r="C101" s="146">
        <f>((ставка!C125/1000*'составляющая '!$B$15*'составляющая '!$C$15)+'составляющая '!$D$15+'составляющая '!$E$15)*1000+ставка!C125</f>
        <v>2320.9740580709999</v>
      </c>
      <c r="D101" s="146">
        <f>((ставка!D125/1000*'составляющая '!$B$15*'составляющая '!$C$15)+'составляющая '!$D$15+'составляющая '!$E$15)*1000+ставка!D125</f>
        <v>2323.3614488160001</v>
      </c>
      <c r="E101" s="146">
        <f>((ставка!E125/1000*'составляющая '!$B$15*'составляющая '!$C$15)+'составляющая '!$D$15+'составляющая '!$E$15)*1000+ставка!E125</f>
        <v>2279.9442496860001</v>
      </c>
      <c r="F101" s="146">
        <f>((ставка!F125/1000*'составляющая '!$B$15*'составляющая '!$C$15)+'составляющая '!$D$15+'составляющая '!$E$15)*1000+ставка!F125</f>
        <v>2302.2191605440003</v>
      </c>
      <c r="G101" s="146">
        <f>((ставка!G125/1000*'составляющая '!$B$15*'составляющая '!$C$15)+'составляющая '!$D$15+'составляющая '!$E$15)*1000+ставка!G125</f>
        <v>2346.691253259</v>
      </c>
      <c r="H101" s="146">
        <f>((ставка!H125/1000*'составляющая '!$B$15*'составляющая '!$C$15)+'составляющая '!$D$15+'составляющая '!$E$15)*1000+ставка!H125</f>
        <v>2483.1722748719999</v>
      </c>
      <c r="I101" s="146">
        <f>((ставка!I125/1000*'составляющая '!$B$15*'составляющая '!$C$15)+'составляющая '!$D$15+'составляющая '!$E$15)*1000+ставка!I125</f>
        <v>2745.4188201030001</v>
      </c>
      <c r="J101" s="146">
        <f>((ставка!J125/1000*'составляющая '!$B$15*'составляющая '!$C$15)+'составляющая '!$D$15+'составляющая '!$E$15)*1000+ставка!J125</f>
        <v>2887.8183499349998</v>
      </c>
      <c r="K101" s="146">
        <f>((ставка!K125/1000*'составляющая '!$B$15*'составляющая '!$C$15)+'составляющая '!$D$15+'составляющая '!$E$15)*1000+ставка!K125</f>
        <v>2955.431476662</v>
      </c>
      <c r="L101" s="146">
        <f>((ставка!L125/1000*'составляющая '!$B$15*'составляющая '!$C$15)+'составляющая '!$D$15+'составляющая '!$E$15)*1000+ставка!L125</f>
        <v>2970.1555702799997</v>
      </c>
      <c r="M101" s="146">
        <f>((ставка!M125/1000*'составляющая '!$B$15*'составляющая '!$C$15)+'составляющая '!$D$15+'составляющая '!$E$15)*1000+ставка!M125</f>
        <v>2959.1069479950002</v>
      </c>
      <c r="N101" s="146">
        <f>((ставка!N125/1000*'составляющая '!$B$15*'составляющая '!$C$15)+'составляющая '!$D$15+'составляющая '!$E$15)*1000+ставка!N125</f>
        <v>2960.3506120109996</v>
      </c>
      <c r="O101" s="146">
        <f>((ставка!O125/1000*'составляющая '!$B$15*'составляющая '!$C$15)+'составляющая '!$D$15+'составляющая '!$E$15)*1000+ставка!O125</f>
        <v>2965.7805379380002</v>
      </c>
      <c r="P101" s="146">
        <f>((ставка!P125/1000*'составляющая '!$B$15*'составляющая '!$C$15)+'составляющая '!$D$15+'составляющая '!$E$15)*1000+ставка!P125</f>
        <v>2964.747852639</v>
      </c>
      <c r="Q101" s="146">
        <f>((ставка!Q125/1000*'составляющая '!$B$15*'составляющая '!$C$15)+'составляющая '!$D$15+'составляющая '!$E$15)*1000+ставка!Q125</f>
        <v>2957.7633466919997</v>
      </c>
      <c r="R101" s="146">
        <f>((ставка!R125/1000*'составляющая '!$B$15*'составляющая '!$C$15)+'составляющая '!$D$15+'составляющая '!$E$15)*1000+ставка!R125</f>
        <v>2954.8651653690004</v>
      </c>
      <c r="S101" s="146">
        <f>((ставка!S125/1000*'составляющая '!$B$15*'составляющая '!$C$15)+'составляющая '!$D$15+'составляющая '!$E$15)*1000+ставка!S125</f>
        <v>2933.4452735220002</v>
      </c>
      <c r="T101" s="146">
        <f>((ставка!T125/1000*'составляющая '!$B$15*'составляющая '!$C$15)+'составляющая '!$D$15+'составляющая '!$E$15)*1000+ставка!T125</f>
        <v>2937.3206194290001</v>
      </c>
      <c r="U101" s="146">
        <f>((ставка!U125/1000*'составляющая '!$B$15*'составляющая '!$C$15)+'составляющая '!$D$15+'составляющая '!$E$15)*1000+ставка!U125</f>
        <v>2945.7597681090001</v>
      </c>
      <c r="V101" s="146">
        <f>((ставка!V125/1000*'составляющая '!$B$15*'составляющая '!$C$15)+'составляющая '!$D$15+'составляющая '!$E$15)*1000+ставка!V125</f>
        <v>3011.4074615250001</v>
      </c>
      <c r="W101" s="146">
        <f>((ставка!W125/1000*'составляющая '!$B$15*'составляющая '!$C$15)+'составляющая '!$D$15+'составляющая '!$E$15)*1000+ставка!W125</f>
        <v>3047.3848848449998</v>
      </c>
      <c r="X101" s="146">
        <f>((ставка!X125/1000*'составляющая '!$B$15*'составляющая '!$C$15)+'составляющая '!$D$15+'составляющая '!$E$15)*1000+ставка!X125</f>
        <v>2953.0218776310003</v>
      </c>
      <c r="Y101" s="146">
        <f>((ставка!Y125/1000*'составляющая '!$B$15*'составляющая '!$C$15)+'составляющая '!$D$15+'составляющая '!$E$15)*1000+ставка!Y125</f>
        <v>2738.7785425889997</v>
      </c>
    </row>
    <row r="102" spans="1:25" s="104" customFormat="1" ht="15.75" hidden="1" outlineLevel="1" x14ac:dyDescent="0.25">
      <c r="A102" s="227">
        <v>17</v>
      </c>
      <c r="B102" s="146">
        <f>((ставка!B126/1000*'составляющая '!$B$15*'составляющая '!$C$15)+'составляющая '!$D$15+'составляющая '!$E$15)*1000+ставка!B126</f>
        <v>2533.1076059429997</v>
      </c>
      <c r="C102" s="146">
        <f>((ставка!C126/1000*'составляющая '!$B$15*'составляющая '!$C$15)+'составляющая '!$D$15+'составляющая '!$E$15)*1000+ставка!C126</f>
        <v>2409.8516186429997</v>
      </c>
      <c r="D102" s="146">
        <f>((ставка!D126/1000*'составляющая '!$B$15*'составляющая '!$C$15)+'составляющая '!$D$15+'составляющая '!$E$15)*1000+ставка!D126</f>
        <v>2382.0912611430003</v>
      </c>
      <c r="E102" s="146">
        <f>((ставка!E126/1000*'составляющая '!$B$15*'составляющая '!$C$15)+'составляющая '!$D$15+'составляющая '!$E$15)*1000+ставка!E126</f>
        <v>2327.8475225880002</v>
      </c>
      <c r="F102" s="146">
        <f>((ставка!F126/1000*'составляющая '!$B$15*'составляющая '!$C$15)+'составляющая '!$D$15+'составляющая '!$E$15)*1000+ставка!F126</f>
        <v>2393.4619035750002</v>
      </c>
      <c r="G102" s="146">
        <f>((ставка!G126/1000*'составляющая '!$B$15*'составляющая '!$C$15)+'составляющая '!$D$15+'составляющая '!$E$15)*1000+ставка!G126</f>
        <v>2423.6207559630002</v>
      </c>
      <c r="H102" s="146">
        <f>((ставка!H126/1000*'составляющая '!$B$15*'составляющая '!$C$15)+'составляющая '!$D$15+'составляющая '!$E$15)*1000+ставка!H126</f>
        <v>2523.4247932469998</v>
      </c>
      <c r="I102" s="146">
        <f>((ставка!I126/1000*'составляющая '!$B$15*'составляющая '!$C$15)+'составляющая '!$D$15+'составляющая '!$E$15)*1000+ставка!I126</f>
        <v>2745.0967999559998</v>
      </c>
      <c r="J102" s="146">
        <f>((ставка!J126/1000*'составляющая '!$B$15*'составляющая '!$C$15)+'составляющая '!$D$15+'составляющая '!$E$15)*1000+ставка!J126</f>
        <v>2852.9180284859999</v>
      </c>
      <c r="K102" s="146">
        <f>((ставка!K126/1000*'составляющая '!$B$15*'составляющая '!$C$15)+'составляющая '!$D$15+'составляющая '!$E$15)*1000+ставка!K126</f>
        <v>2965.8804752249998</v>
      </c>
      <c r="L102" s="146">
        <f>((ставка!L126/1000*'составляющая '!$B$15*'составляющая '!$C$15)+'составляющая '!$D$15+'составляющая '!$E$15)*1000+ставка!L126</f>
        <v>2979.4164255420001</v>
      </c>
      <c r="M102" s="146">
        <f>((ставка!M126/1000*'составляющая '!$B$15*'составляющая '!$C$15)+'составляющая '!$D$15+'составляющая '!$E$15)*1000+ставка!M126</f>
        <v>2975.6743293509999</v>
      </c>
      <c r="N102" s="146">
        <f>((ставка!N126/1000*'составляющая '!$B$15*'составляющая '!$C$15)+'составляющая '!$D$15+'составляющая '!$E$15)*1000+ставка!N126</f>
        <v>2963.38204305</v>
      </c>
      <c r="O102" s="146">
        <f>((ставка!O126/1000*'составляющая '!$B$15*'составляющая '!$C$15)+'составляющая '!$D$15+'составляющая '!$E$15)*1000+ставка!O126</f>
        <v>2976.1295992140003</v>
      </c>
      <c r="P102" s="146">
        <f>((ставка!P126/1000*'составляющая '!$B$15*'составляющая '!$C$15)+'составляющая '!$D$15+'составляющая '!$E$15)*1000+ставка!P126</f>
        <v>2976.3294737880001</v>
      </c>
      <c r="Q102" s="146">
        <f>((ставка!Q126/1000*'составляющая '!$B$15*'составляющая '!$C$15)+'составляющая '!$D$15+'составляющая '!$E$15)*1000+ставка!Q126</f>
        <v>2975.396725776</v>
      </c>
      <c r="R102" s="146">
        <f>((ставка!R126/1000*'составляющая '!$B$15*'составляющая '!$C$15)+'составляющая '!$D$15+'составляющая '!$E$15)*1000+ставка!R126</f>
        <v>2973.9420830429999</v>
      </c>
      <c r="S102" s="146">
        <f>((ставка!S126/1000*'составляющая '!$B$15*'составляющая '!$C$15)+'составляющая '!$D$15+'составляющая '!$E$15)*1000+ставка!S126</f>
        <v>2959.406759856</v>
      </c>
      <c r="T102" s="146">
        <f>((ставка!T126/1000*'составляющая '!$B$15*'составляющая '!$C$15)+'составляющая '!$D$15+'составляющая '!$E$15)*1000+ставка!T126</f>
        <v>2963.7040631969999</v>
      </c>
      <c r="U102" s="146">
        <f>((ставка!U126/1000*'составляющая '!$B$15*'составляющая '!$C$15)+'составляющая '!$D$15+'составляющая '!$E$15)*1000+ставка!U126</f>
        <v>2942.0398802039999</v>
      </c>
      <c r="V102" s="146">
        <f>((ставка!V126/1000*'составляющая '!$B$15*'составляющая '!$C$15)+'составляющая '!$D$15+'составляющая '!$E$15)*1000+ставка!V126</f>
        <v>3025.876159854</v>
      </c>
      <c r="W102" s="146">
        <f>((ставка!W126/1000*'составляющая '!$B$15*'составляющая '!$C$15)+'составляющая '!$D$15+'составляющая '!$E$15)*1000+ставка!W126</f>
        <v>3054.313870077</v>
      </c>
      <c r="X102" s="146">
        <f>((ставка!X126/1000*'составляющая '!$B$15*'составляющая '!$C$15)+'составляющая '!$D$15+'составляющая '!$E$15)*1000+ставка!X126</f>
        <v>2946.7369326930002</v>
      </c>
      <c r="Y102" s="146">
        <f>((ставка!Y126/1000*'составляющая '!$B$15*'составляющая '!$C$15)+'составляющая '!$D$15+'составляющая '!$E$15)*1000+ставка!Y126</f>
        <v>2730.3727063380002</v>
      </c>
    </row>
    <row r="103" spans="1:25" s="104" customFormat="1" ht="15.75" hidden="1" outlineLevel="1" x14ac:dyDescent="0.25">
      <c r="A103" s="227">
        <v>18</v>
      </c>
      <c r="B103" s="146">
        <f>((ставка!B127/1000*'составляющая '!$B$15*'составляющая '!$C$15)+'составляющая '!$D$15+'составляющая '!$E$15)*1000+ставка!B127</f>
        <v>2535.2618096850001</v>
      </c>
      <c r="C103" s="146">
        <f>((ставка!C127/1000*'составляющая '!$B$15*'составляющая '!$C$15)+'составляющая '!$D$15+'составляющая '!$E$15)*1000+ставка!C127</f>
        <v>2444.8296690930001</v>
      </c>
      <c r="D103" s="146">
        <f>((ставка!D127/1000*'составляющая '!$B$15*'составляющая '!$C$15)+'составляющая '!$D$15+'составляющая '!$E$15)*1000+ставка!D127</f>
        <v>2407.06447875</v>
      </c>
      <c r="E103" s="146">
        <f>((ставка!E127/1000*'составляющая '!$B$15*'составляющая '!$C$15)+'составляющая '!$D$15+'составляющая '!$E$15)*1000+ставка!E127</f>
        <v>2346.1471502520003</v>
      </c>
      <c r="F103" s="146">
        <f>((ставка!F127/1000*'составляющая '!$B$15*'составляющая '!$C$15)+'составляющая '!$D$15+'составляющая '!$E$15)*1000+ставка!F127</f>
        <v>2405.210086869</v>
      </c>
      <c r="G103" s="146">
        <f>((ставка!G127/1000*'составляющая '!$B$15*'составляющая '!$C$15)+'составляющая '!$D$15+'составляющая '!$E$15)*1000+ставка!G127</f>
        <v>2458.1990572650002</v>
      </c>
      <c r="H103" s="146">
        <f>((ставка!H127/1000*'составляющая '!$B$15*'составляющая '!$C$15)+'составляющая '!$D$15+'составляющая '!$E$15)*1000+ставка!H127</f>
        <v>2558.1474484079999</v>
      </c>
      <c r="I103" s="146">
        <f>((ставка!I127/1000*'составляющая '!$B$15*'составляющая '!$C$15)+'составляющая '!$D$15+'составляющая '!$E$15)*1000+ставка!I127</f>
        <v>2742.6983050680001</v>
      </c>
      <c r="J103" s="146">
        <f>((ставка!J127/1000*'составляющая '!$B$15*'составляющая '!$C$15)+'составляющая '!$D$15+'составляющая '!$E$15)*1000+ставка!J127</f>
        <v>2918.1104520389999</v>
      </c>
      <c r="K103" s="146">
        <f>((ставка!K127/1000*'составляющая '!$B$15*'составляющая '!$C$15)+'составляющая '!$D$15+'составляющая '!$E$15)*1000+ставка!K127</f>
        <v>2965.0254562139999</v>
      </c>
      <c r="L103" s="146">
        <f>((ставка!L127/1000*'составляющая '!$B$15*'составляющая '!$C$15)+'составляющая '!$D$15+'составляющая '!$E$15)*1000+ставка!L127</f>
        <v>2974.2196866180002</v>
      </c>
      <c r="M103" s="146">
        <f>((ставка!M127/1000*'составляющая '!$B$15*'составляющая '!$C$15)+'составляющая '!$D$15+'составляющая '!$E$15)*1000+ставка!M127</f>
        <v>2970.6552567150002</v>
      </c>
      <c r="N103" s="146">
        <f>((ставка!N127/1000*'составляющая '!$B$15*'составляющая '!$C$15)+'составляющая '!$D$15+'составляющая '!$E$15)*1000+ставка!N127</f>
        <v>2956.1865583859999</v>
      </c>
      <c r="O103" s="146">
        <f>((ставка!O127/1000*'составляющая '!$B$15*'составляющая '!$C$15)+'составляющая '!$D$15+'составляющая '!$E$15)*1000+ставка!O127</f>
        <v>2967.5572008179997</v>
      </c>
      <c r="P103" s="146">
        <f>((ставка!P127/1000*'составляющая '!$B$15*'составляющая '!$C$15)+'составляющая '!$D$15+'составляющая '!$E$15)*1000+ставка!P127</f>
        <v>2967.6682422479998</v>
      </c>
      <c r="Q103" s="146">
        <f>((ставка!Q127/1000*'составляющая '!$B$15*'составляющая '!$C$15)+'составляющая '!$D$15+'составляющая '!$E$15)*1000+ставка!Q127</f>
        <v>2954.6541866520001</v>
      </c>
      <c r="R103" s="146">
        <f>((ставка!R127/1000*'составляющая '!$B$15*'составляющая '!$C$15)+'составляющая '!$D$15+'составляющая '!$E$15)*1000+ставка!R127</f>
        <v>2953.7991676409997</v>
      </c>
      <c r="S103" s="146">
        <f>((ставка!S127/1000*'составляющая '!$B$15*'составляющая '!$C$15)+'составляющая '!$D$15+'составляющая '!$E$15)*1000+ставка!S127</f>
        <v>2948.6690535749999</v>
      </c>
      <c r="T103" s="146">
        <f>((ставка!T127/1000*'составляющая '!$B$15*'составляющая '!$C$15)+'составляющая '!$D$15+'составляющая '!$E$15)*1000+ставка!T127</f>
        <v>2950.045967307</v>
      </c>
      <c r="U103" s="146">
        <f>((ставка!U127/1000*'составляющая '!$B$15*'составляющая '!$C$15)+'составляющая '!$D$15+'составляющая '!$E$15)*1000+ставка!U127</f>
        <v>2967.7126588199999</v>
      </c>
      <c r="V103" s="146">
        <f>((ставка!V127/1000*'составляющая '!$B$15*'составляющая '!$C$15)+'составляющая '!$D$15+'составляющая '!$E$15)*1000+ставка!V127</f>
        <v>3001.8245861159999</v>
      </c>
      <c r="W103" s="146">
        <f>((ставка!W127/1000*'составляющая '!$B$15*'составляющая '!$C$15)+'составляющая '!$D$15+'составляющая '!$E$15)*1000+ставка!W127</f>
        <v>2997.105325341</v>
      </c>
      <c r="X103" s="146">
        <f>((ставка!X127/1000*'составляющая '!$B$15*'составляющая '!$C$15)+'составляющая '!$D$15+'составляющая '!$E$15)*1000+ставка!X127</f>
        <v>2946.6592036920001</v>
      </c>
      <c r="Y103" s="146">
        <f>((ставка!Y127/1000*'составляющая '!$B$15*'составляющая '!$C$15)+'составляющая '!$D$15+'составляющая '!$E$15)*1000+ставка!Y127</f>
        <v>2689.9647299609996</v>
      </c>
    </row>
    <row r="104" spans="1:25" s="104" customFormat="1" ht="15.75" hidden="1" outlineLevel="1" x14ac:dyDescent="0.25">
      <c r="A104" s="227">
        <v>19</v>
      </c>
      <c r="B104" s="146">
        <f>((ставка!B128/1000*'составляющая '!$B$15*'составляющая '!$C$15)+'составляющая '!$D$15+'составляющая '!$E$15)*1000+ставка!B128</f>
        <v>2481.973027428</v>
      </c>
      <c r="C104" s="146">
        <f>((ставка!C128/1000*'составляющая '!$B$15*'составляющая '!$C$15)+'составляющая '!$D$15+'составляющая '!$E$15)*1000+ставка!C128</f>
        <v>2297.6553577710001</v>
      </c>
      <c r="D104" s="146">
        <f>((ставка!D128/1000*'составляющая '!$B$15*'составляющая '!$C$15)+'составляющая '!$D$15+'составляющая '!$E$15)*1000+ставка!D128</f>
        <v>2229.9533978999998</v>
      </c>
      <c r="E104" s="146">
        <f>((ставка!E128/1000*'составляющая '!$B$15*'составляющая '!$C$15)+'составляющая '!$D$15+'составляющая '!$E$15)*1000+ставка!E128</f>
        <v>2179.0631105309999</v>
      </c>
      <c r="F104" s="146">
        <f>((ставка!F128/1000*'составляющая '!$B$15*'составляющая '!$C$15)+'составляющая '!$D$15+'составляющая '!$E$15)*1000+ставка!F128</f>
        <v>2181.805833852</v>
      </c>
      <c r="G104" s="146">
        <f>((ставка!G128/1000*'составляющая '!$B$15*'составляющая '!$C$15)+'составляющая '!$D$15+'составляющая '!$E$15)*1000+ставка!G128</f>
        <v>2359.7830378559997</v>
      </c>
      <c r="H104" s="146">
        <f>((ставка!H128/1000*'составляющая '!$B$15*'составляющая '!$C$15)+'составляющая '!$D$15+'составляющая '!$E$15)*1000+ставка!H128</f>
        <v>2890.4833442549998</v>
      </c>
      <c r="I104" s="146">
        <f>((ставка!I128/1000*'составляющая '!$B$15*'составляющая '!$C$15)+'составляющая '!$D$15+'составляющая '!$E$15)*1000+ставка!I128</f>
        <v>2921.8969648020002</v>
      </c>
      <c r="J104" s="146">
        <f>((ставка!J128/1000*'составляющая '!$B$15*'составляющая '!$C$15)+'составляющая '!$D$15+'составляющая '!$E$15)*1000+ставка!J128</f>
        <v>2959.9508628630001</v>
      </c>
      <c r="K104" s="146">
        <f>((ставка!K128/1000*'составляющая '!$B$15*'составляющая '!$C$15)+'составляющая '!$D$15+'составляющая '!$E$15)*1000+ставка!K128</f>
        <v>2985.8346201960003</v>
      </c>
      <c r="L104" s="146">
        <f>((ставка!L128/1000*'составляющая '!$B$15*'составляющая '!$C$15)+'составляющая '!$D$15+'составляющая '!$E$15)*1000+ставка!L128</f>
        <v>2991.0313591200002</v>
      </c>
      <c r="M104" s="146">
        <f>((ставка!M128/1000*'составляющая '!$B$15*'составляющая '!$C$15)+'составляющая '!$D$15+'составляющая '!$E$15)*1000+ставка!M128</f>
        <v>2988.8771553780002</v>
      </c>
      <c r="N104" s="146">
        <f>((ставка!N128/1000*'составляющая '!$B$15*'составляющая '!$C$15)+'составляющая '!$D$15+'составляющая '!$E$15)*1000+ставка!N128</f>
        <v>2972.731731456</v>
      </c>
      <c r="O104" s="146">
        <f>((ставка!O128/1000*'составляющая '!$B$15*'составляющая '!$C$15)+'составляющая '!$D$15+'составляющая '!$E$15)*1000+ставка!O128</f>
        <v>2984.8241431830002</v>
      </c>
      <c r="P104" s="146">
        <f>((ставка!P128/1000*'составляющая '!$B$15*'составляющая '!$C$15)+'составляющая '!$D$15+'составляющая '!$E$15)*1000+ставка!P128</f>
        <v>2983.380604593</v>
      </c>
      <c r="Q104" s="146">
        <f>((ставка!Q128/1000*'составляющая '!$B$15*'составляющая '!$C$15)+'составляющая '!$D$15+'составляющая '!$E$15)*1000+ставка!Q128</f>
        <v>2970.055632993</v>
      </c>
      <c r="R104" s="146">
        <f>((ставка!R128/1000*'составляющая '!$B$15*'составляющая '!$C$15)+'составляющая '!$D$15+'составляющая '!$E$15)*1000+ставка!R128</f>
        <v>2969.578154844</v>
      </c>
      <c r="S104" s="146">
        <f>((ставка!S128/1000*'составляющая '!$B$15*'составляющая '!$C$15)+'составляющая '!$D$15+'составляющая '!$E$15)*1000+ставка!S128</f>
        <v>2967.6682422479998</v>
      </c>
      <c r="T104" s="146">
        <f>((ставка!T128/1000*'составляющая '!$B$15*'составляющая '!$C$15)+'составляющая '!$D$15+'составляющая '!$E$15)*1000+ставка!T128</f>
        <v>2967.357326244</v>
      </c>
      <c r="U104" s="146">
        <f>((ставка!U128/1000*'составляющая '!$B$15*'составляющая '!$C$15)+'составляющая '!$D$15+'составляющая '!$E$15)*1000+ставка!U128</f>
        <v>3002.9461045590006</v>
      </c>
      <c r="V104" s="146">
        <f>((ставка!V128/1000*'составляющая '!$B$15*'составляющая '!$C$15)+'составляющая '!$D$15+'составляющая '!$E$15)*1000+ставка!V128</f>
        <v>3026.9865741539998</v>
      </c>
      <c r="W104" s="146">
        <f>((ставка!W128/1000*'составляющая '!$B$15*'составляющая '!$C$15)+'составляющая '!$D$15+'составляющая '!$E$15)*1000+ставка!W128</f>
        <v>3022.0341263760001</v>
      </c>
      <c r="X104" s="146">
        <f>((ставка!X128/1000*'составляющая '!$B$15*'составляющая '!$C$15)+'составляющая '!$D$15+'составляющая '!$E$15)*1000+ставка!X128</f>
        <v>2985.523704192</v>
      </c>
      <c r="Y104" s="146">
        <f>((ставка!Y128/1000*'составляющая '!$B$15*'составляющая '!$C$15)+'составляющая '!$D$15+'составляющая '!$E$15)*1000+ставка!Y128</f>
        <v>2903.9082531419999</v>
      </c>
    </row>
    <row r="105" spans="1:25" s="104" customFormat="1" ht="15.75" hidden="1" outlineLevel="1" x14ac:dyDescent="0.25">
      <c r="A105" s="227">
        <v>20</v>
      </c>
      <c r="B105" s="146">
        <f>((ставка!B129/1000*'составляющая '!$B$15*'составляющая '!$C$15)+'составляющая '!$D$15+'составляющая '!$E$15)*1000+ставка!B129</f>
        <v>2574.3039764730001</v>
      </c>
      <c r="C105" s="146">
        <f>((ставка!C129/1000*'составляющая '!$B$15*'составляющая '!$C$15)+'составляющая '!$D$15+'составляющая '!$E$15)*1000+ставка!C129</f>
        <v>2425.208648412</v>
      </c>
      <c r="D105" s="146">
        <f>((ставка!D129/1000*'составляющая '!$B$15*'составляющая '!$C$15)+'составляющая '!$D$15+'составляющая '!$E$15)*1000+ставка!D129</f>
        <v>2352.1433874720001</v>
      </c>
      <c r="E105" s="146">
        <f>((ставка!E129/1000*'составляющая '!$B$15*'составляющая '!$C$15)+'составляющая '!$D$15+'составляющая '!$E$15)*1000+ставка!E129</f>
        <v>2321.1517243590001</v>
      </c>
      <c r="F105" s="146">
        <f>((ставка!F129/1000*'составляющая '!$B$15*'составляющая '!$C$15)+'составляющая '!$D$15+'составляющая '!$E$15)*1000+ставка!F129</f>
        <v>2353.0761354840001</v>
      </c>
      <c r="G105" s="146">
        <f>((ставка!G129/1000*'составляющая '!$B$15*'составляющая '!$C$15)+'составляющая '!$D$15+'составляющая '!$E$15)*1000+ставка!G129</f>
        <v>2426.7299160029997</v>
      </c>
      <c r="H105" s="146">
        <f>((ставка!H129/1000*'составляющая '!$B$15*'составляющая '!$C$15)+'составляющая '!$D$15+'составляющая '!$E$15)*1000+ставка!H129</f>
        <v>2566.4533473719998</v>
      </c>
      <c r="I105" s="146">
        <f>((ставка!I129/1000*'составляющая '!$B$15*'составляющая '!$C$15)+'составляющая '!$D$15+'составляющая '!$E$15)*1000+ставка!I129</f>
        <v>2917.4219951730001</v>
      </c>
      <c r="J105" s="146">
        <f>((ставка!J129/1000*'составляющая '!$B$15*'составляющая '!$C$15)+'составляющая '!$D$15+'составляющая '!$E$15)*1000+ставка!J129</f>
        <v>2977.4398880879999</v>
      </c>
      <c r="K105" s="146">
        <f>((ставка!K129/1000*'составляющая '!$B$15*'составляющая '!$C$15)+'составляющая '!$D$15+'составляющая '!$E$15)*1000+ставка!K129</f>
        <v>3053.6032049249998</v>
      </c>
      <c r="L105" s="146">
        <f>((ставка!L129/1000*'составляющая '!$B$15*'составляющая '!$C$15)+'составляющая '!$D$15+'составляющая '!$E$15)*1000+ставка!L129</f>
        <v>3076.0446779280001</v>
      </c>
      <c r="M105" s="146">
        <f>((ставка!M129/1000*'составляющая '!$B$15*'составляющая '!$C$15)+'составляющая '!$D$15+'составляющая '!$E$15)*1000+ставка!M129</f>
        <v>3048.8617358640004</v>
      </c>
      <c r="N105" s="146">
        <f>((ставка!N129/1000*'составляющая '!$B$15*'составляющая '!$C$15)+'составляющая '!$D$15+'составляющая '!$E$15)*1000+ставка!N129</f>
        <v>3008.653634061</v>
      </c>
      <c r="O105" s="146">
        <f>((ставка!O129/1000*'составляющая '!$B$15*'составляющая '!$C$15)+'составляющая '!$D$15+'составляющая '!$E$15)*1000+ставка!O129</f>
        <v>3019.8577143479997</v>
      </c>
      <c r="P105" s="146">
        <f>((ставка!P129/1000*'составляющая '!$B$15*'составляющая '!$C$15)+'составляющая '!$D$15+'составляющая '!$E$15)*1000+ставка!P129</f>
        <v>3020.1908386380001</v>
      </c>
      <c r="Q105" s="146">
        <f>((ставка!Q129/1000*'составляющая '!$B$15*'составляющая '!$C$15)+'составляющая '!$D$15+'составляющая '!$E$15)*1000+ставка!Q129</f>
        <v>3017.0927827409996</v>
      </c>
      <c r="R105" s="146">
        <f>((ставка!R129/1000*'составляющая '!$B$15*'составляющая '!$C$15)+'составляющая '!$D$15+'составляющая '!$E$15)*1000+ставка!R129</f>
        <v>3011.4074615250001</v>
      </c>
      <c r="S105" s="146">
        <f>((ставка!S129/1000*'составляющая '!$B$15*'составляющая '!$C$15)+'составляющая '!$D$15+'составляющая '!$E$15)*1000+ставка!S129</f>
        <v>2990.831484546</v>
      </c>
      <c r="T105" s="146">
        <f>((ставка!T129/1000*'составляющая '!$B$15*'составляющая '!$C$15)+'составляющая '!$D$15+'составляющая '!$E$15)*1000+ставка!T129</f>
        <v>2988.5329269450003</v>
      </c>
      <c r="U105" s="146">
        <f>((ставка!U129/1000*'составляющая '!$B$15*'составляющая '!$C$15)+'составляющая '!$D$15+'составляющая '!$E$15)*1000+ставка!U129</f>
        <v>3001.2915872519998</v>
      </c>
      <c r="V105" s="146">
        <f>((ставка!V129/1000*'составляющая '!$B$15*'составляющая '!$C$15)+'составляющая '!$D$15+'составляющая '!$E$15)*1000+ставка!V129</f>
        <v>3130.8325194899999</v>
      </c>
      <c r="W105" s="146">
        <f>((ставка!W129/1000*'составляющая '!$B$15*'составляющая '!$C$15)+'составляющая '!$D$15+'составляющая '!$E$15)*1000+ставка!W129</f>
        <v>3129.3112518990001</v>
      </c>
      <c r="X105" s="146">
        <f>((ставка!X129/1000*'составляющая '!$B$15*'составляющая '!$C$15)+'составляющая '!$D$15+'составляющая '!$E$15)*1000+ставка!X129</f>
        <v>2982.8142932999999</v>
      </c>
      <c r="Y105" s="146">
        <f>((ставка!Y129/1000*'составляющая '!$B$15*'составляющая '!$C$15)+'составляющая '!$D$15+'составляющая '!$E$15)*1000+ставка!Y129</f>
        <v>2902.3647772650002</v>
      </c>
    </row>
    <row r="106" spans="1:25" s="104" customFormat="1" ht="15.75" hidden="1" outlineLevel="1" x14ac:dyDescent="0.25">
      <c r="A106" s="227">
        <v>21</v>
      </c>
      <c r="B106" s="146">
        <f>((ставка!B130/1000*'составляющая '!$B$15*'составляющая '!$C$15)+'составляющая '!$D$15+'составляющая '!$E$15)*1000+ставка!B130</f>
        <v>2673.6749521799998</v>
      </c>
      <c r="C106" s="146">
        <f>((ставка!C130/1000*'составляющая '!$B$15*'составляющая '!$C$15)+'составляющая '!$D$15+'составляющая '!$E$15)*1000+ставка!C130</f>
        <v>2535.4283718299998</v>
      </c>
      <c r="D106" s="146">
        <f>((ставка!D130/1000*'составляющая '!$B$15*'составляющая '!$C$15)+'составляющая '!$D$15+'составляющая '!$E$15)*1000+ставка!D130</f>
        <v>2535.2840179710001</v>
      </c>
      <c r="E106" s="146">
        <f>((ставка!E130/1000*'составляющая '!$B$15*'составляющая '!$C$15)+'составляющая '!$D$15+'составляющая '!$E$15)*1000+ставка!E130</f>
        <v>2514.3527084159996</v>
      </c>
      <c r="F106" s="146">
        <f>((ставка!F130/1000*'составляющая '!$B$15*'составляющая '!$C$15)+'составляющая '!$D$15+'составляющая '!$E$15)*1000+ставка!F130</f>
        <v>2516.10716301</v>
      </c>
      <c r="G106" s="146">
        <f>((ставка!G130/1000*'составляющая '!$B$15*'составляющая '!$C$15)+'составляющая '!$D$15+'составляющая '!$E$15)*1000+ставка!G130</f>
        <v>2461.4747794499999</v>
      </c>
      <c r="H106" s="146">
        <f>((ставка!H130/1000*'составляющая '!$B$15*'составляющая '!$C$15)+'составляющая '!$D$15+'составляющая '!$E$15)*1000+ставка!H130</f>
        <v>2526.756036147</v>
      </c>
      <c r="I106" s="146">
        <f>((ставка!I130/1000*'составляющая '!$B$15*'составляющая '!$C$15)+'составляющая '!$D$15+'составляющая '!$E$15)*1000+ставка!I130</f>
        <v>2555.4824540879999</v>
      </c>
      <c r="J106" s="146">
        <f>((ставка!J130/1000*'составляющая '!$B$15*'составляющая '!$C$15)+'составляющая '!$D$15+'составляющая '!$E$15)*1000+ставка!J130</f>
        <v>2783.2062187319998</v>
      </c>
      <c r="K106" s="146">
        <f>((ставка!K130/1000*'составляющая '!$B$15*'составляющая '!$C$15)+'составляющая '!$D$15+'составляющая '!$E$15)*1000+ставка!K130</f>
        <v>2946.514849833</v>
      </c>
      <c r="L106" s="146">
        <f>((ставка!L130/1000*'составляющая '!$B$15*'составляющая '!$C$15)+'составляющая '!$D$15+'составляющая '!$E$15)*1000+ставка!L130</f>
        <v>2967.423951102</v>
      </c>
      <c r="M106" s="146">
        <f>((ставка!M130/1000*'составляющая '!$B$15*'составляющая '!$C$15)+'составляющая '!$D$15+'составляющая '!$E$15)*1000+ставка!M130</f>
        <v>2966.2469119440002</v>
      </c>
      <c r="N106" s="146">
        <f>((ставка!N130/1000*'составляющая '!$B$15*'составляющая '!$C$15)+'составляющая '!$D$15+'составляющая '!$E$15)*1000+ставка!N130</f>
        <v>2937.242890428</v>
      </c>
      <c r="O106" s="146">
        <f>((ставка!O130/1000*'составляющая '!$B$15*'составляющая '!$C$15)+'составляющая '!$D$15+'составляющая '!$E$15)*1000+ставка!O130</f>
        <v>2936.5100169899997</v>
      </c>
      <c r="P106" s="146">
        <f>((ставка!P130/1000*'составляющая '!$B$15*'составляющая '!$C$15)+'составляющая '!$D$15+'составляющая '!$E$15)*1000+ставка!P130</f>
        <v>2936.809828851</v>
      </c>
      <c r="Q106" s="146">
        <f>((ставка!Q130/1000*'составляющая '!$B$15*'составляющая '!$C$15)+'составляющая '!$D$15+'составляющая '!$E$15)*1000+ставка!Q130</f>
        <v>2937.1762655700004</v>
      </c>
      <c r="R106" s="146">
        <f>((ставка!R130/1000*'составляющая '!$B$15*'составляющая '!$C$15)+'составляющая '!$D$15+'составляющая '!$E$15)*1000+ставка!R130</f>
        <v>2935.010957685</v>
      </c>
      <c r="S106" s="146">
        <f>((ставка!S130/1000*'составляющая '!$B$15*'составляющая '!$C$15)+'составляющая '!$D$15+'составляющая '!$E$15)*1000+ставка!S130</f>
        <v>2935.7216228369998</v>
      </c>
      <c r="T106" s="146">
        <f>((ставка!T130/1000*'составляющая '!$B$15*'составляющая '!$C$15)+'составляющая '!$D$15+'составляющая '!$E$15)*1000+ставка!T130</f>
        <v>2939.7413226030003</v>
      </c>
      <c r="U106" s="146">
        <f>((ставка!U130/1000*'составляющая '!$B$15*'составляющая '!$C$15)+'составляющая '!$D$15+'составляющая '!$E$15)*1000+ставка!U130</f>
        <v>2962.0939624619996</v>
      </c>
      <c r="V106" s="146">
        <f>((ставка!V130/1000*'составляющая '!$B$15*'составляющая '!$C$15)+'составляющая '!$D$15+'составляющая '!$E$15)*1000+ставка!V130</f>
        <v>2998.2712603560003</v>
      </c>
      <c r="W106" s="146">
        <f>((ставка!W130/1000*'составляющая '!$B$15*'составляющая '!$C$15)+'составляющая '!$D$15+'составляющая '!$E$15)*1000+ставка!W130</f>
        <v>2988.210906798</v>
      </c>
      <c r="X106" s="146">
        <f>((ставка!X130/1000*'составляющая '!$B$15*'составляющая '!$C$15)+'составляющая '!$D$15+'составляющая '!$E$15)*1000+ставка!X130</f>
        <v>2922.0857352329999</v>
      </c>
      <c r="Y106" s="146">
        <f>((ставка!Y130/1000*'составляющая '!$B$15*'составляющая '!$C$15)+'составляющая '!$D$15+'составляющая '!$E$15)*1000+ставка!Y130</f>
        <v>2817.562437174</v>
      </c>
    </row>
    <row r="107" spans="1:25" s="104" customFormat="1" ht="15.75" hidden="1" outlineLevel="1" x14ac:dyDescent="0.25">
      <c r="A107" s="227">
        <v>22</v>
      </c>
      <c r="B107" s="146">
        <f>((ставка!B131/1000*'составляющая '!$B$15*'составляющая '!$C$15)+'составляющая '!$D$15+'составляющая '!$E$15)*1000+ставка!B131</f>
        <v>2529.5098636109997</v>
      </c>
      <c r="C107" s="146">
        <f>((ставка!C131/1000*'составляющая '!$B$15*'составляющая '!$C$15)+'составляющая '!$D$15+'составляющая '!$E$15)*1000+ставка!C131</f>
        <v>2444.9185022370002</v>
      </c>
      <c r="D107" s="146">
        <f>((ставка!D131/1000*'составляющая '!$B$15*'составляющая '!$C$15)+'составляющая '!$D$15+'составляющая '!$E$15)*1000+ставка!D131</f>
        <v>2328.3805214520003</v>
      </c>
      <c r="E107" s="146">
        <f>((ставка!E131/1000*'составляющая '!$B$15*'составляющая '!$C$15)+'составляющая '!$D$15+'составляющая '!$E$15)*1000+ставка!E131</f>
        <v>2270.494623993</v>
      </c>
      <c r="F107" s="146">
        <f>((ставка!F131/1000*'составляющая '!$B$15*'составляющая '!$C$15)+'составляющая '!$D$15+'составляющая '!$E$15)*1000+ставка!F131</f>
        <v>2208.8111096279999</v>
      </c>
      <c r="G107" s="146">
        <f>((ставка!G131/1000*'составляющая '!$B$15*'составляющая '!$C$15)+'составляющая '!$D$15+'составляющая '!$E$15)*1000+ставка!G131</f>
        <v>2284.208240598</v>
      </c>
      <c r="H107" s="146">
        <f>((ставка!H131/1000*'составляющая '!$B$15*'составляющая '!$C$15)+'составляющая '!$D$15+'составляющая '!$E$15)*1000+ставка!H131</f>
        <v>2357.9397501180001</v>
      </c>
      <c r="I107" s="146">
        <f>((ставка!I131/1000*'составляющая '!$B$15*'составляющая '!$C$15)+'составляющая '!$D$15+'составляющая '!$E$15)*1000+ставка!I131</f>
        <v>2427.862538589</v>
      </c>
      <c r="J107" s="146">
        <f>((ставка!J131/1000*'составляющая '!$B$15*'составляющая '!$C$15)+'составляющая '!$D$15+'составляющая '!$E$15)*1000+ставка!J131</f>
        <v>2549.741612157</v>
      </c>
      <c r="K107" s="146">
        <f>((ставка!K131/1000*'составляющая '!$B$15*'составляющая '!$C$15)+'составляющая '!$D$15+'составляющая '!$E$15)*1000+ставка!K131</f>
        <v>2757.9331892640002</v>
      </c>
      <c r="L107" s="146">
        <f>((ставка!L131/1000*'составляющая '!$B$15*'составляющая '!$C$15)+'составляющая '!$D$15+'составляющая '!$E$15)*1000+ставка!L131</f>
        <v>2916.1561228710002</v>
      </c>
      <c r="M107" s="146">
        <f>((ставка!M131/1000*'составляющая '!$B$15*'составляющая '!$C$15)+'составляющая '!$D$15+'составляющая '!$E$15)*1000+ставка!M131</f>
        <v>2924.9061875549996</v>
      </c>
      <c r="N107" s="146">
        <f>((ставка!N131/1000*'составляющая '!$B$15*'составляющая '!$C$15)+'составляющая '!$D$15+'составляющая '!$E$15)*1000+ставка!N131</f>
        <v>2922.5299009529999</v>
      </c>
      <c r="O107" s="146">
        <f>((ставка!O131/1000*'составляющая '!$B$15*'составляющая '!$C$15)+'составляющая '!$D$15+'составляющая '!$E$15)*1000+ставка!O131</f>
        <v>2919.1764497670001</v>
      </c>
      <c r="P107" s="146">
        <f>((ставка!P131/1000*'составляющая '!$B$15*'составляющая '!$C$15)+'составляющая '!$D$15+'составляющая '!$E$15)*1000+ставка!P131</f>
        <v>2918.9765751929999</v>
      </c>
      <c r="Q107" s="146">
        <f>((ставка!Q131/1000*'составляющая '!$B$15*'составляющая '!$C$15)+'составляющая '!$D$15+'составляющая '!$E$15)*1000+ставка!Q131</f>
        <v>2918.5213053299999</v>
      </c>
      <c r="R107" s="146">
        <f>((ставка!R131/1000*'составляющая '!$B$15*'составляющая '!$C$15)+'составляющая '!$D$15+'составляющая '!$E$15)*1000+ставка!R131</f>
        <v>2919.8760107759999</v>
      </c>
      <c r="S107" s="146">
        <f>((ставка!S131/1000*'составляющая '!$B$15*'составляющая '!$C$15)+'составляющая '!$D$15+'составляющая '!$E$15)*1000+ставка!S131</f>
        <v>2935.6994145509998</v>
      </c>
      <c r="T107" s="146">
        <f>((ставка!T131/1000*'составляющая '!$B$15*'составляющая '!$C$15)+'составляющая '!$D$15+'составляющая '!$E$15)*1000+ставка!T131</f>
        <v>2956.6862448209999</v>
      </c>
      <c r="U107" s="146">
        <f>((ставка!U131/1000*'составляющая '!$B$15*'составляющая '!$C$15)+'составляющая '!$D$15+'составляющая '!$E$15)*1000+ставка!U131</f>
        <v>2985.7457870520002</v>
      </c>
      <c r="V107" s="146">
        <f>((ставка!V131/1000*'составляющая '!$B$15*'составляющая '!$C$15)+'составляющая '!$D$15+'составляющая '!$E$15)*1000+ставка!V131</f>
        <v>3038.9124237360002</v>
      </c>
      <c r="W107" s="146">
        <f>((ставка!W131/1000*'составляющая '!$B$15*'составляющая '!$C$15)+'составляющая '!$D$15+'составляющая '!$E$15)*1000+ставка!W131</f>
        <v>3032.2610420789997</v>
      </c>
      <c r="X107" s="146">
        <f>((ставка!X131/1000*'составляющая '!$B$15*'составляющая '!$C$15)+'составляющая '!$D$15+'составляющая '!$E$15)*1000+ставка!X131</f>
        <v>2953.0885024889999</v>
      </c>
      <c r="Y107" s="146">
        <f>((ставка!Y131/1000*'составляющая '!$B$15*'составляющая '!$C$15)+'составляющая '!$D$15+'составляющая '!$E$15)*1000+ставка!Y131</f>
        <v>2842.7355293549999</v>
      </c>
    </row>
    <row r="108" spans="1:25" s="104" customFormat="1" ht="15.75" hidden="1" outlineLevel="1" x14ac:dyDescent="0.25">
      <c r="A108" s="227">
        <v>23</v>
      </c>
      <c r="B108" s="146">
        <f>((ставка!B132/1000*'составляющая '!$B$15*'составляющая '!$C$15)+'составляющая '!$D$15+'составляющая '!$E$15)*1000+ставка!B132</f>
        <v>2563.7106240510002</v>
      </c>
      <c r="C108" s="146">
        <f>((ставка!C132/1000*'составляющая '!$B$15*'составляющая '!$C$15)+'составляющая '!$D$15+'составляющая '!$E$15)*1000+ставка!C132</f>
        <v>2377.6940205149999</v>
      </c>
      <c r="D108" s="146">
        <f>((ставка!D132/1000*'составляющая '!$B$15*'составляющая '!$C$15)+'составляющая '!$D$15+'составляющая '!$E$15)*1000+ставка!D132</f>
        <v>2247.897692988</v>
      </c>
      <c r="E108" s="146">
        <f>((ставка!E132/1000*'составляющая '!$B$15*'составляющая '!$C$15)+'составляющая '!$D$15+'составляющая '!$E$15)*1000+ставка!E132</f>
        <v>2057.683723398</v>
      </c>
      <c r="F108" s="146">
        <f>((ставка!F132/1000*'составляющая '!$B$15*'составляющая '!$C$15)+'составляющая '!$D$15+'составляющая '!$E$15)*1000+ставка!F132</f>
        <v>2253.2609940570001</v>
      </c>
      <c r="G108" s="146">
        <f>((ставка!G132/1000*'составляющая '!$B$15*'составляющая '!$C$15)+'составляющая '!$D$15+'составляющая '!$E$15)*1000+ставка!G132</f>
        <v>2319.5083111949998</v>
      </c>
      <c r="H108" s="146">
        <f>((ставка!H132/1000*'составляющая '!$B$15*'составляющая '!$C$15)+'составляющая '!$D$15+'составляющая '!$E$15)*1000+ставка!H132</f>
        <v>2533.2186473729998</v>
      </c>
      <c r="I108" s="146">
        <f>((ставка!I132/1000*'составляющая '!$B$15*'составляющая '!$C$15)+'составляющая '!$D$15+'составляющая '!$E$15)*1000+ставка!I132</f>
        <v>2727.53004573</v>
      </c>
      <c r="J108" s="146">
        <f>((ставка!J132/1000*'составляющая '!$B$15*'составляющая '!$C$15)+'составляющая '!$D$15+'составляющая '!$E$15)*1000+ставка!J132</f>
        <v>2964.5146656360002</v>
      </c>
      <c r="K108" s="146">
        <f>((ставка!K132/1000*'составляющая '!$B$15*'составляющая '!$C$15)+'составляющая '!$D$15+'составляющая '!$E$15)*1000+ставка!K132</f>
        <v>2996.7166803360001</v>
      </c>
      <c r="L108" s="146">
        <f>((ставка!L132/1000*'составляющая '!$B$15*'составляющая '!$C$15)+'составляющая '!$D$15+'составляющая '!$E$15)*1000+ставка!L132</f>
        <v>3011.8072106729996</v>
      </c>
      <c r="M108" s="146">
        <f>((ставка!M132/1000*'составляющая '!$B$15*'составляющая '!$C$15)+'составляющая '!$D$15+'составляющая '!$E$15)*1000+ставка!M132</f>
        <v>3011.751689958</v>
      </c>
      <c r="N108" s="146">
        <f>((ставка!N132/1000*'составляющая '!$B$15*'составляющая '!$C$15)+'составляющая '!$D$15+'составляющая '!$E$15)*1000+ставка!N132</f>
        <v>3005.6444113079997</v>
      </c>
      <c r="O108" s="146">
        <f>((ставка!O132/1000*'составляющая '!$B$15*'составляющая '!$C$15)+'составляющая '!$D$15+'составляющая '!$E$15)*1000+ставка!O132</f>
        <v>2995.328662461</v>
      </c>
      <c r="P108" s="146">
        <f>((ставка!P132/1000*'составляющая '!$B$15*'составляющая '!$C$15)+'составляющая '!$D$15+'составляющая '!$E$15)*1000+ставка!P132</f>
        <v>2992.630355712</v>
      </c>
      <c r="Q108" s="146">
        <f>((ставка!Q132/1000*'составляющая '!$B$15*'составляющая '!$C$15)+'составляющая '!$D$15+'составляющая '!$E$15)*1000+ставка!Q132</f>
        <v>2988.7328015189996</v>
      </c>
      <c r="R108" s="146">
        <f>((ставка!R132/1000*'составляющая '!$B$15*'составляющая '!$C$15)+'составляющая '!$D$15+'составляющая '!$E$15)*1000+ставка!R132</f>
        <v>2990.9536301190001</v>
      </c>
      <c r="S108" s="146">
        <f>((ставка!S132/1000*'составляющая '!$B$15*'составляющая '!$C$15)+'составляющая '!$D$15+'составляющая '!$E$15)*1000+ставка!S132</f>
        <v>2989.4878832430004</v>
      </c>
      <c r="T108" s="146">
        <f>((ставка!T132/1000*'составляющая '!$B$15*'составляющая '!$C$15)+'составляющая '!$D$15+'составляющая '!$E$15)*1000+ставка!T132</f>
        <v>2986.9672427820001</v>
      </c>
      <c r="U108" s="146">
        <f>((ставка!U132/1000*'составляющая '!$B$15*'составляющая '!$C$15)+'составляющая '!$D$15+'составляющая '!$E$15)*1000+ставка!U132</f>
        <v>3005.2557663030002</v>
      </c>
      <c r="V108" s="146">
        <f>((ставка!V132/1000*'составляющая '!$B$15*'составляющая '!$C$15)+'составляющая '!$D$15+'составляющая '!$E$15)*1000+ставка!V132</f>
        <v>3025.5319314210001</v>
      </c>
      <c r="W108" s="146">
        <f>((ставка!W132/1000*'составляющая '!$B$15*'составляющая '!$C$15)+'составляющая '!$D$15+'составляющая '!$E$15)*1000+ставка!W132</f>
        <v>3020.5017546419999</v>
      </c>
      <c r="X108" s="146">
        <f>((ставка!X132/1000*'составляющая '!$B$15*'составляющая '!$C$15)+'составляющая '!$D$15+'составляющая '!$E$15)*1000+ставка!X132</f>
        <v>2988.7328015189996</v>
      </c>
      <c r="Y108" s="146">
        <f>((ставка!Y132/1000*'составляющая '!$B$15*'составляющая '!$C$15)+'составляющая '!$D$15+'составляющая '!$E$15)*1000+ставка!Y132</f>
        <v>2753.8801770689997</v>
      </c>
    </row>
    <row r="109" spans="1:25" s="104" customFormat="1" ht="15.75" hidden="1" outlineLevel="1" x14ac:dyDescent="0.25">
      <c r="A109" s="227">
        <v>24</v>
      </c>
      <c r="B109" s="146">
        <f>((ставка!B133/1000*'составляющая '!$B$15*'составляющая '!$C$15)+'составляющая '!$D$15+'составляющая '!$E$15)*1000+ставка!B133</f>
        <v>2405.0435247239998</v>
      </c>
      <c r="C109" s="146">
        <f>((ставка!C133/1000*'составляющая '!$B$15*'составляющая '!$C$15)+'составляющая '!$D$15+'составляющая '!$E$15)*1000+ставка!C133</f>
        <v>2221.0478752140002</v>
      </c>
      <c r="D109" s="146">
        <f>((ставка!D133/1000*'составляющая '!$B$15*'составляющая '!$C$15)+'составляющая '!$D$15+'составляющая '!$E$15)*1000+ставка!D133</f>
        <v>1965.5748572130001</v>
      </c>
      <c r="E109" s="146">
        <f>((ставка!E133/1000*'составляющая '!$B$15*'составляющая '!$C$15)+'составляющая '!$D$15+'составляющая '!$E$15)*1000+ставка!E133</f>
        <v>1978.0003932300001</v>
      </c>
      <c r="F109" s="146">
        <f>((ставка!F133/1000*'составляющая '!$B$15*'составляющая '!$C$15)+'составляющая '!$D$15+'составляющая '!$E$15)*1000+ставка!F133</f>
        <v>2041.6160284769999</v>
      </c>
      <c r="G109" s="146">
        <f>((ставка!G133/1000*'составляющая '!$B$15*'составляющая '!$C$15)+'составляющая '!$D$15+'составляющая '!$E$15)*1000+ставка!G133</f>
        <v>2208.7444847699999</v>
      </c>
      <c r="H109" s="146">
        <f>((ставка!H133/1000*'составляющая '!$B$15*'составляющая '!$C$15)+'составляющая '!$D$15+'составляющая '!$E$15)*1000+ставка!H133</f>
        <v>2383.490383161</v>
      </c>
      <c r="I109" s="146">
        <f>((ставка!I133/1000*'составляющая '!$B$15*'составляющая '!$C$15)+'составляющая '!$D$15+'составляющая '!$E$15)*1000+ставка!I133</f>
        <v>2572.2275017319998</v>
      </c>
      <c r="J109" s="146">
        <f>((ставка!J133/1000*'составляющая '!$B$15*'составляющая '!$C$15)+'составляющая '!$D$15+'составляющая '!$E$15)*1000+ставка!J133</f>
        <v>2895.2137091730001</v>
      </c>
      <c r="K109" s="146">
        <f>((ставка!K133/1000*'составляющая '!$B$15*'составляющая '!$C$15)+'составляющая '!$D$15+'составляющая '!$E$15)*1000+ставка!K133</f>
        <v>2993.8184990130003</v>
      </c>
      <c r="L109" s="146">
        <f>((ставка!L133/1000*'составляющая '!$B$15*'составляющая '!$C$15)+'составляющая '!$D$15+'составляющая '!$E$15)*1000+ставка!L133</f>
        <v>2998.9041965070001</v>
      </c>
      <c r="M109" s="146">
        <f>((ставка!M133/1000*'составляющая '!$B$15*'составляющая '!$C$15)+'составляющая '!$D$15+'составляющая '!$E$15)*1000+ставка!M133</f>
        <v>2994.6846221670003</v>
      </c>
      <c r="N109" s="146">
        <f>((ставка!N133/1000*'составляющая '!$B$15*'составляющая '!$C$15)+'составляющая '!$D$15+'составляющая '!$E$15)*1000+ставка!N133</f>
        <v>2971.321505295</v>
      </c>
      <c r="O109" s="146">
        <f>((ставка!O133/1000*'составляющая '!$B$15*'составляющая '!$C$15)+'составляющая '!$D$15+'составляющая '!$E$15)*1000+ставка!O133</f>
        <v>2985.8568284820003</v>
      </c>
      <c r="P109" s="146">
        <f>((ставка!P133/1000*'составляющая '!$B$15*'составляющая '!$C$15)+'составляющая '!$D$15+'составляющая '!$E$15)*1000+ставка!P133</f>
        <v>2986.023390627</v>
      </c>
      <c r="Q109" s="146">
        <f>((ставка!Q133/1000*'составляющая '!$B$15*'составляющая '!$C$15)+'составляющая '!$D$15+'составляющая '!$E$15)*1000+ставка!Q133</f>
        <v>2979.394217256</v>
      </c>
      <c r="R109" s="146">
        <f>((ставка!R133/1000*'составляющая '!$B$15*'составляющая '!$C$15)+'составляющая '!$D$15+'составляющая '!$E$15)*1000+ставка!R133</f>
        <v>2970.6552567150002</v>
      </c>
      <c r="S109" s="146">
        <f>((ставка!S133/1000*'составляющая '!$B$15*'составляющая '!$C$15)+'составляющая '!$D$15+'составляющая '!$E$15)*1000+ставка!S133</f>
        <v>2938.8529911630003</v>
      </c>
      <c r="T109" s="146">
        <f>((ставка!T133/1000*'составляющая '!$B$15*'составляющая '!$C$15)+'составляющая '!$D$15+'составляющая '!$E$15)*1000+ставка!T133</f>
        <v>2940.2521131809999</v>
      </c>
      <c r="U109" s="146">
        <f>((ставка!U133/1000*'составляющая '!$B$15*'составляющая '!$C$15)+'составляющая '!$D$15+'составляющая '!$E$15)*1000+ставка!U133</f>
        <v>3003.7344987119995</v>
      </c>
      <c r="V109" s="146">
        <f>((ставка!V133/1000*'составляющая '!$B$15*'составляющая '!$C$15)+'составляющая '!$D$15+'составляющая '!$E$15)*1000+ставка!V133</f>
        <v>3048.2621121419998</v>
      </c>
      <c r="W109" s="146">
        <f>((ставка!W133/1000*'составляющая '!$B$15*'составляющая '!$C$15)+'составляющая '!$D$15+'составляющая '!$E$15)*1000+ставка!W133</f>
        <v>3020.557275357</v>
      </c>
      <c r="X109" s="146">
        <f>((ставка!X133/1000*'составляющая '!$B$15*'составляющая '!$C$15)+'составляющая '!$D$15+'составляющая '!$E$15)*1000+ставка!X133</f>
        <v>2932.0128390750001</v>
      </c>
      <c r="Y109" s="146">
        <f>((ставка!Y133/1000*'составляющая '!$B$15*'составляющая '!$C$15)+'составляющая '!$D$15+'составляющая '!$E$15)*1000+ставка!Y133</f>
        <v>2614.023495984</v>
      </c>
    </row>
    <row r="110" spans="1:25" s="104" customFormat="1" ht="15.75" hidden="1" outlineLevel="1" x14ac:dyDescent="0.25">
      <c r="A110" s="227">
        <v>25</v>
      </c>
      <c r="B110" s="146">
        <f>((ставка!B134/1000*'составляющая '!$B$15*'составляющая '!$C$15)+'составляющая '!$D$15+'составляющая '!$E$15)*1000+ставка!B134</f>
        <v>2450.948051886</v>
      </c>
      <c r="C110" s="146">
        <f>((ставка!C134/1000*'составляющая '!$B$15*'составляющая '!$C$15)+'составляющая '!$D$15+'составляющая '!$E$15)*1000+ставка!C134</f>
        <v>2291.1816424019999</v>
      </c>
      <c r="D110" s="146">
        <f>((ставка!D134/1000*'составляющая '!$B$15*'составляющая '!$C$15)+'составляющая '!$D$15+'составляющая '!$E$15)*1000+ставка!D134</f>
        <v>2151.280544745</v>
      </c>
      <c r="E110" s="146">
        <f>((ставка!E134/1000*'составляющая '!$B$15*'составляющая '!$C$15)+'составляющая '!$D$15+'составляющая '!$E$15)*1000+ставка!E134</f>
        <v>2101.9004208239999</v>
      </c>
      <c r="F110" s="146">
        <f>((ставка!F134/1000*'составляющая '!$B$15*'составляющая '!$C$15)+'составляющая '!$D$15+'составляющая '!$E$15)*1000+ставка!F134</f>
        <v>2198.628610497</v>
      </c>
      <c r="G110" s="146">
        <f>((ставка!G134/1000*'составляющая '!$B$15*'составляющая '!$C$15)+'составляющая '!$D$15+'составляющая '!$E$15)*1000+ставка!G134</f>
        <v>2316.165964152</v>
      </c>
      <c r="H110" s="146">
        <f>((ставка!H134/1000*'составляющая '!$B$15*'составляющая '!$C$15)+'составляющая '!$D$15+'составляющая '!$E$15)*1000+ставка!H134</f>
        <v>2576.1361600680002</v>
      </c>
      <c r="I110" s="146">
        <f>((ставка!I134/1000*'составляющая '!$B$15*'составляющая '!$C$15)+'составляющая '!$D$15+'составляющая '!$E$15)*1000+ставка!I134</f>
        <v>2701.7240173979999</v>
      </c>
      <c r="J110" s="146">
        <f>((ставка!J134/1000*'составляющая '!$B$15*'составляющая '!$C$15)+'составляющая '!$D$15+'составляющая '!$E$15)*1000+ставка!J134</f>
        <v>2990.9869425480001</v>
      </c>
      <c r="K110" s="146">
        <f>((ставка!K134/1000*'составляющая '!$B$15*'составляющая '!$C$15)+'составляющая '!$D$15+'составляющая '!$E$15)*1000+ставка!K134</f>
        <v>3019.1914657679999</v>
      </c>
      <c r="L110" s="146">
        <f>((ставка!L134/1000*'составляющая '!$B$15*'составляющая '!$C$15)+'составляющая '!$D$15+'составляющая '!$E$15)*1000+ставка!L134</f>
        <v>3056.501386248</v>
      </c>
      <c r="M110" s="146">
        <f>((ставка!M134/1000*'составляющая '!$B$15*'составляющая '!$C$15)+'составляющая '!$D$15+'составляющая '!$E$15)*1000+ставка!M134</f>
        <v>3038.4349455869997</v>
      </c>
      <c r="N110" s="146">
        <f>((ставка!N134/1000*'составляющая '!$B$15*'составляющая '!$C$15)+'составляющая '!$D$15+'составляющая '!$E$15)*1000+ставка!N134</f>
        <v>3015.6159317219999</v>
      </c>
      <c r="O110" s="146">
        <f>((ставка!O134/1000*'составляющая '!$B$15*'составляющая '!$C$15)+'составляющая '!$D$15+'составляющая '!$E$15)*1000+ставка!O134</f>
        <v>3018.7695083340004</v>
      </c>
      <c r="P110" s="146">
        <f>((ставка!P134/1000*'составляющая '!$B$15*'составляющая '!$C$15)+'составляющая '!$D$15+'составляющая '!$E$15)*1000+ставка!P134</f>
        <v>3015.0163080000002</v>
      </c>
      <c r="Q110" s="146">
        <f>((ставка!Q134/1000*'составляющая '!$B$15*'составляющая '!$C$15)+'составляющая '!$D$15+'составляющая '!$E$15)*1000+ставка!Q134</f>
        <v>3013.5949776959997</v>
      </c>
      <c r="R110" s="146">
        <f>((ставка!R134/1000*'составляющая '!$B$15*'составляющая '!$C$15)+'составляющая '!$D$15+'составляющая '!$E$15)*1000+ставка!R134</f>
        <v>3013.01756226</v>
      </c>
      <c r="S110" s="146">
        <f>((ставка!S134/1000*'составляющая '!$B$15*'составляющая '!$C$15)+'составляющая '!$D$15+'составляющая '!$E$15)*1000+ставка!S134</f>
        <v>3003.2237081339999</v>
      </c>
      <c r="T110" s="146">
        <f>((ставка!T134/1000*'составляющая '!$B$15*'составляющая '!$C$15)+'составляющая '!$D$15+'составляющая '!$E$15)*1000+ставка!T134</f>
        <v>2982.1258364340001</v>
      </c>
      <c r="U110" s="146">
        <f>((ставка!U134/1000*'составляющая '!$B$15*'составляющая '!$C$15)+'составляющая '!$D$15+'составляющая '!$E$15)*1000+ставка!U134</f>
        <v>3043.7871425129997</v>
      </c>
      <c r="V110" s="146">
        <f>((ставка!V134/1000*'составляющая '!$B$15*'составляющая '!$C$15)+'составляющая '!$D$15+'составляющая '!$E$15)*1000+ставка!V134</f>
        <v>3071.4253544399999</v>
      </c>
      <c r="W110" s="146">
        <f>((ставка!W134/1000*'составляющая '!$B$15*'составляющая '!$C$15)+'составляющая '!$D$15+'составляющая '!$E$15)*1000+ставка!W134</f>
        <v>3065.0071597859996</v>
      </c>
      <c r="X110" s="146">
        <f>((ставка!X134/1000*'составляющая '!$B$15*'составляющая '!$C$15)+'составляющая '!$D$15+'составляющая '!$E$15)*1000+ставка!X134</f>
        <v>2980.3935901260002</v>
      </c>
      <c r="Y110" s="146">
        <f>((ставка!Y134/1000*'составляющая '!$B$15*'составляющая '!$C$15)+'составляющая '!$D$15+'составляющая '!$E$15)*1000+ставка!Y134</f>
        <v>2722.666431096</v>
      </c>
    </row>
    <row r="111" spans="1:25" s="104" customFormat="1" ht="15.75" hidden="1" outlineLevel="1" x14ac:dyDescent="0.25">
      <c r="A111" s="227">
        <v>26</v>
      </c>
      <c r="B111" s="146">
        <f>((ставка!B135/1000*'составляющая '!$B$15*'составляющая '!$C$15)+'составляющая '!$D$15+'составляющая '!$E$15)*1000+ставка!B135</f>
        <v>2424.764482692</v>
      </c>
      <c r="C111" s="146">
        <f>((ставка!C135/1000*'составляющая '!$B$15*'составляющая '!$C$15)+'составляющая '!$D$15+'составляющая '!$E$15)*1000+ставка!C135</f>
        <v>2253.0944319119999</v>
      </c>
      <c r="D111" s="146">
        <f>((ставка!D135/1000*'составляющая '!$B$15*'составляющая '!$C$15)+'составляющая '!$D$15+'составляющая '!$E$15)*1000+ставка!D135</f>
        <v>2084.8999778910002</v>
      </c>
      <c r="E111" s="146">
        <f>((ставка!E135/1000*'составляющая '!$B$15*'составляющая '!$C$15)+'составляющая '!$D$15+'составляющая '!$E$15)*1000+ставка!E135</f>
        <v>2036.5858516980002</v>
      </c>
      <c r="F111" s="146">
        <f>((ставка!F135/1000*'составляющая '!$B$15*'составляющая '!$C$15)+'составляющая '!$D$15+'составляющая '!$E$15)*1000+ставка!F135</f>
        <v>2115.5807249999998</v>
      </c>
      <c r="G111" s="146">
        <f>((ставка!G135/1000*'составляющая '!$B$15*'составляющая '!$C$15)+'составляющая '!$D$15+'составляющая '!$E$15)*1000+ставка!G135</f>
        <v>2257.5805056839999</v>
      </c>
      <c r="H111" s="146">
        <f>((ставка!H135/1000*'составляющая '!$B$15*'составляющая '!$C$15)+'составляющая '!$D$15+'составляющая '!$E$15)*1000+ставка!H135</f>
        <v>2428.5176830259998</v>
      </c>
      <c r="I111" s="146">
        <f>((ставка!I135/1000*'составляющая '!$B$15*'составляющая '!$C$15)+'составляющая '!$D$15+'составляющая '!$E$15)*1000+ставка!I135</f>
        <v>2614.012391841</v>
      </c>
      <c r="J111" s="146">
        <f>((ставка!J135/1000*'составляющая '!$B$15*'составляющая '!$C$15)+'составляющая '!$D$15+'составляющая '!$E$15)*1000+ставка!J135</f>
        <v>2920.2757599240003</v>
      </c>
      <c r="K111" s="146">
        <f>((ставка!K135/1000*'составляющая '!$B$15*'составляющая '!$C$15)+'составляющая '!$D$15+'составляющая '!$E$15)*1000+ставка!K135</f>
        <v>2962.5714406110001</v>
      </c>
      <c r="L111" s="146">
        <f>((ставка!L135/1000*'составляющая '!$B$15*'составляющая '!$C$15)+'составляющая '!$D$15+'составляющая '!$E$15)*1000+ставка!L135</f>
        <v>2978.017303524</v>
      </c>
      <c r="M111" s="146">
        <f>((ставка!M135/1000*'составляющая '!$B$15*'составляющая '!$C$15)+'составляющая '!$D$15+'составляющая '!$E$15)*1000+ставка!M135</f>
        <v>2973.631167039</v>
      </c>
      <c r="N111" s="146">
        <f>((ставка!N135/1000*'составляющая '!$B$15*'составляющая '!$C$15)+'составляющая '!$D$15+'составляющая '!$E$15)*1000+ставка!N135</f>
        <v>2960.5615907279998</v>
      </c>
      <c r="O111" s="146">
        <f>((ставка!O135/1000*'составляющая '!$B$15*'составляющая '!$C$15)+'составляющая '!$D$15+'составляющая '!$E$15)*1000+ставка!O135</f>
        <v>2968.4455322579997</v>
      </c>
      <c r="P111" s="146">
        <f>((ставка!P135/1000*'составляющая '!$B$15*'составляющая '!$C$15)+'составляющая '!$D$15+'составляющая '!$E$15)*1000+ставка!P135</f>
        <v>2965.5584550780004</v>
      </c>
      <c r="Q111" s="146">
        <f>((ставка!Q135/1000*'составляющая '!$B$15*'составляющая '!$C$15)+'составляющая '!$D$15+'составляющая '!$E$15)*1000+ставка!Q135</f>
        <v>2956.8972235380002</v>
      </c>
      <c r="R111" s="146">
        <f>((ставка!R135/1000*'составляющая '!$B$15*'составляющая '!$C$15)+'составляющая '!$D$15+'составляющая '!$E$15)*1000+ставка!R135</f>
        <v>2955.9311630969996</v>
      </c>
      <c r="S111" s="146">
        <f>((ставка!S135/1000*'составляющая '!$B$15*'составляющая '!$C$15)+'составляющая '!$D$15+'составляющая '!$E$15)*1000+ставка!S135</f>
        <v>2949.7794678750001</v>
      </c>
      <c r="T111" s="146">
        <f>((ставка!T135/1000*'составляющая '!$B$15*'составляющая '!$C$15)+'составляющая '!$D$15+'составляющая '!$E$15)*1000+ставка!T135</f>
        <v>2961.8052547440002</v>
      </c>
      <c r="U111" s="146">
        <f>((ставка!U135/1000*'составляющая '!$B$15*'составляющая '!$C$15)+'составляющая '!$D$15+'составляющая '!$E$15)*1000+ставка!U135</f>
        <v>3010.5524425140002</v>
      </c>
      <c r="V111" s="146">
        <f>((ставка!V135/1000*'составляющая '!$B$15*'составляющая '!$C$15)+'составляющая '!$D$15+'составляющая '!$E$15)*1000+ставка!V135</f>
        <v>3059.2441095690001</v>
      </c>
      <c r="W111" s="146">
        <f>((ставка!W135/1000*'составляющая '!$B$15*'составляющая '!$C$15)+'составляющая '!$D$15+'составляющая '!$E$15)*1000+ставка!W135</f>
        <v>3037.6021348619997</v>
      </c>
      <c r="X111" s="146">
        <f>((ставка!X135/1000*'составляющая '!$B$15*'составляющая '!$C$15)+'составляющая '!$D$15+'составляющая '!$E$15)*1000+ставка!X135</f>
        <v>2928.7038044609999</v>
      </c>
      <c r="Y111" s="146">
        <f>((ставка!Y135/1000*'составляющая '!$B$15*'составляющая '!$C$15)+'составляющая '!$D$15+'составляющая '!$E$15)*1000+ставка!Y135</f>
        <v>2659.3839201390001</v>
      </c>
    </row>
    <row r="112" spans="1:25" s="104" customFormat="1" ht="15.75" hidden="1" outlineLevel="1" x14ac:dyDescent="0.25">
      <c r="A112" s="227">
        <v>27</v>
      </c>
      <c r="B112" s="146">
        <f>((ставка!B136/1000*'составляющая '!$B$15*'составляющая '!$C$15)+'составляющая '!$D$15+'составляющая '!$E$15)*1000+ставка!B136</f>
        <v>2420.5893249239998</v>
      </c>
      <c r="C112" s="146">
        <f>((ставка!C136/1000*'составляющая '!$B$15*'составляющая '!$C$15)+'составляющая '!$D$15+'составляющая '!$E$15)*1000+ставка!C136</f>
        <v>2202.5150605469998</v>
      </c>
      <c r="D112" s="146">
        <f>((ставка!D136/1000*'составляющая '!$B$15*'составляющая '!$C$15)+'составляющая '!$D$15+'составляющая '!$E$15)*1000+ставка!D136</f>
        <v>2063.7910020479999</v>
      </c>
      <c r="E112" s="146">
        <f>((ставка!E136/1000*'составляющая '!$B$15*'составляющая '!$C$15)+'составляющая '!$D$15+'составляющая '!$E$15)*1000+ставка!E136</f>
        <v>2033.5655248019998</v>
      </c>
      <c r="F112" s="146">
        <f>((ставка!F136/1000*'составляющая '!$B$15*'составляющая '!$C$15)+'составляющая '!$D$15+'составляющая '!$E$15)*1000+ставка!F136</f>
        <v>2106.3642863100004</v>
      </c>
      <c r="G112" s="146">
        <f>((ставка!G136/1000*'составляющая '!$B$15*'составляющая '!$C$15)+'составляющая '!$D$15+'составляющая '!$E$15)*1000+ставка!G136</f>
        <v>2261.8778090249998</v>
      </c>
      <c r="H112" s="146">
        <f>((ставка!H136/1000*'составляющая '!$B$15*'составляющая '!$C$15)+'составляющая '!$D$15+'составляющая '!$E$15)*1000+ставка!H136</f>
        <v>2469.4586582669999</v>
      </c>
      <c r="I112" s="146">
        <f>((ставка!I136/1000*'составляющая '!$B$15*'составляющая '!$C$15)+'составляющая '!$D$15+'составляющая '!$E$15)*1000+ставка!I136</f>
        <v>2689.2762730950003</v>
      </c>
      <c r="J112" s="146">
        <f>((ставка!J136/1000*'составляющая '!$B$15*'составляющая '!$C$15)+'составляющая '!$D$15+'составляющая '!$E$15)*1000+ставка!J136</f>
        <v>2918.154868611</v>
      </c>
      <c r="K112" s="146">
        <f>((ставка!K136/1000*'составляющая '!$B$15*'составляющая '!$C$15)+'составляющая '!$D$15+'составляющая '!$E$15)*1000+ставка!K136</f>
        <v>3013.916997843</v>
      </c>
      <c r="L112" s="146">
        <f>((ставка!L136/1000*'составляющая '!$B$15*'составляющая '!$C$15)+'составляющая '!$D$15+'составляющая '!$E$15)*1000+ставка!L136</f>
        <v>3176.4927555060003</v>
      </c>
      <c r="M112" s="146">
        <f>((ставка!M136/1000*'составляющая '!$B$15*'составляющая '!$C$15)+'составляющая '!$D$15+'составляющая '!$E$15)*1000+ставка!M136</f>
        <v>3114.6426789959996</v>
      </c>
      <c r="N112" s="146">
        <f>((ставка!N136/1000*'составляющая '!$B$15*'составляющая '!$C$15)+'составляющая '!$D$15+'составляющая '!$E$15)*1000+ставка!N136</f>
        <v>2981.3707547100003</v>
      </c>
      <c r="O112" s="146">
        <f>((ставка!O136/1000*'составляющая '!$B$15*'составляющая '!$C$15)+'составляющая '!$D$15+'составляющая '!$E$15)*1000+ставка!O136</f>
        <v>2983.769249598</v>
      </c>
      <c r="P112" s="146">
        <f>((ставка!P136/1000*'составляющая '!$B$15*'составляющая '!$C$15)+'составляющая '!$D$15+'составляющая '!$E$15)*1000+ставка!P136</f>
        <v>2985.1905799020001</v>
      </c>
      <c r="Q112" s="146">
        <f>((ставка!Q136/1000*'составляющая '!$B$15*'составляющая '!$C$15)+'составляющая '!$D$15+'составляющая '!$E$15)*1000+ставка!Q136</f>
        <v>2980.3935901260002</v>
      </c>
      <c r="R112" s="146">
        <f>((ставка!R136/1000*'составляющая '!$B$15*'составляющая '!$C$15)+'составляющая '!$D$15+'составляющая '!$E$15)*1000+ставка!R136</f>
        <v>2972.0543787329998</v>
      </c>
      <c r="S112" s="146">
        <f>((ставка!S136/1000*'составляющая '!$B$15*'составляющая '!$C$15)+'составляющая '!$D$15+'составляющая '!$E$15)*1000+ставка!S136</f>
        <v>2966.6799735209997</v>
      </c>
      <c r="T112" s="146">
        <f>((ставка!T136/1000*'составляющая '!$B$15*'составляющая '!$C$15)+'составляющая '!$D$15+'составляющая '!$E$15)*1000+ставка!T136</f>
        <v>2969.9001749909999</v>
      </c>
      <c r="U112" s="146">
        <f>((ставка!U136/1000*'составляющая '!$B$15*'составляющая '!$C$15)+'составляющая '!$D$15+'составляющая '!$E$15)*1000+ставка!U136</f>
        <v>2998.5599680740002</v>
      </c>
      <c r="V112" s="146">
        <f>((ставка!V136/1000*'составляющая '!$B$15*'составляющая '!$C$15)+'составляющая '!$D$15+'составляющая '!$E$15)*1000+ставка!V136</f>
        <v>3403.4170218540003</v>
      </c>
      <c r="W112" s="146">
        <f>((ставка!W136/1000*'составляющая '!$B$15*'составляющая '!$C$15)+'составляющая '!$D$15+'составляющая '!$E$15)*1000+ставка!W136</f>
        <v>3130.7436863459998</v>
      </c>
      <c r="X112" s="146">
        <f>((ставка!X136/1000*'составляющая '!$B$15*'составляющая '!$C$15)+'составляющая '!$D$15+'составляющая '!$E$15)*1000+ставка!X136</f>
        <v>2936.2102051289999</v>
      </c>
      <c r="Y112" s="146">
        <f>((ставка!Y136/1000*'составляющая '!$B$15*'составляющая '!$C$15)+'составляющая '!$D$15+'составляющая '!$E$15)*1000+ставка!Y136</f>
        <v>2695.1170523130004</v>
      </c>
    </row>
    <row r="113" spans="1:25" s="104" customFormat="1" ht="15.75" hidden="1" outlineLevel="1" x14ac:dyDescent="0.25">
      <c r="A113" s="227">
        <v>28</v>
      </c>
      <c r="B113" s="146">
        <f>((ставка!B137/1000*'составляющая '!$B$15*'составляющая '!$C$15)+'составляющая '!$D$15+'составляющая '!$E$15)*1000+ставка!B137</f>
        <v>2520.7486947839998</v>
      </c>
      <c r="C113" s="146">
        <f>((ставка!C137/1000*'составляющая '!$B$15*'составляющая '!$C$15)+'составляющая '!$D$15+'составляющая '!$E$15)*1000+ставка!C137</f>
        <v>2409.662848212</v>
      </c>
      <c r="D113" s="146">
        <f>((ставка!D137/1000*'составляющая '!$B$15*'составляющая '!$C$15)+'составляющая '!$D$15+'составляющая '!$E$15)*1000+ставка!D137</f>
        <v>2308.9593753449999</v>
      </c>
      <c r="E113" s="146">
        <f>((ставка!E137/1000*'составляющая '!$B$15*'составляющая '!$C$15)+'составляющая '!$D$15+'составляющая '!$E$15)*1000+ставка!E137</f>
        <v>2280.266269833</v>
      </c>
      <c r="F113" s="146">
        <f>((ставка!F137/1000*'составляющая '!$B$15*'составляющая '!$C$15)+'составляющая '!$D$15+'составляющая '!$E$15)*1000+ставка!F137</f>
        <v>2285.4185921850003</v>
      </c>
      <c r="G113" s="146">
        <f>((ставка!G137/1000*'составляющая '!$B$15*'составляющая '!$C$15)+'составляющая '!$D$15+'составляющая '!$E$15)*1000+ставка!G137</f>
        <v>2292.24764013</v>
      </c>
      <c r="H113" s="146">
        <f>((ставка!H137/1000*'составляющая '!$B$15*'составляющая '!$C$15)+'составляющая '!$D$15+'составляющая '!$E$15)*1000+ставка!H137</f>
        <v>2375.0068179089999</v>
      </c>
      <c r="I113" s="146">
        <f>((ставка!I137/1000*'составляющая '!$B$15*'составляющая '!$C$15)+'составляющая '!$D$15+'составляющая '!$E$15)*1000+ставка!I137</f>
        <v>2469.2254712639997</v>
      </c>
      <c r="J113" s="146">
        <f>((ставка!J137/1000*'составляющая '!$B$15*'составляющая '!$C$15)+'составляющая '!$D$15+'составляющая '!$E$15)*1000+ставка!J137</f>
        <v>2708.4198156270004</v>
      </c>
      <c r="K113" s="146">
        <f>((ставка!K137/1000*'составляющая '!$B$15*'составляющая '!$C$15)+'составляющая '!$D$15+'составляющая '!$E$15)*1000+ставка!K137</f>
        <v>2856.3270003870002</v>
      </c>
      <c r="L113" s="146">
        <f>((ставка!L137/1000*'составляющая '!$B$15*'составляющая '!$C$15)+'составляющая '!$D$15+'составляющая '!$E$15)*1000+ставка!L137</f>
        <v>2889.7060542449999</v>
      </c>
      <c r="M113" s="146">
        <f>((ставка!M137/1000*'составляющая '!$B$15*'составляющая '!$C$15)+'составляющая '!$D$15+'составляющая '!$E$15)*1000+ставка!M137</f>
        <v>2904.019294572</v>
      </c>
      <c r="N113" s="146">
        <f>((ставка!N137/1000*'составляющая '!$B$15*'составляющая '!$C$15)+'составляющая '!$D$15+'составляющая '!$E$15)*1000+ставка!N137</f>
        <v>2889.4728672419997</v>
      </c>
      <c r="O113" s="146">
        <f>((ставка!O137/1000*'составляющая '!$B$15*'составляющая '!$C$15)+'составляющая '!$D$15+'составляющая '!$E$15)*1000+ставка!O137</f>
        <v>2891.3494674090002</v>
      </c>
      <c r="P113" s="146">
        <f>((ставка!P137/1000*'составляющая '!$B$15*'составляющая '!$C$15)+'составляющая '!$D$15+'составляющая '!$E$15)*1000+ставка!P137</f>
        <v>2878.268786955</v>
      </c>
      <c r="Q113" s="146">
        <f>((ставка!Q137/1000*'составляющая '!$B$15*'составляющая '!$C$15)+'составляющая '!$D$15+'составляющая '!$E$15)*1000+ставка!Q137</f>
        <v>2875.8591879240003</v>
      </c>
      <c r="R113" s="146">
        <f>((ставка!R137/1000*'составляющая '!$B$15*'составляющая '!$C$15)+'составляющая '!$D$15+'составляющая '!$E$15)*1000+ставка!R137</f>
        <v>2874.726565338</v>
      </c>
      <c r="S113" s="146">
        <f>((ставка!S137/1000*'составляющая '!$B$15*'составляющая '!$C$15)+'составляющая '!$D$15+'составляющая '!$E$15)*1000+ставка!S137</f>
        <v>2883.6431921670001</v>
      </c>
      <c r="T113" s="146">
        <f>((ставка!T137/1000*'составляющая '!$B$15*'составляющая '!$C$15)+'составляющая '!$D$15+'составляющая '!$E$15)*1000+ставка!T137</f>
        <v>2918.3991597570002</v>
      </c>
      <c r="U113" s="146">
        <f>((ставка!U137/1000*'составляющая '!$B$15*'составляющая '!$C$15)+'составляющая '!$D$15+'составляющая '!$E$15)*1000+ставка!U137</f>
        <v>2985.157267473</v>
      </c>
      <c r="V113" s="146">
        <f>((ставка!V137/1000*'составляющая '!$B$15*'составляющая '!$C$15)+'составляющая '!$D$15+'составляющая '!$E$15)*1000+ставка!V137</f>
        <v>3002.3020642649999</v>
      </c>
      <c r="W113" s="146">
        <f>((ставка!W137/1000*'составляющая '!$B$15*'составляющая '!$C$15)+'составляющая '!$D$15+'составляющая '!$E$15)*1000+ставка!W137</f>
        <v>2988.6883849469996</v>
      </c>
      <c r="X113" s="146">
        <f>((ставка!X137/1000*'составляющая '!$B$15*'составляющая '!$C$15)+'составляющая '!$D$15+'составляющая '!$E$15)*1000+ставка!X137</f>
        <v>2956.2087666719999</v>
      </c>
      <c r="Y113" s="146">
        <f>((ставка!Y137/1000*'составляющая '!$B$15*'составляющая '!$C$15)+'составляющая '!$D$15+'составляющая '!$E$15)*1000+ставка!Y137</f>
        <v>2786.1710249130001</v>
      </c>
    </row>
    <row r="114" spans="1:25" s="104" customFormat="1" ht="15.75" hidden="1" outlineLevel="1" x14ac:dyDescent="0.25">
      <c r="A114" s="227">
        <v>29</v>
      </c>
      <c r="B114" s="146">
        <f>((ставка!B138/1000*'составляющая '!$B$15*'составляющая '!$C$15)+'составляющая '!$D$15+'составляющая '!$E$15)*1000+ставка!B138</f>
        <v>2511.2768608050001</v>
      </c>
      <c r="C114" s="146">
        <f>((ставка!C138/1000*'составляющая '!$B$15*'составляющая '!$C$15)+'составляющая '!$D$15+'составляющая '!$E$15)*1000+ставка!C138</f>
        <v>2362.725635751</v>
      </c>
      <c r="D114" s="146">
        <f>((ставка!D138/1000*'составляющая '!$B$15*'составляющая '!$C$15)+'составляющая '!$D$15+'составляющая '!$E$15)*1000+ставка!D138</f>
        <v>2225.756031846</v>
      </c>
      <c r="E114" s="146">
        <f>((ставка!E138/1000*'составляющая '!$B$15*'составляющая '!$C$15)+'составляющая '!$D$15+'составляющая '!$E$15)*1000+ставка!E138</f>
        <v>2134.2134769539998</v>
      </c>
      <c r="F114" s="146">
        <f>((ставка!F138/1000*'составляющая '!$B$15*'составляющая '!$C$15)+'составляющая '!$D$15+'составляющая '!$E$15)*1000+ставка!F138</f>
        <v>2181.5726468490002</v>
      </c>
      <c r="G114" s="146">
        <f>((ставка!G138/1000*'составляющая '!$B$15*'составляющая '!$C$15)+'составляющая '!$D$15+'составляющая '!$E$15)*1000+ставка!G138</f>
        <v>2160.119442573</v>
      </c>
      <c r="H114" s="146">
        <f>((ставка!H138/1000*'составляющая '!$B$15*'составляющая '!$C$15)+'составляющая '!$D$15+'составляющая '!$E$15)*1000+ставка!H138</f>
        <v>2249.1302528610004</v>
      </c>
      <c r="I114" s="146">
        <f>((ставка!I138/1000*'составляющая '!$B$15*'составляющая '!$C$15)+'составляющая '!$D$15+'составляющая '!$E$15)*1000+ставка!I138</f>
        <v>2351.7325341809997</v>
      </c>
      <c r="J114" s="146">
        <f>((ставка!J138/1000*'составляющая '!$B$15*'составляющая '!$C$15)+'составляющая '!$D$15+'составляющая '!$E$15)*1000+ставка!J138</f>
        <v>2488.5577842270004</v>
      </c>
      <c r="K114" s="146">
        <f>((ставка!K138/1000*'составляющая '!$B$15*'составляющая '!$C$15)+'составляющая '!$D$15+'составляющая '!$E$15)*1000+ставка!K138</f>
        <v>2686.300362771</v>
      </c>
      <c r="L114" s="146">
        <f>((ставка!L138/1000*'составляющая '!$B$15*'составляющая '!$C$15)+'составляющая '!$D$15+'составляющая '!$E$15)*1000+ставка!L138</f>
        <v>2744.1973643729998</v>
      </c>
      <c r="M114" s="146">
        <f>((ставка!M138/1000*'составляющая '!$B$15*'составляющая '!$C$15)+'составляющая '!$D$15+'составляющая '!$E$15)*1000+ставка!M138</f>
        <v>2758.2441052680001</v>
      </c>
      <c r="N114" s="146">
        <f>((ставка!N138/1000*'составляющая '!$B$15*'составляющая '!$C$15)+'составляющая '!$D$15+'составляющая '!$E$15)*1000+ставка!N138</f>
        <v>2752.347805335</v>
      </c>
      <c r="O114" s="146">
        <f>((ставка!O138/1000*'составляющая '!$B$15*'составляющая '!$C$15)+'составляющая '!$D$15+'составляющая '!$E$15)*1000+ставка!O138</f>
        <v>2765.2508195009996</v>
      </c>
      <c r="P114" s="146">
        <f>((ставка!P138/1000*'составляющая '!$B$15*'составляющая '!$C$15)+'составляющая '!$D$15+'составляющая '!$E$15)*1000+ставка!P138</f>
        <v>2767.9713345359996</v>
      </c>
      <c r="Q114" s="146">
        <f>((ставка!Q138/1000*'составляющая '!$B$15*'составляющая '!$C$15)+'составляющая '!$D$15+'составляющая '!$E$15)*1000+ставка!Q138</f>
        <v>2777.687459661</v>
      </c>
      <c r="R114" s="146">
        <f>((ставка!R138/1000*'составляющая '!$B$15*'составляющая '!$C$15)+'составляющая '!$D$15+'составляющая '!$E$15)*1000+ставка!R138</f>
        <v>2784.8274236099996</v>
      </c>
      <c r="S114" s="146">
        <f>((ставка!S138/1000*'составляющая '!$B$15*'составляющая '!$C$15)+'составляющая '!$D$15+'составляющая '!$E$15)*1000+ставка!S138</f>
        <v>2803.5823211369998</v>
      </c>
      <c r="T114" s="146">
        <f>((ставка!T138/1000*'составляющая '!$B$15*'составляющая '!$C$15)+'составляющая '!$D$15+'составляющая '!$E$15)*1000+ставка!T138</f>
        <v>2913.5244409799998</v>
      </c>
      <c r="U114" s="146">
        <f>((ставка!U138/1000*'составляющая '!$B$15*'составляющая '!$C$15)+'составляющая '!$D$15+'составляющая '!$E$15)*1000+ставка!U138</f>
        <v>2977.6841792340001</v>
      </c>
      <c r="V114" s="146">
        <f>((ставка!V138/1000*'составляющая '!$B$15*'составляющая '!$C$15)+'составляющая '!$D$15+'составляющая '!$E$15)*1000+ставка!V138</f>
        <v>3006.1552018860002</v>
      </c>
      <c r="W114" s="146">
        <f>((ставка!W138/1000*'составляющая '!$B$15*'составляющая '!$C$15)+'составляющая '!$D$15+'составляющая '!$E$15)*1000+ставка!W138</f>
        <v>2997.4828662030004</v>
      </c>
      <c r="X114" s="146">
        <f>((ставка!X138/1000*'составляющая '!$B$15*'составляющая '!$C$15)+'составляющая '!$D$15+'составляющая '!$E$15)*1000+ставка!X138</f>
        <v>2957.2525561140001</v>
      </c>
      <c r="Y114" s="146">
        <f>((ставка!Y138/1000*'составляющая '!$B$15*'составляющая '!$C$15)+'составляющая '!$D$15+'составляющая '!$E$15)*1000+ставка!Y138</f>
        <v>2578.2348430950001</v>
      </c>
    </row>
    <row r="115" spans="1:25" s="104" customFormat="1" ht="16.149999999999999" customHeight="1" collapsed="1" x14ac:dyDescent="0.25">
      <c r="A115" s="227">
        <v>30</v>
      </c>
      <c r="B115" s="146">
        <f>((ставка!B139/1000*'составляющая '!$B$15*'составляющая '!$C$15)+'составляющая '!$D$15+'составляющая '!$E$15)*1000+ставка!B139</f>
        <v>2361.404242734</v>
      </c>
      <c r="C115" s="146">
        <f>((ставка!C139/1000*'составляющая '!$B$15*'составляющая '!$C$15)+'составляющая '!$D$15+'составляющая '!$E$15)*1000+ставка!C139</f>
        <v>2246.587404114</v>
      </c>
      <c r="D115" s="146">
        <f>((ставка!D139/1000*'составляющая '!$B$15*'составляющая '!$C$15)+'составляющая '!$D$15+'составляющая '!$E$15)*1000+ставка!D139</f>
        <v>2056.9730582459997</v>
      </c>
      <c r="E115" s="146">
        <f>((ставка!E139/1000*'составляющая '!$B$15*'составляющая '!$C$15)+'составляющая '!$D$15+'составляющая '!$E$15)*1000+ставка!E139</f>
        <v>2052.3204223290004</v>
      </c>
      <c r="F115" s="146">
        <f>((ставка!F139/1000*'составляющая '!$B$15*'составляющая '!$C$15)+'составляющая '!$D$15+'составляющая '!$E$15)*1000+ставка!F139</f>
        <v>2170.6128577079999</v>
      </c>
      <c r="G115" s="146">
        <f>((ставка!G139/1000*'составляющая '!$B$15*'составляющая '!$C$15)+'составляющая '!$D$15+'составляющая '!$E$15)*1000+ставка!G139</f>
        <v>2303.729323992</v>
      </c>
      <c r="H115" s="146">
        <f>((ставка!H139/1000*'составляющая '!$B$15*'составляющая '!$C$15)+'составляющая '!$D$15+'составляющая '!$E$15)*1000+ставка!H139</f>
        <v>2547.8316995610003</v>
      </c>
      <c r="I115" s="146">
        <f>((ставка!I139/1000*'составляющая '!$B$15*'составляющая '!$C$15)+'составляющая '!$D$15+'составляющая '!$E$15)*1000+ставка!I139</f>
        <v>2785.9933586249999</v>
      </c>
      <c r="J115" s="146">
        <f>((ставка!J139/1000*'составляющая '!$B$15*'составляющая '!$C$15)+'составляющая '!$D$15+'составляющая '!$E$15)*1000+ставка!J139</f>
        <v>2976.9735140820003</v>
      </c>
      <c r="K115" s="146">
        <f>((ставка!K139/1000*'составляющая '!$B$15*'составляющая '!$C$15)+'составляющая '!$D$15+'составляющая '!$E$15)*1000+ставка!K139</f>
        <v>3012.0070852469998</v>
      </c>
      <c r="L115" s="146">
        <f>((ставка!L139/1000*'составляющая '!$B$15*'составляющая '!$C$15)+'составляющая '!$D$15+'составляющая '!$E$15)*1000+ставка!L139</f>
        <v>3018.6362586180003</v>
      </c>
      <c r="M115" s="146">
        <f>((ставка!M139/1000*'составляющая '!$B$15*'составляющая '!$C$15)+'составляющая '!$D$15+'составляющая '!$E$15)*1000+ставка!M139</f>
        <v>3015.4937861490002</v>
      </c>
      <c r="N115" s="146">
        <f>((ставка!N139/1000*'составляющая '!$B$15*'составляющая '!$C$15)+'составляющая '!$D$15+'составляющая '!$E$15)*1000+ставка!N139</f>
        <v>3004.57841358</v>
      </c>
      <c r="O115" s="146">
        <f>((ставка!O139/1000*'составляющая '!$B$15*'составляющая '!$C$15)+'составляющая '!$D$15+'составляющая '!$E$15)*1000+ставка!O139</f>
        <v>3010.6523798010003</v>
      </c>
      <c r="P115" s="146">
        <f>((ставка!P139/1000*'составляющая '!$B$15*'составляющая '!$C$15)+'составляющая '!$D$15+'составляющая '!$E$15)*1000+ставка!P139</f>
        <v>3004.3452265770002</v>
      </c>
      <c r="Q115" s="146">
        <f>((ставка!Q139/1000*'составляющая '!$B$15*'составляющая '!$C$15)+'составляющая '!$D$15+'составляющая '!$E$15)*1000+ставка!Q139</f>
        <v>3001.5802949700001</v>
      </c>
      <c r="R115" s="146">
        <f>((ставка!R139/1000*'составляющая '!$B$15*'составляющая '!$C$15)+'составляющая '!$D$15+'составляющая '!$E$15)*1000+ставка!R139</f>
        <v>2999.5260285149998</v>
      </c>
      <c r="S115" s="146">
        <f>((ставка!S139/1000*'составляющая '!$B$15*'составляющая '!$C$15)+'составляющая '!$D$15+'составляющая '!$E$15)*1000+ставка!S139</f>
        <v>2997.3718247729998</v>
      </c>
      <c r="T115" s="146">
        <f>((ставка!T139/1000*'составляющая '!$B$15*'составляющая '!$C$15)+'составляющая '!$D$15+'составляющая '!$E$15)*1000+ставка!T139</f>
        <v>2960.3839244399996</v>
      </c>
      <c r="U115" s="146">
        <f>((ставка!U139/1000*'составляющая '!$B$15*'составляющая '!$C$15)+'составляющая '!$D$15+'составляющая '!$E$15)*1000+ставка!U139</f>
        <v>2994.840080169</v>
      </c>
      <c r="V115" s="146">
        <f>((ставка!V139/1000*'составляющая '!$B$15*'составляющая '!$C$15)+'составляющая '!$D$15+'составляющая '!$E$15)*1000+ставка!V139</f>
        <v>2999.0152379370002</v>
      </c>
      <c r="W115" s="146">
        <f>((ставка!W139/1000*'составляющая '!$B$15*'составляющая '!$C$15)+'составляющая '!$D$15+'составляющая '!$E$15)*1000+ставка!W139</f>
        <v>2990.2096525380002</v>
      </c>
      <c r="X115" s="146">
        <f>((ставка!X139/1000*'составляющая '!$B$15*'составляющая '!$C$15)+'составляющая '!$D$15+'составляющая '!$E$15)*1000+ставка!X139</f>
        <v>2952.8108989140001</v>
      </c>
      <c r="Y115" s="146">
        <f>((ставка!Y139/1000*'составляющая '!$B$15*'составляющая '!$C$15)+'составляющая '!$D$15+'составляющая '!$E$15)*1000+ставка!Y139</f>
        <v>2696.5827991890001</v>
      </c>
    </row>
    <row r="116" spans="1:25" s="104" customFormat="1" ht="15.75" x14ac:dyDescent="0.25">
      <c r="A116" s="227"/>
      <c r="B116" s="146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6"/>
      <c r="X116" s="146"/>
      <c r="Y116" s="146"/>
    </row>
    <row r="117" spans="1:25" s="104" customFormat="1" ht="15.75" x14ac:dyDescent="0.25">
      <c r="A117" s="74"/>
    </row>
    <row r="118" spans="1:25" s="104" customFormat="1" ht="15.75" x14ac:dyDescent="0.25">
      <c r="A118" s="261" t="s">
        <v>32</v>
      </c>
      <c r="B118" s="261" t="s">
        <v>179</v>
      </c>
      <c r="C118" s="261"/>
      <c r="D118" s="261"/>
      <c r="E118" s="261"/>
      <c r="F118" s="261"/>
      <c r="G118" s="261"/>
      <c r="H118" s="261"/>
      <c r="I118" s="261"/>
      <c r="J118" s="261"/>
      <c r="K118" s="261"/>
      <c r="L118" s="261"/>
      <c r="M118" s="261"/>
      <c r="N118" s="261"/>
      <c r="O118" s="261"/>
      <c r="P118" s="261"/>
      <c r="Q118" s="261"/>
      <c r="R118" s="261"/>
      <c r="S118" s="261"/>
      <c r="T118" s="261"/>
      <c r="U118" s="261"/>
      <c r="V118" s="261"/>
      <c r="W118" s="261"/>
      <c r="X118" s="261"/>
      <c r="Y118" s="261"/>
    </row>
    <row r="119" spans="1:25" s="116" customFormat="1" ht="12.75" x14ac:dyDescent="0.25">
      <c r="A119" s="261"/>
      <c r="B119" s="115" t="s">
        <v>33</v>
      </c>
      <c r="C119" s="115" t="s">
        <v>34</v>
      </c>
      <c r="D119" s="115" t="s">
        <v>35</v>
      </c>
      <c r="E119" s="115" t="s">
        <v>36</v>
      </c>
      <c r="F119" s="115" t="s">
        <v>37</v>
      </c>
      <c r="G119" s="115" t="s">
        <v>38</v>
      </c>
      <c r="H119" s="115" t="s">
        <v>39</v>
      </c>
      <c r="I119" s="115" t="s">
        <v>40</v>
      </c>
      <c r="J119" s="115" t="s">
        <v>41</v>
      </c>
      <c r="K119" s="115" t="s">
        <v>42</v>
      </c>
      <c r="L119" s="115" t="s">
        <v>43</v>
      </c>
      <c r="M119" s="115" t="s">
        <v>44</v>
      </c>
      <c r="N119" s="115" t="s">
        <v>45</v>
      </c>
      <c r="O119" s="115" t="s">
        <v>46</v>
      </c>
      <c r="P119" s="115" t="s">
        <v>47</v>
      </c>
      <c r="Q119" s="115" t="s">
        <v>48</v>
      </c>
      <c r="R119" s="115" t="s">
        <v>49</v>
      </c>
      <c r="S119" s="115" t="s">
        <v>50</v>
      </c>
      <c r="T119" s="115" t="s">
        <v>51</v>
      </c>
      <c r="U119" s="115" t="s">
        <v>52</v>
      </c>
      <c r="V119" s="115" t="s">
        <v>53</v>
      </c>
      <c r="W119" s="115" t="s">
        <v>54</v>
      </c>
      <c r="X119" s="115" t="s">
        <v>55</v>
      </c>
      <c r="Y119" s="115" t="s">
        <v>56</v>
      </c>
    </row>
    <row r="120" spans="1:25" s="104" customFormat="1" ht="15.75" x14ac:dyDescent="0.25">
      <c r="A120" s="227">
        <v>1</v>
      </c>
      <c r="B120" s="146">
        <f>((ставка!B110/1000*'составляющая '!$B$16*'составляющая '!$C$16)+'составляющая '!$D$16+'составляющая '!$E$16)*1000+ставка!B110</f>
        <v>2820.6085643770002</v>
      </c>
      <c r="C120" s="146">
        <f>((ставка!C110/1000*'составляющая '!$B$16*'составляющая '!$C$16)+'составляющая '!$D$16+'составляющая '!$E$16)*1000+ставка!C110</f>
        <v>2719.4942382190002</v>
      </c>
      <c r="D120" s="146">
        <f>((ставка!D110/1000*'составляющая '!$B$16*'составляющая '!$C$16)+'составляющая '!$D$16+'составляющая '!$E$16)*1000+ставка!D110</f>
        <v>2644.6634185419998</v>
      </c>
      <c r="E120" s="146">
        <f>((ставка!E110/1000*'составляющая '!$B$16*'составляющая '!$C$16)+'составляющая '!$D$16+'составляющая '!$E$16)*1000+ставка!E110</f>
        <v>2618.291078917</v>
      </c>
      <c r="F120" s="146">
        <f>((ставка!F110/1000*'составляющая '!$B$16*'составляющая '!$C$16)+'составляющая '!$D$16+'составляющая '!$E$16)*1000+ставка!F110</f>
        <v>2616.9696858999996</v>
      </c>
      <c r="G120" s="146">
        <f>((ставка!G110/1000*'составляющая '!$B$16*'составляющая '!$C$16)+'составляющая '!$D$16+'составляющая '!$E$16)*1000+ставка!G110</f>
        <v>2614.5822951549999</v>
      </c>
      <c r="H120" s="146">
        <f>((ставка!H110/1000*'составляющая '!$B$16*'составляющая '!$C$16)+'составляющая '!$D$16+'составляющая '!$E$16)*1000+ставка!H110</f>
        <v>2584.3901303379998</v>
      </c>
      <c r="I120" s="146">
        <f>((ставка!I110/1000*'составляющая '!$B$16*'составляющая '!$C$16)+'составляющая '!$D$16+'составляющая '!$E$16)*1000+ставка!I110</f>
        <v>2570.2323480129999</v>
      </c>
      <c r="J120" s="146">
        <f>((ставка!J110/1000*'составляющая '!$B$16*'составляющая '!$C$16)+'составляющая '!$D$16+'составляющая '!$E$16)*1000+ставка!J110</f>
        <v>2731.3312546569996</v>
      </c>
      <c r="K120" s="146">
        <f>((ставка!K110/1000*'составляющая '!$B$16*'составляющая '!$C$16)+'составляющая '!$D$16+'составляющая '!$E$16)*1000+ставка!K110</f>
        <v>2947.0847531469999</v>
      </c>
      <c r="L120" s="146">
        <f>((ставка!L110/1000*'составляющая '!$B$16*'составляющая '!$C$16)+'составляющая '!$D$16+'составляющая '!$E$16)*1000+ставка!L110</f>
        <v>3067.298205265</v>
      </c>
      <c r="M120" s="146">
        <f>((ставка!M110/1000*'составляющая '!$B$16*'составляющая '!$C$16)+'составляющая '!$D$16+'составляющая '!$E$16)*1000+ставка!M110</f>
        <v>3090.3948227049996</v>
      </c>
      <c r="N120" s="146">
        <f>((ставка!N110/1000*'составляющая '!$B$16*'составляющая '!$C$16)+'составляющая '!$D$16+'составляющая '!$E$16)*1000+ставка!N110</f>
        <v>3067.6424336979999</v>
      </c>
      <c r="O120" s="146">
        <f>((ставка!O110/1000*'составляющая '!$B$16*'составляющая '!$C$16)+'составляющая '!$D$16+'составляющая '!$E$16)*1000+ставка!O110</f>
        <v>3081.2005923010001</v>
      </c>
      <c r="P120" s="146">
        <f>((ставка!P110/1000*'составляющая '!$B$16*'составляющая '!$C$16)+'составляющая '!$D$16+'составляющая '!$E$16)*1000+ставка!P110</f>
        <v>3078.1802654049998</v>
      </c>
      <c r="Q120" s="146">
        <f>((ставка!Q110/1000*'составляющая '!$B$16*'составляющая '!$C$16)+'составляющая '!$D$16+'составляющая '!$E$16)*1000+ставка!Q110</f>
        <v>3068.630702425</v>
      </c>
      <c r="R120" s="146">
        <f>((ставка!R110/1000*'составляющая '!$B$16*'составляющая '!$C$16)+'составляющая '!$D$16+'составляющая '!$E$16)*1000+ставка!R110</f>
        <v>3067.5202881249998</v>
      </c>
      <c r="S120" s="146">
        <f>((ставка!S110/1000*'составляющая '!$B$16*'составляющая '!$C$16)+'составляющая '!$D$16+'составляющая '!$E$16)*1000+ставка!S110</f>
        <v>3067.1538514060003</v>
      </c>
      <c r="T120" s="146">
        <f>((ставка!T110/1000*'составляющая '!$B$16*'составляющая '!$C$16)+'составляющая '!$D$16+'составляющая '!$E$16)*1000+ставка!T110</f>
        <v>3070.6627605939998</v>
      </c>
      <c r="U120" s="146">
        <f>((ставка!U110/1000*'составляющая '!$B$16*'составляющая '!$C$16)+'составляющая '!$D$16+'составляющая '!$E$16)*1000+ставка!U110</f>
        <v>3085.5645205000001</v>
      </c>
      <c r="V120" s="146">
        <f>((ставка!V110/1000*'составляющая '!$B$16*'составляющая '!$C$16)+'составляющая '!$D$16+'составляющая '!$E$16)*1000+ставка!V110</f>
        <v>3120.54257095</v>
      </c>
      <c r="W120" s="146">
        <f>((ставка!W110/1000*'составляющая '!$B$16*'составляющая '!$C$16)+'составляющая '!$D$16+'составляющая '!$E$16)*1000+ставка!W110</f>
        <v>3169.4230084359997</v>
      </c>
      <c r="X120" s="146">
        <f>((ставка!X110/1000*'составляющая '!$B$16*'составляющая '!$C$16)+'составляющая '!$D$16+'составляющая '!$E$16)*1000+ставка!X110</f>
        <v>3116.4118297539999</v>
      </c>
      <c r="Y120" s="146">
        <f>((ставка!Y110/1000*'составляющая '!$B$16*'составляющая '!$C$16)+'составляющая '!$D$16+'составляющая '!$E$16)*1000+ставка!Y110</f>
        <v>2942.1989302270003</v>
      </c>
    </row>
    <row r="121" spans="1:25" s="104" customFormat="1" ht="15.75" hidden="1" outlineLevel="1" x14ac:dyDescent="0.25">
      <c r="A121" s="227">
        <v>2</v>
      </c>
      <c r="B121" s="146">
        <f>((ставка!B111/1000*'составляющая '!$B$16*'составляющая '!$C$16)+'составляющая '!$D$16+'составляющая '!$E$16)*1000+ставка!B111</f>
        <v>2757.0595539880001</v>
      </c>
      <c r="C121" s="146">
        <f>((ставка!C111/1000*'составляющая '!$B$16*'составляющая '!$C$16)+'составляющая '!$D$16+'составляющая '!$E$16)*1000+ставка!C111</f>
        <v>2635.2026887060001</v>
      </c>
      <c r="D121" s="146">
        <f>((ставка!D111/1000*'составляющая '!$B$16*'составляющая '!$C$16)+'составляющая '!$D$16+'составляющая '!$E$16)*1000+ставка!D111</f>
        <v>2564.169485935</v>
      </c>
      <c r="E121" s="146">
        <f>((ставка!E111/1000*'составляющая '!$B$16*'составляющая '!$C$16)+'составляющая '!$D$16+'составляющая '!$E$16)*1000+ставка!E111</f>
        <v>2485.3966954930002</v>
      </c>
      <c r="F121" s="146">
        <f>((ставка!F111/1000*'составляющая '!$B$16*'составляющая '!$C$16)+'составляющая '!$D$16+'составляющая '!$E$16)*1000+ставка!F111</f>
        <v>2522.6288869720001</v>
      </c>
      <c r="G121" s="146">
        <f>((ставка!G111/1000*'составляющая '!$B$16*'составляющая '!$C$16)+'составляющая '!$D$16+'составляющая '!$E$16)*1000+ставка!G111</f>
        <v>2564.5248185109999</v>
      </c>
      <c r="H121" s="146">
        <f>((ставка!H111/1000*'составляющая '!$B$16*'составляющая '!$C$16)+'составляющая '!$D$16+'составляющая '!$E$16)*1000+ставка!H111</f>
        <v>2654.9569591030004</v>
      </c>
      <c r="I121" s="146">
        <f>((ставка!I111/1000*'составляющая '!$B$16*'составляющая '!$C$16)+'составляющая '!$D$16+'составляющая '!$E$16)*1000+ставка!I111</f>
        <v>2745.2780582649998</v>
      </c>
      <c r="J121" s="146">
        <f>((ставка!J111/1000*'составляющая '!$B$16*'составляющая '!$C$16)+'составляющая '!$D$16+'составляющая '!$E$16)*1000+ставка!J111</f>
        <v>3061.7017171930001</v>
      </c>
      <c r="K121" s="146">
        <f>((ставка!K111/1000*'составляющая '!$B$16*'составляющая '!$C$16)+'составляющая '!$D$16+'составляющая '!$E$16)*1000+ставка!K111</f>
        <v>3170.166986017</v>
      </c>
      <c r="L121" s="146">
        <f>((ставка!L111/1000*'составляющая '!$B$16*'составляющая '!$C$16)+'составляющая '!$D$16+'составляющая '!$E$16)*1000+ставка!L111</f>
        <v>3187.922510674</v>
      </c>
      <c r="M121" s="146">
        <f>((ставка!M111/1000*'составляющая '!$B$16*'составляющая '!$C$16)+'составляющая '!$D$16+'составляющая '!$E$16)*1000+ставка!M111</f>
        <v>3191.1316080010001</v>
      </c>
      <c r="N121" s="146">
        <f>((ставка!N111/1000*'составляющая '!$B$16*'составляющая '!$C$16)+'составляющая '!$D$16+'составляющая '!$E$16)*1000+ставка!N111</f>
        <v>3162.7050019210001</v>
      </c>
      <c r="O121" s="146">
        <f>((ставка!O111/1000*'составляющая '!$B$16*'составляющая '!$C$16)+'составляющая '!$D$16+'составляющая '!$E$16)*1000+ставка!O111</f>
        <v>3181.5487325919999</v>
      </c>
      <c r="P121" s="146">
        <f>((ставка!P111/1000*'составляющая '!$B$16*'составляющая '!$C$16)+'составляющая '!$D$16+'составляющая '!$E$16)*1000+ставка!P111</f>
        <v>3197.671948228</v>
      </c>
      <c r="Q121" s="146">
        <f>((ставка!Q111/1000*'составляющая '!$B$16*'составляющая '!$C$16)+'составляющая '!$D$16+'составляющая '!$E$16)*1000+ставка!Q111</f>
        <v>3199.9594016860001</v>
      </c>
      <c r="R121" s="146">
        <f>((ставка!R111/1000*'составляющая '!$B$16*'составляющая '!$C$16)+'составляющая '!$D$16+'составляющая '!$E$16)*1000+ставка!R111</f>
        <v>3194.6849337610001</v>
      </c>
      <c r="S121" s="146">
        <f>((ставка!S111/1000*'составляющая '!$B$16*'составляющая '!$C$16)+'составляющая '!$D$16+'составляющая '!$E$16)*1000+ставка!S111</f>
        <v>3155.3540592549998</v>
      </c>
      <c r="T121" s="146">
        <f>((ставка!T111/1000*'составляющая '!$B$16*'составляющая '!$C$16)+'составляющая '!$D$16+'составляющая '!$E$16)*1000+ставка!T111</f>
        <v>3126.3500377390001</v>
      </c>
      <c r="U121" s="146">
        <f>((ставка!U111/1000*'составляющая '!$B$16*'составляющая '!$C$16)+'составляющая '!$D$16+'составляющая '!$E$16)*1000+ставка!U111</f>
        <v>3120.2316549460002</v>
      </c>
      <c r="V121" s="146">
        <f>((ставка!V111/1000*'составляющая '!$B$16*'составляющая '!$C$16)+'составляющая '!$D$16+'составляющая '!$E$16)*1000+ставка!V111</f>
        <v>3177.4068872530001</v>
      </c>
      <c r="W121" s="146">
        <f>((ставка!W111/1000*'составляющая '!$B$16*'составляющая '!$C$16)+'составляющая '!$D$16+'составляющая '!$E$16)*1000+ставка!W111</f>
        <v>3270.848250598</v>
      </c>
      <c r="X121" s="146">
        <f>((ставка!X111/1000*'составляющая '!$B$16*'составляющая '!$C$16)+'составляющая '!$D$16+'составляющая '!$E$16)*1000+ставка!X111</f>
        <v>3116.9781410469996</v>
      </c>
      <c r="Y121" s="146">
        <f>((ставка!Y111/1000*'составляющая '!$B$16*'составляющая '!$C$16)+'составляющая '!$D$16+'составляющая '!$E$16)*1000+ставка!Y111</f>
        <v>2848.6132130229998</v>
      </c>
    </row>
    <row r="122" spans="1:25" s="104" customFormat="1" ht="15.75" hidden="1" outlineLevel="1" x14ac:dyDescent="0.25">
      <c r="A122" s="227">
        <v>3</v>
      </c>
      <c r="B122" s="146">
        <f>((ставка!B112/1000*'составляющая '!$B$16*'составляющая '!$C$16)+'составляющая '!$D$16+'составляющая '!$E$16)*1000+ставка!B112</f>
        <v>2639.921949481</v>
      </c>
      <c r="C122" s="146">
        <f>((ставка!C112/1000*'составляющая '!$B$16*'составляющая '!$C$16)+'составляющая '!$D$16+'составляющая '!$E$16)*1000+ставка!C112</f>
        <v>2413.7083482850003</v>
      </c>
      <c r="D122" s="146">
        <f>((ставка!D112/1000*'составляющая '!$B$16*'составляющая '!$C$16)+'составляющая '!$D$16+'составляющая '!$E$16)*1000+ставка!D112</f>
        <v>2376.5983023789995</v>
      </c>
      <c r="E122" s="146">
        <f>((ставка!E112/1000*'составляющая '!$B$16*'составляющая '!$C$16)+'составляющая '!$D$16+'составляющая '!$E$16)*1000+ставка!E112</f>
        <v>2358.3875078589999</v>
      </c>
      <c r="F122" s="146">
        <f>((ставка!F112/1000*'составляющая '!$B$16*'составляющая '!$C$16)+'составляющая '!$D$16+'составляющая '!$E$16)*1000+ставка!F112</f>
        <v>2373.1893304780001</v>
      </c>
      <c r="G122" s="146">
        <f>((ставка!G112/1000*'составляющая '!$B$16*'составляющая '!$C$16)+'составляющая '!$D$16+'составляющая '!$E$16)*1000+ставка!G112</f>
        <v>2393.487703882</v>
      </c>
      <c r="H122" s="146">
        <f>((ставка!H112/1000*'составляющая '!$B$16*'составляющая '!$C$16)+'составляющая '!$D$16+'составляющая '!$E$16)*1000+ставка!H112</f>
        <v>2602.0568218510002</v>
      </c>
      <c r="I122" s="146">
        <f>((ставка!I112/1000*'составляющая '!$B$16*'составляющая '!$C$16)+'составляющая '!$D$16+'составляющая '!$E$16)*1000+ставка!I112</f>
        <v>2726.0900991609997</v>
      </c>
      <c r="J122" s="146">
        <f>((ставка!J112/1000*'составляющая '!$B$16*'составляющая '!$C$16)+'составляющая '!$D$16+'составляющая '!$E$16)*1000+ставка!J112</f>
        <v>3049.2095563180001</v>
      </c>
      <c r="K122" s="146">
        <f>((ставка!K112/1000*'составляющая '!$B$16*'составляющая '!$C$16)+'составляющая '!$D$16+'составляющая '!$E$16)*1000+ставка!K112</f>
        <v>3166.9689928329999</v>
      </c>
      <c r="L122" s="146">
        <f>((ставка!L112/1000*'составляющая '!$B$16*'составляющая '!$C$16)+'составляющая '!$D$16+'составляющая '!$E$16)*1000+ставка!L112</f>
        <v>3185.3241412119996</v>
      </c>
      <c r="M122" s="146">
        <f>((ставка!M112/1000*'составляющая '!$B$16*'составляющая '!$C$16)+'составляющая '!$D$16+'составляющая '!$E$16)*1000+ставка!M112</f>
        <v>3174.8085177909998</v>
      </c>
      <c r="N122" s="146">
        <f>((ставка!N112/1000*'составляющая '!$B$16*'составляющая '!$C$16)+'составляющая '!$D$16+'составляющая '!$E$16)*1000+ставка!N112</f>
        <v>3154.2325408119996</v>
      </c>
      <c r="O122" s="146">
        <f>((ставка!O112/1000*'составляющая '!$B$16*'составляющая '!$C$16)+'составляющая '!$D$16+'составляющая '!$E$16)*1000+ставка!O112</f>
        <v>3199.4708193939996</v>
      </c>
      <c r="P122" s="146">
        <f>((ставка!P112/1000*'составляющая '!$B$16*'составляющая '!$C$16)+'составляющая '!$D$16+'составляющая '!$E$16)*1000+ставка!P112</f>
        <v>3207.4991147829996</v>
      </c>
      <c r="Q122" s="146">
        <f>((ставка!Q112/1000*'составляющая '!$B$16*'составляющая '!$C$16)+'составляющая '!$D$16+'составляющая '!$E$16)*1000+ставка!Q112</f>
        <v>3215.5829308869997</v>
      </c>
      <c r="R122" s="146">
        <f>((ставка!R112/1000*'составляющая '!$B$16*'составляющая '!$C$16)+'составляющая '!$D$16+'составляющая '!$E$16)*1000+ставка!R112</f>
        <v>3199.2487365340003</v>
      </c>
      <c r="S122" s="146">
        <f>((ставка!S112/1000*'составляющая '!$B$16*'составляющая '!$C$16)+'составляющая '!$D$16+'составляющая '!$E$16)*1000+ставка!S112</f>
        <v>3167.3354295520003</v>
      </c>
      <c r="T122" s="146">
        <f>((ставка!T112/1000*'составляющая '!$B$16*'составляющая '!$C$16)+'составляющая '!$D$16+'составляющая '!$E$16)*1000+ставка!T112</f>
        <v>3131.2913813739997</v>
      </c>
      <c r="U122" s="146">
        <f>((ставка!U112/1000*'составляющая '!$B$16*'составляющая '!$C$16)+'составляющая '!$D$16+'составляющая '!$E$16)*1000+ставка!U112</f>
        <v>3080.156802859</v>
      </c>
      <c r="V122" s="146">
        <f>((ставка!V112/1000*'составляющая '!$B$16*'составляющая '!$C$16)+'составляющая '!$D$16+'составляющая '!$E$16)*1000+ставка!V112</f>
        <v>3160.6840478949998</v>
      </c>
      <c r="W122" s="146">
        <f>((ставка!W112/1000*'составляющая '!$B$16*'составляющая '!$C$16)+'составляющая '!$D$16+'составляющая '!$E$16)*1000+ставка!W112</f>
        <v>3202.3912090029999</v>
      </c>
      <c r="X122" s="146">
        <f>((ставка!X112/1000*'составляющая '!$B$16*'составляющая '!$C$16)+'составляющая '!$D$16+'составляющая '!$E$16)*1000+ставка!X112</f>
        <v>3058.847952442</v>
      </c>
      <c r="Y122" s="146">
        <f>((ставка!Y112/1000*'составляющая '!$B$16*'составляющая '!$C$16)+'составляющая '!$D$16+'составляющая '!$E$16)*1000+ставка!Y112</f>
        <v>2777.2468859619999</v>
      </c>
    </row>
    <row r="123" spans="1:25" s="104" customFormat="1" ht="15.75" hidden="1" outlineLevel="1" x14ac:dyDescent="0.25">
      <c r="A123" s="227">
        <v>4</v>
      </c>
      <c r="B123" s="146">
        <f>((ставка!B113/1000*'составляющая '!$B$16*'составляющая '!$C$16)+'составляющая '!$D$16+'составляющая '!$E$16)*1000+ставка!B113</f>
        <v>2601.9457804209997</v>
      </c>
      <c r="C123" s="146">
        <f>((ставка!C113/1000*'составляющая '!$B$16*'составляющая '!$C$16)+'составляющая '!$D$16+'составляющая '!$E$16)*1000+ставка!C113</f>
        <v>2415.662677453</v>
      </c>
      <c r="D123" s="146">
        <f>((ставка!D113/1000*'составляющая '!$B$16*'составляющая '!$C$16)+'составляющая '!$D$16+'составляющая '!$E$16)*1000+ставка!D113</f>
        <v>2389.468004116</v>
      </c>
      <c r="E123" s="146">
        <f>((ставка!E113/1000*'составляющая '!$B$16*'составляющая '!$C$16)+'составляющая '!$D$16+'составляющая '!$E$16)*1000+ставка!E113</f>
        <v>2358.1765291419997</v>
      </c>
      <c r="F123" s="146">
        <f>((ставка!F113/1000*'составляющая '!$B$16*'составляющая '!$C$16)+'составляющая '!$D$16+'составляющая '!$E$16)*1000+ставка!F113</f>
        <v>2379.751878991</v>
      </c>
      <c r="G123" s="146">
        <f>((ставка!G113/1000*'составляющая '!$B$16*'составляющая '!$C$16)+'составляющая '!$D$16+'составляющая '!$E$16)*1000+ставка!G113</f>
        <v>2434.728490984</v>
      </c>
      <c r="H123" s="146">
        <f>((ставка!H113/1000*'составляющая '!$B$16*'составляющая '!$C$16)+'составляющая '!$D$16+'составляющая '!$E$16)*1000+ставка!H113</f>
        <v>2623.987504276</v>
      </c>
      <c r="I123" s="146">
        <f>((ставка!I113/1000*'составляющая '!$B$16*'составляющая '!$C$16)+'составляющая '!$D$16+'составляющая '!$E$16)*1000+ставка!I113</f>
        <v>2722.0815035380001</v>
      </c>
      <c r="J123" s="146">
        <f>((ставка!J113/1000*'составляющая '!$B$16*'составляющая '!$C$16)+'составляющая '!$D$16+'составляющая '!$E$16)*1000+ставка!J113</f>
        <v>3029.621848066</v>
      </c>
      <c r="K123" s="146">
        <f>((ставка!K113/1000*'составляющая '!$B$16*'составляющая '!$C$16)+'составляющая '!$D$16+'составляющая '!$E$16)*1000+ставка!K113</f>
        <v>3091.5607577199999</v>
      </c>
      <c r="L123" s="146">
        <f>((ставка!L113/1000*'составляющая '!$B$16*'составляющая '!$C$16)+'составляющая '!$D$16+'составляющая '!$E$16)*1000+ставка!L113</f>
        <v>3112.7474625639998</v>
      </c>
      <c r="M123" s="146">
        <f>((ставка!M113/1000*'составляющая '!$B$16*'составляющая '!$C$16)+'составляющая '!$D$16+'составляющая '!$E$16)*1000+ставка!M113</f>
        <v>3116.1897468939997</v>
      </c>
      <c r="N123" s="146">
        <f>((ставка!N113/1000*'составляющая '!$B$16*'составляющая '!$C$16)+'составляющая '!$D$16+'составляющая '!$E$16)*1000+ставка!N113</f>
        <v>3079.690428853</v>
      </c>
      <c r="O123" s="146">
        <f>((ставка!O113/1000*'составляющая '!$B$16*'составляющая '!$C$16)+'составляющая '!$D$16+'составляющая '!$E$16)*1000+ставка!O113</f>
        <v>3129.792322069</v>
      </c>
      <c r="P123" s="146">
        <f>((ставка!P113/1000*'составляющая '!$B$16*'составляющая '!$C$16)+'составляющая '!$D$16+'составляющая '!$E$16)*1000+ставка!P113</f>
        <v>3152.3337323589999</v>
      </c>
      <c r="Q123" s="146">
        <f>((ставка!Q113/1000*'составляющая '!$B$16*'составляющая '!$C$16)+'составляющая '!$D$16+'составляющая '!$E$16)*1000+ставка!Q113</f>
        <v>3160.6174230369998</v>
      </c>
      <c r="R123" s="146">
        <f>((ставка!R113/1000*'составляющая '!$B$16*'составляющая '!$C$16)+'составляющая '!$D$16+'составляющая '!$E$16)*1000+ставка!R113</f>
        <v>3143.550355246</v>
      </c>
      <c r="S123" s="146">
        <f>((ставка!S113/1000*'составляющая '!$B$16*'составляющая '!$C$16)+'составляющая '!$D$16+'составляющая '!$E$16)*1000+ставка!S113</f>
        <v>3076.647893671</v>
      </c>
      <c r="T123" s="146">
        <f>((ставка!T113/1000*'составляющая '!$B$16*'составляющая '!$C$16)+'составляющая '!$D$16+'составляющая '!$E$16)*1000+ставка!T113</f>
        <v>3049.7092427530001</v>
      </c>
      <c r="U123" s="146">
        <f>((ставка!U113/1000*'составляющая '!$B$16*'составляющая '!$C$16)+'составляющая '!$D$16+'составляющая '!$E$16)*1000+ставка!U113</f>
        <v>3045.4119394119998</v>
      </c>
      <c r="V123" s="146">
        <f>((ставка!V113/1000*'составляющая '!$B$16*'составляющая '!$C$16)+'составляющая '!$D$16+'составляющая '!$E$16)*1000+ставка!V113</f>
        <v>3150.2905700470001</v>
      </c>
      <c r="W123" s="146">
        <f>((ставка!W113/1000*'составляющая '!$B$16*'составляющая '!$C$16)+'составляющая '!$D$16+'составляющая '!$E$16)*1000+ставка!W113</f>
        <v>3172.7209389069999</v>
      </c>
      <c r="X123" s="146">
        <f>((ставка!X113/1000*'составляющая '!$B$16*'составляющая '!$C$16)+'составляющая '!$D$16+'составляющая '!$E$16)*1000+ставка!X113</f>
        <v>3040.759303495</v>
      </c>
      <c r="Y123" s="146">
        <f>((ставка!Y113/1000*'составляющая '!$B$16*'составляющая '!$C$16)+'составляющая '!$D$16+'составляющая '!$E$16)*1000+ставка!Y113</f>
        <v>2749.8307568949999</v>
      </c>
    </row>
    <row r="124" spans="1:25" s="104" customFormat="1" ht="15.75" hidden="1" outlineLevel="1" x14ac:dyDescent="0.25">
      <c r="A124" s="227">
        <v>5</v>
      </c>
      <c r="B124" s="146">
        <f>((ставка!B114/1000*'составляющая '!$B$16*'составляющая '!$C$16)+'составляющая '!$D$16+'составляющая '!$E$16)*1000+ставка!B114</f>
        <v>2635.9133538579999</v>
      </c>
      <c r="C124" s="146">
        <f>((ставка!C114/1000*'составляющая '!$B$16*'составляющая '!$C$16)+'составляющая '!$D$16+'составляющая '!$E$16)*1000+ставка!C114</f>
        <v>2530.6682865039998</v>
      </c>
      <c r="D124" s="146">
        <f>((ставка!D114/1000*'составляющая '!$B$16*'составляющая '!$C$16)+'составляющая '!$D$16+'составляющая '!$E$16)*1000+ставка!D114</f>
        <v>2524.727569999</v>
      </c>
      <c r="E124" s="146">
        <f>((ставка!E114/1000*'составляющая '!$B$16*'составляющая '!$C$16)+'составляющая '!$D$16+'составляющая '!$E$16)*1000+ставка!E114</f>
        <v>2508.4488963610002</v>
      </c>
      <c r="F124" s="146">
        <f>((ставка!F114/1000*'составляющая '!$B$16*'составляющая '!$C$16)+'составляющая '!$D$16+'составляющая '!$E$16)*1000+ставка!F114</f>
        <v>2514.92261173</v>
      </c>
      <c r="G124" s="146">
        <f>((ставка!G114/1000*'составляющая '!$B$16*'составляющая '!$C$16)+'составляющая '!$D$16+'составляющая '!$E$16)*1000+ставка!G114</f>
        <v>2549.2122053140001</v>
      </c>
      <c r="H124" s="146">
        <f>((ставка!H114/1000*'составляющая '!$B$16*'составляющая '!$C$16)+'составляющая '!$D$16+'составляющая '!$E$16)*1000+ставка!H114</f>
        <v>2625.5531884389998</v>
      </c>
      <c r="I124" s="146">
        <f>((ставка!I114/1000*'составляющая '!$B$16*'составляющая '!$C$16)+'составляющая '!$D$16+'составляющая '!$E$16)*1000+ставка!I114</f>
        <v>2723.8581664180001</v>
      </c>
      <c r="J124" s="146">
        <f>((ставка!J114/1000*'составляющая '!$B$16*'составляющая '!$C$16)+'составляющая '!$D$16+'составляющая '!$E$16)*1000+ставка!J114</f>
        <v>3041.5810100770004</v>
      </c>
      <c r="K124" s="146">
        <f>((ставка!K114/1000*'составляющая '!$B$16*'составляющая '!$C$16)+'составляющая '!$D$16+'составляющая '!$E$16)*1000+ставка!K114</f>
        <v>3148.5361154530001</v>
      </c>
      <c r="L124" s="146">
        <f>((ставка!L114/1000*'составляющая '!$B$16*'составляющая '!$C$16)+'составляющая '!$D$16+'составляющая '!$E$16)*1000+ставка!L114</f>
        <v>3160.7173603239999</v>
      </c>
      <c r="M124" s="146">
        <f>((ставка!M114/1000*'составляющая '!$B$16*'составляющая '!$C$16)+'составляющая '!$D$16+'составляющая '!$E$16)*1000+ставка!M114</f>
        <v>3131.1026109429999</v>
      </c>
      <c r="N124" s="146">
        <f>((ставка!N114/1000*'составляющая '!$B$16*'составляющая '!$C$16)+'составляющая '!$D$16+'составляющая '!$E$16)*1000+ставка!N114</f>
        <v>3120.4315295199999</v>
      </c>
      <c r="O124" s="146">
        <f>((ставка!O114/1000*'составляющая '!$B$16*'составляющая '!$C$16)+'составляющая '!$D$16+'составляющая '!$E$16)*1000+ставка!O114</f>
        <v>3164.5260813730001</v>
      </c>
      <c r="P124" s="146">
        <f>((ставка!P114/1000*'составляющая '!$B$16*'составляющая '!$C$16)+'составляющая '!$D$16+'составляющая '!$E$16)*1000+ставка!P114</f>
        <v>3166.9134721179998</v>
      </c>
      <c r="Q124" s="146">
        <f>((ставка!Q114/1000*'составляющая '!$B$16*'составляющая '!$C$16)+'составляющая '!$D$16+'составляющая '!$E$16)*1000+ставка!Q114</f>
        <v>3165.758641246</v>
      </c>
      <c r="R124" s="146">
        <f>((ставка!R114/1000*'составляющая '!$B$16*'составляющая '!$C$16)+'составляющая '!$D$16+'составляющая '!$E$16)*1000+ставка!R114</f>
        <v>3165.325579669</v>
      </c>
      <c r="S124" s="146">
        <f>((ставка!S114/1000*'составляющая '!$B$16*'составляющая '!$C$16)+'составляющая '!$D$16+'составляющая '!$E$16)*1000+ставка!S114</f>
        <v>3108.9387415149999</v>
      </c>
      <c r="T124" s="146">
        <f>((ставка!T114/1000*'составляющая '!$B$16*'составляющая '!$C$16)+'составляющая '!$D$16+'составляющая '!$E$16)*1000+ставка!T114</f>
        <v>3050.886281911</v>
      </c>
      <c r="U124" s="146">
        <f>((ставка!U114/1000*'составляющая '!$B$16*'составляющая '!$C$16)+'составляющая '!$D$16+'составляющая '!$E$16)*1000+ставка!U114</f>
        <v>3048.6099325960004</v>
      </c>
      <c r="V124" s="146">
        <f>((ставка!V114/1000*'составляющая '!$B$16*'составляющая '!$C$16)+'составляющая '!$D$16+'составляющая '!$E$16)*1000+ставка!V114</f>
        <v>3189.221695405</v>
      </c>
      <c r="W124" s="146">
        <f>((ставка!W114/1000*'составляющая '!$B$16*'составляющая '!$C$16)+'составляющая '!$D$16+'составляющая '!$E$16)*1000+ставка!W114</f>
        <v>3190.1988599890001</v>
      </c>
      <c r="X124" s="146">
        <f>((ставка!X114/1000*'составляющая '!$B$16*'составляющая '!$C$16)+'составляющая '!$D$16+'составляющая '!$E$16)*1000+ставка!X114</f>
        <v>3042.2472586570002</v>
      </c>
      <c r="Y124" s="146">
        <f>((ставка!Y114/1000*'составляющая '!$B$16*'составляющая '!$C$16)+'составляющая '!$D$16+'составляющая '!$E$16)*1000+ставка!Y114</f>
        <v>2793.9808294630002</v>
      </c>
    </row>
    <row r="125" spans="1:25" s="104" customFormat="1" ht="15.75" hidden="1" outlineLevel="1" x14ac:dyDescent="0.25">
      <c r="A125" s="227">
        <v>6</v>
      </c>
      <c r="B125" s="146">
        <f>((ставка!B115/1000*'составляющая '!$B$16*'составляющая '!$C$16)+'составляющая '!$D$16+'составляющая '!$E$16)*1000+ставка!B115</f>
        <v>2650.126656898</v>
      </c>
      <c r="C125" s="146">
        <f>((ставка!C115/1000*'составляющая '!$B$16*'составляющая '!$C$16)+'составляющая '!$D$16+'составляющая '!$E$16)*1000+ставка!C115</f>
        <v>2613.0610275640001</v>
      </c>
      <c r="D125" s="146">
        <f>((ставка!D115/1000*'составляющая '!$B$16*'составляющая '!$C$16)+'составляющая '!$D$16+'составляющая '!$E$16)*1000+ставка!D115</f>
        <v>2581.447532443</v>
      </c>
      <c r="E125" s="146">
        <f>((ставка!E115/1000*'составляющая '!$B$16*'составляющая '!$C$16)+'составляющая '!$D$16+'составляющая '!$E$16)*1000+ставка!E115</f>
        <v>2495.49036148</v>
      </c>
      <c r="F125" s="146">
        <f>((ставка!F115/1000*'составляющая '!$B$16*'составляющая '!$C$16)+'составляющая '!$D$16+'составляющая '!$E$16)*1000+ставка!F115</f>
        <v>2573.918923489</v>
      </c>
      <c r="G125" s="146">
        <f>((ставка!G115/1000*'составляющая '!$B$16*'составляющая '!$C$16)+'составляющая '!$D$16+'составляющая '!$E$16)*1000+ставка!G115</f>
        <v>2613.4607767120001</v>
      </c>
      <c r="H125" s="146">
        <f>((ставка!H115/1000*'составляющая '!$B$16*'составляющая '!$C$16)+'составляющая '!$D$16+'составляющая '!$E$16)*1000+ставка!H115</f>
        <v>2669.5144905759998</v>
      </c>
      <c r="I125" s="146">
        <f>((ставка!I115/1000*'составляющая '!$B$16*'составляющая '!$C$16)+'составляющая '!$D$16+'составляющая '!$E$16)*1000+ставка!I115</f>
        <v>2849.212836745</v>
      </c>
      <c r="J125" s="146">
        <f>((ставка!J115/1000*'составляющая '!$B$16*'составляющая '!$C$16)+'составляющая '!$D$16+'составляющая '!$E$16)*1000+ставка!J115</f>
        <v>3061.2242390439997</v>
      </c>
      <c r="K125" s="146">
        <f>((ставка!K115/1000*'составляющая '!$B$16*'составляющая '!$C$16)+'составляющая '!$D$16+'составляющая '!$E$16)*1000+ставка!K115</f>
        <v>3166.1250779649999</v>
      </c>
      <c r="L125" s="146">
        <f>((ставка!L115/1000*'составляющая '!$B$16*'составляющая '!$C$16)+'составляющая '!$D$16+'составляющая '!$E$16)*1000+ставка!L115</f>
        <v>3184.4358097719996</v>
      </c>
      <c r="M125" s="146">
        <f>((ставка!M115/1000*'составляющая '!$B$16*'составляющая '!$C$16)+'составляющая '!$D$16+'составляющая '!$E$16)*1000+ставка!M115</f>
        <v>3172.5765850479997</v>
      </c>
      <c r="N125" s="146">
        <f>((ставка!N115/1000*'составляющая '!$B$16*'составляющая '!$C$16)+'составляющая '!$D$16+'составляющая '!$E$16)*1000+ставка!N115</f>
        <v>3172.0657944700001</v>
      </c>
      <c r="O125" s="146">
        <f>((ставка!O115/1000*'составляющая '!$B$16*'составляющая '!$C$16)+'составляющая '!$D$16+'составляющая '!$E$16)*1000+ставка!O115</f>
        <v>3185.4573909279998</v>
      </c>
      <c r="P125" s="146">
        <f>((ставка!P115/1000*'составляющая '!$B$16*'составляющая '!$C$16)+'составляющая '!$D$16+'составляющая '!$E$16)*1000+ставка!P115</f>
        <v>3186.9120336609999</v>
      </c>
      <c r="Q125" s="146">
        <f>((ставка!Q115/1000*'составляющая '!$B$16*'составляющая '!$C$16)+'составляющая '!$D$16+'составляющая '!$E$16)*1000+ставка!Q115</f>
        <v>3186.7343673729997</v>
      </c>
      <c r="R125" s="146">
        <f>((ставка!R115/1000*'составляющая '!$B$16*'составляющая '!$C$16)+'составляющая '!$D$16+'составляющая '!$E$16)*1000+ставка!R115</f>
        <v>3184.6245802029998</v>
      </c>
      <c r="S125" s="146">
        <f>((ставка!S115/1000*'составляющая '!$B$16*'составляющая '!$C$16)+'составляющая '!$D$16+'составляющая '!$E$16)*1000+ставка!S115</f>
        <v>3179.472257851</v>
      </c>
      <c r="T125" s="146">
        <f>((ставка!T115/1000*'составляющая '!$B$16*'составляющая '!$C$16)+'составляющая '!$D$16+'составляющая '!$E$16)*1000+ставка!T115</f>
        <v>3141.6293385070003</v>
      </c>
      <c r="U125" s="146">
        <f>((ставка!U115/1000*'составляющая '!$B$16*'составляющая '!$C$16)+'составляющая '!$D$16+'составляющая '!$E$16)*1000+ставка!U115</f>
        <v>3143.9167919649999</v>
      </c>
      <c r="V125" s="146">
        <f>((ставка!V115/1000*'составляющая '!$B$16*'составляющая '!$C$16)+'составляющая '!$D$16+'составляющая '!$E$16)*1000+ставка!V115</f>
        <v>3212.5626039909998</v>
      </c>
      <c r="W125" s="146">
        <f>((ставка!W115/1000*'составляющая '!$B$16*'составляющая '!$C$16)+'составляющая '!$D$16+'составляющая '!$E$16)*1000+ставка!W115</f>
        <v>3228.4859450530003</v>
      </c>
      <c r="X125" s="146">
        <f>((ставка!X115/1000*'составляющая '!$B$16*'составляющая '!$C$16)+'составляющая '!$D$16+'составляющая '!$E$16)*1000+ставка!X115</f>
        <v>3091.0721754280003</v>
      </c>
      <c r="Y125" s="146">
        <f>((ставка!Y115/1000*'составляющая '!$B$16*'составляющая '!$C$16)+'составляющая '!$D$16+'составляющая '!$E$16)*1000+ставка!Y115</f>
        <v>2812.6579979889998</v>
      </c>
    </row>
    <row r="126" spans="1:25" s="104" customFormat="1" ht="15.75" hidden="1" outlineLevel="1" x14ac:dyDescent="0.25">
      <c r="A126" s="227">
        <v>7</v>
      </c>
      <c r="B126" s="146">
        <f>((ставка!B116/1000*'составляющая '!$B$16*'составляющая '!$C$16)+'составляющая '!$D$16+'составляющая '!$E$16)*1000+ставка!B116</f>
        <v>2781.7662721629999</v>
      </c>
      <c r="C126" s="146">
        <f>((ставка!C116/1000*'составляющая '!$B$16*'составляющая '!$C$16)+'составляющая '!$D$16+'составляющая '!$E$16)*1000+ставка!C116</f>
        <v>2694.6542703280002</v>
      </c>
      <c r="D126" s="146">
        <f>((ставка!D116/1000*'составляющая '!$B$16*'составляющая '!$C$16)+'составляющая '!$D$16+'составляющая '!$E$16)*1000+ставка!D116</f>
        <v>2621.4113431000001</v>
      </c>
      <c r="E126" s="146">
        <f>((ставка!E116/1000*'составляющая '!$B$16*'составляющая '!$C$16)+'составляющая '!$D$16+'составляющая '!$E$16)*1000+ставка!E116</f>
        <v>2607.0536862009999</v>
      </c>
      <c r="F126" s="146">
        <f>((ставка!F116/1000*'составляющая '!$B$16*'составляющая '!$C$16)+'составляющая '!$D$16+'составляющая '!$E$16)*1000+ставка!F116</f>
        <v>2622.0109668219998</v>
      </c>
      <c r="G126" s="146">
        <f>((ставка!G116/1000*'составляющая '!$B$16*'составляющая '!$C$16)+'составляющая '!$D$16+'составляющая '!$E$16)*1000+ставка!G116</f>
        <v>2631.971383093</v>
      </c>
      <c r="H126" s="146">
        <f>((ставка!H116/1000*'составляющая '!$B$16*'составляющая '!$C$16)+'составляющая '!$D$16+'составляющая '!$E$16)*1000+ставка!H116</f>
        <v>2658.177160573</v>
      </c>
      <c r="I126" s="146">
        <f>((ставка!I116/1000*'составляющая '!$B$16*'составляющая '!$C$16)+'составляющая '!$D$16+'составляющая '!$E$16)*1000+ставка!I116</f>
        <v>2656.6558929819998</v>
      </c>
      <c r="J126" s="146">
        <f>((ставка!J116/1000*'составляющая '!$B$16*'составляющая '!$C$16)+'составляющая '!$D$16+'составляющая '!$E$16)*1000+ставка!J116</f>
        <v>2808.1164035020001</v>
      </c>
      <c r="K126" s="146">
        <f>((ставка!K116/1000*'составляющая '!$B$16*'составляющая '!$C$16)+'составляющая '!$D$16+'составляющая '!$E$16)*1000+ставка!K116</f>
        <v>2968.7045195679998</v>
      </c>
      <c r="L126" s="146">
        <f>((ставка!L116/1000*'составляющая '!$B$16*'составляющая '!$C$16)+'составляющая '!$D$16+'составляющая '!$E$16)*1000+ставка!L116</f>
        <v>3049.120723174</v>
      </c>
      <c r="M126" s="146">
        <f>((ставка!M116/1000*'составляющая '!$B$16*'составляющая '!$C$16)+'составляющая '!$D$16+'составляющая '!$E$16)*1000+ставка!M116</f>
        <v>3055.339043254</v>
      </c>
      <c r="N126" s="146">
        <f>((ставка!N116/1000*'составляющая '!$B$16*'составляющая '!$C$16)+'составляющая '!$D$16+'составляющая '!$E$16)*1000+ставка!N116</f>
        <v>3058.881264871</v>
      </c>
      <c r="O126" s="146">
        <f>((ставка!O116/1000*'составляющая '!$B$16*'составляющая '!$C$16)+'составляющая '!$D$16+'составляющая '!$E$16)*1000+ставка!O116</f>
        <v>3057.4821428529999</v>
      </c>
      <c r="P126" s="146">
        <f>((ставка!P116/1000*'составляющая '!$B$16*'составляющая '!$C$16)+'составляющая '!$D$16+'составляющая '!$E$16)*1000+ставка!P116</f>
        <v>3056.671540414</v>
      </c>
      <c r="Q126" s="146">
        <f>((ставка!Q116/1000*'составляющая '!$B$16*'составляющая '!$C$16)+'составляющая '!$D$16+'составляющая '!$E$16)*1000+ставка!Q116</f>
        <v>3057.8374754289998</v>
      </c>
      <c r="R126" s="146">
        <f>((ставка!R116/1000*'составляющая '!$B$16*'составляющая '!$C$16)+'составляющая '!$D$16+'составляющая '!$E$16)*1000+ставка!R116</f>
        <v>3057.4710387099999</v>
      </c>
      <c r="S126" s="146">
        <f>((ставка!S116/1000*'составляющая '!$B$16*'составляющая '!$C$16)+'составляющая '!$D$16+'составляющая '!$E$16)*1000+ставка!S116</f>
        <v>3059.6474507379999</v>
      </c>
      <c r="T126" s="146">
        <f>((ставка!T116/1000*'составляющая '!$B$16*'составляющая '!$C$16)+'составляющая '!$D$16+'составляющая '!$E$16)*1000+ставка!T116</f>
        <v>3059.0145145869997</v>
      </c>
      <c r="U126" s="146">
        <f>((ставка!U116/1000*'составляющая '!$B$16*'составляющая '!$C$16)+'составляющая '!$D$16+'составляющая '!$E$16)*1000+ставка!U116</f>
        <v>3057.5709759969996</v>
      </c>
      <c r="V126" s="146">
        <f>((ставка!V116/1000*'составляющая '!$B$16*'составляющая '!$C$16)+'составляющая '!$D$16+'составляющая '!$E$16)*1000+ставка!V116</f>
        <v>3130.5807162219999</v>
      </c>
      <c r="W126" s="146">
        <f>((ставка!W116/1000*'составляющая '!$B$16*'составляющая '!$C$16)+'составляющая '!$D$16+'составляющая '!$E$16)*1000+ставка!W116</f>
        <v>3129.7701137829999</v>
      </c>
      <c r="X126" s="146">
        <f>((ставка!X116/1000*'составляющая '!$B$16*'составляющая '!$C$16)+'составляющая '!$D$16+'составляющая '!$E$16)*1000+ставка!X116</f>
        <v>3083.6435037609999</v>
      </c>
      <c r="Y126" s="146">
        <f>((ставка!Y116/1000*'составляющая '!$B$16*'составляющая '!$C$16)+'составляющая '!$D$16+'составляющая '!$E$16)*1000+ставка!Y116</f>
        <v>2893.4406383140004</v>
      </c>
    </row>
    <row r="127" spans="1:25" s="104" customFormat="1" ht="15.75" hidden="1" outlineLevel="1" x14ac:dyDescent="0.25">
      <c r="A127" s="227">
        <v>8</v>
      </c>
      <c r="B127" s="146">
        <f>((ставка!B117/1000*'составляющая '!$B$16*'составляющая '!$C$16)+'составляющая '!$D$16+'составляющая '!$E$16)*1000+ставка!B117</f>
        <v>2797.4453220790001</v>
      </c>
      <c r="C127" s="146">
        <f>((ставка!C117/1000*'составляющая '!$B$16*'составляющая '!$C$16)+'составляющая '!$D$16+'составляющая '!$E$16)*1000+ставка!C117</f>
        <v>2669.247991144</v>
      </c>
      <c r="D127" s="146">
        <f>((ставка!D117/1000*'составляющая '!$B$16*'составляющая '!$C$16)+'составляющая '!$D$16+'составляющая '!$E$16)*1000+ставка!D117</f>
        <v>2585.5338570670001</v>
      </c>
      <c r="E127" s="146">
        <f>((ставка!E117/1000*'составляющая '!$B$16*'составляющая '!$C$16)+'составляющая '!$D$16+'составляющая '!$E$16)*1000+ставка!E117</f>
        <v>2516.0330260300002</v>
      </c>
      <c r="F127" s="146">
        <f>((ставка!F117/1000*'составляющая '!$B$16*'составляющая '!$C$16)+'составляющая '!$D$16+'составляющая '!$E$16)*1000+ставка!F117</f>
        <v>2510.114517811</v>
      </c>
      <c r="G127" s="146">
        <f>((ставка!G117/1000*'составляющая '!$B$16*'составляющая '!$C$16)+'составляющая '!$D$16+'составляющая '!$E$16)*1000+ставка!G117</f>
        <v>2506.5945044800001</v>
      </c>
      <c r="H127" s="146">
        <f>((ставка!H117/1000*'составляющая '!$B$16*'составляющая '!$C$16)+'составляющая '!$D$16+'составляющая '!$E$16)*1000+ставка!H117</f>
        <v>2563.5032373549998</v>
      </c>
      <c r="I127" s="146">
        <f>((ставка!I117/1000*'составляющая '!$B$16*'составляющая '!$C$16)+'составляющая '!$D$16+'составляющая '!$E$16)*1000+ставка!I117</f>
        <v>2493.1584914499999</v>
      </c>
      <c r="J127" s="146">
        <f>((ставка!J117/1000*'составляющая '!$B$16*'составляющая '!$C$16)+'составляющая '!$D$16+'составляющая '!$E$16)*1000+ставка!J117</f>
        <v>2690.490216703</v>
      </c>
      <c r="K127" s="146">
        <f>((ставка!K117/1000*'составляющая '!$B$16*'составляющая '!$C$16)+'составляющая '!$D$16+'составляющая '!$E$16)*1000+ставка!K117</f>
        <v>2836.7095717269999</v>
      </c>
      <c r="L127" s="146">
        <f>((ставка!L117/1000*'составляющая '!$B$16*'составляющая '!$C$16)+'составляющая '!$D$16+'составляющая '!$E$16)*1000+ставка!L117</f>
        <v>2919.3910205049997</v>
      </c>
      <c r="M127" s="146">
        <f>((ставка!M117/1000*'составляющая '!$B$16*'составляющая '!$C$16)+'составляющая '!$D$16+'составляющая '!$E$16)*1000+ставка!M117</f>
        <v>2934.1262182659998</v>
      </c>
      <c r="N127" s="146">
        <f>((ставка!N117/1000*'составляющая '!$B$16*'составляющая '!$C$16)+'составляющая '!$D$16+'составляющая '!$E$16)*1000+ставка!N117</f>
        <v>2945.1415281219997</v>
      </c>
      <c r="O127" s="146">
        <f>((ставка!O117/1000*'составляющая '!$B$16*'составляющая '!$C$16)+'составляющая '!$D$16+'составляющая '!$E$16)*1000+ставка!O117</f>
        <v>2959.6768513090001</v>
      </c>
      <c r="P127" s="146">
        <f>((ставка!P117/1000*'составляющая '!$B$16*'составляющая '!$C$16)+'составляющая '!$D$16+'составляющая '!$E$16)*1000+ставка!P117</f>
        <v>2977.5545215390002</v>
      </c>
      <c r="Q127" s="146">
        <f>((ставка!Q117/1000*'составляющая '!$B$16*'составляющая '!$C$16)+'составляющая '!$D$16+'составляющая '!$E$16)*1000+ставка!Q117</f>
        <v>2997.0645007899998</v>
      </c>
      <c r="R127" s="146">
        <f>((ставка!R117/1000*'составляющая '!$B$16*'составляющая '!$C$16)+'составляющая '!$D$16+'составляющая '!$E$16)*1000+ставка!R117</f>
        <v>3040.3706584900001</v>
      </c>
      <c r="S127" s="146">
        <f>((ставка!S117/1000*'составляющая '!$B$16*'составляющая '!$C$16)+'составляющая '!$D$16+'составляющая '!$E$16)*1000+ставка!S117</f>
        <v>3042.7913616639999</v>
      </c>
      <c r="T127" s="146">
        <f>((ставка!T117/1000*'составляющая '!$B$16*'составляющая '!$C$16)+'составляющая '!$D$16+'составляющая '!$E$16)*1000+ставка!T117</f>
        <v>3048.0214130169998</v>
      </c>
      <c r="U127" s="146">
        <f>((ставка!U117/1000*'составляющая '!$B$16*'составляющая '!$C$16)+'составляющая '!$D$16+'составляющая '!$E$16)*1000+ставка!U117</f>
        <v>3085.0537299219995</v>
      </c>
      <c r="V127" s="146">
        <f>((ставка!V117/1000*'составляющая '!$B$16*'составляющая '!$C$16)+'составляющая '!$D$16+'составляющая '!$E$16)*1000+ставка!V117</f>
        <v>3134.0563129809998</v>
      </c>
      <c r="W127" s="146">
        <f>((ставка!W117/1000*'составляющая '!$B$16*'составляющая '!$C$16)+'составляющая '!$D$16+'составляющая '!$E$16)*1000+ставка!W117</f>
        <v>3136.1105794360001</v>
      </c>
      <c r="X127" s="146">
        <f>((ставка!X117/1000*'составляющая '!$B$16*'составляющая '!$C$16)+'составляющая '!$D$16+'составляющая '!$E$16)*1000+ставка!X117</f>
        <v>3084.143190196</v>
      </c>
      <c r="Y127" s="146">
        <f>((ставка!Y117/1000*'составляющая '!$B$16*'составляющая '!$C$16)+'составляющая '!$D$16+'составляющая '!$E$16)*1000+ставка!Y117</f>
        <v>2921.2120999569997</v>
      </c>
    </row>
    <row r="128" spans="1:25" s="104" customFormat="1" ht="15.75" hidden="1" outlineLevel="1" x14ac:dyDescent="0.25">
      <c r="A128" s="227">
        <v>9</v>
      </c>
      <c r="B128" s="146">
        <f>((ставка!B118/1000*'составляющая '!$B$16*'составляющая '!$C$16)+'составляющая '!$D$16+'составляющая '!$E$16)*1000+ставка!B118</f>
        <v>2729.8877160669999</v>
      </c>
      <c r="C128" s="146">
        <f>((ставка!C118/1000*'составляющая '!$B$16*'составляющая '!$C$16)+'составляющая '!$D$16+'составляющая '!$E$16)*1000+ставка!C118</f>
        <v>2610.9512403939998</v>
      </c>
      <c r="D128" s="146">
        <f>((ставка!D118/1000*'составляющая '!$B$16*'составляющая '!$C$16)+'составляющая '!$D$16+'составляющая '!$E$16)*1000+ставка!D118</f>
        <v>2559.5279541609998</v>
      </c>
      <c r="E128" s="146">
        <f>((ставка!E118/1000*'составляющая '!$B$16*'составляющая '!$C$16)+'составляющая '!$D$16+'составляющая '!$E$16)*1000+ставка!E118</f>
        <v>2444.500136824</v>
      </c>
      <c r="F128" s="146">
        <f>((ставка!F118/1000*'составляющая '!$B$16*'составляющая '!$C$16)+'составляющая '!$D$16+'составляющая '!$E$16)*1000+ставка!F118</f>
        <v>2534.1216749769997</v>
      </c>
      <c r="G128" s="146">
        <f>((ставка!G118/1000*'составляющая '!$B$16*'составляющая '!$C$16)+'составляющая '!$D$16+'составляющая '!$E$16)*1000+ставка!G118</f>
        <v>2601.6015519879998</v>
      </c>
      <c r="H128" s="146">
        <f>((ставка!H118/1000*'составляющая '!$B$16*'составляющая '!$C$16)+'составляющая '!$D$16+'составляющая '!$E$16)*1000+ставка!H118</f>
        <v>2722.7255438319999</v>
      </c>
      <c r="I128" s="146">
        <f>((ставка!I118/1000*'составляющая '!$B$16*'составляющая '!$C$16)+'составляющая '!$D$16+'составляющая '!$E$16)*1000+ставка!I118</f>
        <v>2913.7168034320002</v>
      </c>
      <c r="J128" s="146">
        <f>((ставка!J118/1000*'составляющая '!$B$16*'составляющая '!$C$16)+'составляющая '!$D$16+'составляющая '!$E$16)*1000+ставка!J118</f>
        <v>3072.9391099089999</v>
      </c>
      <c r="K128" s="146">
        <f>((ставка!K118/1000*'составляющая '!$B$16*'составляющая '!$C$16)+'составляющая '!$D$16+'составляющая '!$E$16)*1000+ставка!K118</f>
        <v>3171.2996086029998</v>
      </c>
      <c r="L128" s="146">
        <f>((ставка!L118/1000*'составляющая '!$B$16*'составляющая '!$C$16)+'составляющая '!$D$16+'составляющая '!$E$16)*1000+ставка!L118</f>
        <v>3182.0262107409999</v>
      </c>
      <c r="M128" s="146">
        <f>((ставка!M118/1000*'составляющая '!$B$16*'составляющая '!$C$16)+'составляющая '!$D$16+'составляющая '!$E$16)*1000+ставка!M118</f>
        <v>3182.7812924649998</v>
      </c>
      <c r="N128" s="146">
        <f>((ставка!N118/1000*'составляющая '!$B$16*'составляющая '!$C$16)+'составляющая '!$D$16+'составляющая '!$E$16)*1000+ставка!N118</f>
        <v>3179.5944034240001</v>
      </c>
      <c r="O128" s="146">
        <f>((ставка!O118/1000*'составляющая '!$B$16*'составляющая '!$C$16)+'составляющая '!$D$16+'составляющая '!$E$16)*1000+ставка!O118</f>
        <v>3180.8491715829996</v>
      </c>
      <c r="P128" s="146">
        <f>((ставка!P118/1000*'составляющая '!$B$16*'составляющая '!$C$16)+'составляющая '!$D$16+'составляющая '!$E$16)*1000+ставка!P118</f>
        <v>3180.2495478609999</v>
      </c>
      <c r="Q128" s="146">
        <f>((ставка!Q118/1000*'составляющая '!$B$16*'составляющая '!$C$16)+'составляющая '!$D$16+'составляющая '!$E$16)*1000+ставка!Q118</f>
        <v>3179.7498614259998</v>
      </c>
      <c r="R128" s="146">
        <f>((ставка!R118/1000*'составляющая '!$B$16*'составляющая '!$C$16)+'составляющая '!$D$16+'составляющая '!$E$16)*1000+ставка!R118</f>
        <v>3178.595030554</v>
      </c>
      <c r="S128" s="146">
        <f>((ставка!S118/1000*'составляющая '!$B$16*'составляющая '!$C$16)+'составляющая '!$D$16+'составляющая '!$E$16)*1000+ставка!S118</f>
        <v>3148.9247604579996</v>
      </c>
      <c r="T128" s="146">
        <f>((ставка!T118/1000*'составляющая '!$B$16*'составляющая '!$C$16)+'составляющая '!$D$16+'составляющая '!$E$16)*1000+ставка!T118</f>
        <v>3123.5073771309999</v>
      </c>
      <c r="U128" s="146">
        <f>((ставка!U118/1000*'составляющая '!$B$16*'составляющая '!$C$16)+'составляющая '!$D$16+'составляющая '!$E$16)*1000+ставка!U118</f>
        <v>3145.804496275</v>
      </c>
      <c r="V128" s="146">
        <f>((ставка!V118/1000*'составляющая '!$B$16*'составляющая '!$C$16)+'составляющая '!$D$16+'составляющая '!$E$16)*1000+ставка!V118</f>
        <v>3188.4666136810001</v>
      </c>
      <c r="W128" s="146">
        <f>((ставка!W118/1000*'составляющая '!$B$16*'составляющая '!$C$16)+'составляющая '!$D$16+'составляющая '!$E$16)*1000+ставка!W118</f>
        <v>3202.4023131459999</v>
      </c>
      <c r="X128" s="146">
        <f>((ставка!X118/1000*'составляющая '!$B$16*'составляющая '!$C$16)+'составляющая '!$D$16+'составляющая '!$E$16)*1000+ставка!X118</f>
        <v>3135.6442054299996</v>
      </c>
      <c r="Y128" s="146">
        <f>((ставка!Y118/1000*'составляющая '!$B$16*'составляющая '!$C$16)+'составляющая '!$D$16+'составляющая '!$E$16)*1000+ставка!Y118</f>
        <v>2832.5455181019997</v>
      </c>
    </row>
    <row r="129" spans="1:25" s="104" customFormat="1" ht="15.75" hidden="1" outlineLevel="1" x14ac:dyDescent="0.25">
      <c r="A129" s="227">
        <v>10</v>
      </c>
      <c r="B129" s="146">
        <f>((ставка!B119/1000*'составляющая '!$B$16*'составляющая '!$C$16)+'составляющая '!$D$16+'составляющая '!$E$16)*1000+ставка!B119</f>
        <v>2731.5200250879998</v>
      </c>
      <c r="C129" s="146">
        <f>((ставка!C119/1000*'составляющая '!$B$16*'составляющая '!$C$16)+'составляющая '!$D$16+'составляющая '!$E$16)*1000+ставка!C119</f>
        <v>2633.0817973929998</v>
      </c>
      <c r="D129" s="146">
        <f>((ставка!D119/1000*'составляющая '!$B$16*'составляющая '!$C$16)+'составляющая '!$D$16+'составляющая '!$E$16)*1000+ставка!D119</f>
        <v>2614.293587437</v>
      </c>
      <c r="E129" s="146">
        <f>((ставка!E119/1000*'составляющая '!$B$16*'составляющая '!$C$16)+'составляющая '!$D$16+'составляющая '!$E$16)*1000+ставка!E119</f>
        <v>2528.1143336140003</v>
      </c>
      <c r="F129" s="146">
        <f>((ставка!F119/1000*'составляющая '!$B$16*'составляющая '!$C$16)+'составляющая '!$D$16+'составляющая '!$E$16)*1000+ставка!F119</f>
        <v>2597.1265823589997</v>
      </c>
      <c r="G129" s="146">
        <f>((ставка!G119/1000*'составляющая '!$B$16*'составляющая '!$C$16)+'составляющая '!$D$16+'составляющая '!$E$16)*1000+ставка!G119</f>
        <v>2624.043024991</v>
      </c>
      <c r="H129" s="146">
        <f>((ставка!H119/1000*'составляющая '!$B$16*'составляющая '!$C$16)+'составляющая '!$D$16+'составляющая '!$E$16)*1000+ставка!H119</f>
        <v>2707.0131814870001</v>
      </c>
      <c r="I129" s="146">
        <f>((ставка!I119/1000*'составляющая '!$B$16*'составляющая '!$C$16)+'составляющая '!$D$16+'составляющая '!$E$16)*1000+ставка!I119</f>
        <v>2830.102606642</v>
      </c>
      <c r="J129" s="146">
        <f>((ставка!J119/1000*'составляющая '!$B$16*'составляющая '!$C$16)+'составляющая '!$D$16+'составляющая '!$E$16)*1000+ставка!J119</f>
        <v>3053.562380374</v>
      </c>
      <c r="K129" s="146">
        <f>((ставка!K119/1000*'составляющая '!$B$16*'составляющая '!$C$16)+'составляющая '!$D$16+'составляющая '!$E$16)*1000+ставка!K119</f>
        <v>3164.0263949379996</v>
      </c>
      <c r="L129" s="146">
        <f>((ставка!L119/1000*'составляющая '!$B$16*'составляющая '!$C$16)+'составляющая '!$D$16+'составляющая '!$E$16)*1000+ставка!L119</f>
        <v>3171.3551293179999</v>
      </c>
      <c r="M129" s="146">
        <f>((ставка!M119/1000*'составляющая '!$B$16*'составляющая '!$C$16)+'составляющая '!$D$16+'составляющая '!$E$16)*1000+ставка!M119</f>
        <v>3170.9997967419999</v>
      </c>
      <c r="N129" s="146">
        <f>((ставка!N119/1000*'составляющая '!$B$16*'составляющая '!$C$16)+'составляющая '!$D$16+'составляющая '!$E$16)*1000+ставка!N119</f>
        <v>3124.939811578</v>
      </c>
      <c r="O129" s="146">
        <f>((ставка!O119/1000*'составляющая '!$B$16*'составляющая '!$C$16)+'составляющая '!$D$16+'составляющая '!$E$16)*1000+ставка!O119</f>
        <v>3122.252608972</v>
      </c>
      <c r="P129" s="146">
        <f>((ставка!P119/1000*'составляющая '!$B$16*'составляющая '!$C$16)+'составляющая '!$D$16+'составляющая '!$E$16)*1000+ставка!P119</f>
        <v>3154.5545609589999</v>
      </c>
      <c r="Q129" s="146">
        <f>((ставка!Q119/1000*'составляющая '!$B$16*'составляющая '!$C$16)+'составляющая '!$D$16+'составляющая '!$E$16)*1000+ставка!Q119</f>
        <v>3160.0844241730001</v>
      </c>
      <c r="R129" s="146">
        <f>((ставка!R119/1000*'составляющая '!$B$16*'составляющая '!$C$16)+'составляющая '!$D$16+'составляющая '!$E$16)*1000+ставка!R119</f>
        <v>3162.593960491</v>
      </c>
      <c r="S129" s="146">
        <f>((ставка!S119/1000*'составляющая '!$B$16*'составляющая '!$C$16)+'составляющая '!$D$16+'составляющая '!$E$16)*1000+ставка!S119</f>
        <v>3161.0949011859998</v>
      </c>
      <c r="T129" s="146">
        <f>((ставка!T119/1000*'составляющая '!$B$16*'составляющая '!$C$16)+'составляющая '!$D$16+'составляющая '!$E$16)*1000+ставка!T119</f>
        <v>3151.3676719180003</v>
      </c>
      <c r="U129" s="146">
        <f>((ставка!U119/1000*'составляющая '!$B$16*'составляющая '!$C$16)+'составляющая '!$D$16+'составляющая '!$E$16)*1000+ставка!U119</f>
        <v>3141.9957752259998</v>
      </c>
      <c r="V129" s="146">
        <f>((ставка!V119/1000*'составляющая '!$B$16*'составляющая '!$C$16)+'составляющая '!$D$16+'составляющая '!$E$16)*1000+ставка!V119</f>
        <v>3197.9384476599998</v>
      </c>
      <c r="W129" s="146">
        <f>((ставка!W119/1000*'составляющая '!$B$16*'составляющая '!$C$16)+'составляющая '!$D$16+'составляющая '!$E$16)*1000+ставка!W119</f>
        <v>3194.6183089030001</v>
      </c>
      <c r="X129" s="146">
        <f>((ставка!X119/1000*'составляющая '!$B$16*'составляющая '!$C$16)+'составляющая '!$D$16+'составляющая '!$E$16)*1000+ставка!X119</f>
        <v>3106.5735590559998</v>
      </c>
      <c r="Y129" s="146">
        <f>((ставка!Y119/1000*'составляющая '!$B$16*'составляющая '!$C$16)+'составляющая '!$D$16+'составляющая '!$E$16)*1000+ставка!Y119</f>
        <v>2911.740265978</v>
      </c>
    </row>
    <row r="130" spans="1:25" s="104" customFormat="1" ht="15.75" hidden="1" outlineLevel="1" x14ac:dyDescent="0.25">
      <c r="A130" s="227">
        <v>11</v>
      </c>
      <c r="B130" s="146">
        <f>((ставка!B120/1000*'составляющая '!$B$16*'составляющая '!$C$16)+'составляющая '!$D$16+'составляющая '!$E$16)*1000+ставка!B120</f>
        <v>2684.5383960549998</v>
      </c>
      <c r="C130" s="146">
        <f>((ставка!C120/1000*'составляющая '!$B$16*'составляющая '!$C$16)+'составляющая '!$D$16+'составляющая '!$E$16)*1000+ставка!C120</f>
        <v>2555.0196721029997</v>
      </c>
      <c r="D130" s="146">
        <f>((ставка!D120/1000*'составляющая '!$B$16*'составляющая '!$C$16)+'составляющая '!$D$16+'составляющая '!$E$16)*1000+ставка!D120</f>
        <v>2536.8532941550002</v>
      </c>
      <c r="E130" s="146">
        <f>((ставка!E120/1000*'составляющая '!$B$16*'составляющая '!$C$16)+'составляющая '!$D$16+'составляющая '!$E$16)*1000+ставка!E120</f>
        <v>2515.6110685960002</v>
      </c>
      <c r="F130" s="146">
        <f>((ставка!F120/1000*'составляющая '!$B$16*'составляющая '!$C$16)+'составляющая '!$D$16+'составляющая '!$E$16)*1000+ставка!F120</f>
        <v>2619.7457216499997</v>
      </c>
      <c r="G130" s="146">
        <f>((ставка!G120/1000*'составляющая '!$B$16*'составляющая '!$C$16)+'составляющая '!$D$16+'составляющая '!$E$16)*1000+ставка!G120</f>
        <v>2669.4034491459997</v>
      </c>
      <c r="H130" s="146">
        <f>((ставка!H120/1000*'составляющая '!$B$16*'составляющая '!$C$16)+'составляющая '!$D$16+'составляющая '!$E$16)*1000+ставка!H120</f>
        <v>2701.127985697</v>
      </c>
      <c r="I130" s="146">
        <f>((ставка!I120/1000*'составляющая '!$B$16*'составляющая '!$C$16)+'составляющая '!$D$16+'составляющая '!$E$16)*1000+ставка!I120</f>
        <v>3049.131827317</v>
      </c>
      <c r="J130" s="146">
        <f>((ставка!J120/1000*'составляющая '!$B$16*'составляющая '!$C$16)+'составляющая '!$D$16+'составляющая '!$E$16)*1000+ставка!J120</f>
        <v>3110.4933215350002</v>
      </c>
      <c r="K130" s="146">
        <f>((ставка!K120/1000*'составляющая '!$B$16*'составляющая '!$C$16)+'составляющая '!$D$16+'составляющая '!$E$16)*1000+ставка!K120</f>
        <v>3134.4782704149998</v>
      </c>
      <c r="L130" s="146">
        <f>((ставка!L120/1000*'составляющая '!$B$16*'составляющая '!$C$16)+'составляющая '!$D$16+'составляющая '!$E$16)*1000+ставка!L120</f>
        <v>3179.0947169890001</v>
      </c>
      <c r="M130" s="146">
        <f>((ставка!M120/1000*'составляющая '!$B$16*'составляющая '!$C$16)+'составляющая '!$D$16+'составляющая '!$E$16)*1000+ставка!M120</f>
        <v>3177.9287819740002</v>
      </c>
      <c r="N130" s="146">
        <f>((ставка!N120/1000*'составляющая '!$B$16*'составляющая '!$C$16)+'составляющая '!$D$16+'составляющая '!$E$16)*1000+ставка!N120</f>
        <v>3176.0188693780001</v>
      </c>
      <c r="O130" s="146">
        <f>((ставка!O120/1000*'составляющая '!$B$16*'составляющая '!$C$16)+'составляющая '!$D$16+'составляющая '!$E$16)*1000+ставка!O120</f>
        <v>3175.463662228</v>
      </c>
      <c r="P130" s="146">
        <f>((ставка!P120/1000*'составляющая '!$B$16*'составляющая '!$C$16)+'составляющая '!$D$16+'составляющая '!$E$16)*1000+ставка!P120</f>
        <v>3172.5210643329997</v>
      </c>
      <c r="Q130" s="146">
        <f>((ставка!Q120/1000*'составляющая '!$B$16*'составляющая '!$C$16)+'составляющая '!$D$16+'составляющая '!$E$16)*1000+ставка!Q120</f>
        <v>3168.9566344300001</v>
      </c>
      <c r="R130" s="146">
        <f>((ставка!R120/1000*'составляющая '!$B$16*'составляющая '!$C$16)+'составляющая '!$D$16+'составляющая '!$E$16)*1000+ставка!R120</f>
        <v>3168.2237609920003</v>
      </c>
      <c r="S130" s="146">
        <f>((ставка!S120/1000*'составляющая '!$B$16*'составляющая '!$C$16)+'составляющая '!$D$16+'составляющая '!$E$16)*1000+ставка!S120</f>
        <v>3168.7234474269999</v>
      </c>
      <c r="T130" s="146">
        <f>((ставка!T120/1000*'составляющая '!$B$16*'составляющая '!$C$16)+'составляющая '!$D$16+'составляющая '!$E$16)*1000+ставка!T120</f>
        <v>3092.3602560159998</v>
      </c>
      <c r="U130" s="146">
        <f>((ставка!U120/1000*'составляющая '!$B$16*'составляющая '!$C$16)+'составляющая '!$D$16+'составляющая '!$E$16)*1000+ставка!U120</f>
        <v>3116.2230593229997</v>
      </c>
      <c r="V130" s="146">
        <f>((ставка!V120/1000*'составляющая '!$B$16*'составляющая '!$C$16)+'составляющая '!$D$16+'составляющая '!$E$16)*1000+ставка!V120</f>
        <v>3150.9901310559999</v>
      </c>
      <c r="W130" s="146">
        <f>((ставка!W120/1000*'составляющая '!$B$16*'составляющая '!$C$16)+'составляющая '!$D$16+'составляющая '!$E$16)*1000+ставка!W120</f>
        <v>3195.1624119099997</v>
      </c>
      <c r="X130" s="146">
        <f>((ставка!X120/1000*'составляющая '!$B$16*'составляющая '!$C$16)+'составляющая '!$D$16+'составляющая '!$E$16)*1000+ставка!X120</f>
        <v>3123.1187321259995</v>
      </c>
      <c r="Y130" s="146">
        <f>((ставка!Y120/1000*'составляющая '!$B$16*'составляющая '!$C$16)+'составляющая '!$D$16+'составляющая '!$E$16)*1000+ставка!Y120</f>
        <v>2902.5904521459997</v>
      </c>
    </row>
    <row r="131" spans="1:25" s="104" customFormat="1" ht="15.75" hidden="1" outlineLevel="1" x14ac:dyDescent="0.25">
      <c r="A131" s="227">
        <v>12</v>
      </c>
      <c r="B131" s="146">
        <f>((ставка!B121/1000*'составляющая '!$B$16*'составляющая '!$C$16)+'составляющая '!$D$16+'составляющая '!$E$16)*1000+ставка!B121</f>
        <v>2726.2011405909998</v>
      </c>
      <c r="C131" s="146">
        <f>((ставка!C121/1000*'составляющая '!$B$16*'составляющая '!$C$16)+'составляющая '!$D$16+'составляющая '!$E$16)*1000+ставка!C121</f>
        <v>2626.0750831599998</v>
      </c>
      <c r="D131" s="146">
        <f>((ставка!D121/1000*'составляющая '!$B$16*'составляющая '!$C$16)+'составляющая '!$D$16+'составляющая '!$E$16)*1000+ставка!D121</f>
        <v>2595.5386899099999</v>
      </c>
      <c r="E131" s="146">
        <f>((ставка!E121/1000*'составляющая '!$B$16*'составляющая '!$C$16)+'составляющая '!$D$16+'составляющая '!$E$16)*1000+ставка!E121</f>
        <v>2518.3093753449998</v>
      </c>
      <c r="F131" s="146">
        <f>((ставка!F121/1000*'составляющая '!$B$16*'составляющая '!$C$16)+'составляющая '!$D$16+'составляющая '!$E$16)*1000+ставка!F121</f>
        <v>2618.246662345</v>
      </c>
      <c r="G131" s="146">
        <f>((ставка!G121/1000*'составляющая '!$B$16*'составляющая '!$C$16)+'составляющая '!$D$16+'составляющая '!$E$16)*1000+ставка!G121</f>
        <v>2695.1983733349998</v>
      </c>
      <c r="H131" s="146">
        <f>((ставка!H121/1000*'составляющая '!$B$16*'составляющая '!$C$16)+'составляющая '!$D$16+'составляющая '!$E$16)*1000+ставка!H121</f>
        <v>2774.4597460689997</v>
      </c>
      <c r="I131" s="146">
        <f>((ставка!I121/1000*'составляющая '!$B$16*'составляющая '!$C$16)+'составляющая '!$D$16+'составляющая '!$E$16)*1000+ставка!I121</f>
        <v>3065.7769376739998</v>
      </c>
      <c r="J131" s="146">
        <f>((ставка!J121/1000*'составляющая '!$B$16*'составляющая '!$C$16)+'составляющая '!$D$16+'составляющая '!$E$16)*1000+ставка!J121</f>
        <v>3161.1948384729999</v>
      </c>
      <c r="K131" s="146">
        <f>((ставка!K121/1000*'составляющая '!$B$16*'составляющая '!$C$16)+'составляющая '!$D$16+'составляющая '!$E$16)*1000+ставка!K121</f>
        <v>3173.7980407780001</v>
      </c>
      <c r="L131" s="146">
        <f>((ставка!L121/1000*'составляющая '!$B$16*'составляющая '!$C$16)+'составляющая '!$D$16+'составляющая '!$E$16)*1000+ставка!L121</f>
        <v>3181.5820450209999</v>
      </c>
      <c r="M131" s="146">
        <f>((ставка!M121/1000*'составляющая '!$B$16*'составляющая '!$C$16)+'составляющая '!$D$16+'составляющая '!$E$16)*1000+ставка!M121</f>
        <v>3179.516674423</v>
      </c>
      <c r="N131" s="146">
        <f>((ставка!N121/1000*'составляющая '!$B$16*'составляющая '!$C$16)+'составляющая '!$D$16+'составляющая '!$E$16)*1000+ставка!N121</f>
        <v>3177.4513038249997</v>
      </c>
      <c r="O131" s="146">
        <f>((ставка!O121/1000*'составляющая '!$B$16*'составляющая '!$C$16)+'составляющая '!$D$16+'составляющая '!$E$16)*1000+ставка!O121</f>
        <v>3176.785055245</v>
      </c>
      <c r="P131" s="146">
        <f>((ставка!P121/1000*'составляющая '!$B$16*'составляющая '!$C$16)+'составляющая '!$D$16+'составляющая '!$E$16)*1000+ставка!P121</f>
        <v>3176.2298480950003</v>
      </c>
      <c r="Q131" s="146">
        <f>((ставка!Q121/1000*'составляющая '!$B$16*'составляющая '!$C$16)+'составляющая '!$D$16+'составляющая '!$E$16)*1000+ставка!Q121</f>
        <v>3175.496974657</v>
      </c>
      <c r="R131" s="146">
        <f>((ставка!R121/1000*'составляющая '!$B$16*'составляющая '!$C$16)+'составляющая '!$D$16+'составляющая '!$E$16)*1000+ставка!R121</f>
        <v>3175.2859959399998</v>
      </c>
      <c r="S131" s="146">
        <f>((ставка!S121/1000*'составляющая '!$B$16*'составляющая '!$C$16)+'составляющая '!$D$16+'составляющая '!$E$16)*1000+ставка!S121</f>
        <v>3171.044213314</v>
      </c>
      <c r="T131" s="146">
        <f>((ставка!T121/1000*'составляющая '!$B$16*'составляющая '!$C$16)+'составляющая '!$D$16+'составляющая '!$E$16)*1000+ставка!T121</f>
        <v>3113.3359821429999</v>
      </c>
      <c r="U131" s="146">
        <f>((ставка!U121/1000*'составляющая '!$B$16*'составляющая '!$C$16)+'составляющая '!$D$16+'составляющая '!$E$16)*1000+ставка!U121</f>
        <v>3169.267550434</v>
      </c>
      <c r="V131" s="146">
        <f>((ставка!V121/1000*'составляющая '!$B$16*'составляющая '!$C$16)+'составляющая '!$D$16+'составляющая '!$E$16)*1000+ставка!V121</f>
        <v>3203.1240824409997</v>
      </c>
      <c r="W131" s="146">
        <f>((ставка!W121/1000*'составляющая '!$B$16*'составляющая '!$C$16)+'составляющая '!$D$16+'составляющая '!$E$16)*1000+ставка!W121</f>
        <v>3198.4048216659994</v>
      </c>
      <c r="X131" s="146">
        <f>((ставка!X121/1000*'составляющая '!$B$16*'составляющая '!$C$16)+'составляющая '!$D$16+'составляющая '!$E$16)*1000+ставка!X121</f>
        <v>3103.8530440209997</v>
      </c>
      <c r="Y131" s="146">
        <f>((ставка!Y121/1000*'составляющая '!$B$16*'составляющая '!$C$16)+'составляющая '!$D$16+'составляющая '!$E$16)*1000+ставка!Y121</f>
        <v>2836.2876142929999</v>
      </c>
    </row>
    <row r="132" spans="1:25" s="104" customFormat="1" ht="15.75" hidden="1" outlineLevel="1" x14ac:dyDescent="0.25">
      <c r="A132" s="227">
        <v>13</v>
      </c>
      <c r="B132" s="146">
        <f>((ставка!B122/1000*'составляющая '!$B$16*'составляющая '!$C$16)+'составляющая '!$D$16+'составляющая '!$E$16)*1000+ставка!B122</f>
        <v>2694.7542076149998</v>
      </c>
      <c r="C132" s="146">
        <f>((ставка!C122/1000*'составляющая '!$B$16*'составляющая '!$C$16)+'составляющая '!$D$16+'составляющая '!$E$16)*1000+ставка!C122</f>
        <v>2600.3356796859998</v>
      </c>
      <c r="D132" s="146">
        <f>((ставка!D122/1000*'составляющая '!$B$16*'составляющая '!$C$16)+'составляющая '!$D$16+'составляющая '!$E$16)*1000+ставка!D122</f>
        <v>2531.812013233</v>
      </c>
      <c r="E132" s="146">
        <f>((ставка!E122/1000*'составляющая '!$B$16*'составляющая '!$C$16)+'составляющая '!$D$16+'составляющая '!$E$16)*1000+ставка!E122</f>
        <v>2471.7719120319998</v>
      </c>
      <c r="F132" s="146">
        <f>((ставка!F122/1000*'составляющая '!$B$16*'составляющая '!$C$16)+'составляющая '!$D$16+'составляющая '!$E$16)*1000+ставка!F122</f>
        <v>2602.3899461410001</v>
      </c>
      <c r="G132" s="146">
        <f>((ставка!G122/1000*'составляющая '!$B$16*'составляющая '!$C$16)+'составляющая '!$D$16+'составляющая '!$E$16)*1000+ставка!G122</f>
        <v>2657.7663072820001</v>
      </c>
      <c r="H132" s="146">
        <f>((ставка!H122/1000*'составляющая '!$B$16*'составляющая '!$C$16)+'составляющая '!$D$16+'составляющая '!$E$16)*1000+ставка!H122</f>
        <v>2699.6844471069999</v>
      </c>
      <c r="I132" s="146">
        <f>((ставка!I122/1000*'составляющая '!$B$16*'составляющая '!$C$16)+'составляющая '!$D$16+'составляющая '!$E$16)*1000+ставка!I122</f>
        <v>2901.3801005590003</v>
      </c>
      <c r="J132" s="146">
        <f>((ставка!J122/1000*'составляющая '!$B$16*'составляющая '!$C$16)+'составляющая '!$D$16+'составляющая '!$E$16)*1000+ставка!J122</f>
        <v>3112.8585039939999</v>
      </c>
      <c r="K132" s="146">
        <f>((ставка!K122/1000*'составляющая '!$B$16*'составляющая '!$C$16)+'составляющая '!$D$16+'составляющая '!$E$16)*1000+ставка!K122</f>
        <v>3169.689507868</v>
      </c>
      <c r="L132" s="146">
        <f>((ставка!L122/1000*'составляющая '!$B$16*'составляющая '!$C$16)+'составляющая '!$D$16+'составляющая '!$E$16)*1000+ставка!L122</f>
        <v>3176.8738883890001</v>
      </c>
      <c r="M132" s="146">
        <f>((ставка!M122/1000*'составляющая '!$B$16*'составляющая '!$C$16)+'составляющая '!$D$16+'составляющая '!$E$16)*1000+ставка!M122</f>
        <v>3174.7641012189997</v>
      </c>
      <c r="N132" s="146">
        <f>((ставка!N122/1000*'составляющая '!$B$16*'составляющая '!$C$16)+'составляющая '!$D$16+'составляющая '!$E$16)*1000+ставка!N122</f>
        <v>3151.4787133479995</v>
      </c>
      <c r="O132" s="146">
        <f>((ставка!O122/1000*'составляющая '!$B$16*'составляющая '!$C$16)+'составляющая '!$D$16+'составляющая '!$E$16)*1000+ставка!O122</f>
        <v>3170.155881874</v>
      </c>
      <c r="P132" s="146">
        <f>((ставка!P122/1000*'составляющая '!$B$16*'составляющая '!$C$16)+'составляющая '!$D$16+'составляющая '!$E$16)*1000+ставка!P122</f>
        <v>3149.324509606</v>
      </c>
      <c r="Q132" s="146">
        <f>((ставка!Q122/1000*'составляющая '!$B$16*'составляющая '!$C$16)+'составляющая '!$D$16+'составляющая '!$E$16)*1000+ставка!Q122</f>
        <v>3145.5046844139997</v>
      </c>
      <c r="R132" s="146">
        <f>((ставка!R122/1000*'составляющая '!$B$16*'составляющая '!$C$16)+'составляющая '!$D$16+'составляющая '!$E$16)*1000+ставка!R122</f>
        <v>3164.1596446539997</v>
      </c>
      <c r="S132" s="146">
        <f>((ставка!S122/1000*'составляющая '!$B$16*'составляющая '!$C$16)+'составляющая '!$D$16+'составляющая '!$E$16)*1000+ставка!S122</f>
        <v>3129.9255717850001</v>
      </c>
      <c r="T132" s="146">
        <f>((ставка!T122/1000*'составляющая '!$B$16*'составляющая '!$C$16)+'составляющая '!$D$16+'составляющая '!$E$16)*1000+ставка!T122</f>
        <v>3084.8427512049998</v>
      </c>
      <c r="U132" s="146">
        <f>((ставка!U122/1000*'составляющая '!$B$16*'составляющая '!$C$16)+'составляющая '!$D$16+'составляющая '!$E$16)*1000+ставка!U122</f>
        <v>3107.9171603590003</v>
      </c>
      <c r="V132" s="146">
        <f>((ставка!V122/1000*'составляющая '!$B$16*'составляющая '!$C$16)+'составляющая '!$D$16+'составляющая '!$E$16)*1000+ставка!V122</f>
        <v>3191.9533145830001</v>
      </c>
      <c r="W132" s="146">
        <f>((ставка!W122/1000*'составляющая '!$B$16*'составляющая '!$C$16)+'составляющая '!$D$16+'составляющая '!$E$16)*1000+ставка!W122</f>
        <v>3190.0322978439999</v>
      </c>
      <c r="X132" s="146">
        <f>((ставка!X122/1000*'составляющая '!$B$16*'составляющая '!$C$16)+'составляющая '!$D$16+'составляющая '!$E$16)*1000+ставка!X122</f>
        <v>3101.1991538439997</v>
      </c>
      <c r="Y132" s="146">
        <f>((ставка!Y122/1000*'составляющая '!$B$16*'составляющая '!$C$16)+'составляющая '!$D$16+'составляющая '!$E$16)*1000+ставка!Y122</f>
        <v>2916.2818604650001</v>
      </c>
    </row>
    <row r="133" spans="1:25" s="104" customFormat="1" ht="15.75" hidden="1" outlineLevel="1" x14ac:dyDescent="0.25">
      <c r="A133" s="227">
        <v>14</v>
      </c>
      <c r="B133" s="146">
        <f>((ставка!B123/1000*'составляющая '!$B$16*'составляющая '!$C$16)+'составляющая '!$D$16+'составляющая '!$E$16)*1000+ставка!B123</f>
        <v>2871.398914459</v>
      </c>
      <c r="C133" s="146">
        <f>((ставка!C123/1000*'составляющая '!$B$16*'составляющая '!$C$16)+'составляющая '!$D$16+'составляющая '!$E$16)*1000+ставка!C123</f>
        <v>2723.0253556930002</v>
      </c>
      <c r="D133" s="146">
        <f>((ставка!D123/1000*'составляющая '!$B$16*'составляющая '!$C$16)+'составляющая '!$D$16+'составляющая '!$E$16)*1000+ставка!D123</f>
        <v>2698.2075960880002</v>
      </c>
      <c r="E133" s="146">
        <f>((ставка!E123/1000*'составляющая '!$B$16*'составляющая '!$C$16)+'составляющая '!$D$16+'составляющая '!$E$16)*1000+ставка!E123</f>
        <v>2642.0539449369999</v>
      </c>
      <c r="F133" s="146">
        <f>((ставка!F123/1000*'составляющая '!$B$16*'составляющая '!$C$16)+'составляющая '!$D$16+'составляющая '!$E$16)*1000+ставка!F123</f>
        <v>2634.192211693</v>
      </c>
      <c r="G133" s="146">
        <f>((ставка!G123/1000*'составляющая '!$B$16*'составляющая '!$C$16)+'составляющая '!$D$16+'составляющая '!$E$16)*1000+ставка!G123</f>
        <v>2639.3001174729998</v>
      </c>
      <c r="H133" s="146">
        <f>((ставка!H123/1000*'составляющая '!$B$16*'составляющая '!$C$16)+'составляющая '!$D$16+'составляющая '!$E$16)*1000+ставка!H123</f>
        <v>2638.5672440349999</v>
      </c>
      <c r="I133" s="146">
        <f>((ставка!I123/1000*'составляющая '!$B$16*'составляющая '!$C$16)+'составляющая '!$D$16+'составляющая '!$E$16)*1000+ставка!I123</f>
        <v>2715.3968094520001</v>
      </c>
      <c r="J133" s="146">
        <f>((ставка!J123/1000*'составляющая '!$B$16*'составляющая '!$C$16)+'составляющая '!$D$16+'составляющая '!$E$16)*1000+ставка!J123</f>
        <v>3049.9535338989999</v>
      </c>
      <c r="K133" s="146">
        <f>((ставка!K123/1000*'составляющая '!$B$16*'составляющая '!$C$16)+'составляющая '!$D$16+'составляющая '!$E$16)*1000+ставка!K123</f>
        <v>3115.190374024</v>
      </c>
      <c r="L133" s="146">
        <f>((ставка!L123/1000*'составляющая '!$B$16*'составляющая '!$C$16)+'составляющая '!$D$16+'составляющая '!$E$16)*1000+ставка!L123</f>
        <v>3162.5606480619999</v>
      </c>
      <c r="M133" s="146">
        <f>((ставка!M123/1000*'составляющая '!$B$16*'составляющая '!$C$16)+'составляющая '!$D$16+'составляющая '!$E$16)*1000+ставка!M123</f>
        <v>3168.0683029900001</v>
      </c>
      <c r="N133" s="146">
        <f>((ставка!N123/1000*'составляющая '!$B$16*'составляющая '!$C$16)+'составляющая '!$D$16+'составляющая '!$E$16)*1000+ставка!N123</f>
        <v>3166.18059868</v>
      </c>
      <c r="O133" s="146">
        <f>((ставка!O123/1000*'составляющая '!$B$16*'составляющая '!$C$16)+'составляющая '!$D$16+'составляющая '!$E$16)*1000+ставка!O123</f>
        <v>3163.4156670729999</v>
      </c>
      <c r="P133" s="146">
        <f>((ставка!P123/1000*'составляющая '!$B$16*'составляющая '!$C$16)+'составляющая '!$D$16+'составляющая '!$E$16)*1000+ставка!P123</f>
        <v>3167.3576378379998</v>
      </c>
      <c r="Q133" s="146">
        <f>((ставка!Q123/1000*'составляющая '!$B$16*'составляющая '!$C$16)+'составляющая '!$D$16+'составляющая '!$E$16)*1000+ставка!Q123</f>
        <v>3167.3243254090003</v>
      </c>
      <c r="R133" s="146">
        <f>((ставка!R123/1000*'составляющая '!$B$16*'составляющая '!$C$16)+'составляющая '!$D$16+'составляющая '!$E$16)*1000+ставка!R123</f>
        <v>3167.035617691</v>
      </c>
      <c r="S133" s="146">
        <f>((ставка!S123/1000*'составляющая '!$B$16*'составляющая '!$C$16)+'составляющая '!$D$16+'составляющая '!$E$16)*1000+ставка!S123</f>
        <v>3163.6155416470001</v>
      </c>
      <c r="T133" s="146">
        <f>((ставка!T123/1000*'составляющая '!$B$16*'составляющая '!$C$16)+'составляющая '!$D$16+'составляющая '!$E$16)*1000+ставка!T123</f>
        <v>3079.4794501360002</v>
      </c>
      <c r="U133" s="146">
        <f>((ставка!U123/1000*'составляющая '!$B$16*'составляющая '!$C$16)+'составляющая '!$D$16+'составляющая '!$E$16)*1000+ставка!U123</f>
        <v>3122.5191084039998</v>
      </c>
      <c r="V133" s="146">
        <f>((ставка!V123/1000*'составляющая '!$B$16*'составляющая '!$C$16)+'составляющая '!$D$16+'составляющая '!$E$16)*1000+ставка!V123</f>
        <v>3179.4056329929999</v>
      </c>
      <c r="W133" s="146">
        <f>((ставка!W123/1000*'составляющая '!$B$16*'составляющая '!$C$16)+'составляющая '!$D$16+'составляющая '!$E$16)*1000+ставка!W123</f>
        <v>3178.572822268</v>
      </c>
      <c r="X133" s="146">
        <f>((ставка!X123/1000*'составляющая '!$B$16*'составляющая '!$C$16)+'составляющая '!$D$16+'составляющая '!$E$16)*1000+ставка!X123</f>
        <v>3105.6852276159998</v>
      </c>
      <c r="Y133" s="146">
        <f>((ставка!Y123/1000*'составляющая '!$B$16*'составляющая '!$C$16)+'составляющая '!$D$16+'составляющая '!$E$16)*1000+ставка!Y123</f>
        <v>2978.4206446929998</v>
      </c>
    </row>
    <row r="134" spans="1:25" s="104" customFormat="1" ht="15.75" hidden="1" outlineLevel="1" x14ac:dyDescent="0.25">
      <c r="A134" s="227">
        <v>15</v>
      </c>
      <c r="B134" s="146">
        <f>((ставка!B124/1000*'составляющая '!$B$16*'составляющая '!$C$16)+'составляющая '!$D$16+'составляющая '!$E$16)*1000+ставка!B124</f>
        <v>2813.2243092819999</v>
      </c>
      <c r="C134" s="146">
        <f>((ставка!C124/1000*'составляющая '!$B$16*'составляющая '!$C$16)+'составляющая '!$D$16+'составляющая '!$E$16)*1000+ставка!C124</f>
        <v>2673.1122329079999</v>
      </c>
      <c r="D134" s="146">
        <f>((ставка!D124/1000*'составляющая '!$B$16*'составляющая '!$C$16)+'составляющая '!$D$16+'составляющая '!$E$16)*1000+ставка!D124</f>
        <v>2621.9887585360002</v>
      </c>
      <c r="E134" s="146">
        <f>((ставка!E124/1000*'составляющая '!$B$16*'составляющая '!$C$16)+'составляющая '!$D$16+'составляющая '!$E$16)*1000+ставка!E124</f>
        <v>2534.5880489829997</v>
      </c>
      <c r="F134" s="146">
        <f>((ставка!F124/1000*'составляющая '!$B$16*'составляющая '!$C$16)+'составляющая '!$D$16+'составляющая '!$E$16)*1000+ставка!F124</f>
        <v>2532.678136387</v>
      </c>
      <c r="G134" s="146">
        <f>((ставка!G124/1000*'составляющая '!$B$16*'составляющая '!$C$16)+'составляющая '!$D$16+'составляющая '!$E$16)*1000+ставка!G124</f>
        <v>2531.4455765140001</v>
      </c>
      <c r="H134" s="146">
        <f>((ставка!H124/1000*'составляющая '!$B$16*'составляющая '!$C$16)+'составляющая '!$D$16+'составляющая '!$E$16)*1000+ставка!H124</f>
        <v>2536.8310858690002</v>
      </c>
      <c r="I134" s="146">
        <f>((ставка!I124/1000*'составляющая '!$B$16*'составляющая '!$C$16)+'составляющая '!$D$16+'составляющая '!$E$16)*1000+ставка!I124</f>
        <v>2596.2382509190002</v>
      </c>
      <c r="J134" s="146">
        <f>((ставка!J124/1000*'составляющая '!$B$16*'составляющая '!$C$16)+'составляющая '!$D$16+'составляющая '!$E$16)*1000+ставка!J124</f>
        <v>2709.0785520850004</v>
      </c>
      <c r="K134" s="146">
        <f>((ставка!K124/1000*'составляющая '!$B$16*'составляющая '!$C$16)+'составляющая '!$D$16+'составляющая '!$E$16)*1000+ставка!K124</f>
        <v>2845.9815311319999</v>
      </c>
      <c r="L134" s="146">
        <f>((ставка!L124/1000*'составляющая '!$B$16*'составляющая '!$C$16)+'составляющая '!$D$16+'составляющая '!$E$16)*1000+ставка!L124</f>
        <v>3051.2527186299999</v>
      </c>
      <c r="M134" s="146">
        <f>((ставка!M124/1000*'составляющая '!$B$16*'составляющая '!$C$16)+'составляющая '!$D$16+'составляющая '!$E$16)*1000+ставка!M124</f>
        <v>3107.2509117789996</v>
      </c>
      <c r="N134" s="146">
        <f>((ставка!N124/1000*'составляющая '!$B$16*'составляющая '!$C$16)+'составляющая '!$D$16+'составляющая '!$E$16)*1000+ставка!N124</f>
        <v>3100.8438212680003</v>
      </c>
      <c r="O134" s="146">
        <f>((ставка!O124/1000*'составляющая '!$B$16*'составляющая '!$C$16)+'составляющая '!$D$16+'составляющая '!$E$16)*1000+ставка!O124</f>
        <v>3098.6340968109998</v>
      </c>
      <c r="P134" s="146">
        <f>((ставка!P124/1000*'составляющая '!$B$16*'составляющая '!$C$16)+'составляющая '!$D$16+'составляющая '!$E$16)*1000+ставка!P124</f>
        <v>3096.0690397779999</v>
      </c>
      <c r="Q134" s="146">
        <f>((ставка!Q124/1000*'составляющая '!$B$16*'составляющая '!$C$16)+'составляющая '!$D$16+'составляющая '!$E$16)*1000+ставка!Q124</f>
        <v>3147.3146597229997</v>
      </c>
      <c r="R134" s="146">
        <f>((ставка!R124/1000*'составляющая '!$B$16*'составляющая '!$C$16)+'составляющая '!$D$16+'составляющая '!$E$16)*1000+ставка!R124</f>
        <v>3148.469490595</v>
      </c>
      <c r="S134" s="146">
        <f>((ставка!S124/1000*'составляющая '!$B$16*'составляющая '!$C$16)+'составляющая '!$D$16+'составляющая '!$E$16)*1000+ставка!S124</f>
        <v>3152.422565503</v>
      </c>
      <c r="T134" s="146">
        <f>((ставка!T124/1000*'составляющая '!$B$16*'составляющая '!$C$16)+'составляющая '!$D$16+'составляющая '!$E$16)*1000+ставка!T124</f>
        <v>3053.2181519409996</v>
      </c>
      <c r="U134" s="146">
        <f>((ставка!U124/1000*'составляющая '!$B$16*'составляющая '!$C$16)+'составляющая '!$D$16+'составляющая '!$E$16)*1000+ставка!U124</f>
        <v>3098.3342849499995</v>
      </c>
      <c r="V134" s="146">
        <f>((ставка!V124/1000*'составляющая '!$B$16*'составляющая '!$C$16)+'составляющая '!$D$16+'составляющая '!$E$16)*1000+ставка!V124</f>
        <v>3184.9688086360002</v>
      </c>
      <c r="W134" s="146">
        <f>((ставка!W124/1000*'составляющая '!$B$16*'составляющая '!$C$16)+'составляющая '!$D$16+'составляющая '!$E$16)*1000+ставка!W124</f>
        <v>3180.5382555790002</v>
      </c>
      <c r="X134" s="146">
        <f>((ставка!X124/1000*'составляющая '!$B$16*'составляющая '!$C$16)+'составляющая '!$D$16+'составляющая '!$E$16)*1000+ставка!X124</f>
        <v>3090.8945091400001</v>
      </c>
      <c r="Y134" s="146">
        <f>((ставка!Y124/1000*'составляющая '!$B$16*'составляющая '!$C$16)+'составляющая '!$D$16+'составляющая '!$E$16)*1000+ставка!Y124</f>
        <v>2908.4534396499998</v>
      </c>
    </row>
    <row r="135" spans="1:25" s="104" customFormat="1" ht="15.75" hidden="1" outlineLevel="1" x14ac:dyDescent="0.25">
      <c r="A135" s="227">
        <v>16</v>
      </c>
      <c r="B135" s="146">
        <f>((ставка!B125/1000*'составляющая '!$B$16*'составляющая '!$C$16)+'составляющая '!$D$16+'составляющая '!$E$16)*1000+ставка!B125</f>
        <v>2719.0833849279998</v>
      </c>
      <c r="C135" s="146">
        <f>((ставка!C125/1000*'составляющая '!$B$16*'составляющая '!$C$16)+'составляющая '!$D$16+'составляющая '!$E$16)*1000+ставка!C125</f>
        <v>2530.3240580709999</v>
      </c>
      <c r="D135" s="146">
        <f>((ставка!D125/1000*'составляющая '!$B$16*'составляющая '!$C$16)+'составляющая '!$D$16+'составляющая '!$E$16)*1000+ставка!D125</f>
        <v>2532.711448816</v>
      </c>
      <c r="E135" s="146">
        <f>((ставка!E125/1000*'составляющая '!$B$16*'составляющая '!$C$16)+'составляющая '!$D$16+'составляющая '!$E$16)*1000+ставка!E125</f>
        <v>2489.2942496859996</v>
      </c>
      <c r="F135" s="146">
        <f>((ставка!F125/1000*'составляющая '!$B$16*'составляющая '!$C$16)+'составляющая '!$D$16+'составляющая '!$E$16)*1000+ставка!F125</f>
        <v>2511.5691605440002</v>
      </c>
      <c r="G135" s="146">
        <f>((ставка!G125/1000*'составляющая '!$B$16*'составляющая '!$C$16)+'составляющая '!$D$16+'составляющая '!$E$16)*1000+ставка!G125</f>
        <v>2556.0412532589999</v>
      </c>
      <c r="H135" s="146">
        <f>((ставка!H125/1000*'составляющая '!$B$16*'составляющая '!$C$16)+'составляющая '!$D$16+'составляющая '!$E$16)*1000+ставка!H125</f>
        <v>2692.5222748719998</v>
      </c>
      <c r="I135" s="146">
        <f>((ставка!I125/1000*'составляющая '!$B$16*'составляющая '!$C$16)+'составляющая '!$D$16+'составляющая '!$E$16)*1000+ставка!I125</f>
        <v>2954.7688201030001</v>
      </c>
      <c r="J135" s="146">
        <f>((ставка!J125/1000*'составляющая '!$B$16*'составляющая '!$C$16)+'составляющая '!$D$16+'составляющая '!$E$16)*1000+ставка!J125</f>
        <v>3097.1683499350002</v>
      </c>
      <c r="K135" s="146">
        <f>((ставка!K125/1000*'составляющая '!$B$16*'составляющая '!$C$16)+'составляющая '!$D$16+'составляющая '!$E$16)*1000+ставка!K125</f>
        <v>3164.7814766619999</v>
      </c>
      <c r="L135" s="146">
        <f>((ставка!L125/1000*'составляющая '!$B$16*'составляющая '!$C$16)+'составляющая '!$D$16+'составляющая '!$E$16)*1000+ставка!L125</f>
        <v>3179.50557028</v>
      </c>
      <c r="M135" s="146">
        <f>((ставка!M125/1000*'составляющая '!$B$16*'составляющая '!$C$16)+'составляющая '!$D$16+'составляющая '!$E$16)*1000+ставка!M125</f>
        <v>3168.4569479950001</v>
      </c>
      <c r="N135" s="146">
        <f>((ставка!N125/1000*'составляющая '!$B$16*'составляющая '!$C$16)+'составляющая '!$D$16+'составляющая '!$E$16)*1000+ставка!N125</f>
        <v>3169.700612011</v>
      </c>
      <c r="O135" s="146">
        <f>((ставка!O125/1000*'составляющая '!$B$16*'составляющая '!$C$16)+'составляющая '!$D$16+'составляющая '!$E$16)*1000+ставка!O125</f>
        <v>3175.1305379380001</v>
      </c>
      <c r="P135" s="146">
        <f>((ставка!P125/1000*'составляющая '!$B$16*'составляющая '!$C$16)+'составляющая '!$D$16+'составляющая '!$E$16)*1000+ставка!P125</f>
        <v>3174.0978526389999</v>
      </c>
      <c r="Q135" s="146">
        <f>((ставка!Q125/1000*'составляющая '!$B$16*'составляющая '!$C$16)+'составляющая '!$D$16+'составляющая '!$E$16)*1000+ставка!Q125</f>
        <v>3167.1133466920001</v>
      </c>
      <c r="R135" s="146">
        <f>((ставка!R125/1000*'составляющая '!$B$16*'составляющая '!$C$16)+'составляющая '!$D$16+'составляющая '!$E$16)*1000+ставка!R125</f>
        <v>3164.2151653689998</v>
      </c>
      <c r="S135" s="146">
        <f>((ставка!S125/1000*'составляющая '!$B$16*'составляющая '!$C$16)+'составляющая '!$D$16+'составляющая '!$E$16)*1000+ставка!S125</f>
        <v>3142.7952735219997</v>
      </c>
      <c r="T135" s="146">
        <f>((ставка!T125/1000*'составляющая '!$B$16*'составляющая '!$C$16)+'составляющая '!$D$16+'составляющая '!$E$16)*1000+ставка!T125</f>
        <v>3146.670619429</v>
      </c>
      <c r="U135" s="146">
        <f>((ставка!U125/1000*'составляющая '!$B$16*'составляющая '!$C$16)+'составляющая '!$D$16+'составляющая '!$E$16)*1000+ставка!U125</f>
        <v>3155.109768109</v>
      </c>
      <c r="V135" s="146">
        <f>((ставка!V125/1000*'составляющая '!$B$16*'составляющая '!$C$16)+'составляющая '!$D$16+'составляющая '!$E$16)*1000+ставка!V125</f>
        <v>3220.7574615250001</v>
      </c>
      <c r="W135" s="146">
        <f>((ставка!W125/1000*'составляющая '!$B$16*'составляющая '!$C$16)+'составляющая '!$D$16+'составляющая '!$E$16)*1000+ставка!W125</f>
        <v>3256.7348848450001</v>
      </c>
      <c r="X135" s="146">
        <f>((ставка!X125/1000*'составляющая '!$B$16*'составляющая '!$C$16)+'составляющая '!$D$16+'составляющая '!$E$16)*1000+ставка!X125</f>
        <v>3162.3718776309997</v>
      </c>
      <c r="Y135" s="146">
        <f>((ставка!Y125/1000*'составляющая '!$B$16*'составляющая '!$C$16)+'составляющая '!$D$16+'составляющая '!$E$16)*1000+ставка!Y125</f>
        <v>2948.1285425890001</v>
      </c>
    </row>
    <row r="136" spans="1:25" s="104" customFormat="1" ht="15.75" hidden="1" outlineLevel="1" x14ac:dyDescent="0.25">
      <c r="A136" s="227">
        <v>17</v>
      </c>
      <c r="B136" s="146">
        <f>((ставка!B126/1000*'составляющая '!$B$16*'составляющая '!$C$16)+'составляющая '!$D$16+'составляющая '!$E$16)*1000+ставка!B126</f>
        <v>2742.4576059430001</v>
      </c>
      <c r="C136" s="146">
        <f>((ставка!C126/1000*'составляющая '!$B$16*'составляющая '!$C$16)+'составляющая '!$D$16+'составляющая '!$E$16)*1000+ставка!C126</f>
        <v>2619.2016186430001</v>
      </c>
      <c r="D136" s="146">
        <f>((ставка!D126/1000*'составляющая '!$B$16*'составляющая '!$C$16)+'составляющая '!$D$16+'составляющая '!$E$16)*1000+ставка!D126</f>
        <v>2591.4412611429998</v>
      </c>
      <c r="E136" s="146">
        <f>((ставка!E126/1000*'составляющая '!$B$16*'составляющая '!$C$16)+'составляющая '!$D$16+'составляющая '!$E$16)*1000+ставка!E126</f>
        <v>2537.1975225880001</v>
      </c>
      <c r="F136" s="146">
        <f>((ставка!F126/1000*'составляющая '!$B$16*'составляющая '!$C$16)+'составляющая '!$D$16+'составляющая '!$E$16)*1000+ставка!F126</f>
        <v>2602.8119035749996</v>
      </c>
      <c r="G136" s="146">
        <f>((ставка!G126/1000*'составляющая '!$B$16*'составляющая '!$C$16)+'составляющая '!$D$16+'составляющая '!$E$16)*1000+ставка!G126</f>
        <v>2632.9707559629996</v>
      </c>
      <c r="H136" s="146">
        <f>((ставка!H126/1000*'составляющая '!$B$16*'составляющая '!$C$16)+'составляющая '!$D$16+'составляющая '!$E$16)*1000+ставка!H126</f>
        <v>2732.7747932470002</v>
      </c>
      <c r="I136" s="146">
        <f>((ставка!I126/1000*'составляющая '!$B$16*'составляющая '!$C$16)+'составляющая '!$D$16+'составляющая '!$E$16)*1000+ставка!I126</f>
        <v>2954.4467999560002</v>
      </c>
      <c r="J136" s="146">
        <f>((ставка!J126/1000*'составляющая '!$B$16*'составляющая '!$C$16)+'составляющая '!$D$16+'составляющая '!$E$16)*1000+ставка!J126</f>
        <v>3062.2680284859998</v>
      </c>
      <c r="K136" s="146">
        <f>((ставка!K126/1000*'составляющая '!$B$16*'составляющая '!$C$16)+'составляющая '!$D$16+'составляющая '!$E$16)*1000+ставка!K126</f>
        <v>3175.2304752250002</v>
      </c>
      <c r="L136" s="146">
        <f>((ставка!L126/1000*'составляющая '!$B$16*'составляющая '!$C$16)+'составляющая '!$D$16+'составляющая '!$E$16)*1000+ставка!L126</f>
        <v>3188.766425542</v>
      </c>
      <c r="M136" s="146">
        <f>((ставка!M126/1000*'составляющая '!$B$16*'составляющая '!$C$16)+'составляющая '!$D$16+'составляющая '!$E$16)*1000+ставка!M126</f>
        <v>3185.0243293509998</v>
      </c>
      <c r="N136" s="146">
        <f>((ставка!N126/1000*'составляющая '!$B$16*'составляющая '!$C$16)+'составляющая '!$D$16+'составляющая '!$E$16)*1000+ставка!N126</f>
        <v>3172.7320430499999</v>
      </c>
      <c r="O136" s="146">
        <f>((ставка!O126/1000*'составляющая '!$B$16*'составляющая '!$C$16)+'составляющая '!$D$16+'составляющая '!$E$16)*1000+ставка!O126</f>
        <v>3185.4795992139998</v>
      </c>
      <c r="P136" s="146">
        <f>((ставка!P126/1000*'составляющая '!$B$16*'составляющая '!$C$16)+'составляющая '!$D$16+'составляющая '!$E$16)*1000+ставка!P126</f>
        <v>3185.679473788</v>
      </c>
      <c r="Q136" s="146">
        <f>((ставка!Q126/1000*'составляющая '!$B$16*'составляющая '!$C$16)+'составляющая '!$D$16+'составляющая '!$E$16)*1000+ставка!Q126</f>
        <v>3184.7467257759999</v>
      </c>
      <c r="R136" s="146">
        <f>((ставка!R126/1000*'составляющая '!$B$16*'составляющая '!$C$16)+'составляющая '!$D$16+'составляющая '!$E$16)*1000+ставка!R126</f>
        <v>3183.2920830429998</v>
      </c>
      <c r="S136" s="146">
        <f>((ставка!S126/1000*'составляющая '!$B$16*'составляющая '!$C$16)+'составляющая '!$D$16+'составляющая '!$E$16)*1000+ставка!S126</f>
        <v>3168.7567598559999</v>
      </c>
      <c r="T136" s="146">
        <f>((ставка!T126/1000*'составляющая '!$B$16*'составляющая '!$C$16)+'составляющая '!$D$16+'составляющая '!$E$16)*1000+ставка!T126</f>
        <v>3173.0540631969998</v>
      </c>
      <c r="U136" s="146">
        <f>((ставка!U126/1000*'составляющая '!$B$16*'составляющая '!$C$16)+'составляющая '!$D$16+'составляющая '!$E$16)*1000+ставка!U126</f>
        <v>3151.3898802039998</v>
      </c>
      <c r="V136" s="146">
        <f>((ставка!V126/1000*'составляющая '!$B$16*'составляющая '!$C$16)+'составляющая '!$D$16+'составляющая '!$E$16)*1000+ставка!V126</f>
        <v>3235.2261598539999</v>
      </c>
      <c r="W136" s="146">
        <f>((ставка!W126/1000*'составляющая '!$B$16*'составляющая '!$C$16)+'составляющая '!$D$16+'составляющая '!$E$16)*1000+ставка!W126</f>
        <v>3263.663870077</v>
      </c>
      <c r="X136" s="146">
        <f>((ставка!X126/1000*'составляющая '!$B$16*'составляющая '!$C$16)+'составляющая '!$D$16+'составляющая '!$E$16)*1000+ставка!X126</f>
        <v>3156.0869326929997</v>
      </c>
      <c r="Y136" s="146">
        <f>((ставка!Y126/1000*'составляющая '!$B$16*'составляющая '!$C$16)+'составляющая '!$D$16+'составляющая '!$E$16)*1000+ставка!Y126</f>
        <v>2939.7227063380001</v>
      </c>
    </row>
    <row r="137" spans="1:25" s="104" customFormat="1" ht="15.75" hidden="1" outlineLevel="1" x14ac:dyDescent="0.25">
      <c r="A137" s="227">
        <v>18</v>
      </c>
      <c r="B137" s="146">
        <f>((ставка!B127/1000*'составляющая '!$B$16*'составляющая '!$C$16)+'составляющая '!$D$16+'составляющая '!$E$16)*1000+ставка!B127</f>
        <v>2744.611809685</v>
      </c>
      <c r="C137" s="146">
        <f>((ставка!C127/1000*'составляющая '!$B$16*'составляющая '!$C$16)+'составляющая '!$D$16+'составляющая '!$E$16)*1000+ставка!C127</f>
        <v>2654.1796690929996</v>
      </c>
      <c r="D137" s="146">
        <f>((ставка!D127/1000*'составляющая '!$B$16*'составляющая '!$C$16)+'составляющая '!$D$16+'составляющая '!$E$16)*1000+ставка!D127</f>
        <v>2616.4144787499999</v>
      </c>
      <c r="E137" s="146">
        <f>((ставка!E127/1000*'составляющая '!$B$16*'составляющая '!$C$16)+'составляющая '!$D$16+'составляющая '!$E$16)*1000+ставка!E127</f>
        <v>2555.4971502520002</v>
      </c>
      <c r="F137" s="146">
        <f>((ставка!F127/1000*'составляющая '!$B$16*'составляющая '!$C$16)+'составляющая '!$D$16+'составляющая '!$E$16)*1000+ставка!F127</f>
        <v>2614.5600868689999</v>
      </c>
      <c r="G137" s="146">
        <f>((ставка!G127/1000*'составляющая '!$B$16*'составляющая '!$C$16)+'составляющая '!$D$16+'составляющая '!$E$16)*1000+ставка!G127</f>
        <v>2667.5490572649996</v>
      </c>
      <c r="H137" s="146">
        <f>((ставка!H127/1000*'составляющая '!$B$16*'составляющая '!$C$16)+'составляющая '!$D$16+'составляющая '!$E$16)*1000+ставка!H127</f>
        <v>2767.4974484079999</v>
      </c>
      <c r="I137" s="146">
        <f>((ставка!I127/1000*'составляющая '!$B$16*'составляющая '!$C$16)+'составляющая '!$D$16+'составляющая '!$E$16)*1000+ставка!I127</f>
        <v>2952.0483050679995</v>
      </c>
      <c r="J137" s="146">
        <f>((ставка!J127/1000*'составляющая '!$B$16*'составляющая '!$C$16)+'составляющая '!$D$16+'составляющая '!$E$16)*1000+ставка!J127</f>
        <v>3127.4604520390003</v>
      </c>
      <c r="K137" s="146">
        <f>((ставка!K127/1000*'составляющая '!$B$16*'составляющая '!$C$16)+'составляющая '!$D$16+'составляющая '!$E$16)*1000+ставка!K127</f>
        <v>3174.3754562139998</v>
      </c>
      <c r="L137" s="146">
        <f>((ставка!L127/1000*'составляющая '!$B$16*'составляющая '!$C$16)+'составляющая '!$D$16+'составляющая '!$E$16)*1000+ставка!L127</f>
        <v>3183.5696866180001</v>
      </c>
      <c r="M137" s="146">
        <f>((ставка!M127/1000*'составляющая '!$B$16*'составляющая '!$C$16)+'составляющая '!$D$16+'составляющая '!$E$16)*1000+ставка!M127</f>
        <v>3180.0052567149996</v>
      </c>
      <c r="N137" s="146">
        <f>((ставка!N127/1000*'составляющая '!$B$16*'составляющая '!$C$16)+'составляющая '!$D$16+'составляющая '!$E$16)*1000+ставка!N127</f>
        <v>3165.5365583860003</v>
      </c>
      <c r="O137" s="146">
        <f>((ставка!O127/1000*'составляющая '!$B$16*'составляющая '!$C$16)+'составляющая '!$D$16+'составляющая '!$E$16)*1000+ставка!O127</f>
        <v>3176.9072008180001</v>
      </c>
      <c r="P137" s="146">
        <f>((ставка!P127/1000*'составляющая '!$B$16*'составляющая '!$C$16)+'составляющая '!$D$16+'составляющая '!$E$16)*1000+ставка!P127</f>
        <v>3177.0182422479998</v>
      </c>
      <c r="Q137" s="146">
        <f>((ставка!Q127/1000*'составляющая '!$B$16*'составляющая '!$C$16)+'составляющая '!$D$16+'составляющая '!$E$16)*1000+ставка!Q127</f>
        <v>3164.004186652</v>
      </c>
      <c r="R137" s="146">
        <f>((ставка!R127/1000*'составляющая '!$B$16*'составляющая '!$C$16)+'составляющая '!$D$16+'составляющая '!$E$16)*1000+ставка!R127</f>
        <v>3163.1491676409996</v>
      </c>
      <c r="S137" s="146">
        <f>((ставка!S127/1000*'составляющая '!$B$16*'составляющая '!$C$16)+'составляющая '!$D$16+'составляющая '!$E$16)*1000+ставка!S127</f>
        <v>3158.0190535749998</v>
      </c>
      <c r="T137" s="146">
        <f>((ставка!T127/1000*'составляющая '!$B$16*'составляющая '!$C$16)+'составляющая '!$D$16+'составляющая '!$E$16)*1000+ставка!T127</f>
        <v>3159.3959673070003</v>
      </c>
      <c r="U137" s="146">
        <f>((ставка!U127/1000*'составляющая '!$B$16*'составляющая '!$C$16)+'составляющая '!$D$16+'составляющая '!$E$16)*1000+ставка!U127</f>
        <v>3177.0626588200003</v>
      </c>
      <c r="V137" s="146">
        <f>((ставка!V127/1000*'составляющая '!$B$16*'составляющая '!$C$16)+'составляющая '!$D$16+'составляющая '!$E$16)*1000+ставка!V127</f>
        <v>3211.1745861159998</v>
      </c>
      <c r="W137" s="146">
        <f>((ставка!W127/1000*'составляющая '!$B$16*'составляющая '!$C$16)+'составляющая '!$D$16+'составляющая '!$E$16)*1000+ставка!W127</f>
        <v>3206.4553253409995</v>
      </c>
      <c r="X137" s="146">
        <f>((ставка!X127/1000*'составляющая '!$B$16*'составляющая '!$C$16)+'составляющая '!$D$16+'составляющая '!$E$16)*1000+ставка!X127</f>
        <v>3156.009203692</v>
      </c>
      <c r="Y137" s="146">
        <f>((ставка!Y127/1000*'составляющая '!$B$16*'составляющая '!$C$16)+'составляющая '!$D$16+'составляющая '!$E$16)*1000+ставка!Y127</f>
        <v>2899.314729961</v>
      </c>
    </row>
    <row r="138" spans="1:25" s="104" customFormat="1" ht="15.75" hidden="1" outlineLevel="1" x14ac:dyDescent="0.25">
      <c r="A138" s="227">
        <v>19</v>
      </c>
      <c r="B138" s="146">
        <f>((ставка!B128/1000*'составляющая '!$B$16*'составляющая '!$C$16)+'составляющая '!$D$16+'составляющая '!$E$16)*1000+ставка!B128</f>
        <v>2691.3230274279999</v>
      </c>
      <c r="C138" s="146">
        <f>((ставка!C128/1000*'составляющая '!$B$16*'составляющая '!$C$16)+'составляющая '!$D$16+'составляющая '!$E$16)*1000+ставка!C128</f>
        <v>2507.005357771</v>
      </c>
      <c r="D138" s="146">
        <f>((ставка!D128/1000*'составляющая '!$B$16*'составляющая '!$C$16)+'составляющая '!$D$16+'составляющая '!$E$16)*1000+ставка!D128</f>
        <v>2439.3033979000002</v>
      </c>
      <c r="E138" s="146">
        <f>((ставка!E128/1000*'составляющая '!$B$16*'составляющая '!$C$16)+'составляющая '!$D$16+'составляющая '!$E$16)*1000+ставка!E128</f>
        <v>2388.4131105309998</v>
      </c>
      <c r="F138" s="146">
        <f>((ставка!F128/1000*'составляющая '!$B$16*'составляющая '!$C$16)+'составляющая '!$D$16+'составляющая '!$E$16)*1000+ставка!F128</f>
        <v>2391.1558338519999</v>
      </c>
      <c r="G138" s="146">
        <f>((ставка!G128/1000*'составляющая '!$B$16*'составляющая '!$C$16)+'составляющая '!$D$16+'составляющая '!$E$16)*1000+ставка!G128</f>
        <v>2569.1330378559996</v>
      </c>
      <c r="H138" s="146">
        <f>((ставка!H128/1000*'составляющая '!$B$16*'составляющая '!$C$16)+'составляющая '!$D$16+'составляющая '!$E$16)*1000+ставка!H128</f>
        <v>3099.8333442550002</v>
      </c>
      <c r="I138" s="146">
        <f>((ставка!I128/1000*'составляющая '!$B$16*'составляющая '!$C$16)+'составляющая '!$D$16+'составляющая '!$E$16)*1000+ставка!I128</f>
        <v>3131.2469648020001</v>
      </c>
      <c r="J138" s="146">
        <f>((ставка!J128/1000*'составляющая '!$B$16*'составляющая '!$C$16)+'составляющая '!$D$16+'составляющая '!$E$16)*1000+ставка!J128</f>
        <v>3169.300862863</v>
      </c>
      <c r="K138" s="146">
        <f>((ставка!K128/1000*'составляющая '!$B$16*'составляющая '!$C$16)+'составляющая '!$D$16+'составляющая '!$E$16)*1000+ставка!K128</f>
        <v>3195.1846201959997</v>
      </c>
      <c r="L138" s="146">
        <f>((ставка!L128/1000*'составляющая '!$B$16*'составляющая '!$C$16)+'составляющая '!$D$16+'составляющая '!$E$16)*1000+ставка!L128</f>
        <v>3200.3813591200001</v>
      </c>
      <c r="M138" s="146">
        <f>((ставка!M128/1000*'составляющая '!$B$16*'составляющая '!$C$16)+'составляющая '!$D$16+'составляющая '!$E$16)*1000+ставка!M128</f>
        <v>3198.2271553780001</v>
      </c>
      <c r="N138" s="146">
        <f>((ставка!N128/1000*'составляющая '!$B$16*'составляющая '!$C$16)+'составляющая '!$D$16+'составляющая '!$E$16)*1000+ставка!N128</f>
        <v>3182.0817314559999</v>
      </c>
      <c r="O138" s="146">
        <f>((ставка!O128/1000*'составляющая '!$B$16*'составляющая '!$C$16)+'составляющая '!$D$16+'составляющая '!$E$16)*1000+ставка!O128</f>
        <v>3194.1741431829996</v>
      </c>
      <c r="P138" s="146">
        <f>((ставка!P128/1000*'составляющая '!$B$16*'составляющая '!$C$16)+'составляющая '!$D$16+'составляющая '!$E$16)*1000+ставка!P128</f>
        <v>3192.730604593</v>
      </c>
      <c r="Q138" s="146">
        <f>((ставка!Q128/1000*'составляющая '!$B$16*'составляющая '!$C$16)+'составляющая '!$D$16+'составляющая '!$E$16)*1000+ставка!Q128</f>
        <v>3179.4056329929999</v>
      </c>
      <c r="R138" s="146">
        <f>((ставка!R128/1000*'составляющая '!$B$16*'составляющая '!$C$16)+'составляющая '!$D$16+'составляющая '!$E$16)*1000+ставка!R128</f>
        <v>3178.9281548439999</v>
      </c>
      <c r="S138" s="146">
        <f>((ставка!S128/1000*'составляющая '!$B$16*'составляющая '!$C$16)+'составляющая '!$D$16+'составляющая '!$E$16)*1000+ставка!S128</f>
        <v>3177.0182422479998</v>
      </c>
      <c r="T138" s="146">
        <f>((ставка!T128/1000*'составляющая '!$B$16*'составляющая '!$C$16)+'составляющая '!$D$16+'составляющая '!$E$16)*1000+ставка!T128</f>
        <v>3176.7073262439999</v>
      </c>
      <c r="U138" s="146">
        <f>((ставка!U128/1000*'составляющая '!$B$16*'составляющая '!$C$16)+'составляющая '!$D$16+'составляющая '!$E$16)*1000+ставка!U128</f>
        <v>3212.296104559</v>
      </c>
      <c r="V138" s="146">
        <f>((ставка!V128/1000*'составляющая '!$B$16*'составляющая '!$C$16)+'составляющая '!$D$16+'составляющая '!$E$16)*1000+ставка!V128</f>
        <v>3236.3365741540001</v>
      </c>
      <c r="W138" s="146">
        <f>((ставка!W128/1000*'составляющая '!$B$16*'составляющая '!$C$16)+'составляющая '!$D$16+'составляющая '!$E$16)*1000+ставка!W128</f>
        <v>3231.3841263759996</v>
      </c>
      <c r="X138" s="146">
        <f>((ставка!X128/1000*'составляющая '!$B$16*'составляющая '!$C$16)+'составляющая '!$D$16+'составляющая '!$E$16)*1000+ставка!X128</f>
        <v>3194.8737041920003</v>
      </c>
      <c r="Y138" s="146">
        <f>((ставка!Y128/1000*'составляющая '!$B$16*'составляющая '!$C$16)+'составляющая '!$D$16+'составляющая '!$E$16)*1000+ставка!Y128</f>
        <v>3113.2582531419998</v>
      </c>
    </row>
    <row r="139" spans="1:25" s="104" customFormat="1" ht="15.75" hidden="1" outlineLevel="1" x14ac:dyDescent="0.25">
      <c r="A139" s="227">
        <v>20</v>
      </c>
      <c r="B139" s="146">
        <f>((ставка!B129/1000*'составляющая '!$B$16*'составляющая '!$C$16)+'составляющая '!$D$16+'составляющая '!$E$16)*1000+ставка!B129</f>
        <v>2783.6539764729996</v>
      </c>
      <c r="C139" s="146">
        <f>((ставка!C129/1000*'составляющая '!$B$16*'составляющая '!$C$16)+'составляющая '!$D$16+'составляющая '!$E$16)*1000+ставка!C129</f>
        <v>2634.5586484119995</v>
      </c>
      <c r="D139" s="146">
        <f>((ставка!D129/1000*'составляющая '!$B$16*'составляющая '!$C$16)+'составляющая '!$D$16+'составляющая '!$E$16)*1000+ставка!D129</f>
        <v>2561.493387472</v>
      </c>
      <c r="E139" s="146">
        <f>((ставка!E129/1000*'составляющая '!$B$16*'составляющая '!$C$16)+'составляющая '!$D$16+'составляющая '!$E$16)*1000+ставка!E129</f>
        <v>2530.501724359</v>
      </c>
      <c r="F139" s="146">
        <f>((ставка!F129/1000*'составляющая '!$B$16*'составляющая '!$C$16)+'составляющая '!$D$16+'составляющая '!$E$16)*1000+ставка!F129</f>
        <v>2562.426135484</v>
      </c>
      <c r="G139" s="146">
        <f>((ставка!G129/1000*'составляющая '!$B$16*'составляющая '!$C$16)+'составляющая '!$D$16+'составляющая '!$E$16)*1000+ставка!G129</f>
        <v>2636.0799160030001</v>
      </c>
      <c r="H139" s="146">
        <f>((ставка!H129/1000*'составляющая '!$B$16*'составляющая '!$C$16)+'составляющая '!$D$16+'составляющая '!$E$16)*1000+ставка!H129</f>
        <v>2775.8033473719997</v>
      </c>
      <c r="I139" s="146">
        <f>((ставка!I129/1000*'составляющая '!$B$16*'составляющая '!$C$16)+'составляющая '!$D$16+'составляющая '!$E$16)*1000+ставка!I129</f>
        <v>3126.7719951729996</v>
      </c>
      <c r="J139" s="146">
        <f>((ставка!J129/1000*'составляющая '!$B$16*'составляющая '!$C$16)+'составляющая '!$D$16+'составляющая '!$E$16)*1000+ставка!J129</f>
        <v>3186.7898880880002</v>
      </c>
      <c r="K139" s="146">
        <f>((ставка!K129/1000*'составляющая '!$B$16*'составляющая '!$C$16)+'составляющая '!$D$16+'составляющая '!$E$16)*1000+ставка!K129</f>
        <v>3262.9532049250001</v>
      </c>
      <c r="L139" s="146">
        <f>((ставка!L129/1000*'составляющая '!$B$16*'составляющая '!$C$16)+'составляющая '!$D$16+'составляющая '!$E$16)*1000+ставка!L129</f>
        <v>3285.394677928</v>
      </c>
      <c r="M139" s="146">
        <f>((ставка!M129/1000*'составляющая '!$B$16*'составляющая '!$C$16)+'составляющая '!$D$16+'составляющая '!$E$16)*1000+ставка!M129</f>
        <v>3258.2117358639998</v>
      </c>
      <c r="N139" s="146">
        <f>((ставка!N129/1000*'составляющая '!$B$16*'составляющая '!$C$16)+'составляющая '!$D$16+'составляющая '!$E$16)*1000+ставка!N129</f>
        <v>3218.0036340609995</v>
      </c>
      <c r="O139" s="146">
        <f>((ставка!O129/1000*'составляющая '!$B$16*'составляющая '!$C$16)+'составляющая '!$D$16+'составляющая '!$E$16)*1000+ставка!O129</f>
        <v>3229.2077143479996</v>
      </c>
      <c r="P139" s="146">
        <f>((ставка!P129/1000*'составляющая '!$B$16*'составляющая '!$C$16)+'составляющая '!$D$16+'составляющая '!$E$16)*1000+ставка!P129</f>
        <v>3229.5408386380004</v>
      </c>
      <c r="Q139" s="146">
        <f>((ставка!Q129/1000*'составляющая '!$B$16*'составляющая '!$C$16)+'составляющая '!$D$16+'составляющая '!$E$16)*1000+ставка!Q129</f>
        <v>3226.442782741</v>
      </c>
      <c r="R139" s="146">
        <f>((ставка!R129/1000*'составляющая '!$B$16*'составляющая '!$C$16)+'составляющая '!$D$16+'составляющая '!$E$16)*1000+ставка!R129</f>
        <v>3220.7574615250001</v>
      </c>
      <c r="S139" s="146">
        <f>((ставка!S129/1000*'составляющая '!$B$16*'составляющая '!$C$16)+'составляющая '!$D$16+'составляющая '!$E$16)*1000+ставка!S129</f>
        <v>3200.1814845460003</v>
      </c>
      <c r="T139" s="146">
        <f>((ставка!T129/1000*'составляющая '!$B$16*'составляющая '!$C$16)+'составляющая '!$D$16+'составляющая '!$E$16)*1000+ставка!T129</f>
        <v>3197.8829269449998</v>
      </c>
      <c r="U139" s="146">
        <f>((ставка!U129/1000*'составляющая '!$B$16*'составляющая '!$C$16)+'составляющая '!$D$16+'составляющая '!$E$16)*1000+ставка!U129</f>
        <v>3210.6415872520001</v>
      </c>
      <c r="V139" s="146">
        <f>((ставка!V129/1000*'составляющая '!$B$16*'составляющая '!$C$16)+'составляющая '!$D$16+'составляющая '!$E$16)*1000+ставка!V129</f>
        <v>3340.1825194900002</v>
      </c>
      <c r="W139" s="146">
        <f>((ставка!W129/1000*'составляющая '!$B$16*'составляющая '!$C$16)+'составляющая '!$D$16+'составляющая '!$E$16)*1000+ставка!W129</f>
        <v>3338.661251899</v>
      </c>
      <c r="X139" s="146">
        <f>((ставка!X129/1000*'составляющая '!$B$16*'составляющая '!$C$16)+'составляющая '!$D$16+'составляющая '!$E$16)*1000+ставка!X129</f>
        <v>3192.1642932999998</v>
      </c>
      <c r="Y139" s="146">
        <f>((ставка!Y129/1000*'составляющая '!$B$16*'составляющая '!$C$16)+'составляющая '!$D$16+'составляющая '!$E$16)*1000+ставка!Y129</f>
        <v>3111.7147772649996</v>
      </c>
    </row>
    <row r="140" spans="1:25" s="104" customFormat="1" ht="15.75" hidden="1" outlineLevel="1" x14ac:dyDescent="0.25">
      <c r="A140" s="227">
        <v>21</v>
      </c>
      <c r="B140" s="146">
        <f>((ставка!B130/1000*'составляющая '!$B$16*'составляющая '!$C$16)+'составляющая '!$D$16+'составляющая '!$E$16)*1000+ставка!B130</f>
        <v>2883.0249521799997</v>
      </c>
      <c r="C140" s="146">
        <f>((ставка!C130/1000*'составляющая '!$B$16*'составляющая '!$C$16)+'составляющая '!$D$16+'составляющая '!$E$16)*1000+ставка!C130</f>
        <v>2744.7783718299997</v>
      </c>
      <c r="D140" s="146">
        <f>((ставка!D130/1000*'составляющая '!$B$16*'составляющая '!$C$16)+'составляющая '!$D$16+'составляющая '!$E$16)*1000+ставка!D130</f>
        <v>2744.6340179709996</v>
      </c>
      <c r="E140" s="146">
        <f>((ставка!E130/1000*'составляющая '!$B$16*'составляющая '!$C$16)+'составляющая '!$D$16+'составляющая '!$E$16)*1000+ставка!E130</f>
        <v>2723.702708416</v>
      </c>
      <c r="F140" s="146">
        <f>((ставка!F130/1000*'составляющая '!$B$16*'составляющая '!$C$16)+'составляющая '!$D$16+'составляющая '!$E$16)*1000+ставка!F130</f>
        <v>2725.4571630099999</v>
      </c>
      <c r="G140" s="146">
        <f>((ставка!G130/1000*'составляющая '!$B$16*'составляющая '!$C$16)+'составляющая '!$D$16+'составляющая '!$E$16)*1000+ставка!G130</f>
        <v>2670.8247794500003</v>
      </c>
      <c r="H140" s="146">
        <f>((ставка!H130/1000*'составляющая '!$B$16*'составляющая '!$C$16)+'составляющая '!$D$16+'составляющая '!$E$16)*1000+ставка!H130</f>
        <v>2736.1060361469999</v>
      </c>
      <c r="I140" s="146">
        <f>((ставка!I130/1000*'составляющая '!$B$16*'составляющая '!$C$16)+'составляющая '!$D$16+'составляющая '!$E$16)*1000+ставка!I130</f>
        <v>2764.8324540880003</v>
      </c>
      <c r="J140" s="146">
        <f>((ставка!J130/1000*'составляющая '!$B$16*'составляющая '!$C$16)+'составляющая '!$D$16+'составляющая '!$E$16)*1000+ставка!J130</f>
        <v>2992.5562187320002</v>
      </c>
      <c r="K140" s="146">
        <f>((ставка!K130/1000*'составляющая '!$B$16*'составляющая '!$C$16)+'составляющая '!$D$16+'составляющая '!$E$16)*1000+ставка!K130</f>
        <v>3155.8648498329999</v>
      </c>
      <c r="L140" s="146">
        <f>((ставка!L130/1000*'составляющая '!$B$16*'составляющая '!$C$16)+'составляющая '!$D$16+'составляющая '!$E$16)*1000+ставка!L130</f>
        <v>3176.773951102</v>
      </c>
      <c r="M140" s="146">
        <f>((ставка!M130/1000*'составляющая '!$B$16*'составляющая '!$C$16)+'составляющая '!$D$16+'составляющая '!$E$16)*1000+ставка!M130</f>
        <v>3175.5969119439997</v>
      </c>
      <c r="N140" s="146">
        <f>((ставка!N130/1000*'составляющая '!$B$16*'составляющая '!$C$16)+'составляющая '!$D$16+'составляющая '!$E$16)*1000+ставка!N130</f>
        <v>3146.5928904279999</v>
      </c>
      <c r="O140" s="146">
        <f>((ставка!O130/1000*'составляющая '!$B$16*'составляющая '!$C$16)+'составляющая '!$D$16+'составляющая '!$E$16)*1000+ставка!O130</f>
        <v>3145.8600169900001</v>
      </c>
      <c r="P140" s="146">
        <f>((ставка!P130/1000*'составляющая '!$B$16*'составляющая '!$C$16)+'составляющая '!$D$16+'составляющая '!$E$16)*1000+ставка!P130</f>
        <v>3146.1598288509999</v>
      </c>
      <c r="Q140" s="146">
        <f>((ставка!Q130/1000*'составляющая '!$B$16*'составляющая '!$C$16)+'составляющая '!$D$16+'составляющая '!$E$16)*1000+ставка!Q130</f>
        <v>3146.5262655699999</v>
      </c>
      <c r="R140" s="146">
        <f>((ставка!R130/1000*'составляющая '!$B$16*'составляющая '!$C$16)+'составляющая '!$D$16+'составляющая '!$E$16)*1000+ставка!R130</f>
        <v>3144.3609576849999</v>
      </c>
      <c r="S140" s="146">
        <f>((ставка!S130/1000*'составляющая '!$B$16*'составляющая '!$C$16)+'составляющая '!$D$16+'составляющая '!$E$16)*1000+ставка!S130</f>
        <v>3145.0716228369997</v>
      </c>
      <c r="T140" s="146">
        <f>((ставка!T130/1000*'составляющая '!$B$16*'составляющая '!$C$16)+'составляющая '!$D$16+'составляющая '!$E$16)*1000+ставка!T130</f>
        <v>3149.0913226029998</v>
      </c>
      <c r="U140" s="146">
        <f>((ставка!U130/1000*'составляющая '!$B$16*'составляющая '!$C$16)+'составляющая '!$D$16+'составляющая '!$E$16)*1000+ставка!U130</f>
        <v>3171.4439624619999</v>
      </c>
      <c r="V140" s="146">
        <f>((ставка!V130/1000*'составляющая '!$B$16*'составляющая '!$C$16)+'составляющая '!$D$16+'составляющая '!$E$16)*1000+ставка!V130</f>
        <v>3207.6212603559998</v>
      </c>
      <c r="W140" s="146">
        <f>((ставка!W130/1000*'составляющая '!$B$16*'составляющая '!$C$16)+'составляющая '!$D$16+'составляющая '!$E$16)*1000+ставка!W130</f>
        <v>3197.5609067979999</v>
      </c>
      <c r="X140" s="146">
        <f>((ставка!X130/1000*'составляющая '!$B$16*'составляющая '!$C$16)+'составляющая '!$D$16+'составляющая '!$E$16)*1000+ставка!X130</f>
        <v>3131.4357352329998</v>
      </c>
      <c r="Y140" s="146">
        <f>((ставка!Y130/1000*'составляющая '!$B$16*'составляющая '!$C$16)+'составляющая '!$D$16+'составляющая '!$E$16)*1000+ставка!Y130</f>
        <v>3026.9124371739999</v>
      </c>
    </row>
    <row r="141" spans="1:25" s="104" customFormat="1" ht="15.75" hidden="1" outlineLevel="1" x14ac:dyDescent="0.25">
      <c r="A141" s="227">
        <v>22</v>
      </c>
      <c r="B141" s="146">
        <f>((ставка!B131/1000*'составляющая '!$B$16*'составляющая '!$C$16)+'составляющая '!$D$16+'составляющая '!$E$16)*1000+ставка!B131</f>
        <v>2738.859863611</v>
      </c>
      <c r="C141" s="146">
        <f>((ставка!C131/1000*'составляющая '!$B$16*'составляющая '!$C$16)+'составляющая '!$D$16+'составляющая '!$E$16)*1000+ставка!C131</f>
        <v>2654.2685022369997</v>
      </c>
      <c r="D141" s="146">
        <f>((ставка!D131/1000*'составляющая '!$B$16*'составляющая '!$C$16)+'составляющая '!$D$16+'составляющая '!$E$16)*1000+ставка!D131</f>
        <v>2537.7305214520002</v>
      </c>
      <c r="E141" s="146">
        <f>((ставка!E131/1000*'составляющая '!$B$16*'составляющая '!$C$16)+'составляющая '!$D$16+'составляющая '!$E$16)*1000+ставка!E131</f>
        <v>2479.8446239929999</v>
      </c>
      <c r="F141" s="146">
        <f>((ставка!F131/1000*'составляющая '!$B$16*'составляющая '!$C$16)+'составляющая '!$D$16+'составляющая '!$E$16)*1000+ставка!F131</f>
        <v>2418.1611096280003</v>
      </c>
      <c r="G141" s="146">
        <f>((ставка!G131/1000*'составляющая '!$B$16*'составляющая '!$C$16)+'составляющая '!$D$16+'составляющая '!$E$16)*1000+ставка!G131</f>
        <v>2493.5582405979999</v>
      </c>
      <c r="H141" s="146">
        <f>((ставка!H131/1000*'составляющая '!$B$16*'составляющая '!$C$16)+'составляющая '!$D$16+'составляющая '!$E$16)*1000+ставка!H131</f>
        <v>2567.289750118</v>
      </c>
      <c r="I141" s="146">
        <f>((ставка!I131/1000*'составляющая '!$B$16*'составляющая '!$C$16)+'составляющая '!$D$16+'составляющая '!$E$16)*1000+ставка!I131</f>
        <v>2637.2125385889999</v>
      </c>
      <c r="J141" s="146">
        <f>((ставка!J131/1000*'составляющая '!$B$16*'составляющая '!$C$16)+'составляющая '!$D$16+'составляющая '!$E$16)*1000+ставка!J131</f>
        <v>2759.0916121569999</v>
      </c>
      <c r="K141" s="146">
        <f>((ставка!K131/1000*'составляющая '!$B$16*'составляющая '!$C$16)+'составляющая '!$D$16+'составляющая '!$E$16)*1000+ставка!K131</f>
        <v>2967.2831892640002</v>
      </c>
      <c r="L141" s="146">
        <f>((ставка!L131/1000*'составляющая '!$B$16*'составляющая '!$C$16)+'составляющая '!$D$16+'составляющая '!$E$16)*1000+ставка!L131</f>
        <v>3125.5061228710001</v>
      </c>
      <c r="M141" s="146">
        <f>((ставка!M131/1000*'составляющая '!$B$16*'составляющая '!$C$16)+'составляющая '!$D$16+'составляющая '!$E$16)*1000+ставка!M131</f>
        <v>3134.256187555</v>
      </c>
      <c r="N141" s="146">
        <f>((ставка!N131/1000*'составляющая '!$B$16*'составляющая '!$C$16)+'составляющая '!$D$16+'составляющая '!$E$16)*1000+ставка!N131</f>
        <v>3131.8799009529998</v>
      </c>
      <c r="O141" s="146">
        <f>((ставка!O131/1000*'составляющая '!$B$16*'составляющая '!$C$16)+'составляющая '!$D$16+'составляющая '!$E$16)*1000+ставка!O131</f>
        <v>3128.5264497669996</v>
      </c>
      <c r="P141" s="146">
        <f>((ставка!P131/1000*'составляющая '!$B$16*'составляющая '!$C$16)+'составляющая '!$D$16+'составляющая '!$E$16)*1000+ставка!P131</f>
        <v>3128.3265751930003</v>
      </c>
      <c r="Q141" s="146">
        <f>((ставка!Q131/1000*'составляющая '!$B$16*'составляющая '!$C$16)+'составляющая '!$D$16+'составляющая '!$E$16)*1000+ставка!Q131</f>
        <v>3127.8713053299998</v>
      </c>
      <c r="R141" s="146">
        <f>((ставка!R131/1000*'составляющая '!$B$16*'составляющая '!$C$16)+'составляющая '!$D$16+'составляющая '!$E$16)*1000+ставка!R131</f>
        <v>3129.2260107759998</v>
      </c>
      <c r="S141" s="146">
        <f>((ставка!S131/1000*'составляющая '!$B$16*'составляющая '!$C$16)+'составляющая '!$D$16+'составляющая '!$E$16)*1000+ставка!S131</f>
        <v>3145.0494145510002</v>
      </c>
      <c r="T141" s="146">
        <f>((ставка!T131/1000*'составляющая '!$B$16*'составляющая '!$C$16)+'составляющая '!$D$16+'составляющая '!$E$16)*1000+ставка!T131</f>
        <v>3166.0362448209999</v>
      </c>
      <c r="U141" s="146">
        <f>((ставка!U131/1000*'составляющая '!$B$16*'составляющая '!$C$16)+'составляющая '!$D$16+'составляющая '!$E$16)*1000+ставка!U131</f>
        <v>3195.0957870520001</v>
      </c>
      <c r="V141" s="146">
        <f>((ставка!V131/1000*'составляющая '!$B$16*'составляющая '!$C$16)+'составляющая '!$D$16+'составляющая '!$E$16)*1000+ставка!V131</f>
        <v>3248.2624237360001</v>
      </c>
      <c r="W141" s="146">
        <f>((ставка!W131/1000*'составляющая '!$B$16*'составляющая '!$C$16)+'составляющая '!$D$16+'составляющая '!$E$16)*1000+ставка!W131</f>
        <v>3241.6110420790001</v>
      </c>
      <c r="X141" s="146">
        <f>((ставка!X131/1000*'составляющая '!$B$16*'составляющая '!$C$16)+'составляющая '!$D$16+'составляющая '!$E$16)*1000+ставка!X131</f>
        <v>3162.4385024889998</v>
      </c>
      <c r="Y141" s="146">
        <f>((ставка!Y131/1000*'составляющая '!$B$16*'составляющая '!$C$16)+'составляющая '!$D$16+'составляющая '!$E$16)*1000+ставка!Y131</f>
        <v>3052.0855293549998</v>
      </c>
    </row>
    <row r="142" spans="1:25" s="104" customFormat="1" ht="15.75" hidden="1" outlineLevel="1" x14ac:dyDescent="0.25">
      <c r="A142" s="227">
        <v>23</v>
      </c>
      <c r="B142" s="146">
        <f>((ставка!B132/1000*'составляющая '!$B$16*'составляющая '!$C$16)+'составляющая '!$D$16+'составляющая '!$E$16)*1000+ставка!B132</f>
        <v>2773.0606240509996</v>
      </c>
      <c r="C142" s="146">
        <f>((ставка!C132/1000*'составляющая '!$B$16*'составляющая '!$C$16)+'составляющая '!$D$16+'составляющая '!$E$16)*1000+ставка!C132</f>
        <v>2587.0440205149998</v>
      </c>
      <c r="D142" s="146">
        <f>((ставка!D132/1000*'составляющая '!$B$16*'составляющая '!$C$16)+'составляющая '!$D$16+'составляющая '!$E$16)*1000+ставка!D132</f>
        <v>2457.2476929879999</v>
      </c>
      <c r="E142" s="146">
        <f>((ставка!E132/1000*'составляющая '!$B$16*'составляющая '!$C$16)+'составляющая '!$D$16+'составляющая '!$E$16)*1000+ставка!E132</f>
        <v>2267.0337233979999</v>
      </c>
      <c r="F142" s="146">
        <f>((ставка!F132/1000*'составляющая '!$B$16*'составляющая '!$C$16)+'составляющая '!$D$16+'составляющая '!$E$16)*1000+ставка!F132</f>
        <v>2462.610994057</v>
      </c>
      <c r="G142" s="146">
        <f>((ставка!G132/1000*'составляющая '!$B$16*'составляющая '!$C$16)+'составляющая '!$D$16+'составляющая '!$E$16)*1000+ставка!G132</f>
        <v>2528.8583111949997</v>
      </c>
      <c r="H142" s="146">
        <f>((ставка!H132/1000*'составляющая '!$B$16*'составляющая '!$C$16)+'составляющая '!$D$16+'составляющая '!$E$16)*1000+ставка!H132</f>
        <v>2742.5686473729997</v>
      </c>
      <c r="I142" s="146">
        <f>((ставка!I132/1000*'составляющая '!$B$16*'составляющая '!$C$16)+'составляющая '!$D$16+'составляющая '!$E$16)*1000+ставка!I132</f>
        <v>2936.8800457299994</v>
      </c>
      <c r="J142" s="146">
        <f>((ставка!J132/1000*'составляющая '!$B$16*'составляющая '!$C$16)+'составляющая '!$D$16+'составляющая '!$E$16)*1000+ставка!J132</f>
        <v>3173.8646656359997</v>
      </c>
      <c r="K142" s="146">
        <f>((ставка!K132/1000*'составляющая '!$B$16*'составляющая '!$C$16)+'составляющая '!$D$16+'составляющая '!$E$16)*1000+ставка!K132</f>
        <v>3206.066680336</v>
      </c>
      <c r="L142" s="146">
        <f>((ставка!L132/1000*'составляющая '!$B$16*'составляющая '!$C$16)+'составляющая '!$D$16+'составляющая '!$E$16)*1000+ставка!L132</f>
        <v>3221.157210673</v>
      </c>
      <c r="M142" s="146">
        <f>((ставка!M132/1000*'составляющая '!$B$16*'составляющая '!$C$16)+'составляющая '!$D$16+'составляющая '!$E$16)*1000+ставка!M132</f>
        <v>3221.101689958</v>
      </c>
      <c r="N142" s="146">
        <f>((ставка!N132/1000*'составляющая '!$B$16*'составляющая '!$C$16)+'составляющая '!$D$16+'составляющая '!$E$16)*1000+ставка!N132</f>
        <v>3214.9944113080001</v>
      </c>
      <c r="O142" s="146">
        <f>((ставка!O132/1000*'составляющая '!$B$16*'составляющая '!$C$16)+'составляющая '!$D$16+'составляющая '!$E$16)*1000+ставка!O132</f>
        <v>3204.6786624609999</v>
      </c>
      <c r="P142" s="146">
        <f>((ставка!P132/1000*'составляющая '!$B$16*'составляющая '!$C$16)+'составляющая '!$D$16+'составляющая '!$E$16)*1000+ставка!P132</f>
        <v>3201.9803557119994</v>
      </c>
      <c r="Q142" s="146">
        <f>((ставка!Q132/1000*'составляющая '!$B$16*'составляющая '!$C$16)+'составляющая '!$D$16+'составляющая '!$E$16)*1000+ставка!Q132</f>
        <v>3198.082801519</v>
      </c>
      <c r="R142" s="146">
        <f>((ставка!R132/1000*'составляющая '!$B$16*'составляющая '!$C$16)+'составляющая '!$D$16+'составляющая '!$E$16)*1000+ставка!R132</f>
        <v>3200.303630119</v>
      </c>
      <c r="S142" s="146">
        <f>((ставка!S132/1000*'составляющая '!$B$16*'составляющая '!$C$16)+'составляющая '!$D$16+'составляющая '!$E$16)*1000+ставка!S132</f>
        <v>3198.8378832429999</v>
      </c>
      <c r="T142" s="146">
        <f>((ставка!T132/1000*'составляющая '!$B$16*'составляющая '!$C$16)+'составляющая '!$D$16+'составляющая '!$E$16)*1000+ставка!T132</f>
        <v>3196.317242782</v>
      </c>
      <c r="U142" s="146">
        <f>((ставка!U132/1000*'составляющая '!$B$16*'составляющая '!$C$16)+'составляющая '!$D$16+'составляющая '!$E$16)*1000+ставка!U132</f>
        <v>3214.6057663029997</v>
      </c>
      <c r="V142" s="146">
        <f>((ставка!V132/1000*'составляющая '!$B$16*'составляющая '!$C$16)+'составляющая '!$D$16+'составляющая '!$E$16)*1000+ставка!V132</f>
        <v>3234.881931421</v>
      </c>
      <c r="W142" s="146">
        <f>((ставка!W132/1000*'составляющая '!$B$16*'составляющая '!$C$16)+'составляющая '!$D$16+'составляющая '!$E$16)*1000+ставка!W132</f>
        <v>3229.8517546419998</v>
      </c>
      <c r="X142" s="146">
        <f>((ставка!X132/1000*'составляющая '!$B$16*'составляющая '!$C$16)+'составляющая '!$D$16+'составляющая '!$E$16)*1000+ставка!X132</f>
        <v>3198.082801519</v>
      </c>
      <c r="Y142" s="146">
        <f>((ставка!Y132/1000*'составляющая '!$B$16*'составляющая '!$C$16)+'составляющая '!$D$16+'составляющая '!$E$16)*1000+ставка!Y132</f>
        <v>2963.2301770690001</v>
      </c>
    </row>
    <row r="143" spans="1:25" s="104" customFormat="1" ht="15.75" hidden="1" outlineLevel="1" x14ac:dyDescent="0.25">
      <c r="A143" s="227">
        <v>24</v>
      </c>
      <c r="B143" s="146">
        <f>((ставка!B133/1000*'составляющая '!$B$16*'составляющая '!$C$16)+'составляющая '!$D$16+'составляющая '!$E$16)*1000+ставка!B133</f>
        <v>2614.3935247240001</v>
      </c>
      <c r="C143" s="146">
        <f>((ставка!C133/1000*'составляющая '!$B$16*'составляющая '!$C$16)+'составляющая '!$D$16+'составляющая '!$E$16)*1000+ставка!C133</f>
        <v>2430.3978752140001</v>
      </c>
      <c r="D143" s="146">
        <f>((ставка!D133/1000*'составляющая '!$B$16*'составляющая '!$C$16)+'составляющая '!$D$16+'составляющая '!$E$16)*1000+ставка!D133</f>
        <v>2174.924857213</v>
      </c>
      <c r="E143" s="146">
        <f>((ставка!E133/1000*'составляющая '!$B$16*'составляющая '!$C$16)+'составляющая '!$D$16+'составляющая '!$E$16)*1000+ставка!E133</f>
        <v>2187.35039323</v>
      </c>
      <c r="F143" s="146">
        <f>((ставка!F133/1000*'составляющая '!$B$16*'составляющая '!$C$16)+'составляющая '!$D$16+'составляющая '!$E$16)*1000+ставка!F133</f>
        <v>2250.9660284769998</v>
      </c>
      <c r="G143" s="146">
        <f>((ставка!G133/1000*'составляющая '!$B$16*'составляющая '!$C$16)+'составляющая '!$D$16+'составляющая '!$E$16)*1000+ставка!G133</f>
        <v>2418.0944847699998</v>
      </c>
      <c r="H143" s="146">
        <f>((ставка!H133/1000*'составляющая '!$B$16*'составляющая '!$C$16)+'составляющая '!$D$16+'составляющая '!$E$16)*1000+ставка!H133</f>
        <v>2592.8403831609999</v>
      </c>
      <c r="I143" s="146">
        <f>((ставка!I133/1000*'составляющая '!$B$16*'составляющая '!$C$16)+'составляющая '!$D$16+'составляющая '!$E$16)*1000+ставка!I133</f>
        <v>2781.5775017320002</v>
      </c>
      <c r="J143" s="146">
        <f>((ставка!J133/1000*'составляющая '!$B$16*'составляющая '!$C$16)+'составляющая '!$D$16+'составляющая '!$E$16)*1000+ставка!J133</f>
        <v>3104.5637091729996</v>
      </c>
      <c r="K143" s="146">
        <f>((ставка!K133/1000*'составляющая '!$B$16*'составляющая '!$C$16)+'составляющая '!$D$16+'составляющая '!$E$16)*1000+ставка!K133</f>
        <v>3203.1684990129997</v>
      </c>
      <c r="L143" s="146">
        <f>((ставка!L133/1000*'составляющая '!$B$16*'составляющая '!$C$16)+'составляющая '!$D$16+'составляющая '!$E$16)*1000+ставка!L133</f>
        <v>3208.254196507</v>
      </c>
      <c r="M143" s="146">
        <f>((ставка!M133/1000*'составляющая '!$B$16*'составляющая '!$C$16)+'составляющая '!$D$16+'составляющая '!$E$16)*1000+ставка!M133</f>
        <v>3204.0346221669997</v>
      </c>
      <c r="N143" s="146">
        <f>((ставка!N133/1000*'составляющая '!$B$16*'составляющая '!$C$16)+'составляющая '!$D$16+'составляющая '!$E$16)*1000+ставка!N133</f>
        <v>3180.6715052950003</v>
      </c>
      <c r="O143" s="146">
        <f>((ставка!O133/1000*'составляющая '!$B$16*'составляющая '!$C$16)+'составляющая '!$D$16+'составляющая '!$E$16)*1000+ставка!O133</f>
        <v>3195.2068284819998</v>
      </c>
      <c r="P143" s="146">
        <f>((ставка!P133/1000*'составляющая '!$B$16*'составляющая '!$C$16)+'составляющая '!$D$16+'составляющая '!$E$16)*1000+ставка!P133</f>
        <v>3195.3733906269999</v>
      </c>
      <c r="Q143" s="146">
        <f>((ставка!Q133/1000*'составляющая '!$B$16*'составляющая '!$C$16)+'составляющая '!$D$16+'составляющая '!$E$16)*1000+ставка!Q133</f>
        <v>3188.744217256</v>
      </c>
      <c r="R143" s="146">
        <f>((ставка!R133/1000*'составляющая '!$B$16*'составляющая '!$C$16)+'составляющая '!$D$16+'составляющая '!$E$16)*1000+ставка!R133</f>
        <v>3180.0052567149996</v>
      </c>
      <c r="S143" s="146">
        <f>((ставка!S133/1000*'составляющая '!$B$16*'составляющая '!$C$16)+'составляющая '!$D$16+'составляющая '!$E$16)*1000+ставка!S133</f>
        <v>3148.2029911629998</v>
      </c>
      <c r="T143" s="146">
        <f>((ставка!T133/1000*'составляющая '!$B$16*'составляющая '!$C$16)+'составляющая '!$D$16+'составляющая '!$E$16)*1000+ставка!T133</f>
        <v>3149.6021131810003</v>
      </c>
      <c r="U143" s="146">
        <f>((ставка!U133/1000*'составляющая '!$B$16*'составляющая '!$C$16)+'составляющая '!$D$16+'составляющая '!$E$16)*1000+ставка!U133</f>
        <v>3213.0844987119999</v>
      </c>
      <c r="V143" s="146">
        <f>((ставка!V133/1000*'составляющая '!$B$16*'составляющая '!$C$16)+'составляющая '!$D$16+'составляющая '!$E$16)*1000+ставка!V133</f>
        <v>3257.6121121420001</v>
      </c>
      <c r="W143" s="146">
        <f>((ставка!W133/1000*'составляющая '!$B$16*'составляющая '!$C$16)+'составляющая '!$D$16+'составляющая '!$E$16)*1000+ставка!W133</f>
        <v>3229.9072753569999</v>
      </c>
      <c r="X143" s="146">
        <f>((ставка!X133/1000*'составляющая '!$B$16*'составляющая '!$C$16)+'составляющая '!$D$16+'составляющая '!$E$16)*1000+ставка!X133</f>
        <v>3141.362839075</v>
      </c>
      <c r="Y143" s="146">
        <f>((ставка!Y133/1000*'составляющая '!$B$16*'составляющая '!$C$16)+'составляющая '!$D$16+'составляющая '!$E$16)*1000+ставка!Y133</f>
        <v>2823.3734959839999</v>
      </c>
    </row>
    <row r="144" spans="1:25" s="104" customFormat="1" ht="15.75" hidden="1" outlineLevel="1" x14ac:dyDescent="0.25">
      <c r="A144" s="227">
        <v>25</v>
      </c>
      <c r="B144" s="146">
        <f>((ставка!B134/1000*'составляющая '!$B$16*'составляющая '!$C$16)+'составляющая '!$D$16+'составляющая '!$E$16)*1000+ставка!B134</f>
        <v>2660.2980518859999</v>
      </c>
      <c r="C144" s="146">
        <f>((ставка!C134/1000*'составляющая '!$B$16*'составляющая '!$C$16)+'составляющая '!$D$16+'составляющая '!$E$16)*1000+ставка!C134</f>
        <v>2500.5316424019998</v>
      </c>
      <c r="D144" s="146">
        <f>((ставка!D134/1000*'составляющая '!$B$16*'составляющая '!$C$16)+'составляющая '!$D$16+'составляющая '!$E$16)*1000+ставка!D134</f>
        <v>2360.630544745</v>
      </c>
      <c r="E144" s="146">
        <f>((ставка!E134/1000*'составляющая '!$B$16*'составляющая '!$C$16)+'составляющая '!$D$16+'составляющая '!$E$16)*1000+ставка!E134</f>
        <v>2311.2504208239998</v>
      </c>
      <c r="F144" s="146">
        <f>((ставка!F134/1000*'составляющая '!$B$16*'составляющая '!$C$16)+'составляющая '!$D$16+'составляющая '!$E$16)*1000+ставка!F134</f>
        <v>2407.9786104969999</v>
      </c>
      <c r="G144" s="146">
        <f>((ставка!G134/1000*'составляющая '!$B$16*'составляющая '!$C$16)+'составляющая '!$D$16+'составляющая '!$E$16)*1000+ставка!G134</f>
        <v>2525.5159641519999</v>
      </c>
      <c r="H144" s="146">
        <f>((ставка!H134/1000*'составляющая '!$B$16*'составляющая '!$C$16)+'составляющая '!$D$16+'составляющая '!$E$16)*1000+ставка!H134</f>
        <v>2785.4861600679997</v>
      </c>
      <c r="I144" s="146">
        <f>((ставка!I134/1000*'составляющая '!$B$16*'составляющая '!$C$16)+'составляющая '!$D$16+'составляющая '!$E$16)*1000+ставка!I134</f>
        <v>2911.0740173979998</v>
      </c>
      <c r="J144" s="146">
        <f>((ставка!J134/1000*'составляющая '!$B$16*'составляющая '!$C$16)+'составляющая '!$D$16+'составляющая '!$E$16)*1000+ставка!J134</f>
        <v>3200.3369425479996</v>
      </c>
      <c r="K144" s="146">
        <f>((ставка!K134/1000*'составляющая '!$B$16*'составляющая '!$C$16)+'составляющая '!$D$16+'составляющая '!$E$16)*1000+ставка!K134</f>
        <v>3228.5414657680003</v>
      </c>
      <c r="L144" s="146">
        <f>((ставка!L134/1000*'составляющая '!$B$16*'составляющая '!$C$16)+'составляющая '!$D$16+'составляющая '!$E$16)*1000+ставка!L134</f>
        <v>3265.8513862479999</v>
      </c>
      <c r="M144" s="146">
        <f>((ставка!M134/1000*'составляющая '!$B$16*'составляющая '!$C$16)+'составляющая '!$D$16+'составляющая '!$E$16)*1000+ставка!M134</f>
        <v>3247.784945587</v>
      </c>
      <c r="N144" s="146">
        <f>((ставка!N134/1000*'составляющая '!$B$16*'составляющая '!$C$16)+'составляющая '!$D$16+'составляющая '!$E$16)*1000+ставка!N134</f>
        <v>3224.9659317220003</v>
      </c>
      <c r="O144" s="146">
        <f>((ставка!O134/1000*'составляющая '!$B$16*'составляющая '!$C$16)+'составляющая '!$D$16+'составляющая '!$E$16)*1000+ставка!O134</f>
        <v>3228.1195083339999</v>
      </c>
      <c r="P144" s="146">
        <f>((ставка!P134/1000*'составляющая '!$B$16*'составляющая '!$C$16)+'составляющая '!$D$16+'составляющая '!$E$16)*1000+ставка!P134</f>
        <v>3224.3663079999997</v>
      </c>
      <c r="Q144" s="146">
        <f>((ставка!Q134/1000*'составляющая '!$B$16*'составляющая '!$C$16)+'составляющая '!$D$16+'составляющая '!$E$16)*1000+ставка!Q134</f>
        <v>3222.944977696</v>
      </c>
      <c r="R144" s="146">
        <f>((ставка!R134/1000*'составляющая '!$B$16*'составляющая '!$C$16)+'составляющая '!$D$16+'составляющая '!$E$16)*1000+ставка!R134</f>
        <v>3222.3675622599999</v>
      </c>
      <c r="S144" s="146">
        <f>((ставка!S134/1000*'составляющая '!$B$16*'составляющая '!$C$16)+'составляющая '!$D$16+'составляющая '!$E$16)*1000+ставка!S134</f>
        <v>3212.5737081340003</v>
      </c>
      <c r="T144" s="146">
        <f>((ставка!T134/1000*'составляющая '!$B$16*'составляющая '!$C$16)+'составляющая '!$D$16+'составляющая '!$E$16)*1000+ставка!T134</f>
        <v>3191.4758364340005</v>
      </c>
      <c r="U144" s="146">
        <f>((ставка!U134/1000*'составляющая '!$B$16*'составляющая '!$C$16)+'составляющая '!$D$16+'составляющая '!$E$16)*1000+ставка!U134</f>
        <v>3253.1371425130001</v>
      </c>
      <c r="V144" s="146">
        <f>((ставка!V134/1000*'составляющая '!$B$16*'составляющая '!$C$16)+'составляющая '!$D$16+'составляющая '!$E$16)*1000+ставка!V134</f>
        <v>3280.7753544400002</v>
      </c>
      <c r="W144" s="146">
        <f>((ставка!W134/1000*'составляющая '!$B$16*'составляющая '!$C$16)+'составляющая '!$D$16+'составляющая '!$E$16)*1000+ставка!W134</f>
        <v>3274.357159786</v>
      </c>
      <c r="X144" s="146">
        <f>((ставка!X134/1000*'составляющая '!$B$16*'составляющая '!$C$16)+'составляющая '!$D$16+'составляющая '!$E$16)*1000+ставка!X134</f>
        <v>3189.7435901259996</v>
      </c>
      <c r="Y144" s="146">
        <f>((ставка!Y134/1000*'составляющая '!$B$16*'составляющая '!$C$16)+'составляющая '!$D$16+'составляющая '!$E$16)*1000+ставка!Y134</f>
        <v>2932.0164310959999</v>
      </c>
    </row>
    <row r="145" spans="1:25" s="104" customFormat="1" ht="15.75" hidden="1" outlineLevel="1" x14ac:dyDescent="0.25">
      <c r="A145" s="227">
        <v>26</v>
      </c>
      <c r="B145" s="146">
        <f>((ставка!B135/1000*'составляющая '!$B$16*'составляющая '!$C$16)+'составляющая '!$D$16+'составляющая '!$E$16)*1000+ставка!B135</f>
        <v>2634.1144826919999</v>
      </c>
      <c r="C145" s="146">
        <f>((ставка!C135/1000*'составляющая '!$B$16*'составляющая '!$C$16)+'составляющая '!$D$16+'составляющая '!$E$16)*1000+ставка!C135</f>
        <v>2462.4444319119998</v>
      </c>
      <c r="D145" s="146">
        <f>((ставка!D135/1000*'составляющая '!$B$16*'составляющая '!$C$16)+'составляющая '!$D$16+'составляющая '!$E$16)*1000+ставка!D135</f>
        <v>2294.2499778910001</v>
      </c>
      <c r="E145" s="146">
        <f>((ставка!E135/1000*'составляющая '!$B$16*'составляющая '!$C$16)+'составляющая '!$D$16+'составляющая '!$E$16)*1000+ставка!E135</f>
        <v>2245.9358516980001</v>
      </c>
      <c r="F145" s="146">
        <f>((ставка!F135/1000*'составляющая '!$B$16*'составляющая '!$C$16)+'составляющая '!$D$16+'составляющая '!$E$16)*1000+ставка!F135</f>
        <v>2324.9307250000002</v>
      </c>
      <c r="G145" s="146">
        <f>((ставка!G135/1000*'составляющая '!$B$16*'составляющая '!$C$16)+'составляющая '!$D$16+'составляющая '!$E$16)*1000+ставка!G135</f>
        <v>2466.9305056839999</v>
      </c>
      <c r="H145" s="146">
        <f>((ставка!H135/1000*'составляющая '!$B$16*'составляющая '!$C$16)+'составляющая '!$D$16+'составляющая '!$E$16)*1000+ставка!H135</f>
        <v>2637.8676830260001</v>
      </c>
      <c r="I145" s="146">
        <f>((ставка!I135/1000*'составляющая '!$B$16*'составляющая '!$C$16)+'составляющая '!$D$16+'составляющая '!$E$16)*1000+ставка!I135</f>
        <v>2823.3623918409999</v>
      </c>
      <c r="J145" s="146">
        <f>((ставка!J135/1000*'составляющая '!$B$16*'составляющая '!$C$16)+'составляющая '!$D$16+'составляющая '!$E$16)*1000+ставка!J135</f>
        <v>3129.6257599239998</v>
      </c>
      <c r="K145" s="146">
        <f>((ставка!K135/1000*'составляющая '!$B$16*'составляющая '!$C$16)+'составляющая '!$D$16+'составляющая '!$E$16)*1000+ставка!K135</f>
        <v>3171.921440611</v>
      </c>
      <c r="L145" s="146">
        <f>((ставка!L135/1000*'составляющая '!$B$16*'составляющая '!$C$16)+'составляющая '!$D$16+'составляющая '!$E$16)*1000+ставка!L135</f>
        <v>3187.3673035239999</v>
      </c>
      <c r="M145" s="146">
        <f>((ставка!M135/1000*'составляющая '!$B$16*'составляющая '!$C$16)+'составляющая '!$D$16+'составляющая '!$E$16)*1000+ставка!M135</f>
        <v>3182.981167039</v>
      </c>
      <c r="N145" s="146">
        <f>((ставка!N135/1000*'составляющая '!$B$16*'составляющая '!$C$16)+'составляющая '!$D$16+'составляющая '!$E$16)*1000+ставка!N135</f>
        <v>3169.9115907280002</v>
      </c>
      <c r="O145" s="146">
        <f>((ставка!O135/1000*'составляющая '!$B$16*'составляющая '!$C$16)+'составляющая '!$D$16+'составляющая '!$E$16)*1000+ставка!O135</f>
        <v>3177.7955322580001</v>
      </c>
      <c r="P145" s="146">
        <f>((ставка!P135/1000*'составляющая '!$B$16*'составляющая '!$C$16)+'составляющая '!$D$16+'составляющая '!$E$16)*1000+ставка!P135</f>
        <v>3174.9084550779999</v>
      </c>
      <c r="Q145" s="146">
        <f>((ставка!Q135/1000*'составляющая '!$B$16*'составляющая '!$C$16)+'составляющая '!$D$16+'составляющая '!$E$16)*1000+ставка!Q135</f>
        <v>3166.2472235380001</v>
      </c>
      <c r="R145" s="146">
        <f>((ставка!R135/1000*'составляющая '!$B$16*'составляющая '!$C$16)+'составляющая '!$D$16+'составляющая '!$E$16)*1000+ставка!R135</f>
        <v>3165.281163097</v>
      </c>
      <c r="S145" s="146">
        <f>((ставка!S135/1000*'составляющая '!$B$16*'составляющая '!$C$16)+'составляющая '!$D$16+'составляющая '!$E$16)*1000+ставка!S135</f>
        <v>3159.129467875</v>
      </c>
      <c r="T145" s="146">
        <f>((ставка!T135/1000*'составляющая '!$B$16*'составляющая '!$C$16)+'составляющая '!$D$16+'составляющая '!$E$16)*1000+ставка!T135</f>
        <v>3171.1552547439996</v>
      </c>
      <c r="U145" s="146">
        <f>((ставка!U135/1000*'составляющая '!$B$16*'составляющая '!$C$16)+'составляющая '!$D$16+'составляющая '!$E$16)*1000+ставка!U135</f>
        <v>3219.9024425140001</v>
      </c>
      <c r="V145" s="146">
        <f>((ставка!V135/1000*'составляющая '!$B$16*'составляющая '!$C$16)+'составляющая '!$D$16+'составляющая '!$E$16)*1000+ставка!V135</f>
        <v>3268.594109569</v>
      </c>
      <c r="W145" s="146">
        <f>((ставка!W135/1000*'составляющая '!$B$16*'составляющая '!$C$16)+'составляющая '!$D$16+'составляющая '!$E$16)*1000+ставка!W135</f>
        <v>3246.9521348620001</v>
      </c>
      <c r="X145" s="146">
        <f>((ставка!X135/1000*'составляющая '!$B$16*'составляющая '!$C$16)+'составляющая '!$D$16+'составляющая '!$E$16)*1000+ставка!X135</f>
        <v>3138.0538044610003</v>
      </c>
      <c r="Y145" s="146">
        <f>((ставка!Y135/1000*'составляющая '!$B$16*'составляющая '!$C$16)+'составляющая '!$D$16+'составляющая '!$E$16)*1000+ставка!Y135</f>
        <v>2868.7339201389996</v>
      </c>
    </row>
    <row r="146" spans="1:25" s="104" customFormat="1" ht="15.75" hidden="1" outlineLevel="1" x14ac:dyDescent="0.25">
      <c r="A146" s="227">
        <v>27</v>
      </c>
      <c r="B146" s="146">
        <f>((ставка!B136/1000*'составляющая '!$B$16*'составляющая '!$C$16)+'составляющая '!$D$16+'составляющая '!$E$16)*1000+ставка!B136</f>
        <v>2629.9393249240002</v>
      </c>
      <c r="C146" s="146">
        <f>((ставка!C136/1000*'составляющая '!$B$16*'составляющая '!$C$16)+'составляющая '!$D$16+'составляющая '!$E$16)*1000+ставка!C136</f>
        <v>2411.8650605470002</v>
      </c>
      <c r="D146" s="146">
        <f>((ставка!D136/1000*'составляющая '!$B$16*'составляющая '!$C$16)+'составляющая '!$D$16+'составляющая '!$E$16)*1000+ставка!D136</f>
        <v>2273.1410020479998</v>
      </c>
      <c r="E146" s="146">
        <f>((ставка!E136/1000*'составляющая '!$B$16*'составляющая '!$C$16)+'составляющая '!$D$16+'составляющая '!$E$16)*1000+ставка!E136</f>
        <v>2242.9155248019997</v>
      </c>
      <c r="F146" s="146">
        <f>((ставка!F136/1000*'составляющая '!$B$16*'составляющая '!$C$16)+'составляющая '!$D$16+'составляющая '!$E$16)*1000+ставка!F136</f>
        <v>2315.7142863099998</v>
      </c>
      <c r="G146" s="146">
        <f>((ставка!G136/1000*'составляющая '!$B$16*'составляющая '!$C$16)+'составляющая '!$D$16+'составляющая '!$E$16)*1000+ставка!G136</f>
        <v>2471.2278090250002</v>
      </c>
      <c r="H146" s="146">
        <f>((ставка!H136/1000*'составляющая '!$B$16*'составляющая '!$C$16)+'составляющая '!$D$16+'составляющая '!$E$16)*1000+ставка!H136</f>
        <v>2678.8086582670003</v>
      </c>
      <c r="I146" s="146">
        <f>((ставка!I136/1000*'составляющая '!$B$16*'составляющая '!$C$16)+'составляющая '!$D$16+'составляющая '!$E$16)*1000+ставка!I136</f>
        <v>2898.6262730950002</v>
      </c>
      <c r="J146" s="146">
        <f>((ставка!J136/1000*'составляющая '!$B$16*'составляющая '!$C$16)+'составляющая '!$D$16+'составляющая '!$E$16)*1000+ставка!J136</f>
        <v>3127.5048686109999</v>
      </c>
      <c r="K146" s="146">
        <f>((ставка!K136/1000*'составляющая '!$B$16*'составляющая '!$C$16)+'составляющая '!$D$16+'составляющая '!$E$16)*1000+ставка!K136</f>
        <v>3223.2669978429999</v>
      </c>
      <c r="L146" s="146">
        <f>((ставка!L136/1000*'составляющая '!$B$16*'составляющая '!$C$16)+'составляющая '!$D$16+'составляющая '!$E$16)*1000+ставка!L136</f>
        <v>3385.8427555060002</v>
      </c>
      <c r="M146" s="146">
        <f>((ставка!M136/1000*'составляющая '!$B$16*'составляющая '!$C$16)+'составляющая '!$D$16+'составляющая '!$E$16)*1000+ставка!M136</f>
        <v>3323.992678996</v>
      </c>
      <c r="N146" s="146">
        <f>((ставка!N136/1000*'составляющая '!$B$16*'составляющая '!$C$16)+'составляющая '!$D$16+'составляющая '!$E$16)*1000+ставка!N136</f>
        <v>3190.7207547099997</v>
      </c>
      <c r="O146" s="146">
        <f>((ставка!O136/1000*'составляющая '!$B$16*'составляющая '!$C$16)+'составляющая '!$D$16+'составляющая '!$E$16)*1000+ставка!O136</f>
        <v>3193.1192495979994</v>
      </c>
      <c r="P146" s="146">
        <f>((ставка!P136/1000*'составляющая '!$B$16*'составляющая '!$C$16)+'составляющая '!$D$16+'составляющая '!$E$16)*1000+ставка!P136</f>
        <v>3194.540579902</v>
      </c>
      <c r="Q146" s="146">
        <f>((ставка!Q136/1000*'составляющая '!$B$16*'составляющая '!$C$16)+'составляющая '!$D$16+'составляющая '!$E$16)*1000+ставка!Q136</f>
        <v>3189.7435901259996</v>
      </c>
      <c r="R146" s="146">
        <f>((ставка!R136/1000*'составляющая '!$B$16*'составляющая '!$C$16)+'составляющая '!$D$16+'составляющая '!$E$16)*1000+ставка!R136</f>
        <v>3181.4043787330002</v>
      </c>
      <c r="S146" s="146">
        <f>((ставка!S136/1000*'составляющая '!$B$16*'составляющая '!$C$16)+'составляющая '!$D$16+'составляющая '!$E$16)*1000+ставка!S136</f>
        <v>3176.0299735210001</v>
      </c>
      <c r="T146" s="146">
        <f>((ставка!T136/1000*'составляющая '!$B$16*'составляющая '!$C$16)+'составляющая '!$D$16+'составляющая '!$E$16)*1000+ставка!T136</f>
        <v>3179.2501749909998</v>
      </c>
      <c r="U146" s="146">
        <f>((ставка!U136/1000*'составляющая '!$B$16*'составляющая '!$C$16)+'составляющая '!$D$16+'составляющая '!$E$16)*1000+ставка!U136</f>
        <v>3207.9099680740001</v>
      </c>
      <c r="V146" s="146">
        <f>((ставка!V136/1000*'составляющая '!$B$16*'составляющая '!$C$16)+'составляющая '!$D$16+'составляющая '!$E$16)*1000+ставка!V136</f>
        <v>3612.7670218539997</v>
      </c>
      <c r="W146" s="146">
        <f>((ставка!W136/1000*'составляющая '!$B$16*'составляющая '!$C$16)+'составляющая '!$D$16+'составляющая '!$E$16)*1000+ставка!W136</f>
        <v>3340.0936863460001</v>
      </c>
      <c r="X146" s="146">
        <f>((ставка!X136/1000*'составляющая '!$B$16*'составляющая '!$C$16)+'составляющая '!$D$16+'составляющая '!$E$16)*1000+ставка!X136</f>
        <v>3145.5602051289998</v>
      </c>
      <c r="Y146" s="146">
        <f>((ставка!Y136/1000*'составляющая '!$B$16*'составляющая '!$C$16)+'составляющая '!$D$16+'составляющая '!$E$16)*1000+ставка!Y136</f>
        <v>2904.4670523129998</v>
      </c>
    </row>
    <row r="147" spans="1:25" s="104" customFormat="1" ht="15.75" hidden="1" outlineLevel="1" x14ac:dyDescent="0.25">
      <c r="A147" s="227">
        <v>28</v>
      </c>
      <c r="B147" s="146">
        <f>((ставка!B137/1000*'составляющая '!$B$16*'составляющая '!$C$16)+'составляющая '!$D$16+'составляющая '!$E$16)*1000+ставка!B137</f>
        <v>2730.0986947840001</v>
      </c>
      <c r="C147" s="146">
        <f>((ставка!C137/1000*'составляющая '!$B$16*'составляющая '!$C$16)+'составляющая '!$D$16+'составляющая '!$E$16)*1000+ставка!C137</f>
        <v>2619.0128482119999</v>
      </c>
      <c r="D147" s="146">
        <f>((ставка!D137/1000*'составляющая '!$B$16*'составляющая '!$C$16)+'составляющая '!$D$16+'составляющая '!$E$16)*1000+ставка!D137</f>
        <v>2518.3093753449998</v>
      </c>
      <c r="E147" s="146">
        <f>((ставка!E137/1000*'составляющая '!$B$16*'составляющая '!$C$16)+'составляющая '!$D$16+'составляющая '!$E$16)*1000+ставка!E137</f>
        <v>2489.6162698329999</v>
      </c>
      <c r="F147" s="146">
        <f>((ставка!F137/1000*'составляющая '!$B$16*'составляющая '!$C$16)+'составляющая '!$D$16+'составляющая '!$E$16)*1000+ставка!F137</f>
        <v>2494.7685921849998</v>
      </c>
      <c r="G147" s="146">
        <f>((ставка!G137/1000*'составляющая '!$B$16*'составляющая '!$C$16)+'составляющая '!$D$16+'составляющая '!$E$16)*1000+ставка!G137</f>
        <v>2501.5976401299999</v>
      </c>
      <c r="H147" s="146">
        <f>((ставка!H137/1000*'составляющая '!$B$16*'составляющая '!$C$16)+'составляющая '!$D$16+'составляющая '!$E$16)*1000+ставка!H137</f>
        <v>2584.3568179089998</v>
      </c>
      <c r="I147" s="146">
        <f>((ставка!I137/1000*'составляющая '!$B$16*'составляющая '!$C$16)+'составляющая '!$D$16+'составляющая '!$E$16)*1000+ставка!I137</f>
        <v>2678.575471264</v>
      </c>
      <c r="J147" s="146">
        <f>((ставка!J137/1000*'составляющая '!$B$16*'составляющая '!$C$16)+'составляющая '!$D$16+'составляющая '!$E$16)*1000+ставка!J137</f>
        <v>2917.7698156269998</v>
      </c>
      <c r="K147" s="146">
        <f>((ставка!K137/1000*'составляющая '!$B$16*'составляющая '!$C$16)+'составляющая '!$D$16+'составляющая '!$E$16)*1000+ставка!K137</f>
        <v>3065.6770003869997</v>
      </c>
      <c r="L147" s="146">
        <f>((ставка!L137/1000*'составляющая '!$B$16*'составляющая '!$C$16)+'составляющая '!$D$16+'составляющая '!$E$16)*1000+ставка!L137</f>
        <v>3099.0560542450003</v>
      </c>
      <c r="M147" s="146">
        <f>((ставка!M137/1000*'составляющая '!$B$16*'составляющая '!$C$16)+'составляющая '!$D$16+'составляющая '!$E$16)*1000+ставка!M137</f>
        <v>3113.3692945719999</v>
      </c>
      <c r="N147" s="146">
        <f>((ставка!N137/1000*'составляющая '!$B$16*'составляющая '!$C$16)+'составляющая '!$D$16+'составляющая '!$E$16)*1000+ставка!N137</f>
        <v>3098.822867242</v>
      </c>
      <c r="O147" s="146">
        <f>((ставка!O137/1000*'составляющая '!$B$16*'составляющая '!$C$16)+'составляющая '!$D$16+'составляющая '!$E$16)*1000+ставка!O137</f>
        <v>3100.6994674090001</v>
      </c>
      <c r="P147" s="146">
        <f>((ставка!P137/1000*'составляющая '!$B$16*'составляющая '!$C$16)+'составляющая '!$D$16+'составляющая '!$E$16)*1000+ставка!P137</f>
        <v>3087.6187869549995</v>
      </c>
      <c r="Q147" s="146">
        <f>((ставка!Q137/1000*'составляющая '!$B$16*'составляющая '!$C$16)+'составляющая '!$D$16+'составляющая '!$E$16)*1000+ставка!Q137</f>
        <v>3085.2091879239997</v>
      </c>
      <c r="R147" s="146">
        <f>((ставка!R137/1000*'составляющая '!$B$16*'составляющая '!$C$16)+'составляющая '!$D$16+'составляющая '!$E$16)*1000+ставка!R137</f>
        <v>3084.0765653379999</v>
      </c>
      <c r="S147" s="146">
        <f>((ставка!S137/1000*'составляющая '!$B$16*'составляющая '!$C$16)+'составляющая '!$D$16+'составляющая '!$E$16)*1000+ставка!S137</f>
        <v>3092.9931921670004</v>
      </c>
      <c r="T147" s="146">
        <f>((ставка!T137/1000*'составляющая '!$B$16*'составляющая '!$C$16)+'составляющая '!$D$16+'составляющая '!$E$16)*1000+ставка!T137</f>
        <v>3127.7491597569997</v>
      </c>
      <c r="U147" s="146">
        <f>((ставка!U137/1000*'составляющая '!$B$16*'составляющая '!$C$16)+'составляющая '!$D$16+'составляющая '!$E$16)*1000+ставка!U137</f>
        <v>3194.507267473</v>
      </c>
      <c r="V147" s="146">
        <f>((ставка!V137/1000*'составляющая '!$B$16*'составляющая '!$C$16)+'составляющая '!$D$16+'составляющая '!$E$16)*1000+ставка!V137</f>
        <v>3211.6520642649998</v>
      </c>
      <c r="W147" s="146">
        <f>((ставка!W137/1000*'составляющая '!$B$16*'составляющая '!$C$16)+'составляющая '!$D$16+'составляющая '!$E$16)*1000+ставка!W137</f>
        <v>3198.0383849469999</v>
      </c>
      <c r="X147" s="146">
        <f>((ставка!X137/1000*'составляющая '!$B$16*'составляющая '!$C$16)+'составляющая '!$D$16+'составляющая '!$E$16)*1000+ставка!X137</f>
        <v>3165.5587666720003</v>
      </c>
      <c r="Y147" s="146">
        <f>((ставка!Y137/1000*'составляющая '!$B$16*'составляющая '!$C$16)+'составляющая '!$D$16+'составляющая '!$E$16)*1000+ставка!Y137</f>
        <v>2995.521024913</v>
      </c>
    </row>
    <row r="148" spans="1:25" s="104" customFormat="1" ht="15.75" hidden="1" outlineLevel="1" x14ac:dyDescent="0.25">
      <c r="A148" s="227">
        <v>29</v>
      </c>
      <c r="B148" s="146">
        <f>((ставка!B138/1000*'составляющая '!$B$16*'составляющая '!$C$16)+'составляющая '!$D$16+'составляющая '!$E$16)*1000+ставка!B138</f>
        <v>2720.626860805</v>
      </c>
      <c r="C148" s="146">
        <f>((ставка!C138/1000*'составляющая '!$B$16*'составляющая '!$C$16)+'составляющая '!$D$16+'составляющая '!$E$16)*1000+ставка!C138</f>
        <v>2572.0756357509999</v>
      </c>
      <c r="D148" s="146">
        <f>((ставка!D138/1000*'составляющая '!$B$16*'составляющая '!$C$16)+'составляющая '!$D$16+'составляющая '!$E$16)*1000+ставка!D138</f>
        <v>2435.106031846</v>
      </c>
      <c r="E148" s="146">
        <f>((ставка!E138/1000*'составляющая '!$B$16*'составляющая '!$C$16)+'составляющая '!$D$16+'составляющая '!$E$16)*1000+ставка!E138</f>
        <v>2343.5634769540002</v>
      </c>
      <c r="F148" s="146">
        <f>((ставка!F138/1000*'составляющая '!$B$16*'составляющая '!$C$16)+'составляющая '!$D$16+'составляющая '!$E$16)*1000+ставка!F138</f>
        <v>2390.9226468490001</v>
      </c>
      <c r="G148" s="146">
        <f>((ставка!G138/1000*'составляющая '!$B$16*'составляющая '!$C$16)+'составляющая '!$D$16+'составляющая '!$E$16)*1000+ставка!G138</f>
        <v>2369.4694425729999</v>
      </c>
      <c r="H148" s="146">
        <f>((ставка!H138/1000*'составляющая '!$B$16*'составляющая '!$C$16)+'составляющая '!$D$16+'составляющая '!$E$16)*1000+ставка!H138</f>
        <v>2458.4802528609998</v>
      </c>
      <c r="I148" s="146">
        <f>((ставка!I138/1000*'составляющая '!$B$16*'составляющая '!$C$16)+'составляющая '!$D$16+'составляющая '!$E$16)*1000+ставка!I138</f>
        <v>2561.082534181</v>
      </c>
      <c r="J148" s="146">
        <f>((ставка!J138/1000*'составляющая '!$B$16*'составляющая '!$C$16)+'составляющая '!$D$16+'составляющая '!$E$16)*1000+ставка!J138</f>
        <v>2697.9077842269999</v>
      </c>
      <c r="K148" s="146">
        <f>((ставка!K138/1000*'составляющая '!$B$16*'составляющая '!$C$16)+'составляющая '!$D$16+'составляющая '!$E$16)*1000+ставка!K138</f>
        <v>2895.6503627709999</v>
      </c>
      <c r="L148" s="146">
        <f>((ставка!L138/1000*'составляющая '!$B$16*'составляющая '!$C$16)+'составляющая '!$D$16+'составляющая '!$E$16)*1000+ставка!L138</f>
        <v>2953.5473643730002</v>
      </c>
      <c r="M148" s="146">
        <f>((ставка!M138/1000*'составляющая '!$B$16*'составляющая '!$C$16)+'составляющая '!$D$16+'составляющая '!$E$16)*1000+ставка!M138</f>
        <v>2967.594105268</v>
      </c>
      <c r="N148" s="146">
        <f>((ставка!N138/1000*'составляющая '!$B$16*'составляющая '!$C$16)+'составляющая '!$D$16+'составляющая '!$E$16)*1000+ставка!N138</f>
        <v>2961.6978053350003</v>
      </c>
      <c r="O148" s="146">
        <f>((ставка!O138/1000*'составляющая '!$B$16*'составляющая '!$C$16)+'составляющая '!$D$16+'составляющая '!$E$16)*1000+ставка!O138</f>
        <v>2974.6008195009999</v>
      </c>
      <c r="P148" s="146">
        <f>((ставка!P138/1000*'составляющая '!$B$16*'составляющая '!$C$16)+'составляющая '!$D$16+'составляющая '!$E$16)*1000+ставка!P138</f>
        <v>2977.321334536</v>
      </c>
      <c r="Q148" s="146">
        <f>((ставка!Q138/1000*'составляющая '!$B$16*'составляющая '!$C$16)+'составляющая '!$D$16+'составляющая '!$E$16)*1000+ставка!Q138</f>
        <v>2987.037459661</v>
      </c>
      <c r="R148" s="146">
        <f>((ставка!R138/1000*'составляющая '!$B$16*'составляющая '!$C$16)+'составляющая '!$D$16+'составляющая '!$E$16)*1000+ставка!R138</f>
        <v>2994.17742361</v>
      </c>
      <c r="S148" s="146">
        <f>((ставка!S138/1000*'составляющая '!$B$16*'составляющая '!$C$16)+'составляющая '!$D$16+'составляющая '!$E$16)*1000+ставка!S138</f>
        <v>3012.9323211370001</v>
      </c>
      <c r="T148" s="146">
        <f>((ставка!T138/1000*'составляющая '!$B$16*'составляющая '!$C$16)+'составляющая '!$D$16+'составляющая '!$E$16)*1000+ставка!T138</f>
        <v>3122.8744409799997</v>
      </c>
      <c r="U148" s="146">
        <f>((ставка!U138/1000*'составляющая '!$B$16*'составляющая '!$C$16)+'составляющая '!$D$16+'составляющая '!$E$16)*1000+ставка!U138</f>
        <v>3187.034179234</v>
      </c>
      <c r="V148" s="146">
        <f>((ставка!V138/1000*'составляющая '!$B$16*'составляющая '!$C$16)+'составляющая '!$D$16+'составляющая '!$E$16)*1000+ставка!V138</f>
        <v>3215.5052018859997</v>
      </c>
      <c r="W148" s="146">
        <f>((ставка!W138/1000*'составляющая '!$B$16*'составляющая '!$C$16)+'составляющая '!$D$16+'составляющая '!$E$16)*1000+ставка!W138</f>
        <v>3206.8328662029999</v>
      </c>
      <c r="X148" s="146">
        <f>((ставка!X138/1000*'составляющая '!$B$16*'составляющая '!$C$16)+'составляющая '!$D$16+'составляющая '!$E$16)*1000+ставка!X138</f>
        <v>3166.602556114</v>
      </c>
      <c r="Y148" s="146">
        <f>((ставка!Y138/1000*'составляющая '!$B$16*'составляющая '!$C$16)+'составляющая '!$D$16+'составляющая '!$E$16)*1000+ставка!Y138</f>
        <v>2787.584843095</v>
      </c>
    </row>
    <row r="149" spans="1:25" s="104" customFormat="1" ht="15.75" collapsed="1" x14ac:dyDescent="0.25">
      <c r="A149" s="227">
        <v>30</v>
      </c>
      <c r="B149" s="146">
        <f>((ставка!B139/1000*'составляющая '!$B$16*'составляющая '!$C$16)+'составляющая '!$D$16+'составляющая '!$E$16)*1000+ставка!B139</f>
        <v>2570.7542427339999</v>
      </c>
      <c r="C149" s="146">
        <f>((ставка!C139/1000*'составляющая '!$B$16*'составляющая '!$C$16)+'составляющая '!$D$16+'составляющая '!$E$16)*1000+ставка!C139</f>
        <v>2455.9374041139999</v>
      </c>
      <c r="D149" s="146">
        <f>((ставка!D139/1000*'составляющая '!$B$16*'составляющая '!$C$16)+'составляющая '!$D$16+'составляющая '!$E$16)*1000+ставка!D139</f>
        <v>2266.3230582460001</v>
      </c>
      <c r="E149" s="146">
        <f>((ставка!E139/1000*'составляющая '!$B$16*'составляющая '!$C$16)+'составляющая '!$D$16+'составляющая '!$E$16)*1000+ставка!E139</f>
        <v>2261.6704223289998</v>
      </c>
      <c r="F149" s="146">
        <f>((ставка!F139/1000*'составляющая '!$B$16*'составляющая '!$C$16)+'составляющая '!$D$16+'составляющая '!$E$16)*1000+ставка!F139</f>
        <v>2379.9628577080002</v>
      </c>
      <c r="G149" s="146">
        <f>((ставка!G139/1000*'составляющая '!$B$16*'составляющая '!$C$16)+'составляющая '!$D$16+'составляющая '!$E$16)*1000+ставка!G139</f>
        <v>2513.0793239919999</v>
      </c>
      <c r="H149" s="146">
        <f>((ставка!H139/1000*'составляющая '!$B$16*'составляющая '!$C$16)+'составляющая '!$D$16+'составляющая '!$E$16)*1000+ставка!H139</f>
        <v>2757.1816995609997</v>
      </c>
      <c r="I149" s="146">
        <f>((ставка!I139/1000*'составляющая '!$B$16*'составляющая '!$C$16)+'составляющая '!$D$16+'составляющая '!$E$16)*1000+ставка!I139</f>
        <v>2995.3433586250003</v>
      </c>
      <c r="J149" s="146">
        <f>((ставка!J139/1000*'составляющая '!$B$16*'составляющая '!$C$16)+'составляющая '!$D$16+'составляющая '!$E$16)*1000+ставка!J139</f>
        <v>3186.3235140819997</v>
      </c>
      <c r="K149" s="146">
        <f>((ставка!K139/1000*'составляющая '!$B$16*'составляющая '!$C$16)+'составляющая '!$D$16+'составляющая '!$E$16)*1000+ставка!K139</f>
        <v>3221.3570852469998</v>
      </c>
      <c r="L149" s="146">
        <f>((ставка!L139/1000*'составляющая '!$B$16*'составляющая '!$C$16)+'составляющая '!$D$16+'составляющая '!$E$16)*1000+ставка!L139</f>
        <v>3227.9862586179997</v>
      </c>
      <c r="M149" s="146">
        <f>((ставка!M139/1000*'составляющая '!$B$16*'составляющая '!$C$16)+'составляющая '!$D$16+'составляющая '!$E$16)*1000+ставка!M139</f>
        <v>3224.8437861490002</v>
      </c>
      <c r="N149" s="146">
        <f>((ставка!N139/1000*'составляющая '!$B$16*'составляющая '!$C$16)+'составляющая '!$D$16+'составляющая '!$E$16)*1000+ставка!N139</f>
        <v>3213.9284135799999</v>
      </c>
      <c r="O149" s="146">
        <f>((ставка!O139/1000*'составляющая '!$B$16*'составляющая '!$C$16)+'составляющая '!$D$16+'составляющая '!$E$16)*1000+ставка!O139</f>
        <v>3220.0023798009997</v>
      </c>
      <c r="P149" s="146">
        <f>((ставка!P139/1000*'составляющая '!$B$16*'составляющая '!$C$16)+'составляющая '!$D$16+'составляющая '!$E$16)*1000+ставка!P139</f>
        <v>3213.6952265769996</v>
      </c>
      <c r="Q149" s="146">
        <f>((ставка!Q139/1000*'составляющая '!$B$16*'составляющая '!$C$16)+'составляющая '!$D$16+'составляющая '!$E$16)*1000+ставка!Q139</f>
        <v>3210.93029497</v>
      </c>
      <c r="R149" s="146">
        <f>((ставка!R139/1000*'составляющая '!$B$16*'составляющая '!$C$16)+'составляющая '!$D$16+'составляющая '!$E$16)*1000+ставка!R139</f>
        <v>3208.8760285149997</v>
      </c>
      <c r="S149" s="146">
        <f>((ставка!S139/1000*'составляющая '!$B$16*'составляющая '!$C$16)+'составляющая '!$D$16+'составляющая '!$E$16)*1000+ставка!S139</f>
        <v>3206.7218247729998</v>
      </c>
      <c r="T149" s="146">
        <f>((ставка!T139/1000*'составляющая '!$B$16*'составляющая '!$C$16)+'составляющая '!$D$16+'составляющая '!$E$16)*1000+ставка!T139</f>
        <v>3169.73392444</v>
      </c>
      <c r="U149" s="146">
        <f>((ставка!U139/1000*'составляющая '!$B$16*'составляющая '!$C$16)+'составляющая '!$D$16+'составляющая '!$E$16)*1000+ставка!U139</f>
        <v>3204.1900801689999</v>
      </c>
      <c r="V149" s="146">
        <f>((ставка!V139/1000*'составляющая '!$B$16*'составляющая '!$C$16)+'составляющая '!$D$16+'составляющая '!$E$16)*1000+ставка!V139</f>
        <v>3208.3652379369996</v>
      </c>
      <c r="W149" s="146">
        <f>((ставка!W139/1000*'составляющая '!$B$16*'составляющая '!$C$16)+'составляющая '!$D$16+'составляющая '!$E$16)*1000+ставка!W139</f>
        <v>3199.5596525379997</v>
      </c>
      <c r="X149" s="146">
        <f>((ставка!X139/1000*'составляющая '!$B$16*'составляющая '!$C$16)+'составляющая '!$D$16+'составляющая '!$E$16)*1000+ставка!X139</f>
        <v>3162.160898914</v>
      </c>
      <c r="Y149" s="146">
        <f>((ставка!Y139/1000*'составляющая '!$B$16*'составляющая '!$C$16)+'составляющая '!$D$16+'составляющая '!$E$16)*1000+ставка!Y139</f>
        <v>2905.932799189</v>
      </c>
    </row>
    <row r="150" spans="1:25" s="104" customFormat="1" ht="15.75" x14ac:dyDescent="0.25">
      <c r="A150" s="74"/>
    </row>
    <row r="151" spans="1:25" s="104" customFormat="1" ht="15.75" x14ac:dyDescent="0.25">
      <c r="A151" s="261" t="s">
        <v>32</v>
      </c>
      <c r="B151" s="261" t="s">
        <v>180</v>
      </c>
      <c r="C151" s="261"/>
      <c r="D151" s="261"/>
      <c r="E151" s="261"/>
      <c r="F151" s="261"/>
      <c r="G151" s="261"/>
      <c r="H151" s="261"/>
      <c r="I151" s="261"/>
      <c r="J151" s="261"/>
      <c r="K151" s="261"/>
      <c r="L151" s="261"/>
      <c r="M151" s="261"/>
      <c r="N151" s="261"/>
      <c r="O151" s="261"/>
      <c r="P151" s="261"/>
      <c r="Q151" s="261"/>
      <c r="R151" s="261"/>
      <c r="S151" s="261"/>
      <c r="T151" s="261"/>
      <c r="U151" s="261"/>
      <c r="V151" s="261"/>
      <c r="W151" s="261"/>
      <c r="X151" s="261"/>
      <c r="Y151" s="261"/>
    </row>
    <row r="152" spans="1:25" s="116" customFormat="1" ht="12.75" x14ac:dyDescent="0.25">
      <c r="A152" s="261"/>
      <c r="B152" s="115" t="s">
        <v>33</v>
      </c>
      <c r="C152" s="115" t="s">
        <v>34</v>
      </c>
      <c r="D152" s="115" t="s">
        <v>35</v>
      </c>
      <c r="E152" s="115" t="s">
        <v>36</v>
      </c>
      <c r="F152" s="115" t="s">
        <v>37</v>
      </c>
      <c r="G152" s="115" t="s">
        <v>38</v>
      </c>
      <c r="H152" s="115" t="s">
        <v>39</v>
      </c>
      <c r="I152" s="115" t="s">
        <v>40</v>
      </c>
      <c r="J152" s="115" t="s">
        <v>41</v>
      </c>
      <c r="K152" s="115" t="s">
        <v>42</v>
      </c>
      <c r="L152" s="115" t="s">
        <v>43</v>
      </c>
      <c r="M152" s="115" t="s">
        <v>44</v>
      </c>
      <c r="N152" s="115" t="s">
        <v>45</v>
      </c>
      <c r="O152" s="115" t="s">
        <v>46</v>
      </c>
      <c r="P152" s="115" t="s">
        <v>47</v>
      </c>
      <c r="Q152" s="115" t="s">
        <v>48</v>
      </c>
      <c r="R152" s="115" t="s">
        <v>49</v>
      </c>
      <c r="S152" s="115" t="s">
        <v>50</v>
      </c>
      <c r="T152" s="115" t="s">
        <v>51</v>
      </c>
      <c r="U152" s="115" t="s">
        <v>52</v>
      </c>
      <c r="V152" s="115" t="s">
        <v>53</v>
      </c>
      <c r="W152" s="115" t="s">
        <v>54</v>
      </c>
      <c r="X152" s="115" t="s">
        <v>55</v>
      </c>
      <c r="Y152" s="115" t="s">
        <v>56</v>
      </c>
    </row>
    <row r="153" spans="1:25" s="104" customFormat="1" ht="15.75" x14ac:dyDescent="0.25">
      <c r="A153" s="227">
        <v>1</v>
      </c>
      <c r="B153" s="146">
        <f>((ставка!B110/1000*'составляющая '!$B$17*'составляющая '!$C$17)+'составляющая '!$D$17+'составляющая '!$E$17)*1000+ставка!B110</f>
        <v>3640.8585643770002</v>
      </c>
      <c r="C153" s="146">
        <f>((ставка!C110/1000*'составляющая '!$B$17*'составляющая '!$C$17)+'составляющая '!$D$17+'составляющая '!$E$17)*1000+ставка!C110</f>
        <v>3539.7442382189997</v>
      </c>
      <c r="D153" s="146">
        <f>((ставка!D110/1000*'составляющая '!$B$17*'составляющая '!$C$17)+'составляющая '!$D$17+'составляющая '!$E$17)*1000+ставка!D110</f>
        <v>3464.9134185420003</v>
      </c>
      <c r="E153" s="146">
        <f>((ставка!E110/1000*'составляющая '!$B$17*'составляющая '!$C$17)+'составляющая '!$D$17+'составляющая '!$E$17)*1000+ставка!E110</f>
        <v>3438.5410789169996</v>
      </c>
      <c r="F153" s="146">
        <f>((ставка!F110/1000*'составляющая '!$B$17*'составляющая '!$C$17)+'составляющая '!$D$17+'составляющая '!$E$17)*1000+ставка!F110</f>
        <v>3437.2196858999996</v>
      </c>
      <c r="G153" s="146">
        <f>((ставка!G110/1000*'составляющая '!$B$17*'составляющая '!$C$17)+'составляющая '!$D$17+'составляющая '!$E$17)*1000+ставка!G110</f>
        <v>3434.8322951549999</v>
      </c>
      <c r="H153" s="146">
        <f>((ставка!H110/1000*'составляющая '!$B$17*'составляющая '!$C$17)+'составляющая '!$D$17+'составляющая '!$E$17)*1000+ставка!H110</f>
        <v>3404.6401303379998</v>
      </c>
      <c r="I153" s="146">
        <f>((ставка!I110/1000*'составляющая '!$B$17*'составляющая '!$C$17)+'составляющая '!$D$17+'составляющая '!$E$17)*1000+ставка!I110</f>
        <v>3390.4823480129999</v>
      </c>
      <c r="J153" s="146">
        <f>((ставка!J110/1000*'составляющая '!$B$17*'составляющая '!$C$17)+'составляющая '!$D$17+'составляющая '!$E$17)*1000+ставка!J110</f>
        <v>3551.5812546569996</v>
      </c>
      <c r="K153" s="146">
        <f>((ставка!K110/1000*'составляющая '!$B$17*'составляющая '!$C$17)+'составляющая '!$D$17+'составляющая '!$E$17)*1000+ставка!K110</f>
        <v>3767.3347531469994</v>
      </c>
      <c r="L153" s="146">
        <f>((ставка!L110/1000*'составляющая '!$B$17*'составляющая '!$C$17)+'составляющая '!$D$17+'составляющая '!$E$17)*1000+ставка!L110</f>
        <v>3887.5482052649995</v>
      </c>
      <c r="M153" s="146">
        <f>((ставка!M110/1000*'составляющая '!$B$17*'составляющая '!$C$17)+'составляющая '!$D$17+'составляющая '!$E$17)*1000+ставка!M110</f>
        <v>3910.644822705</v>
      </c>
      <c r="N153" s="146">
        <f>((ставка!N110/1000*'составляющая '!$B$17*'составляющая '!$C$17)+'составляющая '!$D$17+'составляющая '!$E$17)*1000+ставка!N110</f>
        <v>3887.8924336979999</v>
      </c>
      <c r="O153" s="146">
        <f>((ставка!O110/1000*'составляющая '!$B$17*'составляющая '!$C$17)+'составляющая '!$D$17+'составляющая '!$E$17)*1000+ставка!O110</f>
        <v>3901.4505923010001</v>
      </c>
      <c r="P153" s="146">
        <f>((ставка!P110/1000*'составляющая '!$B$17*'составляющая '!$C$17)+'составляющая '!$D$17+'составляющая '!$E$17)*1000+ставка!P110</f>
        <v>3898.4302654049998</v>
      </c>
      <c r="Q153" s="146">
        <f>((ставка!Q110/1000*'составляющая '!$B$17*'составляющая '!$C$17)+'составляющая '!$D$17+'составляющая '!$E$17)*1000+ставка!Q110</f>
        <v>3888.880702425</v>
      </c>
      <c r="R153" s="146">
        <f>((ставка!R110/1000*'составляющая '!$B$17*'составляющая '!$C$17)+'составляющая '!$D$17+'составляющая '!$E$17)*1000+ставка!R110</f>
        <v>3887.7702881249998</v>
      </c>
      <c r="S153" s="146">
        <f>((ставка!S110/1000*'составляющая '!$B$17*'составляющая '!$C$17)+'составляющая '!$D$17+'составляющая '!$E$17)*1000+ставка!S110</f>
        <v>3887.4038514060003</v>
      </c>
      <c r="T153" s="146">
        <f>((ставка!T110/1000*'составляющая '!$B$17*'составляющая '!$C$17)+'составляющая '!$D$17+'составляющая '!$E$17)*1000+ставка!T110</f>
        <v>3890.9127605939998</v>
      </c>
      <c r="U153" s="146">
        <f>((ставка!U110/1000*'составляющая '!$B$17*'составляющая '!$C$17)+'составляющая '!$D$17+'составляющая '!$E$17)*1000+ставка!U110</f>
        <v>3905.8145204999996</v>
      </c>
      <c r="V153" s="146">
        <f>((ставка!V110/1000*'составляющая '!$B$17*'составляющая '!$C$17)+'составляющая '!$D$17+'составляющая '!$E$17)*1000+ставка!V110</f>
        <v>3940.79257095</v>
      </c>
      <c r="W153" s="146">
        <f>((ставка!W110/1000*'составляющая '!$B$17*'составляющая '!$C$17)+'составляющая '!$D$17+'составляющая '!$E$17)*1000+ставка!W110</f>
        <v>3989.6730084360001</v>
      </c>
      <c r="X153" s="146">
        <f>((ставка!X110/1000*'составляющая '!$B$17*'составляющая '!$C$17)+'составляющая '!$D$17+'составляющая '!$E$17)*1000+ставка!X110</f>
        <v>3936.6618297539999</v>
      </c>
      <c r="Y153" s="146">
        <f>((ставка!Y110/1000*'составляющая '!$B$17*'составляющая '!$C$17)+'составляющая '!$D$17+'составляющая '!$E$17)*1000+ставка!Y110</f>
        <v>3762.4489302269994</v>
      </c>
    </row>
    <row r="154" spans="1:25" s="104" customFormat="1" ht="15.75" hidden="1" outlineLevel="1" x14ac:dyDescent="0.25">
      <c r="A154" s="227">
        <v>2</v>
      </c>
      <c r="B154" s="146">
        <f>((ставка!B111/1000*'составляющая '!$B$17*'составляющая '!$C$17)+'составляющая '!$D$17+'составляющая '!$E$17)*1000+ставка!B111</f>
        <v>3577.3095539880005</v>
      </c>
      <c r="C154" s="146">
        <f>((ставка!C111/1000*'составляющая '!$B$17*'составляющая '!$C$17)+'составляющая '!$D$17+'составляющая '!$E$17)*1000+ставка!C111</f>
        <v>3455.4526887060001</v>
      </c>
      <c r="D154" s="146">
        <f>((ставка!D111/1000*'составляющая '!$B$17*'составляющая '!$C$17)+'составляющая '!$D$17+'составляющая '!$E$17)*1000+ставка!D111</f>
        <v>3384.419485935</v>
      </c>
      <c r="E154" s="146">
        <f>((ставка!E111/1000*'составляющая '!$B$17*'составляющая '!$C$17)+'составляющая '!$D$17+'составляющая '!$E$17)*1000+ставка!E111</f>
        <v>3305.6466954930002</v>
      </c>
      <c r="F154" s="146">
        <f>((ставка!F111/1000*'составляющая '!$B$17*'составляющая '!$C$17)+'составляющая '!$D$17+'составляющая '!$E$17)*1000+ставка!F111</f>
        <v>3342.8788869719997</v>
      </c>
      <c r="G154" s="146">
        <f>((ставка!G111/1000*'составляющая '!$B$17*'составляющая '!$C$17)+'составляющая '!$D$17+'составляющая '!$E$17)*1000+ставка!G111</f>
        <v>3384.7748185109999</v>
      </c>
      <c r="H154" s="146">
        <f>((ставка!H111/1000*'составляющая '!$B$17*'составляющая '!$C$17)+'составляющая '!$D$17+'составляющая '!$E$17)*1000+ставка!H111</f>
        <v>3475.2069591029999</v>
      </c>
      <c r="I154" s="146">
        <f>((ставка!I111/1000*'составляющая '!$B$17*'составляющая '!$C$17)+'составляющая '!$D$17+'составляющая '!$E$17)*1000+ставка!I111</f>
        <v>3565.5280582649993</v>
      </c>
      <c r="J154" s="146">
        <f>((ставка!J111/1000*'составляющая '!$B$17*'составляющая '!$C$17)+'составляющая '!$D$17+'составляющая '!$E$17)*1000+ставка!J111</f>
        <v>3881.9517171930001</v>
      </c>
      <c r="K154" s="146">
        <f>((ставка!K111/1000*'составляющая '!$B$17*'составляющая '!$C$17)+'составляющая '!$D$17+'составляющая '!$E$17)*1000+ставка!K111</f>
        <v>3990.416986017</v>
      </c>
      <c r="L154" s="146">
        <f>((ставка!L111/1000*'составляющая '!$B$17*'составляющая '!$C$17)+'составляющая '!$D$17+'составляющая '!$E$17)*1000+ставка!L111</f>
        <v>4008.1725106740005</v>
      </c>
      <c r="M154" s="146">
        <f>((ставка!M111/1000*'составляющая '!$B$17*'составляющая '!$C$17)+'составляющая '!$D$17+'составляющая '!$E$17)*1000+ставка!M111</f>
        <v>4011.3816080010001</v>
      </c>
      <c r="N154" s="146">
        <f>((ставка!N111/1000*'составляющая '!$B$17*'составляющая '!$C$17)+'составляющая '!$D$17+'составляющая '!$E$17)*1000+ставка!N111</f>
        <v>3982.9550019210001</v>
      </c>
      <c r="O154" s="146">
        <f>((ставка!O111/1000*'составляющая '!$B$17*'составляющая '!$C$17)+'составляющая '!$D$17+'составляющая '!$E$17)*1000+ставка!O111</f>
        <v>4001.7987325919999</v>
      </c>
      <c r="P154" s="146">
        <f>((ставка!P111/1000*'составляющая '!$B$17*'составляющая '!$C$17)+'составляющая '!$D$17+'составляющая '!$E$17)*1000+ставка!P111</f>
        <v>4017.921948228</v>
      </c>
      <c r="Q154" s="146">
        <f>((ставка!Q111/1000*'составляющая '!$B$17*'составляющая '!$C$17)+'составляющая '!$D$17+'составляющая '!$E$17)*1000+ставка!Q111</f>
        <v>4020.2094016860001</v>
      </c>
      <c r="R154" s="146">
        <f>((ставка!R111/1000*'составляющая '!$B$17*'составляющая '!$C$17)+'составляющая '!$D$17+'составляющая '!$E$17)*1000+ставка!R111</f>
        <v>4014.9349337610001</v>
      </c>
      <c r="S154" s="146">
        <f>((ставка!S111/1000*'составляющая '!$B$17*'составляющая '!$C$17)+'составляющая '!$D$17+'составляющая '!$E$17)*1000+ставка!S111</f>
        <v>3975.6040592549998</v>
      </c>
      <c r="T154" s="146">
        <f>((ставка!T111/1000*'составляющая '!$B$17*'составляющая '!$C$17)+'составляющая '!$D$17+'составляющая '!$E$17)*1000+ставка!T111</f>
        <v>3946.6000377390001</v>
      </c>
      <c r="U154" s="146">
        <f>((ставка!U111/1000*'составляющая '!$B$17*'составляющая '!$C$17)+'составляющая '!$D$17+'составляющая '!$E$17)*1000+ставка!U111</f>
        <v>3940.4816549460002</v>
      </c>
      <c r="V154" s="146">
        <f>((ставка!V111/1000*'составляющая '!$B$17*'составляющая '!$C$17)+'составляющая '!$D$17+'составляющая '!$E$17)*1000+ставка!V111</f>
        <v>3997.6568872530001</v>
      </c>
      <c r="W154" s="146">
        <f>((ставка!W111/1000*'составляющая '!$B$17*'составляющая '!$C$17)+'составляющая '!$D$17+'составляющая '!$E$17)*1000+ставка!W111</f>
        <v>4091.098250598</v>
      </c>
      <c r="X154" s="146">
        <f>((ставка!X111/1000*'составляющая '!$B$17*'составляющая '!$C$17)+'составляющая '!$D$17+'составляющая '!$E$17)*1000+ставка!X111</f>
        <v>3937.228141047</v>
      </c>
      <c r="Y154" s="146">
        <f>((ставка!Y111/1000*'составляющая '!$B$17*'составляющая '!$C$17)+'составляющая '!$D$17+'составляющая '!$E$17)*1000+ставка!Y111</f>
        <v>3668.8632130229998</v>
      </c>
    </row>
    <row r="155" spans="1:25" s="104" customFormat="1" ht="15.75" hidden="1" outlineLevel="1" x14ac:dyDescent="0.25">
      <c r="A155" s="227">
        <v>3</v>
      </c>
      <c r="B155" s="146">
        <f>((ставка!B112/1000*'составляющая '!$B$17*'составляющая '!$C$17)+'составляющая '!$D$17+'составляющая '!$E$17)*1000+ставка!B112</f>
        <v>3460.171949481</v>
      </c>
      <c r="C155" s="146">
        <f>((ставка!C112/1000*'составляющая '!$B$17*'составляющая '!$C$17)+'составляющая '!$D$17+'составляющая '!$E$17)*1000+ставка!C112</f>
        <v>3233.9583482850003</v>
      </c>
      <c r="D155" s="146">
        <f>((ставка!D112/1000*'составляющая '!$B$17*'составляющая '!$C$17)+'составляющая '!$D$17+'составляющая '!$E$17)*1000+ставка!D112</f>
        <v>3196.8483023790004</v>
      </c>
      <c r="E155" s="146">
        <f>((ставка!E112/1000*'составляющая '!$B$17*'составляющая '!$C$17)+'составляющая '!$D$17+'составляющая '!$E$17)*1000+ставка!E112</f>
        <v>3178.6375078589999</v>
      </c>
      <c r="F155" s="146">
        <f>((ставка!F112/1000*'составляющая '!$B$17*'составляющая '!$C$17)+'составляющая '!$D$17+'составляющая '!$E$17)*1000+ставка!F112</f>
        <v>3193.4393304779996</v>
      </c>
      <c r="G155" s="146">
        <f>((ставка!G112/1000*'составляющая '!$B$17*'составляющая '!$C$17)+'составляющая '!$D$17+'составляющая '!$E$17)*1000+ставка!G112</f>
        <v>3213.7377038819996</v>
      </c>
      <c r="H155" s="146">
        <f>((ставка!H112/1000*'составляющая '!$B$17*'составляющая '!$C$17)+'составляющая '!$D$17+'составляющая '!$E$17)*1000+ставка!H112</f>
        <v>3422.3068218509998</v>
      </c>
      <c r="I155" s="146">
        <f>((ставка!I112/1000*'составляющая '!$B$17*'составляющая '!$C$17)+'составляющая '!$D$17+'составляющая '!$E$17)*1000+ставка!I112</f>
        <v>3546.3400991610001</v>
      </c>
      <c r="J155" s="146">
        <f>((ставка!J112/1000*'составляющая '!$B$17*'составляющая '!$C$17)+'составляющая '!$D$17+'составляющая '!$E$17)*1000+ставка!J112</f>
        <v>3869.4595563180001</v>
      </c>
      <c r="K155" s="146">
        <f>((ставка!K112/1000*'составляющая '!$B$17*'составляющая '!$C$17)+'составляющая '!$D$17+'составляющая '!$E$17)*1000+ставка!K112</f>
        <v>3987.2189928329999</v>
      </c>
      <c r="L155" s="146">
        <f>((ставка!L112/1000*'составляющая '!$B$17*'составляющая '!$C$17)+'составляющая '!$D$17+'составляющая '!$E$17)*1000+ставка!L112</f>
        <v>4005.5741412119996</v>
      </c>
      <c r="M155" s="146">
        <f>((ставка!M112/1000*'составляющая '!$B$17*'составляющая '!$C$17)+'составляющая '!$D$17+'составляющая '!$E$17)*1000+ставка!M112</f>
        <v>3995.0585177909998</v>
      </c>
      <c r="N155" s="146">
        <f>((ставка!N112/1000*'составляющая '!$B$17*'составляющая '!$C$17)+'составляющая '!$D$17+'составляющая '!$E$17)*1000+ставка!N112</f>
        <v>3974.4825408119996</v>
      </c>
      <c r="O155" s="146">
        <f>((ставка!O112/1000*'составляющая '!$B$17*'составляющая '!$C$17)+'составляющая '!$D$17+'составляющая '!$E$17)*1000+ставка!O112</f>
        <v>4019.720819394</v>
      </c>
      <c r="P155" s="146">
        <f>((ставка!P112/1000*'составляющая '!$B$17*'составляющая '!$C$17)+'составляющая '!$D$17+'составляющая '!$E$17)*1000+ставка!P112</f>
        <v>4027.7491147830001</v>
      </c>
      <c r="Q155" s="146">
        <f>((ставка!Q112/1000*'составляющая '!$B$17*'составляющая '!$C$17)+'составляющая '!$D$17+'составляющая '!$E$17)*1000+ставка!Q112</f>
        <v>4035.8329308869997</v>
      </c>
      <c r="R155" s="146">
        <f>((ставка!R112/1000*'составляющая '!$B$17*'составляющая '!$C$17)+'составляющая '!$D$17+'составляющая '!$E$17)*1000+ставка!R112</f>
        <v>4019.4987365339998</v>
      </c>
      <c r="S155" s="146">
        <f>((ставка!S112/1000*'составляющая '!$B$17*'составляющая '!$C$17)+'составляющая '!$D$17+'составляющая '!$E$17)*1000+ставка!S112</f>
        <v>3987.5854295519994</v>
      </c>
      <c r="T155" s="146">
        <f>((ставка!T112/1000*'составляющая '!$B$17*'составляющая '!$C$17)+'составляющая '!$D$17+'составляющая '!$E$17)*1000+ставка!T112</f>
        <v>3951.5413813739997</v>
      </c>
      <c r="U155" s="146">
        <f>((ставка!U112/1000*'составляющая '!$B$17*'составляющая '!$C$17)+'составляющая '!$D$17+'составляющая '!$E$17)*1000+ставка!U112</f>
        <v>3900.406802859</v>
      </c>
      <c r="V155" s="146">
        <f>((ставка!V112/1000*'составляющая '!$B$17*'составляющая '!$C$17)+'составляющая '!$D$17+'составляющая '!$E$17)*1000+ставка!V112</f>
        <v>3980.9340478949998</v>
      </c>
      <c r="W155" s="146">
        <f>((ставка!W112/1000*'составляющая '!$B$17*'составляющая '!$C$17)+'составляющая '!$D$17+'составляющая '!$E$17)*1000+ставка!W112</f>
        <v>4022.6412090029999</v>
      </c>
      <c r="X155" s="146">
        <f>((ставка!X112/1000*'составляющая '!$B$17*'составляющая '!$C$17)+'составляющая '!$D$17+'составляющая '!$E$17)*1000+ставка!X112</f>
        <v>3879.0979524419995</v>
      </c>
      <c r="Y155" s="146">
        <f>((ставка!Y112/1000*'составляющая '!$B$17*'составляющая '!$C$17)+'составляющая '!$D$17+'составляющая '!$E$17)*1000+ставка!Y112</f>
        <v>3597.4968859619994</v>
      </c>
    </row>
    <row r="156" spans="1:25" s="104" customFormat="1" ht="15.75" hidden="1" outlineLevel="1" x14ac:dyDescent="0.25">
      <c r="A156" s="227">
        <v>4</v>
      </c>
      <c r="B156" s="146">
        <f>((ставка!B113/1000*'составляющая '!$B$17*'составляющая '!$C$17)+'составляющая '!$D$17+'составляющая '!$E$17)*1000+ставка!B113</f>
        <v>3422.1957804209997</v>
      </c>
      <c r="C156" s="146">
        <f>((ставка!C113/1000*'составляющая '!$B$17*'составляющая '!$C$17)+'составляющая '!$D$17+'составляющая '!$E$17)*1000+ставка!C113</f>
        <v>3235.912677453</v>
      </c>
      <c r="D156" s="146">
        <f>((ставка!D113/1000*'составляющая '!$B$17*'составляющая '!$C$17)+'составляющая '!$D$17+'составляющая '!$E$17)*1000+ставка!D113</f>
        <v>3209.718004116</v>
      </c>
      <c r="E156" s="146">
        <f>((ставка!E113/1000*'составляющая '!$B$17*'составляющая '!$C$17)+'составляющая '!$D$17+'составляющая '!$E$17)*1000+ставка!E113</f>
        <v>3178.4265291419997</v>
      </c>
      <c r="F156" s="146">
        <f>((ставка!F113/1000*'составляющая '!$B$17*'составляющая '!$C$17)+'составляющая '!$D$17+'составляющая '!$E$17)*1000+ставка!F113</f>
        <v>3200.0018789909996</v>
      </c>
      <c r="G156" s="146">
        <f>((ставка!G113/1000*'составляющая '!$B$17*'составляющая '!$C$17)+'составляющая '!$D$17+'составляющая '!$E$17)*1000+ставка!G113</f>
        <v>3254.978490984</v>
      </c>
      <c r="H156" s="146">
        <f>((ставка!H113/1000*'составляющая '!$B$17*'составляющая '!$C$17)+'составляющая '!$D$17+'составляющая '!$E$17)*1000+ставка!H113</f>
        <v>3444.237504276</v>
      </c>
      <c r="I156" s="146">
        <f>((ставка!I113/1000*'составляющая '!$B$17*'составляющая '!$C$17)+'составляющая '!$D$17+'составляющая '!$E$17)*1000+ставка!I113</f>
        <v>3542.3315035380001</v>
      </c>
      <c r="J156" s="146">
        <f>((ставка!J113/1000*'составляющая '!$B$17*'составляющая '!$C$17)+'составляющая '!$D$17+'составляющая '!$E$17)*1000+ставка!J113</f>
        <v>3849.871848066</v>
      </c>
      <c r="K156" s="146">
        <f>((ставка!K113/1000*'составляющая '!$B$17*'составляющая '!$C$17)+'составляющая '!$D$17+'составляющая '!$E$17)*1000+ставка!K113</f>
        <v>3911.8107577199999</v>
      </c>
      <c r="L156" s="146">
        <f>((ставка!L113/1000*'составляющая '!$B$17*'составляющая '!$C$17)+'составляющая '!$D$17+'составляющая '!$E$17)*1000+ставка!L113</f>
        <v>3932.9974625639998</v>
      </c>
      <c r="M156" s="146">
        <f>((ставка!M113/1000*'составляющая '!$B$17*'составляющая '!$C$17)+'составляющая '!$D$17+'составляющая '!$E$17)*1000+ставка!M113</f>
        <v>3936.4397468940001</v>
      </c>
      <c r="N156" s="146">
        <f>((ставка!N113/1000*'составляющая '!$B$17*'составляющая '!$C$17)+'составляющая '!$D$17+'составляющая '!$E$17)*1000+ставка!N113</f>
        <v>3899.940428853</v>
      </c>
      <c r="O156" s="146">
        <f>((ставка!O113/1000*'составляющая '!$B$17*'составляющая '!$C$17)+'составляющая '!$D$17+'составляющая '!$E$17)*1000+ставка!O113</f>
        <v>3950.042322069</v>
      </c>
      <c r="P156" s="146">
        <f>((ставка!P113/1000*'составляющая '!$B$17*'составляющая '!$C$17)+'составляющая '!$D$17+'составляющая '!$E$17)*1000+ставка!P113</f>
        <v>3972.5837323589999</v>
      </c>
      <c r="Q156" s="146">
        <f>((ставка!Q113/1000*'составляющая '!$B$17*'составляющая '!$C$17)+'составляющая '!$D$17+'составляющая '!$E$17)*1000+ставка!Q113</f>
        <v>3980.8674230369998</v>
      </c>
      <c r="R156" s="146">
        <f>((ставка!R113/1000*'составляющая '!$B$17*'составляющая '!$C$17)+'составляющая '!$D$17+'составляющая '!$E$17)*1000+ставка!R113</f>
        <v>3963.8003552460004</v>
      </c>
      <c r="S156" s="146">
        <f>((ставка!S113/1000*'составляющая '!$B$17*'составляющая '!$C$17)+'составляющая '!$D$17+'составляющая '!$E$17)*1000+ставка!S113</f>
        <v>3896.897893671</v>
      </c>
      <c r="T156" s="146">
        <f>((ставка!T113/1000*'составляющая '!$B$17*'составляющая '!$C$17)+'составляющая '!$D$17+'составляющая '!$E$17)*1000+ставка!T113</f>
        <v>3869.9592427529997</v>
      </c>
      <c r="U156" s="146">
        <f>((ставка!U113/1000*'составляющая '!$B$17*'составляющая '!$C$17)+'составляющая '!$D$17+'составляющая '!$E$17)*1000+ставка!U113</f>
        <v>3865.6619394119998</v>
      </c>
      <c r="V156" s="146">
        <f>((ставка!V113/1000*'составляющая '!$B$17*'составляющая '!$C$17)+'составляющая '!$D$17+'составляющая '!$E$17)*1000+ставка!V113</f>
        <v>3970.5405700470001</v>
      </c>
      <c r="W156" s="146">
        <f>((ставка!W113/1000*'составляющая '!$B$17*'составляющая '!$C$17)+'составляющая '!$D$17+'составляющая '!$E$17)*1000+ставка!W113</f>
        <v>3992.9709389069994</v>
      </c>
      <c r="X156" s="146">
        <f>((ставка!X113/1000*'составляющая '!$B$17*'составляющая '!$C$17)+'составляющая '!$D$17+'составляющая '!$E$17)*1000+ставка!X113</f>
        <v>3861.009303495</v>
      </c>
      <c r="Y156" s="146">
        <f>((ставка!Y113/1000*'составляющая '!$B$17*'составляющая '!$C$17)+'составляющая '!$D$17+'составляющая '!$E$17)*1000+ставка!Y113</f>
        <v>3570.0807568949999</v>
      </c>
    </row>
    <row r="157" spans="1:25" s="104" customFormat="1" ht="15.75" hidden="1" outlineLevel="1" x14ac:dyDescent="0.25">
      <c r="A157" s="227">
        <v>5</v>
      </c>
      <c r="B157" s="146">
        <f>((ставка!B114/1000*'составляющая '!$B$17*'составляющая '!$C$17)+'составляющая '!$D$17+'составляющая '!$E$17)*1000+ставка!B114</f>
        <v>3456.1633538579995</v>
      </c>
      <c r="C157" s="146">
        <f>((ставка!C114/1000*'составляющая '!$B$17*'составляющая '!$C$17)+'составляющая '!$D$17+'составляющая '!$E$17)*1000+ставка!C114</f>
        <v>3350.9182865040002</v>
      </c>
      <c r="D157" s="146">
        <f>((ставка!D114/1000*'составляющая '!$B$17*'составляющая '!$C$17)+'составляющая '!$D$17+'составляющая '!$E$17)*1000+ставка!D114</f>
        <v>3344.9775699989996</v>
      </c>
      <c r="E157" s="146">
        <f>((ставка!E114/1000*'составляющая '!$B$17*'составляющая '!$C$17)+'составляющая '!$D$17+'составляющая '!$E$17)*1000+ставка!E114</f>
        <v>3328.6988963609997</v>
      </c>
      <c r="F157" s="146">
        <f>((ставка!F114/1000*'составляющая '!$B$17*'составляющая '!$C$17)+'составляющая '!$D$17+'составляющая '!$E$17)*1000+ставка!F114</f>
        <v>3335.17261173</v>
      </c>
      <c r="G157" s="146">
        <f>((ставка!G114/1000*'составляющая '!$B$17*'составляющая '!$C$17)+'составляющая '!$D$17+'составляющая '!$E$17)*1000+ставка!G114</f>
        <v>3369.4622053139997</v>
      </c>
      <c r="H157" s="146">
        <f>((ставка!H114/1000*'составляющая '!$B$17*'составляющая '!$C$17)+'составляющая '!$D$17+'составляющая '!$E$17)*1000+ставка!H114</f>
        <v>3445.8031884389998</v>
      </c>
      <c r="I157" s="146">
        <f>((ставка!I114/1000*'составляющая '!$B$17*'составляющая '!$C$17)+'составляющая '!$D$17+'составляющая '!$E$17)*1000+ставка!I114</f>
        <v>3544.1081664180001</v>
      </c>
      <c r="J157" s="146">
        <f>((ставка!J114/1000*'составляющая '!$B$17*'составляющая '!$C$17)+'составляющая '!$D$17+'составляющая '!$E$17)*1000+ставка!J114</f>
        <v>3861.8310100769995</v>
      </c>
      <c r="K157" s="146">
        <f>((ставка!K114/1000*'составляющая '!$B$17*'составляющая '!$C$17)+'составляющая '!$D$17+'составляющая '!$E$17)*1000+ставка!K114</f>
        <v>3968.7861154530001</v>
      </c>
      <c r="L157" s="146">
        <f>((ставка!L114/1000*'составляющая '!$B$17*'составляющая '!$C$17)+'составляющая '!$D$17+'составляющая '!$E$17)*1000+ставка!L114</f>
        <v>3980.9673603239999</v>
      </c>
      <c r="M157" s="146">
        <f>((ставка!M114/1000*'составляющая '!$B$17*'составляющая '!$C$17)+'составляющая '!$D$17+'составляющая '!$E$17)*1000+ставка!M114</f>
        <v>3951.3526109429995</v>
      </c>
      <c r="N157" s="146">
        <f>((ставка!N114/1000*'составляющая '!$B$17*'составляющая '!$C$17)+'составляющая '!$D$17+'составляющая '!$E$17)*1000+ставка!N114</f>
        <v>3940.6815295199999</v>
      </c>
      <c r="O157" s="146">
        <f>((ставка!O114/1000*'составляющая '!$B$17*'составляющая '!$C$17)+'составляющая '!$D$17+'составляющая '!$E$17)*1000+ставка!O114</f>
        <v>3984.7760813730001</v>
      </c>
      <c r="P157" s="146">
        <f>((ставка!P114/1000*'составляющая '!$B$17*'составляющая '!$C$17)+'составляющая '!$D$17+'составляющая '!$E$17)*1000+ставка!P114</f>
        <v>3987.1634721179998</v>
      </c>
      <c r="Q157" s="146">
        <f>((ставка!Q114/1000*'составляющая '!$B$17*'составляющая '!$C$17)+'составляющая '!$D$17+'составляющая '!$E$17)*1000+ставка!Q114</f>
        <v>3986.0086412460005</v>
      </c>
      <c r="R157" s="146">
        <f>((ставка!R114/1000*'составляющая '!$B$17*'составляющая '!$C$17)+'составляющая '!$D$17+'составляющая '!$E$17)*1000+ставка!R114</f>
        <v>3985.575579669</v>
      </c>
      <c r="S157" s="146">
        <f>((ставка!S114/1000*'составляющая '!$B$17*'составляющая '!$C$17)+'составляющая '!$D$17+'составляющая '!$E$17)*1000+ставка!S114</f>
        <v>3929.1887415149995</v>
      </c>
      <c r="T157" s="146">
        <f>((ставка!T114/1000*'составляющая '!$B$17*'составляющая '!$C$17)+'составляющая '!$D$17+'составляющая '!$E$17)*1000+ставка!T114</f>
        <v>3871.136281911</v>
      </c>
      <c r="U157" s="146">
        <f>((ставка!U114/1000*'составляющая '!$B$17*'составляющая '!$C$17)+'составляющая '!$D$17+'составляющая '!$E$17)*1000+ставка!U114</f>
        <v>3868.8599325960004</v>
      </c>
      <c r="V157" s="146">
        <f>((ставка!V114/1000*'составляющая '!$B$17*'составляющая '!$C$17)+'составляющая '!$D$17+'составляющая '!$E$17)*1000+ставка!V114</f>
        <v>4009.4716954049995</v>
      </c>
      <c r="W157" s="146">
        <f>((ставка!W114/1000*'составляющая '!$B$17*'составляющая '!$C$17)+'составляющая '!$D$17+'составляющая '!$E$17)*1000+ставка!W114</f>
        <v>4010.4488599889996</v>
      </c>
      <c r="X157" s="146">
        <f>((ставка!X114/1000*'составляющая '!$B$17*'составляющая '!$C$17)+'составляющая '!$D$17+'составляющая '!$E$17)*1000+ставка!X114</f>
        <v>3862.4972586570002</v>
      </c>
      <c r="Y157" s="146">
        <f>((ставка!Y114/1000*'составляющая '!$B$17*'составляющая '!$C$17)+'составляющая '!$D$17+'составляющая '!$E$17)*1000+ставка!Y114</f>
        <v>3614.2308294630002</v>
      </c>
    </row>
    <row r="158" spans="1:25" s="104" customFormat="1" ht="15.75" hidden="1" outlineLevel="1" x14ac:dyDescent="0.25">
      <c r="A158" s="227">
        <v>6</v>
      </c>
      <c r="B158" s="146">
        <f>((ставка!B115/1000*'составляющая '!$B$17*'составляющая '!$C$17)+'составляющая '!$D$17+'составляющая '!$E$17)*1000+ставка!B115</f>
        <v>3470.376656898</v>
      </c>
      <c r="C158" s="146">
        <f>((ставка!C115/1000*'составляющая '!$B$17*'составляющая '!$C$17)+'составляющая '!$D$17+'составляющая '!$E$17)*1000+ставка!C115</f>
        <v>3433.3110275639997</v>
      </c>
      <c r="D158" s="146">
        <f>((ставка!D115/1000*'составляющая '!$B$17*'составляющая '!$C$17)+'составляющая '!$D$17+'составляющая '!$E$17)*1000+ставка!D115</f>
        <v>3401.6975324429995</v>
      </c>
      <c r="E158" s="146">
        <f>((ставка!E115/1000*'составляющая '!$B$17*'составляющая '!$C$17)+'составляющая '!$D$17+'составляющая '!$E$17)*1000+ставка!E115</f>
        <v>3315.7403614799996</v>
      </c>
      <c r="F158" s="146">
        <f>((ставка!F115/1000*'составляющая '!$B$17*'составляющая '!$C$17)+'составляющая '!$D$17+'составляющая '!$E$17)*1000+ставка!F115</f>
        <v>3394.168923489</v>
      </c>
      <c r="G158" s="146">
        <f>((ставка!G115/1000*'составляющая '!$B$17*'составляющая '!$C$17)+'составляющая '!$D$17+'составляющая '!$E$17)*1000+ставка!G115</f>
        <v>3433.7107767120001</v>
      </c>
      <c r="H158" s="146">
        <f>((ставка!H115/1000*'составляющая '!$B$17*'составляющая '!$C$17)+'составляющая '!$D$17+'составляющая '!$E$17)*1000+ставка!H115</f>
        <v>3489.7644905759998</v>
      </c>
      <c r="I158" s="146">
        <f>((ставка!I115/1000*'составляющая '!$B$17*'составляющая '!$C$17)+'составляющая '!$D$17+'составляющая '!$E$17)*1000+ставка!I115</f>
        <v>3669.4628367449995</v>
      </c>
      <c r="J158" s="146">
        <f>((ставка!J115/1000*'составляющая '!$B$17*'составляющая '!$C$17)+'составляющая '!$D$17+'составляющая '!$E$17)*1000+ставка!J115</f>
        <v>3881.4742390439997</v>
      </c>
      <c r="K158" s="146">
        <f>((ставка!K115/1000*'составляющая '!$B$17*'составляющая '!$C$17)+'составляющая '!$D$17+'составляющая '!$E$17)*1000+ставка!K115</f>
        <v>3986.3750779649999</v>
      </c>
      <c r="L158" s="146">
        <f>((ставка!L115/1000*'составляющая '!$B$17*'составляющая '!$C$17)+'составляющая '!$D$17+'составляющая '!$E$17)*1000+ставка!L115</f>
        <v>4004.6858097719996</v>
      </c>
      <c r="M158" s="146">
        <f>((ставка!M115/1000*'составляющая '!$B$17*'составляющая '!$C$17)+'составляющая '!$D$17+'составляющая '!$E$17)*1000+ставка!M115</f>
        <v>3992.8265850479993</v>
      </c>
      <c r="N158" s="146">
        <f>((ставка!N115/1000*'составляющая '!$B$17*'составляющая '!$C$17)+'составляющая '!$D$17+'составляющая '!$E$17)*1000+ставка!N115</f>
        <v>3992.3157944700001</v>
      </c>
      <c r="O158" s="146">
        <f>((ставка!O115/1000*'составляющая '!$B$17*'составляющая '!$C$17)+'составляющая '!$D$17+'составляющая '!$E$17)*1000+ставка!O115</f>
        <v>4005.7073909279998</v>
      </c>
      <c r="P158" s="146">
        <f>((ставка!P115/1000*'составляющая '!$B$17*'составляющая '!$C$17)+'составляющая '!$D$17+'составляющая '!$E$17)*1000+ставка!P115</f>
        <v>4007.1620336609999</v>
      </c>
      <c r="Q158" s="146">
        <f>((ставка!Q115/1000*'составляющая '!$B$17*'составляющая '!$C$17)+'составляющая '!$D$17+'составляющая '!$E$17)*1000+ставка!Q115</f>
        <v>4006.9843673730002</v>
      </c>
      <c r="R158" s="146">
        <f>((ставка!R115/1000*'составляющая '!$B$17*'составляющая '!$C$17)+'составляющая '!$D$17+'составляющая '!$E$17)*1000+ставка!R115</f>
        <v>4004.8745802029998</v>
      </c>
      <c r="S158" s="146">
        <f>((ставка!S115/1000*'составляющая '!$B$17*'составляющая '!$C$17)+'составляющая '!$D$17+'составляющая '!$E$17)*1000+ставка!S115</f>
        <v>3999.722257851</v>
      </c>
      <c r="T158" s="146">
        <f>((ставка!T115/1000*'составляющая '!$B$17*'составляющая '!$C$17)+'составляющая '!$D$17+'составляющая '!$E$17)*1000+ставка!T115</f>
        <v>3961.8793385070003</v>
      </c>
      <c r="U158" s="146">
        <f>((ставка!U115/1000*'составляющая '!$B$17*'составляющая '!$C$17)+'составляющая '!$D$17+'составляющая '!$E$17)*1000+ставка!U115</f>
        <v>3964.1667919649999</v>
      </c>
      <c r="V158" s="146">
        <f>((ставка!V115/1000*'составляющая '!$B$17*'составляющая '!$C$17)+'составляющая '!$D$17+'составляющая '!$E$17)*1000+ставка!V115</f>
        <v>4032.8126039909998</v>
      </c>
      <c r="W158" s="146">
        <f>((ставка!W115/1000*'составляющая '!$B$17*'составляющая '!$C$17)+'составляющая '!$D$17+'составляющая '!$E$17)*1000+ставка!W115</f>
        <v>4048.7359450529998</v>
      </c>
      <c r="X158" s="146">
        <f>((ставка!X115/1000*'составляющая '!$B$17*'составляющая '!$C$17)+'составляющая '!$D$17+'составляющая '!$E$17)*1000+ставка!X115</f>
        <v>3911.3221754279998</v>
      </c>
      <c r="Y158" s="146">
        <f>((ставка!Y115/1000*'составляющая '!$B$17*'составляющая '!$C$17)+'составляющая '!$D$17+'составляющая '!$E$17)*1000+ставка!Y115</f>
        <v>3632.9079979889998</v>
      </c>
    </row>
    <row r="159" spans="1:25" s="104" customFormat="1" ht="15.75" hidden="1" outlineLevel="1" x14ac:dyDescent="0.25">
      <c r="A159" s="227">
        <v>7</v>
      </c>
      <c r="B159" s="146">
        <f>((ставка!B116/1000*'составляющая '!$B$17*'составляющая '!$C$17)+'составляющая '!$D$17+'составляющая '!$E$17)*1000+ставка!B116</f>
        <v>3602.0162721630004</v>
      </c>
      <c r="C159" s="146">
        <f>((ставка!C116/1000*'составляющая '!$B$17*'составляющая '!$C$17)+'составляющая '!$D$17+'составляющая '!$E$17)*1000+ставка!C116</f>
        <v>3514.9042703280002</v>
      </c>
      <c r="D159" s="146">
        <f>((ставка!D116/1000*'составляющая '!$B$17*'составляющая '!$C$17)+'составляющая '!$D$17+'составляющая '!$E$17)*1000+ставка!D116</f>
        <v>3441.6613431000001</v>
      </c>
      <c r="E159" s="146">
        <f>((ставка!E116/1000*'составляющая '!$B$17*'составляющая '!$C$17)+'составляющая '!$D$17+'составляющая '!$E$17)*1000+ставка!E116</f>
        <v>3427.3036862009999</v>
      </c>
      <c r="F159" s="146">
        <f>((ставка!F116/1000*'составляющая '!$B$17*'составляющая '!$C$17)+'составляющая '!$D$17+'составляющая '!$E$17)*1000+ставка!F116</f>
        <v>3442.2609668219998</v>
      </c>
      <c r="G159" s="146">
        <f>((ставка!G116/1000*'составляющая '!$B$17*'составляющая '!$C$17)+'составляющая '!$D$17+'составляющая '!$E$17)*1000+ставка!G116</f>
        <v>3452.2213830929995</v>
      </c>
      <c r="H159" s="146">
        <f>((ставка!H116/1000*'составляющая '!$B$17*'составляющая '!$C$17)+'составляющая '!$D$17+'составляющая '!$E$17)*1000+ставка!H116</f>
        <v>3478.427160573</v>
      </c>
      <c r="I159" s="146">
        <f>((ставка!I116/1000*'составляющая '!$B$17*'составляющая '!$C$17)+'составляющая '!$D$17+'составляющая '!$E$17)*1000+ставка!I116</f>
        <v>3476.9058929819994</v>
      </c>
      <c r="J159" s="146">
        <f>((ставка!J116/1000*'составляющая '!$B$17*'составляющая '!$C$17)+'составляющая '!$D$17+'составляющая '!$E$17)*1000+ставка!J116</f>
        <v>3628.3664035020001</v>
      </c>
      <c r="K159" s="146">
        <f>((ставка!K116/1000*'составляющая '!$B$17*'составляющая '!$C$17)+'составляющая '!$D$17+'составляющая '!$E$17)*1000+ставка!K116</f>
        <v>3788.9545195680003</v>
      </c>
      <c r="L159" s="146">
        <f>((ставка!L116/1000*'составляющая '!$B$17*'составляющая '!$C$17)+'составляющая '!$D$17+'составляющая '!$E$17)*1000+ставка!L116</f>
        <v>3869.370723174</v>
      </c>
      <c r="M159" s="146">
        <f>((ставка!M116/1000*'составляющая '!$B$17*'составляющая '!$C$17)+'составляющая '!$D$17+'составляющая '!$E$17)*1000+ставка!M116</f>
        <v>3875.589043254</v>
      </c>
      <c r="N159" s="146">
        <f>((ставка!N116/1000*'составляющая '!$B$17*'составляющая '!$C$17)+'составляющая '!$D$17+'составляющая '!$E$17)*1000+ставка!N116</f>
        <v>3879.131264871</v>
      </c>
      <c r="O159" s="146">
        <f>((ставка!O116/1000*'составляющая '!$B$17*'составляющая '!$C$17)+'составляющая '!$D$17+'составляющая '!$E$17)*1000+ставка!O116</f>
        <v>3877.7321428529999</v>
      </c>
      <c r="P159" s="146">
        <f>((ставка!P116/1000*'составляющая '!$B$17*'составляющая '!$C$17)+'составляющая '!$D$17+'составляющая '!$E$17)*1000+ставка!P116</f>
        <v>3876.921540414</v>
      </c>
      <c r="Q159" s="146">
        <f>((ставка!Q116/1000*'составляющая '!$B$17*'составляющая '!$C$17)+'составляющая '!$D$17+'составляющая '!$E$17)*1000+ставка!Q116</f>
        <v>3878.0874754289998</v>
      </c>
      <c r="R159" s="146">
        <f>((ставка!R116/1000*'составляющая '!$B$17*'составляющая '!$C$17)+'составляющая '!$D$17+'составляющая '!$E$17)*1000+ставка!R116</f>
        <v>3877.7210387100004</v>
      </c>
      <c r="S159" s="146">
        <f>((ставка!S116/1000*'составляющая '!$B$17*'составляющая '!$C$17)+'составляющая '!$D$17+'составляющая '!$E$17)*1000+ставка!S116</f>
        <v>3879.8974507379999</v>
      </c>
      <c r="T159" s="146">
        <f>((ставка!T116/1000*'составляющая '!$B$17*'составляющая '!$C$17)+'составляющая '!$D$17+'составляющая '!$E$17)*1000+ставка!T116</f>
        <v>3879.2645145870001</v>
      </c>
      <c r="U159" s="146">
        <f>((ставка!U116/1000*'составляющая '!$B$17*'составляющая '!$C$17)+'составляющая '!$D$17+'составляющая '!$E$17)*1000+ставка!U116</f>
        <v>3877.820975997</v>
      </c>
      <c r="V159" s="146">
        <f>((ставка!V116/1000*'составляющая '!$B$17*'составляющая '!$C$17)+'составляющая '!$D$17+'составляющая '!$E$17)*1000+ставка!V116</f>
        <v>3950.8307162219999</v>
      </c>
      <c r="W159" s="146">
        <f>((ставка!W116/1000*'составляющая '!$B$17*'составляющая '!$C$17)+'составляющая '!$D$17+'составляющая '!$E$17)*1000+ставка!W116</f>
        <v>3950.0201137829999</v>
      </c>
      <c r="X159" s="146">
        <f>((ставка!X116/1000*'составляющая '!$B$17*'составляющая '!$C$17)+'составляющая '!$D$17+'составляющая '!$E$17)*1000+ставка!X116</f>
        <v>3903.8935037609999</v>
      </c>
      <c r="Y159" s="146">
        <f>((ставка!Y116/1000*'составляющая '!$B$17*'составляющая '!$C$17)+'составляющая '!$D$17+'составляющая '!$E$17)*1000+ставка!Y116</f>
        <v>3713.6906383139999</v>
      </c>
    </row>
    <row r="160" spans="1:25" s="104" customFormat="1" ht="15.75" hidden="1" outlineLevel="1" x14ac:dyDescent="0.25">
      <c r="A160" s="227">
        <v>8</v>
      </c>
      <c r="B160" s="146">
        <f>((ставка!B117/1000*'составляющая '!$B$17*'составляющая '!$C$17)+'составляющая '!$D$17+'составляющая '!$E$17)*1000+ставка!B117</f>
        <v>3617.6953220790001</v>
      </c>
      <c r="C160" s="146">
        <f>((ставка!C117/1000*'составляющая '!$B$17*'составляющая '!$C$17)+'составляющая '!$D$17+'составляющая '!$E$17)*1000+ставка!C117</f>
        <v>3489.4979911439996</v>
      </c>
      <c r="D160" s="146">
        <f>((ставка!D117/1000*'составляющая '!$B$17*'составляющая '!$C$17)+'составляющая '!$D$17+'составляющая '!$E$17)*1000+ставка!D117</f>
        <v>3405.7838570670001</v>
      </c>
      <c r="E160" s="146">
        <f>((ставка!E117/1000*'составляющая '!$B$17*'составляющая '!$C$17)+'составляющая '!$D$17+'составляющая '!$E$17)*1000+ставка!E117</f>
        <v>3336.2830260299997</v>
      </c>
      <c r="F160" s="146">
        <f>((ставка!F117/1000*'составляющая '!$B$17*'составляющая '!$C$17)+'составляющая '!$D$17+'составляющая '!$E$17)*1000+ставка!F117</f>
        <v>3330.3645178109996</v>
      </c>
      <c r="G160" s="146">
        <f>((ставка!G117/1000*'составляющая '!$B$17*'составляющая '!$C$17)+'составляющая '!$D$17+'составляющая '!$E$17)*1000+ставка!G117</f>
        <v>3326.8445044799996</v>
      </c>
      <c r="H160" s="146">
        <f>((ставка!H117/1000*'составляющая '!$B$17*'составляющая '!$C$17)+'составляющая '!$D$17+'составляющая '!$E$17)*1000+ставка!H117</f>
        <v>3383.7532373549998</v>
      </c>
      <c r="I160" s="146">
        <f>((ставка!I117/1000*'составляющая '!$B$17*'составляющая '!$C$17)+'составляющая '!$D$17+'составляющая '!$E$17)*1000+ставка!I117</f>
        <v>3313.4084914499999</v>
      </c>
      <c r="J160" s="146">
        <f>((ставка!J117/1000*'составляющая '!$B$17*'составляющая '!$C$17)+'составляющая '!$D$17+'составляющая '!$E$17)*1000+ставка!J117</f>
        <v>3510.740216703</v>
      </c>
      <c r="K160" s="146">
        <f>((ставка!K117/1000*'составляющая '!$B$17*'составляющая '!$C$17)+'составляющая '!$D$17+'составляющая '!$E$17)*1000+ставка!K117</f>
        <v>3656.9595717270004</v>
      </c>
      <c r="L160" s="146">
        <f>((ставка!L117/1000*'составляющая '!$B$17*'составляющая '!$C$17)+'составляющая '!$D$17+'составляющая '!$E$17)*1000+ставка!L117</f>
        <v>3739.6410205049997</v>
      </c>
      <c r="M160" s="146">
        <f>((ставка!M117/1000*'составляющая '!$B$17*'составляющая '!$C$17)+'составляющая '!$D$17+'составляющая '!$E$17)*1000+ставка!M117</f>
        <v>3754.3762182659998</v>
      </c>
      <c r="N160" s="146">
        <f>((ставка!N117/1000*'составляющая '!$B$17*'составляющая '!$C$17)+'составляющая '!$D$17+'составляющая '!$E$17)*1000+ставка!N117</f>
        <v>3765.3915281219997</v>
      </c>
      <c r="O160" s="146">
        <f>((ставка!O117/1000*'составляющая '!$B$17*'составляющая '!$C$17)+'составляющая '!$D$17+'составляющая '!$E$17)*1000+ставка!O117</f>
        <v>3779.9268513090001</v>
      </c>
      <c r="P160" s="146">
        <f>((ставка!P117/1000*'составляющая '!$B$17*'составляющая '!$C$17)+'составляющая '!$D$17+'составляющая '!$E$17)*1000+ставка!P117</f>
        <v>3797.8045215390002</v>
      </c>
      <c r="Q160" s="146">
        <f>((ставка!Q117/1000*'составляющая '!$B$17*'составляющая '!$C$17)+'составляющая '!$D$17+'составляющая '!$E$17)*1000+ставка!Q117</f>
        <v>3817.3145007899993</v>
      </c>
      <c r="R160" s="146">
        <f>((ставка!R117/1000*'составляющая '!$B$17*'составляющая '!$C$17)+'составляющая '!$D$17+'составляющая '!$E$17)*1000+ставка!R117</f>
        <v>3860.6206584900001</v>
      </c>
      <c r="S160" s="146">
        <f>((ставка!S117/1000*'составляющая '!$B$17*'составляющая '!$C$17)+'составляющая '!$D$17+'составляющая '!$E$17)*1000+ставка!S117</f>
        <v>3863.0413616639999</v>
      </c>
      <c r="T160" s="146">
        <f>((ставка!T117/1000*'составляющая '!$B$17*'составляющая '!$C$17)+'составляющая '!$D$17+'составляющая '!$E$17)*1000+ставка!T117</f>
        <v>3868.2714130170002</v>
      </c>
      <c r="U160" s="146">
        <f>((ставка!U117/1000*'составляющая '!$B$17*'составляющая '!$C$17)+'составляющая '!$D$17+'составляющая '!$E$17)*1000+ставка!U117</f>
        <v>3905.303729922</v>
      </c>
      <c r="V160" s="146">
        <f>((ставка!V117/1000*'составляющая '!$B$17*'составляющая '!$C$17)+'составляющая '!$D$17+'составляющая '!$E$17)*1000+ставка!V117</f>
        <v>3954.3063129810002</v>
      </c>
      <c r="W160" s="146">
        <f>((ставка!W117/1000*'составляющая '!$B$17*'составляющая '!$C$17)+'составляющая '!$D$17+'составляющая '!$E$17)*1000+ставка!W117</f>
        <v>3956.3605794360001</v>
      </c>
      <c r="X160" s="146">
        <f>((ставка!X117/1000*'составляющая '!$B$17*'составляющая '!$C$17)+'составляющая '!$D$17+'составляющая '!$E$17)*1000+ставка!X117</f>
        <v>3904.3931901960004</v>
      </c>
      <c r="Y160" s="146">
        <f>((ставка!Y117/1000*'составляющая '!$B$17*'составляющая '!$C$17)+'составляющая '!$D$17+'составляющая '!$E$17)*1000+ставка!Y117</f>
        <v>3741.4620999569997</v>
      </c>
    </row>
    <row r="161" spans="1:25" s="104" customFormat="1" ht="15.75" hidden="1" outlineLevel="1" x14ac:dyDescent="0.25">
      <c r="A161" s="227">
        <v>9</v>
      </c>
      <c r="B161" s="146">
        <f>((ставка!B118/1000*'составляющая '!$B$17*'составляющая '!$C$17)+'составляющая '!$D$17+'составляющая '!$E$17)*1000+ставка!B118</f>
        <v>3550.1377160669999</v>
      </c>
      <c r="C161" s="146">
        <f>((ставка!C118/1000*'составляющая '!$B$17*'составляющая '!$C$17)+'составляющая '!$D$17+'составляющая '!$E$17)*1000+ставка!C118</f>
        <v>3431.2012403939998</v>
      </c>
      <c r="D161" s="146">
        <f>((ставка!D118/1000*'составляющая '!$B$17*'составляющая '!$C$17)+'составляющая '!$D$17+'составляющая '!$E$17)*1000+ставка!D118</f>
        <v>3379.7779541609998</v>
      </c>
      <c r="E161" s="146">
        <f>((ставка!E118/1000*'составляющая '!$B$17*'составляющая '!$C$17)+'составляющая '!$D$17+'составляющая '!$E$17)*1000+ставка!E118</f>
        <v>3264.7501368239996</v>
      </c>
      <c r="F161" s="146">
        <f>((ставка!F118/1000*'составляющая '!$B$17*'составляющая '!$C$17)+'составляющая '!$D$17+'составляющая '!$E$17)*1000+ставка!F118</f>
        <v>3354.3716749769997</v>
      </c>
      <c r="G161" s="146">
        <f>((ставка!G118/1000*'составляющая '!$B$17*'составляющая '!$C$17)+'составляющая '!$D$17+'составляющая '!$E$17)*1000+ставка!G118</f>
        <v>3421.8515519879998</v>
      </c>
      <c r="H161" s="146">
        <f>((ставка!H118/1000*'составляющая '!$B$17*'составляющая '!$C$17)+'составляющая '!$D$17+'составляющая '!$E$17)*1000+ставка!H118</f>
        <v>3542.9755438319999</v>
      </c>
      <c r="I161" s="146">
        <f>((ставка!I118/1000*'составляющая '!$B$17*'составляющая '!$C$17)+'составляющая '!$D$17+'составляющая '!$E$17)*1000+ставка!I118</f>
        <v>3733.9668034319993</v>
      </c>
      <c r="J161" s="146">
        <f>((ставка!J118/1000*'составляющая '!$B$17*'составляющая '!$C$17)+'составляющая '!$D$17+'составляющая '!$E$17)*1000+ставка!J118</f>
        <v>3893.1891099089999</v>
      </c>
      <c r="K161" s="146">
        <f>((ставка!K118/1000*'составляющая '!$B$17*'составляющая '!$C$17)+'составляющая '!$D$17+'составляющая '!$E$17)*1000+ставка!K118</f>
        <v>3991.5496086029998</v>
      </c>
      <c r="L161" s="146">
        <f>((ставка!L118/1000*'составляющая '!$B$17*'составляющая '!$C$17)+'составляющая '!$D$17+'составляющая '!$E$17)*1000+ставка!L118</f>
        <v>4002.2762107409994</v>
      </c>
      <c r="M161" s="146">
        <f>((ставка!M118/1000*'составляющая '!$B$17*'составляющая '!$C$17)+'составляющая '!$D$17+'составляющая '!$E$17)*1000+ставка!M118</f>
        <v>4003.0312924649998</v>
      </c>
      <c r="N161" s="146">
        <f>((ставка!N118/1000*'составляющая '!$B$17*'составляющая '!$C$17)+'составляющая '!$D$17+'составляющая '!$E$17)*1000+ставка!N118</f>
        <v>3999.8444034240001</v>
      </c>
      <c r="O161" s="146">
        <f>((ставка!O118/1000*'составляющая '!$B$17*'составляющая '!$C$17)+'составляющая '!$D$17+'составляющая '!$E$17)*1000+ставка!O118</f>
        <v>4001.0991715829996</v>
      </c>
      <c r="P161" s="146">
        <f>((ставка!P118/1000*'составляющая '!$B$17*'составляющая '!$C$17)+'составляющая '!$D$17+'составляющая '!$E$17)*1000+ставка!P118</f>
        <v>4000.4995478609999</v>
      </c>
      <c r="Q161" s="146">
        <f>((ставка!Q118/1000*'составляющая '!$B$17*'составляющая '!$C$17)+'составляющая '!$D$17+'составляющая '!$E$17)*1000+ставка!Q118</f>
        <v>3999.9998614260003</v>
      </c>
      <c r="R161" s="146">
        <f>((ставка!R118/1000*'составляющая '!$B$17*'составляющая '!$C$17)+'составляющая '!$D$17+'составляющая '!$E$17)*1000+ставка!R118</f>
        <v>3998.845030554</v>
      </c>
      <c r="S161" s="146">
        <f>((ставка!S118/1000*'составляющая '!$B$17*'составляющая '!$C$17)+'составляющая '!$D$17+'составляющая '!$E$17)*1000+ставка!S118</f>
        <v>3969.174760458</v>
      </c>
      <c r="T161" s="146">
        <f>((ставка!T118/1000*'составляющая '!$B$17*'составляющая '!$C$17)+'составляющая '!$D$17+'составляющая '!$E$17)*1000+ставка!T118</f>
        <v>3943.7573771309999</v>
      </c>
      <c r="U161" s="146">
        <f>((ставка!U118/1000*'составляющая '!$B$17*'составляющая '!$C$17)+'составляющая '!$D$17+'составляющая '!$E$17)*1000+ставка!U118</f>
        <v>3966.0544962749996</v>
      </c>
      <c r="V161" s="146">
        <f>((ставка!V118/1000*'составляющая '!$B$17*'составляющая '!$C$17)+'составляющая '!$D$17+'составляющая '!$E$17)*1000+ставка!V118</f>
        <v>4008.7166136810001</v>
      </c>
      <c r="W161" s="146">
        <f>((ставка!W118/1000*'составляющая '!$B$17*'составляющая '!$C$17)+'составляющая '!$D$17+'составляющая '!$E$17)*1000+ставка!W118</f>
        <v>4022.6523131459999</v>
      </c>
      <c r="X161" s="146">
        <f>((ставка!X118/1000*'составляющая '!$B$17*'составляющая '!$C$17)+'составляющая '!$D$17+'составляющая '!$E$17)*1000+ставка!X118</f>
        <v>3955.8942054299996</v>
      </c>
      <c r="Y161" s="146">
        <f>((ставка!Y118/1000*'составляющая '!$B$17*'составляющая '!$C$17)+'составляющая '!$D$17+'составляющая '!$E$17)*1000+ставка!Y118</f>
        <v>3652.7955181019997</v>
      </c>
    </row>
    <row r="162" spans="1:25" s="104" customFormat="1" ht="15.75" hidden="1" outlineLevel="1" x14ac:dyDescent="0.25">
      <c r="A162" s="227">
        <v>10</v>
      </c>
      <c r="B162" s="146">
        <f>((ставка!B119/1000*'составляющая '!$B$17*'составляющая '!$C$17)+'составляющая '!$D$17+'составляющая '!$E$17)*1000+ставка!B119</f>
        <v>3551.7700250879998</v>
      </c>
      <c r="C162" s="146">
        <f>((ставка!C119/1000*'составляющая '!$B$17*'составляющая '!$C$17)+'составляющая '!$D$17+'составляющая '!$E$17)*1000+ставка!C119</f>
        <v>3453.3317973929998</v>
      </c>
      <c r="D162" s="146">
        <f>((ставка!D119/1000*'составляющая '!$B$17*'составляющая '!$C$17)+'составляющая '!$D$17+'составляющая '!$E$17)*1000+ставка!D119</f>
        <v>3434.543587437</v>
      </c>
      <c r="E162" s="146">
        <f>((ставка!E119/1000*'составляющая '!$B$17*'составляющая '!$C$17)+'составляющая '!$D$17+'составляющая '!$E$17)*1000+ставка!E119</f>
        <v>3348.3643336139999</v>
      </c>
      <c r="F162" s="146">
        <f>((ставка!F119/1000*'составляющая '!$B$17*'составляющая '!$C$17)+'составляющая '!$D$17+'составляющая '!$E$17)*1000+ставка!F119</f>
        <v>3417.3765823590002</v>
      </c>
      <c r="G162" s="146">
        <f>((ставка!G119/1000*'составляющая '!$B$17*'составляющая '!$C$17)+'составляющая '!$D$17+'составляющая '!$E$17)*1000+ставка!G119</f>
        <v>3444.293024991</v>
      </c>
      <c r="H162" s="146">
        <f>((ставка!H119/1000*'составляющая '!$B$17*'составляющая '!$C$17)+'составляющая '!$D$17+'составляющая '!$E$17)*1000+ставка!H119</f>
        <v>3527.2631814869992</v>
      </c>
      <c r="I162" s="146">
        <f>((ставка!I119/1000*'составляющая '!$B$17*'составляющая '!$C$17)+'составляющая '!$D$17+'составляющая '!$E$17)*1000+ставка!I119</f>
        <v>3650.352606642</v>
      </c>
      <c r="J162" s="146">
        <f>((ставка!J119/1000*'составляющая '!$B$17*'составляющая '!$C$17)+'составляющая '!$D$17+'составляющая '!$E$17)*1000+ставка!J119</f>
        <v>3873.812380374</v>
      </c>
      <c r="K162" s="146">
        <f>((ставка!K119/1000*'составляющая '!$B$17*'составляющая '!$C$17)+'составляющая '!$D$17+'составляющая '!$E$17)*1000+ставка!K119</f>
        <v>3984.2763949379996</v>
      </c>
      <c r="L162" s="146">
        <f>((ставка!L119/1000*'составляющая '!$B$17*'составляющая '!$C$17)+'составляющая '!$D$17+'составляющая '!$E$17)*1000+ставка!L119</f>
        <v>3991.6051293179999</v>
      </c>
      <c r="M162" s="146">
        <f>((ставка!M119/1000*'составляющая '!$B$17*'составляющая '!$C$17)+'составляющая '!$D$17+'составляющая '!$E$17)*1000+ставка!M119</f>
        <v>3991.2497967419999</v>
      </c>
      <c r="N162" s="146">
        <f>((ставка!N119/1000*'составляющая '!$B$17*'составляющая '!$C$17)+'составляющая '!$D$17+'составляющая '!$E$17)*1000+ставка!N119</f>
        <v>3945.189811578</v>
      </c>
      <c r="O162" s="146">
        <f>((ставка!O119/1000*'составляющая '!$B$17*'составляющая '!$C$17)+'составляющая '!$D$17+'составляющая '!$E$17)*1000+ставка!O119</f>
        <v>3942.502608972</v>
      </c>
      <c r="P162" s="146">
        <f>((ставка!P119/1000*'составляющая '!$B$17*'составляющая '!$C$17)+'составляющая '!$D$17+'составляющая '!$E$17)*1000+ставка!P119</f>
        <v>3974.8045609590004</v>
      </c>
      <c r="Q162" s="146">
        <f>((ставка!Q119/1000*'составляющая '!$B$17*'составляющая '!$C$17)+'составляющая '!$D$17+'составляющая '!$E$17)*1000+ставка!Q119</f>
        <v>3980.3344241730001</v>
      </c>
      <c r="R162" s="146">
        <f>((ставка!R119/1000*'составляющая '!$B$17*'составляющая '!$C$17)+'составляющая '!$D$17+'составляющая '!$E$17)*1000+ставка!R119</f>
        <v>3982.8439604909995</v>
      </c>
      <c r="S162" s="146">
        <f>((ставка!S119/1000*'составляющая '!$B$17*'составляющая '!$C$17)+'составляющая '!$D$17+'составляющая '!$E$17)*1000+ставка!S119</f>
        <v>3981.3449011859998</v>
      </c>
      <c r="T162" s="146">
        <f>((ставка!T119/1000*'составляющая '!$B$17*'составляющая '!$C$17)+'составляющая '!$D$17+'составляющая '!$E$17)*1000+ставка!T119</f>
        <v>3971.6176719180003</v>
      </c>
      <c r="U162" s="146">
        <f>((ставка!U119/1000*'составляющая '!$B$17*'составляющая '!$C$17)+'составляющая '!$D$17+'составляющая '!$E$17)*1000+ставка!U119</f>
        <v>3962.2457752259998</v>
      </c>
      <c r="V162" s="146">
        <f>((ставка!V119/1000*'составляющая '!$B$17*'составляющая '!$C$17)+'составляющая '!$D$17+'составляющая '!$E$17)*1000+ставка!V119</f>
        <v>4018.1884476599998</v>
      </c>
      <c r="W162" s="146">
        <f>((ставка!W119/1000*'составляющая '!$B$17*'составляющая '!$C$17)+'составляющая '!$D$17+'составляющая '!$E$17)*1000+ставка!W119</f>
        <v>4014.8683089030001</v>
      </c>
      <c r="X162" s="146">
        <f>((ставка!X119/1000*'составляющая '!$B$17*'составляющая '!$C$17)+'составляющая '!$D$17+'составляющая '!$E$17)*1000+ставка!X119</f>
        <v>3926.8235590559998</v>
      </c>
      <c r="Y162" s="146">
        <f>((ставка!Y119/1000*'составляющая '!$B$17*'составляющая '!$C$17)+'составляющая '!$D$17+'составляющая '!$E$17)*1000+ставка!Y119</f>
        <v>3731.990265978</v>
      </c>
    </row>
    <row r="163" spans="1:25" s="104" customFormat="1" ht="15.75" hidden="1" outlineLevel="1" x14ac:dyDescent="0.25">
      <c r="A163" s="227">
        <v>11</v>
      </c>
      <c r="B163" s="146">
        <f>((ставка!B120/1000*'составляющая '!$B$17*'составляющая '!$C$17)+'составляющая '!$D$17+'составляющая '!$E$17)*1000+ставка!B120</f>
        <v>3504.7883960549998</v>
      </c>
      <c r="C163" s="146">
        <f>((ставка!C120/1000*'составляющая '!$B$17*'составляющая '!$C$17)+'составляющая '!$D$17+'составляющая '!$E$17)*1000+ставка!C120</f>
        <v>3375.2696721029997</v>
      </c>
      <c r="D163" s="146">
        <f>((ставка!D120/1000*'составляющая '!$B$17*'составляющая '!$C$17)+'составляющая '!$D$17+'составляющая '!$E$17)*1000+ставка!D120</f>
        <v>3357.1032941549997</v>
      </c>
      <c r="E163" s="146">
        <f>((ставка!E120/1000*'составляющая '!$B$17*'составляющая '!$C$17)+'составляющая '!$D$17+'составляющая '!$E$17)*1000+ставка!E120</f>
        <v>3335.8610685960002</v>
      </c>
      <c r="F163" s="146">
        <f>((ставка!F120/1000*'составляющая '!$B$17*'составляющая '!$C$17)+'составляющая '!$D$17+'составляющая '!$E$17)*1000+ставка!F120</f>
        <v>3439.9957216500002</v>
      </c>
      <c r="G163" s="146">
        <f>((ставка!G120/1000*'составляющая '!$B$17*'составляющая '!$C$17)+'составляющая '!$D$17+'составляющая '!$E$17)*1000+ставка!G120</f>
        <v>3489.6534491459997</v>
      </c>
      <c r="H163" s="146">
        <f>((ставка!H120/1000*'составляющая '!$B$17*'составляющая '!$C$17)+'составляющая '!$D$17+'составляющая '!$E$17)*1000+ставка!H120</f>
        <v>3521.377985697</v>
      </c>
      <c r="I163" s="146">
        <f>((ставка!I120/1000*'составляющая '!$B$17*'составляющая '!$C$17)+'составляющая '!$D$17+'составляющая '!$E$17)*1000+ставка!I120</f>
        <v>3869.381827317</v>
      </c>
      <c r="J163" s="146">
        <f>((ставка!J120/1000*'составляющая '!$B$17*'составляющая '!$C$17)+'составляющая '!$D$17+'составляющая '!$E$17)*1000+ставка!J120</f>
        <v>3930.7433215350002</v>
      </c>
      <c r="K163" s="146">
        <f>((ставка!K120/1000*'составляющая '!$B$17*'составляющая '!$C$17)+'составляющая '!$D$17+'составляющая '!$E$17)*1000+ставка!K120</f>
        <v>3954.7282704150002</v>
      </c>
      <c r="L163" s="146">
        <f>((ставка!L120/1000*'составляющая '!$B$17*'составляющая '!$C$17)+'составляющая '!$D$17+'составляющая '!$E$17)*1000+ставка!L120</f>
        <v>3999.3447169889996</v>
      </c>
      <c r="M163" s="146">
        <f>((ставка!M120/1000*'составляющая '!$B$17*'составляющая '!$C$17)+'составляющая '!$D$17+'составляющая '!$E$17)*1000+ставка!M120</f>
        <v>3998.1787819740002</v>
      </c>
      <c r="N163" s="146">
        <f>((ставка!N120/1000*'составляющая '!$B$17*'составляющая '!$C$17)+'составляющая '!$D$17+'составляющая '!$E$17)*1000+ставка!N120</f>
        <v>3996.2688693780001</v>
      </c>
      <c r="O163" s="146">
        <f>((ставка!O120/1000*'составляющая '!$B$17*'составляющая '!$C$17)+'составляющая '!$D$17+'составляющая '!$E$17)*1000+ставка!O120</f>
        <v>3995.7136622279995</v>
      </c>
      <c r="P163" s="146">
        <f>((ставка!P120/1000*'составляющая '!$B$17*'составляющая '!$C$17)+'составляющая '!$D$17+'составляющая '!$E$17)*1000+ставка!P120</f>
        <v>3992.7710643329997</v>
      </c>
      <c r="Q163" s="146">
        <f>((ставка!Q120/1000*'составляющая '!$B$17*'составляющая '!$C$17)+'составляющая '!$D$17+'составляющая '!$E$17)*1000+ставка!Q120</f>
        <v>3989.2066344299997</v>
      </c>
      <c r="R163" s="146">
        <f>((ставка!R120/1000*'составляющая '!$B$17*'составляющая '!$C$17)+'составляющая '!$D$17+'составляющая '!$E$17)*1000+ставка!R120</f>
        <v>3988.4737609919998</v>
      </c>
      <c r="S163" s="146">
        <f>((ставка!S120/1000*'составляющая '!$B$17*'составляющая '!$C$17)+'составляющая '!$D$17+'составляющая '!$E$17)*1000+ставка!S120</f>
        <v>3988.9734474269999</v>
      </c>
      <c r="T163" s="146">
        <f>((ставка!T120/1000*'составляющая '!$B$17*'составляющая '!$C$17)+'составляющая '!$D$17+'составляющая '!$E$17)*1000+ставка!T120</f>
        <v>3912.6102560159998</v>
      </c>
      <c r="U163" s="146">
        <f>((ставка!U120/1000*'составляющая '!$B$17*'составляющая '!$C$17)+'составляющая '!$D$17+'составляющая '!$E$17)*1000+ставка!U120</f>
        <v>3936.4730593229997</v>
      </c>
      <c r="V163" s="146">
        <f>((ставка!V120/1000*'составляющая '!$B$17*'составляющая '!$C$17)+'составляющая '!$D$17+'составляющая '!$E$17)*1000+ставка!V120</f>
        <v>3971.2401310559999</v>
      </c>
      <c r="W163" s="146">
        <f>((ставка!W120/1000*'составляющая '!$B$17*'составляющая '!$C$17)+'составляющая '!$D$17+'составляющая '!$E$17)*1000+ставка!W120</f>
        <v>4015.4124119099997</v>
      </c>
      <c r="X163" s="146">
        <f>((ставка!X120/1000*'составляющая '!$B$17*'составляющая '!$C$17)+'составляющая '!$D$17+'составляющая '!$E$17)*1000+ставка!X120</f>
        <v>3943.3687321259995</v>
      </c>
      <c r="Y163" s="146">
        <f>((ставка!Y120/1000*'составляющая '!$B$17*'составляющая '!$C$17)+'составляющая '!$D$17+'составляющая '!$E$17)*1000+ставка!Y120</f>
        <v>3722.8404521459997</v>
      </c>
    </row>
    <row r="164" spans="1:25" s="104" customFormat="1" ht="15.75" hidden="1" outlineLevel="1" x14ac:dyDescent="0.25">
      <c r="A164" s="227">
        <v>12</v>
      </c>
      <c r="B164" s="146">
        <f>((ставка!B121/1000*'составляющая '!$B$17*'составляющая '!$C$17)+'составляющая '!$D$17+'составляющая '!$E$17)*1000+ставка!B121</f>
        <v>3546.4511405909998</v>
      </c>
      <c r="C164" s="146">
        <f>((ставка!C121/1000*'составляющая '!$B$17*'составляющая '!$C$17)+'составляющая '!$D$17+'составляющая '!$E$17)*1000+ставка!C121</f>
        <v>3446.3250831599998</v>
      </c>
      <c r="D164" s="146">
        <f>((ставка!D121/1000*'составляющая '!$B$17*'составляющая '!$C$17)+'составляющая '!$D$17+'составляющая '!$E$17)*1000+ставка!D121</f>
        <v>3415.7886899099994</v>
      </c>
      <c r="E164" s="146">
        <f>((ставка!E121/1000*'составляющая '!$B$17*'составляющая '!$C$17)+'составляющая '!$D$17+'составляющая '!$E$17)*1000+ставка!E121</f>
        <v>3338.5593753450003</v>
      </c>
      <c r="F164" s="146">
        <f>((ставка!F121/1000*'составляющая '!$B$17*'составляющая '!$C$17)+'составляющая '!$D$17+'составляющая '!$E$17)*1000+ставка!F121</f>
        <v>3438.496662345</v>
      </c>
      <c r="G164" s="146">
        <f>((ставка!G121/1000*'составляющая '!$B$17*'составляющая '!$C$17)+'составляющая '!$D$17+'составляющая '!$E$17)*1000+ставка!G121</f>
        <v>3515.4483733349998</v>
      </c>
      <c r="H164" s="146">
        <f>((ставка!H121/1000*'составляющая '!$B$17*'составляющая '!$C$17)+'составляющая '!$D$17+'составляющая '!$E$17)*1000+ставка!H121</f>
        <v>3594.7097460689997</v>
      </c>
      <c r="I164" s="146">
        <f>((ставка!I121/1000*'составляющая '!$B$17*'составляющая '!$C$17)+'составляющая '!$D$17+'составляющая '!$E$17)*1000+ставка!I121</f>
        <v>3886.0269376739998</v>
      </c>
      <c r="J164" s="146">
        <f>((ставка!J121/1000*'составляющая '!$B$17*'составляющая '!$C$17)+'составляющая '!$D$17+'составляющая '!$E$17)*1000+ставка!J121</f>
        <v>3981.4448384729994</v>
      </c>
      <c r="K164" s="146">
        <f>((ставка!K121/1000*'составляющая '!$B$17*'составляющая '!$C$17)+'составляющая '!$D$17+'составляющая '!$E$17)*1000+ставка!K121</f>
        <v>3994.0480407779996</v>
      </c>
      <c r="L164" s="146">
        <f>((ставка!L121/1000*'составляющая '!$B$17*'составляющая '!$C$17)+'составляющая '!$D$17+'составляющая '!$E$17)*1000+ставка!L121</f>
        <v>4001.8320450209994</v>
      </c>
      <c r="M164" s="146">
        <f>((ставка!M121/1000*'составляющая '!$B$17*'составляющая '!$C$17)+'составляющая '!$D$17+'составляющая '!$E$17)*1000+ставка!M121</f>
        <v>3999.766674423</v>
      </c>
      <c r="N164" s="146">
        <f>((ставка!N121/1000*'составляющая '!$B$17*'составляющая '!$C$17)+'составляющая '!$D$17+'составляющая '!$E$17)*1000+ставка!N121</f>
        <v>3997.7013038249997</v>
      </c>
      <c r="O164" s="146">
        <f>((ставка!O121/1000*'составляющая '!$B$17*'составляющая '!$C$17)+'составляющая '!$D$17+'составляющая '!$E$17)*1000+ставка!O121</f>
        <v>3997.035055245</v>
      </c>
      <c r="P164" s="146">
        <f>((ставка!P121/1000*'составляющая '!$B$17*'составляющая '!$C$17)+'составляющая '!$D$17+'составляющая '!$E$17)*1000+ставка!P121</f>
        <v>3996.4798480950003</v>
      </c>
      <c r="Q164" s="146">
        <f>((ставка!Q121/1000*'составляющая '!$B$17*'составляющая '!$C$17)+'составляющая '!$D$17+'составляющая '!$E$17)*1000+ставка!Q121</f>
        <v>3995.7469746569996</v>
      </c>
      <c r="R164" s="146">
        <f>((ставка!R121/1000*'составляющая '!$B$17*'составляющая '!$C$17)+'составляющая '!$D$17+'составляющая '!$E$17)*1000+ставка!R121</f>
        <v>3995.5359959400002</v>
      </c>
      <c r="S164" s="146">
        <f>((ставка!S121/1000*'составляющая '!$B$17*'составляющая '!$C$17)+'составляющая '!$D$17+'составляющая '!$E$17)*1000+ставка!S121</f>
        <v>3991.294213314</v>
      </c>
      <c r="T164" s="146">
        <f>((ставка!T121/1000*'составляющая '!$B$17*'составляющая '!$C$17)+'составляющая '!$D$17+'составляющая '!$E$17)*1000+ставка!T121</f>
        <v>3933.5859821429995</v>
      </c>
      <c r="U164" s="146">
        <f>((ставка!U121/1000*'составляющая '!$B$17*'составляющая '!$C$17)+'составляющая '!$D$17+'составляющая '!$E$17)*1000+ставка!U121</f>
        <v>3989.517550434</v>
      </c>
      <c r="V164" s="146">
        <f>((ставка!V121/1000*'составляющая '!$B$17*'составляющая '!$C$17)+'составляющая '!$D$17+'составляющая '!$E$17)*1000+ставка!V121</f>
        <v>4023.3740824409997</v>
      </c>
      <c r="W164" s="146">
        <f>((ставка!W121/1000*'составляющая '!$B$17*'составляющая '!$C$17)+'составляющая '!$D$17+'составляющая '!$E$17)*1000+ставка!W121</f>
        <v>4018.6548216659999</v>
      </c>
      <c r="X164" s="146">
        <f>((ставка!X121/1000*'составляющая '!$B$17*'составляющая '!$C$17)+'составляющая '!$D$17+'составляющая '!$E$17)*1000+ставка!X121</f>
        <v>3924.1030440209997</v>
      </c>
      <c r="Y164" s="146">
        <f>((ставка!Y121/1000*'составляющая '!$B$17*'составляющая '!$C$17)+'составляющая '!$D$17+'составляющая '!$E$17)*1000+ставка!Y121</f>
        <v>3656.5376142929999</v>
      </c>
    </row>
    <row r="165" spans="1:25" s="104" customFormat="1" ht="15.75" hidden="1" outlineLevel="1" x14ac:dyDescent="0.25">
      <c r="A165" s="227">
        <v>13</v>
      </c>
      <c r="B165" s="146">
        <f>((ставка!B122/1000*'составляющая '!$B$17*'составляющая '!$C$17)+'составляющая '!$D$17+'составляющая '!$E$17)*1000+ставка!B122</f>
        <v>3515.0042076150003</v>
      </c>
      <c r="C165" s="146">
        <f>((ставка!C122/1000*'составляющая '!$B$17*'составляющая '!$C$17)+'составляющая '!$D$17+'составляющая '!$E$17)*1000+ставка!C122</f>
        <v>3420.5856796859998</v>
      </c>
      <c r="D165" s="146">
        <f>((ставка!D122/1000*'составляющая '!$B$17*'составляющая '!$C$17)+'составляющая '!$D$17+'составляющая '!$E$17)*1000+ставка!D122</f>
        <v>3352.062013233</v>
      </c>
      <c r="E165" s="146">
        <f>((ставка!E122/1000*'составляющая '!$B$17*'составляющая '!$C$17)+'составляющая '!$D$17+'составляющая '!$E$17)*1000+ставка!E122</f>
        <v>3292.0219120319998</v>
      </c>
      <c r="F165" s="146">
        <f>((ставка!F122/1000*'составляющая '!$B$17*'составляющая '!$C$17)+'составляющая '!$D$17+'составляющая '!$E$17)*1000+ставка!F122</f>
        <v>3422.6399461409997</v>
      </c>
      <c r="G165" s="146">
        <f>((ставка!G122/1000*'составляющая '!$B$17*'составляющая '!$C$17)+'составляющая '!$D$17+'составляющая '!$E$17)*1000+ставка!G122</f>
        <v>3478.0163072819996</v>
      </c>
      <c r="H165" s="146">
        <f>((ставка!H122/1000*'составляющая '!$B$17*'составляющая '!$C$17)+'составляющая '!$D$17+'составляющая '!$E$17)*1000+ставка!H122</f>
        <v>3519.9344471069999</v>
      </c>
      <c r="I165" s="146">
        <f>((ставка!I122/1000*'составляющая '!$B$17*'составляющая '!$C$17)+'составляющая '!$D$17+'составляющая '!$E$17)*1000+ставка!I122</f>
        <v>3721.6301005589999</v>
      </c>
      <c r="J165" s="146">
        <f>((ставка!J122/1000*'составляющая '!$B$17*'составляющая '!$C$17)+'составляющая '!$D$17+'составляющая '!$E$17)*1000+ставка!J122</f>
        <v>3933.1085039939999</v>
      </c>
      <c r="K165" s="146">
        <f>((ставка!K122/1000*'составляющая '!$B$17*'составляющая '!$C$17)+'составляющая '!$D$17+'составляющая '!$E$17)*1000+ставка!K122</f>
        <v>3989.939507868</v>
      </c>
      <c r="L165" s="146">
        <f>((ставка!L122/1000*'составляющая '!$B$17*'составляющая '!$C$17)+'составляющая '!$D$17+'составляющая '!$E$17)*1000+ставка!L122</f>
        <v>3997.1238883890001</v>
      </c>
      <c r="M165" s="146">
        <f>((ставка!M122/1000*'составляющая '!$B$17*'составляющая '!$C$17)+'составляющая '!$D$17+'составляющая '!$E$17)*1000+ставка!M122</f>
        <v>3995.0141012190002</v>
      </c>
      <c r="N165" s="146">
        <f>((ставка!N122/1000*'составляющая '!$B$17*'составляющая '!$C$17)+'составляющая '!$D$17+'составляющая '!$E$17)*1000+ставка!N122</f>
        <v>3971.7287133479995</v>
      </c>
      <c r="O165" s="146">
        <f>((ставка!O122/1000*'составляющая '!$B$17*'составляющая '!$C$17)+'составляющая '!$D$17+'составляющая '!$E$17)*1000+ставка!O122</f>
        <v>3990.4058818740004</v>
      </c>
      <c r="P165" s="146">
        <f>((ставка!P122/1000*'составляющая '!$B$17*'составляющая '!$C$17)+'составляющая '!$D$17+'составляющая '!$E$17)*1000+ставка!P122</f>
        <v>3969.574509606</v>
      </c>
      <c r="Q165" s="146">
        <f>((ставка!Q122/1000*'составляющая '!$B$17*'составляющая '!$C$17)+'составляющая '!$D$17+'составляющая '!$E$17)*1000+ставка!Q122</f>
        <v>3965.7546844140002</v>
      </c>
      <c r="R165" s="146">
        <f>((ставка!R122/1000*'составляющая '!$B$17*'составляющая '!$C$17)+'составляющая '!$D$17+'составляющая '!$E$17)*1000+ставка!R122</f>
        <v>3984.4096446539997</v>
      </c>
      <c r="S165" s="146">
        <f>((ставка!S122/1000*'составляющая '!$B$17*'составляющая '!$C$17)+'составляющая '!$D$17+'составляющая '!$E$17)*1000+ставка!S122</f>
        <v>3950.1755717850001</v>
      </c>
      <c r="T165" s="146">
        <f>((ставка!T122/1000*'составляющая '!$B$17*'составляющая '!$C$17)+'составляющая '!$D$17+'составляющая '!$E$17)*1000+ставка!T122</f>
        <v>3905.0927512049998</v>
      </c>
      <c r="U165" s="146">
        <f>((ставка!U122/1000*'составляющая '!$B$17*'составляющая '!$C$17)+'составляющая '!$D$17+'составляющая '!$E$17)*1000+ставка!U122</f>
        <v>3928.1671603590003</v>
      </c>
      <c r="V165" s="146">
        <f>((ставка!V122/1000*'составляющая '!$B$17*'составляющая '!$C$17)+'составляющая '!$D$17+'составляющая '!$E$17)*1000+ставка!V122</f>
        <v>4012.2033145829996</v>
      </c>
      <c r="W165" s="146">
        <f>((ставка!W122/1000*'составляющая '!$B$17*'составляющая '!$C$17)+'составляющая '!$D$17+'составляющая '!$E$17)*1000+ставка!W122</f>
        <v>4010.2822978439999</v>
      </c>
      <c r="X165" s="146">
        <f>((ставка!X122/1000*'составляющая '!$B$17*'составляющая '!$C$17)+'составляющая '!$D$17+'составляющая '!$E$17)*1000+ставка!X122</f>
        <v>3921.4491538439997</v>
      </c>
      <c r="Y165" s="146">
        <f>((ставка!Y122/1000*'составляющая '!$B$17*'составляющая '!$C$17)+'составляющая '!$D$17+'составляющая '!$E$17)*1000+ставка!Y122</f>
        <v>3736.5318604650001</v>
      </c>
    </row>
    <row r="166" spans="1:25" s="104" customFormat="1" ht="15.75" hidden="1" outlineLevel="1" x14ac:dyDescent="0.25">
      <c r="A166" s="227">
        <v>14</v>
      </c>
      <c r="B166" s="146">
        <f>((ставка!B123/1000*'составляющая '!$B$17*'составляющая '!$C$17)+'составляющая '!$D$17+'составляющая '!$E$17)*1000+ставка!B123</f>
        <v>3691.648914459</v>
      </c>
      <c r="C166" s="146">
        <f>((ставка!C123/1000*'составляющая '!$B$17*'составляющая '!$C$17)+'составляющая '!$D$17+'составляющая '!$E$17)*1000+ставка!C123</f>
        <v>3543.2753556930002</v>
      </c>
      <c r="D166" s="146">
        <f>((ставка!D123/1000*'составляющая '!$B$17*'составляющая '!$C$17)+'составляющая '!$D$17+'составляющая '!$E$17)*1000+ставка!D123</f>
        <v>3518.4575960880002</v>
      </c>
      <c r="E166" s="146">
        <f>((ставка!E123/1000*'составляющая '!$B$17*'составляющая '!$C$17)+'составляющая '!$D$17+'составляющая '!$E$17)*1000+ставка!E123</f>
        <v>3462.3039449369999</v>
      </c>
      <c r="F166" s="146">
        <f>((ставка!F123/1000*'составляющая '!$B$17*'составляющая '!$C$17)+'составляющая '!$D$17+'составляющая '!$E$17)*1000+ставка!F123</f>
        <v>3454.442211693</v>
      </c>
      <c r="G166" s="146">
        <f>((ставка!G123/1000*'составляющая '!$B$17*'составляющая '!$C$17)+'составляющая '!$D$17+'составляющая '!$E$17)*1000+ставка!G123</f>
        <v>3459.5501174729998</v>
      </c>
      <c r="H166" s="146">
        <f>((ставка!H123/1000*'составляющая '!$B$17*'составляющая '!$C$17)+'составляющая '!$D$17+'составляющая '!$E$17)*1000+ставка!H123</f>
        <v>3458.8172440349999</v>
      </c>
      <c r="I166" s="146">
        <f>((ставка!I123/1000*'составляющая '!$B$17*'составляющая '!$C$17)+'составляющая '!$D$17+'составляющая '!$E$17)*1000+ставка!I123</f>
        <v>3535.6468094519996</v>
      </c>
      <c r="J166" s="146">
        <f>((ставка!J123/1000*'составляющая '!$B$17*'составляющая '!$C$17)+'составляющая '!$D$17+'составляющая '!$E$17)*1000+ставка!J123</f>
        <v>3870.2035338989999</v>
      </c>
      <c r="K166" s="146">
        <f>((ставка!K123/1000*'составляющая '!$B$17*'составляющая '!$C$17)+'составляющая '!$D$17+'составляющая '!$E$17)*1000+ставка!K123</f>
        <v>3935.4403740239995</v>
      </c>
      <c r="L166" s="146">
        <f>((ставка!L123/1000*'составляющая '!$B$17*'составляющая '!$C$17)+'составляющая '!$D$17+'составляющая '!$E$17)*1000+ставка!L123</f>
        <v>3982.8106480619999</v>
      </c>
      <c r="M166" s="146">
        <f>((ставка!M123/1000*'составляющая '!$B$17*'составляющая '!$C$17)+'составляющая '!$D$17+'составляющая '!$E$17)*1000+ставка!M123</f>
        <v>3988.3183029899992</v>
      </c>
      <c r="N166" s="146">
        <f>((ставка!N123/1000*'составляющая '!$B$17*'составляющая '!$C$17)+'составляющая '!$D$17+'составляющая '!$E$17)*1000+ставка!N123</f>
        <v>3986.4305986799995</v>
      </c>
      <c r="O166" s="146">
        <f>((ставка!O123/1000*'составляющая '!$B$17*'составляющая '!$C$17)+'составляющая '!$D$17+'составляющая '!$E$17)*1000+ставка!O123</f>
        <v>3983.6656670729999</v>
      </c>
      <c r="P166" s="146">
        <f>((ставка!P123/1000*'составляющая '!$B$17*'составляющая '!$C$17)+'составляющая '!$D$17+'составляющая '!$E$17)*1000+ставка!P123</f>
        <v>3987.6076378380003</v>
      </c>
      <c r="Q166" s="146">
        <f>((ставка!Q123/1000*'составляющая '!$B$17*'составляющая '!$C$17)+'составляющая '!$D$17+'составляющая '!$E$17)*1000+ставка!Q123</f>
        <v>3987.5743254090003</v>
      </c>
      <c r="R166" s="146">
        <f>((ставка!R123/1000*'составляющая '!$B$17*'составляющая '!$C$17)+'составляющая '!$D$17+'составляющая '!$E$17)*1000+ставка!R123</f>
        <v>3987.285617691</v>
      </c>
      <c r="S166" s="146">
        <f>((ставка!S123/1000*'составляющая '!$B$17*'составляющая '!$C$17)+'составляющая '!$D$17+'составляющая '!$E$17)*1000+ставка!S123</f>
        <v>3983.8655416469996</v>
      </c>
      <c r="T166" s="146">
        <f>((ставка!T123/1000*'составляющая '!$B$17*'составляющая '!$C$17)+'составляющая '!$D$17+'составляющая '!$E$17)*1000+ставка!T123</f>
        <v>3899.7294501359997</v>
      </c>
      <c r="U166" s="146">
        <f>((ставка!U123/1000*'составляющая '!$B$17*'составляющая '!$C$17)+'составляющая '!$D$17+'составляющая '!$E$17)*1000+ставка!U123</f>
        <v>3942.7691084039998</v>
      </c>
      <c r="V166" s="146">
        <f>((ставка!V123/1000*'составляющая '!$B$17*'составляющая '!$C$17)+'составляющая '!$D$17+'составляющая '!$E$17)*1000+ставка!V123</f>
        <v>3999.6556329929999</v>
      </c>
      <c r="W166" s="146">
        <f>((ставка!W123/1000*'составляющая '!$B$17*'составляющая '!$C$17)+'составляющая '!$D$17+'составляющая '!$E$17)*1000+ставка!W123</f>
        <v>3998.822822268</v>
      </c>
      <c r="X166" s="146">
        <f>((ставка!X123/1000*'составляющая '!$B$17*'составляющая '!$C$17)+'составляющая '!$D$17+'составляющая '!$E$17)*1000+ставка!X123</f>
        <v>3925.9352276159998</v>
      </c>
      <c r="Y166" s="146">
        <f>((ставка!Y123/1000*'составляющая '!$B$17*'составляющая '!$C$17)+'составляющая '!$D$17+'составляющая '!$E$17)*1000+ставка!Y123</f>
        <v>3798.6706446930002</v>
      </c>
    </row>
    <row r="167" spans="1:25" s="104" customFormat="1" ht="15.75" hidden="1" outlineLevel="1" x14ac:dyDescent="0.25">
      <c r="A167" s="227">
        <v>15</v>
      </c>
      <c r="B167" s="146">
        <f>((ставка!B124/1000*'составляющая '!$B$17*'составляющая '!$C$17)+'составляющая '!$D$17+'составляющая '!$E$17)*1000+ставка!B124</f>
        <v>3633.4743092819999</v>
      </c>
      <c r="C167" s="146">
        <f>((ставка!C124/1000*'составляющая '!$B$17*'составляющая '!$C$17)+'составляющая '!$D$17+'составляющая '!$E$17)*1000+ставка!C124</f>
        <v>3493.3622329079999</v>
      </c>
      <c r="D167" s="146">
        <f>((ставка!D124/1000*'составляющая '!$B$17*'составляющая '!$C$17)+'составляющая '!$D$17+'составляющая '!$E$17)*1000+ставка!D124</f>
        <v>3442.2387585359998</v>
      </c>
      <c r="E167" s="146">
        <f>((ставка!E124/1000*'составляющая '!$B$17*'составляющая '!$C$17)+'составляющая '!$D$17+'составляющая '!$E$17)*1000+ставка!E124</f>
        <v>3354.8380489829997</v>
      </c>
      <c r="F167" s="146">
        <f>((ставка!F124/1000*'составляющая '!$B$17*'составляющая '!$C$17)+'составляющая '!$D$17+'составляющая '!$E$17)*1000+ставка!F124</f>
        <v>3352.928136387</v>
      </c>
      <c r="G167" s="146">
        <f>((ставка!G124/1000*'составляющая '!$B$17*'составляющая '!$C$17)+'составляющая '!$D$17+'составляющая '!$E$17)*1000+ставка!G124</f>
        <v>3351.6955765139996</v>
      </c>
      <c r="H167" s="146">
        <f>((ставка!H124/1000*'составляющая '!$B$17*'составляющая '!$C$17)+'составляющая '!$D$17+'составляющая '!$E$17)*1000+ставка!H124</f>
        <v>3357.0810858689997</v>
      </c>
      <c r="I167" s="146">
        <f>((ставка!I124/1000*'составляющая '!$B$17*'составляющая '!$C$17)+'составляющая '!$D$17+'составляющая '!$E$17)*1000+ставка!I124</f>
        <v>3416.4882509189997</v>
      </c>
      <c r="J167" s="146">
        <f>((ставка!J124/1000*'составляющая '!$B$17*'составляющая '!$C$17)+'составляющая '!$D$17+'составляющая '!$E$17)*1000+ставка!J124</f>
        <v>3529.3285520849995</v>
      </c>
      <c r="K167" s="146">
        <f>((ставка!K124/1000*'составляющая '!$B$17*'составляющая '!$C$17)+'составляющая '!$D$17+'составляющая '!$E$17)*1000+ставка!K124</f>
        <v>3666.2315311319999</v>
      </c>
      <c r="L167" s="146">
        <f>((ставка!L124/1000*'составляющая '!$B$17*'составляющая '!$C$17)+'составляющая '!$D$17+'составляющая '!$E$17)*1000+ставка!L124</f>
        <v>3871.5027186299999</v>
      </c>
      <c r="M167" s="146">
        <f>((ставка!M124/1000*'составляющая '!$B$17*'составляющая '!$C$17)+'составляющая '!$D$17+'составляющая '!$E$17)*1000+ставка!M124</f>
        <v>3927.5009117789996</v>
      </c>
      <c r="N167" s="146">
        <f>((ставка!N124/1000*'составляющая '!$B$17*'составляющая '!$C$17)+'составляющая '!$D$17+'составляющая '!$E$17)*1000+ставка!N124</f>
        <v>3921.0938212679994</v>
      </c>
      <c r="O167" s="146">
        <f>((ставка!O124/1000*'составляющая '!$B$17*'составляющая '!$C$17)+'составляющая '!$D$17+'составляющая '!$E$17)*1000+ставка!O124</f>
        <v>3918.8840968109998</v>
      </c>
      <c r="P167" s="146">
        <f>((ставка!P124/1000*'составляющая '!$B$17*'составляющая '!$C$17)+'составляющая '!$D$17+'составляющая '!$E$17)*1000+ставка!P124</f>
        <v>3916.3190397779999</v>
      </c>
      <c r="Q167" s="146">
        <f>((ставка!Q124/1000*'составляющая '!$B$17*'составляющая '!$C$17)+'составляющая '!$D$17+'составляющая '!$E$17)*1000+ставка!Q124</f>
        <v>3967.5646597229997</v>
      </c>
      <c r="R167" s="146">
        <f>((ставка!R124/1000*'составляющая '!$B$17*'составляющая '!$C$17)+'составляющая '!$D$17+'составляющая '!$E$17)*1000+ставка!R124</f>
        <v>3968.719490595</v>
      </c>
      <c r="S167" s="146">
        <f>((ставка!S124/1000*'составляющая '!$B$17*'составляющая '!$C$17)+'составляющая '!$D$17+'составляющая '!$E$17)*1000+ставка!S124</f>
        <v>3972.672565503</v>
      </c>
      <c r="T167" s="146">
        <f>((ставка!T124/1000*'составляющая '!$B$17*'составляющая '!$C$17)+'составляющая '!$D$17+'составляющая '!$E$17)*1000+ставка!T124</f>
        <v>3873.4681519409996</v>
      </c>
      <c r="U167" s="146">
        <f>((ставка!U124/1000*'составляющая '!$B$17*'составляющая '!$C$17)+'составляющая '!$D$17+'составляющая '!$E$17)*1000+ставка!U124</f>
        <v>3918.58428495</v>
      </c>
      <c r="V167" s="146">
        <f>((ставка!V124/1000*'составляющая '!$B$17*'составляющая '!$C$17)+'составляющая '!$D$17+'составляющая '!$E$17)*1000+ставка!V124</f>
        <v>4005.2188086359997</v>
      </c>
      <c r="W167" s="146">
        <f>((ставка!W124/1000*'составляющая '!$B$17*'составляющая '!$C$17)+'составляющая '!$D$17+'составляющая '!$E$17)*1000+ставка!W124</f>
        <v>4000.7882555790002</v>
      </c>
      <c r="X167" s="146">
        <f>((ставка!X124/1000*'составляющая '!$B$17*'составляющая '!$C$17)+'составляющая '!$D$17+'составляющая '!$E$17)*1000+ставка!X124</f>
        <v>3911.1445091400001</v>
      </c>
      <c r="Y167" s="146">
        <f>((ставка!Y124/1000*'составляющая '!$B$17*'составляющая '!$C$17)+'составляющая '!$D$17+'составляющая '!$E$17)*1000+ставка!Y124</f>
        <v>3728.7034396499998</v>
      </c>
    </row>
    <row r="168" spans="1:25" s="104" customFormat="1" ht="15.75" hidden="1" outlineLevel="1" x14ac:dyDescent="0.25">
      <c r="A168" s="227">
        <v>16</v>
      </c>
      <c r="B168" s="146">
        <f>((ставка!B125/1000*'составляющая '!$B$17*'составляющая '!$C$17)+'составляющая '!$D$17+'составляющая '!$E$17)*1000+ставка!B125</f>
        <v>3539.3333849280002</v>
      </c>
      <c r="C168" s="146">
        <f>((ставка!C125/1000*'составляющая '!$B$17*'составляющая '!$C$17)+'составляющая '!$D$17+'составляющая '!$E$17)*1000+ставка!C125</f>
        <v>3350.5740580709999</v>
      </c>
      <c r="D168" s="146">
        <f>((ставка!D125/1000*'составляющая '!$B$17*'составляющая '!$C$17)+'составляющая '!$D$17+'составляющая '!$E$17)*1000+ставка!D125</f>
        <v>3352.9614488159996</v>
      </c>
      <c r="E168" s="146">
        <f>((ставка!E125/1000*'составляющая '!$B$17*'составляющая '!$C$17)+'составляющая '!$D$17+'составляющая '!$E$17)*1000+ставка!E125</f>
        <v>3309.5442496860001</v>
      </c>
      <c r="F168" s="146">
        <f>((ставка!F125/1000*'составляющая '!$B$17*'составляющая '!$C$17)+'составляющая '!$D$17+'составляющая '!$E$17)*1000+ставка!F125</f>
        <v>3331.8191605439997</v>
      </c>
      <c r="G168" s="146">
        <f>((ставка!G125/1000*'составляющая '!$B$17*'составляющая '!$C$17)+'составляющая '!$D$17+'составляющая '!$E$17)*1000+ставка!G125</f>
        <v>3376.2912532590003</v>
      </c>
      <c r="H168" s="146">
        <f>((ставка!H125/1000*'составляющая '!$B$17*'составляющая '!$C$17)+'составляющая '!$D$17+'составляющая '!$E$17)*1000+ставка!H125</f>
        <v>3512.7722748719998</v>
      </c>
      <c r="I168" s="146">
        <f>((ставка!I125/1000*'составляющая '!$B$17*'составляющая '!$C$17)+'составляющая '!$D$17+'составляющая '!$E$17)*1000+ставка!I125</f>
        <v>3775.0188201029996</v>
      </c>
      <c r="J168" s="146">
        <f>((ставка!J125/1000*'составляющая '!$B$17*'составляющая '!$C$17)+'составляющая '!$D$17+'составляющая '!$E$17)*1000+ставка!J125</f>
        <v>3917.4183499350002</v>
      </c>
      <c r="K168" s="146">
        <f>((ставка!K125/1000*'составляющая '!$B$17*'составляющая '!$C$17)+'составляющая '!$D$17+'составляющая '!$E$17)*1000+ставка!K125</f>
        <v>3985.0314766620004</v>
      </c>
      <c r="L168" s="146">
        <f>((ставка!L125/1000*'составляющая '!$B$17*'составляющая '!$C$17)+'составляющая '!$D$17+'составляющая '!$E$17)*1000+ставка!L125</f>
        <v>3999.75557028</v>
      </c>
      <c r="M168" s="146">
        <f>((ставка!M125/1000*'составляющая '!$B$17*'составляющая '!$C$17)+'составляющая '!$D$17+'составляющая '!$E$17)*1000+ставка!M125</f>
        <v>3988.7069479950001</v>
      </c>
      <c r="N168" s="146">
        <f>((ставка!N125/1000*'составляющая '!$B$17*'составляющая '!$C$17)+'составляющая '!$D$17+'составляющая '!$E$17)*1000+ставка!N125</f>
        <v>3989.950612011</v>
      </c>
      <c r="O168" s="146">
        <f>((ставка!O125/1000*'составляющая '!$B$17*'составляющая '!$C$17)+'составляющая '!$D$17+'составляющая '!$E$17)*1000+ставка!O125</f>
        <v>3995.3805379380001</v>
      </c>
      <c r="P168" s="146">
        <f>((ставка!P125/1000*'составляющая '!$B$17*'составляющая '!$C$17)+'составляющая '!$D$17+'составляющая '!$E$17)*1000+ставка!P125</f>
        <v>3994.3478526389999</v>
      </c>
      <c r="Q168" s="146">
        <f>((ставка!Q125/1000*'составляющая '!$B$17*'составляющая '!$C$17)+'составляющая '!$D$17+'составляющая '!$E$17)*1000+ставка!Q125</f>
        <v>3987.3633466920001</v>
      </c>
      <c r="R168" s="146">
        <f>((ставка!R125/1000*'составляющая '!$B$17*'составляющая '!$C$17)+'составляющая '!$D$17+'составляющая '!$E$17)*1000+ставка!R125</f>
        <v>3984.4651653689998</v>
      </c>
      <c r="S168" s="146">
        <f>((ставка!S125/1000*'составляющая '!$B$17*'составляющая '!$C$17)+'составляющая '!$D$17+'составляющая '!$E$17)*1000+ставка!S125</f>
        <v>3963.0452735219997</v>
      </c>
      <c r="T168" s="146">
        <f>((ставка!T125/1000*'составляющая '!$B$17*'составляющая '!$C$17)+'составляющая '!$D$17+'составляющая '!$E$17)*1000+ставка!T125</f>
        <v>3966.920619429</v>
      </c>
      <c r="U168" s="146">
        <f>((ставка!U125/1000*'составляющая '!$B$17*'составляющая '!$C$17)+'составляющая '!$D$17+'составляющая '!$E$17)*1000+ставка!U125</f>
        <v>3975.359768109</v>
      </c>
      <c r="V168" s="146">
        <f>((ставка!V125/1000*'составляющая '!$B$17*'составляющая '!$C$17)+'составляющая '!$D$17+'составляющая '!$E$17)*1000+ставка!V125</f>
        <v>4041.0074615250001</v>
      </c>
      <c r="W168" s="146">
        <f>((ставка!W125/1000*'составляющая '!$B$17*'составляющая '!$C$17)+'составляющая '!$D$17+'составляющая '!$E$17)*1000+ставка!W125</f>
        <v>4076.9848848450001</v>
      </c>
      <c r="X168" s="146">
        <f>((ставка!X125/1000*'составляющая '!$B$17*'составляющая '!$C$17)+'составляющая '!$D$17+'составляющая '!$E$17)*1000+ставка!X125</f>
        <v>3982.6218776310002</v>
      </c>
      <c r="Y168" s="146">
        <f>((ставка!Y125/1000*'составляющая '!$B$17*'составляющая '!$C$17)+'составляющая '!$D$17+'составляющая '!$E$17)*1000+ставка!Y125</f>
        <v>3768.3785425890001</v>
      </c>
    </row>
    <row r="169" spans="1:25" s="104" customFormat="1" ht="15.75" hidden="1" outlineLevel="1" x14ac:dyDescent="0.25">
      <c r="A169" s="227">
        <v>17</v>
      </c>
      <c r="B169" s="146">
        <f>((ставка!B126/1000*'составляющая '!$B$17*'составляющая '!$C$17)+'составляющая '!$D$17+'составляющая '!$E$17)*1000+ставка!B126</f>
        <v>3562.7076059430001</v>
      </c>
      <c r="C169" s="146">
        <f>((ставка!C126/1000*'составляющая '!$B$17*'составляющая '!$C$17)+'составляющая '!$D$17+'составляющая '!$E$17)*1000+ставка!C126</f>
        <v>3439.4516186430001</v>
      </c>
      <c r="D169" s="146">
        <f>((ставка!D126/1000*'составляющая '!$B$17*'составляющая '!$C$17)+'составляющая '!$D$17+'составляющая '!$E$17)*1000+ставка!D126</f>
        <v>3411.6912611429998</v>
      </c>
      <c r="E169" s="146">
        <f>((ставка!E126/1000*'составляющая '!$B$17*'составляющая '!$C$17)+'составляющая '!$D$17+'составляющая '!$E$17)*1000+ставка!E126</f>
        <v>3357.4475225880001</v>
      </c>
      <c r="F169" s="146">
        <f>((ставка!F126/1000*'составляющая '!$B$17*'составляющая '!$C$17)+'составляющая '!$D$17+'составляющая '!$E$17)*1000+ставка!F126</f>
        <v>3423.0619035750001</v>
      </c>
      <c r="G169" s="146">
        <f>((ставка!G126/1000*'составляющая '!$B$17*'составляющая '!$C$17)+'составляющая '!$D$17+'составляющая '!$E$17)*1000+ставка!G126</f>
        <v>3453.2207559629996</v>
      </c>
      <c r="H169" s="146">
        <f>((ставка!H126/1000*'составляющая '!$B$17*'составляющая '!$C$17)+'составляющая '!$D$17+'составляющая '!$E$17)*1000+ставка!H126</f>
        <v>3553.0247932469997</v>
      </c>
      <c r="I169" s="146">
        <f>((ставка!I126/1000*'составляющая '!$B$17*'составляющая '!$C$17)+'составляющая '!$D$17+'составляющая '!$E$17)*1000+ставка!I126</f>
        <v>3774.6967999560002</v>
      </c>
      <c r="J169" s="146">
        <f>((ставка!J126/1000*'составляющая '!$B$17*'составляющая '!$C$17)+'составляющая '!$D$17+'составляющая '!$E$17)*1000+ставка!J126</f>
        <v>3882.5180284859998</v>
      </c>
      <c r="K169" s="146">
        <f>((ставка!K126/1000*'составляющая '!$B$17*'составляющая '!$C$17)+'составляющая '!$D$17+'составляющая '!$E$17)*1000+ставка!K126</f>
        <v>3995.4804752249997</v>
      </c>
      <c r="L169" s="146">
        <f>((ставка!L126/1000*'составляющая '!$B$17*'составляющая '!$C$17)+'составляющая '!$D$17+'составляющая '!$E$17)*1000+ставка!L126</f>
        <v>4009.016425542</v>
      </c>
      <c r="M169" s="146">
        <f>((ставка!M126/1000*'составляющая '!$B$17*'составляющая '!$C$17)+'составляющая '!$D$17+'составляющая '!$E$17)*1000+ставка!M126</f>
        <v>4005.2743293510002</v>
      </c>
      <c r="N169" s="146">
        <f>((ставка!N126/1000*'составляющая '!$B$17*'составляющая '!$C$17)+'составляющая '!$D$17+'составляющая '!$E$17)*1000+ставка!N126</f>
        <v>3992.9820430499999</v>
      </c>
      <c r="O169" s="146">
        <f>((ставка!O126/1000*'составляющая '!$B$17*'составляющая '!$C$17)+'составляющая '!$D$17+'составляющая '!$E$17)*1000+ставка!O126</f>
        <v>4005.7295992139998</v>
      </c>
      <c r="P169" s="146">
        <f>((ставка!P126/1000*'составляющая '!$B$17*'составляющая '!$C$17)+'составляющая '!$D$17+'составляющая '!$E$17)*1000+ставка!P126</f>
        <v>4005.929473788</v>
      </c>
      <c r="Q169" s="146">
        <f>((ставка!Q126/1000*'составляющая '!$B$17*'составляющая '!$C$17)+'составляющая '!$D$17+'составляющая '!$E$17)*1000+ставка!Q126</f>
        <v>4004.9967257759999</v>
      </c>
      <c r="R169" s="146">
        <f>((ставка!R126/1000*'составляющая '!$B$17*'составляющая '!$C$17)+'составляющая '!$D$17+'составляющая '!$E$17)*1000+ставка!R126</f>
        <v>4003.5420830429994</v>
      </c>
      <c r="S169" s="146">
        <f>((ставка!S126/1000*'составляющая '!$B$17*'составляющая '!$C$17)+'составляющая '!$D$17+'составляющая '!$E$17)*1000+ставка!S126</f>
        <v>3989.0067598559999</v>
      </c>
      <c r="T169" s="146">
        <f>((ставка!T126/1000*'составляющая '!$B$17*'составляющая '!$C$17)+'составляющая '!$D$17+'составляющая '!$E$17)*1000+ставка!T126</f>
        <v>3993.3040631969998</v>
      </c>
      <c r="U169" s="146">
        <f>((ставка!U126/1000*'составляющая '!$B$17*'составляющая '!$C$17)+'составляющая '!$D$17+'составляющая '!$E$17)*1000+ставка!U126</f>
        <v>3971.6398802039994</v>
      </c>
      <c r="V169" s="146">
        <f>((ставка!V126/1000*'составляющая '!$B$17*'составляющая '!$C$17)+'составляющая '!$D$17+'составляющая '!$E$17)*1000+ставка!V126</f>
        <v>4055.4761598539999</v>
      </c>
      <c r="W169" s="146">
        <f>((ставка!W126/1000*'составляющая '!$B$17*'составляющая '!$C$17)+'составляющая '!$D$17+'составляющая '!$E$17)*1000+ставка!W126</f>
        <v>4083.913870077</v>
      </c>
      <c r="X169" s="146">
        <f>((ставка!X126/1000*'составляющая '!$B$17*'составляющая '!$C$17)+'составляющая '!$D$17+'составляющая '!$E$17)*1000+ставка!X126</f>
        <v>3976.3369326929997</v>
      </c>
      <c r="Y169" s="146">
        <f>((ставка!Y126/1000*'составляющая '!$B$17*'составляющая '!$C$17)+'составляющая '!$D$17+'составляющая '!$E$17)*1000+ставка!Y126</f>
        <v>3759.9727063379996</v>
      </c>
    </row>
    <row r="170" spans="1:25" s="104" customFormat="1" ht="15.75" hidden="1" outlineLevel="1" x14ac:dyDescent="0.25">
      <c r="A170" s="227">
        <v>18</v>
      </c>
      <c r="B170" s="146">
        <f>((ставка!B127/1000*'составляющая '!$B$17*'составляющая '!$C$17)+'составляющая '!$D$17+'составляющая '!$E$17)*1000+ставка!B127</f>
        <v>3564.8618096849996</v>
      </c>
      <c r="C170" s="146">
        <f>((ставка!C127/1000*'составляющая '!$B$17*'составляющая '!$C$17)+'составляющая '!$D$17+'составляющая '!$E$17)*1000+ставка!C127</f>
        <v>3474.4296690929996</v>
      </c>
      <c r="D170" s="146">
        <f>((ставка!D127/1000*'составляющая '!$B$17*'составляющая '!$C$17)+'составляющая '!$D$17+'составляющая '!$E$17)*1000+ставка!D127</f>
        <v>3436.6644787499999</v>
      </c>
      <c r="E170" s="146">
        <f>((ставка!E127/1000*'составляющая '!$B$17*'составляющая '!$C$17)+'составляющая '!$D$17+'составляющая '!$E$17)*1000+ставка!E127</f>
        <v>3375.7471502519998</v>
      </c>
      <c r="F170" s="146">
        <f>((ставка!F127/1000*'составляющая '!$B$17*'составляющая '!$C$17)+'составляющая '!$D$17+'составляющая '!$E$17)*1000+ставка!F127</f>
        <v>3434.8100868689999</v>
      </c>
      <c r="G170" s="146">
        <f>((ставка!G127/1000*'составляющая '!$B$17*'составляющая '!$C$17)+'составляющая '!$D$17+'составляющая '!$E$17)*1000+ставка!G127</f>
        <v>3487.7990572649996</v>
      </c>
      <c r="H170" s="146">
        <f>((ставка!H127/1000*'составляющая '!$B$17*'составляющая '!$C$17)+'составляющая '!$D$17+'составляющая '!$E$17)*1000+ставка!H127</f>
        <v>3587.7474484079999</v>
      </c>
      <c r="I170" s="146">
        <f>((ставка!I127/1000*'составляющая '!$B$17*'составляющая '!$C$17)+'составляющая '!$D$17+'составляющая '!$E$17)*1000+ставка!I127</f>
        <v>3772.2983050679995</v>
      </c>
      <c r="J170" s="146">
        <f>((ставка!J127/1000*'составляющая '!$B$17*'составляющая '!$C$17)+'составляющая '!$D$17+'составляющая '!$E$17)*1000+ставка!J127</f>
        <v>3947.7104520389998</v>
      </c>
      <c r="K170" s="146">
        <f>((ставка!K127/1000*'составляющая '!$B$17*'составляющая '!$C$17)+'составляющая '!$D$17+'составляющая '!$E$17)*1000+ставка!K127</f>
        <v>3994.6254562140002</v>
      </c>
      <c r="L170" s="146">
        <f>((ставка!L127/1000*'составляющая '!$B$17*'составляющая '!$C$17)+'составляющая '!$D$17+'составляющая '!$E$17)*1000+ставка!L127</f>
        <v>4003.8196866179997</v>
      </c>
      <c r="M170" s="146">
        <f>((ставка!M127/1000*'составляющая '!$B$17*'составляющая '!$C$17)+'составляющая '!$D$17+'составляющая '!$E$17)*1000+ставка!M127</f>
        <v>4000.2552567149996</v>
      </c>
      <c r="N170" s="146">
        <f>((ставка!N127/1000*'составляющая '!$B$17*'составляющая '!$C$17)+'составляющая '!$D$17+'составляющая '!$E$17)*1000+ставка!N127</f>
        <v>3985.7865583859998</v>
      </c>
      <c r="O170" s="146">
        <f>((ставка!O127/1000*'составляющая '!$B$17*'составляющая '!$C$17)+'составляющая '!$D$17+'составляющая '!$E$17)*1000+ставка!O127</f>
        <v>3997.1572008180001</v>
      </c>
      <c r="P170" s="146">
        <f>((ставка!P127/1000*'составляющая '!$B$17*'составляющая '!$C$17)+'составляющая '!$D$17+'составляющая '!$E$17)*1000+ставка!P127</f>
        <v>3997.2682422480002</v>
      </c>
      <c r="Q170" s="146">
        <f>((ставка!Q127/1000*'составляющая '!$B$17*'составляющая '!$C$17)+'составляющая '!$D$17+'составляющая '!$E$17)*1000+ставка!Q127</f>
        <v>3984.2541866520005</v>
      </c>
      <c r="R170" s="146">
        <f>((ставка!R127/1000*'составляющая '!$B$17*'составляющая '!$C$17)+'составляющая '!$D$17+'составляющая '!$E$17)*1000+ставка!R127</f>
        <v>3983.3991676409996</v>
      </c>
      <c r="S170" s="146">
        <f>((ставка!S127/1000*'составляющая '!$B$17*'составляющая '!$C$17)+'составляющая '!$D$17+'составляющая '!$E$17)*1000+ставка!S127</f>
        <v>3978.2690535749998</v>
      </c>
      <c r="T170" s="146">
        <f>((ставка!T127/1000*'составляющая '!$B$17*'составляющая '!$C$17)+'составляющая '!$D$17+'составляющая '!$E$17)*1000+ставка!T127</f>
        <v>3979.6459673070003</v>
      </c>
      <c r="U170" s="146">
        <f>((ставка!U127/1000*'составляющая '!$B$17*'составляющая '!$C$17)+'составляющая '!$D$17+'составляющая '!$E$17)*1000+ставка!U127</f>
        <v>3997.3126588200003</v>
      </c>
      <c r="V170" s="146">
        <f>((ставка!V127/1000*'составляющая '!$B$17*'составляющая '!$C$17)+'составляющая '!$D$17+'составляющая '!$E$17)*1000+ставка!V127</f>
        <v>4031.4245861159998</v>
      </c>
      <c r="W170" s="146">
        <f>((ставка!W127/1000*'составляющая '!$B$17*'составляющая '!$C$17)+'составляющая '!$D$17+'составляющая '!$E$17)*1000+ставка!W127</f>
        <v>4026.7053253409999</v>
      </c>
      <c r="X170" s="146">
        <f>((ставка!X127/1000*'составляющая '!$B$17*'составляющая '!$C$17)+'составляющая '!$D$17+'составляющая '!$E$17)*1000+ставка!X127</f>
        <v>3976.259203692</v>
      </c>
      <c r="Y170" s="146">
        <f>((ставка!Y127/1000*'составляющая '!$B$17*'составляющая '!$C$17)+'составляющая '!$D$17+'составляющая '!$E$17)*1000+ставка!Y127</f>
        <v>3719.564729961</v>
      </c>
    </row>
    <row r="171" spans="1:25" s="104" customFormat="1" ht="15.75" hidden="1" outlineLevel="1" x14ac:dyDescent="0.25">
      <c r="A171" s="227">
        <v>19</v>
      </c>
      <c r="B171" s="146">
        <f>((ставка!B128/1000*'составляющая '!$B$17*'составляющая '!$C$17)+'составляющая '!$D$17+'составляющая '!$E$17)*1000+ставка!B128</f>
        <v>3511.5730274279999</v>
      </c>
      <c r="C171" s="146">
        <f>((ставка!C128/1000*'составляющая '!$B$17*'составляющая '!$C$17)+'составляющая '!$D$17+'составляющая '!$E$17)*1000+ставка!C128</f>
        <v>3327.2553577710005</v>
      </c>
      <c r="D171" s="146">
        <f>((ставка!D128/1000*'составляющая '!$B$17*'составляющая '!$C$17)+'составляющая '!$D$17+'составляющая '!$E$17)*1000+ставка!D128</f>
        <v>3259.5533978999997</v>
      </c>
      <c r="E171" s="146">
        <f>((ставка!E128/1000*'составляющая '!$B$17*'составляющая '!$C$17)+'составляющая '!$D$17+'составляющая '!$E$17)*1000+ставка!E128</f>
        <v>3208.6631105309998</v>
      </c>
      <c r="F171" s="146">
        <f>((ставка!F128/1000*'составляющая '!$B$17*'составляющая '!$C$17)+'составляющая '!$D$17+'составляющая '!$E$17)*1000+ставка!F128</f>
        <v>3211.4058338519999</v>
      </c>
      <c r="G171" s="146">
        <f>((ставка!G128/1000*'составляющая '!$B$17*'составляющая '!$C$17)+'составляющая '!$D$17+'составляющая '!$E$17)*1000+ставка!G128</f>
        <v>3389.3830378560001</v>
      </c>
      <c r="H171" s="146">
        <f>((ставка!H128/1000*'составляющая '!$B$17*'составляющая '!$C$17)+'составляющая '!$D$17+'составляющая '!$E$17)*1000+ставка!H128</f>
        <v>3920.0833442549997</v>
      </c>
      <c r="I171" s="146">
        <f>((ставка!I128/1000*'составляющая '!$B$17*'составляющая '!$C$17)+'составляющая '!$D$17+'составляющая '!$E$17)*1000+ставка!I128</f>
        <v>3951.4969648019996</v>
      </c>
      <c r="J171" s="146">
        <f>((ставка!J128/1000*'составляющая '!$B$17*'составляющая '!$C$17)+'составляющая '!$D$17+'составляющая '!$E$17)*1000+ставка!J128</f>
        <v>3989.5508628629996</v>
      </c>
      <c r="K171" s="146">
        <f>((ставка!K128/1000*'составляющая '!$B$17*'составляющая '!$C$17)+'составляющая '!$D$17+'составляющая '!$E$17)*1000+ставка!K128</f>
        <v>4015.4346201959997</v>
      </c>
      <c r="L171" s="146">
        <f>((ставка!L128/1000*'составляющая '!$B$17*'составляющая '!$C$17)+'составляющая '!$D$17+'составляющая '!$E$17)*1000+ставка!L128</f>
        <v>4020.6313591200001</v>
      </c>
      <c r="M171" s="146">
        <f>((ставка!M128/1000*'составляющая '!$B$17*'составляющая '!$C$17)+'составляющая '!$D$17+'составляющая '!$E$17)*1000+ставка!M128</f>
        <v>4018.4771553779997</v>
      </c>
      <c r="N171" s="146">
        <f>((ставка!N128/1000*'составляющая '!$B$17*'составляющая '!$C$17)+'составляющая '!$D$17+'составляющая '!$E$17)*1000+ставка!N128</f>
        <v>4002.3317314559999</v>
      </c>
      <c r="O171" s="146">
        <f>((ставка!O128/1000*'составляющая '!$B$17*'составляющая '!$C$17)+'составляющая '!$D$17+'составляющая '!$E$17)*1000+ставка!O128</f>
        <v>4014.4241431829996</v>
      </c>
      <c r="P171" s="146">
        <f>((ставка!P128/1000*'составляющая '!$B$17*'составляющая '!$C$17)+'составляющая '!$D$17+'составляющая '!$E$17)*1000+ставка!P128</f>
        <v>4012.980604593</v>
      </c>
      <c r="Q171" s="146">
        <f>((ставка!Q128/1000*'составляющая '!$B$17*'составляющая '!$C$17)+'составляющая '!$D$17+'составляющая '!$E$17)*1000+ставка!Q128</f>
        <v>3999.6556329929999</v>
      </c>
      <c r="R171" s="146">
        <f>((ставка!R128/1000*'составляющая '!$B$17*'составляющая '!$C$17)+'составляющая '!$D$17+'составляющая '!$E$17)*1000+ставка!R128</f>
        <v>3999.1781548439999</v>
      </c>
      <c r="S171" s="146">
        <f>((ставка!S128/1000*'составляющая '!$B$17*'составляющая '!$C$17)+'составляющая '!$D$17+'составляющая '!$E$17)*1000+ставка!S128</f>
        <v>3997.2682422480002</v>
      </c>
      <c r="T171" s="146">
        <f>((ставка!T128/1000*'составляющая '!$B$17*'составляющая '!$C$17)+'составляющая '!$D$17+'составляющая '!$E$17)*1000+ставка!T128</f>
        <v>3996.9573262439999</v>
      </c>
      <c r="U171" s="146">
        <f>((ставка!U128/1000*'составляющая '!$B$17*'составляющая '!$C$17)+'составляющая '!$D$17+'составляющая '!$E$17)*1000+ставка!U128</f>
        <v>4032.546104559</v>
      </c>
      <c r="V171" s="146">
        <f>((ставка!V128/1000*'составляющая '!$B$17*'составляющая '!$C$17)+'составляющая '!$D$17+'составляющая '!$E$17)*1000+ставка!V128</f>
        <v>4056.5865741540001</v>
      </c>
      <c r="W171" s="146">
        <f>((ставка!W128/1000*'составляющая '!$B$17*'составляющая '!$C$17)+'составляющая '!$D$17+'составляющая '!$E$17)*1000+ставка!W128</f>
        <v>4051.6341263759996</v>
      </c>
      <c r="X171" s="146">
        <f>((ставка!X128/1000*'составляющая '!$B$17*'составляющая '!$C$17)+'составляющая '!$D$17+'составляющая '!$E$17)*1000+ставка!X128</f>
        <v>4015.1237041919999</v>
      </c>
      <c r="Y171" s="146">
        <f>((ставка!Y128/1000*'составляющая '!$B$17*'составляющая '!$C$17)+'составляющая '!$D$17+'составляющая '!$E$17)*1000+ставка!Y128</f>
        <v>3933.5082531420003</v>
      </c>
    </row>
    <row r="172" spans="1:25" s="104" customFormat="1" ht="15.75" hidden="1" outlineLevel="1" x14ac:dyDescent="0.25">
      <c r="A172" s="227">
        <v>20</v>
      </c>
      <c r="B172" s="146">
        <f>((ставка!B129/1000*'составляющая '!$B$17*'составляющая '!$C$17)+'составляющая '!$D$17+'составляющая '!$E$17)*1000+ставка!B129</f>
        <v>3603.9039764729996</v>
      </c>
      <c r="C172" s="146">
        <f>((ставка!C129/1000*'составляющая '!$B$17*'составляющая '!$C$17)+'составляющая '!$D$17+'составляющая '!$E$17)*1000+ставка!C129</f>
        <v>3454.8086484119995</v>
      </c>
      <c r="D172" s="146">
        <f>((ставка!D129/1000*'составляющая '!$B$17*'составляющая '!$C$17)+'составляющая '!$D$17+'составляющая '!$E$17)*1000+ставка!D129</f>
        <v>3381.743387472</v>
      </c>
      <c r="E172" s="146">
        <f>((ставка!E129/1000*'составляющая '!$B$17*'составляющая '!$C$17)+'составляющая '!$D$17+'составляющая '!$E$17)*1000+ставка!E129</f>
        <v>3350.7517243589996</v>
      </c>
      <c r="F172" s="146">
        <f>((ставка!F129/1000*'составляющая '!$B$17*'составляющая '!$C$17)+'составляющая '!$D$17+'составляющая '!$E$17)*1000+ставка!F129</f>
        <v>3382.676135484</v>
      </c>
      <c r="G172" s="146">
        <f>((ставка!G129/1000*'составляющая '!$B$17*'составляющая '!$C$17)+'составляющая '!$D$17+'составляющая '!$E$17)*1000+ставка!G129</f>
        <v>3456.3299160030001</v>
      </c>
      <c r="H172" s="146">
        <f>((ставка!H129/1000*'составляющая '!$B$17*'составляющая '!$C$17)+'составляющая '!$D$17+'составляющая '!$E$17)*1000+ставка!H129</f>
        <v>3596.0533473720002</v>
      </c>
      <c r="I172" s="146">
        <f>((ставка!I129/1000*'составляющая '!$B$17*'составляющая '!$C$17)+'составляющая '!$D$17+'составляющая '!$E$17)*1000+ставка!I129</f>
        <v>3947.0219951729996</v>
      </c>
      <c r="J172" s="146">
        <f>((ставка!J129/1000*'составляющая '!$B$17*'составляющая '!$C$17)+'составляющая '!$D$17+'составляющая '!$E$17)*1000+ставка!J129</f>
        <v>4007.0398880880002</v>
      </c>
      <c r="K172" s="146">
        <f>((ставка!K129/1000*'составляющая '!$B$17*'составляющая '!$C$17)+'составляющая '!$D$17+'составляющая '!$E$17)*1000+ставка!K129</f>
        <v>4083.2032049249997</v>
      </c>
      <c r="L172" s="146">
        <f>((ставка!L129/1000*'составляющая '!$B$17*'составляющая '!$C$17)+'составляющая '!$D$17+'составляющая '!$E$17)*1000+ставка!L129</f>
        <v>4105.6446779279995</v>
      </c>
      <c r="M172" s="146">
        <f>((ставка!M129/1000*'составляющая '!$B$17*'составляющая '!$C$17)+'составляющая '!$D$17+'составляющая '!$E$17)*1000+ставка!M129</f>
        <v>4078.4617358639998</v>
      </c>
      <c r="N172" s="146">
        <f>((ставка!N129/1000*'составляющая '!$B$17*'составляющая '!$C$17)+'составляющая '!$D$17+'составляющая '!$E$17)*1000+ставка!N129</f>
        <v>4038.253634061</v>
      </c>
      <c r="O172" s="146">
        <f>((ставка!O129/1000*'составляющая '!$B$17*'составляющая '!$C$17)+'составляющая '!$D$17+'составляющая '!$E$17)*1000+ставка!O129</f>
        <v>4049.4577143480001</v>
      </c>
      <c r="P172" s="146">
        <f>((ставка!P129/1000*'составляющая '!$B$17*'составляющая '!$C$17)+'составляющая '!$D$17+'составляющая '!$E$17)*1000+ставка!P129</f>
        <v>4049.7908386379995</v>
      </c>
      <c r="Q172" s="146">
        <f>((ставка!Q129/1000*'составляющая '!$B$17*'составляющая '!$C$17)+'составляющая '!$D$17+'составляющая '!$E$17)*1000+ставка!Q129</f>
        <v>4046.692782741</v>
      </c>
      <c r="R172" s="146">
        <f>((ставка!R129/1000*'составляющая '!$B$17*'составляющая '!$C$17)+'составляющая '!$D$17+'составляющая '!$E$17)*1000+ставка!R129</f>
        <v>4041.0074615250001</v>
      </c>
      <c r="S172" s="146">
        <f>((ставка!S129/1000*'составляющая '!$B$17*'составляющая '!$C$17)+'составляющая '!$D$17+'составляющая '!$E$17)*1000+ставка!S129</f>
        <v>4020.4314845459994</v>
      </c>
      <c r="T172" s="146">
        <f>((ставка!T129/1000*'составляющая '!$B$17*'составляющая '!$C$17)+'составляющая '!$D$17+'составляющая '!$E$17)*1000+ставка!T129</f>
        <v>4018.1329269449998</v>
      </c>
      <c r="U172" s="146">
        <f>((ставка!U129/1000*'составляющая '!$B$17*'составляющая '!$C$17)+'составляющая '!$D$17+'составляющая '!$E$17)*1000+ставка!U129</f>
        <v>4030.8915872520001</v>
      </c>
      <c r="V172" s="146">
        <f>((ставка!V129/1000*'составляющая '!$B$17*'составляющая '!$C$17)+'составляющая '!$D$17+'составляющая '!$E$17)*1000+ставка!V129</f>
        <v>4160.4325194899993</v>
      </c>
      <c r="W172" s="146">
        <f>((ставка!W129/1000*'составляющая '!$B$17*'составляющая '!$C$17)+'составляющая '!$D$17+'составляющая '!$E$17)*1000+ставка!W129</f>
        <v>4158.9112518989996</v>
      </c>
      <c r="X172" s="146">
        <f>((ставка!X129/1000*'составляющая '!$B$17*'составляющая '!$C$17)+'составляющая '!$D$17+'составляющая '!$E$17)*1000+ставка!X129</f>
        <v>4012.4142932999998</v>
      </c>
      <c r="Y172" s="146">
        <f>((ставка!Y129/1000*'составляющая '!$B$17*'составляющая '!$C$17)+'составляющая '!$D$17+'составляющая '!$E$17)*1000+ставка!Y129</f>
        <v>3931.9647772649996</v>
      </c>
    </row>
    <row r="173" spans="1:25" s="104" customFormat="1" ht="15.75" hidden="1" outlineLevel="1" x14ac:dyDescent="0.25">
      <c r="A173" s="227">
        <v>21</v>
      </c>
      <c r="B173" s="146">
        <f>((ставка!B130/1000*'составляющая '!$B$17*'составляющая '!$C$17)+'составляющая '!$D$17+'составляющая '!$E$17)*1000+ставка!B130</f>
        <v>3703.2749521799997</v>
      </c>
      <c r="C173" s="146">
        <f>((ставка!C130/1000*'составляющая '!$B$17*'составляющая '!$C$17)+'составляющая '!$D$17+'составляющая '!$E$17)*1000+ставка!C130</f>
        <v>3565.0283718299997</v>
      </c>
      <c r="D173" s="146">
        <f>((ставка!D130/1000*'составляющая '!$B$17*'составляющая '!$C$17)+'составляющая '!$D$17+'составляющая '!$E$17)*1000+ставка!D130</f>
        <v>3564.8840179710005</v>
      </c>
      <c r="E173" s="146">
        <f>((ставка!E130/1000*'составляющая '!$B$17*'составляющая '!$C$17)+'составляющая '!$D$17+'составляющая '!$E$17)*1000+ставка!E130</f>
        <v>3543.9527084159995</v>
      </c>
      <c r="F173" s="146">
        <f>((ставка!F130/1000*'составляющая '!$B$17*'составляющая '!$C$17)+'составляющая '!$D$17+'составляющая '!$E$17)*1000+ставка!F130</f>
        <v>3545.7071630099999</v>
      </c>
      <c r="G173" s="146">
        <f>((ставка!G130/1000*'составляющая '!$B$17*'составляющая '!$C$17)+'составляющая '!$D$17+'составляющая '!$E$17)*1000+ставка!G130</f>
        <v>3491.0747794499998</v>
      </c>
      <c r="H173" s="146">
        <f>((ставка!H130/1000*'составляющая '!$B$17*'составляющая '!$C$17)+'составляющая '!$D$17+'составляющая '!$E$17)*1000+ставка!H130</f>
        <v>3556.3560361469999</v>
      </c>
      <c r="I173" s="146">
        <f>((ставка!I130/1000*'составляющая '!$B$17*'составляющая '!$C$17)+'составляющая '!$D$17+'составляющая '!$E$17)*1000+ставка!I130</f>
        <v>3585.0824540880003</v>
      </c>
      <c r="J173" s="146">
        <f>((ставка!J130/1000*'составляющая '!$B$17*'составляющая '!$C$17)+'составляющая '!$D$17+'составляющая '!$E$17)*1000+ставка!J130</f>
        <v>3812.8062187320002</v>
      </c>
      <c r="K173" s="146">
        <f>((ставка!K130/1000*'составляющая '!$B$17*'составляющая '!$C$17)+'составляющая '!$D$17+'составляющая '!$E$17)*1000+ставка!K130</f>
        <v>3976.1148498329999</v>
      </c>
      <c r="L173" s="146">
        <f>((ставка!L130/1000*'составляющая '!$B$17*'составляющая '!$C$17)+'составляющая '!$D$17+'составляющая '!$E$17)*1000+ставка!L130</f>
        <v>3997.023951102</v>
      </c>
      <c r="M173" s="146">
        <f>((ставка!M130/1000*'составляющая '!$B$17*'составляющая '!$C$17)+'составляющая '!$D$17+'составляющая '!$E$17)*1000+ставка!M130</f>
        <v>3995.8469119440001</v>
      </c>
      <c r="N173" s="146">
        <f>((ставка!N130/1000*'составляющая '!$B$17*'составляющая '!$C$17)+'составляющая '!$D$17+'составляющая '!$E$17)*1000+ставка!N130</f>
        <v>3966.8428904279999</v>
      </c>
      <c r="O173" s="146">
        <f>((ставка!O130/1000*'составляющая '!$B$17*'составляющая '!$C$17)+'составляющая '!$D$17+'составляющая '!$E$17)*1000+ставка!O130</f>
        <v>3966.1100169900001</v>
      </c>
      <c r="P173" s="146">
        <f>((ставка!P130/1000*'составляющая '!$B$17*'составляющая '!$C$17)+'составляющая '!$D$17+'составляющая '!$E$17)*1000+ставка!P130</f>
        <v>3966.4098288509995</v>
      </c>
      <c r="Q173" s="146">
        <f>((ставка!Q130/1000*'составляющая '!$B$17*'составляющая '!$C$17)+'составляющая '!$D$17+'составляющая '!$E$17)*1000+ставка!Q130</f>
        <v>3966.7762655700003</v>
      </c>
      <c r="R173" s="146">
        <f>((ставка!R130/1000*'составляющая '!$B$17*'составляющая '!$C$17)+'составляющая '!$D$17+'составляющая '!$E$17)*1000+ставка!R130</f>
        <v>3964.6109576850004</v>
      </c>
      <c r="S173" s="146">
        <f>((ставка!S130/1000*'составляющая '!$B$17*'составляющая '!$C$17)+'составляющая '!$D$17+'составляющая '!$E$17)*1000+ставка!S130</f>
        <v>3965.3216228369993</v>
      </c>
      <c r="T173" s="146">
        <f>((ставка!T130/1000*'составляющая '!$B$17*'составляющая '!$C$17)+'составляющая '!$D$17+'составляющая '!$E$17)*1000+ставка!T130</f>
        <v>3969.3413226029998</v>
      </c>
      <c r="U173" s="146">
        <f>((ставка!U130/1000*'составляющая '!$B$17*'составляющая '!$C$17)+'составляющая '!$D$17+'составляющая '!$E$17)*1000+ставка!U130</f>
        <v>3991.6939624619999</v>
      </c>
      <c r="V173" s="146">
        <f>((ставка!V130/1000*'составляющая '!$B$17*'составляющая '!$C$17)+'составляющая '!$D$17+'составляющая '!$E$17)*1000+ставка!V130</f>
        <v>4027.8712603559998</v>
      </c>
      <c r="W173" s="146">
        <f>((ставка!W130/1000*'составляющая '!$B$17*'составляющая '!$C$17)+'составляющая '!$D$17+'составляющая '!$E$17)*1000+ставка!W130</f>
        <v>4017.8109067979995</v>
      </c>
      <c r="X173" s="146">
        <f>((ставка!X130/1000*'составляющая '!$B$17*'составляющая '!$C$17)+'составляющая '!$D$17+'составляющая '!$E$17)*1000+ставка!X130</f>
        <v>3951.6857352329998</v>
      </c>
      <c r="Y173" s="146">
        <f>((ставка!Y130/1000*'составляющая '!$B$17*'составляющая '!$C$17)+'составляющая '!$D$17+'составляющая '!$E$17)*1000+ставка!Y130</f>
        <v>3847.1624371739999</v>
      </c>
    </row>
    <row r="174" spans="1:25" s="104" customFormat="1" ht="15.75" hidden="1" outlineLevel="1" x14ac:dyDescent="0.25">
      <c r="A174" s="227">
        <v>22</v>
      </c>
      <c r="B174" s="146">
        <f>((ставка!B131/1000*'составляющая '!$B$17*'составляющая '!$C$17)+'составляющая '!$D$17+'составляющая '!$E$17)*1000+ставка!B131</f>
        <v>3559.109863611</v>
      </c>
      <c r="C174" s="146">
        <f>((ставка!C131/1000*'составляющая '!$B$17*'составляющая '!$C$17)+'составляющая '!$D$17+'составляющая '!$E$17)*1000+ставка!C131</f>
        <v>3474.5185022369997</v>
      </c>
      <c r="D174" s="146">
        <f>((ставка!D131/1000*'составляющая '!$B$17*'составляющая '!$C$17)+'составляющая '!$D$17+'составляющая '!$E$17)*1000+ставка!D131</f>
        <v>3357.9805214519997</v>
      </c>
      <c r="E174" s="146">
        <f>((ставка!E131/1000*'составляющая '!$B$17*'составляющая '!$C$17)+'составляющая '!$D$17+'составляющая '!$E$17)*1000+ставка!E131</f>
        <v>3300.0946239929999</v>
      </c>
      <c r="F174" s="146">
        <f>((ставка!F131/1000*'составляющая '!$B$17*'составляющая '!$C$17)+'составляющая '!$D$17+'составляющая '!$E$17)*1000+ставка!F131</f>
        <v>3238.4111096279998</v>
      </c>
      <c r="G174" s="146">
        <f>((ставка!G131/1000*'составляющая '!$B$17*'составляющая '!$C$17)+'составляющая '!$D$17+'составляющая '!$E$17)*1000+ставка!G131</f>
        <v>3313.8082405979999</v>
      </c>
      <c r="H174" s="146">
        <f>((ставка!H131/1000*'составляющая '!$B$17*'составляющая '!$C$17)+'составляющая '!$D$17+'составляющая '!$E$17)*1000+ставка!H131</f>
        <v>3387.5397501179996</v>
      </c>
      <c r="I174" s="146">
        <f>((ставка!I131/1000*'составляющая '!$B$17*'составляющая '!$C$17)+'составляющая '!$D$17+'составляющая '!$E$17)*1000+ставка!I131</f>
        <v>3457.4625385889999</v>
      </c>
      <c r="J174" s="146">
        <f>((ставка!J131/1000*'составляющая '!$B$17*'составляющая '!$C$17)+'составляющая '!$D$17+'составляющая '!$E$17)*1000+ставка!J131</f>
        <v>3579.3416121569999</v>
      </c>
      <c r="K174" s="146">
        <f>((ставка!K131/1000*'составляющая '!$B$17*'составляющая '!$C$17)+'составляющая '!$D$17+'составляющая '!$E$17)*1000+ставка!K131</f>
        <v>3787.5331892640002</v>
      </c>
      <c r="L174" s="146">
        <f>((ставка!L131/1000*'составляющая '!$B$17*'составляющая '!$C$17)+'составляющая '!$D$17+'составляющая '!$E$17)*1000+ставка!L131</f>
        <v>3945.7561228710001</v>
      </c>
      <c r="M174" s="146">
        <f>((ставка!M131/1000*'составляющая '!$B$17*'составляющая '!$C$17)+'составляющая '!$D$17+'составляющая '!$E$17)*1000+ставка!M131</f>
        <v>3954.5061875549995</v>
      </c>
      <c r="N174" s="146">
        <f>((ставка!N131/1000*'составляющая '!$B$17*'составляющая '!$C$17)+'составляющая '!$D$17+'составляющая '!$E$17)*1000+ставка!N131</f>
        <v>3952.1299009529998</v>
      </c>
      <c r="O174" s="146">
        <f>((ставка!O131/1000*'составляющая '!$B$17*'составляющая '!$C$17)+'составляющая '!$D$17+'составляющая '!$E$17)*1000+ставка!O131</f>
        <v>3948.776449767</v>
      </c>
      <c r="P174" s="146">
        <f>((ставка!P131/1000*'составляющая '!$B$17*'составляющая '!$C$17)+'составляющая '!$D$17+'составляющая '!$E$17)*1000+ставка!P131</f>
        <v>3948.5765751930003</v>
      </c>
      <c r="Q174" s="146">
        <f>((ставка!Q131/1000*'составляющая '!$B$17*'составляющая '!$C$17)+'составляющая '!$D$17+'составляющая '!$E$17)*1000+ставка!Q131</f>
        <v>3948.1213053299998</v>
      </c>
      <c r="R174" s="146">
        <f>((ставка!R131/1000*'составляющая '!$B$17*'составляющая '!$C$17)+'составляющая '!$D$17+'составляющая '!$E$17)*1000+ставка!R131</f>
        <v>3949.4760107759994</v>
      </c>
      <c r="S174" s="146">
        <f>((ставка!S131/1000*'составляющая '!$B$17*'составляющая '!$C$17)+'составляющая '!$D$17+'составляющая '!$E$17)*1000+ставка!S131</f>
        <v>3965.2994145510002</v>
      </c>
      <c r="T174" s="146">
        <f>((ставка!T131/1000*'составляющая '!$B$17*'составляющая '!$C$17)+'составляющая '!$D$17+'составляющая '!$E$17)*1000+ставка!T131</f>
        <v>3986.2862448209999</v>
      </c>
      <c r="U174" s="146">
        <f>((ставка!U131/1000*'составляющая '!$B$17*'составляющая '!$C$17)+'составляющая '!$D$17+'составляющая '!$E$17)*1000+ставка!U131</f>
        <v>4015.3457870519997</v>
      </c>
      <c r="V174" s="146">
        <f>((ставка!V131/1000*'составляющая '!$B$17*'составляющая '!$C$17)+'составляющая '!$D$17+'составляющая '!$E$17)*1000+ставка!V131</f>
        <v>4068.5124237360001</v>
      </c>
      <c r="W174" s="146">
        <f>((ставка!W131/1000*'составляющая '!$B$17*'составляющая '!$C$17)+'составляющая '!$D$17+'составляющая '!$E$17)*1000+ставка!W131</f>
        <v>4061.8610420790001</v>
      </c>
      <c r="X174" s="146">
        <f>((ставка!X131/1000*'составляющая '!$B$17*'составляющая '!$C$17)+'составляющая '!$D$17+'составляющая '!$E$17)*1000+ставка!X131</f>
        <v>3982.6885024890003</v>
      </c>
      <c r="Y174" s="146">
        <f>((ставка!Y131/1000*'составляющая '!$B$17*'составляющая '!$C$17)+'составляющая '!$D$17+'составляющая '!$E$17)*1000+ставка!Y131</f>
        <v>3872.3355293549998</v>
      </c>
    </row>
    <row r="175" spans="1:25" s="104" customFormat="1" ht="15.75" hidden="1" outlineLevel="1" x14ac:dyDescent="0.25">
      <c r="A175" s="227">
        <v>23</v>
      </c>
      <c r="B175" s="146">
        <f>((ставка!B132/1000*'составляющая '!$B$17*'составляющая '!$C$17)+'составляющая '!$D$17+'составляющая '!$E$17)*1000+ставка!B132</f>
        <v>3593.3106240509996</v>
      </c>
      <c r="C175" s="146">
        <f>((ставка!C132/1000*'составляющая '!$B$17*'составляющая '!$C$17)+'составляющая '!$D$17+'составляющая '!$E$17)*1000+ставка!C132</f>
        <v>3407.2940205149998</v>
      </c>
      <c r="D175" s="146">
        <f>((ставка!D132/1000*'составляющая '!$B$17*'составляющая '!$C$17)+'составляющая '!$D$17+'составляющая '!$E$17)*1000+ставка!D132</f>
        <v>3277.4976929879995</v>
      </c>
      <c r="E175" s="146">
        <f>((ставка!E132/1000*'составляющая '!$B$17*'составляющая '!$C$17)+'составляющая '!$D$17+'составляющая '!$E$17)*1000+ставка!E132</f>
        <v>3087.2837233980003</v>
      </c>
      <c r="F175" s="146">
        <f>((ставка!F132/1000*'составляющая '!$B$17*'составляющая '!$C$17)+'составляющая '!$D$17+'составляющая '!$E$17)*1000+ставка!F132</f>
        <v>3282.8609940569995</v>
      </c>
      <c r="G175" s="146">
        <f>((ставка!G132/1000*'составляющая '!$B$17*'составляющая '!$C$17)+'составляющая '!$D$17+'составляющая '!$E$17)*1000+ставка!G132</f>
        <v>3349.1083111949997</v>
      </c>
      <c r="H175" s="146">
        <f>((ставка!H132/1000*'составляющая '!$B$17*'составляющая '!$C$17)+'составляющая '!$D$17+'составляющая '!$E$17)*1000+ставка!H132</f>
        <v>3562.8186473730002</v>
      </c>
      <c r="I175" s="146">
        <f>((ставка!I132/1000*'составляющая '!$B$17*'составляющая '!$C$17)+'составляющая '!$D$17+'составляющая '!$E$17)*1000+ставка!I132</f>
        <v>3757.1300457299999</v>
      </c>
      <c r="J175" s="146">
        <f>((ставка!J132/1000*'составляющая '!$B$17*'составляющая '!$C$17)+'составляющая '!$D$17+'составляющая '!$E$17)*1000+ставка!J132</f>
        <v>3994.1146656359997</v>
      </c>
      <c r="K175" s="146">
        <f>((ставка!K132/1000*'составляющая '!$B$17*'составляющая '!$C$17)+'составляющая '!$D$17+'составляющая '!$E$17)*1000+ставка!K132</f>
        <v>4026.316680336</v>
      </c>
      <c r="L175" s="146">
        <f>((ставка!L132/1000*'составляющая '!$B$17*'составляющая '!$C$17)+'составляющая '!$D$17+'составляющая '!$E$17)*1000+ставка!L132</f>
        <v>4041.407210673</v>
      </c>
      <c r="M175" s="146">
        <f>((ставка!M132/1000*'составляющая '!$B$17*'составляющая '!$C$17)+'составляющая '!$D$17+'составляющая '!$E$17)*1000+ставка!M132</f>
        <v>4041.351689958</v>
      </c>
      <c r="N175" s="146">
        <f>((ставка!N132/1000*'составляющая '!$B$17*'составляющая '!$C$17)+'составляющая '!$D$17+'составляющая '!$E$17)*1000+ставка!N132</f>
        <v>4035.2444113080001</v>
      </c>
      <c r="O175" s="146">
        <f>((ставка!O132/1000*'составляющая '!$B$17*'составляющая '!$C$17)+'составляющая '!$D$17+'составляющая '!$E$17)*1000+ставка!O132</f>
        <v>4024.9286624609995</v>
      </c>
      <c r="P175" s="146">
        <f>((ставка!P132/1000*'составляющая '!$B$17*'составляющая '!$C$17)+'составляющая '!$D$17+'составляющая '!$E$17)*1000+ставка!P132</f>
        <v>4022.2303557119994</v>
      </c>
      <c r="Q175" s="146">
        <f>((ставка!Q132/1000*'составляющая '!$B$17*'составляющая '!$C$17)+'составляющая '!$D$17+'составляющая '!$E$17)*1000+ставка!Q132</f>
        <v>4018.3328015189995</v>
      </c>
      <c r="R175" s="146">
        <f>((ставка!R132/1000*'составляющая '!$B$17*'составляющая '!$C$17)+'составляющая '!$D$17+'составляющая '!$E$17)*1000+ставка!R132</f>
        <v>4020.553630119</v>
      </c>
      <c r="S175" s="146">
        <f>((ставка!S132/1000*'составляющая '!$B$17*'составляющая '!$C$17)+'составляющая '!$D$17+'составляющая '!$E$17)*1000+ставка!S132</f>
        <v>4019.0878832429999</v>
      </c>
      <c r="T175" s="146">
        <f>((ставка!T132/1000*'составляющая '!$B$17*'составляющая '!$C$17)+'составляющая '!$D$17+'составляющая '!$E$17)*1000+ставка!T132</f>
        <v>4016.567242782</v>
      </c>
      <c r="U175" s="146">
        <f>((ставка!U132/1000*'составляющая '!$B$17*'составляющая '!$C$17)+'составляющая '!$D$17+'составляющая '!$E$17)*1000+ставка!U132</f>
        <v>4034.8557663029997</v>
      </c>
      <c r="V175" s="146">
        <f>((ставка!V132/1000*'составляющая '!$B$17*'составляющая '!$C$17)+'составляющая '!$D$17+'составляющая '!$E$17)*1000+ставка!V132</f>
        <v>4055.1319314209995</v>
      </c>
      <c r="W175" s="146">
        <f>((ставка!W132/1000*'составляющая '!$B$17*'составляющая '!$C$17)+'составляющая '!$D$17+'составляющая '!$E$17)*1000+ставка!W132</f>
        <v>4050.1017546419998</v>
      </c>
      <c r="X175" s="146">
        <f>((ставка!X132/1000*'составляющая '!$B$17*'составляющая '!$C$17)+'составляющая '!$D$17+'составляющая '!$E$17)*1000+ставка!X132</f>
        <v>4018.3328015189995</v>
      </c>
      <c r="Y175" s="146">
        <f>((ставка!Y132/1000*'составляющая '!$B$17*'составляющая '!$C$17)+'составляющая '!$D$17+'составляющая '!$E$17)*1000+ставка!Y132</f>
        <v>3783.4801770689996</v>
      </c>
    </row>
    <row r="176" spans="1:25" s="104" customFormat="1" ht="15.75" hidden="1" outlineLevel="1" x14ac:dyDescent="0.25">
      <c r="A176" s="227">
        <v>24</v>
      </c>
      <c r="B176" s="146">
        <f>((ставка!B133/1000*'составляющая '!$B$17*'составляющая '!$C$17)+'составляющая '!$D$17+'составляющая '!$E$17)*1000+ставка!B133</f>
        <v>3434.6435247239997</v>
      </c>
      <c r="C176" s="146">
        <f>((ставка!C133/1000*'составляющая '!$B$17*'составляющая '!$C$17)+'составляющая '!$D$17+'составляющая '!$E$17)*1000+ставка!C133</f>
        <v>3250.6478752139997</v>
      </c>
      <c r="D176" s="146">
        <f>((ставка!D133/1000*'составляющая '!$B$17*'составляющая '!$C$17)+'составляющая '!$D$17+'составляющая '!$E$17)*1000+ставка!D133</f>
        <v>2995.174857213</v>
      </c>
      <c r="E176" s="146">
        <f>((ставка!E133/1000*'составляющая '!$B$17*'составляющая '!$C$17)+'составляющая '!$D$17+'составляющая '!$E$17)*1000+ставка!E133</f>
        <v>3007.60039323</v>
      </c>
      <c r="F176" s="146">
        <f>((ставка!F133/1000*'составляющая '!$B$17*'составляющая '!$C$17)+'составляющая '!$D$17+'составляющая '!$E$17)*1000+ставка!F133</f>
        <v>3071.2160284769998</v>
      </c>
      <c r="G176" s="146">
        <f>((ставка!G133/1000*'составляющая '!$B$17*'составляющая '!$C$17)+'составляющая '!$D$17+'составляющая '!$E$17)*1000+ставка!G133</f>
        <v>3238.3444847700002</v>
      </c>
      <c r="H176" s="146">
        <f>((ставка!H133/1000*'составляющая '!$B$17*'составляющая '!$C$17)+'составляющая '!$D$17+'составляющая '!$E$17)*1000+ставка!H133</f>
        <v>3413.0903831609999</v>
      </c>
      <c r="I176" s="146">
        <f>((ставка!I133/1000*'составляющая '!$B$17*'составляющая '!$C$17)+'составляющая '!$D$17+'составляющая '!$E$17)*1000+ставка!I133</f>
        <v>3601.8275017320002</v>
      </c>
      <c r="J176" s="146">
        <f>((ставка!J133/1000*'составляющая '!$B$17*'составляющая '!$C$17)+'составляющая '!$D$17+'составляющая '!$E$17)*1000+ставка!J133</f>
        <v>3924.8137091729996</v>
      </c>
      <c r="K176" s="146">
        <f>((ставка!K133/1000*'составляющая '!$B$17*'составляющая '!$C$17)+'составляющая '!$D$17+'составляющая '!$E$17)*1000+ставка!K133</f>
        <v>4023.4184990129997</v>
      </c>
      <c r="L176" s="146">
        <f>((ставка!L133/1000*'составляющая '!$B$17*'составляющая '!$C$17)+'составляющая '!$D$17+'составляющая '!$E$17)*1000+ставка!L133</f>
        <v>4028.5041965069995</v>
      </c>
      <c r="M176" s="146">
        <f>((ставка!M133/1000*'составляющая '!$B$17*'составляющая '!$C$17)+'составляющая '!$D$17+'составляющая '!$E$17)*1000+ставка!M133</f>
        <v>4024.2846221669997</v>
      </c>
      <c r="N176" s="146">
        <f>((ставка!N133/1000*'составляющая '!$B$17*'составляющая '!$C$17)+'составляющая '!$D$17+'составляющая '!$E$17)*1000+ставка!N133</f>
        <v>4000.9215052949999</v>
      </c>
      <c r="O176" s="146">
        <f>((ставка!O133/1000*'составляющая '!$B$17*'составляющая '!$C$17)+'составляющая '!$D$17+'составляющая '!$E$17)*1000+ставка!O133</f>
        <v>4015.4568284819998</v>
      </c>
      <c r="P176" s="146">
        <f>((ставка!P133/1000*'составляющая '!$B$17*'составляющая '!$C$17)+'составляющая '!$D$17+'составляющая '!$E$17)*1000+ставка!P133</f>
        <v>4015.6233906269999</v>
      </c>
      <c r="Q176" s="146">
        <f>((ставка!Q133/1000*'составляющая '!$B$17*'составляющая '!$C$17)+'составляющая '!$D$17+'составляющая '!$E$17)*1000+ставка!Q133</f>
        <v>4008.994217256</v>
      </c>
      <c r="R176" s="146">
        <f>((ставка!R133/1000*'составляющая '!$B$17*'составляющая '!$C$17)+'составляющая '!$D$17+'составляющая '!$E$17)*1000+ставка!R133</f>
        <v>4000.2552567149996</v>
      </c>
      <c r="S176" s="146">
        <f>((ставка!S133/1000*'составляющая '!$B$17*'составляющая '!$C$17)+'составляющая '!$D$17+'составляющая '!$E$17)*1000+ставка!S133</f>
        <v>3968.4529911629998</v>
      </c>
      <c r="T176" s="146">
        <f>((ставка!T133/1000*'составляющая '!$B$17*'составляющая '!$C$17)+'составляющая '!$D$17+'составляющая '!$E$17)*1000+ставка!T133</f>
        <v>3969.8521131809998</v>
      </c>
      <c r="U176" s="146">
        <f>((ставка!U133/1000*'составляющая '!$B$17*'составляющая '!$C$17)+'составляющая '!$D$17+'составляющая '!$E$17)*1000+ставка!U133</f>
        <v>4033.3344987119999</v>
      </c>
      <c r="V176" s="146">
        <f>((ставка!V133/1000*'составляющая '!$B$17*'составляющая '!$C$17)+'составляющая '!$D$17+'составляющая '!$E$17)*1000+ставка!V133</f>
        <v>4077.8621121420001</v>
      </c>
      <c r="W176" s="146">
        <f>((ставка!W133/1000*'составляющая '!$B$17*'составляющая '!$C$17)+'составляющая '!$D$17+'составляющая '!$E$17)*1000+ставка!W133</f>
        <v>4050.1572753569999</v>
      </c>
      <c r="X176" s="146">
        <f>((ставка!X133/1000*'составляющая '!$B$17*'составляющая '!$C$17)+'составляющая '!$D$17+'составляющая '!$E$17)*1000+ставка!X133</f>
        <v>3961.6128390749996</v>
      </c>
      <c r="Y176" s="146">
        <f>((ставка!Y133/1000*'составляющая '!$B$17*'составляющая '!$C$17)+'составляющая '!$D$17+'составляющая '!$E$17)*1000+ставка!Y133</f>
        <v>3643.6234959839999</v>
      </c>
    </row>
    <row r="177" spans="1:25" s="104" customFormat="1" ht="15.75" hidden="1" outlineLevel="1" x14ac:dyDescent="0.25">
      <c r="A177" s="227">
        <v>25</v>
      </c>
      <c r="B177" s="146">
        <f>((ставка!B134/1000*'составляющая '!$B$17*'составляющая '!$C$17)+'составляющая '!$D$17+'составляющая '!$E$17)*1000+ставка!B134</f>
        <v>3480.5480518859999</v>
      </c>
      <c r="C177" s="146">
        <f>((ставка!C134/1000*'составляющая '!$B$17*'составляющая '!$C$17)+'составляющая '!$D$17+'составляющая '!$E$17)*1000+ставка!C134</f>
        <v>3320.7816424019998</v>
      </c>
      <c r="D177" s="146">
        <f>((ставка!D134/1000*'составляющая '!$B$17*'составляющая '!$C$17)+'составляющая '!$D$17+'составляющая '!$E$17)*1000+ставка!D134</f>
        <v>3180.880544745</v>
      </c>
      <c r="E177" s="146">
        <f>((ставка!E134/1000*'составляющая '!$B$17*'составляющая '!$C$17)+'составляющая '!$D$17+'составляющая '!$E$17)*1000+ставка!E134</f>
        <v>3131.5004208239998</v>
      </c>
      <c r="F177" s="146">
        <f>((ставка!F134/1000*'составляющая '!$B$17*'составляющая '!$C$17)+'составляющая '!$D$17+'составляющая '!$E$17)*1000+ставка!F134</f>
        <v>3228.2286104969999</v>
      </c>
      <c r="G177" s="146">
        <f>((ставка!G134/1000*'составляющая '!$B$17*'составляющая '!$C$17)+'составляющая '!$D$17+'составляющая '!$E$17)*1000+ставка!G134</f>
        <v>3345.7659641519995</v>
      </c>
      <c r="H177" s="146">
        <f>((ставка!H134/1000*'составляющая '!$B$17*'составляющая '!$C$17)+'составляющая '!$D$17+'составляющая '!$E$17)*1000+ставка!H134</f>
        <v>3605.7361600679997</v>
      </c>
      <c r="I177" s="146">
        <f>((ставка!I134/1000*'составляющая '!$B$17*'составляющая '!$C$17)+'составляющая '!$D$17+'составляющая '!$E$17)*1000+ставка!I134</f>
        <v>3731.3240173979993</v>
      </c>
      <c r="J177" s="146">
        <f>((ставка!J134/1000*'составляющая '!$B$17*'составляющая '!$C$17)+'составляющая '!$D$17+'составляющая '!$E$17)*1000+ставка!J134</f>
        <v>4020.5869425479996</v>
      </c>
      <c r="K177" s="146">
        <f>((ставка!K134/1000*'составляющая '!$B$17*'составляющая '!$C$17)+'составляющая '!$D$17+'составляющая '!$E$17)*1000+ставка!K134</f>
        <v>4048.7914657680003</v>
      </c>
      <c r="L177" s="146">
        <f>((ставка!L134/1000*'составляющая '!$B$17*'составляющая '!$C$17)+'составляющая '!$D$17+'составляющая '!$E$17)*1000+ставка!L134</f>
        <v>4086.1013862479995</v>
      </c>
      <c r="M177" s="146">
        <f>((ставка!M134/1000*'составляющая '!$B$17*'составляющая '!$C$17)+'составляющая '!$D$17+'составляющая '!$E$17)*1000+ставка!M134</f>
        <v>4068.034945587</v>
      </c>
      <c r="N177" s="146">
        <f>((ставка!N134/1000*'составляющая '!$B$17*'составляющая '!$C$17)+'составляющая '!$D$17+'составляющая '!$E$17)*1000+ставка!N134</f>
        <v>4045.2159317219998</v>
      </c>
      <c r="O177" s="146">
        <f>((ставка!O134/1000*'составляющая '!$B$17*'составляющая '!$C$17)+'составляющая '!$D$17+'составляющая '!$E$17)*1000+ставка!O134</f>
        <v>4048.3695083339999</v>
      </c>
      <c r="P177" s="146">
        <f>((ставка!P134/1000*'составляющая '!$B$17*'составляющая '!$C$17)+'составляющая '!$D$17+'составляющая '!$E$17)*1000+ставка!P134</f>
        <v>4044.6163079999997</v>
      </c>
      <c r="Q177" s="146">
        <f>((ставка!Q134/1000*'составляющая '!$B$17*'составляющая '!$C$17)+'составляющая '!$D$17+'составляющая '!$E$17)*1000+ставка!Q134</f>
        <v>4043.194977696</v>
      </c>
      <c r="R177" s="146">
        <f>((ставка!R134/1000*'составляющая '!$B$17*'составляющая '!$C$17)+'составляющая '!$D$17+'составляющая '!$E$17)*1000+ставка!R134</f>
        <v>4042.6175622600003</v>
      </c>
      <c r="S177" s="146">
        <f>((ставка!S134/1000*'составляющая '!$B$17*'составляющая '!$C$17)+'составляющая '!$D$17+'составляющая '!$E$17)*1000+ставка!S134</f>
        <v>4032.8237081339998</v>
      </c>
      <c r="T177" s="146">
        <f>((ставка!T134/1000*'составляющая '!$B$17*'составляющая '!$C$17)+'составляющая '!$D$17+'составляющая '!$E$17)*1000+ставка!T134</f>
        <v>4011.725836434</v>
      </c>
      <c r="U177" s="146">
        <f>((ставка!U134/1000*'составляющая '!$B$17*'составляющая '!$C$17)+'составляющая '!$D$17+'составляющая '!$E$17)*1000+ставка!U134</f>
        <v>4073.3871425130001</v>
      </c>
      <c r="V177" s="146">
        <f>((ставка!V134/1000*'составляющая '!$B$17*'составляющая '!$C$17)+'составляющая '!$D$17+'составляющая '!$E$17)*1000+ставка!V134</f>
        <v>4101.0253544399993</v>
      </c>
      <c r="W177" s="146">
        <f>((ставка!W134/1000*'составляющая '!$B$17*'составляющая '!$C$17)+'составляющая '!$D$17+'составляющая '!$E$17)*1000+ставка!W134</f>
        <v>4094.6071597859996</v>
      </c>
      <c r="X177" s="146">
        <f>((ставка!X134/1000*'составляющая '!$B$17*'составляющая '!$C$17)+'составляющая '!$D$17+'составляющая '!$E$17)*1000+ставка!X134</f>
        <v>4009.9935901259996</v>
      </c>
      <c r="Y177" s="146">
        <f>((ставка!Y134/1000*'составляющая '!$B$17*'составляющая '!$C$17)+'составляющая '!$D$17+'составляющая '!$E$17)*1000+ставка!Y134</f>
        <v>3752.2664310959999</v>
      </c>
    </row>
    <row r="178" spans="1:25" s="104" customFormat="1" ht="15.75" hidden="1" outlineLevel="1" x14ac:dyDescent="0.25">
      <c r="A178" s="227">
        <v>26</v>
      </c>
      <c r="B178" s="146">
        <f>((ставка!B135/1000*'составляющая '!$B$17*'составляющая '!$C$17)+'составляющая '!$D$17+'составляющая '!$E$17)*1000+ставка!B135</f>
        <v>3454.3644826919999</v>
      </c>
      <c r="C178" s="146">
        <f>((ставка!C135/1000*'составляющая '!$B$17*'составляющая '!$C$17)+'составляющая '!$D$17+'составляющая '!$E$17)*1000+ставка!C135</f>
        <v>3282.6944319119998</v>
      </c>
      <c r="D178" s="146">
        <f>((ставка!D135/1000*'составляющая '!$B$17*'составляющая '!$C$17)+'составляющая '!$D$17+'составляющая '!$E$17)*1000+ставка!D135</f>
        <v>3114.4999778909996</v>
      </c>
      <c r="E178" s="146">
        <f>((ставка!E135/1000*'составляющая '!$B$17*'составляющая '!$C$17)+'составляющая '!$D$17+'составляющая '!$E$17)*1000+ставка!E135</f>
        <v>3066.1858516980001</v>
      </c>
      <c r="F178" s="146">
        <f>((ставка!F135/1000*'составляющая '!$B$17*'составляющая '!$C$17)+'составляющая '!$D$17+'составляющая '!$E$17)*1000+ставка!F135</f>
        <v>3145.1807249999997</v>
      </c>
      <c r="G178" s="146">
        <f>((ставка!G135/1000*'составляющая '!$B$17*'составляющая '!$C$17)+'составляющая '!$D$17+'составляющая '!$E$17)*1000+ставка!G135</f>
        <v>3287.1805056840003</v>
      </c>
      <c r="H178" s="146">
        <f>((ставка!H135/1000*'составляющая '!$B$17*'составляющая '!$C$17)+'составляющая '!$D$17+'составляющая '!$E$17)*1000+ставка!H135</f>
        <v>3458.1176830259992</v>
      </c>
      <c r="I178" s="146">
        <f>((ставка!I135/1000*'составляющая '!$B$17*'составляющая '!$C$17)+'составляющая '!$D$17+'составляющая '!$E$17)*1000+ставка!I135</f>
        <v>3643.6123918409999</v>
      </c>
      <c r="J178" s="146">
        <f>((ставка!J135/1000*'составляющая '!$B$17*'составляющая '!$C$17)+'составляющая '!$D$17+'составляющая '!$E$17)*1000+ставка!J135</f>
        <v>3949.8757599239998</v>
      </c>
      <c r="K178" s="146">
        <f>((ставка!K135/1000*'составляющая '!$B$17*'составляющая '!$C$17)+'составляющая '!$D$17+'составляющая '!$E$17)*1000+ставка!K135</f>
        <v>3992.171440611</v>
      </c>
      <c r="L178" s="146">
        <f>((ставка!L135/1000*'составляющая '!$B$17*'составляющая '!$C$17)+'составляющая '!$D$17+'составляющая '!$E$17)*1000+ставка!L135</f>
        <v>4007.6173035239999</v>
      </c>
      <c r="M178" s="146">
        <f>((ставка!M135/1000*'составляющая '!$B$17*'составляющая '!$C$17)+'составляющая '!$D$17+'составляющая '!$E$17)*1000+ставка!M135</f>
        <v>4003.231167039</v>
      </c>
      <c r="N178" s="146">
        <f>((ставка!N135/1000*'составляющая '!$B$17*'составляющая '!$C$17)+'составляющая '!$D$17+'составляющая '!$E$17)*1000+ставка!N135</f>
        <v>3990.1615907280002</v>
      </c>
      <c r="O178" s="146">
        <f>((ставка!O135/1000*'составляющая '!$B$17*'составляющая '!$C$17)+'составляющая '!$D$17+'составляющая '!$E$17)*1000+ставка!O135</f>
        <v>3998.0455322580001</v>
      </c>
      <c r="P178" s="146">
        <f>((ставка!P135/1000*'составляющая '!$B$17*'составляющая '!$C$17)+'составляющая '!$D$17+'составляющая '!$E$17)*1000+ставка!P135</f>
        <v>3995.1584550779999</v>
      </c>
      <c r="Q178" s="146">
        <f>((ставка!Q135/1000*'составляющая '!$B$17*'составляющая '!$C$17)+'составляющая '!$D$17+'составляющая '!$E$17)*1000+ставка!Q135</f>
        <v>3986.4972235380001</v>
      </c>
      <c r="R178" s="146">
        <f>((ставка!R135/1000*'составляющая '!$B$17*'составляющая '!$C$17)+'составляющая '!$D$17+'составляющая '!$E$17)*1000+ставка!R135</f>
        <v>3985.5311630969995</v>
      </c>
      <c r="S178" s="146">
        <f>((ставка!S135/1000*'составляющая '!$B$17*'составляющая '!$C$17)+'составляющая '!$D$17+'составляющая '!$E$17)*1000+ставка!S135</f>
        <v>3979.3794678749996</v>
      </c>
      <c r="T178" s="146">
        <f>((ставка!T135/1000*'составляющая '!$B$17*'составляющая '!$C$17)+'составляющая '!$D$17+'составляющая '!$E$17)*1000+ставка!T135</f>
        <v>3991.4052547439996</v>
      </c>
      <c r="U178" s="146">
        <f>((ставка!U135/1000*'составляющая '!$B$17*'составляющая '!$C$17)+'составляющая '!$D$17+'составляющая '!$E$17)*1000+ставка!U135</f>
        <v>4040.1524425139996</v>
      </c>
      <c r="V178" s="146">
        <f>((ставка!V135/1000*'составляющая '!$B$17*'составляющая '!$C$17)+'составляющая '!$D$17+'составляющая '!$E$17)*1000+ставка!V135</f>
        <v>4088.8441095689996</v>
      </c>
      <c r="W178" s="146">
        <f>((ставка!W135/1000*'составляющая '!$B$17*'составляющая '!$C$17)+'составляющая '!$D$17+'составляющая '!$E$17)*1000+ставка!W135</f>
        <v>4067.2021348619992</v>
      </c>
      <c r="X178" s="146">
        <f>((ставка!X135/1000*'составляющая '!$B$17*'составляющая '!$C$17)+'составляющая '!$D$17+'составляющая '!$E$17)*1000+ставка!X135</f>
        <v>3958.3038044609998</v>
      </c>
      <c r="Y178" s="146">
        <f>((ставка!Y135/1000*'составляющая '!$B$17*'составляющая '!$C$17)+'составляющая '!$D$17+'составляющая '!$E$17)*1000+ставка!Y135</f>
        <v>3688.983920139</v>
      </c>
    </row>
    <row r="179" spans="1:25" s="104" customFormat="1" ht="15.75" hidden="1" outlineLevel="1" x14ac:dyDescent="0.25">
      <c r="A179" s="227">
        <v>27</v>
      </c>
      <c r="B179" s="146">
        <f>((ставка!B136/1000*'составляющая '!$B$17*'составляющая '!$C$17)+'составляющая '!$D$17+'составляющая '!$E$17)*1000+ставка!B136</f>
        <v>3450.1893249240002</v>
      </c>
      <c r="C179" s="146">
        <f>((ставка!C136/1000*'составляющая '!$B$17*'составляющая '!$C$17)+'составляющая '!$D$17+'составляющая '!$E$17)*1000+ставка!C136</f>
        <v>3232.1150605469998</v>
      </c>
      <c r="D179" s="146">
        <f>((ставка!D136/1000*'составляющая '!$B$17*'составляющая '!$C$17)+'составляющая '!$D$17+'составляющая '!$E$17)*1000+ставка!D136</f>
        <v>3093.3910020480002</v>
      </c>
      <c r="E179" s="146">
        <f>((ставка!E136/1000*'составляющая '!$B$17*'составляющая '!$C$17)+'составляющая '!$D$17+'составляющая '!$E$17)*1000+ставка!E136</f>
        <v>3063.1655248019997</v>
      </c>
      <c r="F179" s="146">
        <f>((ставка!F136/1000*'составляющая '!$B$17*'составляющая '!$C$17)+'составляющая '!$D$17+'составляющая '!$E$17)*1000+ставка!F136</f>
        <v>3135.9642863099998</v>
      </c>
      <c r="G179" s="146">
        <f>((ставка!G136/1000*'составляющая '!$B$17*'составляющая '!$C$17)+'составляющая '!$D$17+'составляющая '!$E$17)*1000+ставка!G136</f>
        <v>3291.4778090250002</v>
      </c>
      <c r="H179" s="146">
        <f>((ставка!H136/1000*'составляющая '!$B$17*'составляющая '!$C$17)+'составляющая '!$D$17+'составляющая '!$E$17)*1000+ставка!H136</f>
        <v>3499.0586582669998</v>
      </c>
      <c r="I179" s="146">
        <f>((ставка!I136/1000*'составляющая '!$B$17*'составляющая '!$C$17)+'составляющая '!$D$17+'составляющая '!$E$17)*1000+ставка!I136</f>
        <v>3718.8762730950002</v>
      </c>
      <c r="J179" s="146">
        <f>((ставка!J136/1000*'составляющая '!$B$17*'составляющая '!$C$17)+'составляющая '!$D$17+'составляющая '!$E$17)*1000+ставка!J136</f>
        <v>3947.7548686109994</v>
      </c>
      <c r="K179" s="146">
        <f>((ставка!K136/1000*'составляющая '!$B$17*'составляющая '!$C$17)+'составляющая '!$D$17+'составляющая '!$E$17)*1000+ставка!K136</f>
        <v>4043.5169978429994</v>
      </c>
      <c r="L179" s="146">
        <f>((ставка!L136/1000*'составляющая '!$B$17*'составляющая '!$C$17)+'составляющая '!$D$17+'составляющая '!$E$17)*1000+ставка!L136</f>
        <v>4206.0927555059998</v>
      </c>
      <c r="M179" s="146">
        <f>((ставка!M136/1000*'составляющая '!$B$17*'составляющая '!$C$17)+'составляющая '!$D$17+'составляющая '!$E$17)*1000+ставка!M136</f>
        <v>4144.242678996</v>
      </c>
      <c r="N179" s="146">
        <f>((ставка!N136/1000*'составляющая '!$B$17*'составляющая '!$C$17)+'составляющая '!$D$17+'составляющая '!$E$17)*1000+ставка!N136</f>
        <v>4010.9707547099997</v>
      </c>
      <c r="O179" s="146">
        <f>((ставка!O136/1000*'составляющая '!$B$17*'составляющая '!$C$17)+'составляющая '!$D$17+'составляющая '!$E$17)*1000+ставка!O136</f>
        <v>4013.3692495980004</v>
      </c>
      <c r="P179" s="146">
        <f>((ставка!P136/1000*'составляющая '!$B$17*'составляющая '!$C$17)+'составляющая '!$D$17+'составляющая '!$E$17)*1000+ставка!P136</f>
        <v>4014.790579902</v>
      </c>
      <c r="Q179" s="146">
        <f>((ставка!Q136/1000*'составляющая '!$B$17*'составляющая '!$C$17)+'составляющая '!$D$17+'составляющая '!$E$17)*1000+ставка!Q136</f>
        <v>4009.9935901259996</v>
      </c>
      <c r="R179" s="146">
        <f>((ставка!R136/1000*'составляющая '!$B$17*'составляющая '!$C$17)+'составляющая '!$D$17+'составляющая '!$E$17)*1000+ставка!R136</f>
        <v>4001.6543787329997</v>
      </c>
      <c r="S179" s="146">
        <f>((ставка!S136/1000*'составляющая '!$B$17*'составляющая '!$C$17)+'составляющая '!$D$17+'составляющая '!$E$17)*1000+ставка!S136</f>
        <v>3996.2799735210001</v>
      </c>
      <c r="T179" s="146">
        <f>((ставка!T136/1000*'составляющая '!$B$17*'составляющая '!$C$17)+'составляющая '!$D$17+'составляющая '!$E$17)*1000+ставка!T136</f>
        <v>3999.5001749909998</v>
      </c>
      <c r="U179" s="146">
        <f>((ставка!U136/1000*'составляющая '!$B$17*'составляющая '!$C$17)+'составляющая '!$D$17+'составляющая '!$E$17)*1000+ставка!U136</f>
        <v>4028.1599680740001</v>
      </c>
      <c r="V179" s="146">
        <f>((ставка!V136/1000*'составляющая '!$B$17*'составляющая '!$C$17)+'составляющая '!$D$17+'составляющая '!$E$17)*1000+ставка!V136</f>
        <v>4433.0170218539997</v>
      </c>
      <c r="W179" s="146">
        <f>((ставка!W136/1000*'составляющая '!$B$17*'составляющая '!$C$17)+'составляющая '!$D$17+'составляющая '!$E$17)*1000+ставка!W136</f>
        <v>4160.3436863460001</v>
      </c>
      <c r="X179" s="146">
        <f>((ставка!X136/1000*'составляющая '!$B$17*'составляющая '!$C$17)+'составляющая '!$D$17+'составляющая '!$E$17)*1000+ставка!X136</f>
        <v>3965.8102051289998</v>
      </c>
      <c r="Y179" s="146">
        <f>((ставка!Y136/1000*'составляющая '!$B$17*'составляющая '!$C$17)+'составляющая '!$D$17+'составляющая '!$E$17)*1000+ставка!Y136</f>
        <v>3724.7170523129998</v>
      </c>
    </row>
    <row r="180" spans="1:25" s="104" customFormat="1" ht="15.75" hidden="1" outlineLevel="1" x14ac:dyDescent="0.25">
      <c r="A180" s="227">
        <v>28</v>
      </c>
      <c r="B180" s="146">
        <f>((ставка!B137/1000*'составляющая '!$B$17*'составляющая '!$C$17)+'составляющая '!$D$17+'составляющая '!$E$17)*1000+ставка!B137</f>
        <v>3550.3486947840001</v>
      </c>
      <c r="C180" s="146">
        <f>((ставка!C137/1000*'составляющая '!$B$17*'составляющая '!$C$17)+'составляющая '!$D$17+'составляющая '!$E$17)*1000+ставка!C137</f>
        <v>3439.2628482120003</v>
      </c>
      <c r="D180" s="146">
        <f>((ставка!D137/1000*'составляющая '!$B$17*'составляющая '!$C$17)+'составляющая '!$D$17+'составляющая '!$E$17)*1000+ставка!D137</f>
        <v>3338.5593753450003</v>
      </c>
      <c r="E180" s="146">
        <f>((ставка!E137/1000*'составляющая '!$B$17*'составляющая '!$C$17)+'составляющая '!$D$17+'составляющая '!$E$17)*1000+ставка!E137</f>
        <v>3309.8662698329999</v>
      </c>
      <c r="F180" s="146">
        <f>((ставка!F137/1000*'составляющая '!$B$17*'составляющая '!$C$17)+'составляющая '!$D$17+'составляющая '!$E$17)*1000+ставка!F137</f>
        <v>3315.0185921849998</v>
      </c>
      <c r="G180" s="146">
        <f>((ставка!G137/1000*'составляющая '!$B$17*'составляющая '!$C$17)+'составляющая '!$D$17+'составляющая '!$E$17)*1000+ставка!G137</f>
        <v>3321.8476401299999</v>
      </c>
      <c r="H180" s="146">
        <f>((ставка!H137/1000*'составляющая '!$B$17*'составляющая '!$C$17)+'составляющая '!$D$17+'составляющая '!$E$17)*1000+ставка!H137</f>
        <v>3404.6068179089998</v>
      </c>
      <c r="I180" s="146">
        <f>((ставка!I137/1000*'составляющая '!$B$17*'составляющая '!$C$17)+'составляющая '!$D$17+'составляющая '!$E$17)*1000+ставка!I137</f>
        <v>3498.825471264</v>
      </c>
      <c r="J180" s="146">
        <f>((ставка!J137/1000*'составляющая '!$B$17*'составляющая '!$C$17)+'составляющая '!$D$17+'составляющая '!$E$17)*1000+ставка!J137</f>
        <v>3738.0198156269998</v>
      </c>
      <c r="K180" s="146">
        <f>((ставка!K137/1000*'составляющая '!$B$17*'составляющая '!$C$17)+'составляющая '!$D$17+'составляющая '!$E$17)*1000+ставка!K137</f>
        <v>3885.9270003869997</v>
      </c>
      <c r="L180" s="146">
        <f>((ставка!L137/1000*'составляющая '!$B$17*'составляющая '!$C$17)+'составляющая '!$D$17+'составляющая '!$E$17)*1000+ставка!L137</f>
        <v>3919.3060542450003</v>
      </c>
      <c r="M180" s="146">
        <f>((ставка!M137/1000*'составляющая '!$B$17*'составляющая '!$C$17)+'составляющая '!$D$17+'составляющая '!$E$17)*1000+ставка!M137</f>
        <v>3933.6192945719995</v>
      </c>
      <c r="N180" s="146">
        <f>((ставка!N137/1000*'составляющая '!$B$17*'составляющая '!$C$17)+'составляющая '!$D$17+'составляющая '!$E$17)*1000+ставка!N137</f>
        <v>3919.072867242</v>
      </c>
      <c r="O180" s="146">
        <f>((ставка!O137/1000*'составляющая '!$B$17*'составляющая '!$C$17)+'составляющая '!$D$17+'составляющая '!$E$17)*1000+ставка!O137</f>
        <v>3920.9494674089997</v>
      </c>
      <c r="P180" s="146">
        <f>((ставка!P137/1000*'составляющая '!$B$17*'составляющая '!$C$17)+'составляющая '!$D$17+'составляющая '!$E$17)*1000+ставка!P137</f>
        <v>3907.8687869549999</v>
      </c>
      <c r="Q180" s="146">
        <f>((ставка!Q137/1000*'составляющая '!$B$17*'составляющая '!$C$17)+'составляющая '!$D$17+'составляющая '!$E$17)*1000+ставка!Q137</f>
        <v>3905.4591879239997</v>
      </c>
      <c r="R180" s="146">
        <f>((ставка!R137/1000*'составляющая '!$B$17*'составляющая '!$C$17)+'составляющая '!$D$17+'составляющая '!$E$17)*1000+ставка!R137</f>
        <v>3904.3265653380004</v>
      </c>
      <c r="S180" s="146">
        <f>((ставка!S137/1000*'составляющая '!$B$17*'составляющая '!$C$17)+'составляющая '!$D$17+'составляющая '!$E$17)*1000+ставка!S137</f>
        <v>3913.243192167</v>
      </c>
      <c r="T180" s="146">
        <f>((ставка!T137/1000*'составляющая '!$B$17*'составляющая '!$C$17)+'составляющая '!$D$17+'составляющая '!$E$17)*1000+ставка!T137</f>
        <v>3947.9991597569997</v>
      </c>
      <c r="U180" s="146">
        <f>((ставка!U137/1000*'составляющая '!$B$17*'составляющая '!$C$17)+'составляющая '!$D$17+'составляющая '!$E$17)*1000+ставка!U137</f>
        <v>4014.757267473</v>
      </c>
      <c r="V180" s="146">
        <f>((ставка!V137/1000*'составляющая '!$B$17*'составляющая '!$C$17)+'составляющая '!$D$17+'составляющая '!$E$17)*1000+ставка!V137</f>
        <v>4031.9020642650003</v>
      </c>
      <c r="W180" s="146">
        <f>((ставка!W137/1000*'составляющая '!$B$17*'составляющая '!$C$17)+'составляющая '!$D$17+'составляющая '!$E$17)*1000+ставка!W137</f>
        <v>4018.2883849469999</v>
      </c>
      <c r="X180" s="146">
        <f>((ставка!X137/1000*'составляющая '!$B$17*'составляющая '!$C$17)+'составляющая '!$D$17+'составляющая '!$E$17)*1000+ставка!X137</f>
        <v>3985.8087666719998</v>
      </c>
      <c r="Y180" s="146">
        <f>((ставка!Y137/1000*'составляющая '!$B$17*'составляющая '!$C$17)+'составляющая '!$D$17+'составляющая '!$E$17)*1000+ставка!Y137</f>
        <v>3815.7710249130005</v>
      </c>
    </row>
    <row r="181" spans="1:25" s="104" customFormat="1" ht="15.75" hidden="1" outlineLevel="1" x14ac:dyDescent="0.25">
      <c r="A181" s="227">
        <v>29</v>
      </c>
      <c r="B181" s="146">
        <f>((ставка!B138/1000*'составляющая '!$B$17*'составляющая '!$C$17)+'составляющая '!$D$17+'составляющая '!$E$17)*1000+ставка!B138</f>
        <v>3540.8768608049995</v>
      </c>
      <c r="C181" s="146">
        <f>((ставка!C138/1000*'составляющая '!$B$17*'составляющая '!$C$17)+'составляющая '!$D$17+'составляющая '!$E$17)*1000+ставка!C138</f>
        <v>3392.3256357509999</v>
      </c>
      <c r="D181" s="146">
        <f>((ставка!D138/1000*'составляющая '!$B$17*'составляющая '!$C$17)+'составляющая '!$D$17+'составляющая '!$E$17)*1000+ставка!D138</f>
        <v>3255.3560318459995</v>
      </c>
      <c r="E181" s="146">
        <f>((ставка!E138/1000*'составляющая '!$B$17*'составляющая '!$C$17)+'составляющая '!$D$17+'составляющая '!$E$17)*1000+ставка!E138</f>
        <v>3163.8134769540002</v>
      </c>
      <c r="F181" s="146">
        <f>((ставка!F138/1000*'составляющая '!$B$17*'составляющая '!$C$17)+'составляющая '!$D$17+'составляющая '!$E$17)*1000+ставка!F138</f>
        <v>3211.1726468489996</v>
      </c>
      <c r="G181" s="146">
        <f>((ставка!G138/1000*'составляющая '!$B$17*'составляющая '!$C$17)+'составляющая '!$D$17+'составляющая '!$E$17)*1000+ставка!G138</f>
        <v>3189.7194425729999</v>
      </c>
      <c r="H181" s="146">
        <f>((ставка!H138/1000*'составляющая '!$B$17*'составляющая '!$C$17)+'составляющая '!$D$17+'составляющая '!$E$17)*1000+ставка!H138</f>
        <v>3278.7302528609998</v>
      </c>
      <c r="I181" s="146">
        <f>((ставка!I138/1000*'составляющая '!$B$17*'составляющая '!$C$17)+'составляющая '!$D$17+'составляющая '!$E$17)*1000+ставка!I138</f>
        <v>3381.332534181</v>
      </c>
      <c r="J181" s="146">
        <f>((ставка!J138/1000*'составляющая '!$B$17*'составляющая '!$C$17)+'составляющая '!$D$17+'составляющая '!$E$17)*1000+ставка!J138</f>
        <v>3518.1577842269999</v>
      </c>
      <c r="K181" s="146">
        <f>((ставка!K138/1000*'составляющая '!$B$17*'составляющая '!$C$17)+'составляющая '!$D$17+'составляющая '!$E$17)*1000+ставка!K138</f>
        <v>3715.9003627709999</v>
      </c>
      <c r="L181" s="146">
        <f>((ставка!L138/1000*'составляющая '!$B$17*'составляющая '!$C$17)+'составляющая '!$D$17+'составляющая '!$E$17)*1000+ставка!L138</f>
        <v>3773.7973643729993</v>
      </c>
      <c r="M181" s="146">
        <f>((ставка!M138/1000*'составляющая '!$B$17*'составляющая '!$C$17)+'составляющая '!$D$17+'составляющая '!$E$17)*1000+ставка!M138</f>
        <v>3787.844105268</v>
      </c>
      <c r="N181" s="146">
        <f>((ставка!N138/1000*'составляющая '!$B$17*'составляющая '!$C$17)+'составляющая '!$D$17+'составляющая '!$E$17)*1000+ставка!N138</f>
        <v>3781.9478053350003</v>
      </c>
      <c r="O181" s="146">
        <f>((ставка!O138/1000*'составляющая '!$B$17*'составляющая '!$C$17)+'составляющая '!$D$17+'составляющая '!$E$17)*1000+ставка!O138</f>
        <v>3794.8508195009999</v>
      </c>
      <c r="P181" s="146">
        <f>((ставка!P138/1000*'составляющая '!$B$17*'составляющая '!$C$17)+'составляющая '!$D$17+'составляющая '!$E$17)*1000+ставка!P138</f>
        <v>3797.5713345359995</v>
      </c>
      <c r="Q181" s="146">
        <f>((ставка!Q138/1000*'составляющая '!$B$17*'составляющая '!$C$17)+'составляющая '!$D$17+'составляющая '!$E$17)*1000+ставка!Q138</f>
        <v>3807.287459661</v>
      </c>
      <c r="R181" s="146">
        <f>((ставка!R138/1000*'составляющая '!$B$17*'составляющая '!$C$17)+'составляющая '!$D$17+'составляющая '!$E$17)*1000+ставка!R138</f>
        <v>3814.42742361</v>
      </c>
      <c r="S181" s="146">
        <f>((ставка!S138/1000*'составляющая '!$B$17*'составляющая '!$C$17)+'составляющая '!$D$17+'составляющая '!$E$17)*1000+ставка!S138</f>
        <v>3833.1823211370001</v>
      </c>
      <c r="T181" s="146">
        <f>((ставка!T138/1000*'составляющая '!$B$17*'составляющая '!$C$17)+'составляющая '!$D$17+'составляющая '!$E$17)*1000+ставка!T138</f>
        <v>3943.1244409799997</v>
      </c>
      <c r="U181" s="146">
        <f>((ставка!U138/1000*'составляющая '!$B$17*'составляющая '!$C$17)+'составляющая '!$D$17+'составляющая '!$E$17)*1000+ставка!U138</f>
        <v>4007.284179234</v>
      </c>
      <c r="V181" s="146">
        <f>((ставка!V138/1000*'составляющая '!$B$17*'составляющая '!$C$17)+'составляющая '!$D$17+'составляющая '!$E$17)*1000+ставка!V138</f>
        <v>4035.7552018859997</v>
      </c>
      <c r="W181" s="146">
        <f>((ставка!W138/1000*'составляющая '!$B$17*'составляющая '!$C$17)+'составляющая '!$D$17+'составляющая '!$E$17)*1000+ставка!W138</f>
        <v>4027.0828662029999</v>
      </c>
      <c r="X181" s="146">
        <f>((ставка!X138/1000*'составляющая '!$B$17*'составляющая '!$C$17)+'составляющая '!$D$17+'составляющая '!$E$17)*1000+ставка!X138</f>
        <v>3986.8525561139995</v>
      </c>
      <c r="Y181" s="146">
        <f>((ставка!Y138/1000*'составляющая '!$B$17*'составляющая '!$C$17)+'составляющая '!$D$17+'составляющая '!$E$17)*1000+ставка!Y138</f>
        <v>3607.834843095</v>
      </c>
    </row>
    <row r="182" spans="1:25" s="104" customFormat="1" ht="15.75" collapsed="1" x14ac:dyDescent="0.25">
      <c r="A182" s="227">
        <v>30</v>
      </c>
      <c r="B182" s="146">
        <f>((ставка!B139/1000*'составляющая '!$B$17*'составляющая '!$C$17)+'составляющая '!$D$17+'составляющая '!$E$17)*1000+ставка!B139</f>
        <v>3391.0042427339999</v>
      </c>
      <c r="C182" s="146">
        <f>((ставка!C139/1000*'составляющая '!$B$17*'составляющая '!$C$17)+'составляющая '!$D$17+'составляющая '!$E$17)*1000+ставка!C139</f>
        <v>3276.1874041139999</v>
      </c>
      <c r="D182" s="146">
        <f>((ставка!D139/1000*'составляющая '!$B$17*'составляющая '!$C$17)+'составляющая '!$D$17+'составляющая '!$E$17)*1000+ставка!D139</f>
        <v>3086.5730582460001</v>
      </c>
      <c r="E182" s="146">
        <f>((ставка!E139/1000*'составляющая '!$B$17*'составляющая '!$C$17)+'составляющая '!$D$17+'составляющая '!$E$17)*1000+ставка!E139</f>
        <v>3081.9204223289998</v>
      </c>
      <c r="F182" s="146">
        <f>((ставка!F139/1000*'составляющая '!$B$17*'составляющая '!$C$17)+'составляющая '!$D$17+'составляющая '!$E$17)*1000+ставка!F139</f>
        <v>3200.2128577079998</v>
      </c>
      <c r="G182" s="146">
        <f>((ставка!G139/1000*'составляющая '!$B$17*'составляющая '!$C$17)+'составляющая '!$D$17+'составляющая '!$E$17)*1000+ставка!G139</f>
        <v>3333.3293239919999</v>
      </c>
      <c r="H182" s="146">
        <f>((ставка!H139/1000*'составляющая '!$B$17*'составляющая '!$C$17)+'составляющая '!$D$17+'составляющая '!$E$17)*1000+ставка!H139</f>
        <v>3577.4316995609997</v>
      </c>
      <c r="I182" s="146">
        <f>((ставка!I139/1000*'составляющая '!$B$17*'составляющая '!$C$17)+'составляющая '!$D$17+'составляющая '!$E$17)*1000+ставка!I139</f>
        <v>3815.5933586249998</v>
      </c>
      <c r="J182" s="146">
        <f>((ставка!J139/1000*'составляющая '!$B$17*'составляющая '!$C$17)+'составляющая '!$D$17+'составляющая '!$E$17)*1000+ставка!J139</f>
        <v>4006.5735140819997</v>
      </c>
      <c r="K182" s="146">
        <f>((ставка!K139/1000*'составляющая '!$B$17*'составляющая '!$C$17)+'составляющая '!$D$17+'составляющая '!$E$17)*1000+ставка!K139</f>
        <v>4041.6070852469998</v>
      </c>
      <c r="L182" s="146">
        <f>((ставка!L139/1000*'составляющая '!$B$17*'составляющая '!$C$17)+'составляющая '!$D$17+'составляющая '!$E$17)*1000+ставка!L139</f>
        <v>4048.2362586179997</v>
      </c>
      <c r="M182" s="146">
        <f>((ставка!M139/1000*'составляющая '!$B$17*'составляющая '!$C$17)+'составляющая '!$D$17+'составляющая '!$E$17)*1000+ставка!M139</f>
        <v>4045.0937861490002</v>
      </c>
      <c r="N182" s="146">
        <f>((ставка!N139/1000*'составляющая '!$B$17*'составляющая '!$C$17)+'составляющая '!$D$17+'составляющая '!$E$17)*1000+ставка!N139</f>
        <v>4034.1784135799999</v>
      </c>
      <c r="O182" s="146">
        <f>((ставка!O139/1000*'составляющая '!$B$17*'составляющая '!$C$17)+'составляющая '!$D$17+'составляющая '!$E$17)*1000+ставка!O139</f>
        <v>4040.2523798009997</v>
      </c>
      <c r="P182" s="146">
        <f>((ставка!P139/1000*'составляющая '!$B$17*'составляющая '!$C$17)+'составляющая '!$D$17+'составляющая '!$E$17)*1000+ставка!P139</f>
        <v>4033.9452265769996</v>
      </c>
      <c r="Q182" s="146">
        <f>((ставка!Q139/1000*'составляющая '!$B$17*'составляющая '!$C$17)+'составляющая '!$D$17+'составляющая '!$E$17)*1000+ставка!Q139</f>
        <v>4031.18029497</v>
      </c>
      <c r="R182" s="146">
        <f>((ставка!R139/1000*'составляющая '!$B$17*'составляющая '!$C$17)+'составляющая '!$D$17+'составляющая '!$E$17)*1000+ставка!R139</f>
        <v>4029.1260285150001</v>
      </c>
      <c r="S182" s="146">
        <f>((ставка!S139/1000*'составляющая '!$B$17*'составляющая '!$C$17)+'составляющая '!$D$17+'составляющая '!$E$17)*1000+ставка!S139</f>
        <v>4026.9718247729998</v>
      </c>
      <c r="T182" s="146">
        <f>((ставка!T139/1000*'составляющая '!$B$17*'составляющая '!$C$17)+'составляющая '!$D$17+'составляющая '!$E$17)*1000+ставка!T139</f>
        <v>3989.98392444</v>
      </c>
      <c r="U182" s="146">
        <f>((ставка!U139/1000*'составляющая '!$B$17*'составляющая '!$C$17)+'составляющая '!$D$17+'составляющая '!$E$17)*1000+ставка!U139</f>
        <v>4024.4400801689994</v>
      </c>
      <c r="V182" s="146">
        <f>((ставка!V139/1000*'составляющая '!$B$17*'составляющая '!$C$17)+'составляющая '!$D$17+'составляющая '!$E$17)*1000+ставка!V139</f>
        <v>4028.6152379369996</v>
      </c>
      <c r="W182" s="146">
        <f>((ставка!W139/1000*'составляющая '!$B$17*'составляющая '!$C$17)+'составляющая '!$D$17+'составляющая '!$E$17)*1000+ставка!W139</f>
        <v>4019.8096525379997</v>
      </c>
      <c r="X182" s="146">
        <f>((ставка!X139/1000*'составляющая '!$B$17*'составляющая '!$C$17)+'составляющая '!$D$17+'составляющая '!$E$17)*1000+ставка!X139</f>
        <v>3982.410898914</v>
      </c>
      <c r="Y182" s="146">
        <f>((ставка!Y139/1000*'составляющая '!$B$17*'составляющая '!$C$17)+'составляющая '!$D$17+'составляющая '!$E$17)*1000+ставка!Y139</f>
        <v>3726.1827991889995</v>
      </c>
    </row>
    <row r="183" spans="1:25" s="104" customFormat="1" ht="15.75" x14ac:dyDescent="0.25">
      <c r="A183" s="74"/>
    </row>
    <row r="184" spans="1:25" s="104" customFormat="1" ht="15.75" x14ac:dyDescent="0.25">
      <c r="A184" s="261" t="s">
        <v>32</v>
      </c>
      <c r="B184" s="261" t="s">
        <v>181</v>
      </c>
      <c r="C184" s="261"/>
      <c r="D184" s="261"/>
      <c r="E184" s="261"/>
      <c r="F184" s="261"/>
      <c r="G184" s="261"/>
      <c r="H184" s="261"/>
      <c r="I184" s="261"/>
      <c r="J184" s="261"/>
      <c r="K184" s="261"/>
      <c r="L184" s="261"/>
      <c r="M184" s="261"/>
      <c r="N184" s="261"/>
      <c r="O184" s="261"/>
      <c r="P184" s="261"/>
      <c r="Q184" s="261"/>
      <c r="R184" s="261"/>
      <c r="S184" s="261"/>
      <c r="T184" s="261"/>
      <c r="U184" s="261"/>
      <c r="V184" s="261"/>
      <c r="W184" s="261"/>
      <c r="X184" s="261"/>
      <c r="Y184" s="261"/>
    </row>
    <row r="185" spans="1:25" s="119" customFormat="1" ht="12.75" x14ac:dyDescent="0.2">
      <c r="A185" s="261"/>
      <c r="B185" s="118" t="s">
        <v>33</v>
      </c>
      <c r="C185" s="118" t="s">
        <v>34</v>
      </c>
      <c r="D185" s="118" t="s">
        <v>35</v>
      </c>
      <c r="E185" s="118" t="s">
        <v>36</v>
      </c>
      <c r="F185" s="118" t="s">
        <v>37</v>
      </c>
      <c r="G185" s="118" t="s">
        <v>38</v>
      </c>
      <c r="H185" s="118" t="s">
        <v>39</v>
      </c>
      <c r="I185" s="118" t="s">
        <v>40</v>
      </c>
      <c r="J185" s="118" t="s">
        <v>41</v>
      </c>
      <c r="K185" s="118" t="s">
        <v>42</v>
      </c>
      <c r="L185" s="118" t="s">
        <v>43</v>
      </c>
      <c r="M185" s="118" t="s">
        <v>44</v>
      </c>
      <c r="N185" s="118" t="s">
        <v>45</v>
      </c>
      <c r="O185" s="118" t="s">
        <v>46</v>
      </c>
      <c r="P185" s="118" t="s">
        <v>47</v>
      </c>
      <c r="Q185" s="118" t="s">
        <v>48</v>
      </c>
      <c r="R185" s="118" t="s">
        <v>49</v>
      </c>
      <c r="S185" s="118" t="s">
        <v>50</v>
      </c>
      <c r="T185" s="118" t="s">
        <v>51</v>
      </c>
      <c r="U185" s="118" t="s">
        <v>52</v>
      </c>
      <c r="V185" s="118" t="s">
        <v>53</v>
      </c>
      <c r="W185" s="118" t="s">
        <v>54</v>
      </c>
      <c r="X185" s="118" t="s">
        <v>55</v>
      </c>
      <c r="Y185" s="118" t="s">
        <v>56</v>
      </c>
    </row>
    <row r="186" spans="1:25" s="104" customFormat="1" ht="15.75" x14ac:dyDescent="0.25">
      <c r="A186" s="227">
        <v>1</v>
      </c>
      <c r="B186" s="146">
        <f>((ставка!B110/1000*'составляющая '!$B$18*'составляющая '!$C$18)+'составляющая '!$D$18+'составляющая '!$E$18)*1000+ставка!B110</f>
        <v>4500.2585643769999</v>
      </c>
      <c r="C186" s="146">
        <f>((ставка!C110/1000*'составляющая '!$B$18*'составляющая '!$C$18)+'составляющая '!$D$18+'составляющая '!$E$18)*1000+ставка!C110</f>
        <v>4399.1442382189998</v>
      </c>
      <c r="D186" s="146">
        <f>((ставка!D110/1000*'составляющая '!$B$18*'составляющая '!$C$18)+'составляющая '!$D$18+'составляющая '!$E$18)*1000+ставка!D110</f>
        <v>4324.3134185420004</v>
      </c>
      <c r="E186" s="146">
        <f>((ставка!E110/1000*'составляющая '!$B$18*'составляющая '!$C$18)+'составляющая '!$D$18+'составляющая '!$E$18)*1000+ставка!E110</f>
        <v>4297.9410789169997</v>
      </c>
      <c r="F186" s="146">
        <f>((ставка!F110/1000*'составляющая '!$B$18*'составляющая '!$C$18)+'составляющая '!$D$18+'составляющая '!$E$18)*1000+ставка!F110</f>
        <v>4296.6196858999992</v>
      </c>
      <c r="G186" s="146">
        <f>((ставка!G110/1000*'составляющая '!$B$18*'составляющая '!$C$18)+'составляющая '!$D$18+'составляющая '!$E$18)*1000+ставка!G110</f>
        <v>4294.2322951550004</v>
      </c>
      <c r="H186" s="146">
        <f>((ставка!H110/1000*'составляющая '!$B$18*'составляющая '!$C$18)+'составляющая '!$D$18+'составляющая '!$E$18)*1000+ставка!H110</f>
        <v>4264.0401303380004</v>
      </c>
      <c r="I186" s="146">
        <f>((ставка!I110/1000*'составляющая '!$B$18*'составляющая '!$C$18)+'составляющая '!$D$18+'составляющая '!$E$18)*1000+ставка!I110</f>
        <v>4249.8823480129995</v>
      </c>
      <c r="J186" s="146">
        <f>((ставка!J110/1000*'составляющая '!$B$18*'составляющая '!$C$18)+'составляющая '!$D$18+'составляющая '!$E$18)*1000+ставка!J110</f>
        <v>4410.9812546570001</v>
      </c>
      <c r="K186" s="146">
        <f>((ставка!K110/1000*'составляющая '!$B$18*'составляющая '!$C$18)+'составляющая '!$D$18+'составляющая '!$E$18)*1000+ставка!K110</f>
        <v>4626.7347531469995</v>
      </c>
      <c r="L186" s="146">
        <f>((ставка!L110/1000*'составляющая '!$B$18*'составляющая '!$C$18)+'составляющая '!$D$18+'составляющая '!$E$18)*1000+ставка!L110</f>
        <v>4746.9482052649992</v>
      </c>
      <c r="M186" s="146">
        <f>((ставка!M110/1000*'составляющая '!$B$18*'составляющая '!$C$18)+'составляющая '!$D$18+'составляющая '!$E$18)*1000+ставка!M110</f>
        <v>4770.0448227050001</v>
      </c>
      <c r="N186" s="146">
        <f>((ставка!N110/1000*'составляющая '!$B$18*'составляющая '!$C$18)+'составляющая '!$D$18+'составляющая '!$E$18)*1000+ставка!N110</f>
        <v>4747.2924336979995</v>
      </c>
      <c r="O186" s="146">
        <f>((ставка!O110/1000*'составляющая '!$B$18*'составляющая '!$C$18)+'составляющая '!$D$18+'составляющая '!$E$18)*1000+ставка!O110</f>
        <v>4760.8505923009998</v>
      </c>
      <c r="P186" s="146">
        <f>((ставка!P110/1000*'составляющая '!$B$18*'составляющая '!$C$18)+'составляющая '!$D$18+'составляющая '!$E$18)*1000+ставка!P110</f>
        <v>4757.8302654050003</v>
      </c>
      <c r="Q186" s="146">
        <f>((ставка!Q110/1000*'составляющая '!$B$18*'составляющая '!$C$18)+'составляющая '!$D$18+'составляющая '!$E$18)*1000+ставка!Q110</f>
        <v>4748.2807024249996</v>
      </c>
      <c r="R186" s="146">
        <f>((ставка!R110/1000*'составляющая '!$B$18*'составляющая '!$C$18)+'составляющая '!$D$18+'составляющая '!$E$18)*1000+ставка!R110</f>
        <v>4747.1702881250003</v>
      </c>
      <c r="S186" s="146">
        <f>((ставка!S110/1000*'составляющая '!$B$18*'составляющая '!$C$18)+'составляющая '!$D$18+'составляющая '!$E$18)*1000+ставка!S110</f>
        <v>4746.8038514059999</v>
      </c>
      <c r="T186" s="146">
        <f>((ставка!T110/1000*'составляющая '!$B$18*'составляющая '!$C$18)+'составляющая '!$D$18+'составляющая '!$E$18)*1000+ставка!T110</f>
        <v>4750.3127605939999</v>
      </c>
      <c r="U186" s="146">
        <f>((ставка!U110/1000*'составляющая '!$B$18*'составляющая '!$C$18)+'составляющая '!$D$18+'составляющая '!$E$18)*1000+ставка!U110</f>
        <v>4765.2145204999997</v>
      </c>
      <c r="V186" s="146">
        <f>((ставка!V110/1000*'составляющая '!$B$18*'составляющая '!$C$18)+'составляющая '!$D$18+'составляющая '!$E$18)*1000+ставка!V110</f>
        <v>4800.1925709499992</v>
      </c>
      <c r="W186" s="146">
        <f>((ставка!W110/1000*'составляющая '!$B$18*'составляющая '!$C$18)+'составляющая '!$D$18+'составляющая '!$E$18)*1000+ставка!W110</f>
        <v>4849.0730084360002</v>
      </c>
      <c r="X186" s="146">
        <f>((ставка!X110/1000*'составляющая '!$B$18*'составляющая '!$C$18)+'составляющая '!$D$18+'составляющая '!$E$18)*1000+ставка!X110</f>
        <v>4796.0618297539995</v>
      </c>
      <c r="Y186" s="146">
        <f>((ставка!Y110/1000*'составляющая '!$B$18*'составляющая '!$C$18)+'составляющая '!$D$18+'составляющая '!$E$18)*1000+ставка!Y110</f>
        <v>4621.848930227</v>
      </c>
    </row>
    <row r="187" spans="1:25" s="104" customFormat="1" ht="15.75" hidden="1" outlineLevel="1" x14ac:dyDescent="0.25">
      <c r="A187" s="227">
        <v>2</v>
      </c>
      <c r="B187" s="146">
        <f>((ставка!B111/1000*'составляющая '!$B$18*'составляющая '!$C$18)+'составляющая '!$D$18+'составляющая '!$E$18)*1000+ставка!B111</f>
        <v>4436.7095539880002</v>
      </c>
      <c r="C187" s="146">
        <f>((ставка!C111/1000*'составляющая '!$B$18*'составляющая '!$C$18)+'составляющая '!$D$18+'составляющая '!$E$18)*1000+ставка!C111</f>
        <v>4314.8526887059998</v>
      </c>
      <c r="D187" s="146">
        <f>((ставка!D111/1000*'составляющая '!$B$18*'составляющая '!$C$18)+'составляющая '!$D$18+'составляющая '!$E$18)*1000+ставка!D111</f>
        <v>4243.8194859349996</v>
      </c>
      <c r="E187" s="146">
        <f>((ставка!E111/1000*'составляющая '!$B$18*'составляющая '!$C$18)+'составляющая '!$D$18+'составляющая '!$E$18)*1000+ставка!E111</f>
        <v>4165.0466954929998</v>
      </c>
      <c r="F187" s="146">
        <f>((ставка!F111/1000*'составляющая '!$B$18*'составляющая '!$C$18)+'составляющая '!$D$18+'составляющая '!$E$18)*1000+ставка!F111</f>
        <v>4202.2788869719998</v>
      </c>
      <c r="G187" s="146">
        <f>((ставка!G111/1000*'составляющая '!$B$18*'составляющая '!$C$18)+'составляющая '!$D$18+'составляющая '!$E$18)*1000+ставка!G111</f>
        <v>4244.174818511</v>
      </c>
      <c r="H187" s="146">
        <f>((ставка!H111/1000*'составляющая '!$B$18*'составляющая '!$C$18)+'составляющая '!$D$18+'составляющая '!$E$18)*1000+ставка!H111</f>
        <v>4334.606959103</v>
      </c>
      <c r="I187" s="146">
        <f>((ставка!I111/1000*'составляющая '!$B$18*'составляющая '!$C$18)+'составляющая '!$D$18+'составляющая '!$E$18)*1000+ставка!I111</f>
        <v>4424.9280582649999</v>
      </c>
      <c r="J187" s="146">
        <f>((ставка!J111/1000*'составляющая '!$B$18*'составляющая '!$C$18)+'составляющая '!$D$18+'составляющая '!$E$18)*1000+ставка!J111</f>
        <v>4741.3517171929998</v>
      </c>
      <c r="K187" s="146">
        <f>((ставка!K111/1000*'составляющая '!$B$18*'составляющая '!$C$18)+'составляющая '!$D$18+'составляющая '!$E$18)*1000+ставка!K111</f>
        <v>4849.8169860170001</v>
      </c>
      <c r="L187" s="146">
        <f>((ставка!L111/1000*'составляющая '!$B$18*'составляющая '!$C$18)+'составляющая '!$D$18+'составляющая '!$E$18)*1000+ставка!L111</f>
        <v>4867.5725106740001</v>
      </c>
      <c r="M187" s="146">
        <f>((ставка!M111/1000*'составляющая '!$B$18*'составляющая '!$C$18)+'составляющая '!$D$18+'составляющая '!$E$18)*1000+ставка!M111</f>
        <v>4870.7816080009998</v>
      </c>
      <c r="N187" s="146">
        <f>((ставка!N111/1000*'составляющая '!$B$18*'составляющая '!$C$18)+'составляющая '!$D$18+'составляющая '!$E$18)*1000+ставка!N111</f>
        <v>4842.3550019209997</v>
      </c>
      <c r="O187" s="146">
        <f>((ставка!O111/1000*'составляющая '!$B$18*'составляющая '!$C$18)+'составляющая '!$D$18+'составляющая '!$E$18)*1000+ставка!O111</f>
        <v>4861.1987325919999</v>
      </c>
      <c r="P187" s="146">
        <f>((ставка!P111/1000*'составляющая '!$B$18*'составляющая '!$C$18)+'составляющая '!$D$18+'составляющая '!$E$18)*1000+ставка!P111</f>
        <v>4877.3219482280001</v>
      </c>
      <c r="Q187" s="146">
        <f>((ставка!Q111/1000*'составляющая '!$B$18*'составляющая '!$C$18)+'составляющая '!$D$18+'составляющая '!$E$18)*1000+ставка!Q111</f>
        <v>4879.6094016859997</v>
      </c>
      <c r="R187" s="146">
        <f>((ставка!R111/1000*'составляющая '!$B$18*'составляющая '!$C$18)+'составляющая '!$D$18+'составляющая '!$E$18)*1000+ставка!R111</f>
        <v>4874.3349337609998</v>
      </c>
      <c r="S187" s="146">
        <f>((ставка!S111/1000*'составляющая '!$B$18*'составляющая '!$C$18)+'составляющая '!$D$18+'составляющая '!$E$18)*1000+ставка!S111</f>
        <v>4835.0040592549994</v>
      </c>
      <c r="T187" s="146">
        <f>((ставка!T111/1000*'составляющая '!$B$18*'составляющая '!$C$18)+'составляющая '!$D$18+'составляющая '!$E$18)*1000+ставка!T111</f>
        <v>4806.0000377390006</v>
      </c>
      <c r="U187" s="146">
        <f>((ставка!U111/1000*'составляющая '!$B$18*'составляющая '!$C$18)+'составляющая '!$D$18+'составляющая '!$E$18)*1000+ставка!U111</f>
        <v>4799.8816549459998</v>
      </c>
      <c r="V187" s="146">
        <f>((ставка!V111/1000*'составляющая '!$B$18*'составляющая '!$C$18)+'составляющая '!$D$18+'составляющая '!$E$18)*1000+ставка!V111</f>
        <v>4857.0568872530002</v>
      </c>
      <c r="W187" s="146">
        <f>((ставка!W111/1000*'составляющая '!$B$18*'составляющая '!$C$18)+'составляющая '!$D$18+'составляющая '!$E$18)*1000+ставка!W111</f>
        <v>4950.4982505979997</v>
      </c>
      <c r="X187" s="146">
        <f>((ставка!X111/1000*'составляющая '!$B$18*'составляющая '!$C$18)+'составляющая '!$D$18+'составляющая '!$E$18)*1000+ставка!X111</f>
        <v>4796.6281410470001</v>
      </c>
      <c r="Y187" s="146">
        <f>((ставка!Y111/1000*'составляющая '!$B$18*'составляющая '!$C$18)+'составляющая '!$D$18+'составляющая '!$E$18)*1000+ставка!Y111</f>
        <v>4528.2632130229995</v>
      </c>
    </row>
    <row r="188" spans="1:25" s="104" customFormat="1" ht="15.75" hidden="1" outlineLevel="1" x14ac:dyDescent="0.25">
      <c r="A188" s="227">
        <v>3</v>
      </c>
      <c r="B188" s="146">
        <f>((ставка!B112/1000*'составляющая '!$B$18*'составляющая '!$C$18)+'составляющая '!$D$18+'составляющая '!$E$18)*1000+ставка!B112</f>
        <v>4319.571949481</v>
      </c>
      <c r="C188" s="146">
        <f>((ставка!C112/1000*'составляющая '!$B$18*'составляющая '!$C$18)+'составляющая '!$D$18+'составляющая '!$E$18)*1000+ставка!C112</f>
        <v>4093.3583482849999</v>
      </c>
      <c r="D188" s="146">
        <f>((ставка!D112/1000*'составляющая '!$B$18*'составляющая '!$C$18)+'составляющая '!$D$18+'составляющая '!$E$18)*1000+ставка!D112</f>
        <v>4056.2483023790001</v>
      </c>
      <c r="E188" s="146">
        <f>((ставка!E112/1000*'составляющая '!$B$18*'составляющая '!$C$18)+'составляющая '!$D$18+'составляющая '!$E$18)*1000+ставка!E112</f>
        <v>4038.0375078589996</v>
      </c>
      <c r="F188" s="146">
        <f>((ставка!F112/1000*'составляющая '!$B$18*'составляющая '!$C$18)+'составляющая '!$D$18+'составляющая '!$E$18)*1000+ставка!F112</f>
        <v>4052.8393304779997</v>
      </c>
      <c r="G188" s="146">
        <f>((ставка!G112/1000*'составляющая '!$B$18*'составляющая '!$C$18)+'составляющая '!$D$18+'составляющая '!$E$18)*1000+ставка!G112</f>
        <v>4073.1377038820001</v>
      </c>
      <c r="H188" s="146">
        <f>((ставка!H112/1000*'составляющая '!$B$18*'составляющая '!$C$18)+'составляющая '!$D$18+'составляющая '!$E$18)*1000+ставка!H112</f>
        <v>4281.7068218509994</v>
      </c>
      <c r="I188" s="146">
        <f>((ставка!I112/1000*'составляющая '!$B$18*'составляющая '!$C$18)+'составляющая '!$D$18+'составляющая '!$E$18)*1000+ставка!I112</f>
        <v>4405.7400991609993</v>
      </c>
      <c r="J188" s="146">
        <f>((ставка!J112/1000*'составляющая '!$B$18*'составляющая '!$C$18)+'составляющая '!$D$18+'составляющая '!$E$18)*1000+ставка!J112</f>
        <v>4728.8595563179997</v>
      </c>
      <c r="K188" s="146">
        <f>((ставка!K112/1000*'составляющая '!$B$18*'составляющая '!$C$18)+'составляющая '!$D$18+'составляющая '!$E$18)*1000+ставка!K112</f>
        <v>4846.6189928330004</v>
      </c>
      <c r="L188" s="146">
        <f>((ставка!L112/1000*'составляющая '!$B$18*'составляющая '!$C$18)+'составляющая '!$D$18+'составляющая '!$E$18)*1000+ставка!L112</f>
        <v>4864.9741412120002</v>
      </c>
      <c r="M188" s="146">
        <f>((ставка!M112/1000*'составляющая '!$B$18*'составляющая '!$C$18)+'составляющая '!$D$18+'составляющая '!$E$18)*1000+ставка!M112</f>
        <v>4854.4585177909994</v>
      </c>
      <c r="N188" s="146">
        <f>((ставка!N112/1000*'составляющая '!$B$18*'составляющая '!$C$18)+'составляющая '!$D$18+'составляющая '!$E$18)*1000+ставка!N112</f>
        <v>4833.8825408120001</v>
      </c>
      <c r="O188" s="146">
        <f>((ставка!O112/1000*'составляющая '!$B$18*'составляющая '!$C$18)+'составляющая '!$D$18+'составляющая '!$E$18)*1000+ставка!O112</f>
        <v>4879.1208193940001</v>
      </c>
      <c r="P188" s="146">
        <f>((ставка!P112/1000*'составляющая '!$B$18*'составляющая '!$C$18)+'составляющая '!$D$18+'составляющая '!$E$18)*1000+ставка!P112</f>
        <v>4887.1491147830002</v>
      </c>
      <c r="Q188" s="146">
        <f>((ставка!Q112/1000*'составляющая '!$B$18*'составляющая '!$C$18)+'составляющая '!$D$18+'составляющая '!$E$18)*1000+ставка!Q112</f>
        <v>4895.2329308869994</v>
      </c>
      <c r="R188" s="146">
        <f>((ставка!R112/1000*'составляющая '!$B$18*'составляющая '!$C$18)+'составляющая '!$D$18+'составляющая '!$E$18)*1000+ставка!R112</f>
        <v>4878.8987365339999</v>
      </c>
      <c r="S188" s="146">
        <f>((ставка!S112/1000*'составляющая '!$B$18*'составляющая '!$C$18)+'составляющая '!$D$18+'составляющая '!$E$18)*1000+ставка!S112</f>
        <v>4846.9854295519999</v>
      </c>
      <c r="T188" s="146">
        <f>((ставка!T112/1000*'составляющая '!$B$18*'составляющая '!$C$18)+'составляющая '!$D$18+'составляющая '!$E$18)*1000+ставка!T112</f>
        <v>4810.9413813740002</v>
      </c>
      <c r="U188" s="146">
        <f>((ставка!U112/1000*'составляющая '!$B$18*'составляющая '!$C$18)+'составляющая '!$D$18+'составляющая '!$E$18)*1000+ставка!U112</f>
        <v>4759.8068028590005</v>
      </c>
      <c r="V188" s="146">
        <f>((ставка!V112/1000*'составляющая '!$B$18*'составляющая '!$C$18)+'составляющая '!$D$18+'составляющая '!$E$18)*1000+ставка!V112</f>
        <v>4840.3340478949995</v>
      </c>
      <c r="W188" s="146">
        <f>((ставка!W112/1000*'составляющая '!$B$18*'составляющая '!$C$18)+'составляющая '!$D$18+'составляющая '!$E$18)*1000+ставка!W112</f>
        <v>4882.0412090030004</v>
      </c>
      <c r="X188" s="146">
        <f>((ставка!X112/1000*'составляющая '!$B$18*'составляющая '!$C$18)+'составляющая '!$D$18+'составляющая '!$E$18)*1000+ставка!X112</f>
        <v>4738.4979524419996</v>
      </c>
      <c r="Y188" s="146">
        <f>((ставка!Y112/1000*'составляющая '!$B$18*'составляющая '!$C$18)+'составляющая '!$D$18+'составляющая '!$E$18)*1000+ставка!Y112</f>
        <v>4456.8968859619999</v>
      </c>
    </row>
    <row r="189" spans="1:25" s="104" customFormat="1" ht="15.75" hidden="1" outlineLevel="1" x14ac:dyDescent="0.25">
      <c r="A189" s="227">
        <v>4</v>
      </c>
      <c r="B189" s="146">
        <f>((ставка!B113/1000*'составляющая '!$B$18*'составляющая '!$C$18)+'составляющая '!$D$18+'составляющая '!$E$18)*1000+ставка!B113</f>
        <v>4281.5957804210002</v>
      </c>
      <c r="C189" s="146">
        <f>((ставка!C113/1000*'составляющая '!$B$18*'составляющая '!$C$18)+'составляющая '!$D$18+'составляющая '!$E$18)*1000+ставка!C113</f>
        <v>4095.3126774530001</v>
      </c>
      <c r="D189" s="146">
        <f>((ставка!D113/1000*'составляющая '!$B$18*'составляющая '!$C$18)+'составляющая '!$D$18+'составляющая '!$E$18)*1000+ставка!D113</f>
        <v>4069.1180041159996</v>
      </c>
      <c r="E189" s="146">
        <f>((ставка!E113/1000*'составляющая '!$B$18*'составляющая '!$C$18)+'составляющая '!$D$18+'составляющая '!$E$18)*1000+ставка!E113</f>
        <v>4037.8265291419998</v>
      </c>
      <c r="F189" s="146">
        <f>((ставка!F113/1000*'составляющая '!$B$18*'составляющая '!$C$18)+'составляющая '!$D$18+'составляющая '!$E$18)*1000+ставка!F113</f>
        <v>4059.4018789909996</v>
      </c>
      <c r="G189" s="146">
        <f>((ставка!G113/1000*'составляющая '!$B$18*'составляющая '!$C$18)+'составляющая '!$D$18+'составляющая '!$E$18)*1000+ставка!G113</f>
        <v>4114.3784909839997</v>
      </c>
      <c r="H189" s="146">
        <f>((ставка!H113/1000*'составляющая '!$B$18*'составляющая '!$C$18)+'составляющая '!$D$18+'составляющая '!$E$18)*1000+ставка!H113</f>
        <v>4303.6375042760001</v>
      </c>
      <c r="I189" s="146">
        <f>((ставка!I113/1000*'составляющая '!$B$18*'составляющая '!$C$18)+'составляющая '!$D$18+'составляющая '!$E$18)*1000+ставка!I113</f>
        <v>4401.7315035379997</v>
      </c>
      <c r="J189" s="146">
        <f>((ставка!J113/1000*'составляющая '!$B$18*'составляющая '!$C$18)+'составляющая '!$D$18+'составляющая '!$E$18)*1000+ставка!J113</f>
        <v>4709.2718480659996</v>
      </c>
      <c r="K189" s="146">
        <f>((ставка!K113/1000*'составляющая '!$B$18*'составляющая '!$C$18)+'составляющая '!$D$18+'составляющая '!$E$18)*1000+ставка!K113</f>
        <v>4771.2107577200004</v>
      </c>
      <c r="L189" s="146">
        <f>((ставка!L113/1000*'составляющая '!$B$18*'составляющая '!$C$18)+'составляющая '!$D$18+'составляющая '!$E$18)*1000+ставка!L113</f>
        <v>4792.3974625640003</v>
      </c>
      <c r="M189" s="146">
        <f>((ставка!M113/1000*'составляющая '!$B$18*'составляющая '!$C$18)+'составляющая '!$D$18+'составляющая '!$E$18)*1000+ставка!M113</f>
        <v>4795.8397468940002</v>
      </c>
      <c r="N189" s="146">
        <f>((ставка!N113/1000*'составляющая '!$B$18*'составляющая '!$C$18)+'составляющая '!$D$18+'составляющая '!$E$18)*1000+ставка!N113</f>
        <v>4759.340428853</v>
      </c>
      <c r="O189" s="146">
        <f>((ставка!O113/1000*'составляющая '!$B$18*'составляющая '!$C$18)+'составляющая '!$D$18+'составляющая '!$E$18)*1000+ставка!O113</f>
        <v>4809.4423220689996</v>
      </c>
      <c r="P189" s="146">
        <f>((ставка!P113/1000*'составляющая '!$B$18*'составляющая '!$C$18)+'составляющая '!$D$18+'составляющая '!$E$18)*1000+ставка!P113</f>
        <v>4831.983732359</v>
      </c>
      <c r="Q189" s="146">
        <f>((ставка!Q113/1000*'составляющая '!$B$18*'составляющая '!$C$18)+'составляющая '!$D$18+'составляющая '!$E$18)*1000+ставка!Q113</f>
        <v>4840.2674230369994</v>
      </c>
      <c r="R189" s="146">
        <f>((ставка!R113/1000*'составляющая '!$B$18*'составляющая '!$C$18)+'составляющая '!$D$18+'составляющая '!$E$18)*1000+ставка!R113</f>
        <v>4823.2003552460001</v>
      </c>
      <c r="S189" s="146">
        <f>((ставка!S113/1000*'составляющая '!$B$18*'составляющая '!$C$18)+'составляющая '!$D$18+'составляющая '!$E$18)*1000+ставка!S113</f>
        <v>4756.2978936709997</v>
      </c>
      <c r="T189" s="146">
        <f>((ставка!T113/1000*'составляющая '!$B$18*'составляющая '!$C$18)+'составляющая '!$D$18+'составляющая '!$E$18)*1000+ставка!T113</f>
        <v>4729.3592427530002</v>
      </c>
      <c r="U189" s="146">
        <f>((ставка!U113/1000*'составляющая '!$B$18*'составляющая '!$C$18)+'составляющая '!$D$18+'составляющая '!$E$18)*1000+ставка!U113</f>
        <v>4725.0619394119994</v>
      </c>
      <c r="V189" s="146">
        <f>((ставка!V113/1000*'составляющая '!$B$18*'составляющая '!$C$18)+'составляющая '!$D$18+'составляющая '!$E$18)*1000+ставка!V113</f>
        <v>4829.9405700469997</v>
      </c>
      <c r="W189" s="146">
        <f>((ставка!W113/1000*'составляющая '!$B$18*'составляющая '!$C$18)+'составляющая '!$D$18+'составляющая '!$E$18)*1000+ставка!W113</f>
        <v>4852.370938907</v>
      </c>
      <c r="X189" s="146">
        <f>((ставка!X113/1000*'составляющая '!$B$18*'составляющая '!$C$18)+'составляющая '!$D$18+'составляющая '!$E$18)*1000+ставка!X113</f>
        <v>4720.4093034950001</v>
      </c>
      <c r="Y189" s="146">
        <f>((ставка!Y113/1000*'составляющая '!$B$18*'составляющая '!$C$18)+'составляющая '!$D$18+'составляющая '!$E$18)*1000+ставка!Y113</f>
        <v>4429.480756895</v>
      </c>
    </row>
    <row r="190" spans="1:25" s="104" customFormat="1" ht="15.75" hidden="1" outlineLevel="1" x14ac:dyDescent="0.25">
      <c r="A190" s="227">
        <v>5</v>
      </c>
      <c r="B190" s="146">
        <f>((ставка!B114/1000*'составляющая '!$B$18*'составляющая '!$C$18)+'составляющая '!$D$18+'составляющая '!$E$18)*1000+ставка!B114</f>
        <v>4315.5633538579996</v>
      </c>
      <c r="C190" s="146">
        <f>((ставка!C114/1000*'составляющая '!$B$18*'составляющая '!$C$18)+'составляющая '!$D$18+'составляющая '!$E$18)*1000+ставка!C114</f>
        <v>4210.3182865039998</v>
      </c>
      <c r="D190" s="146">
        <f>((ставка!D114/1000*'составляющая '!$B$18*'составляющая '!$C$18)+'составляющая '!$D$18+'составляющая '!$E$18)*1000+ставка!D114</f>
        <v>4204.3775699990001</v>
      </c>
      <c r="E190" s="146">
        <f>((ставка!E114/1000*'составляющая '!$B$18*'составляющая '!$C$18)+'составляющая '!$D$18+'составляющая '!$E$18)*1000+ставка!E114</f>
        <v>4188.0988963609998</v>
      </c>
      <c r="F190" s="146">
        <f>((ставка!F114/1000*'составляющая '!$B$18*'составляющая '!$C$18)+'составляющая '!$D$18+'составляющая '!$E$18)*1000+ставка!F114</f>
        <v>4194.5726117300001</v>
      </c>
      <c r="G190" s="146">
        <f>((ставка!G114/1000*'составляющая '!$B$18*'составляющая '!$C$18)+'составляющая '!$D$18+'составляющая '!$E$18)*1000+ставка!G114</f>
        <v>4228.8622053139998</v>
      </c>
      <c r="H190" s="146">
        <f>((ставка!H114/1000*'составляющая '!$B$18*'составляющая '!$C$18)+'составляющая '!$D$18+'составляющая '!$E$18)*1000+ставка!H114</f>
        <v>4305.2031884389999</v>
      </c>
      <c r="I190" s="146">
        <f>((ставка!I114/1000*'составляющая '!$B$18*'составляющая '!$C$18)+'составляющая '!$D$18+'составляющая '!$E$18)*1000+ставка!I114</f>
        <v>4403.5081664179997</v>
      </c>
      <c r="J190" s="146">
        <f>((ставка!J114/1000*'составляющая '!$B$18*'составляющая '!$C$18)+'составляющая '!$D$18+'составляющая '!$E$18)*1000+ставка!J114</f>
        <v>4721.2310100770001</v>
      </c>
      <c r="K190" s="146">
        <f>((ставка!K114/1000*'составляющая '!$B$18*'составляющая '!$C$18)+'составляющая '!$D$18+'составляющая '!$E$18)*1000+ставка!K114</f>
        <v>4828.1861154529997</v>
      </c>
      <c r="L190" s="146">
        <f>((ставка!L114/1000*'составляющая '!$B$18*'составляющая '!$C$18)+'составляющая '!$D$18+'составляющая '!$E$18)*1000+ставка!L114</f>
        <v>4840.3673603239995</v>
      </c>
      <c r="M190" s="146">
        <f>((ставка!M114/1000*'составляющая '!$B$18*'составляющая '!$C$18)+'составляющая '!$D$18+'составляющая '!$E$18)*1000+ставка!M114</f>
        <v>4810.752610943</v>
      </c>
      <c r="N190" s="146">
        <f>((ставка!N114/1000*'составляющая '!$B$18*'составляющая '!$C$18)+'составляющая '!$D$18+'составляющая '!$E$18)*1000+ставка!N114</f>
        <v>4800.08152952</v>
      </c>
      <c r="O190" s="146">
        <f>((ставка!O114/1000*'составляющая '!$B$18*'составляющая '!$C$18)+'составляющая '!$D$18+'составляющая '!$E$18)*1000+ставка!O114</f>
        <v>4844.1760813729998</v>
      </c>
      <c r="P190" s="146">
        <f>((ставка!P114/1000*'составляющая '!$B$18*'составляющая '!$C$18)+'составляющая '!$D$18+'составляющая '!$E$18)*1000+ставка!P114</f>
        <v>4846.5634721179995</v>
      </c>
      <c r="Q190" s="146">
        <f>((ставка!Q114/1000*'составляющая '!$B$18*'составляющая '!$C$18)+'составляющая '!$D$18+'составляющая '!$E$18)*1000+ставка!Q114</f>
        <v>4845.4086412460001</v>
      </c>
      <c r="R190" s="146">
        <f>((ставка!R114/1000*'составляющая '!$B$18*'составляющая '!$C$18)+'составляющая '!$D$18+'составляющая '!$E$18)*1000+ставка!R114</f>
        <v>4844.9755796689997</v>
      </c>
      <c r="S190" s="146">
        <f>((ставка!S114/1000*'составляющая '!$B$18*'составляющая '!$C$18)+'составляющая '!$D$18+'составляющая '!$E$18)*1000+ставка!S114</f>
        <v>4788.5887415149991</v>
      </c>
      <c r="T190" s="146">
        <f>((ставка!T114/1000*'составляющая '!$B$18*'составляющая '!$C$18)+'составляющая '!$D$18+'составляющая '!$E$18)*1000+ставка!T114</f>
        <v>4730.5362819109996</v>
      </c>
      <c r="U190" s="146">
        <f>((ставка!U114/1000*'составляющая '!$B$18*'составляющая '!$C$18)+'составляющая '!$D$18+'составляющая '!$E$18)*1000+ставка!U114</f>
        <v>4728.259932596</v>
      </c>
      <c r="V190" s="146">
        <f>((ставка!V114/1000*'составляющая '!$B$18*'составляющая '!$C$18)+'составляющая '!$D$18+'составляющая '!$E$18)*1000+ставка!V114</f>
        <v>4868.8716954049996</v>
      </c>
      <c r="W190" s="146">
        <f>((ставка!W114/1000*'составляющая '!$B$18*'составляющая '!$C$18)+'составляющая '!$D$18+'составляющая '!$E$18)*1000+ставка!W114</f>
        <v>4869.8488599889997</v>
      </c>
      <c r="X190" s="146">
        <f>((ставка!X114/1000*'составляющая '!$B$18*'составляющая '!$C$18)+'составляющая '!$D$18+'составляющая '!$E$18)*1000+ставка!X114</f>
        <v>4721.8972586569998</v>
      </c>
      <c r="Y190" s="146">
        <f>((ставка!Y114/1000*'составляющая '!$B$18*'составляющая '!$C$18)+'составляющая '!$D$18+'составляющая '!$E$18)*1000+ставка!Y114</f>
        <v>4473.6308294629998</v>
      </c>
    </row>
    <row r="191" spans="1:25" s="104" customFormat="1" ht="15.75" hidden="1" outlineLevel="1" x14ac:dyDescent="0.25">
      <c r="A191" s="227">
        <v>6</v>
      </c>
      <c r="B191" s="146">
        <f>((ставка!B115/1000*'составляющая '!$B$18*'составляющая '!$C$18)+'составляющая '!$D$18+'составляющая '!$E$18)*1000+ставка!B115</f>
        <v>4329.7766568979996</v>
      </c>
      <c r="C191" s="146">
        <f>((ставка!C115/1000*'составляющая '!$B$18*'составляющая '!$C$18)+'составляющая '!$D$18+'составляющая '!$E$18)*1000+ставка!C115</f>
        <v>4292.7110275639998</v>
      </c>
      <c r="D191" s="146">
        <f>((ставка!D115/1000*'составляющая '!$B$18*'составляющая '!$C$18)+'составляющая '!$D$18+'составляющая '!$E$18)*1000+ставка!D115</f>
        <v>4261.0975324430001</v>
      </c>
      <c r="E191" s="146">
        <f>((ставка!E115/1000*'составляющая '!$B$18*'составляющая '!$C$18)+'составляющая '!$D$18+'составляющая '!$E$18)*1000+ставка!E115</f>
        <v>4175.1403614800001</v>
      </c>
      <c r="F191" s="146">
        <f>((ставка!F115/1000*'составляющая '!$B$18*'составляющая '!$C$18)+'составляющая '!$D$18+'составляющая '!$E$18)*1000+ставка!F115</f>
        <v>4253.5689234889996</v>
      </c>
      <c r="G191" s="146">
        <f>((ставка!G115/1000*'составляющая '!$B$18*'составляющая '!$C$18)+'составляющая '!$D$18+'составляющая '!$E$18)*1000+ставка!G115</f>
        <v>4293.1107767120002</v>
      </c>
      <c r="H191" s="146">
        <f>((ставка!H115/1000*'составляющая '!$B$18*'составляющая '!$C$18)+'составляющая '!$D$18+'составляющая '!$E$18)*1000+ставка!H115</f>
        <v>4349.1644905759995</v>
      </c>
      <c r="I191" s="146">
        <f>((ставка!I115/1000*'составляющая '!$B$18*'составляющая '!$C$18)+'составляющая '!$D$18+'составляющая '!$E$18)*1000+ставка!I115</f>
        <v>4528.8628367450001</v>
      </c>
      <c r="J191" s="146">
        <f>((ставка!J115/1000*'составляющая '!$B$18*'составляющая '!$C$18)+'составляющая '!$D$18+'составляющая '!$E$18)*1000+ставка!J115</f>
        <v>4740.8742390440002</v>
      </c>
      <c r="K191" s="146">
        <f>((ставка!K115/1000*'составляющая '!$B$18*'составляющая '!$C$18)+'составляющая '!$D$18+'составляющая '!$E$18)*1000+ставка!K115</f>
        <v>4845.7750779649996</v>
      </c>
      <c r="L191" s="146">
        <f>((ставка!L115/1000*'составляющая '!$B$18*'составляющая '!$C$18)+'составляющая '!$D$18+'составляющая '!$E$18)*1000+ставка!L115</f>
        <v>4864.0858097719993</v>
      </c>
      <c r="M191" s="146">
        <f>((ставка!M115/1000*'составляющая '!$B$18*'составляющая '!$C$18)+'составляющая '!$D$18+'составляющая '!$E$18)*1000+ставка!M115</f>
        <v>4852.2265850479998</v>
      </c>
      <c r="N191" s="146">
        <f>((ставка!N115/1000*'составляющая '!$B$18*'составляющая '!$C$18)+'составляющая '!$D$18+'составляющая '!$E$18)*1000+ставка!N115</f>
        <v>4851.7157944699993</v>
      </c>
      <c r="O191" s="146">
        <f>((ставка!O115/1000*'составляющая '!$B$18*'составляющая '!$C$18)+'составляющая '!$D$18+'составляющая '!$E$18)*1000+ставка!O115</f>
        <v>4865.1073909280003</v>
      </c>
      <c r="P191" s="146">
        <f>((ставка!P115/1000*'составляющая '!$B$18*'составляющая '!$C$18)+'составляющая '!$D$18+'составляющая '!$E$18)*1000+ставка!P115</f>
        <v>4866.562033661</v>
      </c>
      <c r="Q191" s="146">
        <f>((ставка!Q115/1000*'составляющая '!$B$18*'составляющая '!$C$18)+'составляющая '!$D$18+'составляющая '!$E$18)*1000+ставка!Q115</f>
        <v>4866.3843673729998</v>
      </c>
      <c r="R191" s="146">
        <f>((ставка!R115/1000*'составляющая '!$B$18*'составляющая '!$C$18)+'составляющая '!$D$18+'составляющая '!$E$18)*1000+ставка!R115</f>
        <v>4864.2745802030004</v>
      </c>
      <c r="S191" s="146">
        <f>((ставка!S115/1000*'составляющая '!$B$18*'составляющая '!$C$18)+'составляющая '!$D$18+'составляющая '!$E$18)*1000+ставка!S115</f>
        <v>4859.1222578509996</v>
      </c>
      <c r="T191" s="146">
        <f>((ставка!T115/1000*'составляющая '!$B$18*'составляющая '!$C$18)+'составляющая '!$D$18+'составляющая '!$E$18)*1000+ставка!T115</f>
        <v>4821.2793385069999</v>
      </c>
      <c r="U191" s="146">
        <f>((ставка!U115/1000*'составляющая '!$B$18*'составляющая '!$C$18)+'составляющая '!$D$18+'составляющая '!$E$18)*1000+ставка!U115</f>
        <v>4823.5667919649995</v>
      </c>
      <c r="V191" s="146">
        <f>((ставка!V115/1000*'составляющая '!$B$18*'составляющая '!$C$18)+'составляющая '!$D$18+'составляющая '!$E$18)*1000+ставка!V115</f>
        <v>4892.2126039909999</v>
      </c>
      <c r="W191" s="146">
        <f>((ставка!W115/1000*'составляющая '!$B$18*'составляющая '!$C$18)+'составляющая '!$D$18+'составляющая '!$E$18)*1000+ставка!W115</f>
        <v>4908.1359450529999</v>
      </c>
      <c r="X191" s="146">
        <f>((ставка!X115/1000*'составляющая '!$B$18*'составляющая '!$C$18)+'составляющая '!$D$18+'составляющая '!$E$18)*1000+ставка!X115</f>
        <v>4770.7221754279999</v>
      </c>
      <c r="Y191" s="146">
        <f>((ставка!Y115/1000*'составляющая '!$B$18*'составляющая '!$C$18)+'составляющая '!$D$18+'составляющая '!$E$18)*1000+ставка!Y115</f>
        <v>4492.3079979889999</v>
      </c>
    </row>
    <row r="192" spans="1:25" s="104" customFormat="1" ht="15.75" hidden="1" outlineLevel="1" x14ac:dyDescent="0.25">
      <c r="A192" s="227">
        <v>7</v>
      </c>
      <c r="B192" s="146">
        <f>((ставка!B116/1000*'составляющая '!$B$18*'составляющая '!$C$18)+'составляющая '!$D$18+'составляющая '!$E$18)*1000+ставка!B116</f>
        <v>4461.416272163</v>
      </c>
      <c r="C192" s="146">
        <f>((ставка!C116/1000*'составляющая '!$B$18*'составляющая '!$C$18)+'составляющая '!$D$18+'составляющая '!$E$18)*1000+ставка!C116</f>
        <v>4374.3042703280007</v>
      </c>
      <c r="D192" s="146">
        <f>((ставка!D116/1000*'составляющая '!$B$18*'составляющая '!$C$18)+'составляющая '!$D$18+'составляющая '!$E$18)*1000+ставка!D116</f>
        <v>4301.0613431000002</v>
      </c>
      <c r="E192" s="146">
        <f>((ставка!E116/1000*'составляющая '!$B$18*'составляющая '!$C$18)+'составляющая '!$D$18+'составляющая '!$E$18)*1000+ставка!E116</f>
        <v>4286.703686201</v>
      </c>
      <c r="F192" s="146">
        <f>((ставка!F116/1000*'составляющая '!$B$18*'составляющая '!$C$18)+'составляющая '!$D$18+'составляющая '!$E$18)*1000+ставка!F116</f>
        <v>4301.6609668219999</v>
      </c>
      <c r="G192" s="146">
        <f>((ставка!G116/1000*'составляющая '!$B$18*'составляющая '!$C$18)+'составляющая '!$D$18+'составляющая '!$E$18)*1000+ставка!G116</f>
        <v>4311.6213830930001</v>
      </c>
      <c r="H192" s="146">
        <f>((ставка!H116/1000*'составляющая '!$B$18*'составляющая '!$C$18)+'составляющая '!$D$18+'составляющая '!$E$18)*1000+ставка!H116</f>
        <v>4337.8271605729997</v>
      </c>
      <c r="I192" s="146">
        <f>((ставка!I116/1000*'составляющая '!$B$18*'составляющая '!$C$18)+'составляющая '!$D$18+'составляющая '!$E$18)*1000+ставка!I116</f>
        <v>4336.3058929819999</v>
      </c>
      <c r="J192" s="146">
        <f>((ставка!J116/1000*'составляющая '!$B$18*'составляющая '!$C$18)+'составляющая '!$D$18+'составляющая '!$E$18)*1000+ставка!J116</f>
        <v>4487.7664035019998</v>
      </c>
      <c r="K192" s="146">
        <f>((ставка!K116/1000*'составляющая '!$B$18*'составляющая '!$C$18)+'составляющая '!$D$18+'составляющая '!$E$18)*1000+ставка!K116</f>
        <v>4648.3545195679999</v>
      </c>
      <c r="L192" s="146">
        <f>((ставка!L116/1000*'составляющая '!$B$18*'составляющая '!$C$18)+'составляющая '!$D$18+'составляющая '!$E$18)*1000+ставка!L116</f>
        <v>4728.7707231739996</v>
      </c>
      <c r="M192" s="146">
        <f>((ставка!M116/1000*'составляющая '!$B$18*'составляющая '!$C$18)+'составляющая '!$D$18+'составляющая '!$E$18)*1000+ставка!M116</f>
        <v>4734.9890432539996</v>
      </c>
      <c r="N192" s="146">
        <f>((ставка!N116/1000*'составляющая '!$B$18*'составляющая '!$C$18)+'составляющая '!$D$18+'составляющая '!$E$18)*1000+ставка!N116</f>
        <v>4738.5312648709996</v>
      </c>
      <c r="O192" s="146">
        <f>((ставка!O116/1000*'составляющая '!$B$18*'составляющая '!$C$18)+'составляющая '!$D$18+'составляющая '!$E$18)*1000+ставка!O116</f>
        <v>4737.132142853</v>
      </c>
      <c r="P192" s="146">
        <f>((ставка!P116/1000*'составляющая '!$B$18*'составляющая '!$C$18)+'составляющая '!$D$18+'составляющая '!$E$18)*1000+ставка!P116</f>
        <v>4736.3215404140001</v>
      </c>
      <c r="Q192" s="146">
        <f>((ставка!Q116/1000*'составляющая '!$B$18*'составляющая '!$C$18)+'составляющая '!$D$18+'составляющая '!$E$18)*1000+ставка!Q116</f>
        <v>4737.4874754289995</v>
      </c>
      <c r="R192" s="146">
        <f>((ставка!R116/1000*'составляющая '!$B$18*'составляющая '!$C$18)+'составляющая '!$D$18+'составляющая '!$E$18)*1000+ставка!R116</f>
        <v>4737.12103871</v>
      </c>
      <c r="S192" s="146">
        <f>((ставка!S116/1000*'составляющая '!$B$18*'составляющая '!$C$18)+'составляющая '!$D$18+'составляющая '!$E$18)*1000+ставка!S116</f>
        <v>4739.2974507380004</v>
      </c>
      <c r="T192" s="146">
        <f>((ставка!T116/1000*'составляющая '!$B$18*'составляющая '!$C$18)+'составляющая '!$D$18+'составляющая '!$E$18)*1000+ставка!T116</f>
        <v>4738.6645145869998</v>
      </c>
      <c r="U192" s="146">
        <f>((ставка!U116/1000*'составляющая '!$B$18*'составляющая '!$C$18)+'составляющая '!$D$18+'составляющая '!$E$18)*1000+ставка!U116</f>
        <v>4737.2209759969992</v>
      </c>
      <c r="V192" s="146">
        <f>((ставка!V116/1000*'составляющая '!$B$18*'составляющая '!$C$18)+'составляющая '!$D$18+'составляющая '!$E$18)*1000+ставка!V116</f>
        <v>4810.2307162219995</v>
      </c>
      <c r="W192" s="146">
        <f>((ставка!W116/1000*'составляющая '!$B$18*'составляющая '!$C$18)+'составляющая '!$D$18+'составляющая '!$E$18)*1000+ставка!W116</f>
        <v>4809.4201137830005</v>
      </c>
      <c r="X192" s="146">
        <f>((ставка!X116/1000*'составляющая '!$B$18*'составляющая '!$C$18)+'составляющая '!$D$18+'составляющая '!$E$18)*1000+ставка!X116</f>
        <v>4763.2935037609996</v>
      </c>
      <c r="Y192" s="146">
        <f>((ставка!Y116/1000*'составляющая '!$B$18*'составляющая '!$C$18)+'составляющая '!$D$18+'составляющая '!$E$18)*1000+ставка!Y116</f>
        <v>4573.0906383139991</v>
      </c>
    </row>
    <row r="193" spans="1:25" s="104" customFormat="1" ht="15.75" hidden="1" outlineLevel="1" x14ac:dyDescent="0.25">
      <c r="A193" s="227">
        <v>8</v>
      </c>
      <c r="B193" s="146">
        <f>((ставка!B117/1000*'составляющая '!$B$18*'составляющая '!$C$18)+'составляющая '!$D$18+'составляющая '!$E$18)*1000+ставка!B117</f>
        <v>4477.0953220789997</v>
      </c>
      <c r="C193" s="146">
        <f>((ставка!C117/1000*'составляющая '!$B$18*'составляющая '!$C$18)+'составляющая '!$D$18+'составляющая '!$E$18)*1000+ставка!C117</f>
        <v>4348.8979911440001</v>
      </c>
      <c r="D193" s="146">
        <f>((ставка!D117/1000*'составляющая '!$B$18*'составляющая '!$C$18)+'составляющая '!$D$18+'составляющая '!$E$18)*1000+ставка!D117</f>
        <v>4265.1838570670006</v>
      </c>
      <c r="E193" s="146">
        <f>((ставка!E117/1000*'составляющая '!$B$18*'составляющая '!$C$18)+'составляющая '!$D$18+'составляющая '!$E$18)*1000+ставка!E117</f>
        <v>4195.6830260300003</v>
      </c>
      <c r="F193" s="146">
        <f>((ставка!F117/1000*'составляющая '!$B$18*'составляющая '!$C$18)+'составляющая '!$D$18+'составляющая '!$E$18)*1000+ставка!F117</f>
        <v>4189.7645178109997</v>
      </c>
      <c r="G193" s="146">
        <f>((ставка!G117/1000*'составляющая '!$B$18*'составляющая '!$C$18)+'составляющая '!$D$18+'составляющая '!$E$18)*1000+ставка!G117</f>
        <v>4186.2445044799997</v>
      </c>
      <c r="H193" s="146">
        <f>((ставка!H117/1000*'составляющая '!$B$18*'составляющая '!$C$18)+'составляющая '!$D$18+'составляющая '!$E$18)*1000+ставка!H117</f>
        <v>4243.1532373549999</v>
      </c>
      <c r="I193" s="146">
        <f>((ставка!I117/1000*'составляющая '!$B$18*'составляющая '!$C$18)+'составляющая '!$D$18+'составляющая '!$E$18)*1000+ставка!I117</f>
        <v>4172.8084914499996</v>
      </c>
      <c r="J193" s="146">
        <f>((ставка!J117/1000*'составляющая '!$B$18*'составляющая '!$C$18)+'составляющая '!$D$18+'составляющая '!$E$18)*1000+ставка!J117</f>
        <v>4370.1402167030001</v>
      </c>
      <c r="K193" s="146">
        <f>((ставка!K117/1000*'составляющая '!$B$18*'составляющая '!$C$18)+'составляющая '!$D$18+'составляющая '!$E$18)*1000+ставка!K117</f>
        <v>4516.359571727</v>
      </c>
      <c r="L193" s="146">
        <f>((ставка!L117/1000*'составляющая '!$B$18*'составляющая '!$C$18)+'составляющая '!$D$18+'составляющая '!$E$18)*1000+ставка!L117</f>
        <v>4599.0410205049993</v>
      </c>
      <c r="M193" s="146">
        <f>((ставка!M117/1000*'составляющая '!$B$18*'составляющая '!$C$18)+'составляющая '!$D$18+'составляющая '!$E$18)*1000+ставка!M117</f>
        <v>4613.7762182659999</v>
      </c>
      <c r="N193" s="146">
        <f>((ставка!N117/1000*'составляющая '!$B$18*'составляющая '!$C$18)+'составляющая '!$D$18+'составляющая '!$E$18)*1000+ставка!N117</f>
        <v>4624.7915281219994</v>
      </c>
      <c r="O193" s="146">
        <f>((ставка!O117/1000*'составляющая '!$B$18*'составляющая '!$C$18)+'составляющая '!$D$18+'составляющая '!$E$18)*1000+ставка!O117</f>
        <v>4639.3268513090006</v>
      </c>
      <c r="P193" s="146">
        <f>((ставка!P117/1000*'составляющая '!$B$18*'составляющая '!$C$18)+'составляющая '!$D$18+'составляющая '!$E$18)*1000+ставка!P117</f>
        <v>4657.2045215389999</v>
      </c>
      <c r="Q193" s="146">
        <f>((ставка!Q117/1000*'составляющая '!$B$18*'составляющая '!$C$18)+'составляющая '!$D$18+'составляющая '!$E$18)*1000+ставка!Q117</f>
        <v>4676.7145007899999</v>
      </c>
      <c r="R193" s="146">
        <f>((ставка!R117/1000*'составляющая '!$B$18*'составляющая '!$C$18)+'составляющая '!$D$18+'составляющая '!$E$18)*1000+ставка!R117</f>
        <v>4720.0206584899997</v>
      </c>
      <c r="S193" s="146">
        <f>((ставка!S117/1000*'составляющая '!$B$18*'составляющая '!$C$18)+'составляющая '!$D$18+'составляющая '!$E$18)*1000+ставка!S117</f>
        <v>4722.4413616639995</v>
      </c>
      <c r="T193" s="146">
        <f>((ставка!T117/1000*'составляющая '!$B$18*'составляющая '!$C$18)+'составляющая '!$D$18+'составляющая '!$E$18)*1000+ставка!T117</f>
        <v>4727.6714130170003</v>
      </c>
      <c r="U193" s="146">
        <f>((ставка!U117/1000*'составляющая '!$B$18*'составляющая '!$C$18)+'составляющая '!$D$18+'составляющая '!$E$18)*1000+ставка!U117</f>
        <v>4764.7037299220001</v>
      </c>
      <c r="V193" s="146">
        <f>((ставка!V117/1000*'составляющая '!$B$18*'составляющая '!$C$18)+'составляющая '!$D$18+'составляющая '!$E$18)*1000+ставка!V117</f>
        <v>4813.7063129809994</v>
      </c>
      <c r="W193" s="146">
        <f>((ставка!W117/1000*'составляющая '!$B$18*'составляющая '!$C$18)+'составляющая '!$D$18+'составляющая '!$E$18)*1000+ставка!W117</f>
        <v>4815.7605794359997</v>
      </c>
      <c r="X193" s="146">
        <f>((ставка!X117/1000*'составляющая '!$B$18*'составляющая '!$C$18)+'составляющая '!$D$18+'составляющая '!$E$18)*1000+ставка!X117</f>
        <v>4763.7931901960001</v>
      </c>
      <c r="Y193" s="146">
        <f>((ставка!Y117/1000*'составляющая '!$B$18*'составляющая '!$C$18)+'составляющая '!$D$18+'составляющая '!$E$18)*1000+ставка!Y117</f>
        <v>4600.8620999570003</v>
      </c>
    </row>
    <row r="194" spans="1:25" s="104" customFormat="1" ht="15.75" hidden="1" outlineLevel="1" x14ac:dyDescent="0.25">
      <c r="A194" s="227">
        <v>9</v>
      </c>
      <c r="B194" s="146">
        <f>((ставка!B118/1000*'составляющая '!$B$18*'составляющая '!$C$18)+'составляющая '!$D$18+'составляющая '!$E$18)*1000+ставка!B118</f>
        <v>4409.5377160669996</v>
      </c>
      <c r="C194" s="146">
        <f>((ставка!C118/1000*'составляющая '!$B$18*'составляющая '!$C$18)+'составляющая '!$D$18+'составляющая '!$E$18)*1000+ставка!C118</f>
        <v>4290.6012403940003</v>
      </c>
      <c r="D194" s="146">
        <f>((ставка!D118/1000*'составляющая '!$B$18*'составляющая '!$C$18)+'составляющая '!$D$18+'составляющая '!$E$18)*1000+ставка!D118</f>
        <v>4239.1779541609994</v>
      </c>
      <c r="E194" s="146">
        <f>((ставка!E118/1000*'составляющая '!$B$18*'составляющая '!$C$18)+'составляющая '!$D$18+'составляющая '!$E$18)*1000+ставка!E118</f>
        <v>4124.1501368239997</v>
      </c>
      <c r="F194" s="146">
        <f>((ставка!F118/1000*'составляющая '!$B$18*'составляющая '!$C$18)+'составляющая '!$D$18+'составляющая '!$E$18)*1000+ставка!F118</f>
        <v>4213.7716749769997</v>
      </c>
      <c r="G194" s="146">
        <f>((ставка!G118/1000*'составляющая '!$B$18*'составляющая '!$C$18)+'составляющая '!$D$18+'составляющая '!$E$18)*1000+ставка!G118</f>
        <v>4281.2515519879998</v>
      </c>
      <c r="H194" s="146">
        <f>((ставка!H118/1000*'составляющая '!$B$18*'составляющая '!$C$18)+'составляющая '!$D$18+'составляющая '!$E$18)*1000+ставка!H118</f>
        <v>4402.3755438319995</v>
      </c>
      <c r="I194" s="146">
        <f>((ставка!I118/1000*'составляющая '!$B$18*'составляющая '!$C$18)+'составляющая '!$D$18+'составляющая '!$E$18)*1000+ставка!I118</f>
        <v>4593.3668034319999</v>
      </c>
      <c r="J194" s="146">
        <f>((ставка!J118/1000*'составляющая '!$B$18*'составляющая '!$C$18)+'составляющая '!$D$18+'составляющая '!$E$18)*1000+ставка!J118</f>
        <v>4752.5891099090004</v>
      </c>
      <c r="K194" s="146">
        <f>((ставка!K118/1000*'составляющая '!$B$18*'составляющая '!$C$18)+'составляющая '!$D$18+'составляющая '!$E$18)*1000+ставка!K118</f>
        <v>4850.9496086029994</v>
      </c>
      <c r="L194" s="146">
        <f>((ставка!L118/1000*'составляющая '!$B$18*'составляющая '!$C$18)+'составляющая '!$D$18+'составляющая '!$E$18)*1000+ставка!L118</f>
        <v>4861.6762107409995</v>
      </c>
      <c r="M194" s="146">
        <f>((ставка!M118/1000*'составляющая '!$B$18*'составляющая '!$C$18)+'составляющая '!$D$18+'составляющая '!$E$18)*1000+ставка!M118</f>
        <v>4862.4312924649994</v>
      </c>
      <c r="N194" s="146">
        <f>((ставка!N118/1000*'составляющая '!$B$18*'составляющая '!$C$18)+'составляющая '!$D$18+'составляющая '!$E$18)*1000+ставка!N118</f>
        <v>4859.2444034239998</v>
      </c>
      <c r="O194" s="146">
        <f>((ставка!O118/1000*'составляющая '!$B$18*'составляющая '!$C$18)+'составляющая '!$D$18+'составляющая '!$E$18)*1000+ставка!O118</f>
        <v>4860.4991715830001</v>
      </c>
      <c r="P194" s="146">
        <f>((ставка!P118/1000*'составляющая '!$B$18*'составляющая '!$C$18)+'составляющая '!$D$18+'составляющая '!$E$18)*1000+ставка!P118</f>
        <v>4859.8995478609995</v>
      </c>
      <c r="Q194" s="146">
        <f>((ставка!Q118/1000*'составляющая '!$B$18*'составляющая '!$C$18)+'составляющая '!$D$18+'составляющая '!$E$18)*1000+ставка!Q118</f>
        <v>4859.3998614259999</v>
      </c>
      <c r="R194" s="146">
        <f>((ставка!R118/1000*'составляющая '!$B$18*'составляющая '!$C$18)+'составляющая '!$D$18+'составляющая '!$E$18)*1000+ставка!R118</f>
        <v>4858.2450305539996</v>
      </c>
      <c r="S194" s="146">
        <f>((ставка!S118/1000*'составляющая '!$B$18*'составляющая '!$C$18)+'составляющая '!$D$18+'составляющая '!$E$18)*1000+ставка!S118</f>
        <v>4828.5747604579992</v>
      </c>
      <c r="T194" s="146">
        <f>((ставка!T118/1000*'составляющая '!$B$18*'составляющая '!$C$18)+'составляющая '!$D$18+'составляющая '!$E$18)*1000+ставка!T118</f>
        <v>4803.1573771309995</v>
      </c>
      <c r="U194" s="146">
        <f>((ставка!U118/1000*'составляющая '!$B$18*'составляющая '!$C$18)+'составляющая '!$D$18+'составляющая '!$E$18)*1000+ставка!U118</f>
        <v>4825.4544962749997</v>
      </c>
      <c r="V194" s="146">
        <f>((ставка!V118/1000*'составляющая '!$B$18*'составляющая '!$C$18)+'составляющая '!$D$18+'составляющая '!$E$18)*1000+ставка!V118</f>
        <v>4868.1166136809998</v>
      </c>
      <c r="W194" s="146">
        <f>((ставка!W118/1000*'составляющая '!$B$18*'составляющая '!$C$18)+'составляющая '!$D$18+'составляющая '!$E$18)*1000+ставка!W118</f>
        <v>4882.0523131460004</v>
      </c>
      <c r="X194" s="146">
        <f>((ставка!X118/1000*'составляющая '!$B$18*'составляющая '!$C$18)+'составляющая '!$D$18+'составляющая '!$E$18)*1000+ставка!X118</f>
        <v>4815.2942054300001</v>
      </c>
      <c r="Y194" s="146">
        <f>((ставка!Y118/1000*'составляющая '!$B$18*'составляющая '!$C$18)+'составляющая '!$D$18+'составляющая '!$E$18)*1000+ставка!Y118</f>
        <v>4512.1955181020003</v>
      </c>
    </row>
    <row r="195" spans="1:25" s="104" customFormat="1" ht="15.75" hidden="1" outlineLevel="1" x14ac:dyDescent="0.25">
      <c r="A195" s="227">
        <v>10</v>
      </c>
      <c r="B195" s="146">
        <f>((ставка!B119/1000*'составляющая '!$B$18*'составляющая '!$C$18)+'составляющая '!$D$18+'составляющая '!$E$18)*1000+ставка!B119</f>
        <v>4411.1700250879994</v>
      </c>
      <c r="C195" s="146">
        <f>((ставка!C119/1000*'составляющая '!$B$18*'составляющая '!$C$18)+'составляющая '!$D$18+'составляющая '!$E$18)*1000+ставка!C119</f>
        <v>4312.7317973930003</v>
      </c>
      <c r="D195" s="146">
        <f>((ставка!D119/1000*'составляющая '!$B$18*'составляющая '!$C$18)+'составляющая '!$D$18+'составляющая '!$E$18)*1000+ставка!D119</f>
        <v>4293.9435874370001</v>
      </c>
      <c r="E195" s="146">
        <f>((ставка!E119/1000*'составляющая '!$B$18*'составляющая '!$C$18)+'составляющая '!$D$18+'составляющая '!$E$18)*1000+ставка!E119</f>
        <v>4207.764333614</v>
      </c>
      <c r="F195" s="146">
        <f>((ставка!F119/1000*'составляющая '!$B$18*'составляющая '!$C$18)+'составляющая '!$D$18+'составляющая '!$E$18)*1000+ставка!F119</f>
        <v>4276.7765823589998</v>
      </c>
      <c r="G195" s="146">
        <f>((ставка!G119/1000*'составляющая '!$B$18*'составляющая '!$C$18)+'составляющая '!$D$18+'составляющая '!$E$18)*1000+ставка!G119</f>
        <v>4303.6930249910001</v>
      </c>
      <c r="H195" s="146">
        <f>((ставка!H119/1000*'составляющая '!$B$18*'составляющая '!$C$18)+'составляющая '!$D$18+'составляющая '!$E$18)*1000+ставка!H119</f>
        <v>4386.6631814869997</v>
      </c>
      <c r="I195" s="146">
        <f>((ставка!I119/1000*'составляющая '!$B$18*'составляющая '!$C$18)+'составляющая '!$D$18+'составляющая '!$E$18)*1000+ставка!I119</f>
        <v>4509.7526066419996</v>
      </c>
      <c r="J195" s="146">
        <f>((ставка!J119/1000*'составляющая '!$B$18*'составляющая '!$C$18)+'составляющая '!$D$18+'составляющая '!$E$18)*1000+ставка!J119</f>
        <v>4733.2123803739996</v>
      </c>
      <c r="K195" s="146">
        <f>((ставка!K119/1000*'составляющая '!$B$18*'составляющая '!$C$18)+'составляющая '!$D$18+'составляющая '!$E$18)*1000+ставка!K119</f>
        <v>4843.6763949380002</v>
      </c>
      <c r="L195" s="146">
        <f>((ставка!L119/1000*'составляющая '!$B$18*'составляющая '!$C$18)+'составляющая '!$D$18+'составляющая '!$E$18)*1000+ставка!L119</f>
        <v>4851.0051293179995</v>
      </c>
      <c r="M195" s="146">
        <f>((ставка!M119/1000*'составляющая '!$B$18*'составляющая '!$C$18)+'составляющая '!$D$18+'составляющая '!$E$18)*1000+ставка!M119</f>
        <v>4850.649796742</v>
      </c>
      <c r="N195" s="146">
        <f>((ставка!N119/1000*'составляющая '!$B$18*'составляющая '!$C$18)+'составляющая '!$D$18+'составляющая '!$E$18)*1000+ставка!N119</f>
        <v>4804.5898115780001</v>
      </c>
      <c r="O195" s="146">
        <f>((ставка!O119/1000*'составляющая '!$B$18*'составляющая '!$C$18)+'составляющая '!$D$18+'составляющая '!$E$18)*1000+ставка!O119</f>
        <v>4801.9026089719991</v>
      </c>
      <c r="P195" s="146">
        <f>((ставка!P119/1000*'составляющая '!$B$18*'составляющая '!$C$18)+'составляющая '!$D$18+'составляющая '!$E$18)*1000+ставка!P119</f>
        <v>4834.2045609590004</v>
      </c>
      <c r="Q195" s="146">
        <f>((ставка!Q119/1000*'составляющая '!$B$18*'составляющая '!$C$18)+'составляющая '!$D$18+'составляющая '!$E$18)*1000+ставка!Q119</f>
        <v>4839.7344241729998</v>
      </c>
      <c r="R195" s="146">
        <f>((ставка!R119/1000*'составляющая '!$B$18*'составляющая '!$C$18)+'составляющая '!$D$18+'составляющая '!$E$18)*1000+ставка!R119</f>
        <v>4842.2439604909996</v>
      </c>
      <c r="S195" s="146">
        <f>((ставка!S119/1000*'составляющая '!$B$18*'составляющая '!$C$18)+'составляющая '!$D$18+'составляющая '!$E$18)*1000+ставка!S119</f>
        <v>4840.7449011859999</v>
      </c>
      <c r="T195" s="146">
        <f>((ставка!T119/1000*'составляющая '!$B$18*'составляющая '!$C$18)+'составляющая '!$D$18+'составляющая '!$E$18)*1000+ставка!T119</f>
        <v>4831.0176719179999</v>
      </c>
      <c r="U195" s="146">
        <f>((ставка!U119/1000*'составляющая '!$B$18*'составляющая '!$C$18)+'составляющая '!$D$18+'составляющая '!$E$18)*1000+ставка!U119</f>
        <v>4821.6457752259994</v>
      </c>
      <c r="V195" s="146">
        <f>((ставка!V119/1000*'составляющая '!$B$18*'составляющая '!$C$18)+'составляющая '!$D$18+'составляющая '!$E$18)*1000+ставка!V119</f>
        <v>4877.5884476600004</v>
      </c>
      <c r="W195" s="146">
        <f>((ставка!W119/1000*'составляющая '!$B$18*'составляющая '!$C$18)+'составляющая '!$D$18+'составляющая '!$E$18)*1000+ставка!W119</f>
        <v>4874.2683089029997</v>
      </c>
      <c r="X195" s="146">
        <f>((ставка!X119/1000*'составляющая '!$B$18*'составляющая '!$C$18)+'составляющая '!$D$18+'составляющая '!$E$18)*1000+ставка!X119</f>
        <v>4786.2235590559994</v>
      </c>
      <c r="Y195" s="146">
        <f>((ставка!Y119/1000*'составляющая '!$B$18*'составляющая '!$C$18)+'составляющая '!$D$18+'составляющая '!$E$18)*1000+ставка!Y119</f>
        <v>4591.3902659779997</v>
      </c>
    </row>
    <row r="196" spans="1:25" s="104" customFormat="1" ht="15.75" hidden="1" outlineLevel="1" x14ac:dyDescent="0.25">
      <c r="A196" s="227">
        <v>11</v>
      </c>
      <c r="B196" s="146">
        <f>((ставка!B120/1000*'составляющая '!$B$18*'составляющая '!$C$18)+'составляющая '!$D$18+'составляющая '!$E$18)*1000+ставка!B120</f>
        <v>4364.1883960549994</v>
      </c>
      <c r="C196" s="146">
        <f>((ставка!C120/1000*'составляющая '!$B$18*'составляющая '!$C$18)+'составляющая '!$D$18+'составляющая '!$E$18)*1000+ставка!C120</f>
        <v>4234.6696721030003</v>
      </c>
      <c r="D196" s="146">
        <f>((ставка!D120/1000*'составляющая '!$B$18*'составляющая '!$C$18)+'составляющая '!$D$18+'составляющая '!$E$18)*1000+ставка!D120</f>
        <v>4216.5032941549998</v>
      </c>
      <c r="E196" s="146">
        <f>((ставка!E120/1000*'составляющая '!$B$18*'составляющая '!$C$18)+'составляющая '!$D$18+'составляющая '!$E$18)*1000+ставка!E120</f>
        <v>4195.2610685959999</v>
      </c>
      <c r="F196" s="146">
        <f>((ставка!F120/1000*'составляющая '!$B$18*'составляющая '!$C$18)+'составляющая '!$D$18+'составляющая '!$E$18)*1000+ставка!F120</f>
        <v>4299.3957216500003</v>
      </c>
      <c r="G196" s="146">
        <f>((ставка!G120/1000*'составляющая '!$B$18*'составляющая '!$C$18)+'составляющая '!$D$18+'составляющая '!$E$18)*1000+ставка!G120</f>
        <v>4349.0534491460003</v>
      </c>
      <c r="H196" s="146">
        <f>((ставка!H120/1000*'составляющая '!$B$18*'составляющая '!$C$18)+'составляющая '!$D$18+'составляющая '!$E$18)*1000+ставка!H120</f>
        <v>4380.7779856969992</v>
      </c>
      <c r="I196" s="146">
        <f>((ставка!I120/1000*'составляющая '!$B$18*'составляющая '!$C$18)+'составляющая '!$D$18+'составляющая '!$E$18)*1000+ставка!I120</f>
        <v>4728.7818273169996</v>
      </c>
      <c r="J196" s="146">
        <f>((ставка!J120/1000*'составляющая '!$B$18*'составляющая '!$C$18)+'составляющая '!$D$18+'составляющая '!$E$18)*1000+ставка!J120</f>
        <v>4790.1433215349998</v>
      </c>
      <c r="K196" s="146">
        <f>((ставка!K120/1000*'составляющая '!$B$18*'составляющая '!$C$18)+'составляющая '!$D$18+'составляющая '!$E$18)*1000+ставка!K120</f>
        <v>4814.1282704149999</v>
      </c>
      <c r="L196" s="146">
        <f>((ставка!L120/1000*'составляющая '!$B$18*'составляющая '!$C$18)+'составляющая '!$D$18+'составляющая '!$E$18)*1000+ставка!L120</f>
        <v>4858.7447169890002</v>
      </c>
      <c r="M196" s="146">
        <f>((ставка!M120/1000*'составляющая '!$B$18*'составляющая '!$C$18)+'составляющая '!$D$18+'составляющая '!$E$18)*1000+ставка!M120</f>
        <v>4857.5787819739999</v>
      </c>
      <c r="N196" s="146">
        <f>((ставка!N120/1000*'составляющая '!$B$18*'составляющая '!$C$18)+'составляющая '!$D$18+'составляющая '!$E$18)*1000+ставка!N120</f>
        <v>4855.6688693779997</v>
      </c>
      <c r="O196" s="146">
        <f>((ставка!O120/1000*'составляющая '!$B$18*'составляющая '!$C$18)+'составляющая '!$D$18+'составляющая '!$E$18)*1000+ставка!O120</f>
        <v>4855.1136622279992</v>
      </c>
      <c r="P196" s="146">
        <f>((ставка!P120/1000*'составляющая '!$B$18*'составляющая '!$C$18)+'составляющая '!$D$18+'составляющая '!$E$18)*1000+ставка!P120</f>
        <v>4852.1710643329998</v>
      </c>
      <c r="Q196" s="146">
        <f>((ставка!Q120/1000*'составляющая '!$B$18*'составляющая '!$C$18)+'составляющая '!$D$18+'составляющая '!$E$18)*1000+ставка!Q120</f>
        <v>4848.6066344299998</v>
      </c>
      <c r="R196" s="146">
        <f>((ставка!R120/1000*'составляющая '!$B$18*'составляющая '!$C$18)+'составляющая '!$D$18+'составляющая '!$E$18)*1000+ставка!R120</f>
        <v>4847.8737609919999</v>
      </c>
      <c r="S196" s="146">
        <f>((ставка!S120/1000*'составляющая '!$B$18*'составляющая '!$C$18)+'составляющая '!$D$18+'составляющая '!$E$18)*1000+ставка!S120</f>
        <v>4848.3734474270004</v>
      </c>
      <c r="T196" s="146">
        <f>((ставка!T120/1000*'составляющая '!$B$18*'составляющая '!$C$18)+'составляющая '!$D$18+'составляющая '!$E$18)*1000+ставка!T120</f>
        <v>4772.0102560159994</v>
      </c>
      <c r="U196" s="146">
        <f>((ставка!U120/1000*'составляющая '!$B$18*'составляющая '!$C$18)+'составляющая '!$D$18+'составляющая '!$E$18)*1000+ставка!U120</f>
        <v>4795.8730593230002</v>
      </c>
      <c r="V196" s="146">
        <f>((ставка!V120/1000*'составляющая '!$B$18*'составляющая '!$C$18)+'составляющая '!$D$18+'составляющая '!$E$18)*1000+ставка!V120</f>
        <v>4830.6401310559995</v>
      </c>
      <c r="W196" s="146">
        <f>((ставка!W120/1000*'составляющая '!$B$18*'составляющая '!$C$18)+'составляющая '!$D$18+'составляющая '!$E$18)*1000+ставка!W120</f>
        <v>4874.8124119099994</v>
      </c>
      <c r="X196" s="146">
        <f>((ставка!X120/1000*'составляющая '!$B$18*'составляющая '!$C$18)+'составляющая '!$D$18+'составляющая '!$E$18)*1000+ставка!X120</f>
        <v>4802.768732126</v>
      </c>
      <c r="Y196" s="146">
        <f>((ставка!Y120/1000*'составляющая '!$B$18*'составляющая '!$C$18)+'составляющая '!$D$18+'составляющая '!$E$18)*1000+ставка!Y120</f>
        <v>4582.2404521459994</v>
      </c>
    </row>
    <row r="197" spans="1:25" s="104" customFormat="1" ht="15.75" hidden="1" outlineLevel="1" x14ac:dyDescent="0.25">
      <c r="A197" s="227">
        <v>12</v>
      </c>
      <c r="B197" s="146">
        <f>((ставка!B121/1000*'составляющая '!$B$18*'составляющая '!$C$18)+'составляющая '!$D$18+'составляющая '!$E$18)*1000+ставка!B121</f>
        <v>4405.8511405909994</v>
      </c>
      <c r="C197" s="146">
        <f>((ставка!C121/1000*'составляющая '!$B$18*'составляющая '!$C$18)+'составляющая '!$D$18+'составляющая '!$E$18)*1000+ставка!C121</f>
        <v>4305.7250831599995</v>
      </c>
      <c r="D197" s="146">
        <f>((ставка!D121/1000*'составляющая '!$B$18*'составляющая '!$C$18)+'составляющая '!$D$18+'составляющая '!$E$18)*1000+ставка!D121</f>
        <v>4275.18868991</v>
      </c>
      <c r="E197" s="146">
        <f>((ставка!E121/1000*'составляющая '!$B$18*'составляющая '!$C$18)+'составляющая '!$D$18+'составляющая '!$E$18)*1000+ставка!E121</f>
        <v>4197.9593753449999</v>
      </c>
      <c r="F197" s="146">
        <f>((ставка!F121/1000*'составляющая '!$B$18*'составляющая '!$C$18)+'составляющая '!$D$18+'составляющая '!$E$18)*1000+ставка!F121</f>
        <v>4297.8966623449996</v>
      </c>
      <c r="G197" s="146">
        <f>((ставка!G121/1000*'составляющая '!$B$18*'составляющая '!$C$18)+'составляющая '!$D$18+'составляющая '!$E$18)*1000+ставка!G121</f>
        <v>4374.8483733349995</v>
      </c>
      <c r="H197" s="146">
        <f>((ставка!H121/1000*'составляющая '!$B$18*'составляющая '!$C$18)+'составляющая '!$D$18+'составляющая '!$E$18)*1000+ставка!H121</f>
        <v>4454.1097460689998</v>
      </c>
      <c r="I197" s="146">
        <f>((ставка!I121/1000*'составляющая '!$B$18*'составляющая '!$C$18)+'составляющая '!$D$18+'составляющая '!$E$18)*1000+ставка!I121</f>
        <v>4745.4269376740003</v>
      </c>
      <c r="J197" s="146">
        <f>((ставка!J121/1000*'составляющая '!$B$18*'составляющая '!$C$18)+'составляющая '!$D$18+'составляющая '!$E$18)*1000+ставка!J121</f>
        <v>4840.844838473</v>
      </c>
      <c r="K197" s="146">
        <f>((ставка!K121/1000*'составляющая '!$B$18*'составляющая '!$C$18)+'составляющая '!$D$18+'составляющая '!$E$18)*1000+ставка!K121</f>
        <v>4853.4480407779993</v>
      </c>
      <c r="L197" s="146">
        <f>((ставка!L121/1000*'составляющая '!$B$18*'составляющая '!$C$18)+'составляющая '!$D$18+'составляющая '!$E$18)*1000+ставка!L121</f>
        <v>4861.232045021</v>
      </c>
      <c r="M197" s="146">
        <f>((ставка!M121/1000*'составляющая '!$B$18*'составляющая '!$C$18)+'составляющая '!$D$18+'составляющая '!$E$18)*1000+ставка!M121</f>
        <v>4859.1666744229997</v>
      </c>
      <c r="N197" s="146">
        <f>((ставка!N121/1000*'составляющая '!$B$18*'составляющая '!$C$18)+'составляющая '!$D$18+'составляющая '!$E$18)*1000+ставка!N121</f>
        <v>4857.1013038249994</v>
      </c>
      <c r="O197" s="146">
        <f>((ставка!O121/1000*'составляющая '!$B$18*'составляющая '!$C$18)+'составляющая '!$D$18+'составляющая '!$E$18)*1000+ставка!O121</f>
        <v>4856.4350552449996</v>
      </c>
      <c r="P197" s="146">
        <f>((ставка!P121/1000*'составляющая '!$B$18*'составляющая '!$C$18)+'составляющая '!$D$18+'составляющая '!$E$18)*1000+ставка!P121</f>
        <v>4855.8798480949999</v>
      </c>
      <c r="Q197" s="146">
        <f>((ставка!Q121/1000*'составляющая '!$B$18*'составляющая '!$C$18)+'составляющая '!$D$18+'составляющая '!$E$18)*1000+ставка!Q121</f>
        <v>4855.1469746569992</v>
      </c>
      <c r="R197" s="146">
        <f>((ставка!R121/1000*'составляющая '!$B$18*'составляющая '!$C$18)+'составляющая '!$D$18+'составляющая '!$E$18)*1000+ставка!R121</f>
        <v>4854.9359959399999</v>
      </c>
      <c r="S197" s="146">
        <f>((ставка!S121/1000*'составляющая '!$B$18*'составляющая '!$C$18)+'составляющая '!$D$18+'составляющая '!$E$18)*1000+ставка!S121</f>
        <v>4850.6942133140001</v>
      </c>
      <c r="T197" s="146">
        <f>((ставка!T121/1000*'составляющая '!$B$18*'составляющая '!$C$18)+'составляющая '!$D$18+'составляющая '!$E$18)*1000+ставка!T121</f>
        <v>4792.985982143</v>
      </c>
      <c r="U197" s="146">
        <f>((ставка!U121/1000*'составляющая '!$B$18*'составляющая '!$C$18)+'составляющая '!$D$18+'составляющая '!$E$18)*1000+ставка!U121</f>
        <v>4848.9175504340001</v>
      </c>
      <c r="V197" s="146">
        <f>((ставка!V121/1000*'составляющая '!$B$18*'составляющая '!$C$18)+'составляющая '!$D$18+'составляющая '!$E$18)*1000+ставка!V121</f>
        <v>4882.7740824409993</v>
      </c>
      <c r="W197" s="146">
        <f>((ставка!W121/1000*'составляющая '!$B$18*'составляющая '!$C$18)+'составляющая '!$D$18+'составляющая '!$E$18)*1000+ставка!W121</f>
        <v>4878.054821665999</v>
      </c>
      <c r="X197" s="146">
        <f>((ставка!X121/1000*'составляющая '!$B$18*'составляющая '!$C$18)+'составляющая '!$D$18+'составляющая '!$E$18)*1000+ставка!X121</f>
        <v>4783.5030440209994</v>
      </c>
      <c r="Y197" s="146">
        <f>((ставка!Y121/1000*'составляющая '!$B$18*'составляющая '!$C$18)+'составляющая '!$D$18+'составляющая '!$E$18)*1000+ставка!Y121</f>
        <v>4515.9376142929996</v>
      </c>
    </row>
    <row r="198" spans="1:25" s="104" customFormat="1" ht="15.75" hidden="1" outlineLevel="1" x14ac:dyDescent="0.25">
      <c r="A198" s="227">
        <v>13</v>
      </c>
      <c r="B198" s="146">
        <f>((ставка!B122/1000*'составляющая '!$B$18*'составляющая '!$C$18)+'составляющая '!$D$18+'составляющая '!$E$18)*1000+ставка!B122</f>
        <v>4374.4042076149999</v>
      </c>
      <c r="C198" s="146">
        <f>((ставка!C122/1000*'составляющая '!$B$18*'составляющая '!$C$18)+'составляющая '!$D$18+'составляющая '!$E$18)*1000+ставка!C122</f>
        <v>4279.9856796860004</v>
      </c>
      <c r="D198" s="146">
        <f>((ставка!D122/1000*'составляющая '!$B$18*'составляющая '!$C$18)+'составляющая '!$D$18+'составляющая '!$E$18)*1000+ставка!D122</f>
        <v>4211.4620132330001</v>
      </c>
      <c r="E198" s="146">
        <f>((ставка!E122/1000*'составляющая '!$B$18*'составляющая '!$C$18)+'составляющая '!$D$18+'составляющая '!$E$18)*1000+ставка!E122</f>
        <v>4151.4219120319995</v>
      </c>
      <c r="F198" s="146">
        <f>((ставка!F122/1000*'составляющая '!$B$18*'составляющая '!$C$18)+'составляющая '!$D$18+'составляющая '!$E$18)*1000+ставка!F122</f>
        <v>4282.0399461409997</v>
      </c>
      <c r="G198" s="146">
        <f>((ставка!G122/1000*'составляющая '!$B$18*'составляющая '!$C$18)+'составляющая '!$D$18+'составляющая '!$E$18)*1000+ставка!G122</f>
        <v>4337.4163072819993</v>
      </c>
      <c r="H198" s="146">
        <f>((ставка!H122/1000*'составляющая '!$B$18*'составляющая '!$C$18)+'составляющая '!$D$18+'составляющая '!$E$18)*1000+ставка!H122</f>
        <v>4379.3344471069995</v>
      </c>
      <c r="I198" s="146">
        <f>((ставка!I122/1000*'составляющая '!$B$18*'составляющая '!$C$18)+'составляющая '!$D$18+'составляющая '!$E$18)*1000+ставка!I122</f>
        <v>4581.0301005589999</v>
      </c>
      <c r="J198" s="146">
        <f>((ставка!J122/1000*'составляющая '!$B$18*'составляющая '!$C$18)+'составляющая '!$D$18+'составляющая '!$E$18)*1000+ставка!J122</f>
        <v>4792.5085039939995</v>
      </c>
      <c r="K198" s="146">
        <f>((ставка!K122/1000*'составляющая '!$B$18*'составляющая '!$C$18)+'составляющая '!$D$18+'составляющая '!$E$18)*1000+ставка!K122</f>
        <v>4849.3395078679996</v>
      </c>
      <c r="L198" s="146">
        <f>((ставка!L122/1000*'составляющая '!$B$18*'составляющая '!$C$18)+'составляющая '!$D$18+'составляющая '!$E$18)*1000+ставка!L122</f>
        <v>4856.5238883889997</v>
      </c>
      <c r="M198" s="146">
        <f>((ставка!M122/1000*'составляющая '!$B$18*'составляющая '!$C$18)+'составляющая '!$D$18+'составляющая '!$E$18)*1000+ставка!M122</f>
        <v>4854.4141012189993</v>
      </c>
      <c r="N198" s="146">
        <f>((ставка!N122/1000*'составляющая '!$B$18*'составляющая '!$C$18)+'составляющая '!$D$18+'составляющая '!$E$18)*1000+ставка!N122</f>
        <v>4831.128713348</v>
      </c>
      <c r="O198" s="146">
        <f>((ставка!O122/1000*'составляющая '!$B$18*'составляющая '!$C$18)+'составляющая '!$D$18+'составляющая '!$E$18)*1000+ставка!O122</f>
        <v>4849.8058818740001</v>
      </c>
      <c r="P198" s="146">
        <f>((ставка!P122/1000*'составляющая '!$B$18*'составляющая '!$C$18)+'составляющая '!$D$18+'составляющая '!$E$18)*1000+ставка!P122</f>
        <v>4828.9745096059996</v>
      </c>
      <c r="Q198" s="146">
        <f>((ставка!Q122/1000*'составляющая '!$B$18*'составляющая '!$C$18)+'составляющая '!$D$18+'составляющая '!$E$18)*1000+ставка!Q122</f>
        <v>4825.1546844139993</v>
      </c>
      <c r="R198" s="146">
        <f>((ставка!R122/1000*'составляющая '!$B$18*'составляющая '!$C$18)+'составляющая '!$D$18+'составляющая '!$E$18)*1000+ставка!R122</f>
        <v>4843.8096446539994</v>
      </c>
      <c r="S198" s="146">
        <f>((ставка!S122/1000*'составляющая '!$B$18*'составляющая '!$C$18)+'составляющая '!$D$18+'составляющая '!$E$18)*1000+ставка!S122</f>
        <v>4809.5755717849997</v>
      </c>
      <c r="T198" s="146">
        <f>((ставка!T122/1000*'составляющая '!$B$18*'составляющая '!$C$18)+'составляющая '!$D$18+'составляющая '!$E$18)*1000+ставка!T122</f>
        <v>4764.4927512049999</v>
      </c>
      <c r="U198" s="146">
        <f>((ставка!U122/1000*'составляющая '!$B$18*'составляющая '!$C$18)+'составляющая '!$D$18+'составляющая '!$E$18)*1000+ставка!U122</f>
        <v>4787.5671603589999</v>
      </c>
      <c r="V198" s="146">
        <f>((ставка!V122/1000*'составляющая '!$B$18*'составляющая '!$C$18)+'составляющая '!$D$18+'составляющая '!$E$18)*1000+ставка!V122</f>
        <v>4871.6033145829997</v>
      </c>
      <c r="W198" s="146">
        <f>((ставка!W122/1000*'составляющая '!$B$18*'составляющая '!$C$18)+'составляющая '!$D$18+'составляющая '!$E$18)*1000+ставка!W122</f>
        <v>4869.6822978439995</v>
      </c>
      <c r="X198" s="146">
        <f>((ставка!X122/1000*'составляющая '!$B$18*'составляющая '!$C$18)+'составляющая '!$D$18+'составляющая '!$E$18)*1000+ставка!X122</f>
        <v>4780.8491538439994</v>
      </c>
      <c r="Y198" s="146">
        <f>((ставка!Y122/1000*'составляющая '!$B$18*'составляющая '!$C$18)+'составляющая '!$D$18+'составляющая '!$E$18)*1000+ставка!Y122</f>
        <v>4595.9318604649998</v>
      </c>
    </row>
    <row r="199" spans="1:25" s="104" customFormat="1" ht="15.75" hidden="1" outlineLevel="1" x14ac:dyDescent="0.25">
      <c r="A199" s="227">
        <v>14</v>
      </c>
      <c r="B199" s="146">
        <f>((ставка!B123/1000*'составляющая '!$B$18*'составляющая '!$C$18)+'составляющая '!$D$18+'составляющая '!$E$18)*1000+ставка!B123</f>
        <v>4551.0489144590001</v>
      </c>
      <c r="C199" s="146">
        <f>((ставка!C123/1000*'составляющая '!$B$18*'составляющая '!$C$18)+'составляющая '!$D$18+'составляющая '!$E$18)*1000+ставка!C123</f>
        <v>4402.6753556929998</v>
      </c>
      <c r="D199" s="146">
        <f>((ставка!D123/1000*'составляющая '!$B$18*'составляющая '!$C$18)+'составляющая '!$D$18+'составляющая '!$E$18)*1000+ставка!D123</f>
        <v>4377.8575960879998</v>
      </c>
      <c r="E199" s="146">
        <f>((ставка!E123/1000*'составляющая '!$B$18*'составляющая '!$C$18)+'составляющая '!$D$18+'составляющая '!$E$18)*1000+ставка!E123</f>
        <v>4321.7039449369995</v>
      </c>
      <c r="F199" s="146">
        <f>((ставка!F123/1000*'составляющая '!$B$18*'составляющая '!$C$18)+'составляющая '!$D$18+'составляющая '!$E$18)*1000+ставка!F123</f>
        <v>4313.8422116929996</v>
      </c>
      <c r="G199" s="146">
        <f>((ставка!G123/1000*'составляющая '!$B$18*'составляющая '!$C$18)+'составляющая '!$D$18+'составляющая '!$E$18)*1000+ставка!G123</f>
        <v>4318.9501174729994</v>
      </c>
      <c r="H199" s="146">
        <f>((ставка!H123/1000*'составляющая '!$B$18*'составляющая '!$C$18)+'составляющая '!$D$18+'составляющая '!$E$18)*1000+ставка!H123</f>
        <v>4318.2172440349996</v>
      </c>
      <c r="I199" s="146">
        <f>((ставка!I123/1000*'составляющая '!$B$18*'составляющая '!$C$18)+'составляющая '!$D$18+'составляющая '!$E$18)*1000+ставка!I123</f>
        <v>4395.0468094520002</v>
      </c>
      <c r="J199" s="146">
        <f>((ставка!J123/1000*'составляющая '!$B$18*'составляющая '!$C$18)+'составляющая '!$D$18+'составляющая '!$E$18)*1000+ставка!J123</f>
        <v>4729.6035338989996</v>
      </c>
      <c r="K199" s="146">
        <f>((ставка!K123/1000*'составляющая '!$B$18*'составляющая '!$C$18)+'составляющая '!$D$18+'составляющая '!$E$18)*1000+ставка!K123</f>
        <v>4794.8403740240001</v>
      </c>
      <c r="L199" s="146">
        <f>((ставка!L123/1000*'составляющая '!$B$18*'составляющая '!$C$18)+'составляющая '!$D$18+'составляющая '!$E$18)*1000+ставка!L123</f>
        <v>4842.2106480619996</v>
      </c>
      <c r="M199" s="146">
        <f>((ставка!M123/1000*'составляющая '!$B$18*'составляющая '!$C$18)+'составляющая '!$D$18+'составляющая '!$E$18)*1000+ставка!M123</f>
        <v>4847.7183029899998</v>
      </c>
      <c r="N199" s="146">
        <f>((ставка!N123/1000*'составляющая '!$B$18*'составляющая '!$C$18)+'составляющая '!$D$18+'составляющая '!$E$18)*1000+ставка!N123</f>
        <v>4845.8305986799996</v>
      </c>
      <c r="O199" s="146">
        <f>((ставка!O123/1000*'составляющая '!$B$18*'составляющая '!$C$18)+'составляющая '!$D$18+'составляющая '!$E$18)*1000+ставка!O123</f>
        <v>4843.0656670729995</v>
      </c>
      <c r="P199" s="146">
        <f>((ставка!P123/1000*'составляющая '!$B$18*'составляющая '!$C$18)+'составляющая '!$D$18+'составляющая '!$E$18)*1000+ставка!P123</f>
        <v>4847.0076378379999</v>
      </c>
      <c r="Q199" s="146">
        <f>((ставка!Q123/1000*'составляющая '!$B$18*'составляющая '!$C$18)+'составляющая '!$D$18+'составляющая '!$E$18)*1000+ставка!Q123</f>
        <v>4846.9743254089999</v>
      </c>
      <c r="R199" s="146">
        <f>((ставка!R123/1000*'составляющая '!$B$18*'составляющая '!$C$18)+'составляющая '!$D$18+'составляющая '!$E$18)*1000+ставка!R123</f>
        <v>4846.6856176909996</v>
      </c>
      <c r="S199" s="146">
        <f>((ставка!S123/1000*'составляющая '!$B$18*'составляющая '!$C$18)+'составляющая '!$D$18+'составляющая '!$E$18)*1000+ставка!S123</f>
        <v>4843.2655416469997</v>
      </c>
      <c r="T199" s="146">
        <f>((ставка!T123/1000*'составляющая '!$B$18*'составляющая '!$C$18)+'составляющая '!$D$18+'составляющая '!$E$18)*1000+ставка!T123</f>
        <v>4759.1294501359998</v>
      </c>
      <c r="U199" s="146">
        <f>((ставка!U123/1000*'составляющая '!$B$18*'составляющая '!$C$18)+'составляющая '!$D$18+'составляющая '!$E$18)*1000+ставка!U123</f>
        <v>4802.1691084039994</v>
      </c>
      <c r="V199" s="146">
        <f>((ставка!V123/1000*'составляющая '!$B$18*'составляющая '!$C$18)+'составляющая '!$D$18+'составляющая '!$E$18)*1000+ставка!V123</f>
        <v>4859.0556329929996</v>
      </c>
      <c r="W199" s="146">
        <f>((ставка!W123/1000*'составляющая '!$B$18*'составляющая '!$C$18)+'составляющая '!$D$18+'составляющая '!$E$18)*1000+ставка!W123</f>
        <v>4858.2228222679996</v>
      </c>
      <c r="X199" s="146">
        <f>((ставка!X123/1000*'составляющая '!$B$18*'составляющая '!$C$18)+'составляющая '!$D$18+'составляющая '!$E$18)*1000+ставка!X123</f>
        <v>4785.3352276160003</v>
      </c>
      <c r="Y199" s="146">
        <f>((ставка!Y123/1000*'составляющая '!$B$18*'составляющая '!$C$18)+'составляющая '!$D$18+'составляющая '!$E$18)*1000+ставка!Y123</f>
        <v>4658.0706446929998</v>
      </c>
    </row>
    <row r="200" spans="1:25" s="104" customFormat="1" ht="15.75" hidden="1" outlineLevel="1" x14ac:dyDescent="0.25">
      <c r="A200" s="227">
        <v>15</v>
      </c>
      <c r="B200" s="146">
        <f>((ставка!B124/1000*'составляющая '!$B$18*'составляющая '!$C$18)+'составляющая '!$D$18+'составляющая '!$E$18)*1000+ставка!B124</f>
        <v>4492.8743092819996</v>
      </c>
      <c r="C200" s="146">
        <f>((ставка!C124/1000*'составляющая '!$B$18*'составляющая '!$C$18)+'составляющая '!$D$18+'составляющая '!$E$18)*1000+ставка!C124</f>
        <v>4352.7622329080004</v>
      </c>
      <c r="D200" s="146">
        <f>((ставка!D124/1000*'составляющая '!$B$18*'составляющая '!$C$18)+'составляющая '!$D$18+'составляющая '!$E$18)*1000+ставка!D124</f>
        <v>4301.6387585359998</v>
      </c>
      <c r="E200" s="146">
        <f>((ставка!E124/1000*'составляющая '!$B$18*'составляющая '!$C$18)+'составляющая '!$D$18+'составляющая '!$E$18)*1000+ставка!E124</f>
        <v>4214.2380489829993</v>
      </c>
      <c r="F200" s="146">
        <f>((ставка!F124/1000*'составляющая '!$B$18*'составляющая '!$C$18)+'составляющая '!$D$18+'составляющая '!$E$18)*1000+ставка!F124</f>
        <v>4212.3281363870001</v>
      </c>
      <c r="G200" s="146">
        <f>((ставка!G124/1000*'составляющая '!$B$18*'составляющая '!$C$18)+'составляющая '!$D$18+'составляющая '!$E$18)*1000+ставка!G124</f>
        <v>4211.0955765139997</v>
      </c>
      <c r="H200" s="146">
        <f>((ставка!H124/1000*'составляющая '!$B$18*'составляющая '!$C$18)+'составляющая '!$D$18+'составляющая '!$E$18)*1000+ставка!H124</f>
        <v>4216.4810858689998</v>
      </c>
      <c r="I200" s="146">
        <f>((ставка!I124/1000*'составляющая '!$B$18*'составляющая '!$C$18)+'составляющая '!$D$18+'составляющая '!$E$18)*1000+ставка!I124</f>
        <v>4275.8882509189998</v>
      </c>
      <c r="J200" s="146">
        <f>((ставка!J124/1000*'составляющая '!$B$18*'составляющая '!$C$18)+'составляющая '!$D$18+'составляющая '!$E$18)*1000+ставка!J124</f>
        <v>4388.728552085</v>
      </c>
      <c r="K200" s="146">
        <f>((ставка!K124/1000*'составляющая '!$B$18*'составляющая '!$C$18)+'составляющая '!$D$18+'составляющая '!$E$18)*1000+ставка!K124</f>
        <v>4525.6315311319995</v>
      </c>
      <c r="L200" s="146">
        <f>((ставка!L124/1000*'составляющая '!$B$18*'составляющая '!$C$18)+'составляющая '!$D$18+'составляющая '!$E$18)*1000+ставка!L124</f>
        <v>4730.9027186299991</v>
      </c>
      <c r="M200" s="146">
        <f>((ставка!M124/1000*'составляющая '!$B$18*'составляющая '!$C$18)+'составляющая '!$D$18+'составляющая '!$E$18)*1000+ставка!M124</f>
        <v>4786.9009117790001</v>
      </c>
      <c r="N200" s="146">
        <f>((ставка!N124/1000*'составляющая '!$B$18*'составляющая '!$C$18)+'составляющая '!$D$18+'составляющая '!$E$18)*1000+ставка!N124</f>
        <v>4780.4938212679999</v>
      </c>
      <c r="O200" s="146">
        <f>((ставка!O124/1000*'составляющая '!$B$18*'составляющая '!$C$18)+'составляющая '!$D$18+'составляющая '!$E$18)*1000+ставка!O124</f>
        <v>4778.2840968109995</v>
      </c>
      <c r="P200" s="146">
        <f>((ставка!P124/1000*'составляющая '!$B$18*'составляющая '!$C$18)+'составляющая '!$D$18+'составляющая '!$E$18)*1000+ставка!P124</f>
        <v>4775.7190397779996</v>
      </c>
      <c r="Q200" s="146">
        <f>((ставка!Q124/1000*'составляющая '!$B$18*'составляющая '!$C$18)+'составляющая '!$D$18+'составляющая '!$E$18)*1000+ставка!Q124</f>
        <v>4826.9646597229994</v>
      </c>
      <c r="R200" s="146">
        <f>((ставка!R124/1000*'составляющая '!$B$18*'составляющая '!$C$18)+'составляющая '!$D$18+'составляющая '!$E$18)*1000+ставка!R124</f>
        <v>4828.1194905949997</v>
      </c>
      <c r="S200" s="146">
        <f>((ставка!S124/1000*'составляющая '!$B$18*'составляющая '!$C$18)+'составляющая '!$D$18+'составляющая '!$E$18)*1000+ставка!S124</f>
        <v>4832.0725655030001</v>
      </c>
      <c r="T200" s="146">
        <f>((ставка!T124/1000*'составляющая '!$B$18*'составляющая '!$C$18)+'составляющая '!$D$18+'составляющая '!$E$18)*1000+ставка!T124</f>
        <v>4732.8681519410002</v>
      </c>
      <c r="U200" s="146">
        <f>((ставка!U124/1000*'составляющая '!$B$18*'составляющая '!$C$18)+'составляющая '!$D$18+'составляющая '!$E$18)*1000+ставка!U124</f>
        <v>4777.9842849500001</v>
      </c>
      <c r="V200" s="146">
        <f>((ставка!V124/1000*'составляющая '!$B$18*'составляющая '!$C$18)+'составляющая '!$D$18+'составляющая '!$E$18)*1000+ставка!V124</f>
        <v>4864.6188086359998</v>
      </c>
      <c r="W200" s="146">
        <f>((ставка!W124/1000*'составляющая '!$B$18*'составляющая '!$C$18)+'составляющая '!$D$18+'составляющая '!$E$18)*1000+ставка!W124</f>
        <v>4860.1882555789998</v>
      </c>
      <c r="X200" s="146">
        <f>((ставка!X124/1000*'составляющая '!$B$18*'составляющая '!$C$18)+'составляющая '!$D$18+'составляющая '!$E$18)*1000+ставка!X124</f>
        <v>4770.5445091399997</v>
      </c>
      <c r="Y200" s="146">
        <f>((ставка!Y124/1000*'составляющая '!$B$18*'составляющая '!$C$18)+'составляющая '!$D$18+'составляющая '!$E$18)*1000+ставка!Y124</f>
        <v>4588.1034396499999</v>
      </c>
    </row>
    <row r="201" spans="1:25" s="104" customFormat="1" ht="15.75" hidden="1" outlineLevel="1" x14ac:dyDescent="0.25">
      <c r="A201" s="227">
        <v>16</v>
      </c>
      <c r="B201" s="146">
        <f>((ставка!B125/1000*'составляющая '!$B$18*'составляющая '!$C$18)+'составляющая '!$D$18+'составляющая '!$E$18)*1000+ставка!B125</f>
        <v>4398.7333849280003</v>
      </c>
      <c r="C201" s="146">
        <f>((ставка!C125/1000*'составляющая '!$B$18*'составляющая '!$C$18)+'составляющая '!$D$18+'составляющая '!$E$18)*1000+ставка!C125</f>
        <v>4209.9740580709995</v>
      </c>
      <c r="D201" s="146">
        <f>((ставка!D125/1000*'составляющая '!$B$18*'составляющая '!$C$18)+'составляющая '!$D$18+'составляющая '!$E$18)*1000+ставка!D125</f>
        <v>4212.3614488160001</v>
      </c>
      <c r="E201" s="146">
        <f>((ставка!E125/1000*'составляющая '!$B$18*'составляющая '!$C$18)+'составляющая '!$D$18+'составляющая '!$E$18)*1000+ставка!E125</f>
        <v>4168.9442496859992</v>
      </c>
      <c r="F201" s="146">
        <f>((ставка!F125/1000*'составляющая '!$B$18*'составляющая '!$C$18)+'составляющая '!$D$18+'составляющая '!$E$18)*1000+ставка!F125</f>
        <v>4191.2191605440003</v>
      </c>
      <c r="G201" s="146">
        <f>((ставка!G125/1000*'составляющая '!$B$18*'составляющая '!$C$18)+'составляющая '!$D$18+'составляющая '!$E$18)*1000+ставка!G125</f>
        <v>4235.6912532589995</v>
      </c>
      <c r="H201" s="146">
        <f>((ставка!H125/1000*'составляющая '!$B$18*'составляющая '!$C$18)+'составляющая '!$D$18+'составляющая '!$E$18)*1000+ставка!H125</f>
        <v>4372.1722748720003</v>
      </c>
      <c r="I201" s="146">
        <f>((ставка!I125/1000*'составляющая '!$B$18*'составляющая '!$C$18)+'составляющая '!$D$18+'составляющая '!$E$18)*1000+ставка!I125</f>
        <v>4634.4188201029992</v>
      </c>
      <c r="J201" s="146">
        <f>((ставка!J125/1000*'составляющая '!$B$18*'составляющая '!$C$18)+'составляющая '!$D$18+'составляющая '!$E$18)*1000+ставка!J125</f>
        <v>4776.8183499349998</v>
      </c>
      <c r="K201" s="146">
        <f>((ставка!K125/1000*'составляющая '!$B$18*'составляющая '!$C$18)+'составляющая '!$D$18+'составляющая '!$E$18)*1000+ставка!K125</f>
        <v>4844.431476662</v>
      </c>
      <c r="L201" s="146">
        <f>((ставка!L125/1000*'составляющая '!$B$18*'составляющая '!$C$18)+'составляющая '!$D$18+'составляющая '!$E$18)*1000+ставка!L125</f>
        <v>4859.1555702799997</v>
      </c>
      <c r="M201" s="146">
        <f>((ставка!M125/1000*'составляющая '!$B$18*'составляющая '!$C$18)+'составляющая '!$D$18+'составляющая '!$E$18)*1000+ставка!M125</f>
        <v>4848.1069479950002</v>
      </c>
      <c r="N201" s="146">
        <f>((ставка!N125/1000*'составляющая '!$B$18*'составляющая '!$C$18)+'составляющая '!$D$18+'составляющая '!$E$18)*1000+ставка!N125</f>
        <v>4849.3506120109996</v>
      </c>
      <c r="O201" s="146">
        <f>((ставка!O125/1000*'составляющая '!$B$18*'составляющая '!$C$18)+'составляющая '!$D$18+'составляющая '!$E$18)*1000+ставка!O125</f>
        <v>4854.7805379379997</v>
      </c>
      <c r="P201" s="146">
        <f>((ставка!P125/1000*'составляющая '!$B$18*'составляющая '!$C$18)+'составляющая '!$D$18+'составляющая '!$E$18)*1000+ставка!P125</f>
        <v>4853.7478526390005</v>
      </c>
      <c r="Q201" s="146">
        <f>((ставка!Q125/1000*'составляющая '!$B$18*'составляющая '!$C$18)+'составляющая '!$D$18+'составляющая '!$E$18)*1000+ставка!Q125</f>
        <v>4846.7633466919997</v>
      </c>
      <c r="R201" s="146">
        <f>((ставка!R125/1000*'составляющая '!$B$18*'составляющая '!$C$18)+'составляющая '!$D$18+'составляющая '!$E$18)*1000+ставка!R125</f>
        <v>4843.8651653689994</v>
      </c>
      <c r="S201" s="146">
        <f>((ставка!S125/1000*'составляющая '!$B$18*'составляющая '!$C$18)+'составляющая '!$D$18+'составляющая '!$E$18)*1000+ставка!S125</f>
        <v>4822.4452735220002</v>
      </c>
      <c r="T201" s="146">
        <f>((ставка!T125/1000*'составляющая '!$B$18*'составляющая '!$C$18)+'составляющая '!$D$18+'составляющая '!$E$18)*1000+ставка!T125</f>
        <v>4826.3206194289996</v>
      </c>
      <c r="U201" s="146">
        <f>((ставка!U125/1000*'составляющая '!$B$18*'составляющая '!$C$18)+'составляющая '!$D$18+'составляющая '!$E$18)*1000+ставка!U125</f>
        <v>4834.7597681090001</v>
      </c>
      <c r="V201" s="146">
        <f>((ставка!V125/1000*'составляющая '!$B$18*'составляющая '!$C$18)+'составляющая '!$D$18+'составляющая '!$E$18)*1000+ставка!V125</f>
        <v>4900.4074615249992</v>
      </c>
      <c r="W201" s="146">
        <f>((ставка!W125/1000*'составляющая '!$B$18*'составляющая '!$C$18)+'составляющая '!$D$18+'составляющая '!$E$18)*1000+ставка!W125</f>
        <v>4936.3848848449998</v>
      </c>
      <c r="X201" s="146">
        <f>((ставка!X125/1000*'составляющая '!$B$18*'составляющая '!$C$18)+'составляющая '!$D$18+'составляющая '!$E$18)*1000+ставка!X125</f>
        <v>4842.0218776310003</v>
      </c>
      <c r="Y201" s="146">
        <f>((ставка!Y125/1000*'составляющая '!$B$18*'составляющая '!$C$18)+'составляющая '!$D$18+'составляющая '!$E$18)*1000+ставка!Y125</f>
        <v>4627.7785425889997</v>
      </c>
    </row>
    <row r="202" spans="1:25" s="104" customFormat="1" ht="15.75" hidden="1" outlineLevel="1" x14ac:dyDescent="0.25">
      <c r="A202" s="227">
        <v>17</v>
      </c>
      <c r="B202" s="146">
        <f>((ставка!B126/1000*'составляющая '!$B$18*'составляющая '!$C$18)+'составляющая '!$D$18+'составляющая '!$E$18)*1000+ставка!B126</f>
        <v>4422.1076059429997</v>
      </c>
      <c r="C202" s="146">
        <f>((ставка!C126/1000*'составляющая '!$B$18*'составляющая '!$C$18)+'составляющая '!$D$18+'составляющая '!$E$18)*1000+ставка!C126</f>
        <v>4298.8516186429997</v>
      </c>
      <c r="D202" s="146">
        <f>((ставка!D126/1000*'составляющая '!$B$18*'составляющая '!$C$18)+'составляющая '!$D$18+'составляющая '!$E$18)*1000+ставка!D126</f>
        <v>4271.0912611430003</v>
      </c>
      <c r="E202" s="146">
        <f>((ставка!E126/1000*'составляющая '!$B$18*'составляющая '!$C$18)+'составляющая '!$D$18+'составляющая '!$E$18)*1000+ставка!E126</f>
        <v>4216.8475225880002</v>
      </c>
      <c r="F202" s="146">
        <f>((ставка!F126/1000*'составляющая '!$B$18*'составляющая '!$C$18)+'составляющая '!$D$18+'составляющая '!$E$18)*1000+ставка!F126</f>
        <v>4282.4619035750002</v>
      </c>
      <c r="G202" s="146">
        <f>((ставка!G126/1000*'составляющая '!$B$18*'составляющая '!$C$18)+'составляющая '!$D$18+'составляющая '!$E$18)*1000+ставка!G126</f>
        <v>4312.6207559630002</v>
      </c>
      <c r="H202" s="146">
        <f>((ставка!H126/1000*'составляющая '!$B$18*'составляющая '!$C$18)+'составляющая '!$D$18+'составляющая '!$E$18)*1000+ставка!H126</f>
        <v>4412.4247932469998</v>
      </c>
      <c r="I202" s="146">
        <f>((ставка!I126/1000*'составляющая '!$B$18*'составляющая '!$C$18)+'составляющая '!$D$18+'составляющая '!$E$18)*1000+ставка!I126</f>
        <v>4634.0967999559998</v>
      </c>
      <c r="J202" s="146">
        <f>((ставка!J126/1000*'составляющая '!$B$18*'составляющая '!$C$18)+'составляющая '!$D$18+'составляющая '!$E$18)*1000+ставка!J126</f>
        <v>4741.9180284859995</v>
      </c>
      <c r="K202" s="146">
        <f>((ставка!K126/1000*'составляющая '!$B$18*'составляющая '!$C$18)+'составляющая '!$D$18+'составляющая '!$E$18)*1000+ставка!K126</f>
        <v>4854.8804752249998</v>
      </c>
      <c r="L202" s="146">
        <f>((ставка!L126/1000*'составляющая '!$B$18*'составляющая '!$C$18)+'составляющая '!$D$18+'составляющая '!$E$18)*1000+ставка!L126</f>
        <v>4868.4164255420001</v>
      </c>
      <c r="M202" s="146">
        <f>((ставка!M126/1000*'составляющая '!$B$18*'составляющая '!$C$18)+'составляющая '!$D$18+'составляющая '!$E$18)*1000+ставка!M126</f>
        <v>4864.6743293509999</v>
      </c>
      <c r="N202" s="146">
        <f>((ставка!N126/1000*'составляющая '!$B$18*'составляющая '!$C$18)+'составляющая '!$D$18+'составляющая '!$E$18)*1000+ставка!N126</f>
        <v>4852.38204305</v>
      </c>
      <c r="O202" s="146">
        <f>((ставка!O126/1000*'составляющая '!$B$18*'составляющая '!$C$18)+'составляющая '!$D$18+'составляющая '!$E$18)*1000+ставка!O126</f>
        <v>4865.1295992139994</v>
      </c>
      <c r="P202" s="146">
        <f>((ставка!P126/1000*'составляющая '!$B$18*'составляющая '!$C$18)+'составляющая '!$D$18+'составляющая '!$E$18)*1000+ставка!P126</f>
        <v>4865.3294737879996</v>
      </c>
      <c r="Q202" s="146">
        <f>((ставка!Q126/1000*'составляющая '!$B$18*'составляющая '!$C$18)+'составляющая '!$D$18+'составляющая '!$E$18)*1000+ставка!Q126</f>
        <v>4864.3967257759996</v>
      </c>
      <c r="R202" s="146">
        <f>((ставка!R126/1000*'составляющая '!$B$18*'составляющая '!$C$18)+'составляющая '!$D$18+'составляющая '!$E$18)*1000+ставка!R126</f>
        <v>4862.9420830429999</v>
      </c>
      <c r="S202" s="146">
        <f>((ставка!S126/1000*'составляющая '!$B$18*'составляющая '!$C$18)+'составляющая '!$D$18+'составляющая '!$E$18)*1000+ставка!S126</f>
        <v>4848.4067598559996</v>
      </c>
      <c r="T202" s="146">
        <f>((ставка!T126/1000*'составляющая '!$B$18*'составляющая '!$C$18)+'составляющая '!$D$18+'составляющая '!$E$18)*1000+ставка!T126</f>
        <v>4852.7040631969994</v>
      </c>
      <c r="U202" s="146">
        <f>((ставка!U126/1000*'составляющая '!$B$18*'составляющая '!$C$18)+'составляющая '!$D$18+'составляющая '!$E$18)*1000+ставка!U126</f>
        <v>4831.0398802039999</v>
      </c>
      <c r="V202" s="146">
        <f>((ставка!V126/1000*'составляющая '!$B$18*'составляющая '!$C$18)+'составляющая '!$D$18+'составляющая '!$E$18)*1000+ставка!V126</f>
        <v>4914.8761598539995</v>
      </c>
      <c r="W202" s="146">
        <f>((ставка!W126/1000*'составляющая '!$B$18*'составляющая '!$C$18)+'составляющая '!$D$18+'составляющая '!$E$18)*1000+ставка!W126</f>
        <v>4943.3138700770005</v>
      </c>
      <c r="X202" s="146">
        <f>((ставка!X126/1000*'составляющая '!$B$18*'составляющая '!$C$18)+'составляющая '!$D$18+'составляющая '!$E$18)*1000+ставка!X126</f>
        <v>4835.7369326930002</v>
      </c>
      <c r="Y202" s="146">
        <f>((ставка!Y126/1000*'составляющая '!$B$18*'составляющая '!$C$18)+'составляющая '!$D$18+'составляющая '!$E$18)*1000+ставка!Y126</f>
        <v>4619.3727063380002</v>
      </c>
    </row>
    <row r="203" spans="1:25" s="104" customFormat="1" ht="15.75" hidden="1" outlineLevel="1" x14ac:dyDescent="0.25">
      <c r="A203" s="227">
        <v>18</v>
      </c>
      <c r="B203" s="146">
        <f>((ставка!B127/1000*'составляющая '!$B$18*'составляющая '!$C$18)+'составляющая '!$D$18+'составляющая '!$E$18)*1000+ставка!B127</f>
        <v>4424.2618096850001</v>
      </c>
      <c r="C203" s="146">
        <f>((ставка!C127/1000*'составляющая '!$B$18*'составляющая '!$C$18)+'составляющая '!$D$18+'составляющая '!$E$18)*1000+ставка!C127</f>
        <v>4333.8296690930001</v>
      </c>
      <c r="D203" s="146">
        <f>((ставка!D127/1000*'составляющая '!$B$18*'составляющая '!$C$18)+'составляющая '!$D$18+'составляющая '!$E$18)*1000+ставка!D127</f>
        <v>4296.0644787499996</v>
      </c>
      <c r="E203" s="146">
        <f>((ставка!E127/1000*'составляющая '!$B$18*'составляющая '!$C$18)+'составляющая '!$D$18+'составляющая '!$E$18)*1000+ставка!E127</f>
        <v>4235.1471502519998</v>
      </c>
      <c r="F203" s="146">
        <f>((ставка!F127/1000*'составляющая '!$B$18*'составляющая '!$C$18)+'составляющая '!$D$18+'составляющая '!$E$18)*1000+ставка!F127</f>
        <v>4294.2100868689995</v>
      </c>
      <c r="G203" s="146">
        <f>((ставка!G127/1000*'составляющая '!$B$18*'составляющая '!$C$18)+'составляющая '!$D$18+'составляющая '!$E$18)*1000+ставка!G127</f>
        <v>4347.1990572650002</v>
      </c>
      <c r="H203" s="146">
        <f>((ставка!H127/1000*'составляющая '!$B$18*'составляющая '!$C$18)+'составляющая '!$D$18+'составляющая '!$E$18)*1000+ставка!H127</f>
        <v>4447.1474484079999</v>
      </c>
      <c r="I203" s="146">
        <f>((ставка!I127/1000*'составляющая '!$B$18*'составляющая '!$C$18)+'составляющая '!$D$18+'составляющая '!$E$18)*1000+ставка!I127</f>
        <v>4631.6983050680001</v>
      </c>
      <c r="J203" s="146">
        <f>((ставка!J127/1000*'составляющая '!$B$18*'составляющая '!$C$18)+'составляющая '!$D$18+'составляющая '!$E$18)*1000+ставка!J127</f>
        <v>4807.1104520389999</v>
      </c>
      <c r="K203" s="146">
        <f>((ставка!K127/1000*'составляющая '!$B$18*'составляющая '!$C$18)+'составляющая '!$D$18+'составляющая '!$E$18)*1000+ставка!K127</f>
        <v>4854.0254562139999</v>
      </c>
      <c r="L203" s="146">
        <f>((ставка!L127/1000*'составляющая '!$B$18*'составляющая '!$C$18)+'составляющая '!$D$18+'составляющая '!$E$18)*1000+ставка!L127</f>
        <v>4863.2196866179993</v>
      </c>
      <c r="M203" s="146">
        <f>((ставка!M127/1000*'составляющая '!$B$18*'составляющая '!$C$18)+'составляющая '!$D$18+'составляющая '!$E$18)*1000+ставка!M127</f>
        <v>4859.6552567149993</v>
      </c>
      <c r="N203" s="146">
        <f>((ставка!N127/1000*'составляющая '!$B$18*'составляющая '!$C$18)+'составляющая '!$D$18+'составляющая '!$E$18)*1000+ставка!N127</f>
        <v>4845.1865583859999</v>
      </c>
      <c r="O203" s="146">
        <f>((ставка!O127/1000*'составляющая '!$B$18*'составляющая '!$C$18)+'составляющая '!$D$18+'составляющая '!$E$18)*1000+ставка!O127</f>
        <v>4856.5572008179997</v>
      </c>
      <c r="P203" s="146">
        <f>((ставка!P127/1000*'составляющая '!$B$18*'составляющая '!$C$18)+'составляющая '!$D$18+'составляющая '!$E$18)*1000+ставка!P127</f>
        <v>4856.6682422479998</v>
      </c>
      <c r="Q203" s="146">
        <f>((ставка!Q127/1000*'составляющая '!$B$18*'составляющая '!$C$18)+'составляющая '!$D$18+'составляющая '!$E$18)*1000+ставка!Q127</f>
        <v>4843.6541866520001</v>
      </c>
      <c r="R203" s="146">
        <f>((ставка!R127/1000*'составляющая '!$B$18*'составляющая '!$C$18)+'составляющая '!$D$18+'составляющая '!$E$18)*1000+ставка!R127</f>
        <v>4842.7991676410002</v>
      </c>
      <c r="S203" s="146">
        <f>((ставка!S127/1000*'составляющая '!$B$18*'составляющая '!$C$18)+'составляющая '!$D$18+'составляющая '!$E$18)*1000+ставка!S127</f>
        <v>4837.6690535750004</v>
      </c>
      <c r="T203" s="146">
        <f>((ставка!T127/1000*'составляющая '!$B$18*'составляющая '!$C$18)+'составляющая '!$D$18+'составляющая '!$E$18)*1000+ставка!T127</f>
        <v>4839.045967307</v>
      </c>
      <c r="U203" s="146">
        <f>((ставка!U127/1000*'составляющая '!$B$18*'составляющая '!$C$18)+'составляющая '!$D$18+'составляющая '!$E$18)*1000+ставка!U127</f>
        <v>4856.7126588199999</v>
      </c>
      <c r="V203" s="146">
        <f>((ставка!V127/1000*'составляющая '!$B$18*'составляющая '!$C$18)+'составляющая '!$D$18+'составляющая '!$E$18)*1000+ставка!V127</f>
        <v>4890.8245861159994</v>
      </c>
      <c r="W203" s="146">
        <f>((ставка!W127/1000*'составляющая '!$B$18*'составляющая '!$C$18)+'составляющая '!$D$18+'составляющая '!$E$18)*1000+ставка!W127</f>
        <v>4886.105325341</v>
      </c>
      <c r="X203" s="146">
        <f>((ставка!X127/1000*'составляющая '!$B$18*'составляющая '!$C$18)+'составляющая '!$D$18+'составляющая '!$E$18)*1000+ставка!X127</f>
        <v>4835.6592036920001</v>
      </c>
      <c r="Y203" s="146">
        <f>((ставка!Y127/1000*'составляющая '!$B$18*'составляющая '!$C$18)+'составляющая '!$D$18+'составляющая '!$E$18)*1000+ставка!Y127</f>
        <v>4578.9647299609996</v>
      </c>
    </row>
    <row r="204" spans="1:25" s="104" customFormat="1" ht="15.75" hidden="1" outlineLevel="1" x14ac:dyDescent="0.25">
      <c r="A204" s="227">
        <v>19</v>
      </c>
      <c r="B204" s="146">
        <f>((ставка!B128/1000*'составляющая '!$B$18*'составляющая '!$C$18)+'составляющая '!$D$18+'составляющая '!$E$18)*1000+ставка!B128</f>
        <v>4370.973027428</v>
      </c>
      <c r="C204" s="146">
        <f>((ставка!C128/1000*'составляющая '!$B$18*'составляющая '!$C$18)+'составляющая '!$D$18+'составляющая '!$E$18)*1000+ставка!C128</f>
        <v>4186.6553577710001</v>
      </c>
      <c r="D204" s="146">
        <f>((ставка!D128/1000*'составляющая '!$B$18*'составляющая '!$C$18)+'составляющая '!$D$18+'составляющая '!$E$18)*1000+ставка!D128</f>
        <v>4118.9533978999998</v>
      </c>
      <c r="E204" s="146">
        <f>((ставка!E128/1000*'составляющая '!$B$18*'составляющая '!$C$18)+'составляющая '!$D$18+'составляющая '!$E$18)*1000+ставка!E128</f>
        <v>4068.0631105309999</v>
      </c>
      <c r="F204" s="146">
        <f>((ставка!F128/1000*'составляющая '!$B$18*'составляющая '!$C$18)+'составляющая '!$D$18+'составляющая '!$E$18)*1000+ставка!F128</f>
        <v>4070.805833852</v>
      </c>
      <c r="G204" s="146">
        <f>((ставка!G128/1000*'составляющая '!$B$18*'составляющая '!$C$18)+'составляющая '!$D$18+'составляющая '!$E$18)*1000+ставка!G128</f>
        <v>4248.7830378560002</v>
      </c>
      <c r="H204" s="146">
        <f>((ставка!H128/1000*'составляющая '!$B$18*'составляющая '!$C$18)+'составляющая '!$D$18+'составляющая '!$E$18)*1000+ставка!H128</f>
        <v>4779.4833442549998</v>
      </c>
      <c r="I204" s="146">
        <f>((ставка!I128/1000*'составляющая '!$B$18*'составляющая '!$C$18)+'составляющая '!$D$18+'составляющая '!$E$18)*1000+ставка!I128</f>
        <v>4810.8969648020002</v>
      </c>
      <c r="J204" s="146">
        <f>((ставка!J128/1000*'составляющая '!$B$18*'составляющая '!$C$18)+'составляющая '!$D$18+'составляющая '!$E$18)*1000+ставка!J128</f>
        <v>4848.9508628630001</v>
      </c>
      <c r="K204" s="146">
        <f>((ставка!K128/1000*'составляющая '!$B$18*'составляющая '!$C$18)+'составляющая '!$D$18+'составляющая '!$E$18)*1000+ставка!K128</f>
        <v>4874.8346201959994</v>
      </c>
      <c r="L204" s="146">
        <f>((ставка!L128/1000*'составляющая '!$B$18*'составляющая '!$C$18)+'составляющая '!$D$18+'составляющая '!$E$18)*1000+ставка!L128</f>
        <v>4880.0313591200002</v>
      </c>
      <c r="M204" s="146">
        <f>((ставка!M128/1000*'составляющая '!$B$18*'составляющая '!$C$18)+'составляющая '!$D$18+'составляющая '!$E$18)*1000+ставка!M128</f>
        <v>4877.8771553779998</v>
      </c>
      <c r="N204" s="146">
        <f>((ставка!N128/1000*'составляющая '!$B$18*'составляющая '!$C$18)+'составляющая '!$D$18+'составляющая '!$E$18)*1000+ставка!N128</f>
        <v>4861.7317314560005</v>
      </c>
      <c r="O204" s="146">
        <f>((ставка!O128/1000*'составляющая '!$B$18*'составляющая '!$C$18)+'составляющая '!$D$18+'составляющая '!$E$18)*1000+ставка!O128</f>
        <v>4873.8241431829993</v>
      </c>
      <c r="P204" s="146">
        <f>((ставка!P128/1000*'составляющая '!$B$18*'составляющая '!$C$18)+'составляющая '!$D$18+'составляющая '!$E$18)*1000+ставка!P128</f>
        <v>4872.3806045929996</v>
      </c>
      <c r="Q204" s="146">
        <f>((ставка!Q128/1000*'составляющая '!$B$18*'составляющая '!$C$18)+'составляющая '!$D$18+'составляющая '!$E$18)*1000+ставка!Q128</f>
        <v>4859.0556329929996</v>
      </c>
      <c r="R204" s="146">
        <f>((ставка!R128/1000*'составляющая '!$B$18*'составляющая '!$C$18)+'составляющая '!$D$18+'составляющая '!$E$18)*1000+ставка!R128</f>
        <v>4858.5781548439991</v>
      </c>
      <c r="S204" s="146">
        <f>((ставка!S128/1000*'составляющая '!$B$18*'составляющая '!$C$18)+'составляющая '!$D$18+'составляющая '!$E$18)*1000+ставка!S128</f>
        <v>4856.6682422479998</v>
      </c>
      <c r="T204" s="146">
        <f>((ставка!T128/1000*'составляющая '!$B$18*'составляющая '!$C$18)+'составляющая '!$D$18+'составляющая '!$E$18)*1000+ставка!T128</f>
        <v>4856.3573262440004</v>
      </c>
      <c r="U204" s="146">
        <f>((ставка!U128/1000*'составляющая '!$B$18*'составляющая '!$C$18)+'составляющая '!$D$18+'составляющая '!$E$18)*1000+ставка!U128</f>
        <v>4891.9461045589997</v>
      </c>
      <c r="V204" s="146">
        <f>((ставка!V128/1000*'составляющая '!$B$18*'составляющая '!$C$18)+'составляющая '!$D$18+'составляющая '!$E$18)*1000+ставка!V128</f>
        <v>4915.9865741539998</v>
      </c>
      <c r="W204" s="146">
        <f>((ставка!W128/1000*'составляющая '!$B$18*'составляющая '!$C$18)+'составляющая '!$D$18+'составляющая '!$E$18)*1000+ставка!W128</f>
        <v>4911.0341263759992</v>
      </c>
      <c r="X204" s="146">
        <f>((ставка!X128/1000*'составляющая '!$B$18*'составляющая '!$C$18)+'составляющая '!$D$18+'составляющая '!$E$18)*1000+ставка!X128</f>
        <v>4874.5237041919991</v>
      </c>
      <c r="Y204" s="146">
        <f>((ставка!Y128/1000*'составляющая '!$B$18*'составляющая '!$C$18)+'составляющая '!$D$18+'составляющая '!$E$18)*1000+ставка!Y128</f>
        <v>4792.9082531419999</v>
      </c>
    </row>
    <row r="205" spans="1:25" s="104" customFormat="1" ht="15.75" hidden="1" outlineLevel="1" x14ac:dyDescent="0.25">
      <c r="A205" s="227">
        <v>20</v>
      </c>
      <c r="B205" s="146">
        <f>((ставка!B129/1000*'составляющая '!$B$18*'составляющая '!$C$18)+'составляющая '!$D$18+'составляющая '!$E$18)*1000+ставка!B129</f>
        <v>4463.3039764730001</v>
      </c>
      <c r="C205" s="146">
        <f>((ставка!C129/1000*'составляющая '!$B$18*'составляющая '!$C$18)+'составляющая '!$D$18+'составляющая '!$E$18)*1000+ставка!C129</f>
        <v>4314.208648412</v>
      </c>
      <c r="D205" s="146">
        <f>((ставка!D129/1000*'составляющая '!$B$18*'составляющая '!$C$18)+'составляющая '!$D$18+'составляющая '!$E$18)*1000+ставка!D129</f>
        <v>4241.1433874720005</v>
      </c>
      <c r="E205" s="146">
        <f>((ставка!E129/1000*'составляющая '!$B$18*'составляющая '!$C$18)+'составляющая '!$D$18+'составляющая '!$E$18)*1000+ставка!E129</f>
        <v>4210.1517243589997</v>
      </c>
      <c r="F205" s="146">
        <f>((ставка!F129/1000*'составляющая '!$B$18*'составляющая '!$C$18)+'составляющая '!$D$18+'составляющая '!$E$18)*1000+ставка!F129</f>
        <v>4242.0761354839997</v>
      </c>
      <c r="G205" s="146">
        <f>((ставка!G129/1000*'составляющая '!$B$18*'составляющая '!$C$18)+'составляющая '!$D$18+'составляющая '!$E$18)*1000+ставка!G129</f>
        <v>4315.7299160029997</v>
      </c>
      <c r="H205" s="146">
        <f>((ставка!H129/1000*'составляющая '!$B$18*'составляющая '!$C$18)+'составляющая '!$D$18+'составляющая '!$E$18)*1000+ставка!H129</f>
        <v>4455.4533473720003</v>
      </c>
      <c r="I205" s="146">
        <f>((ставка!I129/1000*'составляющая '!$B$18*'составляющая '!$C$18)+'составляющая '!$D$18+'составляющая '!$E$18)*1000+ставка!I129</f>
        <v>4806.4219951729992</v>
      </c>
      <c r="J205" s="146">
        <f>((ставка!J129/1000*'составляющая '!$B$18*'составляющая '!$C$18)+'составляющая '!$D$18+'составляющая '!$E$18)*1000+ставка!J129</f>
        <v>4866.4398880879999</v>
      </c>
      <c r="K205" s="146">
        <f>((ставка!K129/1000*'составляющая '!$B$18*'составляющая '!$C$18)+'составляющая '!$D$18+'составляющая '!$E$18)*1000+ставка!K129</f>
        <v>4942.6032049249998</v>
      </c>
      <c r="L205" s="146">
        <f>((ставка!L129/1000*'составляющая '!$B$18*'составляющая '!$C$18)+'составляющая '!$D$18+'составляющая '!$E$18)*1000+ставка!L129</f>
        <v>4965.0446779280001</v>
      </c>
      <c r="M205" s="146">
        <f>((ставка!M129/1000*'составляющая '!$B$18*'составляющая '!$C$18)+'составляющая '!$D$18+'составляющая '!$E$18)*1000+ставка!M129</f>
        <v>4937.8617358640004</v>
      </c>
      <c r="N205" s="146">
        <f>((ставка!N129/1000*'составляющая '!$B$18*'составляющая '!$C$18)+'составляющая '!$D$18+'составляющая '!$E$18)*1000+ставка!N129</f>
        <v>4897.653634061</v>
      </c>
      <c r="O205" s="146">
        <f>((ставка!O129/1000*'составляющая '!$B$18*'составляющая '!$C$18)+'составляющая '!$D$18+'составляющая '!$E$18)*1000+ставка!O129</f>
        <v>4908.8577143479997</v>
      </c>
      <c r="P205" s="146">
        <f>((ставка!P129/1000*'составляющая '!$B$18*'составляющая '!$C$18)+'составляющая '!$D$18+'составляющая '!$E$18)*1000+ставка!P129</f>
        <v>4909.1908386380001</v>
      </c>
      <c r="Q205" s="146">
        <f>((ставка!Q129/1000*'составляющая '!$B$18*'составляющая '!$C$18)+'составляющая '!$D$18+'составляющая '!$E$18)*1000+ставка!Q129</f>
        <v>4906.0927827409996</v>
      </c>
      <c r="R205" s="146">
        <f>((ставка!R129/1000*'составляющая '!$B$18*'составляющая '!$C$18)+'составляющая '!$D$18+'составляющая '!$E$18)*1000+ставка!R129</f>
        <v>4900.4074615249992</v>
      </c>
      <c r="S205" s="146">
        <f>((ставка!S129/1000*'составляющая '!$B$18*'составляющая '!$C$18)+'составляющая '!$D$18+'составляющая '!$E$18)*1000+ставка!S129</f>
        <v>4879.831484546</v>
      </c>
      <c r="T205" s="146">
        <f>((ставка!T129/1000*'составляющая '!$B$18*'составляющая '!$C$18)+'составляющая '!$D$18+'составляющая '!$E$18)*1000+ставка!T129</f>
        <v>4877.5329269449994</v>
      </c>
      <c r="U205" s="146">
        <f>((ставка!U129/1000*'составляющая '!$B$18*'составляющая '!$C$18)+'составляющая '!$D$18+'составляющая '!$E$18)*1000+ставка!U129</f>
        <v>4890.2915872519998</v>
      </c>
      <c r="V205" s="146">
        <f>((ставка!V129/1000*'составляющая '!$B$18*'составляющая '!$C$18)+'составляющая '!$D$18+'составляющая '!$E$18)*1000+ставка!V129</f>
        <v>5019.8325194899999</v>
      </c>
      <c r="W205" s="146">
        <f>((ставка!W129/1000*'составляющая '!$B$18*'составляющая '!$C$18)+'составляющая '!$D$18+'составляющая '!$E$18)*1000+ставка!W129</f>
        <v>5018.3112518990001</v>
      </c>
      <c r="X205" s="146">
        <f>((ставка!X129/1000*'составляющая '!$B$18*'составляющая '!$C$18)+'составляющая '!$D$18+'составляющая '!$E$18)*1000+ставка!X129</f>
        <v>4871.8142932999999</v>
      </c>
      <c r="Y205" s="146">
        <f>((ставка!Y129/1000*'составляющая '!$B$18*'составляющая '!$C$18)+'составляющая '!$D$18+'составляющая '!$E$18)*1000+ставка!Y129</f>
        <v>4791.3647772650002</v>
      </c>
    </row>
    <row r="206" spans="1:25" s="104" customFormat="1" ht="15.75" hidden="1" outlineLevel="1" x14ac:dyDescent="0.25">
      <c r="A206" s="227">
        <v>21</v>
      </c>
      <c r="B206" s="146">
        <f>((ставка!B130/1000*'составляющая '!$B$18*'составляющая '!$C$18)+'составляющая '!$D$18+'составляющая '!$E$18)*1000+ставка!B130</f>
        <v>4562.6749521799993</v>
      </c>
      <c r="C206" s="146">
        <f>((ставка!C130/1000*'составляющая '!$B$18*'составляющая '!$C$18)+'составляющая '!$D$18+'составляющая '!$E$18)*1000+ставка!C130</f>
        <v>4424.4283718299994</v>
      </c>
      <c r="D206" s="146">
        <f>((ставка!D130/1000*'составляющая '!$B$18*'составляющая '!$C$18)+'составляющая '!$D$18+'составляющая '!$E$18)*1000+ставка!D130</f>
        <v>4424.2840179710001</v>
      </c>
      <c r="E206" s="146">
        <f>((ставка!E130/1000*'составляющая '!$B$18*'составляющая '!$C$18)+'составляющая '!$D$18+'составляющая '!$E$18)*1000+ставка!E130</f>
        <v>4403.3527084159996</v>
      </c>
      <c r="F206" s="146">
        <f>((ставка!F130/1000*'составляющая '!$B$18*'составляющая '!$C$18)+'составляющая '!$D$18+'составляющая '!$E$18)*1000+ставка!F130</f>
        <v>4405.1071630099996</v>
      </c>
      <c r="G206" s="146">
        <f>((ставка!G130/1000*'составляющая '!$B$18*'составляющая '!$C$18)+'составляющая '!$D$18+'составляющая '!$E$18)*1000+ставка!G130</f>
        <v>4350.4747794499999</v>
      </c>
      <c r="H206" s="146">
        <f>((ставка!H130/1000*'составляющая '!$B$18*'составляющая '!$C$18)+'составляющая '!$D$18+'составляющая '!$E$18)*1000+ставка!H130</f>
        <v>4415.7560361470005</v>
      </c>
      <c r="I206" s="146">
        <f>((ставка!I130/1000*'составляющая '!$B$18*'составляющая '!$C$18)+'составляющая '!$D$18+'составляющая '!$E$18)*1000+ставка!I130</f>
        <v>4444.4824540879999</v>
      </c>
      <c r="J206" s="146">
        <f>((ставка!J130/1000*'составляющая '!$B$18*'составляющая '!$C$18)+'составляющая '!$D$18+'составляющая '!$E$18)*1000+ставка!J130</f>
        <v>4672.2062187319998</v>
      </c>
      <c r="K206" s="146">
        <f>((ставка!K130/1000*'составляющая '!$B$18*'составляющая '!$C$18)+'составляющая '!$D$18+'составляющая '!$E$18)*1000+ставка!K130</f>
        <v>4835.514849833</v>
      </c>
      <c r="L206" s="146">
        <f>((ставка!L130/1000*'составляющая '!$B$18*'составляющая '!$C$18)+'составляющая '!$D$18+'составляющая '!$E$18)*1000+ставка!L130</f>
        <v>4856.4239511019996</v>
      </c>
      <c r="M206" s="146">
        <f>((ставка!M130/1000*'составляющая '!$B$18*'составляющая '!$C$18)+'составляющая '!$D$18+'составляющая '!$E$18)*1000+ставка!M130</f>
        <v>4855.2469119439993</v>
      </c>
      <c r="N206" s="146">
        <f>((ставка!N130/1000*'составляющая '!$B$18*'составляющая '!$C$18)+'составляющая '!$D$18+'составляющая '!$E$18)*1000+ставка!N130</f>
        <v>4826.2428904280005</v>
      </c>
      <c r="O206" s="146">
        <f>((ставка!O130/1000*'составляющая '!$B$18*'составляющая '!$C$18)+'составляющая '!$D$18+'составляющая '!$E$18)*1000+ставка!O130</f>
        <v>4825.5100169899997</v>
      </c>
      <c r="P206" s="146">
        <f>((ставка!P130/1000*'составляющая '!$B$18*'составляющая '!$C$18)+'составляющая '!$D$18+'составляющая '!$E$18)*1000+ставка!P130</f>
        <v>4825.809828851</v>
      </c>
      <c r="Q206" s="146">
        <f>((ставка!Q130/1000*'составляющая '!$B$18*'составляющая '!$C$18)+'составляющая '!$D$18+'составляющая '!$E$18)*1000+ставка!Q130</f>
        <v>4826.1762655700004</v>
      </c>
      <c r="R206" s="146">
        <f>((ставка!R130/1000*'составляющая '!$B$18*'составляющая '!$C$18)+'составляющая '!$D$18+'составляющая '!$E$18)*1000+ставка!R130</f>
        <v>4824.010957685</v>
      </c>
      <c r="S206" s="146">
        <f>((ставка!S130/1000*'составляющая '!$B$18*'составляющая '!$C$18)+'составляющая '!$D$18+'составляющая '!$E$18)*1000+ставка!S130</f>
        <v>4824.7216228369998</v>
      </c>
      <c r="T206" s="146">
        <f>((ставка!T130/1000*'составляющая '!$B$18*'составляющая '!$C$18)+'составляющая '!$D$18+'составляющая '!$E$18)*1000+ставка!T130</f>
        <v>4828.7413226030003</v>
      </c>
      <c r="U206" s="146">
        <f>((ставка!U130/1000*'составляющая '!$B$18*'составляющая '!$C$18)+'составляющая '!$D$18+'составляющая '!$E$18)*1000+ставка!U130</f>
        <v>4851.0939624619996</v>
      </c>
      <c r="V206" s="146">
        <f>((ставка!V130/1000*'составляющая '!$B$18*'составляющая '!$C$18)+'составляющая '!$D$18+'составляющая '!$E$18)*1000+ставка!V130</f>
        <v>4887.2712603559994</v>
      </c>
      <c r="W206" s="146">
        <f>((ставка!W130/1000*'составляющая '!$B$18*'составляющая '!$C$18)+'составляющая '!$D$18+'составляющая '!$E$18)*1000+ставка!W130</f>
        <v>4877.2109067979991</v>
      </c>
      <c r="X206" s="146">
        <f>((ставка!X130/1000*'составляющая '!$B$18*'составляющая '!$C$18)+'составляющая '!$D$18+'составляющая '!$E$18)*1000+ставка!X130</f>
        <v>4811.0857352330004</v>
      </c>
      <c r="Y206" s="146">
        <f>((ставка!Y130/1000*'составляющая '!$B$18*'составляющая '!$C$18)+'составляющая '!$D$18+'составляющая '!$E$18)*1000+ставка!Y130</f>
        <v>4706.5624371739996</v>
      </c>
    </row>
    <row r="207" spans="1:25" s="104" customFormat="1" ht="15.75" hidden="1" outlineLevel="1" x14ac:dyDescent="0.25">
      <c r="A207" s="227">
        <v>22</v>
      </c>
      <c r="B207" s="146">
        <f>((ставка!B131/1000*'составляющая '!$B$18*'составляющая '!$C$18)+'составляющая '!$D$18+'составляющая '!$E$18)*1000+ставка!B131</f>
        <v>4418.5098636109997</v>
      </c>
      <c r="C207" s="146">
        <f>((ставка!C131/1000*'составляющая '!$B$18*'составляющая '!$C$18)+'составляющая '!$D$18+'составляющая '!$E$18)*1000+ставка!C131</f>
        <v>4333.9185022370002</v>
      </c>
      <c r="D207" s="146">
        <f>((ставка!D131/1000*'составляющая '!$B$18*'составляющая '!$C$18)+'составляющая '!$D$18+'составляющая '!$E$18)*1000+ставка!D131</f>
        <v>4217.3805214519998</v>
      </c>
      <c r="E207" s="146">
        <f>((ставка!E131/1000*'составляющая '!$B$18*'составляющая '!$C$18)+'составляющая '!$D$18+'составляющая '!$E$18)*1000+ставка!E131</f>
        <v>4159.4946239929995</v>
      </c>
      <c r="F207" s="146">
        <f>((ставка!F131/1000*'составляющая '!$B$18*'составляющая '!$C$18)+'составляющая '!$D$18+'составляющая '!$E$18)*1000+ставка!F131</f>
        <v>4097.8111096279999</v>
      </c>
      <c r="G207" s="146">
        <f>((ставка!G131/1000*'составляющая '!$B$18*'составляющая '!$C$18)+'составляющая '!$D$18+'составляющая '!$E$18)*1000+ставка!G131</f>
        <v>4173.208240598</v>
      </c>
      <c r="H207" s="146">
        <f>((ставка!H131/1000*'составляющая '!$B$18*'составляющая '!$C$18)+'составляющая '!$D$18+'составляющая '!$E$18)*1000+ставка!H131</f>
        <v>4246.9397501179992</v>
      </c>
      <c r="I207" s="146">
        <f>((ставка!I131/1000*'составляющая '!$B$18*'составляющая '!$C$18)+'составляющая '!$D$18+'составляющая '!$E$18)*1000+ставка!I131</f>
        <v>4316.8625385889991</v>
      </c>
      <c r="J207" s="146">
        <f>((ставка!J131/1000*'составляющая '!$B$18*'составляющая '!$C$18)+'составляющая '!$D$18+'составляющая '!$E$18)*1000+ставка!J131</f>
        <v>4438.7416121569995</v>
      </c>
      <c r="K207" s="146">
        <f>((ставка!K131/1000*'составляющая '!$B$18*'составляющая '!$C$18)+'составляющая '!$D$18+'составляющая '!$E$18)*1000+ставка!K131</f>
        <v>4646.9331892640002</v>
      </c>
      <c r="L207" s="146">
        <f>((ставка!L131/1000*'составляющая '!$B$18*'составляющая '!$C$18)+'составляющая '!$D$18+'составляющая '!$E$18)*1000+ставка!L131</f>
        <v>4805.1561228709998</v>
      </c>
      <c r="M207" s="146">
        <f>((ставка!M131/1000*'составляющая '!$B$18*'составляющая '!$C$18)+'составляющая '!$D$18+'составляющая '!$E$18)*1000+ставка!M131</f>
        <v>4813.9061875549996</v>
      </c>
      <c r="N207" s="146">
        <f>((ставка!N131/1000*'составляющая '!$B$18*'составляющая '!$C$18)+'составляющая '!$D$18+'составляющая '!$E$18)*1000+ставка!N131</f>
        <v>4811.5299009529999</v>
      </c>
      <c r="O207" s="146">
        <f>((ставка!O131/1000*'составляющая '!$B$18*'составляющая '!$C$18)+'составляющая '!$D$18+'составляющая '!$E$18)*1000+ставка!O131</f>
        <v>4808.1764497669992</v>
      </c>
      <c r="P207" s="146">
        <f>((ставка!P131/1000*'составляющая '!$B$18*'составляющая '!$C$18)+'составляющая '!$D$18+'составляющая '!$E$18)*1000+ставка!P131</f>
        <v>4807.9765751929999</v>
      </c>
      <c r="Q207" s="146">
        <f>((ставка!Q131/1000*'составляющая '!$B$18*'составляющая '!$C$18)+'составляющая '!$D$18+'составляющая '!$E$18)*1000+ставка!Q131</f>
        <v>4807.5213053299994</v>
      </c>
      <c r="R207" s="146">
        <f>((ставка!R131/1000*'составляющая '!$B$18*'составляющая '!$C$18)+'составляющая '!$D$18+'составляющая '!$E$18)*1000+ставка!R131</f>
        <v>4808.8760107759999</v>
      </c>
      <c r="S207" s="146">
        <f>((ставка!S131/1000*'составляющая '!$B$18*'составляющая '!$C$18)+'составляющая '!$D$18+'составляющая '!$E$18)*1000+ставка!S131</f>
        <v>4824.6994145509998</v>
      </c>
      <c r="T207" s="146">
        <f>((ставка!T131/1000*'составляющая '!$B$18*'составляющая '!$C$18)+'составляющая '!$D$18+'составляющая '!$E$18)*1000+ставка!T131</f>
        <v>4845.6862448210004</v>
      </c>
      <c r="U207" s="146">
        <f>((ставка!U131/1000*'составляющая '!$B$18*'составляющая '!$C$18)+'составляющая '!$D$18+'составляющая '!$E$18)*1000+ставка!U131</f>
        <v>4874.7457870520002</v>
      </c>
      <c r="V207" s="146">
        <f>((ставка!V131/1000*'составляющая '!$B$18*'составляющая '!$C$18)+'составляющая '!$D$18+'составляющая '!$E$18)*1000+ставка!V131</f>
        <v>4927.9124237359993</v>
      </c>
      <c r="W207" s="146">
        <f>((ставка!W131/1000*'составляющая '!$B$18*'составляющая '!$C$18)+'составляющая '!$D$18+'составляющая '!$E$18)*1000+ставка!W131</f>
        <v>4921.2610420789997</v>
      </c>
      <c r="X207" s="146">
        <f>((ставка!X131/1000*'составляющая '!$B$18*'составляющая '!$C$18)+'составляющая '!$D$18+'составляющая '!$E$18)*1000+ставка!X131</f>
        <v>4842.0885024889994</v>
      </c>
      <c r="Y207" s="146">
        <f>((ставка!Y131/1000*'составляющая '!$B$18*'составляющая '!$C$18)+'составляющая '!$D$18+'составляющая '!$E$18)*1000+ставка!Y131</f>
        <v>4731.735529354999</v>
      </c>
    </row>
    <row r="208" spans="1:25" s="104" customFormat="1" ht="15.75" hidden="1" outlineLevel="1" x14ac:dyDescent="0.25">
      <c r="A208" s="227">
        <v>23</v>
      </c>
      <c r="B208" s="146">
        <f>((ставка!B132/1000*'составляющая '!$B$18*'составляющая '!$C$18)+'составляющая '!$D$18+'составляющая '!$E$18)*1000+ставка!B132</f>
        <v>4452.7106240509993</v>
      </c>
      <c r="C208" s="146">
        <f>((ставка!C132/1000*'составляющая '!$B$18*'составляющая '!$C$18)+'составляющая '!$D$18+'составляющая '!$E$18)*1000+ставка!C132</f>
        <v>4266.6940205150004</v>
      </c>
      <c r="D208" s="146">
        <f>((ставка!D132/1000*'составляющая '!$B$18*'составляющая '!$C$18)+'составляющая '!$D$18+'составляющая '!$E$18)*1000+ставка!D132</f>
        <v>4136.897692988</v>
      </c>
      <c r="E208" s="146">
        <f>((ставка!E132/1000*'составляющая '!$B$18*'составляющая '!$C$18)+'составляющая '!$D$18+'составляющая '!$E$18)*1000+ставка!E132</f>
        <v>3946.683723398</v>
      </c>
      <c r="F208" s="146">
        <f>((ставка!F132/1000*'составляющая '!$B$18*'составляющая '!$C$18)+'составляющая '!$D$18+'составляющая '!$E$18)*1000+ставка!F132</f>
        <v>4142.2609940570001</v>
      </c>
      <c r="G208" s="146">
        <f>((ставка!G132/1000*'составляющая '!$B$18*'составляющая '!$C$18)+'составляющая '!$D$18+'составляющая '!$E$18)*1000+ставка!G132</f>
        <v>4208.5083111949998</v>
      </c>
      <c r="H208" s="146">
        <f>((ставка!H132/1000*'составляющая '!$B$18*'составляющая '!$C$18)+'составляющая '!$D$18+'составляющая '!$E$18)*1000+ставка!H132</f>
        <v>4422.2186473729998</v>
      </c>
      <c r="I208" s="146">
        <f>((ставка!I132/1000*'составляющая '!$B$18*'составляющая '!$C$18)+'составляющая '!$D$18+'составляющая '!$E$18)*1000+ставка!I132</f>
        <v>4616.53004573</v>
      </c>
      <c r="J208" s="146">
        <f>((ставка!J132/1000*'составляющая '!$B$18*'составляющая '!$C$18)+'составляющая '!$D$18+'составляющая '!$E$18)*1000+ставка!J132</f>
        <v>4853.5146656359993</v>
      </c>
      <c r="K208" s="146">
        <f>((ставка!K132/1000*'составляющая '!$B$18*'составляющая '!$C$18)+'составляющая '!$D$18+'составляющая '!$E$18)*1000+ставка!K132</f>
        <v>4885.7166803359996</v>
      </c>
      <c r="L208" s="146">
        <f>((ставка!L132/1000*'составляющая '!$B$18*'составляющая '!$C$18)+'составляющая '!$D$18+'составляющая '!$E$18)*1000+ставка!L132</f>
        <v>4900.8072106729996</v>
      </c>
      <c r="M208" s="146">
        <f>((ставка!M132/1000*'составляющая '!$B$18*'составляющая '!$C$18)+'составляющая '!$D$18+'составляющая '!$E$18)*1000+ставка!M132</f>
        <v>4900.7516899579996</v>
      </c>
      <c r="N208" s="146">
        <f>((ставка!N132/1000*'составляющая '!$B$18*'составляющая '!$C$18)+'составляющая '!$D$18+'составляющая '!$E$18)*1000+ставка!N132</f>
        <v>4894.6444113079997</v>
      </c>
      <c r="O208" s="146">
        <f>((ставка!O132/1000*'составляющая '!$B$18*'составляющая '!$C$18)+'составляющая '!$D$18+'составляющая '!$E$18)*1000+ставка!O132</f>
        <v>4884.3286624609991</v>
      </c>
      <c r="P208" s="146">
        <f>((ставка!P132/1000*'составляющая '!$B$18*'составляющая '!$C$18)+'составляющая '!$D$18+'составляющая '!$E$18)*1000+ставка!P132</f>
        <v>4881.630355712</v>
      </c>
      <c r="Q208" s="146">
        <f>((ставка!Q132/1000*'составляющая '!$B$18*'составляющая '!$C$18)+'составляющая '!$D$18+'составляющая '!$E$18)*1000+ставка!Q132</f>
        <v>4877.7328015189996</v>
      </c>
      <c r="R208" s="146">
        <f>((ставка!R132/1000*'составляющая '!$B$18*'составляющая '!$C$18)+'составляющая '!$D$18+'составляющая '!$E$18)*1000+ставка!R132</f>
        <v>4879.9536301190001</v>
      </c>
      <c r="S208" s="146">
        <f>((ставка!S132/1000*'составляющая '!$B$18*'составляющая '!$C$18)+'составляющая '!$D$18+'составляющая '!$E$18)*1000+ставка!S132</f>
        <v>4878.4878832429995</v>
      </c>
      <c r="T208" s="146">
        <f>((ставка!T132/1000*'составляющая '!$B$18*'составляющая '!$C$18)+'составляющая '!$D$18+'составляющая '!$E$18)*1000+ставка!T132</f>
        <v>4875.9672427819996</v>
      </c>
      <c r="U208" s="146">
        <f>((ставка!U132/1000*'составляющая '!$B$18*'составляющая '!$C$18)+'составляющая '!$D$18+'составляющая '!$E$18)*1000+ставка!U132</f>
        <v>4894.2557663030002</v>
      </c>
      <c r="V208" s="146">
        <f>((ставка!V132/1000*'составляющая '!$B$18*'составляющая '!$C$18)+'составляющая '!$D$18+'составляющая '!$E$18)*1000+ставка!V132</f>
        <v>4914.5319314210001</v>
      </c>
      <c r="W208" s="146">
        <f>((ставка!W132/1000*'составляющая '!$B$18*'составляющая '!$C$18)+'составляющая '!$D$18+'составляющая '!$E$18)*1000+ставка!W132</f>
        <v>4909.5017546420004</v>
      </c>
      <c r="X208" s="146">
        <f>((ставка!X132/1000*'составляющая '!$B$18*'составляющая '!$C$18)+'составляющая '!$D$18+'составляющая '!$E$18)*1000+ставка!X132</f>
        <v>4877.7328015189996</v>
      </c>
      <c r="Y208" s="146">
        <f>((ставка!Y132/1000*'составляющая '!$B$18*'составляющая '!$C$18)+'составляющая '!$D$18+'составляющая '!$E$18)*1000+ставка!Y132</f>
        <v>4642.8801770689997</v>
      </c>
    </row>
    <row r="209" spans="1:25" s="104" customFormat="1" ht="15.75" hidden="1" outlineLevel="1" x14ac:dyDescent="0.25">
      <c r="A209" s="227">
        <v>24</v>
      </c>
      <c r="B209" s="146">
        <f>((ставка!B133/1000*'составляющая '!$B$18*'составляющая '!$C$18)+'составляющая '!$D$18+'составляющая '!$E$18)*1000+ставка!B133</f>
        <v>4294.0435247240002</v>
      </c>
      <c r="C209" s="146">
        <f>((ставка!C133/1000*'составляющая '!$B$18*'составляющая '!$C$18)+'составляющая '!$D$18+'составляющая '!$E$18)*1000+ставка!C133</f>
        <v>4110.0478752139998</v>
      </c>
      <c r="D209" s="146">
        <f>((ставка!D133/1000*'составляющая '!$B$18*'составляющая '!$C$18)+'составляющая '!$D$18+'составляющая '!$E$18)*1000+ставка!D133</f>
        <v>3854.5748572130001</v>
      </c>
      <c r="E209" s="146">
        <f>((ставка!E133/1000*'составляющая '!$B$18*'составляющая '!$C$18)+'составляющая '!$D$18+'составляющая '!$E$18)*1000+ставка!E133</f>
        <v>3867.0003932300001</v>
      </c>
      <c r="F209" s="146">
        <f>((ставка!F133/1000*'составляющая '!$B$18*'составляющая '!$C$18)+'составляющая '!$D$18+'составляющая '!$E$18)*1000+ставка!F133</f>
        <v>3930.6160284769999</v>
      </c>
      <c r="G209" s="146">
        <f>((ставка!G133/1000*'составляющая '!$B$18*'составляющая '!$C$18)+'составляющая '!$D$18+'составляющая '!$E$18)*1000+ставка!G133</f>
        <v>4097.7444847699999</v>
      </c>
      <c r="H209" s="146">
        <f>((ставка!H133/1000*'составляющая '!$B$18*'составляющая '!$C$18)+'составляющая '!$D$18+'составляющая '!$E$18)*1000+ставка!H133</f>
        <v>4272.490383160999</v>
      </c>
      <c r="I209" s="146">
        <f>((ставка!I133/1000*'составляющая '!$B$18*'составляющая '!$C$18)+'составляющая '!$D$18+'составляющая '!$E$18)*1000+ставка!I133</f>
        <v>4461.2275017319998</v>
      </c>
      <c r="J209" s="146">
        <f>((ставка!J133/1000*'составляющая '!$B$18*'составляющая '!$C$18)+'составляющая '!$D$18+'составляющая '!$E$18)*1000+ставка!J133</f>
        <v>4784.2137091730001</v>
      </c>
      <c r="K209" s="146">
        <f>((ставка!K133/1000*'составляющая '!$B$18*'составляющая '!$C$18)+'составляющая '!$D$18+'составляющая '!$E$18)*1000+ставка!K133</f>
        <v>4882.8184990130003</v>
      </c>
      <c r="L209" s="146">
        <f>((ставка!L133/1000*'составляющая '!$B$18*'составляющая '!$C$18)+'составляющая '!$D$18+'составляющая '!$E$18)*1000+ставка!L133</f>
        <v>4887.9041965070001</v>
      </c>
      <c r="M209" s="146">
        <f>((ставка!M133/1000*'составляющая '!$B$18*'составляющая '!$C$18)+'составляющая '!$D$18+'составляющая '!$E$18)*1000+ставка!M133</f>
        <v>4883.6846221670003</v>
      </c>
      <c r="N209" s="146">
        <f>((ставка!N133/1000*'составляющая '!$B$18*'составляющая '!$C$18)+'составляющая '!$D$18+'составляющая '!$E$18)*1000+ставка!N133</f>
        <v>4860.321505295</v>
      </c>
      <c r="O209" s="146">
        <f>((ставка!O133/1000*'составляющая '!$B$18*'составляющая '!$C$18)+'составляющая '!$D$18+'составляющая '!$E$18)*1000+ставка!O133</f>
        <v>4874.8568284820003</v>
      </c>
      <c r="P209" s="146">
        <f>((ставка!P133/1000*'составляющая '!$B$18*'составляющая '!$C$18)+'составляющая '!$D$18+'составляющая '!$E$18)*1000+ставка!P133</f>
        <v>4875.0233906269996</v>
      </c>
      <c r="Q209" s="146">
        <f>((ставка!Q133/1000*'составляющая '!$B$18*'составляющая '!$C$18)+'составляющая '!$D$18+'составляющая '!$E$18)*1000+ставка!Q133</f>
        <v>4868.394217256</v>
      </c>
      <c r="R209" s="146">
        <f>((ставка!R133/1000*'составляющая '!$B$18*'составляющая '!$C$18)+'составляющая '!$D$18+'составляющая '!$E$18)*1000+ставка!R133</f>
        <v>4859.6552567149993</v>
      </c>
      <c r="S209" s="146">
        <f>((ставка!S133/1000*'составляющая '!$B$18*'составляющая '!$C$18)+'составляющая '!$D$18+'составляющая '!$E$18)*1000+ставка!S133</f>
        <v>4827.8529911629994</v>
      </c>
      <c r="T209" s="146">
        <f>((ставка!T133/1000*'составляющая '!$B$18*'составляющая '!$C$18)+'составляющая '!$D$18+'составляющая '!$E$18)*1000+ставка!T133</f>
        <v>4829.2521131809999</v>
      </c>
      <c r="U209" s="146">
        <f>((ставка!U133/1000*'составляющая '!$B$18*'составляющая '!$C$18)+'составляющая '!$D$18+'составляющая '!$E$18)*1000+ставка!U133</f>
        <v>4892.7344987119995</v>
      </c>
      <c r="V209" s="146">
        <f>((ставка!V133/1000*'составляющая '!$B$18*'составляющая '!$C$18)+'составляющая '!$D$18+'составляющая '!$E$18)*1000+ставка!V133</f>
        <v>4937.2621121419998</v>
      </c>
      <c r="W209" s="146">
        <f>((ставка!W133/1000*'составляющая '!$B$18*'составляющая '!$C$18)+'составляющая '!$D$18+'составляющая '!$E$18)*1000+ставка!W133</f>
        <v>4909.5572753569995</v>
      </c>
      <c r="X209" s="146">
        <f>((ставка!X133/1000*'составляющая '!$B$18*'составляющая '!$C$18)+'составляющая '!$D$18+'составляющая '!$E$18)*1000+ставка!X133</f>
        <v>4821.0128390749996</v>
      </c>
      <c r="Y209" s="146">
        <f>((ставка!Y133/1000*'составляющая '!$B$18*'составляющая '!$C$18)+'составляющая '!$D$18+'составляющая '!$E$18)*1000+ставка!Y133</f>
        <v>4503.023495984</v>
      </c>
    </row>
    <row r="210" spans="1:25" s="104" customFormat="1" ht="15.75" hidden="1" outlineLevel="1" x14ac:dyDescent="0.25">
      <c r="A210" s="227">
        <v>25</v>
      </c>
      <c r="B210" s="146">
        <f>((ставка!B134/1000*'составляющая '!$B$18*'составляющая '!$C$18)+'составляющая '!$D$18+'составляющая '!$E$18)*1000+ставка!B134</f>
        <v>4339.948051886</v>
      </c>
      <c r="C210" s="146">
        <f>((ставка!C134/1000*'составляющая '!$B$18*'составляющая '!$C$18)+'составляющая '!$D$18+'составляющая '!$E$18)*1000+ставка!C134</f>
        <v>4180.1816424019999</v>
      </c>
      <c r="D210" s="146">
        <f>((ставка!D134/1000*'составляющая '!$B$18*'составляющая '!$C$18)+'составляющая '!$D$18+'составляющая '!$E$18)*1000+ставка!D134</f>
        <v>4040.280544745</v>
      </c>
      <c r="E210" s="146">
        <f>((ставка!E134/1000*'составляющая '!$B$18*'составляющая '!$C$18)+'составляющая '!$D$18+'составляющая '!$E$18)*1000+ставка!E134</f>
        <v>3990.9004208239999</v>
      </c>
      <c r="F210" s="146">
        <f>((ставка!F134/1000*'составляющая '!$B$18*'составляющая '!$C$18)+'составляющая '!$D$18+'составляющая '!$E$18)*1000+ставка!F134</f>
        <v>4087.628610497</v>
      </c>
      <c r="G210" s="146">
        <f>((ставка!G134/1000*'составляющая '!$B$18*'составляющая '!$C$18)+'составляющая '!$D$18+'составляющая '!$E$18)*1000+ставка!G134</f>
        <v>4205.165964152</v>
      </c>
      <c r="H210" s="146">
        <f>((ставка!H134/1000*'составляющая '!$B$18*'составляющая '!$C$18)+'составляющая '!$D$18+'составляющая '!$E$18)*1000+ставка!H134</f>
        <v>4465.1361600679993</v>
      </c>
      <c r="I210" s="146">
        <f>((ставка!I134/1000*'составляющая '!$B$18*'составляющая '!$C$18)+'составляющая '!$D$18+'составляющая '!$E$18)*1000+ставка!I134</f>
        <v>4590.7240173979999</v>
      </c>
      <c r="J210" s="146">
        <f>((ставка!J134/1000*'составляющая '!$B$18*'составляющая '!$C$18)+'составляющая '!$D$18+'составляющая '!$E$18)*1000+ставка!J134</f>
        <v>4879.9869425480001</v>
      </c>
      <c r="K210" s="146">
        <f>((ставка!K134/1000*'составляющая '!$B$18*'составляющая '!$C$18)+'составляющая '!$D$18+'составляющая '!$E$18)*1000+ставка!K134</f>
        <v>4908.1914657679999</v>
      </c>
      <c r="L210" s="146">
        <f>((ставка!L134/1000*'составляющая '!$B$18*'составляющая '!$C$18)+'составляющая '!$D$18+'составляющая '!$E$18)*1000+ставка!L134</f>
        <v>4945.501386248</v>
      </c>
      <c r="M210" s="146">
        <f>((ставка!M134/1000*'составляющая '!$B$18*'составляющая '!$C$18)+'составляющая '!$D$18+'составляющая '!$E$18)*1000+ставка!M134</f>
        <v>4927.4349455869997</v>
      </c>
      <c r="N210" s="146">
        <f>((ставка!N134/1000*'составляющая '!$B$18*'составляющая '!$C$18)+'составляющая '!$D$18+'составляющая '!$E$18)*1000+ставка!N134</f>
        <v>4904.615931721999</v>
      </c>
      <c r="O210" s="146">
        <f>((ставка!O134/1000*'составляющая '!$B$18*'составляющая '!$C$18)+'составляющая '!$D$18+'составляющая '!$E$18)*1000+ставка!O134</f>
        <v>4907.7695083340004</v>
      </c>
      <c r="P210" s="146">
        <f>((ставка!P134/1000*'составляющая '!$B$18*'составляющая '!$C$18)+'составляющая '!$D$18+'составляющая '!$E$18)*1000+ставка!P134</f>
        <v>4904.0163080000002</v>
      </c>
      <c r="Q210" s="146">
        <f>((ставка!Q134/1000*'составляющая '!$B$18*'составляющая '!$C$18)+'составляющая '!$D$18+'составляющая '!$E$18)*1000+ставка!Q134</f>
        <v>4902.5949776959997</v>
      </c>
      <c r="R210" s="146">
        <f>((ставка!R134/1000*'составляющая '!$B$18*'составляющая '!$C$18)+'составляющая '!$D$18+'составляющая '!$E$18)*1000+ставка!R134</f>
        <v>4902.01756226</v>
      </c>
      <c r="S210" s="146">
        <f>((ставка!S134/1000*'составляющая '!$B$18*'составляющая '!$C$18)+'составляющая '!$D$18+'составляющая '!$E$18)*1000+ставка!S134</f>
        <v>4892.2237081339999</v>
      </c>
      <c r="T210" s="146">
        <f>((ставка!T134/1000*'составляющая '!$B$18*'составляющая '!$C$18)+'составляющая '!$D$18+'составляющая '!$E$18)*1000+ставка!T134</f>
        <v>4871.1258364340001</v>
      </c>
      <c r="U210" s="146">
        <f>((ставка!U134/1000*'составляющая '!$B$18*'составляющая '!$C$18)+'составляющая '!$D$18+'составляющая '!$E$18)*1000+ставка!U134</f>
        <v>4932.7871425129997</v>
      </c>
      <c r="V210" s="146">
        <f>((ставка!V134/1000*'составляющая '!$B$18*'составляющая '!$C$18)+'составляющая '!$D$18+'составляющая '!$E$18)*1000+ставка!V134</f>
        <v>4960.4253544399999</v>
      </c>
      <c r="W210" s="146">
        <f>((ставка!W134/1000*'составляющая '!$B$18*'составляющая '!$C$18)+'составляющая '!$D$18+'составляющая '!$E$18)*1000+ставка!W134</f>
        <v>4954.0071597859996</v>
      </c>
      <c r="X210" s="146">
        <f>((ставка!X134/1000*'составляющая '!$B$18*'составляющая '!$C$18)+'составляющая '!$D$18+'составляющая '!$E$18)*1000+ставка!X134</f>
        <v>4869.3935901259993</v>
      </c>
      <c r="Y210" s="146">
        <f>((ставка!Y134/1000*'составляющая '!$B$18*'составляющая '!$C$18)+'составляющая '!$D$18+'составляющая '!$E$18)*1000+ставка!Y134</f>
        <v>4611.6664310959995</v>
      </c>
    </row>
    <row r="211" spans="1:25" s="104" customFormat="1" ht="15.75" hidden="1" outlineLevel="1" x14ac:dyDescent="0.25">
      <c r="A211" s="227">
        <v>26</v>
      </c>
      <c r="B211" s="146">
        <f>((ставка!B135/1000*'составляющая '!$B$18*'составляющая '!$C$18)+'составляющая '!$D$18+'составляющая '!$E$18)*1000+ставка!B135</f>
        <v>4313.7644826920005</v>
      </c>
      <c r="C211" s="146">
        <f>((ставка!C135/1000*'составляющая '!$B$18*'составляющая '!$C$18)+'составляющая '!$D$18+'составляющая '!$E$18)*1000+ставка!C135</f>
        <v>4142.0944319119999</v>
      </c>
      <c r="D211" s="146">
        <f>((ставка!D135/1000*'составляющая '!$B$18*'составляющая '!$C$18)+'составляющая '!$D$18+'составляющая '!$E$18)*1000+ставка!D135</f>
        <v>3973.8999778909997</v>
      </c>
      <c r="E211" s="146">
        <f>((ставка!E135/1000*'составляющая '!$B$18*'составляющая '!$C$18)+'составляющая '!$D$18+'составляющая '!$E$18)*1000+ставка!E135</f>
        <v>3925.5858516979997</v>
      </c>
      <c r="F211" s="146">
        <f>((ставка!F135/1000*'составляющая '!$B$18*'составляющая '!$C$18)+'составляющая '!$D$18+'составляющая '!$E$18)*1000+ставка!F135</f>
        <v>4004.5807249999998</v>
      </c>
      <c r="G211" s="146">
        <f>((ставка!G135/1000*'составляющая '!$B$18*'составляющая '!$C$18)+'составляющая '!$D$18+'составляющая '!$E$18)*1000+ставка!G135</f>
        <v>4146.5805056839999</v>
      </c>
      <c r="H211" s="146">
        <f>((ставка!H135/1000*'составляющая '!$B$18*'составляющая '!$C$18)+'составляющая '!$D$18+'составляющая '!$E$18)*1000+ставка!H135</f>
        <v>4317.5176830259998</v>
      </c>
      <c r="I211" s="146">
        <f>((ставка!I135/1000*'составляющая '!$B$18*'составляющая '!$C$18)+'составляющая '!$D$18+'составляющая '!$E$18)*1000+ставка!I135</f>
        <v>4503.012391840999</v>
      </c>
      <c r="J211" s="146">
        <f>((ставка!J135/1000*'составляющая '!$B$18*'составляющая '!$C$18)+'составляющая '!$D$18+'составляющая '!$E$18)*1000+ставка!J135</f>
        <v>4809.2757599240003</v>
      </c>
      <c r="K211" s="146">
        <f>((ставка!K135/1000*'составляющая '!$B$18*'составляющая '!$C$18)+'составляющая '!$D$18+'составляющая '!$E$18)*1000+ставка!K135</f>
        <v>4851.5714406110001</v>
      </c>
      <c r="L211" s="146">
        <f>((ставка!L135/1000*'составляющая '!$B$18*'составляющая '!$C$18)+'составляющая '!$D$18+'составляющая '!$E$18)*1000+ставка!L135</f>
        <v>4867.0173035239995</v>
      </c>
      <c r="M211" s="146">
        <f>((ставка!M135/1000*'составляющая '!$B$18*'составляющая '!$C$18)+'составляющая '!$D$18+'составляющая '!$E$18)*1000+ставка!M135</f>
        <v>4862.6311670389996</v>
      </c>
      <c r="N211" s="146">
        <f>((ставка!N135/1000*'составляющая '!$B$18*'составляющая '!$C$18)+'составляющая '!$D$18+'составляющая '!$E$18)*1000+ставка!N135</f>
        <v>4849.5615907279998</v>
      </c>
      <c r="O211" s="146">
        <f>((ставка!O135/1000*'составляющая '!$B$18*'составляющая '!$C$18)+'составляющая '!$D$18+'составляющая '!$E$18)*1000+ставка!O135</f>
        <v>4857.4455322579997</v>
      </c>
      <c r="P211" s="146">
        <f>((ставка!P135/1000*'составляющая '!$B$18*'составляющая '!$C$18)+'составляющая '!$D$18+'составляющая '!$E$18)*1000+ставка!P135</f>
        <v>4854.5584550779995</v>
      </c>
      <c r="Q211" s="146">
        <f>((ставка!Q135/1000*'составляющая '!$B$18*'составляющая '!$C$18)+'составляющая '!$D$18+'составляющая '!$E$18)*1000+ставка!Q135</f>
        <v>4845.8972235379997</v>
      </c>
      <c r="R211" s="146">
        <f>((ставка!R135/1000*'составляющая '!$B$18*'составляющая '!$C$18)+'составляющая '!$D$18+'составляющая '!$E$18)*1000+ставка!R135</f>
        <v>4844.9311630969996</v>
      </c>
      <c r="S211" s="146">
        <f>((ставка!S135/1000*'составляющая '!$B$18*'составляющая '!$C$18)+'составляющая '!$D$18+'составляющая '!$E$18)*1000+ставка!S135</f>
        <v>4838.7794678749997</v>
      </c>
      <c r="T211" s="146">
        <f>((ставка!T135/1000*'составляющая '!$B$18*'составляющая '!$C$18)+'составляющая '!$D$18+'составляющая '!$E$18)*1000+ставка!T135</f>
        <v>4850.8052547440002</v>
      </c>
      <c r="U211" s="146">
        <f>((ставка!U135/1000*'составляющая '!$B$18*'составляющая '!$C$18)+'составляющая '!$D$18+'составляющая '!$E$18)*1000+ставка!U135</f>
        <v>4899.5524425139993</v>
      </c>
      <c r="V211" s="146">
        <f>((ставка!V135/1000*'составляющая '!$B$18*'составляющая '!$C$18)+'составляющая '!$D$18+'составляющая '!$E$18)*1000+ставка!V135</f>
        <v>4948.2441095689992</v>
      </c>
      <c r="W211" s="146">
        <f>((ставка!W135/1000*'составляющая '!$B$18*'составляющая '!$C$18)+'составляющая '!$D$18+'составляющая '!$E$18)*1000+ставка!W135</f>
        <v>4926.6021348619997</v>
      </c>
      <c r="X211" s="146">
        <f>((ставка!X135/1000*'составляющая '!$B$18*'составляющая '!$C$18)+'составляющая '!$D$18+'составляющая '!$E$18)*1000+ставка!X135</f>
        <v>4817.7038044609999</v>
      </c>
      <c r="Y211" s="146">
        <f>((ставка!Y135/1000*'составляющая '!$B$18*'составляющая '!$C$18)+'составляющая '!$D$18+'составляющая '!$E$18)*1000+ставка!Y135</f>
        <v>4548.3839201390001</v>
      </c>
    </row>
    <row r="212" spans="1:25" s="104" customFormat="1" ht="15.75" hidden="1" outlineLevel="1" x14ac:dyDescent="0.25">
      <c r="A212" s="227">
        <v>27</v>
      </c>
      <c r="B212" s="146">
        <f>((ставка!B136/1000*'составляющая '!$B$18*'составляющая '!$C$18)+'составляющая '!$D$18+'составляющая '!$E$18)*1000+ставка!B136</f>
        <v>4309.5893249239998</v>
      </c>
      <c r="C212" s="146">
        <f>((ставка!C136/1000*'составляющая '!$B$18*'составляющая '!$C$18)+'составляющая '!$D$18+'составляющая '!$E$18)*1000+ставка!C136</f>
        <v>4091.5150605469998</v>
      </c>
      <c r="D212" s="146">
        <f>((ставка!D136/1000*'составляющая '!$B$18*'составляющая '!$C$18)+'составляющая '!$D$18+'составляющая '!$E$18)*1000+ставка!D136</f>
        <v>3952.7910020479999</v>
      </c>
      <c r="E212" s="146">
        <f>((ставка!E136/1000*'составляющая '!$B$18*'составляющая '!$C$18)+'составляющая '!$D$18+'составляющая '!$E$18)*1000+ставка!E136</f>
        <v>3922.5655248019998</v>
      </c>
      <c r="F212" s="146">
        <f>((ставка!F136/1000*'составляющая '!$B$18*'составляющая '!$C$18)+'составляющая '!$D$18+'составляющая '!$E$18)*1000+ставка!F136</f>
        <v>3995.3642863099994</v>
      </c>
      <c r="G212" s="146">
        <f>((ставка!G136/1000*'составляющая '!$B$18*'составляющая '!$C$18)+'составляющая '!$D$18+'составляющая '!$E$18)*1000+ставка!G136</f>
        <v>4150.8778090249998</v>
      </c>
      <c r="H212" s="146">
        <f>((ставка!H136/1000*'составляющая '!$B$18*'составляющая '!$C$18)+'составляющая '!$D$18+'составляющая '!$E$18)*1000+ставка!H136</f>
        <v>4358.4586582669999</v>
      </c>
      <c r="I212" s="146">
        <f>((ставка!I136/1000*'составляющая '!$B$18*'составляющая '!$C$18)+'составляющая '!$D$18+'составляющая '!$E$18)*1000+ставка!I136</f>
        <v>4578.2762730949999</v>
      </c>
      <c r="J212" s="146">
        <f>((ставка!J136/1000*'составляющая '!$B$18*'составляющая '!$C$18)+'составляющая '!$D$18+'составляющая '!$E$18)*1000+ставка!J136</f>
        <v>4807.154868611</v>
      </c>
      <c r="K212" s="146">
        <f>((ставка!K136/1000*'составляющая '!$B$18*'составляющая '!$C$18)+'составляющая '!$D$18+'составляющая '!$E$18)*1000+ставка!K136</f>
        <v>4902.916997843</v>
      </c>
      <c r="L212" s="146">
        <f>((ставка!L136/1000*'составляющая '!$B$18*'составляющая '!$C$18)+'составляющая '!$D$18+'составляющая '!$E$18)*1000+ставка!L136</f>
        <v>5065.4927555060003</v>
      </c>
      <c r="M212" s="146">
        <f>((ставка!M136/1000*'составляющая '!$B$18*'составляющая '!$C$18)+'составляющая '!$D$18+'составляющая '!$E$18)*1000+ставка!M136</f>
        <v>5003.6426789959996</v>
      </c>
      <c r="N212" s="146">
        <f>((ставка!N136/1000*'составляющая '!$B$18*'составляющая '!$C$18)+'составляющая '!$D$18+'составляющая '!$E$18)*1000+ставка!N136</f>
        <v>4870.3707547099993</v>
      </c>
      <c r="O212" s="146">
        <f>((ставка!O136/1000*'составляющая '!$B$18*'составляющая '!$C$18)+'составляющая '!$D$18+'составляющая '!$E$18)*1000+ставка!O136</f>
        <v>4872.769249598</v>
      </c>
      <c r="P212" s="146">
        <f>((ставка!P136/1000*'составляющая '!$B$18*'составляющая '!$C$18)+'составляющая '!$D$18+'составляющая '!$E$18)*1000+ставка!P136</f>
        <v>4874.1905799019996</v>
      </c>
      <c r="Q212" s="146">
        <f>((ставка!Q136/1000*'составляющая '!$B$18*'составляющая '!$C$18)+'составляющая '!$D$18+'составляющая '!$E$18)*1000+ставка!Q136</f>
        <v>4869.3935901259993</v>
      </c>
      <c r="R212" s="146">
        <f>((ставка!R136/1000*'составляющая '!$B$18*'составляющая '!$C$18)+'составляющая '!$D$18+'составляющая '!$E$18)*1000+ставка!R136</f>
        <v>4861.0543787329998</v>
      </c>
      <c r="S212" s="146">
        <f>((ставка!S136/1000*'составляющая '!$B$18*'составляющая '!$C$18)+'составляющая '!$D$18+'составляющая '!$E$18)*1000+ставка!S136</f>
        <v>4855.6799735209997</v>
      </c>
      <c r="T212" s="146">
        <f>((ставка!T136/1000*'составляющая '!$B$18*'составляющая '!$C$18)+'составляющая '!$D$18+'составляющая '!$E$18)*1000+ставка!T136</f>
        <v>4858.9001749910003</v>
      </c>
      <c r="U212" s="146">
        <f>((ставка!U136/1000*'составляющая '!$B$18*'составляющая '!$C$18)+'составляющая '!$D$18+'составляющая '!$E$18)*1000+ставка!U136</f>
        <v>4887.5599680739997</v>
      </c>
      <c r="V212" s="146">
        <f>((ставка!V136/1000*'составляющая '!$B$18*'составляющая '!$C$18)+'составляющая '!$D$18+'составляющая '!$E$18)*1000+ставка!V136</f>
        <v>5292.4170218539994</v>
      </c>
      <c r="W212" s="146">
        <f>((ставка!W136/1000*'составляющая '!$B$18*'составляющая '!$C$18)+'составляющая '!$D$18+'составляющая '!$E$18)*1000+ставка!W136</f>
        <v>5019.7436863459998</v>
      </c>
      <c r="X212" s="146">
        <f>((ставка!X136/1000*'составляющая '!$B$18*'составляющая '!$C$18)+'составляющая '!$D$18+'составляющая '!$E$18)*1000+ставка!X136</f>
        <v>4825.2102051289994</v>
      </c>
      <c r="Y212" s="146">
        <f>((ставка!Y136/1000*'составляющая '!$B$18*'составляющая '!$C$18)+'составляющая '!$D$18+'составляющая '!$E$18)*1000+ставка!Y136</f>
        <v>4584.1170523129995</v>
      </c>
    </row>
    <row r="213" spans="1:25" s="104" customFormat="1" ht="15.75" hidden="1" outlineLevel="1" x14ac:dyDescent="0.25">
      <c r="A213" s="227">
        <v>28</v>
      </c>
      <c r="B213" s="146">
        <f>((ставка!B137/1000*'составляющая '!$B$18*'составляющая '!$C$18)+'составляющая '!$D$18+'составляющая '!$E$18)*1000+ставка!B137</f>
        <v>4409.7486947839998</v>
      </c>
      <c r="C213" s="146">
        <f>((ставка!C137/1000*'составляющая '!$B$18*'составляющая '!$C$18)+'составляющая '!$D$18+'составляющая '!$E$18)*1000+ставка!C137</f>
        <v>4298.6628482119995</v>
      </c>
      <c r="D213" s="146">
        <f>((ставка!D137/1000*'составляющая '!$B$18*'составляющая '!$C$18)+'составляющая '!$D$18+'составляющая '!$E$18)*1000+ставка!D137</f>
        <v>4197.9593753449999</v>
      </c>
      <c r="E213" s="146">
        <f>((ставка!E137/1000*'составляющая '!$B$18*'составляющая '!$C$18)+'составляющая '!$D$18+'составляющая '!$E$18)*1000+ставка!E137</f>
        <v>4169.2662698330005</v>
      </c>
      <c r="F213" s="146">
        <f>((ставка!F137/1000*'составляющая '!$B$18*'составляющая '!$C$18)+'составляющая '!$D$18+'составляющая '!$E$18)*1000+ставка!F137</f>
        <v>4174.4185921849994</v>
      </c>
      <c r="G213" s="146">
        <f>((ставка!G137/1000*'составляющая '!$B$18*'составляющая '!$C$18)+'составляющая '!$D$18+'составляющая '!$E$18)*1000+ставка!G137</f>
        <v>4181.24764013</v>
      </c>
      <c r="H213" s="146">
        <f>((ставка!H137/1000*'составляющая '!$B$18*'составляющая '!$C$18)+'составляющая '!$D$18+'составляющая '!$E$18)*1000+ставка!H137</f>
        <v>4264.0068179089994</v>
      </c>
      <c r="I213" s="146">
        <f>((ставка!I137/1000*'составляющая '!$B$18*'составляющая '!$C$18)+'составляющая '!$D$18+'составляющая '!$E$18)*1000+ставка!I137</f>
        <v>4358.2254712639997</v>
      </c>
      <c r="J213" s="146">
        <f>((ставка!J137/1000*'составляющая '!$B$18*'составляющая '!$C$18)+'составляющая '!$D$18+'составляющая '!$E$18)*1000+ставка!J137</f>
        <v>4597.4198156269995</v>
      </c>
      <c r="K213" s="146">
        <f>((ставка!K137/1000*'составляющая '!$B$18*'составляющая '!$C$18)+'составляющая '!$D$18+'составляющая '!$E$18)*1000+ставка!K137</f>
        <v>4745.3270003870002</v>
      </c>
      <c r="L213" s="146">
        <f>((ставка!L137/1000*'составляющая '!$B$18*'составляющая '!$C$18)+'составляющая '!$D$18+'составляющая '!$E$18)*1000+ставка!L137</f>
        <v>4778.7060542449999</v>
      </c>
      <c r="M213" s="146">
        <f>((ставка!M137/1000*'составляющая '!$B$18*'составляющая '!$C$18)+'составляющая '!$D$18+'составляющая '!$E$18)*1000+ставка!M137</f>
        <v>4793.0192945719991</v>
      </c>
      <c r="N213" s="146">
        <f>((ставка!N137/1000*'составляющая '!$B$18*'составляющая '!$C$18)+'составляющая '!$D$18+'составляющая '!$E$18)*1000+ставка!N137</f>
        <v>4778.4728672419997</v>
      </c>
      <c r="O213" s="146">
        <f>((ставка!O137/1000*'составляющая '!$B$18*'составляющая '!$C$18)+'составляющая '!$D$18+'составляющая '!$E$18)*1000+ставка!O137</f>
        <v>4780.3494674089998</v>
      </c>
      <c r="P213" s="146">
        <f>((ставка!P137/1000*'составляющая '!$B$18*'составляющая '!$C$18)+'составляющая '!$D$18+'составляющая '!$E$18)*1000+ставка!P137</f>
        <v>4767.2687869549991</v>
      </c>
      <c r="Q213" s="146">
        <f>((ставка!Q137/1000*'составляющая '!$B$18*'составляющая '!$C$18)+'составляющая '!$D$18+'составляющая '!$E$18)*1000+ставка!Q137</f>
        <v>4764.8591879239993</v>
      </c>
      <c r="R213" s="146">
        <f>((ставка!R137/1000*'составляющая '!$B$18*'составляющая '!$C$18)+'составляющая '!$D$18+'составляющая '!$E$18)*1000+ставка!R137</f>
        <v>4763.726565338</v>
      </c>
      <c r="S213" s="146">
        <f>((ставка!S137/1000*'составляющая '!$B$18*'составляющая '!$C$18)+'составляющая '!$D$18+'составляющая '!$E$18)*1000+ставка!S137</f>
        <v>4772.6431921669991</v>
      </c>
      <c r="T213" s="146">
        <f>((ставка!T137/1000*'составляющая '!$B$18*'составляющая '!$C$18)+'составляющая '!$D$18+'составляющая '!$E$18)*1000+ставка!T137</f>
        <v>4807.3991597569993</v>
      </c>
      <c r="U213" s="146">
        <f>((ставка!U137/1000*'составляющая '!$B$18*'составляющая '!$C$18)+'составляющая '!$D$18+'составляющая '!$E$18)*1000+ставка!U137</f>
        <v>4874.1572674729996</v>
      </c>
      <c r="V213" s="146">
        <f>((ставка!V137/1000*'составляющая '!$B$18*'составляющая '!$C$18)+'составляющая '!$D$18+'составляющая '!$E$18)*1000+ставка!V137</f>
        <v>4891.3020642649999</v>
      </c>
      <c r="W213" s="146">
        <f>((ставка!W137/1000*'составляющая '!$B$18*'составляющая '!$C$18)+'составляющая '!$D$18+'составляющая '!$E$18)*1000+ставка!W137</f>
        <v>4877.6883849469996</v>
      </c>
      <c r="X213" s="146">
        <f>((ставка!X137/1000*'составляющая '!$B$18*'составляющая '!$C$18)+'составляющая '!$D$18+'составляющая '!$E$18)*1000+ставка!X137</f>
        <v>4845.2087666719999</v>
      </c>
      <c r="Y213" s="146">
        <f>((ставка!Y137/1000*'составляющая '!$B$18*'составляющая '!$C$18)+'составляющая '!$D$18+'составляющая '!$E$18)*1000+ставка!Y137</f>
        <v>4675.1710249130001</v>
      </c>
    </row>
    <row r="214" spans="1:25" s="104" customFormat="1" ht="14.45" hidden="1" customHeight="1" outlineLevel="1" x14ac:dyDescent="0.25">
      <c r="A214" s="227">
        <v>29</v>
      </c>
      <c r="B214" s="146">
        <f>((ставка!B138/1000*'составляющая '!$B$18*'составляющая '!$C$18)+'составляющая '!$D$18+'составляющая '!$E$18)*1000+ставка!B138</f>
        <v>4400.2768608049992</v>
      </c>
      <c r="C214" s="146">
        <f>((ставка!C138/1000*'составляющая '!$B$18*'составляющая '!$C$18)+'составляющая '!$D$18+'составляющая '!$E$18)*1000+ставка!C138</f>
        <v>4251.7256357509996</v>
      </c>
      <c r="D214" s="146">
        <f>((ставка!D138/1000*'составляющая '!$B$18*'составляющая '!$C$18)+'составляющая '!$D$18+'составляющая '!$E$18)*1000+ставка!D138</f>
        <v>4114.756031846</v>
      </c>
      <c r="E214" s="146">
        <f>((ставка!E138/1000*'составляющая '!$B$18*'составляющая '!$C$18)+'составляющая '!$D$18+'составляющая '!$E$18)*1000+ставка!E138</f>
        <v>4023.2134769539998</v>
      </c>
      <c r="F214" s="146">
        <f>((ставка!F138/1000*'составляющая '!$B$18*'составляющая '!$C$18)+'составляющая '!$D$18+'составляющая '!$E$18)*1000+ставка!F138</f>
        <v>4070.5726468489997</v>
      </c>
      <c r="G214" s="146">
        <f>((ставка!G138/1000*'составляющая '!$B$18*'составляющая '!$C$18)+'составляющая '!$D$18+'составляющая '!$E$18)*1000+ставка!G138</f>
        <v>4049.119442573</v>
      </c>
      <c r="H214" s="146">
        <f>((ставка!H138/1000*'составляющая '!$B$18*'составляющая '!$C$18)+'составляющая '!$D$18+'составляющая '!$E$18)*1000+ставка!H138</f>
        <v>4138.1302528609995</v>
      </c>
      <c r="I214" s="146">
        <f>((ставка!I138/1000*'составляющая '!$B$18*'составляющая '!$C$18)+'составляющая '!$D$18+'составляющая '!$E$18)*1000+ставка!I138</f>
        <v>4240.7325341809992</v>
      </c>
      <c r="J214" s="146">
        <f>((ставка!J138/1000*'составляющая '!$B$18*'составляющая '!$C$18)+'составляющая '!$D$18+'составляющая '!$E$18)*1000+ставка!J138</f>
        <v>4377.5577842269995</v>
      </c>
      <c r="K214" s="146">
        <f>((ставка!K138/1000*'составляющая '!$B$18*'составляющая '!$C$18)+'составляющая '!$D$18+'составляющая '!$E$18)*1000+ставка!K138</f>
        <v>4575.3003627709995</v>
      </c>
      <c r="L214" s="146">
        <f>((ставка!L138/1000*'составляющая '!$B$18*'составляющая '!$C$18)+'составляющая '!$D$18+'составляющая '!$E$18)*1000+ставка!L138</f>
        <v>4633.1973643729998</v>
      </c>
      <c r="M214" s="146">
        <f>((ставка!M138/1000*'составляющая '!$B$18*'составляющая '!$C$18)+'составляющая '!$D$18+'составляющая '!$E$18)*1000+ставка!M138</f>
        <v>4647.2441052679997</v>
      </c>
      <c r="N214" s="146">
        <f>((ставка!N138/1000*'составляющая '!$B$18*'составляющая '!$C$18)+'составляющая '!$D$18+'составляющая '!$E$18)*1000+ставка!N138</f>
        <v>4641.347805335</v>
      </c>
      <c r="O214" s="146">
        <f>((ставка!O138/1000*'составляющая '!$B$18*'составляющая '!$C$18)+'составляющая '!$D$18+'составляющая '!$E$18)*1000+ставка!O138</f>
        <v>4654.2508195009996</v>
      </c>
      <c r="P214" s="146">
        <f>((ставка!P138/1000*'составляющая '!$B$18*'составляющая '!$C$18)+'составляющая '!$D$18+'составляющая '!$E$18)*1000+ставка!P138</f>
        <v>4656.9713345359996</v>
      </c>
      <c r="Q214" s="146">
        <f>((ставка!Q138/1000*'составляющая '!$B$18*'составляющая '!$C$18)+'составляющая '!$D$18+'составляющая '!$E$18)*1000+ставка!Q138</f>
        <v>4666.6874596609996</v>
      </c>
      <c r="R214" s="146">
        <f>((ставка!R138/1000*'составляющая '!$B$18*'составляющая '!$C$18)+'составляющая '!$D$18+'составляющая '!$E$18)*1000+ставка!R138</f>
        <v>4673.8274236099996</v>
      </c>
      <c r="S214" s="146">
        <f>((ставка!S138/1000*'составляющая '!$B$18*'составляющая '!$C$18)+'составляющая '!$D$18+'составляющая '!$E$18)*1000+ставка!S138</f>
        <v>4692.5823211369998</v>
      </c>
      <c r="T214" s="146">
        <f>((ставка!T138/1000*'составляющая '!$B$18*'составляющая '!$C$18)+'составляющая '!$D$18+'составляющая '!$E$18)*1000+ставка!T138</f>
        <v>4802.5244409799998</v>
      </c>
      <c r="U214" s="146">
        <f>((ставка!U138/1000*'составляющая '!$B$18*'составляющая '!$C$18)+'составляющая '!$D$18+'составляющая '!$E$18)*1000+ставка!U138</f>
        <v>4866.6841792340001</v>
      </c>
      <c r="V214" s="146">
        <f>((ставка!V138/1000*'составляющая '!$B$18*'составляющая '!$C$18)+'составляющая '!$D$18+'составляющая '!$E$18)*1000+ставка!V138</f>
        <v>4895.1552018860002</v>
      </c>
      <c r="W214" s="146">
        <f>((ставка!W138/1000*'составляющая '!$B$18*'составляющая '!$C$18)+'составляющая '!$D$18+'составляющая '!$E$18)*1000+ставка!W138</f>
        <v>4886.4828662029995</v>
      </c>
      <c r="X214" s="146">
        <f>((ставка!X138/1000*'составляющая '!$B$18*'составляющая '!$C$18)+'составляющая '!$D$18+'составляющая '!$E$18)*1000+ставка!X138</f>
        <v>4846.2525561139992</v>
      </c>
      <c r="Y214" s="146">
        <f>((ставка!Y138/1000*'составляющая '!$B$18*'составляющая '!$C$18)+'составляющая '!$D$18+'составляющая '!$E$18)*1000+ставка!Y138</f>
        <v>4467.2348430950005</v>
      </c>
    </row>
    <row r="215" spans="1:25" s="104" customFormat="1" ht="15.75" collapsed="1" x14ac:dyDescent="0.25">
      <c r="A215" s="227">
        <v>30</v>
      </c>
      <c r="B215" s="146">
        <f>((ставка!B139/1000*'составляющая '!$B$18*'составляющая '!$C$18)+'составляющая '!$D$18+'составляющая '!$E$18)*1000+ставка!B139</f>
        <v>4250.404242734</v>
      </c>
      <c r="C215" s="146">
        <f>((ставка!C139/1000*'составляющая '!$B$18*'составляющая '!$C$18)+'составляющая '!$D$18+'составляющая '!$E$18)*1000+ставка!C139</f>
        <v>4135.5874041139996</v>
      </c>
      <c r="D215" s="146">
        <f>((ставка!D139/1000*'составляющая '!$B$18*'составляющая '!$C$18)+'составляющая '!$D$18+'составляющая '!$E$18)*1000+ставка!D139</f>
        <v>3945.9730582459997</v>
      </c>
      <c r="E215" s="146">
        <f>((ставка!E139/1000*'составляющая '!$B$18*'составляющая '!$C$18)+'составляющая '!$D$18+'составляющая '!$E$18)*1000+ставка!E139</f>
        <v>3941.3204223289995</v>
      </c>
      <c r="F215" s="146">
        <f>((ставка!F139/1000*'составляющая '!$B$18*'составляющая '!$C$18)+'составляющая '!$D$18+'составляющая '!$E$18)*1000+ставка!F139</f>
        <v>4059.6128577079994</v>
      </c>
      <c r="G215" s="146">
        <f>((ставка!G139/1000*'составляющая '!$B$18*'составляющая '!$C$18)+'составляющая '!$D$18+'составляющая '!$E$18)*1000+ставка!G139</f>
        <v>4192.729323992</v>
      </c>
      <c r="H215" s="146">
        <f>((ставка!H139/1000*'составляющая '!$B$18*'составляющая '!$C$18)+'составляющая '!$D$18+'составляющая '!$E$18)*1000+ставка!H139</f>
        <v>4436.8316995610003</v>
      </c>
      <c r="I215" s="146">
        <f>((ставка!I139/1000*'составляющая '!$B$18*'составляющая '!$C$18)+'составляющая '!$D$18+'составляющая '!$E$18)*1000+ставка!I139</f>
        <v>4674.9933586249999</v>
      </c>
      <c r="J215" s="146">
        <f>((ставка!J139/1000*'составляющая '!$B$18*'составляющая '!$C$18)+'составляющая '!$D$18+'составляющая '!$E$18)*1000+ставка!J139</f>
        <v>4865.9735140819994</v>
      </c>
      <c r="K215" s="146">
        <f>((ставка!K139/1000*'составляющая '!$B$18*'составляющая '!$C$18)+'составляющая '!$D$18+'составляющая '!$E$18)*1000+ставка!K139</f>
        <v>4901.0070852469998</v>
      </c>
      <c r="L215" s="146">
        <f>((ставка!L139/1000*'составляющая '!$B$18*'составляющая '!$C$18)+'составляющая '!$D$18+'составляющая '!$E$18)*1000+ставка!L139</f>
        <v>4907.6362586180003</v>
      </c>
      <c r="M215" s="146">
        <f>((ставка!M139/1000*'составляющая '!$B$18*'составляющая '!$C$18)+'составляющая '!$D$18+'составляющая '!$E$18)*1000+ставка!M139</f>
        <v>4904.4937861489998</v>
      </c>
      <c r="N215" s="146">
        <f>((ставка!N139/1000*'составляющая '!$B$18*'составляющая '!$C$18)+'составляющая '!$D$18+'составляющая '!$E$18)*1000+ставка!N139</f>
        <v>4893.5784135800004</v>
      </c>
      <c r="O215" s="146">
        <f>((ставка!O139/1000*'составляющая '!$B$18*'составляющая '!$C$18)+'составляющая '!$D$18+'составляющая '!$E$18)*1000+ставка!O139</f>
        <v>4899.6523798009994</v>
      </c>
      <c r="P215" s="146">
        <f>((ставка!P139/1000*'составляющая '!$B$18*'составляющая '!$C$18)+'составляющая '!$D$18+'составляющая '!$E$18)*1000+ставка!P139</f>
        <v>4893.3452265770002</v>
      </c>
      <c r="Q215" s="146">
        <f>((ставка!Q139/1000*'составляющая '!$B$18*'составляющая '!$C$18)+'составляющая '!$D$18+'составляющая '!$E$18)*1000+ставка!Q139</f>
        <v>4890.5802949699992</v>
      </c>
      <c r="R215" s="146">
        <f>((ставка!R139/1000*'составляющая '!$B$18*'составляющая '!$C$18)+'составляющая '!$D$18+'составляющая '!$E$18)*1000+ставка!R139</f>
        <v>4888.5260285149998</v>
      </c>
      <c r="S215" s="146">
        <f>((ставка!S139/1000*'составляющая '!$B$18*'составляющая '!$C$18)+'составляющая '!$D$18+'составляющая '!$E$18)*1000+ставка!S139</f>
        <v>4886.3718247729994</v>
      </c>
      <c r="T215" s="146">
        <f>((ставка!T139/1000*'составляющая '!$B$18*'составляющая '!$C$18)+'составляющая '!$D$18+'составляющая '!$E$18)*1000+ставка!T139</f>
        <v>4849.3839244399996</v>
      </c>
      <c r="U215" s="146">
        <f>((ставка!U139/1000*'составляющая '!$B$18*'составляющая '!$C$18)+'составляющая '!$D$18+'составляющая '!$E$18)*1000+ставка!U139</f>
        <v>4883.8400801689995</v>
      </c>
      <c r="V215" s="146">
        <f>((ставка!V139/1000*'составляющая '!$B$18*'составляющая '!$C$18)+'составляющая '!$D$18+'составляющая '!$E$18)*1000+ставка!V139</f>
        <v>4888.0152379370002</v>
      </c>
      <c r="W215" s="146">
        <f>((ставка!W139/1000*'составляющая '!$B$18*'составляющая '!$C$18)+'составляющая '!$D$18+'составляющая '!$E$18)*1000+ставка!W139</f>
        <v>4879.2096525380002</v>
      </c>
      <c r="X215" s="146">
        <f>((ставка!X139/1000*'составляющая '!$B$18*'составляющая '!$C$18)+'составляющая '!$D$18+'составляющая '!$E$18)*1000+ставка!X139</f>
        <v>4841.8108989140001</v>
      </c>
      <c r="Y215" s="146">
        <f>((ставка!Y139/1000*'составляющая '!$B$18*'составляющая '!$C$18)+'составляющая '!$D$18+'составляющая '!$E$18)*1000+ставка!Y139</f>
        <v>4585.5827991890001</v>
      </c>
    </row>
    <row r="216" spans="1:25" s="104" customFormat="1" ht="15.75" x14ac:dyDescent="0.25">
      <c r="A216" s="74" t="s">
        <v>57</v>
      </c>
    </row>
    <row r="217" spans="1:25" s="104" customFormat="1" ht="15.75" x14ac:dyDescent="0.25">
      <c r="A217" s="74"/>
    </row>
    <row r="218" spans="1:25" s="104" customFormat="1" ht="15.75" x14ac:dyDescent="0.25">
      <c r="A218" s="74" t="s">
        <v>85</v>
      </c>
      <c r="P218" s="286">
        <f>'Расчет предельн ур.'!F165*1000</f>
        <v>335789.92</v>
      </c>
      <c r="Q218" s="286"/>
    </row>
    <row r="219" spans="1:25" s="104" customFormat="1" ht="15.75" x14ac:dyDescent="0.25">
      <c r="A219" s="74"/>
    </row>
    <row r="220" spans="1:25" s="104" customFormat="1" ht="15.75" x14ac:dyDescent="0.25">
      <c r="A220" s="74"/>
    </row>
    <row r="221" spans="1:25" s="139" customFormat="1" ht="18.75" x14ac:dyDescent="0.3">
      <c r="A221" s="138" t="s">
        <v>58</v>
      </c>
    </row>
    <row r="222" spans="1:25" s="104" customFormat="1" ht="15.75" x14ac:dyDescent="0.25">
      <c r="A222" s="75" t="s">
        <v>77</v>
      </c>
    </row>
    <row r="223" spans="1:25" s="104" customFormat="1" ht="15.75" x14ac:dyDescent="0.25">
      <c r="A223" s="75" t="s">
        <v>78</v>
      </c>
    </row>
    <row r="224" spans="1:25" s="104" customFormat="1" ht="15.75" x14ac:dyDescent="0.25">
      <c r="A224" s="74" t="s">
        <v>31</v>
      </c>
    </row>
    <row r="225" spans="1:25" s="104" customFormat="1" ht="15.75" x14ac:dyDescent="0.25">
      <c r="A225" s="74"/>
    </row>
    <row r="226" spans="1:25" s="104" customFormat="1" ht="15.75" x14ac:dyDescent="0.25">
      <c r="A226" s="261" t="s">
        <v>32</v>
      </c>
      <c r="B226" s="261" t="s">
        <v>178</v>
      </c>
      <c r="C226" s="261"/>
      <c r="D226" s="261"/>
      <c r="E226" s="261"/>
      <c r="F226" s="261"/>
      <c r="G226" s="261"/>
      <c r="H226" s="261"/>
      <c r="I226" s="261"/>
      <c r="J226" s="261"/>
      <c r="K226" s="261"/>
      <c r="L226" s="261"/>
      <c r="M226" s="261"/>
      <c r="N226" s="261"/>
      <c r="O226" s="261"/>
      <c r="P226" s="261"/>
      <c r="Q226" s="261"/>
      <c r="R226" s="261"/>
      <c r="S226" s="261"/>
      <c r="T226" s="261"/>
      <c r="U226" s="261"/>
      <c r="V226" s="261"/>
      <c r="W226" s="261"/>
      <c r="X226" s="261"/>
      <c r="Y226" s="261"/>
    </row>
    <row r="227" spans="1:25" s="119" customFormat="1" ht="12.75" x14ac:dyDescent="0.2">
      <c r="A227" s="261"/>
      <c r="B227" s="118" t="s">
        <v>33</v>
      </c>
      <c r="C227" s="118" t="s">
        <v>34</v>
      </c>
      <c r="D227" s="118" t="s">
        <v>35</v>
      </c>
      <c r="E227" s="118" t="s">
        <v>36</v>
      </c>
      <c r="F227" s="118" t="s">
        <v>37</v>
      </c>
      <c r="G227" s="118" t="s">
        <v>38</v>
      </c>
      <c r="H227" s="118" t="s">
        <v>39</v>
      </c>
      <c r="I227" s="118" t="s">
        <v>40</v>
      </c>
      <c r="J227" s="118" t="s">
        <v>41</v>
      </c>
      <c r="K227" s="118" t="s">
        <v>42</v>
      </c>
      <c r="L227" s="118" t="s">
        <v>43</v>
      </c>
      <c r="M227" s="118" t="s">
        <v>44</v>
      </c>
      <c r="N227" s="118" t="s">
        <v>45</v>
      </c>
      <c r="O227" s="118" t="s">
        <v>46</v>
      </c>
      <c r="P227" s="118" t="s">
        <v>47</v>
      </c>
      <c r="Q227" s="118" t="s">
        <v>48</v>
      </c>
      <c r="R227" s="118" t="s">
        <v>49</v>
      </c>
      <c r="S227" s="118" t="s">
        <v>50</v>
      </c>
      <c r="T227" s="118" t="s">
        <v>51</v>
      </c>
      <c r="U227" s="118" t="s">
        <v>52</v>
      </c>
      <c r="V227" s="118" t="s">
        <v>53</v>
      </c>
      <c r="W227" s="118" t="s">
        <v>54</v>
      </c>
      <c r="X227" s="118" t="s">
        <v>55</v>
      </c>
      <c r="Y227" s="118" t="s">
        <v>56</v>
      </c>
    </row>
    <row r="228" spans="1:25" s="104" customFormat="1" ht="15.75" x14ac:dyDescent="0.25">
      <c r="A228" s="227">
        <v>1</v>
      </c>
      <c r="B228" s="146">
        <f>((ставка!B110/1000*'составляющая '!$B$58*'составляющая '!$C$58)+'составляющая '!$D$58+'составляющая '!$E$58)*1000+ставка!B110</f>
        <v>1971.578564377</v>
      </c>
      <c r="C228" s="146">
        <f>((ставка!C110/1000*'составляющая '!$B$58*'составляющая '!$C$58)+'составляющая '!$D$58+'составляющая '!$E$58)*1000+ставка!C110</f>
        <v>1870.464238219</v>
      </c>
      <c r="D228" s="146">
        <f>((ставка!D110/1000*'составляющая '!$B$58*'составляющая '!$C$58)+'составляющая '!$D$58+'составляющая '!$E$58)*1000+ставка!D110</f>
        <v>1795.6334185420001</v>
      </c>
      <c r="E228" s="146">
        <f>((ставка!E110/1000*'составляющая '!$B$58*'составляющая '!$C$58)+'составляющая '!$D$58+'составляющая '!$E$58)*1000+ставка!E110</f>
        <v>1769.2610789170001</v>
      </c>
      <c r="F228" s="146">
        <f>((ставка!F110/1000*'составляющая '!$B$58*'составляющая '!$C$58)+'составляющая '!$D$58+'составляющая '!$E$58)*1000+ставка!F110</f>
        <v>1767.9396858999999</v>
      </c>
      <c r="G228" s="146">
        <f>((ставка!G110/1000*'составляющая '!$B$58*'составляющая '!$C$58)+'составляющая '!$D$58+'составляющая '!$E$58)*1000+ставка!G110</f>
        <v>1765.5522951550001</v>
      </c>
      <c r="H228" s="146">
        <f>((ставка!H110/1000*'составляющая '!$B$58*'составляющая '!$C$58)+'составляющая '!$D$58+'составляющая '!$E$58)*1000+ставка!H110</f>
        <v>1735.3601303380001</v>
      </c>
      <c r="I228" s="146">
        <f>((ставка!I110/1000*'составляющая '!$B$58*'составляющая '!$C$58)+'составляющая '!$D$58+'составляющая '!$E$58)*1000+ставка!I110</f>
        <v>1721.2023480129999</v>
      </c>
      <c r="J228" s="146">
        <f>((ставка!J110/1000*'составляющая '!$B$58*'составляющая '!$C$58)+'составляющая '!$D$58+'составляющая '!$E$58)*1000+ставка!J110</f>
        <v>1882.3012546570001</v>
      </c>
      <c r="K228" s="146">
        <f>((ставка!K110/1000*'составляющая '!$B$58*'составляющая '!$C$58)+'составляющая '!$D$58+'составляющая '!$E$58)*1000+ставка!K110</f>
        <v>2098.0547531470002</v>
      </c>
      <c r="L228" s="146">
        <f>((ставка!L110/1000*'составляющая '!$B$58*'составляющая '!$C$58)+'составляющая '!$D$58+'составляющая '!$E$58)*1000+ставка!L110</f>
        <v>2218.2682052649998</v>
      </c>
      <c r="M228" s="146">
        <f>((ставка!M110/1000*'составляющая '!$B$58*'составляющая '!$C$58)+'составляющая '!$D$58+'составляющая '!$E$58)*1000+ставка!M110</f>
        <v>2241.3648227049998</v>
      </c>
      <c r="N228" s="146">
        <f>((ставка!N110/1000*'составляющая '!$B$58*'составляющая '!$C$58)+'составляющая '!$D$58+'составляющая '!$E$58)*1000+ставка!N110</f>
        <v>2218.6124336980001</v>
      </c>
      <c r="O228" s="146">
        <f>((ставка!O110/1000*'составляющая '!$B$58*'составляющая '!$C$58)+'составляющая '!$D$58+'составляющая '!$E$58)*1000+ставка!O110</f>
        <v>2232.1705923009999</v>
      </c>
      <c r="P228" s="146">
        <f>((ставка!P110/1000*'составляющая '!$B$58*'составляющая '!$C$58)+'составляющая '!$D$58+'составляющая '!$E$58)*1000+ставка!P110</f>
        <v>2229.150265405</v>
      </c>
      <c r="Q228" s="146">
        <f>((ставка!Q110/1000*'составляющая '!$B$58*'составляющая '!$C$58)+'составляющая '!$D$58+'составляющая '!$E$58)*1000+ставка!Q110</f>
        <v>2219.6007024250002</v>
      </c>
      <c r="R228" s="146">
        <f>((ставка!R110/1000*'составляющая '!$B$58*'составляющая '!$C$58)+'составляющая '!$D$58+'составляющая '!$E$58)*1000+ставка!R110</f>
        <v>2218.490288125</v>
      </c>
      <c r="S228" s="146">
        <f>((ставка!S110/1000*'составляющая '!$B$58*'составляющая '!$C$58)+'составляющая '!$D$58+'составляющая '!$E$58)*1000+ставка!S110</f>
        <v>2218.1238514060001</v>
      </c>
      <c r="T228" s="146">
        <f>((ставка!T110/1000*'составляющая '!$B$58*'составляющая '!$C$58)+'составляющая '!$D$58+'составляющая '!$E$58)*1000+ставка!T110</f>
        <v>2221.632760594</v>
      </c>
      <c r="U228" s="146">
        <f>((ставка!U110/1000*'составляющая '!$B$58*'составляющая '!$C$58)+'составляющая '!$D$58+'составляющая '!$E$58)*1000+ставка!U110</f>
        <v>2236.5345204999999</v>
      </c>
      <c r="V228" s="146">
        <f>((ставка!V110/1000*'составляющая '!$B$58*'составляющая '!$C$58)+'составляющая '!$D$58+'составляющая '!$E$58)*1000+ставка!V110</f>
        <v>2271.5125709499998</v>
      </c>
      <c r="W228" s="146">
        <f>((ставка!W110/1000*'составляющая '!$B$58*'составляющая '!$C$58)+'составляющая '!$D$58+'составляющая '!$E$58)*1000+ставка!W110</f>
        <v>2320.3930084359999</v>
      </c>
      <c r="X228" s="146">
        <f>((ставка!X110/1000*'составляющая '!$B$58*'составляющая '!$C$58)+'составляющая '!$D$58+'составляющая '!$E$58)*1000+ставка!X110</f>
        <v>2267.3818297540001</v>
      </c>
      <c r="Y228" s="146">
        <f>((ставка!Y110/1000*'составляющая '!$B$58*'составляющая '!$C$58)+'составляющая '!$D$58+'составляющая '!$E$58)*1000+ставка!Y110</f>
        <v>2093.1689302270001</v>
      </c>
    </row>
    <row r="229" spans="1:25" s="104" customFormat="1" ht="15.75" hidden="1" outlineLevel="1" x14ac:dyDescent="0.25">
      <c r="A229" s="227">
        <v>2</v>
      </c>
      <c r="B229" s="146">
        <f>((ставка!B111/1000*'составляющая '!$B$58*'составляющая '!$C$58)+'составляющая '!$D$58+'составляющая '!$E$58)*1000+ставка!B111</f>
        <v>1908.0295539879999</v>
      </c>
      <c r="C229" s="146">
        <f>((ставка!C111/1000*'составляющая '!$B$58*'составляющая '!$C$58)+'составляющая '!$D$58+'составляющая '!$E$58)*1000+ставка!C111</f>
        <v>1786.1726887059999</v>
      </c>
      <c r="D229" s="146">
        <f>((ставка!D111/1000*'составляющая '!$B$58*'составляющая '!$C$58)+'составляющая '!$D$58+'составляющая '!$E$58)*1000+ставка!D111</f>
        <v>1715.139485935</v>
      </c>
      <c r="E229" s="146">
        <f>((ставка!E111/1000*'составляющая '!$B$58*'составляющая '!$C$58)+'составляющая '!$D$58+'составляющая '!$E$58)*1000+ставка!E111</f>
        <v>1636.366695493</v>
      </c>
      <c r="F229" s="146">
        <f>((ставка!F111/1000*'составляющая '!$B$58*'составляющая '!$C$58)+'составляющая '!$D$58+'составляющая '!$E$58)*1000+ставка!F111</f>
        <v>1673.5988869719999</v>
      </c>
      <c r="G229" s="146">
        <f>((ставка!G111/1000*'составляющая '!$B$58*'составляющая '!$C$58)+'составляющая '!$D$58+'составляющая '!$E$58)*1000+ставка!G111</f>
        <v>1715.4948185110002</v>
      </c>
      <c r="H229" s="146">
        <f>((ставка!H111/1000*'составляющая '!$B$58*'составляющая '!$C$58)+'составляющая '!$D$58+'составляющая '!$E$58)*1000+ставка!H111</f>
        <v>1805.9269591030002</v>
      </c>
      <c r="I229" s="146">
        <f>((ставка!I111/1000*'составляющая '!$B$58*'составляющая '!$C$58)+'составляющая '!$D$58+'составляющая '!$E$58)*1000+ставка!I111</f>
        <v>1896.2480582649998</v>
      </c>
      <c r="J229" s="146">
        <f>((ставка!J111/1000*'составляющая '!$B$58*'составляющая '!$C$58)+'составляющая '!$D$58+'составляющая '!$E$58)*1000+ставка!J111</f>
        <v>2212.6717171929999</v>
      </c>
      <c r="K229" s="146">
        <f>((ставка!K111/1000*'составляющая '!$B$58*'составляющая '!$C$58)+'составляющая '!$D$58+'составляющая '!$E$58)*1000+ставка!K111</f>
        <v>2321.1369860169998</v>
      </c>
      <c r="L229" s="146">
        <f>((ставка!L111/1000*'составляющая '!$B$58*'составляющая '!$C$58)+'составляющая '!$D$58+'составляющая '!$E$58)*1000+ставка!L111</f>
        <v>2338.8925106739998</v>
      </c>
      <c r="M229" s="146">
        <f>((ставка!M111/1000*'составляющая '!$B$58*'составляющая '!$C$58)+'составляющая '!$D$58+'составляющая '!$E$58)*1000+ставка!M111</f>
        <v>2342.1016080009999</v>
      </c>
      <c r="N229" s="146">
        <f>((ставка!N111/1000*'составляющая '!$B$58*'составляющая '!$C$58)+'составляющая '!$D$58+'составляющая '!$E$58)*1000+ставка!N111</f>
        <v>2313.6750019209999</v>
      </c>
      <c r="O229" s="146">
        <f>((ставка!O111/1000*'составляющая '!$B$58*'составляющая '!$C$58)+'составляющая '!$D$58+'составляющая '!$E$58)*1000+ставка!O111</f>
        <v>2332.5187325920001</v>
      </c>
      <c r="P229" s="146">
        <f>((ставка!P111/1000*'составляющая '!$B$58*'составляющая '!$C$58)+'составляющая '!$D$58+'составляющая '!$E$58)*1000+ставка!P111</f>
        <v>2348.6419482279998</v>
      </c>
      <c r="Q229" s="146">
        <f>((ставка!Q111/1000*'составляющая '!$B$58*'составляющая '!$C$58)+'составляющая '!$D$58+'составляющая '!$E$58)*1000+ставка!Q111</f>
        <v>2350.9294016859999</v>
      </c>
      <c r="R229" s="146">
        <f>((ставка!R111/1000*'составляющая '!$B$58*'составляющая '!$C$58)+'составляющая '!$D$58+'составляющая '!$E$58)*1000+ставка!R111</f>
        <v>2345.6549337609999</v>
      </c>
      <c r="S229" s="146">
        <f>((ставка!S111/1000*'составляющая '!$B$58*'составляющая '!$C$58)+'составляющая '!$D$58+'составляющая '!$E$58)*1000+ставка!S111</f>
        <v>2306.3240592550001</v>
      </c>
      <c r="T229" s="146">
        <f>((ставка!T111/1000*'составляющая '!$B$58*'составляющая '!$C$58)+'составляющая '!$D$58+'составляющая '!$E$58)*1000+ставка!T111</f>
        <v>2277.3200377389999</v>
      </c>
      <c r="U229" s="146">
        <f>((ставка!U111/1000*'составляющая '!$B$58*'составляющая '!$C$58)+'составляющая '!$D$58+'составляющая '!$E$58)*1000+ставка!U111</f>
        <v>2271.201654946</v>
      </c>
      <c r="V229" s="146">
        <f>((ставка!V111/1000*'составляющая '!$B$58*'составляющая '!$C$58)+'составляющая '!$D$58+'составляющая '!$E$58)*1000+ставка!V111</f>
        <v>2328.3768872529999</v>
      </c>
      <c r="W229" s="146">
        <f>((ставка!W111/1000*'составляющая '!$B$58*'составляющая '!$C$58)+'составляющая '!$D$58+'составляющая '!$E$58)*1000+ставка!W111</f>
        <v>2421.8182505979998</v>
      </c>
      <c r="X229" s="146">
        <f>((ставка!X111/1000*'составляющая '!$B$58*'составляющая '!$C$58)+'составляющая '!$D$58+'составляющая '!$E$58)*1000+ставка!X111</f>
        <v>2267.9481410469998</v>
      </c>
      <c r="Y229" s="146">
        <f>((ставка!Y111/1000*'составляющая '!$B$58*'составляющая '!$C$58)+'составляющая '!$D$58+'составляющая '!$E$58)*1000+ставка!Y111</f>
        <v>1999.5832130229999</v>
      </c>
    </row>
    <row r="230" spans="1:25" s="104" customFormat="1" ht="15.75" hidden="1" outlineLevel="1" x14ac:dyDescent="0.25">
      <c r="A230" s="227">
        <v>3</v>
      </c>
      <c r="B230" s="146">
        <f>((ставка!B112/1000*'составляющая '!$B$58*'составляющая '!$C$58)+'составляющая '!$D$58+'составляющая '!$E$58)*1000+ставка!B112</f>
        <v>1790.891949481</v>
      </c>
      <c r="C230" s="146">
        <f>((ставка!C112/1000*'составляющая '!$B$58*'составляющая '!$C$58)+'составляющая '!$D$58+'составляющая '!$E$58)*1000+ставка!C112</f>
        <v>1564.6783482850001</v>
      </c>
      <c r="D230" s="146">
        <f>((ставка!D112/1000*'составляющая '!$B$58*'составляющая '!$C$58)+'составляющая '!$D$58+'составляющая '!$E$58)*1000+ставка!D112</f>
        <v>1527.568302379</v>
      </c>
      <c r="E230" s="146">
        <f>((ставка!E112/1000*'составляющая '!$B$58*'составляющая '!$C$58)+'составляющая '!$D$58+'составляющая '!$E$58)*1000+ставка!E112</f>
        <v>1509.3575078590002</v>
      </c>
      <c r="F230" s="146">
        <f>((ставка!F112/1000*'составляющая '!$B$58*'составляющая '!$C$58)+'составляющая '!$D$58+'составляющая '!$E$58)*1000+ставка!F112</f>
        <v>1524.1593304779999</v>
      </c>
      <c r="G230" s="146">
        <f>((ставка!G112/1000*'составляющая '!$B$58*'составляющая '!$C$58)+'составляющая '!$D$58+'составляющая '!$E$58)*1000+ставка!G112</f>
        <v>1544.457703882</v>
      </c>
      <c r="H230" s="146">
        <f>((ставка!H112/1000*'составляющая '!$B$58*'составляющая '!$C$58)+'составляющая '!$D$58+'составляющая '!$E$58)*1000+ставка!H112</f>
        <v>1753.026821851</v>
      </c>
      <c r="I230" s="146">
        <f>((ставка!I112/1000*'составляющая '!$B$58*'составляющая '!$C$58)+'составляющая '!$D$58+'составляющая '!$E$58)*1000+ставка!I112</f>
        <v>1877.0600991609999</v>
      </c>
      <c r="J230" s="146">
        <f>((ставка!J112/1000*'составляющая '!$B$58*'составляющая '!$C$58)+'составляющая '!$D$58+'составляющая '!$E$58)*1000+ставка!J112</f>
        <v>2200.1795563179999</v>
      </c>
      <c r="K230" s="146">
        <f>((ставка!K112/1000*'составляющая '!$B$58*'составляющая '!$C$58)+'составляющая '!$D$58+'составляющая '!$E$58)*1000+ставка!K112</f>
        <v>2317.9389928330002</v>
      </c>
      <c r="L230" s="146">
        <f>((ставка!L112/1000*'составляющая '!$B$58*'составляющая '!$C$58)+'составляющая '!$D$58+'составляющая '!$E$58)*1000+ставка!L112</f>
        <v>2336.2941412119999</v>
      </c>
      <c r="M230" s="146">
        <f>((ставка!M112/1000*'составляющая '!$B$58*'составляющая '!$C$58)+'составляющая '!$D$58+'составляющая '!$E$58)*1000+ставка!M112</f>
        <v>2325.778517791</v>
      </c>
      <c r="N230" s="146">
        <f>((ставка!N112/1000*'составляющая '!$B$58*'составляющая '!$C$58)+'составляющая '!$D$58+'составляющая '!$E$58)*1000+ставка!N112</f>
        <v>2305.2025408119998</v>
      </c>
      <c r="O230" s="146">
        <f>((ставка!O112/1000*'составляющая '!$B$58*'составляющая '!$C$58)+'составляющая '!$D$58+'составляющая '!$E$58)*1000+ставка!O112</f>
        <v>2350.4408193939998</v>
      </c>
      <c r="P230" s="146">
        <f>((ставка!P112/1000*'составляющая '!$B$58*'составляющая '!$C$58)+'составляющая '!$D$58+'составляющая '!$E$58)*1000+ставка!P112</f>
        <v>2358.4691147829999</v>
      </c>
      <c r="Q230" s="146">
        <f>((ставка!Q112/1000*'составляющая '!$B$58*'составляющая '!$C$58)+'составляющая '!$D$58+'составляющая '!$E$58)*1000+ставка!Q112</f>
        <v>2366.552930887</v>
      </c>
      <c r="R230" s="146">
        <f>((ставка!R112/1000*'составляющая '!$B$58*'составляющая '!$C$58)+'составляющая '!$D$58+'составляющая '!$E$58)*1000+ставка!R112</f>
        <v>2350.2187365340001</v>
      </c>
      <c r="S230" s="146">
        <f>((ставка!S112/1000*'составляющая '!$B$58*'составляющая '!$C$58)+'составляющая '!$D$58+'составляющая '!$E$58)*1000+ставка!S112</f>
        <v>2318.3054295520001</v>
      </c>
      <c r="T230" s="146">
        <f>((ставка!T112/1000*'составляющая '!$B$58*'составляющая '!$C$58)+'составляющая '!$D$58+'составляющая '!$E$58)*1000+ставка!T112</f>
        <v>2282.2613813739999</v>
      </c>
      <c r="U230" s="146">
        <f>((ставка!U112/1000*'составляющая '!$B$58*'составляющая '!$C$58)+'составляющая '!$D$58+'составляющая '!$E$58)*1000+ставка!U112</f>
        <v>2231.1268028590002</v>
      </c>
      <c r="V230" s="146">
        <f>((ставка!V112/1000*'составляющая '!$B$58*'составляющая '!$C$58)+'составляющая '!$D$58+'составляющая '!$E$58)*1000+ставка!V112</f>
        <v>2311.6540478950001</v>
      </c>
      <c r="W230" s="146">
        <f>((ставка!W112/1000*'составляющая '!$B$58*'составляющая '!$C$58)+'составляющая '!$D$58+'составляющая '!$E$58)*1000+ставка!W112</f>
        <v>2353.3612090030001</v>
      </c>
      <c r="X230" s="146">
        <f>((ставка!X112/1000*'составляющая '!$B$58*'составляющая '!$C$58)+'составляющая '!$D$58+'составляющая '!$E$58)*1000+ставка!X112</f>
        <v>2209.8179524420002</v>
      </c>
      <c r="Y230" s="146">
        <f>((ставка!Y112/1000*'составляющая '!$B$58*'составляющая '!$C$58)+'составляющая '!$D$58+'составляющая '!$E$58)*1000+ставка!Y112</f>
        <v>1928.2168859619997</v>
      </c>
    </row>
    <row r="231" spans="1:25" s="104" customFormat="1" ht="15.75" hidden="1" outlineLevel="1" x14ac:dyDescent="0.25">
      <c r="A231" s="227">
        <v>4</v>
      </c>
      <c r="B231" s="146">
        <f>((ставка!B113/1000*'составляющая '!$B$58*'составляющая '!$C$58)+'составляющая '!$D$58+'составляющая '!$E$58)*1000+ставка!B113</f>
        <v>1752.9157804209999</v>
      </c>
      <c r="C231" s="146">
        <f>((ставка!C113/1000*'составляющая '!$B$58*'составляющая '!$C$58)+'составляющая '!$D$58+'составляющая '!$E$58)*1000+ставка!C113</f>
        <v>1566.632677453</v>
      </c>
      <c r="D231" s="146">
        <f>((ставка!D113/1000*'составляющая '!$B$58*'составляющая '!$C$58)+'составляющая '!$D$58+'составляющая '!$E$58)*1000+ставка!D113</f>
        <v>1540.438004116</v>
      </c>
      <c r="E231" s="146">
        <f>((ставка!E113/1000*'составляющая '!$B$58*'составляющая '!$C$58)+'составляющая '!$D$58+'составляющая '!$E$58)*1000+ставка!E113</f>
        <v>1509.146529142</v>
      </c>
      <c r="F231" s="146">
        <f>((ставка!F113/1000*'составляющая '!$B$58*'составляющая '!$C$58)+'составляющая '!$D$58+'составляющая '!$E$58)*1000+ставка!F113</f>
        <v>1530.7218789909998</v>
      </c>
      <c r="G231" s="146">
        <f>((ставка!G113/1000*'составляющая '!$B$58*'составляющая '!$C$58)+'составляющая '!$D$58+'составляющая '!$E$58)*1000+ставка!G113</f>
        <v>1585.6984909839998</v>
      </c>
      <c r="H231" s="146">
        <f>((ставка!H113/1000*'составляющая '!$B$58*'составляющая '!$C$58)+'составляющая '!$D$58+'составляющая '!$E$58)*1000+ставка!H113</f>
        <v>1774.957504276</v>
      </c>
      <c r="I231" s="146">
        <f>((ставка!I113/1000*'составляющая '!$B$58*'составляющая '!$C$58)+'составляющая '!$D$58+'составляющая '!$E$58)*1000+ставка!I113</f>
        <v>1873.0515035380001</v>
      </c>
      <c r="J231" s="146">
        <f>((ставка!J113/1000*'составляющая '!$B$58*'составляющая '!$C$58)+'составляющая '!$D$58+'составляющая '!$E$58)*1000+ставка!J113</f>
        <v>2180.5918480659998</v>
      </c>
      <c r="K231" s="146">
        <f>((ставка!K113/1000*'составляющая '!$B$58*'составляющая '!$C$58)+'составляющая '!$D$58+'составляющая '!$E$58)*1000+ставка!K113</f>
        <v>2242.5307577200001</v>
      </c>
      <c r="L231" s="146">
        <f>((ставка!L113/1000*'составляющая '!$B$58*'составляющая '!$C$58)+'составляющая '!$D$58+'составляющая '!$E$58)*1000+ставка!L113</f>
        <v>2263.717462564</v>
      </c>
      <c r="M231" s="146">
        <f>((ставка!M113/1000*'составляющая '!$B$58*'составляющая '!$C$58)+'составляющая '!$D$58+'составляющая '!$E$58)*1000+ставка!M113</f>
        <v>2267.1597468939999</v>
      </c>
      <c r="N231" s="146">
        <f>((ставка!N113/1000*'составляющая '!$B$58*'составляющая '!$C$58)+'составляющая '!$D$58+'составляющая '!$E$58)*1000+ставка!N113</f>
        <v>2230.6604288529998</v>
      </c>
      <c r="O231" s="146">
        <f>((ставка!O113/1000*'составляющая '!$B$58*'составляющая '!$C$58)+'составляющая '!$D$58+'составляющая '!$E$58)*1000+ставка!O113</f>
        <v>2280.7623220689998</v>
      </c>
      <c r="P231" s="146">
        <f>((ставка!P113/1000*'составляющая '!$B$58*'составляющая '!$C$58)+'составляющая '!$D$58+'составляющая '!$E$58)*1000+ставка!P113</f>
        <v>2303.3037323590002</v>
      </c>
      <c r="Q231" s="146">
        <f>((ставка!Q113/1000*'составляющая '!$B$58*'составляющая '!$C$58)+'составляющая '!$D$58+'составляющая '!$E$58)*1000+ставка!Q113</f>
        <v>2311.587423037</v>
      </c>
      <c r="R231" s="146">
        <f>((ставка!R113/1000*'составляющая '!$B$58*'составляющая '!$C$58)+'составляющая '!$D$58+'составляющая '!$E$58)*1000+ставка!R113</f>
        <v>2294.5203552459998</v>
      </c>
      <c r="S231" s="146">
        <f>((ставка!S113/1000*'составляющая '!$B$58*'составляющая '!$C$58)+'составляющая '!$D$58+'составляющая '!$E$58)*1000+ставка!S113</f>
        <v>2227.6178936710003</v>
      </c>
      <c r="T231" s="146">
        <f>((ставка!T113/1000*'составляющая '!$B$58*'составляющая '!$C$58)+'составляющая '!$D$58+'составляющая '!$E$58)*1000+ставка!T113</f>
        <v>2200.6792427529999</v>
      </c>
      <c r="U231" s="146">
        <f>((ставка!U113/1000*'составляющая '!$B$58*'составляющая '!$C$58)+'составляющая '!$D$58+'составляющая '!$E$58)*1000+ставка!U113</f>
        <v>2196.3819394120001</v>
      </c>
      <c r="V231" s="146">
        <f>((ставка!V113/1000*'составляющая '!$B$58*'составляющая '!$C$58)+'составляющая '!$D$58+'составляющая '!$E$58)*1000+ставка!V113</f>
        <v>2301.2605700469999</v>
      </c>
      <c r="W231" s="146">
        <f>((ставка!W113/1000*'составляющая '!$B$58*'составляющая '!$C$58)+'составляющая '!$D$58+'составляющая '!$E$58)*1000+ставка!W113</f>
        <v>2323.6909389069997</v>
      </c>
      <c r="X231" s="146">
        <f>((ставка!X113/1000*'составляющая '!$B$58*'составляющая '!$C$58)+'составляющая '!$D$58+'составляющая '!$E$58)*1000+ставка!X113</f>
        <v>2191.7293034949998</v>
      </c>
      <c r="Y231" s="146">
        <f>((ставка!Y113/1000*'составляющая '!$B$58*'составляющая '!$C$58)+'составляющая '!$D$58+'составляющая '!$E$58)*1000+ставка!Y113</f>
        <v>1900.8007568950002</v>
      </c>
    </row>
    <row r="232" spans="1:25" s="104" customFormat="1" ht="15.75" hidden="1" outlineLevel="1" x14ac:dyDescent="0.25">
      <c r="A232" s="227">
        <v>5</v>
      </c>
      <c r="B232" s="146">
        <f>((ставка!B114/1000*'составляющая '!$B$58*'составляющая '!$C$58)+'составляющая '!$D$58+'составляющая '!$E$58)*1000+ставка!B114</f>
        <v>1786.883353858</v>
      </c>
      <c r="C232" s="146">
        <f>((ставка!C114/1000*'составляющая '!$B$58*'составляющая '!$C$58)+'составляющая '!$D$58+'составляющая '!$E$58)*1000+ставка!C114</f>
        <v>1681.638286504</v>
      </c>
      <c r="D232" s="146">
        <f>((ставка!D114/1000*'составляющая '!$B$58*'составляющая '!$C$58)+'составляющая '!$D$58+'составляющая '!$E$58)*1000+ставка!D114</f>
        <v>1675.6975699989998</v>
      </c>
      <c r="E232" s="146">
        <f>((ставка!E114/1000*'составляющая '!$B$58*'составляющая '!$C$58)+'составляющая '!$D$58+'составляющая '!$E$58)*1000+ставка!E114</f>
        <v>1659.418896361</v>
      </c>
      <c r="F232" s="146">
        <f>((ставка!F114/1000*'составляющая '!$B$58*'составляющая '!$C$58)+'составляющая '!$D$58+'составляющая '!$E$58)*1000+ставка!F114</f>
        <v>1665.89261173</v>
      </c>
      <c r="G232" s="146">
        <f>((ставка!G114/1000*'составляющая '!$B$58*'составляющая '!$C$58)+'составляющая '!$D$58+'составляющая '!$E$58)*1000+ставка!G114</f>
        <v>1700.1822053139999</v>
      </c>
      <c r="H232" s="146">
        <f>((ставка!H114/1000*'составляющая '!$B$58*'составляющая '!$C$58)+'составляющая '!$D$58+'составляющая '!$E$58)*1000+ставка!H114</f>
        <v>1776.523188439</v>
      </c>
      <c r="I232" s="146">
        <f>((ставка!I114/1000*'составляющая '!$B$58*'составляющая '!$C$58)+'составляющая '!$D$58+'составляющая '!$E$58)*1000+ставка!I114</f>
        <v>1874.8281664179999</v>
      </c>
      <c r="J232" s="146">
        <f>((ставка!J114/1000*'составляющая '!$B$58*'составляющая '!$C$58)+'составляющая '!$D$58+'составляющая '!$E$58)*1000+ставка!J114</f>
        <v>2192.5510100770002</v>
      </c>
      <c r="K232" s="146">
        <f>((ставка!K114/1000*'составляющая '!$B$58*'составляющая '!$C$58)+'составляющая '!$D$58+'составляющая '!$E$58)*1000+ставка!K114</f>
        <v>2299.5061154529999</v>
      </c>
      <c r="L232" s="146">
        <f>((ставка!L114/1000*'составляющая '!$B$58*'составляющая '!$C$58)+'составляющая '!$D$58+'составляющая '!$E$58)*1000+ставка!L114</f>
        <v>2311.6873603240001</v>
      </c>
      <c r="M232" s="146">
        <f>((ставка!M114/1000*'составляющая '!$B$58*'составляющая '!$C$58)+'составляющая '!$D$58+'составляющая '!$E$58)*1000+ставка!M114</f>
        <v>2282.0726109429997</v>
      </c>
      <c r="N232" s="146">
        <f>((ставка!N114/1000*'составляющая '!$B$58*'составляющая '!$C$58)+'составляющая '!$D$58+'составляющая '!$E$58)*1000+ставка!N114</f>
        <v>2271.4015295200002</v>
      </c>
      <c r="O232" s="146">
        <f>((ставка!O114/1000*'составляющая '!$B$58*'составляющая '!$C$58)+'составляющая '!$D$58+'составляющая '!$E$58)*1000+ставка!O114</f>
        <v>2315.4960813729999</v>
      </c>
      <c r="P232" s="146">
        <f>((ставка!P114/1000*'составляющая '!$B$58*'составляющая '!$C$58)+'составляющая '!$D$58+'составляющая '!$E$58)*1000+ставка!P114</f>
        <v>2317.8834721180001</v>
      </c>
      <c r="Q232" s="146">
        <f>((ставка!Q114/1000*'составляющая '!$B$58*'составляющая '!$C$58)+'составляющая '!$D$58+'составляющая '!$E$58)*1000+ставка!Q114</f>
        <v>2316.7286412459998</v>
      </c>
      <c r="R232" s="146">
        <f>((ставка!R114/1000*'составляющая '!$B$58*'составляющая '!$C$58)+'составляющая '!$D$58+'составляющая '!$E$58)*1000+ставка!R114</f>
        <v>2316.2955796689998</v>
      </c>
      <c r="S232" s="146">
        <f>((ставка!S114/1000*'составляющая '!$B$58*'составляющая '!$C$58)+'составляющая '!$D$58+'составляющая '!$E$58)*1000+ставка!S114</f>
        <v>2259.9087415149997</v>
      </c>
      <c r="T232" s="146">
        <f>((ставка!T114/1000*'составляющая '!$B$58*'составляющая '!$C$58)+'составляющая '!$D$58+'составляющая '!$E$58)*1000+ставка!T114</f>
        <v>2201.8562819109998</v>
      </c>
      <c r="U232" s="146">
        <f>((ставка!U114/1000*'составляющая '!$B$58*'составляющая '!$C$58)+'составляющая '!$D$58+'составляющая '!$E$58)*1000+ставка!U114</f>
        <v>2199.5799325960002</v>
      </c>
      <c r="V232" s="146">
        <f>((ставка!V114/1000*'составляющая '!$B$58*'составляющая '!$C$58)+'составляющая '!$D$58+'составляющая '!$E$58)*1000+ставка!V114</f>
        <v>2340.1916954049998</v>
      </c>
      <c r="W232" s="146">
        <f>((ставка!W114/1000*'составляющая '!$B$58*'составляющая '!$C$58)+'составляющая '!$D$58+'составляющая '!$E$58)*1000+ставка!W114</f>
        <v>2341.1688599890003</v>
      </c>
      <c r="X232" s="146">
        <f>((ставка!X114/1000*'составляющая '!$B$58*'составляющая '!$C$58)+'составляющая '!$D$58+'составляющая '!$E$58)*1000+ставка!X114</f>
        <v>2193.217258657</v>
      </c>
      <c r="Y232" s="146">
        <f>((ставка!Y114/1000*'составляющая '!$B$58*'составляющая '!$C$58)+'составляющая '!$D$58+'составляющая '!$E$58)*1000+ставка!Y114</f>
        <v>1944.950829463</v>
      </c>
    </row>
    <row r="233" spans="1:25" s="104" customFormat="1" ht="15.75" hidden="1" outlineLevel="1" x14ac:dyDescent="0.25">
      <c r="A233" s="227">
        <v>6</v>
      </c>
      <c r="B233" s="146">
        <f>((ставка!B115/1000*'составляющая '!$B$58*'составляющая '!$C$58)+'составляющая '!$D$58+'составляющая '!$E$58)*1000+ставка!B115</f>
        <v>1801.0966568979998</v>
      </c>
      <c r="C233" s="146">
        <f>((ставка!C115/1000*'составляющая '!$B$58*'составляющая '!$C$58)+'составляющая '!$D$58+'составляющая '!$E$58)*1000+ставка!C115</f>
        <v>1764.0310275639999</v>
      </c>
      <c r="D233" s="146">
        <f>((ставка!D115/1000*'составляющая '!$B$58*'составляющая '!$C$58)+'составляющая '!$D$58+'составляющая '!$E$58)*1000+ставка!D115</f>
        <v>1732.4175324429998</v>
      </c>
      <c r="E233" s="146">
        <f>((ставка!E115/1000*'составляющая '!$B$58*'составляющая '!$C$58)+'составляющая '!$D$58+'составляющая '!$E$58)*1000+ставка!E115</f>
        <v>1646.4603614800001</v>
      </c>
      <c r="F233" s="146">
        <f>((ставка!F115/1000*'составляющая '!$B$58*'составляющая '!$C$58)+'составляющая '!$D$58+'составляющая '!$E$58)*1000+ставка!F115</f>
        <v>1724.888923489</v>
      </c>
      <c r="G233" s="146">
        <f>((ставка!G115/1000*'составляющая '!$B$58*'составляющая '!$C$58)+'составляющая '!$D$58+'составляющая '!$E$58)*1000+ставка!G115</f>
        <v>1764.4307767119999</v>
      </c>
      <c r="H233" s="146">
        <f>((ставка!H115/1000*'составляющая '!$B$58*'составляющая '!$C$58)+'составляющая '!$D$58+'составляющая '!$E$58)*1000+ставка!H115</f>
        <v>1820.4844905760001</v>
      </c>
      <c r="I233" s="146">
        <f>((ставка!I115/1000*'составляющая '!$B$58*'составляющая '!$C$58)+'составляющая '!$D$58+'составляющая '!$E$58)*1000+ставка!I115</f>
        <v>2000.1828367450003</v>
      </c>
      <c r="J233" s="146">
        <f>((ставка!J115/1000*'составляющая '!$B$58*'составляющая '!$C$58)+'составляющая '!$D$58+'составляющая '!$E$58)*1000+ставка!J115</f>
        <v>2212.1942390439999</v>
      </c>
      <c r="K233" s="146">
        <f>((ставка!K115/1000*'составляющая '!$B$58*'составляющая '!$C$58)+'составляющая '!$D$58+'составляющая '!$E$58)*1000+ставка!K115</f>
        <v>2317.0950779650002</v>
      </c>
      <c r="L233" s="146">
        <f>((ставка!L115/1000*'составляющая '!$B$58*'составляющая '!$C$58)+'составляющая '!$D$58+'составляющая '!$E$58)*1000+ставка!L115</f>
        <v>2335.4058097719999</v>
      </c>
      <c r="M233" s="146">
        <f>((ставка!M115/1000*'составляющая '!$B$58*'составляющая '!$C$58)+'составляющая '!$D$58+'составляющая '!$E$58)*1000+ставка!M115</f>
        <v>2323.5465850479995</v>
      </c>
      <c r="N233" s="146">
        <f>((ставка!N115/1000*'составляющая '!$B$58*'составляющая '!$C$58)+'составляющая '!$D$58+'составляющая '!$E$58)*1000+ставка!N115</f>
        <v>2323.0357944699999</v>
      </c>
      <c r="O233" s="146">
        <f>((ставка!O115/1000*'составляющая '!$B$58*'составляющая '!$C$58)+'составляющая '!$D$58+'составляющая '!$E$58)*1000+ставка!O115</f>
        <v>2336.427390928</v>
      </c>
      <c r="P233" s="146">
        <f>((ставка!P115/1000*'составляющая '!$B$58*'составляющая '!$C$58)+'составляющая '!$D$58+'составляющая '!$E$58)*1000+ставка!P115</f>
        <v>2337.8820336609997</v>
      </c>
      <c r="Q233" s="146">
        <f>((ставка!Q115/1000*'составляющая '!$B$58*'составляющая '!$C$58)+'составляющая '!$D$58+'составляющая '!$E$58)*1000+ставка!Q115</f>
        <v>2337.704367373</v>
      </c>
      <c r="R233" s="146">
        <f>((ставка!R115/1000*'составляющая '!$B$58*'составляющая '!$C$58)+'составляющая '!$D$58+'составляющая '!$E$58)*1000+ставка!R115</f>
        <v>2335.5945802030001</v>
      </c>
      <c r="S233" s="146">
        <f>((ставка!S115/1000*'составляющая '!$B$58*'составляющая '!$C$58)+'составляющая '!$D$58+'составляющая '!$E$58)*1000+ставка!S115</f>
        <v>2330.4422578509998</v>
      </c>
      <c r="T233" s="146">
        <f>((ставка!T115/1000*'составляющая '!$B$58*'составляющая '!$C$58)+'составляющая '!$D$58+'составляющая '!$E$58)*1000+ставка!T115</f>
        <v>2292.5993385070001</v>
      </c>
      <c r="U233" s="146">
        <f>((ставка!U115/1000*'составляющая '!$B$58*'составляющая '!$C$58)+'составляющая '!$D$58+'составляющая '!$E$58)*1000+ставка!U115</f>
        <v>2294.8867919650002</v>
      </c>
      <c r="V233" s="146">
        <f>((ставка!V115/1000*'составляющая '!$B$58*'составляющая '!$C$58)+'составляющая '!$D$58+'составляющая '!$E$58)*1000+ставка!V115</f>
        <v>2363.5326039909996</v>
      </c>
      <c r="W233" s="146">
        <f>((ставка!W115/1000*'составляющая '!$B$58*'составляющая '!$C$58)+'составляющая '!$D$58+'составляющая '!$E$58)*1000+ставка!W115</f>
        <v>2379.4559450530001</v>
      </c>
      <c r="X233" s="146">
        <f>((ставка!X115/1000*'составляющая '!$B$58*'составляющая '!$C$58)+'составляющая '!$D$58+'составляющая '!$E$58)*1000+ставка!X115</f>
        <v>2242.0421754280001</v>
      </c>
      <c r="Y233" s="146">
        <f>((ставка!Y115/1000*'составляющая '!$B$58*'составляющая '!$C$58)+'составляющая '!$D$58+'составляющая '!$E$58)*1000+ставка!Y115</f>
        <v>1963.6279979890001</v>
      </c>
    </row>
    <row r="234" spans="1:25" s="104" customFormat="1" ht="15.75" hidden="1" outlineLevel="1" x14ac:dyDescent="0.25">
      <c r="A234" s="227">
        <v>7</v>
      </c>
      <c r="B234" s="146">
        <f>((ставка!B116/1000*'составляющая '!$B$58*'составляющая '!$C$58)+'составляющая '!$D$58+'составляющая '!$E$58)*1000+ставка!B116</f>
        <v>1932.7362721630002</v>
      </c>
      <c r="C234" s="146">
        <f>((ставка!C116/1000*'составляющая '!$B$58*'составляющая '!$C$58)+'составляющая '!$D$58+'составляющая '!$E$58)*1000+ставка!C116</f>
        <v>1845.624270328</v>
      </c>
      <c r="D234" s="146">
        <f>((ставка!D116/1000*'составляющая '!$B$58*'составляющая '!$C$58)+'составляющая '!$D$58+'составляющая '!$E$58)*1000+ставка!D116</f>
        <v>1772.3813430999999</v>
      </c>
      <c r="E234" s="146">
        <f>((ставка!E116/1000*'составляющая '!$B$58*'составляющая '!$C$58)+'составляющая '!$D$58+'составляющая '!$E$58)*1000+ставка!E116</f>
        <v>1758.0236862010001</v>
      </c>
      <c r="F234" s="146">
        <f>((ставка!F116/1000*'составляющая '!$B$58*'составляющая '!$C$58)+'составляющая '!$D$58+'составляющая '!$E$58)*1000+ставка!F116</f>
        <v>1772.980966822</v>
      </c>
      <c r="G234" s="146">
        <f>((ставка!G116/1000*'составляющая '!$B$58*'составляющая '!$C$58)+'составляющая '!$D$58+'составляющая '!$E$58)*1000+ставка!G116</f>
        <v>1782.9413830929998</v>
      </c>
      <c r="H234" s="146">
        <f>((ставка!H116/1000*'составляющая '!$B$58*'составляющая '!$C$58)+'составляющая '!$D$58+'составляющая '!$E$58)*1000+ставка!H116</f>
        <v>1809.1471605729998</v>
      </c>
      <c r="I234" s="146">
        <f>((ставка!I116/1000*'составляющая '!$B$58*'составляющая '!$C$58)+'составляющая '!$D$58+'составляющая '!$E$58)*1000+ставка!I116</f>
        <v>1807.6258929820001</v>
      </c>
      <c r="J234" s="146">
        <f>((ставка!J116/1000*'составляющая '!$B$58*'составляющая '!$C$58)+'составляющая '!$D$58+'составляющая '!$E$58)*1000+ставка!J116</f>
        <v>1959.0864035020002</v>
      </c>
      <c r="K234" s="146">
        <f>((ставка!K116/1000*'составляющая '!$B$58*'составляющая '!$C$58)+'составляющая '!$D$58+'составляющая '!$E$58)*1000+ставка!K116</f>
        <v>2119.6745195680001</v>
      </c>
      <c r="L234" s="146">
        <f>((ставка!L116/1000*'составляющая '!$B$58*'составляющая '!$C$58)+'составляющая '!$D$58+'составляющая '!$E$58)*1000+ставка!L116</f>
        <v>2200.0907231740002</v>
      </c>
      <c r="M234" s="146">
        <f>((ставка!M116/1000*'составляющая '!$B$58*'составляющая '!$C$58)+'составляющая '!$D$58+'составляющая '!$E$58)*1000+ставка!M116</f>
        <v>2206.3090432539998</v>
      </c>
      <c r="N234" s="146">
        <f>((ставка!N116/1000*'составляющая '!$B$58*'составляющая '!$C$58)+'составляющая '!$D$58+'составляющая '!$E$58)*1000+ставка!N116</f>
        <v>2209.8512648710002</v>
      </c>
      <c r="O234" s="146">
        <f>((ставка!O116/1000*'составляющая '!$B$58*'составляющая '!$C$58)+'составляющая '!$D$58+'составляющая '!$E$58)*1000+ставка!O116</f>
        <v>2208.4521428529997</v>
      </c>
      <c r="P234" s="146">
        <f>((ставка!P116/1000*'составляющая '!$B$58*'составляющая '!$C$58)+'составляющая '!$D$58+'составляющая '!$E$58)*1000+ставка!P116</f>
        <v>2207.6415404139998</v>
      </c>
      <c r="Q234" s="146">
        <f>((ставка!Q116/1000*'составляющая '!$B$58*'составляющая '!$C$58)+'составляющая '!$D$58+'составляющая '!$E$58)*1000+ставка!Q116</f>
        <v>2208.8074754290001</v>
      </c>
      <c r="R234" s="146">
        <f>((ставка!R116/1000*'составляющая '!$B$58*'составляющая '!$C$58)+'составляющая '!$D$58+'составляющая '!$E$58)*1000+ставка!R116</f>
        <v>2208.4410387100002</v>
      </c>
      <c r="S234" s="146">
        <f>((ставка!S116/1000*'составляющая '!$B$58*'составляющая '!$C$58)+'составляющая '!$D$58+'составляющая '!$E$58)*1000+ставка!S116</f>
        <v>2210.6174507380001</v>
      </c>
      <c r="T234" s="146">
        <f>((ставка!T116/1000*'составляющая '!$B$58*'составляющая '!$C$58)+'составляющая '!$D$58+'составляющая '!$E$58)*1000+ставка!T116</f>
        <v>2209.9845145869999</v>
      </c>
      <c r="U234" s="146">
        <f>((ставка!U116/1000*'составляющая '!$B$58*'составляющая '!$C$58)+'составляющая '!$D$58+'составляющая '!$E$58)*1000+ставка!U116</f>
        <v>2208.5409759969998</v>
      </c>
      <c r="V234" s="146">
        <f>((ставка!V116/1000*'составляющая '!$B$58*'составляющая '!$C$58)+'составляющая '!$D$58+'составляющая '!$E$58)*1000+ставка!V116</f>
        <v>2281.5507162220001</v>
      </c>
      <c r="W234" s="146">
        <f>((ставка!W116/1000*'составляющая '!$B$58*'составляющая '!$C$58)+'составляющая '!$D$58+'составляющая '!$E$58)*1000+ставка!W116</f>
        <v>2280.7401137829997</v>
      </c>
      <c r="X234" s="146">
        <f>((ставка!X116/1000*'составляющая '!$B$58*'составляющая '!$C$58)+'составляющая '!$D$58+'составляющая '!$E$58)*1000+ставка!X116</f>
        <v>2234.6135037610002</v>
      </c>
      <c r="Y234" s="146">
        <f>((ставка!Y116/1000*'составляющая '!$B$58*'составляющая '!$C$58)+'составляющая '!$D$58+'составляющая '!$E$58)*1000+ставка!Y116</f>
        <v>2044.4106383139999</v>
      </c>
    </row>
    <row r="235" spans="1:25" s="104" customFormat="1" ht="15.75" hidden="1" outlineLevel="1" x14ac:dyDescent="0.25">
      <c r="A235" s="227">
        <v>8</v>
      </c>
      <c r="B235" s="146">
        <f>((ставка!B117/1000*'составляющая '!$B$58*'составляющая '!$C$58)+'составляющая '!$D$58+'составляющая '!$E$58)*1000+ставка!B117</f>
        <v>1948.4153220789999</v>
      </c>
      <c r="C235" s="146">
        <f>((ставка!C117/1000*'составляющая '!$B$58*'составляющая '!$C$58)+'составляющая '!$D$58+'составляющая '!$E$58)*1000+ставка!C117</f>
        <v>1820.2179911439998</v>
      </c>
      <c r="D235" s="146">
        <f>((ставка!D117/1000*'составляющая '!$B$58*'составляющая '!$C$58)+'составляющая '!$D$58+'составляющая '!$E$58)*1000+ставка!D117</f>
        <v>1736.5038570669999</v>
      </c>
      <c r="E235" s="146">
        <f>((ставка!E117/1000*'составляющая '!$B$58*'составляющая '!$C$58)+'составляющая '!$D$58+'составляющая '!$E$58)*1000+ставка!E117</f>
        <v>1667.00302603</v>
      </c>
      <c r="F235" s="146">
        <f>((ставка!F117/1000*'составляющая '!$B$58*'составляющая '!$C$58)+'составляющая '!$D$58+'составляющая '!$E$58)*1000+ставка!F117</f>
        <v>1661.0845178109998</v>
      </c>
      <c r="G235" s="146">
        <f>((ставка!G117/1000*'составляющая '!$B$58*'составляющая '!$C$58)+'составляющая '!$D$58+'составляющая '!$E$58)*1000+ставка!G117</f>
        <v>1657.5645044799999</v>
      </c>
      <c r="H235" s="146">
        <f>((ставка!H117/1000*'составляющая '!$B$58*'составляющая '!$C$58)+'составляющая '!$D$58+'составляющая '!$E$58)*1000+ставка!H117</f>
        <v>1714.473237355</v>
      </c>
      <c r="I235" s="146">
        <f>((ставка!I117/1000*'составляющая '!$B$58*'составляющая '!$C$58)+'составляющая '!$D$58+'составляющая '!$E$58)*1000+ставка!I117</f>
        <v>1644.12849145</v>
      </c>
      <c r="J235" s="146">
        <f>((ставка!J117/1000*'составляющая '!$B$58*'составляющая '!$C$58)+'составляющая '!$D$58+'составляющая '!$E$58)*1000+ставка!J117</f>
        <v>1841.460216703</v>
      </c>
      <c r="K235" s="146">
        <f>((ставка!K117/1000*'составляющая '!$B$58*'составляющая '!$C$58)+'составляющая '!$D$58+'составляющая '!$E$58)*1000+ставка!K117</f>
        <v>1987.6795717270002</v>
      </c>
      <c r="L235" s="146">
        <f>((ставка!L117/1000*'составляющая '!$B$58*'составляющая '!$C$58)+'составляющая '!$D$58+'составляющая '!$E$58)*1000+ставка!L117</f>
        <v>2070.3610205049999</v>
      </c>
      <c r="M235" s="146">
        <f>((ставка!M117/1000*'составляющая '!$B$58*'составляющая '!$C$58)+'составляющая '!$D$58+'составляющая '!$E$58)*1000+ставка!M117</f>
        <v>2085.0962182660001</v>
      </c>
      <c r="N235" s="146">
        <f>((ставка!N117/1000*'составляющая '!$B$58*'составляющая '!$C$58)+'составляющая '!$D$58+'составляющая '!$E$58)*1000+ставка!N117</f>
        <v>2096.111528122</v>
      </c>
      <c r="O235" s="146">
        <f>((ставка!O117/1000*'составляющая '!$B$58*'составляющая '!$C$58)+'составляющая '!$D$58+'составляющая '!$E$58)*1000+ставка!O117</f>
        <v>2110.6468513090003</v>
      </c>
      <c r="P235" s="146">
        <f>((ставка!P117/1000*'составляющая '!$B$58*'составляющая '!$C$58)+'составляющая '!$D$58+'составляющая '!$E$58)*1000+ставка!P117</f>
        <v>2128.524521539</v>
      </c>
      <c r="Q235" s="146">
        <f>((ставка!Q117/1000*'составляющая '!$B$58*'составляющая '!$C$58)+'составляющая '!$D$58+'составляющая '!$E$58)*1000+ставка!Q117</f>
        <v>2148.03450079</v>
      </c>
      <c r="R235" s="146">
        <f>((ставка!R117/1000*'составляющая '!$B$58*'составляющая '!$C$58)+'составляющая '!$D$58+'составляющая '!$E$58)*1000+ставка!R117</f>
        <v>2191.3406584899999</v>
      </c>
      <c r="S235" s="146">
        <f>((ставка!S117/1000*'составляющая '!$B$58*'составляющая '!$C$58)+'составляющая '!$D$58+'составляющая '!$E$58)*1000+ставка!S117</f>
        <v>2193.7613616640001</v>
      </c>
      <c r="T235" s="146">
        <f>((ставка!T117/1000*'составляющая '!$B$58*'составляющая '!$C$58)+'составляющая '!$D$58+'составляющая '!$E$58)*1000+ставка!T117</f>
        <v>2198.991413017</v>
      </c>
      <c r="U235" s="146">
        <f>((ставка!U117/1000*'составляющая '!$B$58*'составляющая '!$C$58)+'составляющая '!$D$58+'составляющая '!$E$58)*1000+ставка!U117</f>
        <v>2236.0237299219998</v>
      </c>
      <c r="V235" s="146">
        <f>((ставка!V117/1000*'составляющая '!$B$58*'составляющая '!$C$58)+'составляющая '!$D$58+'составляющая '!$E$58)*1000+ставка!V117</f>
        <v>2285.026312981</v>
      </c>
      <c r="W235" s="146">
        <f>((ставка!W117/1000*'составляющая '!$B$58*'составляющая '!$C$58)+'составляющая '!$D$58+'составляющая '!$E$58)*1000+ставка!W117</f>
        <v>2287.0805794359999</v>
      </c>
      <c r="X235" s="146">
        <f>((ставка!X117/1000*'составляющая '!$B$58*'составляющая '!$C$58)+'составляющая '!$D$58+'составляющая '!$E$58)*1000+ставка!X117</f>
        <v>2235.1131901959998</v>
      </c>
      <c r="Y235" s="146">
        <f>((ставка!Y117/1000*'составляющая '!$B$58*'составляющая '!$C$58)+'составляющая '!$D$58+'составляющая '!$E$58)*1000+ставка!Y117</f>
        <v>2072.182099957</v>
      </c>
    </row>
    <row r="236" spans="1:25" s="104" customFormat="1" ht="15.75" hidden="1" outlineLevel="1" x14ac:dyDescent="0.25">
      <c r="A236" s="227">
        <v>9</v>
      </c>
      <c r="B236" s="146">
        <f>((ставка!B118/1000*'составляющая '!$B$58*'составляющая '!$C$58)+'составляющая '!$D$58+'составляющая '!$E$58)*1000+ставка!B118</f>
        <v>1880.8577160670002</v>
      </c>
      <c r="C236" s="146">
        <f>((ставка!C118/1000*'составляющая '!$B$58*'составляющая '!$C$58)+'составляющая '!$D$58+'составляющая '!$E$58)*1000+ставка!C118</f>
        <v>1761.9212403940001</v>
      </c>
      <c r="D236" s="146">
        <f>((ставка!D118/1000*'составляющая '!$B$58*'составляющая '!$C$58)+'составляющая '!$D$58+'составляющая '!$E$58)*1000+ставка!D118</f>
        <v>1710.4979541610001</v>
      </c>
      <c r="E236" s="146">
        <f>((ставка!E118/1000*'составляющая '!$B$58*'составляющая '!$C$58)+'составляющая '!$D$58+'составляющая '!$E$58)*1000+ставка!E118</f>
        <v>1595.4701368239998</v>
      </c>
      <c r="F236" s="146">
        <f>((ставка!F118/1000*'составляющая '!$B$58*'составляющая '!$C$58)+'составляющая '!$D$58+'составляющая '!$E$58)*1000+ставка!F118</f>
        <v>1685.0916749769999</v>
      </c>
      <c r="G236" s="146">
        <f>((ставка!G118/1000*'составляющая '!$B$58*'составляющая '!$C$58)+'составляющая '!$D$58+'составляющая '!$E$58)*1000+ставка!G118</f>
        <v>1752.571551988</v>
      </c>
      <c r="H236" s="146">
        <f>((ставка!H118/1000*'составляющая '!$B$58*'составляющая '!$C$58)+'составляющая '!$D$58+'составляющая '!$E$58)*1000+ставка!H118</f>
        <v>1873.6955438320001</v>
      </c>
      <c r="I236" s="146">
        <f>((ставка!I118/1000*'составляющая '!$B$58*'составляющая '!$C$58)+'составляющая '!$D$58+'составляющая '!$E$58)*1000+ставка!I118</f>
        <v>2064.686803432</v>
      </c>
      <c r="J236" s="146">
        <f>((ставка!J118/1000*'составляющая '!$B$58*'составляющая '!$C$58)+'составляющая '!$D$58+'составляющая '!$E$58)*1000+ставка!J118</f>
        <v>2223.9091099090001</v>
      </c>
      <c r="K236" s="146">
        <f>((ставка!K118/1000*'составляющая '!$B$58*'составляющая '!$C$58)+'составляющая '!$D$58+'составляющая '!$E$58)*1000+ставка!K118</f>
        <v>2322.2696086030001</v>
      </c>
      <c r="L236" s="146">
        <f>((ставка!L118/1000*'составляющая '!$B$58*'составляющая '!$C$58)+'составляющая '!$D$58+'составляющая '!$E$58)*1000+ставка!L118</f>
        <v>2332.9962107410001</v>
      </c>
      <c r="M236" s="146">
        <f>((ставка!M118/1000*'составляющая '!$B$58*'составляющая '!$C$58)+'составляющая '!$D$58+'составляющая '!$E$58)*1000+ставка!M118</f>
        <v>2333.751292465</v>
      </c>
      <c r="N236" s="146">
        <f>((ставка!N118/1000*'составляющая '!$B$58*'составляющая '!$C$58)+'составляющая '!$D$58+'составляющая '!$E$58)*1000+ставка!N118</f>
        <v>2330.5644034240004</v>
      </c>
      <c r="O236" s="146">
        <f>((ставка!O118/1000*'составляющая '!$B$58*'составляющая '!$C$58)+'составляющая '!$D$58+'составляющая '!$E$58)*1000+ставка!O118</f>
        <v>2331.8191715829998</v>
      </c>
      <c r="P236" s="146">
        <f>((ставка!P118/1000*'составляющая '!$B$58*'составляющая '!$C$58)+'составляющая '!$D$58+'составляющая '!$E$58)*1000+ставка!P118</f>
        <v>2331.2195478610001</v>
      </c>
      <c r="Q236" s="146">
        <f>((ставка!Q118/1000*'составляющая '!$B$58*'составляющая '!$C$58)+'составляющая '!$D$58+'составляющая '!$E$58)*1000+ставка!Q118</f>
        <v>2330.7198614259996</v>
      </c>
      <c r="R236" s="146">
        <f>((ставка!R118/1000*'составляющая '!$B$58*'составляющая '!$C$58)+'составляющая '!$D$58+'составляющая '!$E$58)*1000+ставка!R118</f>
        <v>2329.5650305539998</v>
      </c>
      <c r="S236" s="146">
        <f>((ставка!S118/1000*'составляющая '!$B$58*'составляющая '!$C$58)+'составляющая '!$D$58+'составляющая '!$E$58)*1000+ставка!S118</f>
        <v>2299.8947604579998</v>
      </c>
      <c r="T236" s="146">
        <f>((ставка!T118/1000*'составляющая '!$B$58*'составляющая '!$C$58)+'составляющая '!$D$58+'составляющая '!$E$58)*1000+ставка!T118</f>
        <v>2274.4773771310001</v>
      </c>
      <c r="U236" s="146">
        <f>((ставка!U118/1000*'составляющая '!$B$58*'составляющая '!$C$58)+'составляющая '!$D$58+'составляющая '!$E$58)*1000+ставка!U118</f>
        <v>2296.7744962750003</v>
      </c>
      <c r="V236" s="146">
        <f>((ставка!V118/1000*'составляющая '!$B$58*'составляющая '!$C$58)+'составляющая '!$D$58+'составляющая '!$E$58)*1000+ставка!V118</f>
        <v>2339.4366136809999</v>
      </c>
      <c r="W236" s="146">
        <f>((ставка!W118/1000*'составляющая '!$B$58*'составляющая '!$C$58)+'составляющая '!$D$58+'составляющая '!$E$58)*1000+ставка!W118</f>
        <v>2353.3723131460001</v>
      </c>
      <c r="X236" s="146">
        <f>((ставка!X118/1000*'составляющая '!$B$58*'составляющая '!$C$58)+'составляющая '!$D$58+'составляющая '!$E$58)*1000+ставка!X118</f>
        <v>2286.6142054299999</v>
      </c>
      <c r="Y236" s="146">
        <f>((ставка!Y118/1000*'составляющая '!$B$58*'составляющая '!$C$58)+'составляющая '!$D$58+'составляющая '!$E$58)*1000+ставка!Y118</f>
        <v>1983.515518102</v>
      </c>
    </row>
    <row r="237" spans="1:25" s="104" customFormat="1" ht="15.75" hidden="1" outlineLevel="1" x14ac:dyDescent="0.25">
      <c r="A237" s="227">
        <v>10</v>
      </c>
      <c r="B237" s="146">
        <f>((ставка!B119/1000*'составляющая '!$B$58*'составляющая '!$C$58)+'составляющая '!$D$58+'составляющая '!$E$58)*1000+ставка!B119</f>
        <v>1882.490025088</v>
      </c>
      <c r="C237" s="146">
        <f>((ставка!C119/1000*'составляющая '!$B$58*'составляющая '!$C$58)+'составляющая '!$D$58+'составляющая '!$E$58)*1000+ставка!C119</f>
        <v>1784.051797393</v>
      </c>
      <c r="D237" s="146">
        <f>((ставка!D119/1000*'составляющая '!$B$58*'составляющая '!$C$58)+'составляющая '!$D$58+'составляющая '!$E$58)*1000+ставка!D119</f>
        <v>1765.2635874369998</v>
      </c>
      <c r="E237" s="146">
        <f>((ставка!E119/1000*'составляющая '!$B$58*'составляющая '!$C$58)+'составляющая '!$D$58+'составляющая '!$E$58)*1000+ставка!E119</f>
        <v>1679.0843336140001</v>
      </c>
      <c r="F237" s="146">
        <f>((ставка!F119/1000*'составляющая '!$B$58*'составляющая '!$C$58)+'составляющая '!$D$58+'составляющая '!$E$58)*1000+ставка!F119</f>
        <v>1748.096582359</v>
      </c>
      <c r="G237" s="146">
        <f>((ставка!G119/1000*'составляющая '!$B$58*'составляющая '!$C$58)+'составляющая '!$D$58+'составляющая '!$E$58)*1000+ставка!G119</f>
        <v>1775.0130249909998</v>
      </c>
      <c r="H237" s="146">
        <f>((ставка!H119/1000*'составляющая '!$B$58*'составляющая '!$C$58)+'составляющая '!$D$58+'составляющая '!$E$58)*1000+ставка!H119</f>
        <v>1857.9831814869999</v>
      </c>
      <c r="I237" s="146">
        <f>((ставка!I119/1000*'составляющая '!$B$58*'составляющая '!$C$58)+'составляющая '!$D$58+'составляющая '!$E$58)*1000+ставка!I119</f>
        <v>1981.0726066420002</v>
      </c>
      <c r="J237" s="146">
        <f>((ставка!J119/1000*'составляющая '!$B$58*'составляющая '!$C$58)+'составляющая '!$D$58+'составляющая '!$E$58)*1000+ставка!J119</f>
        <v>2204.5323803740002</v>
      </c>
      <c r="K237" s="146">
        <f>((ставка!K119/1000*'составляющая '!$B$58*'составляющая '!$C$58)+'составляющая '!$D$58+'составляющая '!$E$58)*1000+ставка!K119</f>
        <v>2314.9963949379999</v>
      </c>
      <c r="L237" s="146">
        <f>((ставка!L119/1000*'составляющая '!$B$58*'составляющая '!$C$58)+'составляющая '!$D$58+'составляющая '!$E$58)*1000+ставка!L119</f>
        <v>2322.3251293180001</v>
      </c>
      <c r="M237" s="146">
        <f>((ставка!M119/1000*'составляющая '!$B$58*'составляющая '!$C$58)+'составляющая '!$D$58+'составляющая '!$E$58)*1000+ставка!M119</f>
        <v>2321.9697967420002</v>
      </c>
      <c r="N237" s="146">
        <f>((ставка!N119/1000*'составляющая '!$B$58*'составляющая '!$C$58)+'составляющая '!$D$58+'составляющая '!$E$58)*1000+ставка!N119</f>
        <v>2275.9098115779998</v>
      </c>
      <c r="O237" s="146">
        <f>((ставка!O119/1000*'составляющая '!$B$58*'составляющая '!$C$58)+'составляющая '!$D$58+'составляющая '!$E$58)*1000+ставка!O119</f>
        <v>2273.2226089719998</v>
      </c>
      <c r="P237" s="146">
        <f>((ставка!P119/1000*'составляющая '!$B$58*'составляющая '!$C$58)+'составляющая '!$D$58+'составляющая '!$E$58)*1000+ставка!P119</f>
        <v>2305.5245609590002</v>
      </c>
      <c r="Q237" s="146">
        <f>((ставка!Q119/1000*'составляющая '!$B$58*'составляющая '!$C$58)+'составляющая '!$D$58+'составляющая '!$E$58)*1000+ставка!Q119</f>
        <v>2311.0544241729999</v>
      </c>
      <c r="R237" s="146">
        <f>((ставка!R119/1000*'составляющая '!$B$58*'составляющая '!$C$58)+'составляющая '!$D$58+'составляющая '!$E$58)*1000+ставка!R119</f>
        <v>2313.5639604909998</v>
      </c>
      <c r="S237" s="146">
        <f>((ставка!S119/1000*'составляющая '!$B$58*'составляющая '!$C$58)+'составляющая '!$D$58+'составляющая '!$E$58)*1000+ставка!S119</f>
        <v>2312.064901186</v>
      </c>
      <c r="T237" s="146">
        <f>((ставка!T119/1000*'составляющая '!$B$58*'составляющая '!$C$58)+'составляющая '!$D$58+'составляющая '!$E$58)*1000+ставка!T119</f>
        <v>2302.3376719180001</v>
      </c>
      <c r="U237" s="146">
        <f>((ставка!U119/1000*'составляющая '!$B$58*'составляющая '!$C$58)+'составляющая '!$D$58+'составляющая '!$E$58)*1000+ставка!U119</f>
        <v>2292.965775226</v>
      </c>
      <c r="V237" s="146">
        <f>((ставка!V119/1000*'составляющая '!$B$58*'составляющая '!$C$58)+'составляющая '!$D$58+'составляющая '!$E$58)*1000+ставка!V119</f>
        <v>2348.9084476600001</v>
      </c>
      <c r="W237" s="146">
        <f>((ставка!W119/1000*'составляющая '!$B$58*'составляющая '!$C$58)+'составляющая '!$D$58+'составляющая '!$E$58)*1000+ставка!W119</f>
        <v>2345.5883089029999</v>
      </c>
      <c r="X237" s="146">
        <f>((ставка!X119/1000*'составляющая '!$B$58*'составляющая '!$C$58)+'составляющая '!$D$58+'составляющая '!$E$58)*1000+ставка!X119</f>
        <v>2257.543559056</v>
      </c>
      <c r="Y237" s="146">
        <f>((ставка!Y119/1000*'составляющая '!$B$58*'составляющая '!$C$58)+'составляющая '!$D$58+'составляющая '!$E$58)*1000+ставка!Y119</f>
        <v>2062.7102659780003</v>
      </c>
    </row>
    <row r="238" spans="1:25" s="104" customFormat="1" ht="15.75" hidden="1" outlineLevel="1" x14ac:dyDescent="0.25">
      <c r="A238" s="227">
        <v>11</v>
      </c>
      <c r="B238" s="146">
        <f>((ставка!B120/1000*'составляющая '!$B$58*'составляющая '!$C$58)+'составляющая '!$D$58+'составляющая '!$E$58)*1000+ставка!B120</f>
        <v>1835.5083960549998</v>
      </c>
      <c r="C238" s="146">
        <f>((ставка!C120/1000*'составляющая '!$B$58*'составляющая '!$C$58)+'составляющая '!$D$58+'составляющая '!$E$58)*1000+ставка!C120</f>
        <v>1705.989672103</v>
      </c>
      <c r="D238" s="146">
        <f>((ставка!D120/1000*'составляющая '!$B$58*'составляющая '!$C$58)+'составляющая '!$D$58+'составляющая '!$E$58)*1000+ставка!D120</f>
        <v>1687.823294155</v>
      </c>
      <c r="E238" s="146">
        <f>((ставка!E120/1000*'составляющая '!$B$58*'составляющая '!$C$58)+'составляющая '!$D$58+'составляющая '!$E$58)*1000+ставка!E120</f>
        <v>1666.581068596</v>
      </c>
      <c r="F238" s="146">
        <f>((ставка!F120/1000*'составляющая '!$B$58*'составляющая '!$C$58)+'составляющая '!$D$58+'составляющая '!$E$58)*1000+ставка!F120</f>
        <v>1770.71572165</v>
      </c>
      <c r="G238" s="146">
        <f>((ставка!G120/1000*'составляющая '!$B$58*'составляющая '!$C$58)+'составляющая '!$D$58+'составляющая '!$E$58)*1000+ставка!G120</f>
        <v>1820.373449146</v>
      </c>
      <c r="H238" s="146">
        <f>((ставка!H120/1000*'составляющая '!$B$58*'составляющая '!$C$58)+'составляющая '!$D$58+'составляющая '!$E$58)*1000+ставка!H120</f>
        <v>1852.0979856969998</v>
      </c>
      <c r="I238" s="146">
        <f>((ставка!I120/1000*'составляющая '!$B$58*'составляющая '!$C$58)+'составляющая '!$D$58+'составляющая '!$E$58)*1000+ставка!I120</f>
        <v>2200.1018273170002</v>
      </c>
      <c r="J238" s="146">
        <f>((ставка!J120/1000*'составляющая '!$B$58*'составляющая '!$C$58)+'составляющая '!$D$58+'составляющая '!$E$58)*1000+ставка!J120</f>
        <v>2261.463321535</v>
      </c>
      <c r="K238" s="146">
        <f>((ставка!K120/1000*'составляющая '!$B$58*'составляющая '!$C$58)+'составляющая '!$D$58+'составляющая '!$E$58)*1000+ставка!K120</f>
        <v>2285.448270415</v>
      </c>
      <c r="L238" s="146">
        <f>((ставка!L120/1000*'составляющая '!$B$58*'составляющая '!$C$58)+'составляющая '!$D$58+'составляющая '!$E$58)*1000+ставка!L120</f>
        <v>2330.0647169889999</v>
      </c>
      <c r="M238" s="146">
        <f>((ставка!M120/1000*'составляющая '!$B$58*'составляющая '!$C$58)+'составляющая '!$D$58+'составляющая '!$E$58)*1000+ставка!M120</f>
        <v>2328.898781974</v>
      </c>
      <c r="N238" s="146">
        <f>((ставка!N120/1000*'составляющая '!$B$58*'составляющая '!$C$58)+'составляющая '!$D$58+'составляющая '!$E$58)*1000+ставка!N120</f>
        <v>2326.9888693779999</v>
      </c>
      <c r="O238" s="146">
        <f>((ставка!O120/1000*'составляющая '!$B$58*'составляющая '!$C$58)+'составляющая '!$D$58+'составляющая '!$E$58)*1000+ставка!O120</f>
        <v>2326.4336622279998</v>
      </c>
      <c r="P238" s="146">
        <f>((ставка!P120/1000*'составляющая '!$B$58*'составляющая '!$C$58)+'составляющая '!$D$58+'составляющая '!$E$58)*1000+ставка!P120</f>
        <v>2323.4910643329999</v>
      </c>
      <c r="Q238" s="146">
        <f>((ставка!Q120/1000*'составляющая '!$B$58*'составляющая '!$C$58)+'составляющая '!$D$58+'составляющая '!$E$58)*1000+ставка!Q120</f>
        <v>2319.9266344299999</v>
      </c>
      <c r="R238" s="146">
        <f>((ставка!R120/1000*'составляющая '!$B$58*'составляющая '!$C$58)+'составляющая '!$D$58+'составляющая '!$E$58)*1000+ставка!R120</f>
        <v>2319.1937609920001</v>
      </c>
      <c r="S238" s="146">
        <f>((ставка!S120/1000*'составляющая '!$B$58*'составляющая '!$C$58)+'составляющая '!$D$58+'составляющая '!$E$58)*1000+ставка!S120</f>
        <v>2319.6934474270001</v>
      </c>
      <c r="T238" s="146">
        <f>((ставка!T120/1000*'составляющая '!$B$58*'составляющая '!$C$58)+'составляющая '!$D$58+'составляющая '!$E$58)*1000+ставка!T120</f>
        <v>2243.330256016</v>
      </c>
      <c r="U238" s="146">
        <f>((ставка!U120/1000*'составляющая '!$B$58*'составляющая '!$C$58)+'составляющая '!$D$58+'составляющая '!$E$58)*1000+ставка!U120</f>
        <v>2267.1930593229999</v>
      </c>
      <c r="V238" s="146">
        <f>((ставка!V120/1000*'составляющая '!$B$58*'составляющая '!$C$58)+'составляющая '!$D$58+'составляющая '!$E$58)*1000+ставка!V120</f>
        <v>2301.9601310560001</v>
      </c>
      <c r="W238" s="146">
        <f>((ставка!W120/1000*'составляющая '!$B$58*'составляющая '!$C$58)+'составляющая '!$D$58+'составляющая '!$E$58)*1000+ставка!W120</f>
        <v>2346.13241191</v>
      </c>
      <c r="X238" s="146">
        <f>((ставка!X120/1000*'составляющая '!$B$58*'составляющая '!$C$58)+'составляющая '!$D$58+'составляющая '!$E$58)*1000+ставка!X120</f>
        <v>2274.0887321259997</v>
      </c>
      <c r="Y238" s="146">
        <f>((ставка!Y120/1000*'составляющая '!$B$58*'составляющая '!$C$58)+'составляющая '!$D$58+'составляющая '!$E$58)*1000+ставка!Y120</f>
        <v>2053.560452146</v>
      </c>
    </row>
    <row r="239" spans="1:25" s="104" customFormat="1" ht="15.75" hidden="1" outlineLevel="1" x14ac:dyDescent="0.25">
      <c r="A239" s="227">
        <v>12</v>
      </c>
      <c r="B239" s="146">
        <f>((ставка!B121/1000*'составляющая '!$B$58*'составляющая '!$C$58)+'составляющая '!$D$58+'составляющая '!$E$58)*1000+ставка!B121</f>
        <v>1877.171140591</v>
      </c>
      <c r="C239" s="146">
        <f>((ставка!C121/1000*'составляющая '!$B$58*'составляющая '!$C$58)+'составляющая '!$D$58+'составляющая '!$E$58)*1000+ставка!C121</f>
        <v>1777.0450831600001</v>
      </c>
      <c r="D239" s="146">
        <f>((ставка!D121/1000*'составляющая '!$B$58*'составляющая '!$C$58)+'составляющая '!$D$58+'составляющая '!$E$58)*1000+ставка!D121</f>
        <v>1746.5086899099999</v>
      </c>
      <c r="E239" s="146">
        <f>((ставка!E121/1000*'составляющая '!$B$58*'составляющая '!$C$58)+'составляющая '!$D$58+'составляющая '!$E$58)*1000+ставка!E121</f>
        <v>1669.2793753450001</v>
      </c>
      <c r="F239" s="146">
        <f>((ставка!F121/1000*'составляющая '!$B$58*'составляющая '!$C$58)+'составляющая '!$D$58+'составляющая '!$E$58)*1000+ставка!F121</f>
        <v>1769.2166623449998</v>
      </c>
      <c r="G239" s="146">
        <f>((ставка!G121/1000*'составляющая '!$B$58*'составляющая '!$C$58)+'составляющая '!$D$58+'составляющая '!$E$58)*1000+ставка!G121</f>
        <v>1846.1683733350001</v>
      </c>
      <c r="H239" s="146">
        <f>((ставка!H121/1000*'составляющая '!$B$58*'составляющая '!$C$58)+'составляющая '!$D$58+'составляющая '!$E$58)*1000+ставка!H121</f>
        <v>1925.429746069</v>
      </c>
      <c r="I239" s="146">
        <f>((ставка!I121/1000*'составляющая '!$B$58*'составляющая '!$C$58)+'составляющая '!$D$58+'составляющая '!$E$58)*1000+ставка!I121</f>
        <v>2216.746937674</v>
      </c>
      <c r="J239" s="146">
        <f>((ставка!J121/1000*'составляющая '!$B$58*'составляющая '!$C$58)+'составляющая '!$D$58+'составляющая '!$E$58)*1000+ставка!J121</f>
        <v>2312.1648384729997</v>
      </c>
      <c r="K239" s="146">
        <f>((ставка!K121/1000*'составляющая '!$B$58*'составляющая '!$C$58)+'составляющая '!$D$58+'составляющая '!$E$58)*1000+ставка!K121</f>
        <v>2324.7680407779999</v>
      </c>
      <c r="L239" s="146">
        <f>((ставка!L121/1000*'составляющая '!$B$58*'составляющая '!$C$58)+'составляющая '!$D$58+'составляющая '!$E$58)*1000+ставка!L121</f>
        <v>2332.5520450210001</v>
      </c>
      <c r="M239" s="146">
        <f>((ставка!M121/1000*'составляющая '!$B$58*'составляющая '!$C$58)+'составляющая '!$D$58+'составляющая '!$E$58)*1000+ставка!M121</f>
        <v>2330.4866744229998</v>
      </c>
      <c r="N239" s="146">
        <f>((ставка!N121/1000*'составляющая '!$B$58*'составляющая '!$C$58)+'составляющая '!$D$58+'составляющая '!$E$58)*1000+ставка!N121</f>
        <v>2328.421303825</v>
      </c>
      <c r="O239" s="146">
        <f>((ставка!O121/1000*'составляющая '!$B$58*'составляющая '!$C$58)+'составляющая '!$D$58+'составляющая '!$E$58)*1000+ставка!O121</f>
        <v>2327.7550552450002</v>
      </c>
      <c r="P239" s="146">
        <f>((ставка!P121/1000*'составляющая '!$B$58*'составляющая '!$C$58)+'составляющая '!$D$58+'составляющая '!$E$58)*1000+ставка!P121</f>
        <v>2327.1998480950001</v>
      </c>
      <c r="Q239" s="146">
        <f>((ставка!Q121/1000*'составляющая '!$B$58*'составляющая '!$C$58)+'составляющая '!$D$58+'составляющая '!$E$58)*1000+ставка!Q121</f>
        <v>2326.4669746569998</v>
      </c>
      <c r="R239" s="146">
        <f>((ставка!R121/1000*'составляющая '!$B$58*'составляющая '!$C$58)+'составляющая '!$D$58+'составляющая '!$E$58)*1000+ставка!R121</f>
        <v>2326.25599594</v>
      </c>
      <c r="S239" s="146">
        <f>((ставка!S121/1000*'составляющая '!$B$58*'составляющая '!$C$58)+'составляющая '!$D$58+'составляющая '!$E$58)*1000+ставка!S121</f>
        <v>2322.0142133139998</v>
      </c>
      <c r="T239" s="146">
        <f>((ставка!T121/1000*'составляющая '!$B$58*'составляющая '!$C$58)+'составляющая '!$D$58+'составляющая '!$E$58)*1000+ставка!T121</f>
        <v>2264.3059821430002</v>
      </c>
      <c r="U239" s="146">
        <f>((ставка!U121/1000*'составляющая '!$B$58*'составляющая '!$C$58)+'составляющая '!$D$58+'составляющая '!$E$58)*1000+ставка!U121</f>
        <v>2320.2375504340002</v>
      </c>
      <c r="V239" s="146">
        <f>((ставка!V121/1000*'составляющая '!$B$58*'составляющая '!$C$58)+'составляющая '!$D$58+'составляющая '!$E$58)*1000+ставка!V121</f>
        <v>2354.094082441</v>
      </c>
      <c r="W239" s="146">
        <f>((ставка!W121/1000*'составляющая '!$B$58*'составляющая '!$C$58)+'составляющая '!$D$58+'составляющая '!$E$58)*1000+ставка!W121</f>
        <v>2349.3748216659997</v>
      </c>
      <c r="X239" s="146">
        <f>((ставка!X121/1000*'составляющая '!$B$58*'составляющая '!$C$58)+'составляющая '!$D$58+'составляющая '!$E$58)*1000+ставка!X121</f>
        <v>2254.823044021</v>
      </c>
      <c r="Y239" s="146">
        <f>((ставка!Y121/1000*'составляющая '!$B$58*'составляющая '!$C$58)+'составляющая '!$D$58+'составляющая '!$E$58)*1000+ставка!Y121</f>
        <v>1987.257614293</v>
      </c>
    </row>
    <row r="240" spans="1:25" s="104" customFormat="1" ht="15.75" hidden="1" outlineLevel="1" x14ac:dyDescent="0.25">
      <c r="A240" s="227">
        <v>13</v>
      </c>
      <c r="B240" s="146">
        <f>((ставка!B122/1000*'составляющая '!$B$58*'составляющая '!$C$58)+'составляющая '!$D$58+'составляющая '!$E$58)*1000+ставка!B122</f>
        <v>1845.7242076149998</v>
      </c>
      <c r="C240" s="146">
        <f>((ставка!C122/1000*'составляющая '!$B$58*'составляющая '!$C$58)+'составляющая '!$D$58+'составляющая '!$E$58)*1000+ставка!C122</f>
        <v>1751.3056796860001</v>
      </c>
      <c r="D240" s="146">
        <f>((ставка!D122/1000*'составляющая '!$B$58*'составляющая '!$C$58)+'составляющая '!$D$58+'составляющая '!$E$58)*1000+ставка!D122</f>
        <v>1682.7820132329998</v>
      </c>
      <c r="E240" s="146">
        <f>((ставка!E122/1000*'составляющая '!$B$58*'составляющая '!$C$58)+'составляющая '!$D$58+'составляющая '!$E$58)*1000+ставка!E122</f>
        <v>1622.7419120320001</v>
      </c>
      <c r="F240" s="146">
        <f>((ставка!F122/1000*'составляющая '!$B$58*'составляющая '!$C$58)+'составляющая '!$D$58+'составляющая '!$E$58)*1000+ставка!F122</f>
        <v>1753.3599461409999</v>
      </c>
      <c r="G240" s="146">
        <f>((ставка!G122/1000*'составляющая '!$B$58*'составляющая '!$C$58)+'составляющая '!$D$58+'составляющая '!$E$58)*1000+ставка!G122</f>
        <v>1808.7363072819999</v>
      </c>
      <c r="H240" s="146">
        <f>((ставка!H122/1000*'составляющая '!$B$58*'составляющая '!$C$58)+'составляющая '!$D$58+'составляющая '!$E$58)*1000+ставка!H122</f>
        <v>1850.6544471070001</v>
      </c>
      <c r="I240" s="146">
        <f>((ставка!I122/1000*'составляющая '!$B$58*'составляющая '!$C$58)+'составляющая '!$D$58+'составляющая '!$E$58)*1000+ставка!I122</f>
        <v>2052.3501005590001</v>
      </c>
      <c r="J240" s="146">
        <f>((ставка!J122/1000*'составляющая '!$B$58*'составляющая '!$C$58)+'составляющая '!$D$58+'составляющая '!$E$58)*1000+ставка!J122</f>
        <v>2263.8285039940001</v>
      </c>
      <c r="K240" s="146">
        <f>((ставка!K122/1000*'составляющая '!$B$58*'составляющая '!$C$58)+'составляющая '!$D$58+'составляющая '!$E$58)*1000+ставка!K122</f>
        <v>2320.6595078680002</v>
      </c>
      <c r="L240" s="146">
        <f>((ставка!L122/1000*'составляющая '!$B$58*'составляющая '!$C$58)+'составляющая '!$D$58+'составляющая '!$E$58)*1000+ставка!L122</f>
        <v>2327.8438883889999</v>
      </c>
      <c r="M240" s="146">
        <f>((ставка!M122/1000*'составляющая '!$B$58*'составляющая '!$C$58)+'составляющая '!$D$58+'составляющая '!$E$58)*1000+ставка!M122</f>
        <v>2325.734101219</v>
      </c>
      <c r="N240" s="146">
        <f>((ставка!N122/1000*'составляющая '!$B$58*'составляющая '!$C$58)+'составляющая '!$D$58+'составляющая '!$E$58)*1000+ставка!N122</f>
        <v>2302.4487133479997</v>
      </c>
      <c r="O240" s="146">
        <f>((ставка!O122/1000*'составляющая '!$B$58*'составляющая '!$C$58)+'составляющая '!$D$58+'составляющая '!$E$58)*1000+ставка!O122</f>
        <v>2321.1258818739998</v>
      </c>
      <c r="P240" s="146">
        <f>((ставка!P122/1000*'составляющая '!$B$58*'составляющая '!$C$58)+'составляющая '!$D$58+'составляющая '!$E$58)*1000+ставка!P122</f>
        <v>2300.2945096060002</v>
      </c>
      <c r="Q240" s="146">
        <f>((ставка!Q122/1000*'составляющая '!$B$58*'составляющая '!$C$58)+'составляющая '!$D$58+'составляющая '!$E$58)*1000+ставка!Q122</f>
        <v>2296.474684414</v>
      </c>
      <c r="R240" s="146">
        <f>((ставка!R122/1000*'составляющая '!$B$58*'составляющая '!$C$58)+'составляющая '!$D$58+'составляющая '!$E$58)*1000+ставка!R122</f>
        <v>2315.129644654</v>
      </c>
      <c r="S240" s="146">
        <f>((ставка!S122/1000*'составляющая '!$B$58*'составляющая '!$C$58)+'составляющая '!$D$58+'составляющая '!$E$58)*1000+ставка!S122</f>
        <v>2280.8955717849999</v>
      </c>
      <c r="T240" s="146">
        <f>((ставка!T122/1000*'составляющая '!$B$58*'составляющая '!$C$58)+'составляющая '!$D$58+'составляющая '!$E$58)*1000+ставка!T122</f>
        <v>2235.812751205</v>
      </c>
      <c r="U240" s="146">
        <f>((ставка!U122/1000*'составляющая '!$B$58*'составляющая '!$C$58)+'составляющая '!$D$58+'составляющая '!$E$58)*1000+ставка!U122</f>
        <v>2258.8871603590001</v>
      </c>
      <c r="V240" s="146">
        <f>((ставка!V122/1000*'составляющая '!$B$58*'составляющая '!$C$58)+'составляющая '!$D$58+'составляющая '!$E$58)*1000+ставка!V122</f>
        <v>2342.9233145829999</v>
      </c>
      <c r="W240" s="146">
        <f>((ставка!W122/1000*'составляющая '!$B$58*'составляющая '!$C$58)+'составляющая '!$D$58+'составляющая '!$E$58)*1000+ставка!W122</f>
        <v>2341.0022978439997</v>
      </c>
      <c r="X240" s="146">
        <f>((ставка!X122/1000*'составляющая '!$B$58*'составляющая '!$C$58)+'составляющая '!$D$58+'составляющая '!$E$58)*1000+ставка!X122</f>
        <v>2252.169153844</v>
      </c>
      <c r="Y240" s="146">
        <f>((ставка!Y122/1000*'составляющая '!$B$58*'составляющая '!$C$58)+'составляющая '!$D$58+'составляющая '!$E$58)*1000+ставка!Y122</f>
        <v>2067.2518604649999</v>
      </c>
    </row>
    <row r="241" spans="1:25" s="104" customFormat="1" ht="15.75" hidden="1" outlineLevel="1" x14ac:dyDescent="0.25">
      <c r="A241" s="227">
        <v>14</v>
      </c>
      <c r="B241" s="146">
        <f>((ставка!B123/1000*'составляющая '!$B$58*'составляющая '!$C$58)+'составляющая '!$D$58+'составляющая '!$E$58)*1000+ставка!B123</f>
        <v>2022.3689144590003</v>
      </c>
      <c r="C241" s="146">
        <f>((ставка!C123/1000*'составляющая '!$B$58*'составляющая '!$C$58)+'составляющая '!$D$58+'составляющая '!$E$58)*1000+ставка!C123</f>
        <v>1873.995355693</v>
      </c>
      <c r="D241" s="146">
        <f>((ставка!D123/1000*'составляющая '!$B$58*'составляющая '!$C$58)+'составляющая '!$D$58+'составляющая '!$E$58)*1000+ставка!D123</f>
        <v>1849.177596088</v>
      </c>
      <c r="E241" s="146">
        <f>((ставка!E123/1000*'составляющая '!$B$58*'составляющая '!$C$58)+'составляющая '!$D$58+'составляющая '!$E$58)*1000+ставка!E123</f>
        <v>1793.0239449369999</v>
      </c>
      <c r="F241" s="146">
        <f>((ставка!F123/1000*'составляющая '!$B$58*'составляющая '!$C$58)+'составляющая '!$D$58+'составляющая '!$E$58)*1000+ставка!F123</f>
        <v>1785.162211693</v>
      </c>
      <c r="G241" s="146">
        <f>((ставка!G123/1000*'составляющая '!$B$58*'составляющая '!$C$58)+'составляющая '!$D$58+'составляющая '!$E$58)*1000+ставка!G123</f>
        <v>1790.2701174729998</v>
      </c>
      <c r="H241" s="146">
        <f>((ставка!H123/1000*'составляющая '!$B$58*'составляющая '!$C$58)+'составляющая '!$D$58+'составляющая '!$E$58)*1000+ставка!H123</f>
        <v>1789.5372440350002</v>
      </c>
      <c r="I241" s="146">
        <f>((ставка!I123/1000*'составляющая '!$B$58*'составляющая '!$C$58)+'составляющая '!$D$58+'составляющая '!$E$58)*1000+ставка!I123</f>
        <v>1866.3668094520001</v>
      </c>
      <c r="J241" s="146">
        <f>((ставка!J123/1000*'составляющая '!$B$58*'составляющая '!$C$58)+'составляющая '!$D$58+'составляющая '!$E$58)*1000+ставка!J123</f>
        <v>2200.9235338990002</v>
      </c>
      <c r="K241" s="146">
        <f>((ставка!K123/1000*'составляющая '!$B$58*'составляющая '!$C$58)+'составляющая '!$D$58+'составляющая '!$E$58)*1000+ставка!K123</f>
        <v>2266.1603740239998</v>
      </c>
      <c r="L241" s="146">
        <f>((ставка!L123/1000*'составляющая '!$B$58*'составляющая '!$C$58)+'составляющая '!$D$58+'составляющая '!$E$58)*1000+ставка!L123</f>
        <v>2313.5306480619997</v>
      </c>
      <c r="M241" s="146">
        <f>((ставка!M123/1000*'составляющая '!$B$58*'составляющая '!$C$58)+'составляющая '!$D$58+'составляющая '!$E$58)*1000+ставка!M123</f>
        <v>2319.0383029899999</v>
      </c>
      <c r="N241" s="146">
        <f>((ставка!N123/1000*'составляющая '!$B$58*'составляющая '!$C$58)+'составляющая '!$D$58+'составляющая '!$E$58)*1000+ставка!N123</f>
        <v>2317.1505986799998</v>
      </c>
      <c r="O241" s="146">
        <f>((ставка!O123/1000*'составляющая '!$B$58*'составляющая '!$C$58)+'составляющая '!$D$58+'составляющая '!$E$58)*1000+ставка!O123</f>
        <v>2314.3856670729997</v>
      </c>
      <c r="P241" s="146">
        <f>((ставка!P123/1000*'составляющая '!$B$58*'составляющая '!$C$58)+'составляющая '!$D$58+'составляющая '!$E$58)*1000+ставка!P123</f>
        <v>2318.3276378380001</v>
      </c>
      <c r="Q241" s="146">
        <f>((ставка!Q123/1000*'составляющая '!$B$58*'составляющая '!$C$58)+'составляющая '!$D$58+'составляющая '!$E$58)*1000+ставка!Q123</f>
        <v>2318.2943254090001</v>
      </c>
      <c r="R241" s="146">
        <f>((ставка!R123/1000*'составляющая '!$B$58*'составляющая '!$C$58)+'составляющая '!$D$58+'составляющая '!$E$58)*1000+ставка!R123</f>
        <v>2318.0056176909998</v>
      </c>
      <c r="S241" s="146">
        <f>((ставка!S123/1000*'составляющая '!$B$58*'составляющая '!$C$58)+'составляющая '!$D$58+'составляющая '!$E$58)*1000+ставка!S123</f>
        <v>2314.5855416469999</v>
      </c>
      <c r="T241" s="146">
        <f>((ставка!T123/1000*'составляющая '!$B$58*'составляющая '!$C$58)+'составляющая '!$D$58+'составляющая '!$E$58)*1000+ставка!T123</f>
        <v>2230.449450136</v>
      </c>
      <c r="U241" s="146">
        <f>((ставка!U123/1000*'составляющая '!$B$58*'составляющая '!$C$58)+'составляющая '!$D$58+'составляющая '!$E$58)*1000+ставка!U123</f>
        <v>2273.489108404</v>
      </c>
      <c r="V241" s="146">
        <f>((ставка!V123/1000*'составляющая '!$B$58*'составляющая '!$C$58)+'составляющая '!$D$58+'составляющая '!$E$58)*1000+ставка!V123</f>
        <v>2330.3756329930002</v>
      </c>
      <c r="W241" s="146">
        <f>((ставка!W123/1000*'составляющая '!$B$58*'составляющая '!$C$58)+'составляющая '!$D$58+'составляющая '!$E$58)*1000+ставка!W123</f>
        <v>2329.5428222680002</v>
      </c>
      <c r="X241" s="146">
        <f>((ставка!X123/1000*'составляющая '!$B$58*'составляющая '!$C$58)+'составляющая '!$D$58+'составляющая '!$E$58)*1000+ставка!X123</f>
        <v>2256.655227616</v>
      </c>
      <c r="Y241" s="146">
        <f>((ставка!Y123/1000*'составляющая '!$B$58*'составляющая '!$C$58)+'составляющая '!$D$58+'составляющая '!$E$58)*1000+ставка!Y123</f>
        <v>2129.390644693</v>
      </c>
    </row>
    <row r="242" spans="1:25" s="104" customFormat="1" ht="15.75" hidden="1" outlineLevel="1" x14ac:dyDescent="0.25">
      <c r="A242" s="227">
        <v>15</v>
      </c>
      <c r="B242" s="146">
        <f>((ставка!B124/1000*'составляющая '!$B$58*'составляющая '!$C$58)+'составляющая '!$D$58+'составляющая '!$E$58)*1000+ставка!B124</f>
        <v>1964.1943092819999</v>
      </c>
      <c r="C242" s="146">
        <f>((ставка!C124/1000*'составляющая '!$B$58*'составляющая '!$C$58)+'составляющая '!$D$58+'составляющая '!$E$58)*1000+ставка!C124</f>
        <v>1824.0822329079997</v>
      </c>
      <c r="D242" s="146">
        <f>((ставка!D124/1000*'составляющая '!$B$58*'составляющая '!$C$58)+'составляющая '!$D$58+'составляющая '!$E$58)*1000+ставка!D124</f>
        <v>1772.958758536</v>
      </c>
      <c r="E242" s="146">
        <f>((ставка!E124/1000*'составляющая '!$B$58*'составляющая '!$C$58)+'составляющая '!$D$58+'составляющая '!$E$58)*1000+ставка!E124</f>
        <v>1685.5580489829999</v>
      </c>
      <c r="F242" s="146">
        <f>((ставка!F124/1000*'составляющая '!$B$58*'составляющая '!$C$58)+'составляющая '!$D$58+'составляющая '!$E$58)*1000+ставка!F124</f>
        <v>1683.648136387</v>
      </c>
      <c r="G242" s="146">
        <f>((ставка!G124/1000*'составляющая '!$B$58*'составляющая '!$C$58)+'составляющая '!$D$58+'составляющая '!$E$58)*1000+ставка!G124</f>
        <v>1682.4155765140001</v>
      </c>
      <c r="H242" s="146">
        <f>((ставка!H124/1000*'составляющая '!$B$58*'составляющая '!$C$58)+'составляющая '!$D$58+'составляющая '!$E$58)*1000+ставка!H124</f>
        <v>1687.801085869</v>
      </c>
      <c r="I242" s="146">
        <f>((ставка!I124/1000*'составляющая '!$B$58*'составляющая '!$C$58)+'составляющая '!$D$58+'составляющая '!$E$58)*1000+ставка!I124</f>
        <v>1747.208250919</v>
      </c>
      <c r="J242" s="146">
        <f>((ставка!J124/1000*'составляющая '!$B$58*'составляющая '!$C$58)+'составляющая '!$D$58+'составляющая '!$E$58)*1000+ставка!J124</f>
        <v>1860.048552085</v>
      </c>
      <c r="K242" s="146">
        <f>((ставка!K124/1000*'составляющая '!$B$58*'составляющая '!$C$58)+'составляющая '!$D$58+'составляющая '!$E$58)*1000+ставка!K124</f>
        <v>1996.9515311320001</v>
      </c>
      <c r="L242" s="146">
        <f>((ставка!L124/1000*'составляющая '!$B$58*'составляющая '!$C$58)+'составляющая '!$D$58+'составляющая '!$E$58)*1000+ставка!L124</f>
        <v>2202.2227186299997</v>
      </c>
      <c r="M242" s="146">
        <f>((ставка!M124/1000*'составляющая '!$B$58*'составляющая '!$C$58)+'составляющая '!$D$58+'составляющая '!$E$58)*1000+ставка!M124</f>
        <v>2258.2209117789998</v>
      </c>
      <c r="N242" s="146">
        <f>((ставка!N124/1000*'составляющая '!$B$58*'составляющая '!$C$58)+'составляющая '!$D$58+'составляющая '!$E$58)*1000+ставка!N124</f>
        <v>2251.8138212680001</v>
      </c>
      <c r="O242" s="146">
        <f>((ставка!O124/1000*'составляющая '!$B$58*'составляющая '!$C$58)+'составляющая '!$D$58+'составляющая '!$E$58)*1000+ставка!O124</f>
        <v>2249.6040968110001</v>
      </c>
      <c r="P242" s="146">
        <f>((ставка!P124/1000*'составляющая '!$B$58*'составляющая '!$C$58)+'составляющая '!$D$58+'составляющая '!$E$58)*1000+ставка!P124</f>
        <v>2247.0390397780002</v>
      </c>
      <c r="Q242" s="146">
        <f>((ставка!Q124/1000*'составляющая '!$B$58*'составляющая '!$C$58)+'составляющая '!$D$58+'составляющая '!$E$58)*1000+ставка!Q124</f>
        <v>2298.284659723</v>
      </c>
      <c r="R242" s="146">
        <f>((ставка!R124/1000*'составляющая '!$B$58*'составляющая '!$C$58)+'составляющая '!$D$58+'составляющая '!$E$58)*1000+ставка!R124</f>
        <v>2299.4394905950003</v>
      </c>
      <c r="S242" s="146">
        <f>((ставка!S124/1000*'составляющая '!$B$58*'составляющая '!$C$58)+'составляющая '!$D$58+'составляющая '!$E$58)*1000+ставка!S124</f>
        <v>2303.3925655029998</v>
      </c>
      <c r="T242" s="146">
        <f>((ставка!T124/1000*'составляющая '!$B$58*'составляющая '!$C$58)+'составляющая '!$D$58+'составляющая '!$E$58)*1000+ставка!T124</f>
        <v>2204.1881519409999</v>
      </c>
      <c r="U242" s="146">
        <f>((ставка!U124/1000*'составляющая '!$B$58*'составляющая '!$C$58)+'составляющая '!$D$58+'составляющая '!$E$58)*1000+ставка!U124</f>
        <v>2249.3042849499998</v>
      </c>
      <c r="V242" s="146">
        <f>((ставка!V124/1000*'составляющая '!$B$58*'составляющая '!$C$58)+'составляющая '!$D$58+'составляющая '!$E$58)*1000+ставка!V124</f>
        <v>2335.938808636</v>
      </c>
      <c r="W242" s="146">
        <f>((ставка!W124/1000*'составляющая '!$B$58*'составляющая '!$C$58)+'составляющая '!$D$58+'составляющая '!$E$58)*1000+ставка!W124</f>
        <v>2331.508255579</v>
      </c>
      <c r="X242" s="146">
        <f>((ставка!X124/1000*'составляющая '!$B$58*'составляющая '!$C$58)+'составляющая '!$D$58+'составляющая '!$E$58)*1000+ставка!X124</f>
        <v>2241.8645091399999</v>
      </c>
      <c r="Y242" s="146">
        <f>((ставка!Y124/1000*'составляющая '!$B$58*'составляющая '!$C$58)+'составляющая '!$D$58+'составляющая '!$E$58)*1000+ставка!Y124</f>
        <v>2059.4234396500001</v>
      </c>
    </row>
    <row r="243" spans="1:25" s="104" customFormat="1" ht="15.75" hidden="1" outlineLevel="1" x14ac:dyDescent="0.25">
      <c r="A243" s="227">
        <v>16</v>
      </c>
      <c r="B243" s="146">
        <f>((ставка!B125/1000*'составляющая '!$B$58*'составляющая '!$C$58)+'составляющая '!$D$58+'составляющая '!$E$58)*1000+ставка!B125</f>
        <v>1870.053384928</v>
      </c>
      <c r="C243" s="146">
        <f>((ставка!C125/1000*'составляющая '!$B$58*'составляющая '!$C$58)+'составляющая '!$D$58+'составляющая '!$E$58)*1000+ставка!C125</f>
        <v>1681.2940580710001</v>
      </c>
      <c r="D243" s="146">
        <f>((ставка!D125/1000*'составляющая '!$B$58*'составляющая '!$C$58)+'составляющая '!$D$58+'составляющая '!$E$58)*1000+ставка!D125</f>
        <v>1683.6814488159998</v>
      </c>
      <c r="E243" s="146">
        <f>((ставка!E125/1000*'составляющая '!$B$58*'составляющая '!$C$58)+'составляющая '!$D$58+'составляющая '!$E$58)*1000+ставка!E125</f>
        <v>1640.2642496859999</v>
      </c>
      <c r="F243" s="146">
        <f>((ставка!F125/1000*'составляющая '!$B$58*'составляющая '!$C$58)+'составляющая '!$D$58+'составляющая '!$E$58)*1000+ставка!F125</f>
        <v>1662.539160544</v>
      </c>
      <c r="G243" s="146">
        <f>((ставка!G125/1000*'составляющая '!$B$58*'составляющая '!$C$58)+'составляющая '!$D$58+'составляющая '!$E$58)*1000+ставка!G125</f>
        <v>1707.0112532590001</v>
      </c>
      <c r="H243" s="146">
        <f>((ставка!H125/1000*'составляющая '!$B$58*'составляющая '!$C$58)+'составляющая '!$D$58+'составляющая '!$E$58)*1000+ставка!H125</f>
        <v>1843.4922748720001</v>
      </c>
      <c r="I243" s="146">
        <f>((ставка!I125/1000*'составляющая '!$B$58*'составляющая '!$C$58)+'составляющая '!$D$58+'составляющая '!$E$58)*1000+ставка!I125</f>
        <v>2105.7388201029999</v>
      </c>
      <c r="J243" s="146">
        <f>((ставка!J125/1000*'составляющая '!$B$58*'составляющая '!$C$58)+'составляющая '!$D$58+'составляющая '!$E$58)*1000+ставка!J125</f>
        <v>2248.138349935</v>
      </c>
      <c r="K243" s="146">
        <f>((ставка!K125/1000*'составляющая '!$B$58*'составляющая '!$C$58)+'составляющая '!$D$58+'составляющая '!$E$58)*1000+ставка!K125</f>
        <v>2315.7514766619997</v>
      </c>
      <c r="L243" s="146">
        <f>((ставка!L125/1000*'составляющая '!$B$58*'составляющая '!$C$58)+'составляющая '!$D$58+'составляющая '!$E$58)*1000+ставка!L125</f>
        <v>2330.4755702799998</v>
      </c>
      <c r="M243" s="146">
        <f>((ставка!M125/1000*'составляющая '!$B$58*'составляющая '!$C$58)+'составляющая '!$D$58+'составляющая '!$E$58)*1000+ставка!M125</f>
        <v>2319.4269479949999</v>
      </c>
      <c r="N243" s="146">
        <f>((ставка!N125/1000*'составляющая '!$B$58*'составляющая '!$C$58)+'составляющая '!$D$58+'составляющая '!$E$58)*1000+ставка!N125</f>
        <v>2320.6706120109998</v>
      </c>
      <c r="O243" s="146">
        <f>((ставка!O125/1000*'составляющая '!$B$58*'составляющая '!$C$58)+'составляющая '!$D$58+'составляющая '!$E$58)*1000+ставка!O125</f>
        <v>2326.1005379379999</v>
      </c>
      <c r="P243" s="146">
        <f>((ставка!P125/1000*'составляющая '!$B$58*'составляющая '!$C$58)+'составляющая '!$D$58+'составляющая '!$E$58)*1000+ставка!P125</f>
        <v>2325.0678526390002</v>
      </c>
      <c r="Q243" s="146">
        <f>((ставка!Q125/1000*'составляющая '!$B$58*'составляющая '!$C$58)+'составляющая '!$D$58+'составляющая '!$E$58)*1000+ставка!Q125</f>
        <v>2318.0833466920003</v>
      </c>
      <c r="R243" s="146">
        <f>((ставка!R125/1000*'составляющая '!$B$58*'составляющая '!$C$58)+'составляющая '!$D$58+'составляющая '!$E$58)*1000+ставка!R125</f>
        <v>2315.1851653690001</v>
      </c>
      <c r="S243" s="146">
        <f>((ставка!S125/1000*'составляющая '!$B$58*'составляющая '!$C$58)+'составляющая '!$D$58+'составляющая '!$E$58)*1000+ставка!S125</f>
        <v>2293.7652735219999</v>
      </c>
      <c r="T243" s="146">
        <f>((ставка!T125/1000*'составляющая '!$B$58*'составляющая '!$C$58)+'составляющая '!$D$58+'составляющая '!$E$58)*1000+ставка!T125</f>
        <v>2297.6406194290003</v>
      </c>
      <c r="U243" s="146">
        <f>((ставка!U125/1000*'составляющая '!$B$58*'составляющая '!$C$58)+'составляющая '!$D$58+'составляющая '!$E$58)*1000+ставка!U125</f>
        <v>2306.0797681089998</v>
      </c>
      <c r="V243" s="146">
        <f>((ставка!V125/1000*'составляющая '!$B$58*'составляющая '!$C$58)+'составляющая '!$D$58+'составляющая '!$E$58)*1000+ставка!V125</f>
        <v>2371.7274615249999</v>
      </c>
      <c r="W243" s="146">
        <f>((ставка!W125/1000*'составляющая '!$B$58*'составляющая '!$C$58)+'составляющая '!$D$58+'составляющая '!$E$58)*1000+ставка!W125</f>
        <v>2407.7048848449999</v>
      </c>
      <c r="X243" s="146">
        <f>((ставка!X125/1000*'составляющая '!$B$58*'составляющая '!$C$58)+'составляющая '!$D$58+'составляющая '!$E$58)*1000+ставка!X125</f>
        <v>2313.341877631</v>
      </c>
      <c r="Y243" s="146">
        <f>((ставка!Y125/1000*'составляющая '!$B$58*'составляющая '!$C$58)+'составляющая '!$D$58+'составляющая '!$E$58)*1000+ставка!Y125</f>
        <v>2099.0985425889999</v>
      </c>
    </row>
    <row r="244" spans="1:25" s="104" customFormat="1" ht="15.75" hidden="1" outlineLevel="1" x14ac:dyDescent="0.25">
      <c r="A244" s="227">
        <v>17</v>
      </c>
      <c r="B244" s="146">
        <f>((ставка!B126/1000*'составляющая '!$B$58*'составляющая '!$C$58)+'составляющая '!$D$58+'составляющая '!$E$58)*1000+ставка!B126</f>
        <v>1893.4276059429999</v>
      </c>
      <c r="C244" s="146">
        <f>((ставка!C126/1000*'составляющая '!$B$58*'составляющая '!$C$58)+'составляющая '!$D$58+'составляющая '!$E$58)*1000+ставка!C126</f>
        <v>1770.1716186429999</v>
      </c>
      <c r="D244" s="146">
        <f>((ставка!D126/1000*'составляющая '!$B$58*'составляющая '!$C$58)+'составляющая '!$D$58+'составляющая '!$E$58)*1000+ставка!D126</f>
        <v>1742.411261143</v>
      </c>
      <c r="E244" s="146">
        <f>((ставка!E126/1000*'составляющая '!$B$58*'составляющая '!$C$58)+'составляющая '!$D$58+'составляющая '!$E$58)*1000+ставка!E126</f>
        <v>1688.1675225879999</v>
      </c>
      <c r="F244" s="146">
        <f>((ставка!F126/1000*'составляющая '!$B$58*'составляющая '!$C$58)+'составляющая '!$D$58+'составляющая '!$E$58)*1000+ставка!F126</f>
        <v>1753.7819035749999</v>
      </c>
      <c r="G244" s="146">
        <f>((ставка!G126/1000*'составляющая '!$B$58*'составляющая '!$C$58)+'составляющая '!$D$58+'составляющая '!$E$58)*1000+ставка!G126</f>
        <v>1783.9407559630001</v>
      </c>
      <c r="H244" s="146">
        <f>((ставка!H126/1000*'составляющая '!$B$58*'составляющая '!$C$58)+'составляющая '!$D$58+'составляющая '!$E$58)*1000+ставка!H126</f>
        <v>1883.744793247</v>
      </c>
      <c r="I244" s="146">
        <f>((ставка!I126/1000*'составляющая '!$B$58*'составляющая '!$C$58)+'составляющая '!$D$58+'составляющая '!$E$58)*1000+ставка!I126</f>
        <v>2105.416799956</v>
      </c>
      <c r="J244" s="146">
        <f>((ставка!J126/1000*'составляющая '!$B$58*'составляющая '!$C$58)+'составляющая '!$D$58+'составляющая '!$E$58)*1000+ставка!J126</f>
        <v>2213.2380284860001</v>
      </c>
      <c r="K244" s="146">
        <f>((ставка!K126/1000*'составляющая '!$B$58*'составляющая '!$C$58)+'составляющая '!$D$58+'составляющая '!$E$58)*1000+ставка!K126</f>
        <v>2326.200475225</v>
      </c>
      <c r="L244" s="146">
        <f>((ставка!L126/1000*'составляющая '!$B$58*'составляющая '!$C$58)+'составляющая '!$D$58+'составляющая '!$E$58)*1000+ставка!L126</f>
        <v>2339.7364255420002</v>
      </c>
      <c r="M244" s="146">
        <f>((ставка!M126/1000*'составляющая '!$B$58*'составляющая '!$C$58)+'составляющая '!$D$58+'составляющая '!$E$58)*1000+ставка!M126</f>
        <v>2335.994329351</v>
      </c>
      <c r="N244" s="146">
        <f>((ставка!N126/1000*'составляющая '!$B$58*'составляющая '!$C$58)+'составляющая '!$D$58+'составляющая '!$E$58)*1000+ставка!N126</f>
        <v>2323.7020430500002</v>
      </c>
      <c r="O244" s="146">
        <f>((ставка!O126/1000*'составляющая '!$B$58*'составляющая '!$C$58)+'составляющая '!$D$58+'составляющая '!$E$58)*1000+ставка!O126</f>
        <v>2336.449599214</v>
      </c>
      <c r="P244" s="146">
        <f>((ставка!P126/1000*'составляющая '!$B$58*'составляющая '!$C$58)+'составляющая '!$D$58+'составляющая '!$E$58)*1000+ставка!P126</f>
        <v>2336.6494737880003</v>
      </c>
      <c r="Q244" s="146">
        <f>((ставка!Q126/1000*'составляющая '!$B$58*'составляющая '!$C$58)+'составляющая '!$D$58+'составляющая '!$E$58)*1000+ставка!Q126</f>
        <v>2335.7167257759997</v>
      </c>
      <c r="R244" s="146">
        <f>((ставка!R126/1000*'составляющая '!$B$58*'составляющая '!$C$58)+'составляющая '!$D$58+'составляющая '!$E$58)*1000+ставка!R126</f>
        <v>2334.2620830430001</v>
      </c>
      <c r="S244" s="146">
        <f>((ставка!S126/1000*'составляющая '!$B$58*'составляющая '!$C$58)+'составляющая '!$D$58+'составляющая '!$E$58)*1000+ставка!S126</f>
        <v>2319.7267598560002</v>
      </c>
      <c r="T244" s="146">
        <f>((ставка!T126/1000*'составляющая '!$B$58*'составляющая '!$C$58)+'составляющая '!$D$58+'составляющая '!$E$58)*1000+ставка!T126</f>
        <v>2324.024063197</v>
      </c>
      <c r="U244" s="146">
        <f>((ставка!U126/1000*'составляющая '!$B$58*'составляющая '!$C$58)+'составляющая '!$D$58+'составляющая '!$E$58)*1000+ставка!U126</f>
        <v>2302.3598802040001</v>
      </c>
      <c r="V244" s="146">
        <f>((ставка!V126/1000*'составляющая '!$B$58*'составляющая '!$C$58)+'составляющая '!$D$58+'составляющая '!$E$58)*1000+ставка!V126</f>
        <v>2386.1961598540001</v>
      </c>
      <c r="W244" s="146">
        <f>((ставка!W126/1000*'составляющая '!$B$58*'составляющая '!$C$58)+'составляющая '!$D$58+'составляющая '!$E$58)*1000+ставка!W126</f>
        <v>2414.6338700770002</v>
      </c>
      <c r="X244" s="146">
        <f>((ставка!X126/1000*'составляющая '!$B$58*'составляющая '!$C$58)+'составляющая '!$D$58+'составляющая '!$E$58)*1000+ставка!X126</f>
        <v>2307.0569326929999</v>
      </c>
      <c r="Y244" s="146">
        <f>((ставка!Y126/1000*'составляющая '!$B$58*'составляющая '!$C$58)+'составляющая '!$D$58+'составляющая '!$E$58)*1000+ставка!Y126</f>
        <v>2090.6927063379999</v>
      </c>
    </row>
    <row r="245" spans="1:25" s="104" customFormat="1" ht="15.75" hidden="1" outlineLevel="1" x14ac:dyDescent="0.25">
      <c r="A245" s="227">
        <v>18</v>
      </c>
      <c r="B245" s="146">
        <f>((ставка!B127/1000*'составляющая '!$B$58*'составляющая '!$C$58)+'составляющая '!$D$58+'составляющая '!$E$58)*1000+ставка!B127</f>
        <v>1895.5818096850001</v>
      </c>
      <c r="C245" s="146">
        <f>((ставка!C127/1000*'составляющая '!$B$58*'составляющая '!$C$58)+'составляющая '!$D$58+'составляющая '!$E$58)*1000+ставка!C127</f>
        <v>1805.1496690929998</v>
      </c>
      <c r="D245" s="146">
        <f>((ставка!D127/1000*'составляющая '!$B$58*'составляющая '!$C$58)+'составляющая '!$D$58+'составляющая '!$E$58)*1000+ставка!D127</f>
        <v>1767.38447875</v>
      </c>
      <c r="E245" s="146">
        <f>((ставка!E127/1000*'составляющая '!$B$58*'составляющая '!$C$58)+'составляющая '!$D$58+'составляющая '!$E$58)*1000+ставка!E127</f>
        <v>1706.467150252</v>
      </c>
      <c r="F245" s="146">
        <f>((ставка!F127/1000*'составляющая '!$B$58*'составляющая '!$C$58)+'составляющая '!$D$58+'составляющая '!$E$58)*1000+ставка!F127</f>
        <v>1765.5300868690001</v>
      </c>
      <c r="G245" s="146">
        <f>((ставка!G127/1000*'составляющая '!$B$58*'составляющая '!$C$58)+'составляющая '!$D$58+'составляющая '!$E$58)*1000+ставка!G127</f>
        <v>1818.5190572649999</v>
      </c>
      <c r="H245" s="146">
        <f>((ставка!H127/1000*'составляющая '!$B$58*'составляющая '!$C$58)+'составляющая '!$D$58+'составляющая '!$E$58)*1000+ставка!H127</f>
        <v>1918.4674484079999</v>
      </c>
      <c r="I245" s="146">
        <f>((ставка!I127/1000*'составляющая '!$B$58*'составляющая '!$C$58)+'составляющая '!$D$58+'составляющая '!$E$58)*1000+ставка!I127</f>
        <v>2103.0183050679998</v>
      </c>
      <c r="J245" s="146">
        <f>((ставка!J127/1000*'составляющая '!$B$58*'составляющая '!$C$58)+'составляющая '!$D$58+'составляющая '!$E$58)*1000+ставка!J127</f>
        <v>2278.4304520390001</v>
      </c>
      <c r="K245" s="146">
        <f>((ставка!K127/1000*'составляющая '!$B$58*'составляющая '!$C$58)+'составляющая '!$D$58+'составляющая '!$E$58)*1000+ставка!K127</f>
        <v>2325.345456214</v>
      </c>
      <c r="L245" s="146">
        <f>((ставка!L127/1000*'составляющая '!$B$58*'составляющая '!$C$58)+'составляющая '!$D$58+'составляющая '!$E$58)*1000+ставка!L127</f>
        <v>2334.5396866179999</v>
      </c>
      <c r="M245" s="146">
        <f>((ставка!M127/1000*'составляющая '!$B$58*'составляющая '!$C$58)+'составляющая '!$D$58+'составляющая '!$E$58)*1000+ставка!M127</f>
        <v>2330.9752567149999</v>
      </c>
      <c r="N245" s="146">
        <f>((ставка!N127/1000*'составляющая '!$B$58*'составляющая '!$C$58)+'составляющая '!$D$58+'составляющая '!$E$58)*1000+ставка!N127</f>
        <v>2316.5065583860001</v>
      </c>
      <c r="O245" s="146">
        <f>((ставка!O127/1000*'составляющая '!$B$58*'составляющая '!$C$58)+'составляющая '!$D$58+'составляющая '!$E$58)*1000+ставка!O127</f>
        <v>2327.8772008179999</v>
      </c>
      <c r="P245" s="146">
        <f>((ставка!P127/1000*'составляющая '!$B$58*'составляющая '!$C$58)+'составляющая '!$D$58+'составляющая '!$E$58)*1000+ставка!P127</f>
        <v>2327.988242248</v>
      </c>
      <c r="Q245" s="146">
        <f>((ставка!Q127/1000*'составляющая '!$B$58*'составляющая '!$C$58)+'составляющая '!$D$58+'составляющая '!$E$58)*1000+ставка!Q127</f>
        <v>2314.9741866519998</v>
      </c>
      <c r="R245" s="146">
        <f>((ставка!R127/1000*'составляющая '!$B$58*'составляющая '!$C$58)+'составляющая '!$D$58+'составляющая '!$E$58)*1000+ставка!R127</f>
        <v>2314.1191676409999</v>
      </c>
      <c r="S245" s="146">
        <f>((ставка!S127/1000*'составляющая '!$B$58*'составляющая '!$C$58)+'составляющая '!$D$58+'составляющая '!$E$58)*1000+ставка!S127</f>
        <v>2308.9890535750001</v>
      </c>
      <c r="T245" s="146">
        <f>((ставка!T127/1000*'составляющая '!$B$58*'составляющая '!$C$58)+'составляющая '!$D$58+'составляющая '!$E$58)*1000+ставка!T127</f>
        <v>2310.3659673070001</v>
      </c>
      <c r="U245" s="146">
        <f>((ставка!U127/1000*'составляющая '!$B$58*'составляющая '!$C$58)+'составляющая '!$D$58+'составляющая '!$E$58)*1000+ставка!U127</f>
        <v>2328.0326588200001</v>
      </c>
      <c r="V245" s="146">
        <f>((ставка!V127/1000*'составляющая '!$B$58*'составляющая '!$C$58)+'составляющая '!$D$58+'составляющая '!$E$58)*1000+ставка!V127</f>
        <v>2362.144586116</v>
      </c>
      <c r="W245" s="146">
        <f>((ставка!W127/1000*'составляющая '!$B$58*'составляющая '!$C$58)+'составляющая '!$D$58+'составляющая '!$E$58)*1000+ставка!W127</f>
        <v>2357.4253253409997</v>
      </c>
      <c r="X245" s="146">
        <f>((ставка!X127/1000*'составляющая '!$B$58*'составляющая '!$C$58)+'составляющая '!$D$58+'составляющая '!$E$58)*1000+ставка!X127</f>
        <v>2306.9792036919998</v>
      </c>
      <c r="Y245" s="146">
        <f>((ставка!Y127/1000*'составляющая '!$B$58*'составляющая '!$C$58)+'составляющая '!$D$58+'составляющая '!$E$58)*1000+ставка!Y127</f>
        <v>2050.2847299609998</v>
      </c>
    </row>
    <row r="246" spans="1:25" s="104" customFormat="1" ht="15.75" hidden="1" outlineLevel="1" x14ac:dyDescent="0.25">
      <c r="A246" s="227">
        <v>19</v>
      </c>
      <c r="B246" s="146">
        <f>((ставка!B128/1000*'составляющая '!$B$58*'составляющая '!$C$58)+'составляющая '!$D$58+'составляющая '!$E$58)*1000+ставка!B128</f>
        <v>1842.2930274280002</v>
      </c>
      <c r="C246" s="146">
        <f>((ставка!C128/1000*'составляющая '!$B$58*'составляющая '!$C$58)+'составляющая '!$D$58+'составляющая '!$E$58)*1000+ставка!C128</f>
        <v>1657.9753577709998</v>
      </c>
      <c r="D246" s="146">
        <f>((ставка!D128/1000*'составляющая '!$B$58*'составляющая '!$C$58)+'составляющая '!$D$58+'составляющая '!$E$58)*1000+ставка!D128</f>
        <v>1590.2733979</v>
      </c>
      <c r="E246" s="146">
        <f>((ставка!E128/1000*'составляющая '!$B$58*'составляющая '!$C$58)+'составляющая '!$D$58+'составляющая '!$E$58)*1000+ставка!E128</f>
        <v>1539.3831105310001</v>
      </c>
      <c r="F246" s="146">
        <f>((ставка!F128/1000*'составляющая '!$B$58*'составляющая '!$C$58)+'составляющая '!$D$58+'составляющая '!$E$58)*1000+ставка!F128</f>
        <v>1542.1258338519999</v>
      </c>
      <c r="G246" s="146">
        <f>((ставка!G128/1000*'составляющая '!$B$58*'составляющая '!$C$58)+'составляющая '!$D$58+'составляющая '!$E$58)*1000+ставка!G128</f>
        <v>1720.1030378559999</v>
      </c>
      <c r="H246" s="146">
        <f>((ставка!H128/1000*'составляющая '!$B$58*'составляющая '!$C$58)+'составляющая '!$D$58+'составляющая '!$E$58)*1000+ставка!H128</f>
        <v>2250.803344255</v>
      </c>
      <c r="I246" s="146">
        <f>((ставка!I128/1000*'составляющая '!$B$58*'составляющая '!$C$58)+'составляющая '!$D$58+'составляющая '!$E$58)*1000+ставка!I128</f>
        <v>2282.2169648019999</v>
      </c>
      <c r="J246" s="146">
        <f>((ставка!J128/1000*'составляющая '!$B$58*'составляющая '!$C$58)+'составляющая '!$D$58+'составляющая '!$E$58)*1000+ставка!J128</f>
        <v>2320.2708628629998</v>
      </c>
      <c r="K246" s="146">
        <f>((ставка!K128/1000*'составляющая '!$B$58*'составляющая '!$C$58)+'составляющая '!$D$58+'составляющая '!$E$58)*1000+ставка!K128</f>
        <v>2346.154620196</v>
      </c>
      <c r="L246" s="146">
        <f>((ставка!L128/1000*'составляющая '!$B$58*'составляющая '!$C$58)+'составляющая '!$D$58+'составляющая '!$E$58)*1000+ставка!L128</f>
        <v>2351.3513591199999</v>
      </c>
      <c r="M246" s="146">
        <f>((ставка!M128/1000*'составляющая '!$B$58*'составляющая '!$C$58)+'составляющая '!$D$58+'составляющая '!$E$58)*1000+ставка!M128</f>
        <v>2349.1971553779999</v>
      </c>
      <c r="N246" s="146">
        <f>((ставка!N128/1000*'составляющая '!$B$58*'составляющая '!$C$58)+'составляющая '!$D$58+'составляющая '!$E$58)*1000+ставка!N128</f>
        <v>2333.0517314560002</v>
      </c>
      <c r="O246" s="146">
        <f>((ставка!O128/1000*'составляющая '!$B$58*'составляющая '!$C$58)+'составляющая '!$D$58+'составляющая '!$E$58)*1000+ставка!O128</f>
        <v>2345.1441431829999</v>
      </c>
      <c r="P246" s="146">
        <f>((ставка!P128/1000*'составляющая '!$B$58*'составляющая '!$C$58)+'составляющая '!$D$58+'составляющая '!$E$58)*1000+ставка!P128</f>
        <v>2343.7006045930002</v>
      </c>
      <c r="Q246" s="146">
        <f>((ставка!Q128/1000*'составляющая '!$B$58*'составляющая '!$C$58)+'составляющая '!$D$58+'составляющая '!$E$58)*1000+ставка!Q128</f>
        <v>2330.3756329930002</v>
      </c>
      <c r="R246" s="146">
        <f>((ставка!R128/1000*'составляющая '!$B$58*'составляющая '!$C$58)+'составляющая '!$D$58+'составляющая '!$E$58)*1000+ставка!R128</f>
        <v>2329.8981548439997</v>
      </c>
      <c r="S246" s="146">
        <f>((ставка!S128/1000*'составляющая '!$B$58*'составляющая '!$C$58)+'составляющая '!$D$58+'составляющая '!$E$58)*1000+ставка!S128</f>
        <v>2327.988242248</v>
      </c>
      <c r="T246" s="146">
        <f>((ставка!T128/1000*'составляющая '!$B$58*'составляющая '!$C$58)+'составляющая '!$D$58+'составляющая '!$E$58)*1000+ставка!T128</f>
        <v>2327.6773262440001</v>
      </c>
      <c r="U246" s="146">
        <f>((ставка!U128/1000*'составляющая '!$B$58*'составляющая '!$C$58)+'составляющая '!$D$58+'составляющая '!$E$58)*1000+ставка!U128</f>
        <v>2363.2661045590003</v>
      </c>
      <c r="V246" s="146">
        <f>((ставка!V128/1000*'составляющая '!$B$58*'составляющая '!$C$58)+'составляющая '!$D$58+'составляющая '!$E$58)*1000+ставка!V128</f>
        <v>2387.3065741539999</v>
      </c>
      <c r="W246" s="146">
        <f>((ставка!W128/1000*'составляющая '!$B$58*'составляющая '!$C$58)+'составляющая '!$D$58+'составляющая '!$E$58)*1000+ставка!W128</f>
        <v>2382.3541263759998</v>
      </c>
      <c r="X246" s="146">
        <f>((ставка!X128/1000*'составляющая '!$B$58*'составляющая '!$C$58)+'составляющая '!$D$58+'составляющая '!$E$58)*1000+ставка!X128</f>
        <v>2345.8437041920001</v>
      </c>
      <c r="Y246" s="146">
        <f>((ставка!Y128/1000*'составляющая '!$B$58*'составляющая '!$C$58)+'составляющая '!$D$58+'составляющая '!$E$58)*1000+ставка!Y128</f>
        <v>2264.2282531420001</v>
      </c>
    </row>
    <row r="247" spans="1:25" s="104" customFormat="1" ht="15.75" hidden="1" outlineLevel="1" x14ac:dyDescent="0.25">
      <c r="A247" s="227">
        <v>20</v>
      </c>
      <c r="B247" s="146">
        <f>((ставка!B129/1000*'составляющая '!$B$58*'составляющая '!$C$58)+'составляющая '!$D$58+'составляющая '!$E$58)*1000+ставка!B129</f>
        <v>1934.6239764729999</v>
      </c>
      <c r="C247" s="146">
        <f>((ставка!C129/1000*'составляющая '!$B$58*'составляющая '!$C$58)+'составляющая '!$D$58+'составляющая '!$E$58)*1000+ставка!C129</f>
        <v>1785.5286484119999</v>
      </c>
      <c r="D247" s="146">
        <f>((ставка!D129/1000*'составляющая '!$B$58*'составляющая '!$C$58)+'составляющая '!$D$58+'составляющая '!$E$58)*1000+ставка!D129</f>
        <v>1712.4633874719998</v>
      </c>
      <c r="E247" s="146">
        <f>((ставка!E129/1000*'составляющая '!$B$58*'составляющая '!$C$58)+'составляющая '!$D$58+'составляющая '!$E$58)*1000+ставка!E129</f>
        <v>1681.4717243590001</v>
      </c>
      <c r="F247" s="146">
        <f>((ставка!F129/1000*'составляющая '!$B$58*'составляющая '!$C$58)+'составляющая '!$D$58+'составляющая '!$E$58)*1000+ставка!F129</f>
        <v>1713.3961354839998</v>
      </c>
      <c r="G247" s="146">
        <f>((ставка!G129/1000*'составляющая '!$B$58*'составляющая '!$C$58)+'составляющая '!$D$58+'составляющая '!$E$58)*1000+ставка!G129</f>
        <v>1787.0499160030001</v>
      </c>
      <c r="H247" s="146">
        <f>((ставка!H129/1000*'составляющая '!$B$58*'составляющая '!$C$58)+'составляющая '!$D$58+'составляющая '!$E$58)*1000+ставка!H129</f>
        <v>1926.773347372</v>
      </c>
      <c r="I247" s="146">
        <f>((ставка!I129/1000*'составляющая '!$B$58*'составляющая '!$C$58)+'составляющая '!$D$58+'составляющая '!$E$58)*1000+ставка!I129</f>
        <v>2277.7419951729999</v>
      </c>
      <c r="J247" s="146">
        <f>((ставка!J129/1000*'составляющая '!$B$58*'составляющая '!$C$58)+'составляющая '!$D$58+'составляющая '!$E$58)*1000+ставка!J129</f>
        <v>2337.759888088</v>
      </c>
      <c r="K247" s="146">
        <f>((ставка!K129/1000*'составляющая '!$B$58*'составляющая '!$C$58)+'составляющая '!$D$58+'составляющая '!$E$58)*1000+ставка!K129</f>
        <v>2413.9232049249999</v>
      </c>
      <c r="L247" s="146">
        <f>((ставка!L129/1000*'составляющая '!$B$58*'составляющая '!$C$58)+'составляющая '!$D$58+'составляющая '!$E$58)*1000+ставка!L129</f>
        <v>2436.3646779279998</v>
      </c>
      <c r="M247" s="146">
        <f>((ставка!M129/1000*'составляющая '!$B$58*'составляющая '!$C$58)+'составляющая '!$D$58+'составляющая '!$E$58)*1000+ставка!M129</f>
        <v>2409.1817358640001</v>
      </c>
      <c r="N247" s="146">
        <f>((ставка!N129/1000*'составляющая '!$B$58*'составляющая '!$C$58)+'составляющая '!$D$58+'составляющая '!$E$58)*1000+ставка!N129</f>
        <v>2368.9736340609998</v>
      </c>
      <c r="O247" s="146">
        <f>((ставка!O129/1000*'составляющая '!$B$58*'составляющая '!$C$58)+'составляющая '!$D$58+'составляющая '!$E$58)*1000+ставка!O129</f>
        <v>2380.1777143479999</v>
      </c>
      <c r="P247" s="146">
        <f>((ставка!P129/1000*'составляющая '!$B$58*'составляющая '!$C$58)+'составляющая '!$D$58+'составляющая '!$E$58)*1000+ставка!P129</f>
        <v>2380.5108386380002</v>
      </c>
      <c r="Q247" s="146">
        <f>((ставка!Q129/1000*'составляющая '!$B$58*'составляющая '!$C$58)+'составляющая '!$D$58+'составляющая '!$E$58)*1000+ставка!Q129</f>
        <v>2377.4127827409998</v>
      </c>
      <c r="R247" s="146">
        <f>((ставка!R129/1000*'составляющая '!$B$58*'составляющая '!$C$58)+'составляющая '!$D$58+'составляющая '!$E$58)*1000+ставка!R129</f>
        <v>2371.7274615249999</v>
      </c>
      <c r="S247" s="146">
        <f>((ставка!S129/1000*'составляющая '!$B$58*'составляющая '!$C$58)+'составляющая '!$D$58+'составляющая '!$E$58)*1000+ставка!S129</f>
        <v>2351.1514845460001</v>
      </c>
      <c r="T247" s="146">
        <f>((ставка!T129/1000*'составляющая '!$B$58*'составляющая '!$C$58)+'составляющая '!$D$58+'составляющая '!$E$58)*1000+ставка!T129</f>
        <v>2348.852926945</v>
      </c>
      <c r="U247" s="146">
        <f>((ставка!U129/1000*'составляющая '!$B$58*'составляющая '!$C$58)+'составляющая '!$D$58+'составляющая '!$E$58)*1000+ставка!U129</f>
        <v>2361.6115872520004</v>
      </c>
      <c r="V247" s="146">
        <f>((ставка!V129/1000*'составляющая '!$B$58*'составляющая '!$C$58)+'составляющая '!$D$58+'составляющая '!$E$58)*1000+ставка!V129</f>
        <v>2491.15251949</v>
      </c>
      <c r="W247" s="146">
        <f>((ставка!W129/1000*'составляющая '!$B$58*'составляющая '!$C$58)+'составляющая '!$D$58+'составляющая '!$E$58)*1000+ставка!W129</f>
        <v>2489.6312518989998</v>
      </c>
      <c r="X247" s="146">
        <f>((ставка!X129/1000*'составляющая '!$B$58*'составляющая '!$C$58)+'составляющая '!$D$58+'составляющая '!$E$58)*1000+ставка!X129</f>
        <v>2343.1342933000001</v>
      </c>
      <c r="Y247" s="146">
        <f>((ставка!Y129/1000*'составляющая '!$B$58*'составляющая '!$C$58)+'составляющая '!$D$58+'составляющая '!$E$58)*1000+ставка!Y129</f>
        <v>2262.6847772649999</v>
      </c>
    </row>
    <row r="248" spans="1:25" s="104" customFormat="1" ht="15.75" hidden="1" outlineLevel="1" x14ac:dyDescent="0.25">
      <c r="A248" s="227">
        <v>21</v>
      </c>
      <c r="B248" s="146">
        <f>((ставка!B130/1000*'составляющая '!$B$58*'составляющая '!$C$58)+'составляющая '!$D$58+'составляющая '!$E$58)*1000+ставка!B130</f>
        <v>2033.9949521799999</v>
      </c>
      <c r="C248" s="146">
        <f>((ставка!C130/1000*'составляющая '!$B$58*'составляющая '!$C$58)+'составляющая '!$D$58+'составляющая '!$E$58)*1000+ставка!C130</f>
        <v>1895.74837183</v>
      </c>
      <c r="D248" s="146">
        <f>((ставка!D130/1000*'составляющая '!$B$58*'составляющая '!$C$58)+'составляющая '!$D$58+'составляющая '!$E$58)*1000+ставка!D130</f>
        <v>1895.6040179709998</v>
      </c>
      <c r="E248" s="146">
        <f>((ставка!E130/1000*'составляющая '!$B$58*'составляющая '!$C$58)+'составляющая '!$D$58+'составляющая '!$E$58)*1000+ставка!E130</f>
        <v>1874.6727084159998</v>
      </c>
      <c r="F248" s="146">
        <f>((ставка!F130/1000*'составляющая '!$B$58*'составляющая '!$C$58)+'составляющая '!$D$58+'составляющая '!$E$58)*1000+ставка!F130</f>
        <v>1876.4271630100002</v>
      </c>
      <c r="G248" s="146">
        <f>((ставка!G130/1000*'составляющая '!$B$58*'составляющая '!$C$58)+'составляющая '!$D$58+'составляющая '!$E$58)*1000+ставка!G130</f>
        <v>1821.7947794500001</v>
      </c>
      <c r="H248" s="146">
        <f>((ставка!H130/1000*'составляющая '!$B$58*'составляющая '!$C$58)+'составляющая '!$D$58+'составляющая '!$E$58)*1000+ставка!H130</f>
        <v>1887.076036147</v>
      </c>
      <c r="I248" s="146">
        <f>((ставка!I130/1000*'составляющая '!$B$58*'составляющая '!$C$58)+'составляющая '!$D$58+'составляющая '!$E$58)*1000+ставка!I130</f>
        <v>1915.8024540880001</v>
      </c>
      <c r="J248" s="146">
        <f>((ставка!J130/1000*'составляющая '!$B$58*'составляющая '!$C$58)+'составляющая '!$D$58+'составляющая '!$E$58)*1000+ставка!J130</f>
        <v>2143.526218732</v>
      </c>
      <c r="K248" s="146">
        <f>((ставка!K130/1000*'составляющая '!$B$58*'составляющая '!$C$58)+'составляющая '!$D$58+'составляющая '!$E$58)*1000+ставка!K130</f>
        <v>2306.8348498329997</v>
      </c>
      <c r="L248" s="146">
        <f>((ставка!L130/1000*'составляющая '!$B$58*'составляющая '!$C$58)+'составляющая '!$D$58+'составляющая '!$E$58)*1000+ставка!L130</f>
        <v>2327.7439511020002</v>
      </c>
      <c r="M248" s="146">
        <f>((ставка!M130/1000*'составляющая '!$B$58*'составляющая '!$C$58)+'составляющая '!$D$58+'составляющая '!$E$58)*1000+ставка!M130</f>
        <v>2326.5669119439999</v>
      </c>
      <c r="N248" s="146">
        <f>((ставка!N130/1000*'составляющая '!$B$58*'составляющая '!$C$58)+'составляющая '!$D$58+'составляющая '!$E$58)*1000+ставка!N130</f>
        <v>2297.5628904280002</v>
      </c>
      <c r="O248" s="146">
        <f>((ставка!O130/1000*'составляющая '!$B$58*'составляющая '!$C$58)+'составляющая '!$D$58+'составляющая '!$E$58)*1000+ставка!O130</f>
        <v>2296.8300169899999</v>
      </c>
      <c r="P248" s="146">
        <f>((ставка!P130/1000*'составляющая '!$B$58*'составляющая '!$C$58)+'составляющая '!$D$58+'составляющая '!$E$58)*1000+ставка!P130</f>
        <v>2297.1298288509997</v>
      </c>
      <c r="Q248" s="146">
        <f>((ставка!Q130/1000*'составляющая '!$B$58*'составляющая '!$C$58)+'составляющая '!$D$58+'составляющая '!$E$58)*1000+ставка!Q130</f>
        <v>2297.4962655700001</v>
      </c>
      <c r="R248" s="146">
        <f>((ставка!R130/1000*'составляющая '!$B$58*'составляющая '!$C$58)+'составляющая '!$D$58+'составляющая '!$E$58)*1000+ставка!R130</f>
        <v>2295.3309576850002</v>
      </c>
      <c r="S248" s="146">
        <f>((ставка!S130/1000*'составляющая '!$B$58*'составляющая '!$C$58)+'составляющая '!$D$58+'составляющая '!$E$58)*1000+ставка!S130</f>
        <v>2296.041622837</v>
      </c>
      <c r="T248" s="146">
        <f>((ставка!T130/1000*'составляющая '!$B$58*'составляющая '!$C$58)+'составляющая '!$D$58+'составляющая '!$E$58)*1000+ставка!T130</f>
        <v>2300.061322603</v>
      </c>
      <c r="U248" s="146">
        <f>((ставка!U130/1000*'составляющая '!$B$58*'составляющая '!$C$58)+'составляющая '!$D$58+'составляющая '!$E$58)*1000+ставка!U130</f>
        <v>2322.4139624620002</v>
      </c>
      <c r="V248" s="146">
        <f>((ставка!V130/1000*'составляющая '!$B$58*'составляющая '!$C$58)+'составляющая '!$D$58+'составляющая '!$E$58)*1000+ставка!V130</f>
        <v>2358.591260356</v>
      </c>
      <c r="W248" s="146">
        <f>((ставка!W130/1000*'составляющая '!$B$58*'составляющая '!$C$58)+'составляющая '!$D$58+'составляющая '!$E$58)*1000+ставка!W130</f>
        <v>2348.5309067979997</v>
      </c>
      <c r="X248" s="146">
        <f>((ставка!X130/1000*'составляющая '!$B$58*'составляющая '!$C$58)+'составляющая '!$D$58+'составляющая '!$E$58)*1000+ставка!X130</f>
        <v>2282.4057352330001</v>
      </c>
      <c r="Y248" s="146">
        <f>((ставка!Y130/1000*'составляющая '!$B$58*'составляющая '!$C$58)+'составляющая '!$D$58+'составляющая '!$E$58)*1000+ставка!Y130</f>
        <v>2177.8824371740002</v>
      </c>
    </row>
    <row r="249" spans="1:25" s="104" customFormat="1" ht="15.75" hidden="1" outlineLevel="1" x14ac:dyDescent="0.25">
      <c r="A249" s="227">
        <v>22</v>
      </c>
      <c r="B249" s="146">
        <f>((ставка!B131/1000*'составляющая '!$B$58*'составляющая '!$C$58)+'составляющая '!$D$58+'составляющая '!$E$58)*1000+ставка!B131</f>
        <v>1889.8298636109998</v>
      </c>
      <c r="C249" s="146">
        <f>((ставка!C131/1000*'составляющая '!$B$58*'составляющая '!$C$58)+'составляющая '!$D$58+'составляющая '!$E$58)*1000+ставка!C131</f>
        <v>1805.2385022369999</v>
      </c>
      <c r="D249" s="146">
        <f>((ставка!D131/1000*'составляющая '!$B$58*'составляющая '!$C$58)+'составляющая '!$D$58+'составляющая '!$E$58)*1000+ставка!D131</f>
        <v>1688.700521452</v>
      </c>
      <c r="E249" s="146">
        <f>((ставка!E131/1000*'составляющая '!$B$58*'составляющая '!$C$58)+'составляющая '!$D$58+'составляющая '!$E$58)*1000+ставка!E131</f>
        <v>1630.8146239930002</v>
      </c>
      <c r="F249" s="146">
        <f>((ставка!F131/1000*'составляющая '!$B$58*'составляющая '!$C$58)+'составляющая '!$D$58+'составляющая '!$E$58)*1000+ставка!F131</f>
        <v>1569.1311096280001</v>
      </c>
      <c r="G249" s="146">
        <f>((ставка!G131/1000*'составляющая '!$B$58*'составляющая '!$C$58)+'составляющая '!$D$58+'составляющая '!$E$58)*1000+ставка!G131</f>
        <v>1644.5282405980001</v>
      </c>
      <c r="H249" s="146">
        <f>((ставка!H131/1000*'составляющая '!$B$58*'составляющая '!$C$58)+'составляющая '!$D$58+'составляющая '!$E$58)*1000+ставка!H131</f>
        <v>1718.2597501180001</v>
      </c>
      <c r="I249" s="146">
        <f>((ставка!I131/1000*'составляющая '!$B$58*'составляющая '!$C$58)+'составляющая '!$D$58+'составляющая '!$E$58)*1000+ставка!I131</f>
        <v>1788.1825385890002</v>
      </c>
      <c r="J249" s="146">
        <f>((ставка!J131/1000*'составляющая '!$B$58*'составляющая '!$C$58)+'составляющая '!$D$58+'составляющая '!$E$58)*1000+ставка!J131</f>
        <v>1910.0616121569999</v>
      </c>
      <c r="K249" s="146">
        <f>((ставка!K131/1000*'составляющая '!$B$58*'составляющая '!$C$58)+'составляющая '!$D$58+'составляющая '!$E$58)*1000+ставка!K131</f>
        <v>2118.253189264</v>
      </c>
      <c r="L249" s="146">
        <f>((ставка!L131/1000*'составляющая '!$B$58*'составляющая '!$C$58)+'составляющая '!$D$58+'составляющая '!$E$58)*1000+ставка!L131</f>
        <v>2276.4761228709999</v>
      </c>
      <c r="M249" s="146">
        <f>((ставка!M131/1000*'составляющая '!$B$58*'составляющая '!$C$58)+'составляющая '!$D$58+'составляющая '!$E$58)*1000+ставка!M131</f>
        <v>2285.2261875549998</v>
      </c>
      <c r="N249" s="146">
        <f>((ставка!N131/1000*'составляющая '!$B$58*'составляющая '!$C$58)+'составляющая '!$D$58+'составляющая '!$E$58)*1000+ставка!N131</f>
        <v>2282.8499009530001</v>
      </c>
      <c r="O249" s="146">
        <f>((ставка!O131/1000*'составляющая '!$B$58*'составляющая '!$C$58)+'составляющая '!$D$58+'составляющая '!$E$58)*1000+ставка!O131</f>
        <v>2279.4964497669998</v>
      </c>
      <c r="P249" s="146">
        <f>((ставка!P131/1000*'составляющая '!$B$58*'составляющая '!$C$58)+'составляющая '!$D$58+'составляющая '!$E$58)*1000+ставка!P131</f>
        <v>2279.2965751930001</v>
      </c>
      <c r="Q249" s="146">
        <f>((ставка!Q131/1000*'составляющая '!$B$58*'составляющая '!$C$58)+'составляющая '!$D$58+'составляющая '!$E$58)*1000+ставка!Q131</f>
        <v>2278.8413053300001</v>
      </c>
      <c r="R249" s="146">
        <f>((ставка!R131/1000*'составляющая '!$B$58*'составляющая '!$C$58)+'составляющая '!$D$58+'составляющая '!$E$58)*1000+ставка!R131</f>
        <v>2280.1960107759996</v>
      </c>
      <c r="S249" s="146">
        <f>((ставка!S131/1000*'составляющая '!$B$58*'составляющая '!$C$58)+'составляющая '!$D$58+'составляющая '!$E$58)*1000+ставка!S131</f>
        <v>2296.019414551</v>
      </c>
      <c r="T249" s="146">
        <f>((ставка!T131/1000*'составляющая '!$B$58*'составляющая '!$C$58)+'составляющая '!$D$58+'составляющая '!$E$58)*1000+ставка!T131</f>
        <v>2317.0062448210001</v>
      </c>
      <c r="U249" s="146">
        <f>((ставка!U131/1000*'составляющая '!$B$58*'составляющая '!$C$58)+'составляющая '!$D$58+'составляющая '!$E$58)*1000+ставка!U131</f>
        <v>2346.0657870519999</v>
      </c>
      <c r="V249" s="146">
        <f>((ставка!V131/1000*'составляющая '!$B$58*'составляющая '!$C$58)+'составляющая '!$D$58+'составляющая '!$E$58)*1000+ставка!V131</f>
        <v>2399.2324237359999</v>
      </c>
      <c r="W249" s="146">
        <f>((ставка!W131/1000*'составляющая '!$B$58*'составляющая '!$C$58)+'составляющая '!$D$58+'составляющая '!$E$58)*1000+ставка!W131</f>
        <v>2392.5810420789999</v>
      </c>
      <c r="X249" s="146">
        <f>((ставка!X131/1000*'составляющая '!$B$58*'составляющая '!$C$58)+'составляющая '!$D$58+'составляющая '!$E$58)*1000+ставка!X131</f>
        <v>2313.4085024890001</v>
      </c>
      <c r="Y249" s="146">
        <f>((ставка!Y131/1000*'составляющая '!$B$58*'составляющая '!$C$58)+'составляющая '!$D$58+'составляющая '!$E$58)*1000+ставка!Y131</f>
        <v>2203.0555293549996</v>
      </c>
    </row>
    <row r="250" spans="1:25" s="104" customFormat="1" ht="15.75" hidden="1" outlineLevel="1" x14ac:dyDescent="0.25">
      <c r="A250" s="227">
        <v>23</v>
      </c>
      <c r="B250" s="146">
        <f>((ставка!B132/1000*'составляющая '!$B$58*'составляющая '!$C$58)+'составляющая '!$D$58+'составляющая '!$E$58)*1000+ставка!B132</f>
        <v>1924.0306240509999</v>
      </c>
      <c r="C250" s="146">
        <f>((ставка!C132/1000*'составляющая '!$B$58*'составляющая '!$C$58)+'составляющая '!$D$58+'составляющая '!$E$58)*1000+ставка!C132</f>
        <v>1738.0140205150001</v>
      </c>
      <c r="D250" s="146">
        <f>((ставка!D132/1000*'составляющая '!$B$58*'составляющая '!$C$58)+'составляющая '!$D$58+'составляющая '!$E$58)*1000+ставка!D132</f>
        <v>1608.217692988</v>
      </c>
      <c r="E250" s="146">
        <f>((ставка!E132/1000*'составляющая '!$B$58*'составляющая '!$C$58)+'составляющая '!$D$58+'составляющая '!$E$58)*1000+ставка!E132</f>
        <v>1418.0037233980001</v>
      </c>
      <c r="F250" s="146">
        <f>((ставка!F132/1000*'составляющая '!$B$58*'составляющая '!$C$58)+'составляющая '!$D$58+'составляющая '!$E$58)*1000+ставка!F132</f>
        <v>1613.580994057</v>
      </c>
      <c r="G250" s="146">
        <f>((ставка!G132/1000*'составляющая '!$B$58*'составляющая '!$C$58)+'составляющая '!$D$58+'составляющая '!$E$58)*1000+ставка!G132</f>
        <v>1679.828311195</v>
      </c>
      <c r="H250" s="146">
        <f>((ставка!H132/1000*'составляющая '!$B$58*'составляющая '!$C$58)+'составляющая '!$D$58+'составляющая '!$E$58)*1000+ставка!H132</f>
        <v>1893.538647373</v>
      </c>
      <c r="I250" s="146">
        <f>((ставка!I132/1000*'составляющая '!$B$58*'составляющая '!$C$58)+'составляющая '!$D$58+'составляющая '!$E$58)*1000+ставка!I132</f>
        <v>2087.8500457299997</v>
      </c>
      <c r="J250" s="146">
        <f>((ставка!J132/1000*'составляющая '!$B$58*'составляющая '!$C$58)+'составляющая '!$D$58+'составляющая '!$E$58)*1000+ставка!J132</f>
        <v>2324.834665636</v>
      </c>
      <c r="K250" s="146">
        <f>((ставка!K132/1000*'составляющая '!$B$58*'составляющая '!$C$58)+'составляющая '!$D$58+'составляющая '!$E$58)*1000+ставка!K132</f>
        <v>2357.0366803360002</v>
      </c>
      <c r="L250" s="146">
        <f>((ставка!L132/1000*'составляющая '!$B$58*'составляющая '!$C$58)+'составляющая '!$D$58+'составляющая '!$E$58)*1000+ставка!L132</f>
        <v>2372.1272106729998</v>
      </c>
      <c r="M250" s="146">
        <f>((ставка!M132/1000*'составляющая '!$B$58*'составляющая '!$C$58)+'составляющая '!$D$58+'составляющая '!$E$58)*1000+ставка!M132</f>
        <v>2372.0716899580002</v>
      </c>
      <c r="N250" s="146">
        <f>((ставка!N132/1000*'составляющая '!$B$58*'составляющая '!$C$58)+'составляющая '!$D$58+'составляющая '!$E$58)*1000+ставка!N132</f>
        <v>2365.9644113079999</v>
      </c>
      <c r="O250" s="146">
        <f>((ставка!O132/1000*'составляющая '!$B$58*'составляющая '!$C$58)+'составляющая '!$D$58+'составляющая '!$E$58)*1000+ставка!O132</f>
        <v>2355.6486624609997</v>
      </c>
      <c r="P250" s="146">
        <f>((ставка!P132/1000*'составляющая '!$B$58*'составляющая '!$C$58)+'составляющая '!$D$58+'составляющая '!$E$58)*1000+ставка!P132</f>
        <v>2352.9503557119997</v>
      </c>
      <c r="Q250" s="146">
        <f>((ставка!Q132/1000*'составляющая '!$B$58*'составляющая '!$C$58)+'составляющая '!$D$58+'составляющая '!$E$58)*1000+ставка!Q132</f>
        <v>2349.0528015189998</v>
      </c>
      <c r="R250" s="146">
        <f>((ставка!R132/1000*'составляющая '!$B$58*'составляющая '!$C$58)+'составляющая '!$D$58+'составляющая '!$E$58)*1000+ставка!R132</f>
        <v>2351.2736301189998</v>
      </c>
      <c r="S250" s="146">
        <f>((ставка!S132/1000*'составляющая '!$B$58*'составляющая '!$C$58)+'составляющая '!$D$58+'составляющая '!$E$58)*1000+ставка!S132</f>
        <v>2349.8078832430001</v>
      </c>
      <c r="T250" s="146">
        <f>((ставка!T132/1000*'составляющая '!$B$58*'составляющая '!$C$58)+'составляющая '!$D$58+'составляющая '!$E$58)*1000+ставка!T132</f>
        <v>2347.2872427820002</v>
      </c>
      <c r="U250" s="146">
        <f>((ставка!U132/1000*'составляющая '!$B$58*'составляющая '!$C$58)+'составляющая '!$D$58+'составляющая '!$E$58)*1000+ставка!U132</f>
        <v>2365.5757663029999</v>
      </c>
      <c r="V250" s="146">
        <f>((ставка!V132/1000*'составляющая '!$B$58*'составляющая '!$C$58)+'составляющая '!$D$58+'составляющая '!$E$58)*1000+ставка!V132</f>
        <v>2385.8519314209998</v>
      </c>
      <c r="W250" s="146">
        <f>((ставка!W132/1000*'составляющая '!$B$58*'составляющая '!$C$58)+'составляющая '!$D$58+'составляющая '!$E$58)*1000+ставка!W132</f>
        <v>2380.8217546420001</v>
      </c>
      <c r="X250" s="146">
        <f>((ставка!X132/1000*'составляющая '!$B$58*'составляющая '!$C$58)+'составляющая '!$D$58+'составляющая '!$E$58)*1000+ставка!X132</f>
        <v>2349.0528015189998</v>
      </c>
      <c r="Y250" s="146">
        <f>((ставка!Y132/1000*'составляющая '!$B$58*'составляющая '!$C$58)+'составляющая '!$D$58+'составляющая '!$E$58)*1000+ставка!Y132</f>
        <v>2114.2001770689999</v>
      </c>
    </row>
    <row r="251" spans="1:25" s="104" customFormat="1" ht="15.75" hidden="1" outlineLevel="1" x14ac:dyDescent="0.25">
      <c r="A251" s="227">
        <v>24</v>
      </c>
      <c r="B251" s="146">
        <f>((ставка!B133/1000*'составляющая '!$B$58*'составляющая '!$C$58)+'составляющая '!$D$58+'составляющая '!$E$58)*1000+ставка!B133</f>
        <v>1765.3635247239999</v>
      </c>
      <c r="C251" s="146">
        <f>((ставка!C133/1000*'составляющая '!$B$58*'составляющая '!$C$58)+'составляющая '!$D$58+'составляющая '!$E$58)*1000+ставка!C133</f>
        <v>1581.3678752139999</v>
      </c>
      <c r="D251" s="146">
        <f>((ставка!D133/1000*'составляющая '!$B$58*'составляющая '!$C$58)+'составляющая '!$D$58+'составляющая '!$E$58)*1000+ставка!D133</f>
        <v>1325.8948572129998</v>
      </c>
      <c r="E251" s="146">
        <f>((ставка!E133/1000*'составляющая '!$B$58*'составляющая '!$C$58)+'составляющая '!$D$58+'составляющая '!$E$58)*1000+ставка!E133</f>
        <v>1338.32039323</v>
      </c>
      <c r="F251" s="146">
        <f>((ставка!F133/1000*'составляющая '!$B$58*'составляющая '!$C$58)+'составляющая '!$D$58+'составляющая '!$E$58)*1000+ставка!F133</f>
        <v>1401.936028477</v>
      </c>
      <c r="G251" s="146">
        <f>((ставка!G133/1000*'составляющая '!$B$58*'составляющая '!$C$58)+'составляющая '!$D$58+'составляющая '!$E$58)*1000+ставка!G133</f>
        <v>1569.06448477</v>
      </c>
      <c r="H251" s="146">
        <f>((ставка!H133/1000*'составляющая '!$B$58*'составляющая '!$C$58)+'составляющая '!$D$58+'составляющая '!$E$58)*1000+ставка!H133</f>
        <v>1743.8103831610001</v>
      </c>
      <c r="I251" s="146">
        <f>((ставка!I133/1000*'составляющая '!$B$58*'составляющая '!$C$58)+'составляющая '!$D$58+'составляющая '!$E$58)*1000+ставка!I133</f>
        <v>1932.547501732</v>
      </c>
      <c r="J251" s="146">
        <f>((ставка!J133/1000*'составляющая '!$B$58*'составляющая '!$C$58)+'составляющая '!$D$58+'составляющая '!$E$58)*1000+ставка!J133</f>
        <v>2255.5337091729998</v>
      </c>
      <c r="K251" s="146">
        <f>((ставка!K133/1000*'составляющая '!$B$58*'составляющая '!$C$58)+'составляющая '!$D$58+'составляющая '!$E$58)*1000+ставка!K133</f>
        <v>2354.138499013</v>
      </c>
      <c r="L251" s="146">
        <f>((ставка!L133/1000*'составляющая '!$B$58*'составляющая '!$C$58)+'составляющая '!$D$58+'составляющая '!$E$58)*1000+ставка!L133</f>
        <v>2359.2241965069998</v>
      </c>
      <c r="M251" s="146">
        <f>((ставка!M133/1000*'составляющая '!$B$58*'составляющая '!$C$58)+'составляющая '!$D$58+'составляющая '!$E$58)*1000+ставка!M133</f>
        <v>2355.004622167</v>
      </c>
      <c r="N251" s="146">
        <f>((ставка!N133/1000*'составляющая '!$B$58*'составляющая '!$C$58)+'составляющая '!$D$58+'составляющая '!$E$58)*1000+ставка!N133</f>
        <v>2331.6415052950001</v>
      </c>
      <c r="O251" s="146">
        <f>((ставка!O133/1000*'составляющая '!$B$58*'составляющая '!$C$58)+'составляющая '!$D$58+'составляющая '!$E$58)*1000+ставка!O133</f>
        <v>2346.176828482</v>
      </c>
      <c r="P251" s="146">
        <f>((ставка!P133/1000*'составляющая '!$B$58*'составляющая '!$C$58)+'составляющая '!$D$58+'составляющая '!$E$58)*1000+ставка!P133</f>
        <v>2346.3433906270002</v>
      </c>
      <c r="Q251" s="146">
        <f>((ставка!Q133/1000*'составляющая '!$B$58*'составляющая '!$C$58)+'составляющая '!$D$58+'составляющая '!$E$58)*1000+ставка!Q133</f>
        <v>2339.7142172560002</v>
      </c>
      <c r="R251" s="146">
        <f>((ставка!R133/1000*'составляющая '!$B$58*'составляющая '!$C$58)+'составляющая '!$D$58+'составляющая '!$E$58)*1000+ставка!R133</f>
        <v>2330.9752567149999</v>
      </c>
      <c r="S251" s="146">
        <f>((ставка!S133/1000*'составляющая '!$B$58*'составляющая '!$C$58)+'составляющая '!$D$58+'составляющая '!$E$58)*1000+ставка!S133</f>
        <v>2299.172991163</v>
      </c>
      <c r="T251" s="146">
        <f>((ставка!T133/1000*'составляющая '!$B$58*'составляющая '!$C$58)+'составляющая '!$D$58+'составляющая '!$E$58)*1000+ставка!T133</f>
        <v>2300.5721131810001</v>
      </c>
      <c r="U251" s="146">
        <f>((ставка!U133/1000*'составляющая '!$B$58*'составляющая '!$C$58)+'составляющая '!$D$58+'составляющая '!$E$58)*1000+ставка!U133</f>
        <v>2364.0544987119997</v>
      </c>
      <c r="V251" s="146">
        <f>((ставка!V133/1000*'составляющая '!$B$58*'составляющая '!$C$58)+'составляющая '!$D$58+'составляющая '!$E$58)*1000+ставка!V133</f>
        <v>2408.5821121419999</v>
      </c>
      <c r="W251" s="146">
        <f>((ставка!W133/1000*'составляющая '!$B$58*'составляющая '!$C$58)+'составляющая '!$D$58+'составляющая '!$E$58)*1000+ставка!W133</f>
        <v>2380.8772753570001</v>
      </c>
      <c r="X251" s="146">
        <f>((ставка!X133/1000*'составляющая '!$B$58*'составляющая '!$C$58)+'составляющая '!$D$58+'составляющая '!$E$58)*1000+ставка!X133</f>
        <v>2292.3328390750003</v>
      </c>
      <c r="Y251" s="146">
        <f>((ставка!Y133/1000*'составляющая '!$B$58*'составляющая '!$C$58)+'составляющая '!$D$58+'составляющая '!$E$58)*1000+ставка!Y133</f>
        <v>1974.3434959840001</v>
      </c>
    </row>
    <row r="252" spans="1:25" s="104" customFormat="1" ht="15.75" hidden="1" outlineLevel="1" x14ac:dyDescent="0.25">
      <c r="A252" s="227">
        <v>25</v>
      </c>
      <c r="B252" s="146">
        <f>((ставка!B134/1000*'составляющая '!$B$58*'составляющая '!$C$58)+'составляющая '!$D$58+'составляющая '!$E$58)*1000+ставка!B134</f>
        <v>1811.268051886</v>
      </c>
      <c r="C252" s="146">
        <f>((ставка!C134/1000*'составляющая '!$B$58*'составляющая '!$C$58)+'составляющая '!$D$58+'составляющая '!$E$58)*1000+ставка!C134</f>
        <v>1651.501642402</v>
      </c>
      <c r="D252" s="146">
        <f>((ставка!D134/1000*'составляющая '!$B$58*'составляющая '!$C$58)+'составляющая '!$D$58+'составляющая '!$E$58)*1000+ставка!D134</f>
        <v>1511.6005447449998</v>
      </c>
      <c r="E252" s="146">
        <f>((ставка!E134/1000*'составляющая '!$B$58*'составляющая '!$C$58)+'составляющая '!$D$58+'составляющая '!$E$58)*1000+ставка!E134</f>
        <v>1462.220420824</v>
      </c>
      <c r="F252" s="146">
        <f>((ставка!F134/1000*'составляющая '!$B$58*'составляющая '!$C$58)+'составляющая '!$D$58+'составляющая '!$E$58)*1000+ставка!F134</f>
        <v>1558.9486104969999</v>
      </c>
      <c r="G252" s="146">
        <f>((ставка!G134/1000*'составляющая '!$B$58*'составляющая '!$C$58)+'составляющая '!$D$58+'составляющая '!$E$58)*1000+ставка!G134</f>
        <v>1676.485964152</v>
      </c>
      <c r="H252" s="146">
        <f>((ставка!H134/1000*'составляющая '!$B$58*'составляющая '!$C$58)+'составляющая '!$D$58+'составляющая '!$E$58)*1000+ставка!H134</f>
        <v>1936.4561600679999</v>
      </c>
      <c r="I252" s="146">
        <f>((ставка!I134/1000*'составляющая '!$B$58*'составляющая '!$C$58)+'составляющая '!$D$58+'составляющая '!$E$58)*1000+ставка!I134</f>
        <v>2062.0440173980001</v>
      </c>
      <c r="J252" s="146">
        <f>((ставка!J134/1000*'составляющая '!$B$58*'составляющая '!$C$58)+'составляющая '!$D$58+'составляющая '!$E$58)*1000+ставка!J134</f>
        <v>2351.3069425479998</v>
      </c>
      <c r="K252" s="146">
        <f>((ставка!K134/1000*'составляющая '!$B$58*'составляющая '!$C$58)+'составляющая '!$D$58+'составляющая '!$E$58)*1000+ставка!K134</f>
        <v>2379.5114657680001</v>
      </c>
      <c r="L252" s="146">
        <f>((ставка!L134/1000*'составляющая '!$B$58*'составляющая '!$C$58)+'составляющая '!$D$58+'составляющая '!$E$58)*1000+ставка!L134</f>
        <v>2416.8213862479997</v>
      </c>
      <c r="M252" s="146">
        <f>((ставка!M134/1000*'составляющая '!$B$58*'составляющая '!$C$58)+'составляющая '!$D$58+'составляющая '!$E$58)*1000+ставка!M134</f>
        <v>2398.7549455869998</v>
      </c>
      <c r="N252" s="146">
        <f>((ставка!N134/1000*'составляющая '!$B$58*'составляющая '!$C$58)+'составляющая '!$D$58+'составляющая '!$E$58)*1000+ставка!N134</f>
        <v>2375.9359317220001</v>
      </c>
      <c r="O252" s="146">
        <f>((ставка!O134/1000*'составляющая '!$B$58*'составляющая '!$C$58)+'составляющая '!$D$58+'составляющая '!$E$58)*1000+ставка!O134</f>
        <v>2379.0895083340001</v>
      </c>
      <c r="P252" s="146">
        <f>((ставка!P134/1000*'составляющая '!$B$58*'составляющая '!$C$58)+'составляющая '!$D$58+'составляющая '!$E$58)*1000+ставка!P134</f>
        <v>2375.3363079999999</v>
      </c>
      <c r="Q252" s="146">
        <f>((ставка!Q134/1000*'составляющая '!$B$58*'составляющая '!$C$58)+'составляющая '!$D$58+'составляющая '!$E$58)*1000+ставка!Q134</f>
        <v>2373.9149776960003</v>
      </c>
      <c r="R252" s="146">
        <f>((ставка!R134/1000*'составляющая '!$B$58*'составляющая '!$C$58)+'составляющая '!$D$58+'составляющая '!$E$58)*1000+ставка!R134</f>
        <v>2373.3375622600001</v>
      </c>
      <c r="S252" s="146">
        <f>((ставка!S134/1000*'составляющая '!$B$58*'составляющая '!$C$58)+'составляющая '!$D$58+'составляющая '!$E$58)*1000+ставка!S134</f>
        <v>2363.5437081340001</v>
      </c>
      <c r="T252" s="146">
        <f>((ставка!T134/1000*'составляющая '!$B$58*'составляющая '!$C$58)+'составляющая '!$D$58+'составляющая '!$E$58)*1000+ставка!T134</f>
        <v>2342.4458364339998</v>
      </c>
      <c r="U252" s="146">
        <f>((ставка!U134/1000*'составляющая '!$B$58*'составляющая '!$C$58)+'составляющая '!$D$58+'составляющая '!$E$58)*1000+ставка!U134</f>
        <v>2404.1071425130003</v>
      </c>
      <c r="V252" s="146">
        <f>((ставка!V134/1000*'составляющая '!$B$58*'составляющая '!$C$58)+'составляющая '!$D$58+'составляющая '!$E$58)*1000+ставка!V134</f>
        <v>2431.74535444</v>
      </c>
      <c r="W252" s="146">
        <f>((ставка!W134/1000*'составляющая '!$B$58*'составляющая '!$C$58)+'составляющая '!$D$58+'составляющая '!$E$58)*1000+ставка!W134</f>
        <v>2425.3271597859998</v>
      </c>
      <c r="X252" s="146">
        <f>((ставка!X134/1000*'составляющая '!$B$58*'составляющая '!$C$58)+'составляющая '!$D$58+'составляющая '!$E$58)*1000+ставка!X134</f>
        <v>2340.7135901259999</v>
      </c>
      <c r="Y252" s="146">
        <f>((ставка!Y134/1000*'составляющая '!$B$58*'составляющая '!$C$58)+'составляющая '!$D$58+'составляющая '!$E$58)*1000+ставка!Y134</f>
        <v>2082.9864310960002</v>
      </c>
    </row>
    <row r="253" spans="1:25" s="104" customFormat="1" ht="15.75" hidden="1" outlineLevel="1" x14ac:dyDescent="0.25">
      <c r="A253" s="227">
        <v>26</v>
      </c>
      <c r="B253" s="146">
        <f>((ставка!B135/1000*'составляющая '!$B$58*'составляющая '!$C$58)+'составляющая '!$D$58+'составляющая '!$E$58)*1000+ставка!B135</f>
        <v>1785.0844826920002</v>
      </c>
      <c r="C253" s="146">
        <f>((ставка!C135/1000*'составляющая '!$B$58*'составляющая '!$C$58)+'составляющая '!$D$58+'составляющая '!$E$58)*1000+ставка!C135</f>
        <v>1613.4144319120001</v>
      </c>
      <c r="D253" s="146">
        <f>((ставка!D135/1000*'составляющая '!$B$58*'составляющая '!$C$58)+'составляющая '!$D$58+'составляющая '!$E$58)*1000+ставка!D135</f>
        <v>1445.2199778909999</v>
      </c>
      <c r="E253" s="146">
        <f>((ставка!E135/1000*'составляющая '!$B$58*'составляющая '!$C$58)+'составляющая '!$D$58+'составляющая '!$E$58)*1000+ставка!E135</f>
        <v>1396.9058516979999</v>
      </c>
      <c r="F253" s="146">
        <f>((ставка!F135/1000*'составляющая '!$B$58*'составляющая '!$C$58)+'составляющая '!$D$58+'составляющая '!$E$58)*1000+ставка!F135</f>
        <v>1475.900725</v>
      </c>
      <c r="G253" s="146">
        <f>((ставка!G135/1000*'составляющая '!$B$58*'составляющая '!$C$58)+'составляющая '!$D$58+'составляющая '!$E$58)*1000+ставка!G135</f>
        <v>1617.9005056840001</v>
      </c>
      <c r="H253" s="146">
        <f>((ставка!H135/1000*'составляющая '!$B$58*'составляющая '!$C$58)+'составляющая '!$D$58+'составляющая '!$E$58)*1000+ставка!H135</f>
        <v>1788.8376830259999</v>
      </c>
      <c r="I253" s="146">
        <f>((ставка!I135/1000*'составляющая '!$B$58*'составляющая '!$C$58)+'составляющая '!$D$58+'составляющая '!$E$58)*1000+ставка!I135</f>
        <v>1974.3323918409999</v>
      </c>
      <c r="J253" s="146">
        <f>((ставка!J135/1000*'составляющая '!$B$58*'составляющая '!$C$58)+'составляющая '!$D$58+'составляющая '!$E$58)*1000+ставка!J135</f>
        <v>2280.595759924</v>
      </c>
      <c r="K253" s="146">
        <f>((ставка!K135/1000*'составляющая '!$B$58*'составляющая '!$C$58)+'составляющая '!$D$58+'составляющая '!$E$58)*1000+ставка!K135</f>
        <v>2322.8914406109998</v>
      </c>
      <c r="L253" s="146">
        <f>((ставка!L135/1000*'составляющая '!$B$58*'составляющая '!$C$58)+'составляющая '!$D$58+'составляющая '!$E$58)*1000+ставка!L135</f>
        <v>2338.3373035240002</v>
      </c>
      <c r="M253" s="146">
        <f>((ставка!M135/1000*'составляющая '!$B$58*'составляющая '!$C$58)+'составляющая '!$D$58+'составляющая '!$E$58)*1000+ставка!M135</f>
        <v>2333.9511670390002</v>
      </c>
      <c r="N253" s="146">
        <f>((ставка!N135/1000*'составляющая '!$B$58*'составляющая '!$C$58)+'составляющая '!$D$58+'составляющая '!$E$58)*1000+ставка!N135</f>
        <v>2320.881590728</v>
      </c>
      <c r="O253" s="146">
        <f>((ставка!O135/1000*'составляющая '!$B$58*'составляющая '!$C$58)+'составляющая '!$D$58+'составляющая '!$E$58)*1000+ставка!O135</f>
        <v>2328.7655322579999</v>
      </c>
      <c r="P253" s="146">
        <f>((ставка!P135/1000*'составляющая '!$B$58*'составляющая '!$C$58)+'составляющая '!$D$58+'составляющая '!$E$58)*1000+ставка!P135</f>
        <v>2325.8784550780001</v>
      </c>
      <c r="Q253" s="146">
        <f>((ставка!Q135/1000*'составляющая '!$B$58*'составляющая '!$C$58)+'составляющая '!$D$58+'составляющая '!$E$58)*1000+ставка!Q135</f>
        <v>2317.2172235380003</v>
      </c>
      <c r="R253" s="146">
        <f>((ставка!R135/1000*'составляющая '!$B$58*'составляющая '!$C$58)+'составляющая '!$D$58+'составляющая '!$E$58)*1000+ставка!R135</f>
        <v>2316.2511630970002</v>
      </c>
      <c r="S253" s="146">
        <f>((ставка!S135/1000*'составляющая '!$B$58*'составляющая '!$C$58)+'составляющая '!$D$58+'составляющая '!$E$58)*1000+ставка!S135</f>
        <v>2310.0994678749998</v>
      </c>
      <c r="T253" s="146">
        <f>((ставка!T135/1000*'составляющая '!$B$58*'составляющая '!$C$58)+'составляющая '!$D$58+'составляющая '!$E$58)*1000+ставка!T135</f>
        <v>2322.1252547439999</v>
      </c>
      <c r="U253" s="146">
        <f>((ставка!U135/1000*'составляющая '!$B$58*'составляющая '!$C$58)+'составляющая '!$D$58+'составляющая '!$E$58)*1000+ставка!U135</f>
        <v>2370.8724425139999</v>
      </c>
      <c r="V253" s="146">
        <f>((ставка!V135/1000*'составляющая '!$B$58*'составляющая '!$C$58)+'составляющая '!$D$58+'составляющая '!$E$58)*1000+ставка!V135</f>
        <v>2419.5641095689998</v>
      </c>
      <c r="W253" s="146">
        <f>((ставка!W135/1000*'составляющая '!$B$58*'составляющая '!$C$58)+'составляющая '!$D$58+'составляющая '!$E$58)*1000+ставка!W135</f>
        <v>2397.9221348619999</v>
      </c>
      <c r="X253" s="146">
        <f>((ставка!X135/1000*'составляющая '!$B$58*'составляющая '!$C$58)+'составляющая '!$D$58+'составляющая '!$E$58)*1000+ставка!X135</f>
        <v>2289.0238044610001</v>
      </c>
      <c r="Y253" s="146">
        <f>((ставка!Y135/1000*'составляющая '!$B$58*'составляющая '!$C$58)+'составляющая '!$D$58+'составляющая '!$E$58)*1000+ставка!Y135</f>
        <v>2019.703920139</v>
      </c>
    </row>
    <row r="254" spans="1:25" s="104" customFormat="1" ht="15.75" hidden="1" outlineLevel="1" x14ac:dyDescent="0.25">
      <c r="A254" s="227">
        <v>27</v>
      </c>
      <c r="B254" s="146">
        <f>((ставка!B136/1000*'составляющая '!$B$58*'составляющая '!$C$58)+'составляющая '!$D$58+'составляющая '!$E$58)*1000+ставка!B136</f>
        <v>1780.909324924</v>
      </c>
      <c r="C254" s="146">
        <f>((ставка!C136/1000*'составляющая '!$B$58*'составляющая '!$C$58)+'составляющая '!$D$58+'составляющая '!$E$58)*1000+ставка!C136</f>
        <v>1562.835060547</v>
      </c>
      <c r="D254" s="146">
        <f>((ставка!D136/1000*'составляющая '!$B$58*'составляющая '!$C$58)+'составляющая '!$D$58+'составляющая '!$E$58)*1000+ставка!D136</f>
        <v>1424.111002048</v>
      </c>
      <c r="E254" s="146">
        <f>((ставка!E136/1000*'составляющая '!$B$58*'составляющая '!$C$58)+'составляющая '!$D$58+'составляющая '!$E$58)*1000+ставка!E136</f>
        <v>1393.885524802</v>
      </c>
      <c r="F254" s="146">
        <f>((ставка!F136/1000*'составляющая '!$B$58*'составляющая '!$C$58)+'составляющая '!$D$58+'составляющая '!$E$58)*1000+ставка!F136</f>
        <v>1466.6842863100001</v>
      </c>
      <c r="G254" s="146">
        <f>((ставка!G136/1000*'составляющая '!$B$58*'составляющая '!$C$58)+'составляющая '!$D$58+'составляющая '!$E$58)*1000+ставка!G136</f>
        <v>1622.197809025</v>
      </c>
      <c r="H254" s="146">
        <f>((ставка!H136/1000*'составляющая '!$B$58*'составляющая '!$C$58)+'составляющая '!$D$58+'составляющая '!$E$58)*1000+ставка!H136</f>
        <v>1829.7786582670001</v>
      </c>
      <c r="I254" s="146">
        <f>((ставка!I136/1000*'составляющая '!$B$58*'составляющая '!$C$58)+'составляющая '!$D$58+'составляющая '!$E$58)*1000+ставка!I136</f>
        <v>2049.596273095</v>
      </c>
      <c r="J254" s="146">
        <f>((ставка!J136/1000*'составляющая '!$B$58*'составляющая '!$C$58)+'составляющая '!$D$58+'составляющая '!$E$58)*1000+ставка!J136</f>
        <v>2278.4748686109997</v>
      </c>
      <c r="K254" s="146">
        <f>((ставка!K136/1000*'составляющая '!$B$58*'составляющая '!$C$58)+'составляющая '!$D$58+'составляющая '!$E$58)*1000+ставка!K136</f>
        <v>2374.2369978430002</v>
      </c>
      <c r="L254" s="146">
        <f>((ставка!L136/1000*'составляющая '!$B$58*'составляющая '!$C$58)+'составляющая '!$D$58+'составляющая '!$E$58)*1000+ставка!L136</f>
        <v>2536.812755506</v>
      </c>
      <c r="M254" s="146">
        <f>((ставка!M136/1000*'составляющая '!$B$58*'составляющая '!$C$58)+'составляющая '!$D$58+'составляющая '!$E$58)*1000+ставка!M136</f>
        <v>2474.9626789960002</v>
      </c>
      <c r="N254" s="146">
        <f>((ставка!N136/1000*'составляющая '!$B$58*'составляющая '!$C$58)+'составляющая '!$D$58+'составляющая '!$E$58)*1000+ставка!N136</f>
        <v>2341.69075471</v>
      </c>
      <c r="O254" s="146">
        <f>((ставка!O136/1000*'составляющая '!$B$58*'составляющая '!$C$58)+'составляющая '!$D$58+'составляющая '!$E$58)*1000+ставка!O136</f>
        <v>2344.0892495979997</v>
      </c>
      <c r="P254" s="146">
        <f>((ставка!P136/1000*'составляющая '!$B$58*'составляющая '!$C$58)+'составляющая '!$D$58+'составляющая '!$E$58)*1000+ставка!P136</f>
        <v>2345.5105799020002</v>
      </c>
      <c r="Q254" s="146">
        <f>((ставка!Q136/1000*'составляющая '!$B$58*'составляющая '!$C$58)+'составляющая '!$D$58+'составляющая '!$E$58)*1000+ставка!Q136</f>
        <v>2340.7135901259999</v>
      </c>
      <c r="R254" s="146">
        <f>((ставка!R136/1000*'составляющая '!$B$58*'составляющая '!$C$58)+'составляющая '!$D$58+'составляющая '!$E$58)*1000+ставка!R136</f>
        <v>2332.374378733</v>
      </c>
      <c r="S254" s="146">
        <f>((ставка!S136/1000*'составляющая '!$B$58*'составляющая '!$C$58)+'составляющая '!$D$58+'составляющая '!$E$58)*1000+ставка!S136</f>
        <v>2326.9999735209999</v>
      </c>
      <c r="T254" s="146">
        <f>((ставка!T136/1000*'составляющая '!$B$58*'составляющая '!$C$58)+'составляющая '!$D$58+'составляющая '!$E$58)*1000+ставка!T136</f>
        <v>2330.220174991</v>
      </c>
      <c r="U254" s="146">
        <f>((ставка!U136/1000*'составляющая '!$B$58*'составляющая '!$C$58)+'составляющая '!$D$58+'составляющая '!$E$58)*1000+ставка!U136</f>
        <v>2358.8799680740003</v>
      </c>
      <c r="V254" s="146">
        <f>((ставка!V136/1000*'составляющая '!$B$58*'составляющая '!$C$58)+'составляющая '!$D$58+'составляющая '!$E$58)*1000+ставка!V136</f>
        <v>2763.737021854</v>
      </c>
      <c r="W254" s="146">
        <f>((ставка!W136/1000*'составляющая '!$B$58*'составляющая '!$C$58)+'составляющая '!$D$58+'составляющая '!$E$58)*1000+ставка!W136</f>
        <v>2491.0636863459999</v>
      </c>
      <c r="X254" s="146">
        <f>((ставка!X136/1000*'составляющая '!$B$58*'составляющая '!$C$58)+'составляющая '!$D$58+'составляющая '!$E$58)*1000+ставка!X136</f>
        <v>2296.530205129</v>
      </c>
      <c r="Y254" s="146">
        <f>((ставка!Y136/1000*'составляющая '!$B$58*'составляющая '!$C$58)+'составляющая '!$D$58+'составляющая '!$E$58)*1000+ставка!Y136</f>
        <v>2055.4370523130001</v>
      </c>
    </row>
    <row r="255" spans="1:25" s="104" customFormat="1" ht="15.75" hidden="1" outlineLevel="1" x14ac:dyDescent="0.25">
      <c r="A255" s="227">
        <v>28</v>
      </c>
      <c r="B255" s="146">
        <f>((ставка!B137/1000*'составляющая '!$B$58*'составляющая '!$C$58)+'составляющая '!$D$58+'составляющая '!$E$58)*1000+ставка!B137</f>
        <v>1881.0686947839999</v>
      </c>
      <c r="C255" s="146">
        <f>((ставка!C137/1000*'составляющая '!$B$58*'составляющая '!$C$58)+'составляющая '!$D$58+'составляющая '!$E$58)*1000+ставка!C137</f>
        <v>1769.9828482120001</v>
      </c>
      <c r="D255" s="146">
        <f>((ставка!D137/1000*'составляющая '!$B$58*'составляющая '!$C$58)+'составляющая '!$D$58+'составляющая '!$E$58)*1000+ставка!D137</f>
        <v>1669.2793753450001</v>
      </c>
      <c r="E255" s="146">
        <f>((ставка!E137/1000*'составляющая '!$B$58*'составляющая '!$C$58)+'составляющая '!$D$58+'составляющая '!$E$58)*1000+ставка!E137</f>
        <v>1640.586269833</v>
      </c>
      <c r="F255" s="146">
        <f>((ставка!F137/1000*'составляющая '!$B$58*'составляющая '!$C$58)+'составляющая '!$D$58+'составляющая '!$E$58)*1000+ставка!F137</f>
        <v>1645.738592185</v>
      </c>
      <c r="G255" s="146">
        <f>((ставка!G137/1000*'составляющая '!$B$58*'составляющая '!$C$58)+'составляющая '!$D$58+'составляющая '!$E$58)*1000+ставка!G137</f>
        <v>1652.56764013</v>
      </c>
      <c r="H255" s="146">
        <f>((ставка!H137/1000*'составляющая '!$B$58*'составляющая '!$C$58)+'составляющая '!$D$58+'составляющая '!$E$58)*1000+ставка!H137</f>
        <v>1735.3268179090001</v>
      </c>
      <c r="I255" s="146">
        <f>((ставка!I137/1000*'составляющая '!$B$58*'составляющая '!$C$58)+'составляющая '!$D$58+'составляющая '!$E$58)*1000+ставка!I137</f>
        <v>1829.5454712640001</v>
      </c>
      <c r="J255" s="146">
        <f>((ставка!J137/1000*'составляющая '!$B$58*'составляющая '!$C$58)+'составляющая '!$D$58+'составляющая '!$E$58)*1000+ставка!J137</f>
        <v>2068.7398156270001</v>
      </c>
      <c r="K255" s="146">
        <f>((ставка!K137/1000*'составляющая '!$B$58*'составляющая '!$C$58)+'составляющая '!$D$58+'составляющая '!$E$58)*1000+ставка!K137</f>
        <v>2216.6470003869999</v>
      </c>
      <c r="L255" s="146">
        <f>((ставка!L137/1000*'составляющая '!$B$58*'составляющая '!$C$58)+'составляющая '!$D$58+'составляющая '!$E$58)*1000+ставка!L137</f>
        <v>2250.0260542450001</v>
      </c>
      <c r="M255" s="146">
        <f>((ставка!M137/1000*'составляющая '!$B$58*'составляющая '!$C$58)+'составляющая '!$D$58+'составляющая '!$E$58)*1000+ставка!M137</f>
        <v>2264.3392945719997</v>
      </c>
      <c r="N255" s="146">
        <f>((ставка!N137/1000*'составляющая '!$B$58*'составляющая '!$C$58)+'составляющая '!$D$58+'составляющая '!$E$58)*1000+ставка!N137</f>
        <v>2249.7928672420003</v>
      </c>
      <c r="O255" s="146">
        <f>((ставка!O137/1000*'составляющая '!$B$58*'составляющая '!$C$58)+'составляющая '!$D$58+'составляющая '!$E$58)*1000+ставка!O137</f>
        <v>2251.6694674090004</v>
      </c>
      <c r="P255" s="146">
        <f>((ставка!P137/1000*'составляющая '!$B$58*'составляющая '!$C$58)+'составляющая '!$D$58+'составляющая '!$E$58)*1000+ставка!P137</f>
        <v>2238.5887869549997</v>
      </c>
      <c r="Q255" s="146">
        <f>((ставка!Q137/1000*'составляющая '!$B$58*'составляющая '!$C$58)+'составляющая '!$D$58+'составляющая '!$E$58)*1000+ставка!Q137</f>
        <v>2236.179187924</v>
      </c>
      <c r="R255" s="146">
        <f>((ставка!R137/1000*'составляющая '!$B$58*'составляющая '!$C$58)+'составляющая '!$D$58+'составляющая '!$E$58)*1000+ставка!R137</f>
        <v>2235.0465653380002</v>
      </c>
      <c r="S255" s="146">
        <f>((ставка!S137/1000*'составляющая '!$B$58*'составляющая '!$C$58)+'составляющая '!$D$58+'составляющая '!$E$58)*1000+ставка!S137</f>
        <v>2243.9631921670002</v>
      </c>
      <c r="T255" s="146">
        <f>((ставка!T137/1000*'составляющая '!$B$58*'составляющая '!$C$58)+'составляющая '!$D$58+'составляющая '!$E$58)*1000+ставка!T137</f>
        <v>2278.7191597569999</v>
      </c>
      <c r="U255" s="146">
        <f>((ставка!U137/1000*'составляющая '!$B$58*'составляющая '!$C$58)+'составляющая '!$D$58+'составляющая '!$E$58)*1000+ставка!U137</f>
        <v>2345.4772674730002</v>
      </c>
      <c r="V255" s="146">
        <f>((ставка!V137/1000*'составляющая '!$B$58*'составляющая '!$C$58)+'составляющая '!$D$58+'составляющая '!$E$58)*1000+ставка!V137</f>
        <v>2362.6220642650001</v>
      </c>
      <c r="W255" s="146">
        <f>((ставка!W137/1000*'составляющая '!$B$58*'составляющая '!$C$58)+'составляющая '!$D$58+'составляющая '!$E$58)*1000+ставка!W137</f>
        <v>2349.0083849470002</v>
      </c>
      <c r="X255" s="146">
        <f>((ставка!X137/1000*'составляющая '!$B$58*'составляющая '!$C$58)+'составляющая '!$D$58+'составляющая '!$E$58)*1000+ставка!X137</f>
        <v>2316.5287666720001</v>
      </c>
      <c r="Y255" s="146">
        <f>((ставка!Y137/1000*'составляющая '!$B$58*'составляющая '!$C$58)+'составляющая '!$D$58+'составляющая '!$E$58)*1000+ставка!Y137</f>
        <v>2146.4910249129998</v>
      </c>
    </row>
    <row r="256" spans="1:25" s="104" customFormat="1" ht="15.75" hidden="1" outlineLevel="1" x14ac:dyDescent="0.25">
      <c r="A256" s="227">
        <v>29</v>
      </c>
      <c r="B256" s="146">
        <f>((ставка!B138/1000*'составляющая '!$B$58*'составляющая '!$C$58)+'составляющая '!$D$58+'составляющая '!$E$58)*1000+ставка!B138</f>
        <v>1871.596860805</v>
      </c>
      <c r="C256" s="146">
        <f>((ставка!C138/1000*'составляющая '!$B$58*'составляющая '!$C$58)+'составляющая '!$D$58+'составляющая '!$E$58)*1000+ставка!C138</f>
        <v>1723.045635751</v>
      </c>
      <c r="D256" s="146">
        <f>((ставка!D138/1000*'составляющая '!$B$58*'составляющая '!$C$58)+'составляющая '!$D$58+'составляющая '!$E$58)*1000+ставка!D138</f>
        <v>1586.0760318460002</v>
      </c>
      <c r="E256" s="146">
        <f>((ставка!E138/1000*'составляющая '!$B$58*'составляющая '!$C$58)+'составляющая '!$D$58+'составляющая '!$E$58)*1000+ставка!E138</f>
        <v>1494.533476954</v>
      </c>
      <c r="F256" s="146">
        <f>((ставка!F138/1000*'составляющая '!$B$58*'составляющая '!$C$58)+'составляющая '!$D$58+'составляющая '!$E$58)*1000+ставка!F138</f>
        <v>1541.8926468489999</v>
      </c>
      <c r="G256" s="146">
        <f>((ставка!G138/1000*'составляющая '!$B$58*'составляющая '!$C$58)+'составляющая '!$D$58+'составляющая '!$E$58)*1000+ставка!G138</f>
        <v>1520.4394425730002</v>
      </c>
      <c r="H256" s="146">
        <f>((ставка!H138/1000*'составляющая '!$B$58*'составляющая '!$C$58)+'составляющая '!$D$58+'составляющая '!$E$58)*1000+ставка!H138</f>
        <v>1609.4502528610001</v>
      </c>
      <c r="I256" s="146">
        <f>((ставка!I138/1000*'составляющая '!$B$58*'составляющая '!$C$58)+'составляющая '!$D$58+'составляющая '!$E$58)*1000+ставка!I138</f>
        <v>1712.0525341809998</v>
      </c>
      <c r="J256" s="146">
        <f>((ставка!J138/1000*'составляющая '!$B$58*'составляющая '!$C$58)+'составляющая '!$D$58+'составляющая '!$E$58)*1000+ставка!J138</f>
        <v>1848.8777842270001</v>
      </c>
      <c r="K256" s="146">
        <f>((ставка!K138/1000*'составляющая '!$B$58*'составляющая '!$C$58)+'составляющая '!$D$58+'составляющая '!$E$58)*1000+ставка!K138</f>
        <v>2046.6203627710001</v>
      </c>
      <c r="L256" s="146">
        <f>((ставка!L138/1000*'составляющая '!$B$58*'составляющая '!$C$58)+'составляющая '!$D$58+'составляющая '!$E$58)*1000+ставка!L138</f>
        <v>2104.517364373</v>
      </c>
      <c r="M256" s="146">
        <f>((ставка!M138/1000*'составляющая '!$B$58*'составляющая '!$C$58)+'составляющая '!$D$58+'составляющая '!$E$58)*1000+ставка!M138</f>
        <v>2118.5641052679998</v>
      </c>
      <c r="N256" s="146">
        <f>((ставка!N138/1000*'составляющая '!$B$58*'составляющая '!$C$58)+'составляющая '!$D$58+'составляющая '!$E$58)*1000+ставка!N138</f>
        <v>2112.6678053350001</v>
      </c>
      <c r="O256" s="146">
        <f>((ставка!O138/1000*'составляющая '!$B$58*'составляющая '!$C$58)+'составляющая '!$D$58+'составляющая '!$E$58)*1000+ставка!O138</f>
        <v>2125.5708195009997</v>
      </c>
      <c r="P256" s="146">
        <f>((ставка!P138/1000*'составляющая '!$B$58*'составляющая '!$C$58)+'составляющая '!$D$58+'составляющая '!$E$58)*1000+ставка!P138</f>
        <v>2128.2913345360002</v>
      </c>
      <c r="Q256" s="146">
        <f>((ставка!Q138/1000*'составляющая '!$B$58*'составляющая '!$C$58)+'составляющая '!$D$58+'составляющая '!$E$58)*1000+ставка!Q138</f>
        <v>2138.0074596610002</v>
      </c>
      <c r="R256" s="146">
        <f>((ставка!R138/1000*'составляющая '!$B$58*'составляющая '!$C$58)+'составляющая '!$D$58+'составляющая '!$E$58)*1000+ставка!R138</f>
        <v>2145.1474236100003</v>
      </c>
      <c r="S256" s="146">
        <f>((ставка!S138/1000*'составляющая '!$B$58*'составляющая '!$C$58)+'составляющая '!$D$58+'составляющая '!$E$58)*1000+ставка!S138</f>
        <v>2163.9023211369999</v>
      </c>
      <c r="T256" s="146">
        <f>((ставка!T138/1000*'составляющая '!$B$58*'составляющая '!$C$58)+'составляющая '!$D$58+'составляющая '!$E$58)*1000+ставка!T138</f>
        <v>2273.8444409799999</v>
      </c>
      <c r="U256" s="146">
        <f>((ставка!U138/1000*'составляющая '!$B$58*'составляющая '!$C$58)+'составляющая '!$D$58+'составляющая '!$E$58)*1000+ставка!U138</f>
        <v>2338.0041792339998</v>
      </c>
      <c r="V256" s="146">
        <f>((ставка!V138/1000*'составляющая '!$B$58*'составляющая '!$C$58)+'составляющая '!$D$58+'составляющая '!$E$58)*1000+ставка!V138</f>
        <v>2366.4752018859999</v>
      </c>
      <c r="W256" s="146">
        <f>((ставка!W138/1000*'составляющая '!$B$58*'составляющая '!$C$58)+'составляющая '!$D$58+'составляющая '!$E$58)*1000+ставка!W138</f>
        <v>2357.8028662030001</v>
      </c>
      <c r="X256" s="146">
        <f>((ставка!X138/1000*'составляющая '!$B$58*'составляющая '!$C$58)+'составляющая '!$D$58+'составляющая '!$E$58)*1000+ставка!X138</f>
        <v>2317.5725561140002</v>
      </c>
      <c r="Y256" s="146">
        <f>((ставка!Y138/1000*'составляющая '!$B$58*'составляющая '!$C$58)+'составляющая '!$D$58+'составляющая '!$E$58)*1000+ставка!Y138</f>
        <v>1938.554843095</v>
      </c>
    </row>
    <row r="257" spans="1:25" s="104" customFormat="1" ht="15.75" collapsed="1" x14ac:dyDescent="0.25">
      <c r="A257" s="227">
        <v>30</v>
      </c>
      <c r="B257" s="146">
        <f>((ставка!B139/1000*'составляющая '!$B$58*'составляющая '!$C$58)+'составляющая '!$D$58+'составляющая '!$E$58)*1000+ставка!B139</f>
        <v>1721.724242734</v>
      </c>
      <c r="C257" s="146">
        <f>((ставка!C139/1000*'составляющая '!$B$58*'составляющая '!$C$58)+'составляющая '!$D$58+'составляющая '!$E$58)*1000+ставка!C139</f>
        <v>1606.907404114</v>
      </c>
      <c r="D257" s="146">
        <f>((ставка!D139/1000*'составляющая '!$B$58*'составляющая '!$C$58)+'составляющая '!$D$58+'составляющая '!$E$58)*1000+ставка!D139</f>
        <v>1417.2930582459999</v>
      </c>
      <c r="E257" s="146">
        <f>((ставка!E139/1000*'составляющая '!$B$58*'составляющая '!$C$58)+'составляющая '!$D$58+'составляющая '!$E$58)*1000+ставка!E139</f>
        <v>1412.6404223290001</v>
      </c>
      <c r="F257" s="146">
        <f>((ставка!F139/1000*'составляющая '!$B$58*'составляющая '!$C$58)+'составляющая '!$D$58+'составляющая '!$E$58)*1000+ставка!F139</f>
        <v>1530.932857708</v>
      </c>
      <c r="G257" s="146">
        <f>((ставка!G139/1000*'составляющая '!$B$58*'составляющая '!$C$58)+'составляющая '!$D$58+'составляющая '!$E$58)*1000+ставка!G139</f>
        <v>1664.0493239920002</v>
      </c>
      <c r="H257" s="146">
        <f>((ставка!H139/1000*'составляющая '!$B$58*'составляющая '!$C$58)+'составляющая '!$D$58+'составляющая '!$E$58)*1000+ставка!H139</f>
        <v>1908.151699561</v>
      </c>
      <c r="I257" s="146">
        <f>((ставка!I139/1000*'составляющая '!$B$58*'составляющая '!$C$58)+'составляющая '!$D$58+'составляющая '!$E$58)*1000+ставка!I139</f>
        <v>2146.3133586250001</v>
      </c>
      <c r="J257" s="146">
        <f>((ставка!J139/1000*'составляющая '!$B$58*'составляющая '!$C$58)+'составляющая '!$D$58+'составляющая '!$E$58)*1000+ставка!J139</f>
        <v>2337.293514082</v>
      </c>
      <c r="K257" s="146">
        <f>((ставка!K139/1000*'составляющая '!$B$58*'составляющая '!$C$58)+'составляющая '!$D$58+'составляющая '!$E$58)*1000+ставка!K139</f>
        <v>2372.327085247</v>
      </c>
      <c r="L257" s="146">
        <f>((ставка!L139/1000*'составляющая '!$B$58*'составляющая '!$C$58)+'составляющая '!$D$58+'составляющая '!$E$58)*1000+ставка!L139</f>
        <v>2378.956258618</v>
      </c>
      <c r="M257" s="146">
        <f>((ставка!M139/1000*'составляющая '!$B$58*'составляющая '!$C$58)+'составляющая '!$D$58+'составляющая '!$E$58)*1000+ставка!M139</f>
        <v>2375.813786149</v>
      </c>
      <c r="N257" s="146">
        <f>((ставка!N139/1000*'составляющая '!$B$58*'составляющая '!$C$58)+'составляющая '!$D$58+'составляющая '!$E$58)*1000+ставка!N139</f>
        <v>2364.8984135800001</v>
      </c>
      <c r="O257" s="146">
        <f>((ставка!O139/1000*'составляющая '!$B$58*'составляющая '!$C$58)+'составляющая '!$D$58+'составляющая '!$E$58)*1000+ставка!O139</f>
        <v>2370.972379801</v>
      </c>
      <c r="P257" s="146">
        <f>((ставка!P139/1000*'составляющая '!$B$58*'составляющая '!$C$58)+'составляющая '!$D$58+'составляющая '!$E$58)*1000+ставка!P139</f>
        <v>2364.6652265769999</v>
      </c>
      <c r="Q257" s="146">
        <f>((ставка!Q139/1000*'составляющая '!$B$58*'составляющая '!$C$58)+'составляющая '!$D$58+'составляющая '!$E$58)*1000+ставка!Q139</f>
        <v>2361.9002949700002</v>
      </c>
      <c r="R257" s="146">
        <f>((ставка!R139/1000*'составляющая '!$B$58*'составляющая '!$C$58)+'составляющая '!$D$58+'составляющая '!$E$58)*1000+ставка!R139</f>
        <v>2359.8460285149999</v>
      </c>
      <c r="S257" s="146">
        <f>((ставка!S139/1000*'составляющая '!$B$58*'составляющая '!$C$58)+'составляющая '!$D$58+'составляющая '!$E$58)*1000+ставка!S139</f>
        <v>2357.691824773</v>
      </c>
      <c r="T257" s="146">
        <f>((ставка!T139/1000*'составляющая '!$B$58*'составляющая '!$C$58)+'составляющая '!$D$58+'составляющая '!$E$58)*1000+ставка!T139</f>
        <v>2320.7039244399998</v>
      </c>
      <c r="U257" s="146">
        <f>((ставка!U139/1000*'составляющая '!$B$58*'составляющая '!$C$58)+'составляющая '!$D$58+'составляющая '!$E$58)*1000+ставка!U139</f>
        <v>2355.1600801690001</v>
      </c>
      <c r="V257" s="146">
        <f>((ставка!V139/1000*'составляющая '!$B$58*'составляющая '!$C$58)+'составляющая '!$D$58+'составляющая '!$E$58)*1000+ставка!V139</f>
        <v>2359.3352379369999</v>
      </c>
      <c r="W257" s="146">
        <f>((ставка!W139/1000*'составляющая '!$B$58*'составляющая '!$C$58)+'составляющая '!$D$58+'составляющая '!$E$58)*1000+ставка!W139</f>
        <v>2350.5296525379999</v>
      </c>
      <c r="X257" s="146">
        <f>((ставка!X139/1000*'составляющая '!$B$58*'составляющая '!$C$58)+'составляющая '!$D$58+'составляющая '!$E$58)*1000+ставка!X139</f>
        <v>2313.1308989139998</v>
      </c>
      <c r="Y257" s="146">
        <f>((ставка!Y139/1000*'составляющая '!$B$58*'составляющая '!$C$58)+'составляющая '!$D$58+'составляющая '!$E$58)*1000+ставка!Y139</f>
        <v>2056.9027991889998</v>
      </c>
    </row>
    <row r="258" spans="1:25" s="104" customFormat="1" ht="15.75" x14ac:dyDescent="0.25">
      <c r="A258" s="74"/>
    </row>
    <row r="259" spans="1:25" s="104" customFormat="1" ht="15.75" x14ac:dyDescent="0.25">
      <c r="A259" s="261" t="s">
        <v>32</v>
      </c>
      <c r="B259" s="261" t="s">
        <v>179</v>
      </c>
      <c r="C259" s="261"/>
      <c r="D259" s="261"/>
      <c r="E259" s="261"/>
      <c r="F259" s="261"/>
      <c r="G259" s="261"/>
      <c r="H259" s="261"/>
      <c r="I259" s="261"/>
      <c r="J259" s="261"/>
      <c r="K259" s="261"/>
      <c r="L259" s="261"/>
      <c r="M259" s="261"/>
      <c r="N259" s="261"/>
      <c r="O259" s="261"/>
      <c r="P259" s="261"/>
      <c r="Q259" s="261"/>
      <c r="R259" s="261"/>
      <c r="S259" s="261"/>
      <c r="T259" s="261"/>
      <c r="U259" s="261"/>
      <c r="V259" s="261"/>
      <c r="W259" s="261"/>
      <c r="X259" s="261"/>
      <c r="Y259" s="261"/>
    </row>
    <row r="260" spans="1:25" s="119" customFormat="1" ht="12.75" x14ac:dyDescent="0.2">
      <c r="A260" s="261"/>
      <c r="B260" s="118" t="s">
        <v>33</v>
      </c>
      <c r="C260" s="118" t="s">
        <v>34</v>
      </c>
      <c r="D260" s="118" t="s">
        <v>35</v>
      </c>
      <c r="E260" s="118" t="s">
        <v>36</v>
      </c>
      <c r="F260" s="118" t="s">
        <v>37</v>
      </c>
      <c r="G260" s="118" t="s">
        <v>38</v>
      </c>
      <c r="H260" s="118" t="s">
        <v>39</v>
      </c>
      <c r="I260" s="118" t="s">
        <v>40</v>
      </c>
      <c r="J260" s="118" t="s">
        <v>41</v>
      </c>
      <c r="K260" s="118" t="s">
        <v>42</v>
      </c>
      <c r="L260" s="118" t="s">
        <v>43</v>
      </c>
      <c r="M260" s="118" t="s">
        <v>44</v>
      </c>
      <c r="N260" s="118" t="s">
        <v>45</v>
      </c>
      <c r="O260" s="118" t="s">
        <v>46</v>
      </c>
      <c r="P260" s="118" t="s">
        <v>47</v>
      </c>
      <c r="Q260" s="118" t="s">
        <v>48</v>
      </c>
      <c r="R260" s="118" t="s">
        <v>49</v>
      </c>
      <c r="S260" s="118" t="s">
        <v>50</v>
      </c>
      <c r="T260" s="118" t="s">
        <v>51</v>
      </c>
      <c r="U260" s="118" t="s">
        <v>52</v>
      </c>
      <c r="V260" s="118" t="s">
        <v>53</v>
      </c>
      <c r="W260" s="118" t="s">
        <v>54</v>
      </c>
      <c r="X260" s="118" t="s">
        <v>55</v>
      </c>
      <c r="Y260" s="118" t="s">
        <v>56</v>
      </c>
    </row>
    <row r="261" spans="1:25" s="104" customFormat="1" ht="16.5" customHeight="1" x14ac:dyDescent="0.25">
      <c r="A261" s="227">
        <v>1</v>
      </c>
      <c r="B261" s="146">
        <f>((ставка!B110/1000*'составляющая '!$B$59*'составляющая '!$C$59)+'составляющая '!$D$59+'составляющая '!$E$59)*1000+ставка!B110</f>
        <v>1972.0385643770001</v>
      </c>
      <c r="C261" s="146">
        <f>((ставка!C110/1000*'составляющая '!$B$59*'составляющая '!$C$59)+'составляющая '!$D$59+'составляющая '!$E$59)*1000+ставка!C110</f>
        <v>1870.924238219</v>
      </c>
      <c r="D261" s="146">
        <f>((ставка!D110/1000*'составляющая '!$B$59*'составляющая '!$C$59)+'составляющая '!$D$59+'составляющая '!$E$59)*1000+ставка!D110</f>
        <v>1796.0934185420001</v>
      </c>
      <c r="E261" s="146">
        <f>((ставка!E110/1000*'составляющая '!$B$59*'составляющая '!$C$59)+'составляющая '!$D$59+'составляющая '!$E$59)*1000+ставка!E110</f>
        <v>1769.7210789169999</v>
      </c>
      <c r="F261" s="146">
        <f>((ставка!F110/1000*'составляющая '!$B$59*'составляющая '!$C$59)+'составляющая '!$D$59+'составляющая '!$E$59)*1000+ставка!F110</f>
        <v>1768.3996858999999</v>
      </c>
      <c r="G261" s="146">
        <f>((ставка!G110/1000*'составляющая '!$B$59*'составляющая '!$C$59)+'составляющая '!$D$59+'составляющая '!$E$59)*1000+ставка!G110</f>
        <v>1766.0122951550002</v>
      </c>
      <c r="H261" s="146">
        <f>((ставка!H110/1000*'составляющая '!$B$59*'составляющая '!$C$59)+'составляющая '!$D$59+'составляющая '!$E$59)*1000+ставка!H110</f>
        <v>1735.8201303380001</v>
      </c>
      <c r="I261" s="146">
        <f>((ставка!I110/1000*'составляющая '!$B$59*'составляющая '!$C$59)+'составляющая '!$D$59+'составляющая '!$E$59)*1000+ставка!I110</f>
        <v>1721.6623480130002</v>
      </c>
      <c r="J261" s="146">
        <f>((ставка!J110/1000*'составляющая '!$B$59*'составляющая '!$C$59)+'составляющая '!$D$59+'составляющая '!$E$59)*1000+ставка!J110</f>
        <v>1882.7612546569999</v>
      </c>
      <c r="K261" s="146">
        <f>((ставка!K110/1000*'составляющая '!$B$59*'составляющая '!$C$59)+'составляющая '!$D$59+'составляющая '!$E$59)*1000+ставка!K110</f>
        <v>2098.5147531470002</v>
      </c>
      <c r="L261" s="146">
        <f>((ставка!L110/1000*'составляющая '!$B$59*'составляющая '!$C$59)+'составляющая '!$D$59+'составляющая '!$E$59)*1000+ставка!L110</f>
        <v>2218.7282052649998</v>
      </c>
      <c r="M261" s="146">
        <f>((ставка!M110/1000*'составляющая '!$B$59*'составляющая '!$C$59)+'составляющая '!$D$59+'составляющая '!$E$59)*1000+ставка!M110</f>
        <v>2241.8248227049999</v>
      </c>
      <c r="N261" s="146">
        <f>((ставка!N110/1000*'составляющая '!$B$59*'составляющая '!$C$59)+'составляющая '!$D$59+'составляющая '!$E$59)*1000+ставка!N110</f>
        <v>2219.0724336980002</v>
      </c>
      <c r="O261" s="146">
        <f>((ставка!O110/1000*'составляющая '!$B$59*'составляющая '!$C$59)+'составляющая '!$D$59+'составляющая '!$E$59)*1000+ставка!O110</f>
        <v>2232.630592301</v>
      </c>
      <c r="P261" s="146">
        <f>((ставка!P110/1000*'составляющая '!$B$59*'составляющая '!$C$59)+'составляющая '!$D$59+'составляющая '!$E$59)*1000+ставка!P110</f>
        <v>2229.6102654050001</v>
      </c>
      <c r="Q261" s="146">
        <f>((ставка!Q110/1000*'составляющая '!$B$59*'составляющая '!$C$59)+'составляющая '!$D$59+'составляющая '!$E$59)*1000+ставка!Q110</f>
        <v>2220.0607024250003</v>
      </c>
      <c r="R261" s="146">
        <f>((ставка!R110/1000*'составляющая '!$B$59*'составляющая '!$C$59)+'составляющая '!$D$59+'составляющая '!$E$59)*1000+ставка!R110</f>
        <v>2218.950288125</v>
      </c>
      <c r="S261" s="146">
        <f>((ставка!S110/1000*'составляющая '!$B$59*'составляющая '!$C$59)+'составляющая '!$D$59+'составляющая '!$E$59)*1000+ставка!S110</f>
        <v>2218.5838514060001</v>
      </c>
      <c r="T261" s="146">
        <f>((ставка!T110/1000*'составляющая '!$B$59*'составляющая '!$C$59)+'составляющая '!$D$59+'составляющая '!$E$59)*1000+ставка!T110</f>
        <v>2222.0927605940001</v>
      </c>
      <c r="U261" s="146">
        <f>((ставка!U110/1000*'составляющая '!$B$59*'составляющая '!$C$59)+'составляющая '!$D$59+'составляющая '!$E$59)*1000+ставка!U110</f>
        <v>2236.9945204999999</v>
      </c>
      <c r="V261" s="146">
        <f>((ставка!V110/1000*'составляющая '!$B$59*'составляющая '!$C$59)+'составляющая '!$D$59+'составляющая '!$E$59)*1000+ставка!V110</f>
        <v>2271.9725709499999</v>
      </c>
      <c r="W261" s="146">
        <f>((ставка!W110/1000*'составляющая '!$B$59*'составляющая '!$C$59)+'составляющая '!$D$59+'составляющая '!$E$59)*1000+ставка!W110</f>
        <v>2320.853008436</v>
      </c>
      <c r="X261" s="146">
        <f>((ставка!X110/1000*'составляющая '!$B$59*'составляющая '!$C$59)+'составляющая '!$D$59+'составляющая '!$E$59)*1000+ставка!X110</f>
        <v>2267.8418297540002</v>
      </c>
      <c r="Y261" s="146">
        <f>((ставка!Y110/1000*'составляющая '!$B$59*'составляющая '!$C$59)+'составляющая '!$D$59+'составляющая '!$E$59)*1000+ставка!Y110</f>
        <v>2093.6289302270002</v>
      </c>
    </row>
    <row r="262" spans="1:25" s="104" customFormat="1" ht="15.75" hidden="1" outlineLevel="1" x14ac:dyDescent="0.25">
      <c r="A262" s="227">
        <v>2</v>
      </c>
      <c r="B262" s="146">
        <f>((ставка!B111/1000*'составляющая '!$B$59*'составляющая '!$C$59)+'составляющая '!$D$59+'составляющая '!$E$59)*1000+ставка!B111</f>
        <v>1908.4895539880001</v>
      </c>
      <c r="C262" s="146">
        <f>((ставка!C111/1000*'составляющая '!$B$59*'составляющая '!$C$59)+'составляющая '!$D$59+'составляющая '!$E$59)*1000+ставка!C111</f>
        <v>1786.632688706</v>
      </c>
      <c r="D262" s="146">
        <f>((ставка!D111/1000*'составляющая '!$B$59*'составляющая '!$C$59)+'составляющая '!$D$59+'составляющая '!$E$59)*1000+ставка!D111</f>
        <v>1715.5994859349998</v>
      </c>
      <c r="E262" s="146">
        <f>((ставка!E111/1000*'составляющая '!$B$59*'составляющая '!$C$59)+'составляющая '!$D$59+'составляющая '!$E$59)*1000+ставка!E111</f>
        <v>1636.826695493</v>
      </c>
      <c r="F262" s="146">
        <f>((ставка!F111/1000*'составляющая '!$B$59*'составляющая '!$C$59)+'составляющая '!$D$59+'составляющая '!$E$59)*1000+ставка!F111</f>
        <v>1674.058886972</v>
      </c>
      <c r="G262" s="146">
        <f>((ставка!G111/1000*'составляющая '!$B$59*'составляющая '!$C$59)+'составляющая '!$D$59+'составляющая '!$E$59)*1000+ставка!G111</f>
        <v>1715.954818511</v>
      </c>
      <c r="H262" s="146">
        <f>((ставка!H111/1000*'составляющая '!$B$59*'составляющая '!$C$59)+'составляющая '!$D$59+'составляющая '!$E$59)*1000+ставка!H111</f>
        <v>1806.386959103</v>
      </c>
      <c r="I262" s="146">
        <f>((ставка!I111/1000*'составляющая '!$B$59*'составляющая '!$C$59)+'составляющая '!$D$59+'составляющая '!$E$59)*1000+ставка!I111</f>
        <v>1896.7080582650001</v>
      </c>
      <c r="J262" s="146">
        <f>((ставка!J111/1000*'составляющая '!$B$59*'составляющая '!$C$59)+'составляющая '!$D$59+'составляющая '!$E$59)*1000+ставка!J111</f>
        <v>2213.131717193</v>
      </c>
      <c r="K262" s="146">
        <f>((ставка!K111/1000*'составляющая '!$B$59*'составляющая '!$C$59)+'составляющая '!$D$59+'составляющая '!$E$59)*1000+ставка!K111</f>
        <v>2321.5969860169998</v>
      </c>
      <c r="L262" s="146">
        <f>((ставка!L111/1000*'составляющая '!$B$59*'составляющая '!$C$59)+'составляющая '!$D$59+'составляющая '!$E$59)*1000+ставка!L111</f>
        <v>2339.3525106739999</v>
      </c>
      <c r="M262" s="146">
        <f>((ставка!M111/1000*'составляющая '!$B$59*'составляющая '!$C$59)+'составляющая '!$D$59+'составляющая '!$E$59)*1000+ставка!M111</f>
        <v>2342.561608001</v>
      </c>
      <c r="N262" s="146">
        <f>((ставка!N111/1000*'составляющая '!$B$59*'составляющая '!$C$59)+'составляющая '!$D$59+'составляющая '!$E$59)*1000+ставка!N111</f>
        <v>2314.1350019209999</v>
      </c>
      <c r="O262" s="146">
        <f>((ставка!O111/1000*'составляющая '!$B$59*'составляющая '!$C$59)+'составляющая '!$D$59+'составляющая '!$E$59)*1000+ставка!O111</f>
        <v>2332.9787325920001</v>
      </c>
      <c r="P262" s="146">
        <f>((ставка!P111/1000*'составляющая '!$B$59*'составляющая '!$C$59)+'составляющая '!$D$59+'составляющая '!$E$59)*1000+ставка!P111</f>
        <v>2349.1019482279999</v>
      </c>
      <c r="Q262" s="146">
        <f>((ставка!Q111/1000*'составляющая '!$B$59*'составляющая '!$C$59)+'составляющая '!$D$59+'составляющая '!$E$59)*1000+ставка!Q111</f>
        <v>2351.3894016859999</v>
      </c>
      <c r="R262" s="146">
        <f>((ставка!R111/1000*'составляющая '!$B$59*'составляющая '!$C$59)+'составляющая '!$D$59+'составляющая '!$E$59)*1000+ставка!R111</f>
        <v>2346.114933761</v>
      </c>
      <c r="S262" s="146">
        <f>((ставка!S111/1000*'составляющая '!$B$59*'составляющая '!$C$59)+'составляющая '!$D$59+'составляющая '!$E$59)*1000+ставка!S111</f>
        <v>2306.7840592550001</v>
      </c>
      <c r="T262" s="146">
        <f>((ставка!T111/1000*'составляющая '!$B$59*'составляющая '!$C$59)+'составляющая '!$D$59+'составляющая '!$E$59)*1000+ставка!T111</f>
        <v>2277.7800377389999</v>
      </c>
      <c r="U262" s="146">
        <f>((ставка!U111/1000*'составляющая '!$B$59*'составляющая '!$C$59)+'составляющая '!$D$59+'составляющая '!$E$59)*1000+ставка!U111</f>
        <v>2271.661654946</v>
      </c>
      <c r="V262" s="146">
        <f>((ставка!V111/1000*'составляющая '!$B$59*'составляющая '!$C$59)+'составляющая '!$D$59+'составляющая '!$E$59)*1000+ставка!V111</f>
        <v>2328.836887253</v>
      </c>
      <c r="W262" s="146">
        <f>((ставка!W111/1000*'составляющая '!$B$59*'составляющая '!$C$59)+'составляющая '!$D$59+'составляющая '!$E$59)*1000+ставка!W111</f>
        <v>2422.2782505979999</v>
      </c>
      <c r="X262" s="146">
        <f>((ставка!X111/1000*'составляющая '!$B$59*'составляющая '!$C$59)+'составляющая '!$D$59+'составляющая '!$E$59)*1000+ставка!X111</f>
        <v>2268.4081410469998</v>
      </c>
      <c r="Y262" s="146">
        <f>((ставка!Y111/1000*'составляющая '!$B$59*'составляющая '!$C$59)+'составляющая '!$D$59+'составляющая '!$E$59)*1000+ставка!Y111</f>
        <v>2000.0432130229997</v>
      </c>
    </row>
    <row r="263" spans="1:25" s="104" customFormat="1" ht="15.75" hidden="1" outlineLevel="1" x14ac:dyDescent="0.25">
      <c r="A263" s="227">
        <v>3</v>
      </c>
      <c r="B263" s="146">
        <f>((ставка!B112/1000*'составляющая '!$B$59*'составляющая '!$C$59)+'составляющая '!$D$59+'составляющая '!$E$59)*1000+ставка!B112</f>
        <v>1791.351949481</v>
      </c>
      <c r="C263" s="146">
        <f>((ставка!C112/1000*'составляющая '!$B$59*'составляющая '!$C$59)+'составляющая '!$D$59+'составляющая '!$E$59)*1000+ставка!C112</f>
        <v>1565.1383482850001</v>
      </c>
      <c r="D263" s="146">
        <f>((ставка!D112/1000*'составляющая '!$B$59*'составляющая '!$C$59)+'составляющая '!$D$59+'составляющая '!$E$59)*1000+ставка!D112</f>
        <v>1528.028302379</v>
      </c>
      <c r="E263" s="146">
        <f>((ставка!E112/1000*'составляющая '!$B$59*'составляющая '!$C$59)+'составляющая '!$D$59+'составляющая '!$E$59)*1000+ставка!E112</f>
        <v>1509.8175078590002</v>
      </c>
      <c r="F263" s="146">
        <f>((ставка!F112/1000*'составляющая '!$B$59*'составляющая '!$C$59)+'составляющая '!$D$59+'составляющая '!$E$59)*1000+ставка!F112</f>
        <v>1524.6193304779999</v>
      </c>
      <c r="G263" s="146">
        <f>((ставка!G112/1000*'составляющая '!$B$59*'составляющая '!$C$59)+'составляющая '!$D$59+'составляющая '!$E$59)*1000+ставка!G112</f>
        <v>1544.9177038819998</v>
      </c>
      <c r="H263" s="146">
        <f>((ставка!H112/1000*'составляющая '!$B$59*'составляющая '!$C$59)+'составляющая '!$D$59+'составляющая '!$E$59)*1000+ставка!H112</f>
        <v>1753.4868218510001</v>
      </c>
      <c r="I263" s="146">
        <f>((ставка!I112/1000*'составляющая '!$B$59*'составляющая '!$C$59)+'составляющая '!$D$59+'составляющая '!$E$59)*1000+ставка!I112</f>
        <v>1877.520099161</v>
      </c>
      <c r="J263" s="146">
        <f>((ставка!J112/1000*'составляющая '!$B$59*'составляющая '!$C$59)+'составляющая '!$D$59+'составляющая '!$E$59)*1000+ставка!J112</f>
        <v>2200.6395563179999</v>
      </c>
      <c r="K263" s="146">
        <f>((ставка!K112/1000*'составляющая '!$B$59*'составляющая '!$C$59)+'составляющая '!$D$59+'составляющая '!$E$59)*1000+ставка!K112</f>
        <v>2318.3989928329997</v>
      </c>
      <c r="L263" s="146">
        <f>((ставка!L112/1000*'составляющая '!$B$59*'составляющая '!$C$59)+'составляющая '!$D$59+'составляющая '!$E$59)*1000+ставка!L112</f>
        <v>2336.7541412119999</v>
      </c>
      <c r="M263" s="146">
        <f>((ставка!M112/1000*'составляющая '!$B$59*'составляющая '!$C$59)+'составляющая '!$D$59+'составляющая '!$E$59)*1000+ставка!M112</f>
        <v>2326.238517791</v>
      </c>
      <c r="N263" s="146">
        <f>((ставка!N112/1000*'составляющая '!$B$59*'составляющая '!$C$59)+'составляющая '!$D$59+'составляющая '!$E$59)*1000+ставка!N112</f>
        <v>2305.6625408119999</v>
      </c>
      <c r="O263" s="146">
        <f>((ставка!O112/1000*'составляющая '!$B$59*'составляющая '!$C$59)+'составляющая '!$D$59+'составляющая '!$E$59)*1000+ставка!O112</f>
        <v>2350.9008193939999</v>
      </c>
      <c r="P263" s="146">
        <f>((ставка!P112/1000*'составляющая '!$B$59*'составляющая '!$C$59)+'составляющая '!$D$59+'составляющая '!$E$59)*1000+ставка!P112</f>
        <v>2358.9291147829999</v>
      </c>
      <c r="Q263" s="146">
        <f>((ставка!Q112/1000*'составляющая '!$B$59*'составляющая '!$C$59)+'составляющая '!$D$59+'составляющая '!$E$59)*1000+ставка!Q112</f>
        <v>2367.012930887</v>
      </c>
      <c r="R263" s="146">
        <f>((ставка!R112/1000*'составляющая '!$B$59*'составляющая '!$C$59)+'составляющая '!$D$59+'составляющая '!$E$59)*1000+ставка!R112</f>
        <v>2350.6787365340001</v>
      </c>
      <c r="S263" s="146">
        <f>((ставка!S112/1000*'составляющая '!$B$59*'составляющая '!$C$59)+'составляющая '!$D$59+'составляющая '!$E$59)*1000+ставка!S112</f>
        <v>2318.7654295520001</v>
      </c>
      <c r="T263" s="146">
        <f>((ставка!T112/1000*'составляющая '!$B$59*'составляющая '!$C$59)+'составляющая '!$D$59+'составляющая '!$E$59)*1000+ставка!T112</f>
        <v>2282.721381374</v>
      </c>
      <c r="U263" s="146">
        <f>((ставка!U112/1000*'составляющая '!$B$59*'составляющая '!$C$59)+'составляющая '!$D$59+'составляющая '!$E$59)*1000+ставка!U112</f>
        <v>2231.5868028590003</v>
      </c>
      <c r="V263" s="146">
        <f>((ставка!V112/1000*'составляющая '!$B$59*'составляющая '!$C$59)+'составляющая '!$D$59+'составляющая '!$E$59)*1000+ставка!V112</f>
        <v>2312.1140478950001</v>
      </c>
      <c r="W263" s="146">
        <f>((ставка!W112/1000*'составляющая '!$B$59*'составляющая '!$C$59)+'составляющая '!$D$59+'составляющая '!$E$59)*1000+ставка!W112</f>
        <v>2353.8212090030001</v>
      </c>
      <c r="X263" s="146">
        <f>((ставка!X112/1000*'составляющая '!$B$59*'составляющая '!$C$59)+'составляющая '!$D$59+'составляющая '!$E$59)*1000+ставка!X112</f>
        <v>2210.2779524420002</v>
      </c>
      <c r="Y263" s="146">
        <f>((ставка!Y112/1000*'составляющая '!$B$59*'составляющая '!$C$59)+'составляющая '!$D$59+'составляющая '!$E$59)*1000+ставка!Y112</f>
        <v>1928.6768859619999</v>
      </c>
    </row>
    <row r="264" spans="1:25" s="104" customFormat="1" ht="15.75" hidden="1" outlineLevel="1" x14ac:dyDescent="0.25">
      <c r="A264" s="227">
        <v>4</v>
      </c>
      <c r="B264" s="146">
        <f>((ставка!B113/1000*'составляющая '!$B$59*'составляющая '!$C$59)+'составляющая '!$D$59+'составляющая '!$E$59)*1000+ставка!B113</f>
        <v>1753.3757804209999</v>
      </c>
      <c r="C264" s="146">
        <f>((ставка!C113/1000*'составляющая '!$B$59*'составляющая '!$C$59)+'составляющая '!$D$59+'составляющая '!$E$59)*1000+ставка!C113</f>
        <v>1567.0926774530001</v>
      </c>
      <c r="D264" s="146">
        <f>((ставка!D113/1000*'составляющая '!$B$59*'составляющая '!$C$59)+'составляющая '!$D$59+'составляющая '!$E$59)*1000+ставка!D113</f>
        <v>1540.898004116</v>
      </c>
      <c r="E264" s="146">
        <f>((ставка!E113/1000*'составляющая '!$B$59*'составляющая '!$C$59)+'составляющая '!$D$59+'составляющая '!$E$59)*1000+ставка!E113</f>
        <v>1509.606529142</v>
      </c>
      <c r="F264" s="146">
        <f>((ставка!F113/1000*'составляющая '!$B$59*'составляющая '!$C$59)+'составляющая '!$D$59+'составляющая '!$E$59)*1000+ставка!F113</f>
        <v>1531.1818789909998</v>
      </c>
      <c r="G264" s="146">
        <f>((ставка!G113/1000*'составляющая '!$B$59*'составляющая '!$C$59)+'составляющая '!$D$59+'составляющая '!$E$59)*1000+ставка!G113</f>
        <v>1586.1584909839999</v>
      </c>
      <c r="H264" s="146">
        <f>((ставка!H113/1000*'составляющая '!$B$59*'составляющая '!$C$59)+'составляющая '!$D$59+'составляющая '!$E$59)*1000+ставка!H113</f>
        <v>1775.417504276</v>
      </c>
      <c r="I264" s="146">
        <f>((ставка!I113/1000*'составляющая '!$B$59*'составляющая '!$C$59)+'составляющая '!$D$59+'составляющая '!$E$59)*1000+ставка!I113</f>
        <v>1873.5115035379999</v>
      </c>
      <c r="J264" s="146">
        <f>((ставка!J113/1000*'составляющая '!$B$59*'составляющая '!$C$59)+'составляющая '!$D$59+'составляющая '!$E$59)*1000+ставка!J113</f>
        <v>2181.0518480659998</v>
      </c>
      <c r="K264" s="146">
        <f>((ставка!K113/1000*'составляющая '!$B$59*'составляющая '!$C$59)+'составляющая '!$D$59+'составляющая '!$E$59)*1000+ставка!K113</f>
        <v>2242.9907577200001</v>
      </c>
      <c r="L264" s="146">
        <f>((ставка!L113/1000*'составляющая '!$B$59*'составляющая '!$C$59)+'составляющая '!$D$59+'составляющая '!$E$59)*1000+ставка!L113</f>
        <v>2264.1774625640001</v>
      </c>
      <c r="M264" s="146">
        <f>((ставка!M113/1000*'составляющая '!$B$59*'составляющая '!$C$59)+'составляющая '!$D$59+'составляющая '!$E$59)*1000+ставка!M113</f>
        <v>2267.6197468939999</v>
      </c>
      <c r="N264" s="146">
        <f>((ставка!N113/1000*'составляющая '!$B$59*'составляющая '!$C$59)+'составляющая '!$D$59+'составляющая '!$E$59)*1000+ставка!N113</f>
        <v>2231.1204288529998</v>
      </c>
      <c r="O264" s="146">
        <f>((ставка!O113/1000*'составляющая '!$B$59*'составляющая '!$C$59)+'составляющая '!$D$59+'составляющая '!$E$59)*1000+ставка!O113</f>
        <v>2281.2223220689998</v>
      </c>
      <c r="P264" s="146">
        <f>((ставка!P113/1000*'составляющая '!$B$59*'составляющая '!$C$59)+'составляющая '!$D$59+'составляющая '!$E$59)*1000+ставка!P113</f>
        <v>2303.7637323590002</v>
      </c>
      <c r="Q264" s="146">
        <f>((ставка!Q113/1000*'составляющая '!$B$59*'составляющая '!$C$59)+'составляющая '!$D$59+'составляющая '!$E$59)*1000+ставка!Q113</f>
        <v>2312.047423037</v>
      </c>
      <c r="R264" s="146">
        <f>((ставка!R113/1000*'составляющая '!$B$59*'составляющая '!$C$59)+'составляющая '!$D$59+'составляющая '!$E$59)*1000+ставка!R113</f>
        <v>2294.9803552459998</v>
      </c>
      <c r="S264" s="146">
        <f>((ставка!S113/1000*'составляющая '!$B$59*'составляющая '!$C$59)+'составляющая '!$D$59+'составляющая '!$E$59)*1000+ставка!S113</f>
        <v>2228.0778936709999</v>
      </c>
      <c r="T264" s="146">
        <f>((ставка!T113/1000*'составляющая '!$B$59*'составляющая '!$C$59)+'составляющая '!$D$59+'составляющая '!$E$59)*1000+ставка!T113</f>
        <v>2201.139242753</v>
      </c>
      <c r="U264" s="146">
        <f>((ставка!U113/1000*'составляющая '!$B$59*'составляющая '!$C$59)+'составляющая '!$D$59+'составляющая '!$E$59)*1000+ставка!U113</f>
        <v>2196.8419394120001</v>
      </c>
      <c r="V264" s="146">
        <f>((ставка!V113/1000*'составляющая '!$B$59*'составляющая '!$C$59)+'составляющая '!$D$59+'составляющая '!$E$59)*1000+ставка!V113</f>
        <v>2301.7205700469999</v>
      </c>
      <c r="W264" s="146">
        <f>((ставка!W113/1000*'составляющая '!$B$59*'составляющая '!$C$59)+'составляющая '!$D$59+'составляющая '!$E$59)*1000+ставка!W113</f>
        <v>2324.1509389069997</v>
      </c>
      <c r="X264" s="146">
        <f>((ставка!X113/1000*'составляющая '!$B$59*'составляющая '!$C$59)+'составляющая '!$D$59+'составляющая '!$E$59)*1000+ставка!X113</f>
        <v>2192.1893034949999</v>
      </c>
      <c r="Y264" s="146">
        <f>((ставка!Y113/1000*'составляющая '!$B$59*'составляющая '!$C$59)+'составляющая '!$D$59+'составляющая '!$E$59)*1000+ставка!Y113</f>
        <v>1901.2607568950002</v>
      </c>
    </row>
    <row r="265" spans="1:25" s="104" customFormat="1" ht="15.75" hidden="1" outlineLevel="1" x14ac:dyDescent="0.25">
      <c r="A265" s="227">
        <v>5</v>
      </c>
      <c r="B265" s="146">
        <f>((ставка!B114/1000*'составляющая '!$B$59*'составляющая '!$C$59)+'составляющая '!$D$59+'составляющая '!$E$59)*1000+ставка!B114</f>
        <v>1787.343353858</v>
      </c>
      <c r="C265" s="146">
        <f>((ставка!C114/1000*'составляющая '!$B$59*'составляющая '!$C$59)+'составляющая '!$D$59+'составляющая '!$E$59)*1000+ставка!C114</f>
        <v>1682.098286504</v>
      </c>
      <c r="D265" s="146">
        <f>((ставка!D114/1000*'составляющая '!$B$59*'составляющая '!$C$59)+'составляющая '!$D$59+'составляющая '!$E$59)*1000+ставка!D114</f>
        <v>1676.1575699989999</v>
      </c>
      <c r="E265" s="146">
        <f>((ставка!E114/1000*'составляющая '!$B$59*'составляющая '!$C$59)+'составляющая '!$D$59+'составляющая '!$E$59)*1000+ставка!E114</f>
        <v>1659.878896361</v>
      </c>
      <c r="F265" s="146">
        <f>((ставка!F114/1000*'составляющая '!$B$59*'составляющая '!$C$59)+'составляющая '!$D$59+'составляющая '!$E$59)*1000+ставка!F114</f>
        <v>1666.35261173</v>
      </c>
      <c r="G265" s="146">
        <f>((ставка!G114/1000*'составляющая '!$B$59*'составляющая '!$C$59)+'составляющая '!$D$59+'составляющая '!$E$59)*1000+ставка!G114</f>
        <v>1700.642205314</v>
      </c>
      <c r="H265" s="146">
        <f>((ставка!H114/1000*'составляющая '!$B$59*'составляющая '!$C$59)+'составляющая '!$D$59+'составляющая '!$E$59)*1000+ставка!H114</f>
        <v>1776.9831884390001</v>
      </c>
      <c r="I265" s="146">
        <f>((ставка!I114/1000*'составляющая '!$B$59*'составляющая '!$C$59)+'составляющая '!$D$59+'составляющая '!$E$59)*1000+ставка!I114</f>
        <v>1875.2881664179999</v>
      </c>
      <c r="J265" s="146">
        <f>((ставка!J114/1000*'составляющая '!$B$59*'составляющая '!$C$59)+'составляющая '!$D$59+'составляющая '!$E$59)*1000+ставка!J114</f>
        <v>2193.0110100770003</v>
      </c>
      <c r="K265" s="146">
        <f>((ставка!K114/1000*'составляющая '!$B$59*'составляющая '!$C$59)+'составляющая '!$D$59+'составляющая '!$E$59)*1000+ставка!K114</f>
        <v>2299.9661154529999</v>
      </c>
      <c r="L265" s="146">
        <f>((ставка!L114/1000*'составляющая '!$B$59*'составляющая '!$C$59)+'составляющая '!$D$59+'составляющая '!$E$59)*1000+ставка!L114</f>
        <v>2312.1473603240001</v>
      </c>
      <c r="M265" s="146">
        <f>((ставка!M114/1000*'составляющая '!$B$59*'составляющая '!$C$59)+'составляющая '!$D$59+'составляющая '!$E$59)*1000+ставка!M114</f>
        <v>2282.5326109429998</v>
      </c>
      <c r="N265" s="146">
        <f>((ставка!N114/1000*'составляющая '!$B$59*'составляющая '!$C$59)+'составляющая '!$D$59+'составляющая '!$E$59)*1000+ставка!N114</f>
        <v>2271.8615295200002</v>
      </c>
      <c r="O265" s="146">
        <f>((ставка!O114/1000*'составляющая '!$B$59*'составляющая '!$C$59)+'составляющая '!$D$59+'составляющая '!$E$59)*1000+ставка!O114</f>
        <v>2315.956081373</v>
      </c>
      <c r="P265" s="146">
        <f>((ставка!P114/1000*'составляющая '!$B$59*'составляющая '!$C$59)+'составляющая '!$D$59+'составляющая '!$E$59)*1000+ставка!P114</f>
        <v>2318.3434721180001</v>
      </c>
      <c r="Q265" s="146">
        <f>((ставка!Q114/1000*'составляющая '!$B$59*'составляющая '!$C$59)+'составляющая '!$D$59+'составляющая '!$E$59)*1000+ставка!Q114</f>
        <v>2317.1886412459999</v>
      </c>
      <c r="R265" s="146">
        <f>((ставка!R114/1000*'составляющая '!$B$59*'составляющая '!$C$59)+'составляющая '!$D$59+'составляющая '!$E$59)*1000+ставка!R114</f>
        <v>2316.7555796689999</v>
      </c>
      <c r="S265" s="146">
        <f>((ставка!S114/1000*'составляющая '!$B$59*'составляющая '!$C$59)+'составляющая '!$D$59+'составляющая '!$E$59)*1000+ставка!S114</f>
        <v>2260.3687415149998</v>
      </c>
      <c r="T265" s="146">
        <f>((ставка!T114/1000*'составляющая '!$B$59*'составляющая '!$C$59)+'составляющая '!$D$59+'составляющая '!$E$59)*1000+ставка!T114</f>
        <v>2202.3162819109998</v>
      </c>
      <c r="U265" s="146">
        <f>((ставка!U114/1000*'составляющая '!$B$59*'составляющая '!$C$59)+'составляющая '!$D$59+'составляющая '!$E$59)*1000+ставка!U114</f>
        <v>2200.0399325959997</v>
      </c>
      <c r="V265" s="146">
        <f>((ставка!V114/1000*'составляющая '!$B$59*'составляющая '!$C$59)+'составляющая '!$D$59+'составляющая '!$E$59)*1000+ставка!V114</f>
        <v>2340.6516954049998</v>
      </c>
      <c r="W265" s="146">
        <f>((ставка!W114/1000*'составляющая '!$B$59*'составляющая '!$C$59)+'составляющая '!$D$59+'составляющая '!$E$59)*1000+ставка!W114</f>
        <v>2341.6288599889999</v>
      </c>
      <c r="X265" s="146">
        <f>((ставка!X114/1000*'составляющая '!$B$59*'составляющая '!$C$59)+'составляющая '!$D$59+'составляющая '!$E$59)*1000+ставка!X114</f>
        <v>2193.677258657</v>
      </c>
      <c r="Y265" s="146">
        <f>((ставка!Y114/1000*'составляющая '!$B$59*'составляющая '!$C$59)+'составляющая '!$D$59+'составляющая '!$E$59)*1000+ставка!Y114</f>
        <v>1945.410829463</v>
      </c>
    </row>
    <row r="266" spans="1:25" s="104" customFormat="1" ht="15.75" hidden="1" outlineLevel="1" x14ac:dyDescent="0.25">
      <c r="A266" s="227">
        <v>6</v>
      </c>
      <c r="B266" s="146">
        <f>((ставка!B115/1000*'составляющая '!$B$59*'составляющая '!$C$59)+'составляющая '!$D$59+'составляющая '!$E$59)*1000+ставка!B115</f>
        <v>1801.5566568979998</v>
      </c>
      <c r="C266" s="146">
        <f>((ставка!C115/1000*'составляющая '!$B$59*'составляющая '!$C$59)+'составляющая '!$D$59+'составляющая '!$E$59)*1000+ставка!C115</f>
        <v>1764.491027564</v>
      </c>
      <c r="D266" s="146">
        <f>((ставка!D115/1000*'составляющая '!$B$59*'составляющая '!$C$59)+'составляющая '!$D$59+'составляющая '!$E$59)*1000+ставка!D115</f>
        <v>1732.8775324429998</v>
      </c>
      <c r="E266" s="146">
        <f>((ставка!E115/1000*'составляющая '!$B$59*'составляющая '!$C$59)+'составляющая '!$D$59+'составляющая '!$E$59)*1000+ставка!E115</f>
        <v>1646.9203614799999</v>
      </c>
      <c r="F266" s="146">
        <f>((ставка!F115/1000*'составляющая '!$B$59*'составляющая '!$C$59)+'составляющая '!$D$59+'составляющая '!$E$59)*1000+ставка!F115</f>
        <v>1725.3489234890001</v>
      </c>
      <c r="G266" s="146">
        <f>((ставка!G115/1000*'составляющая '!$B$59*'составляющая '!$C$59)+'составляющая '!$D$59+'составляющая '!$E$59)*1000+ставка!G115</f>
        <v>1764.8907767119999</v>
      </c>
      <c r="H266" s="146">
        <f>((ставка!H115/1000*'составляющая '!$B$59*'составляющая '!$C$59)+'составляющая '!$D$59+'составляющая '!$E$59)*1000+ставка!H115</f>
        <v>1820.9444905759999</v>
      </c>
      <c r="I266" s="146">
        <f>((ставка!I115/1000*'составляющая '!$B$59*'составляющая '!$C$59)+'составляющая '!$D$59+'составляющая '!$E$59)*1000+ставка!I115</f>
        <v>2000.6428367450001</v>
      </c>
      <c r="J266" s="146">
        <f>((ставка!J115/1000*'составляющая '!$B$59*'составляющая '!$C$59)+'составляющая '!$D$59+'составляющая '!$E$59)*1000+ставка!J115</f>
        <v>2212.654239044</v>
      </c>
      <c r="K266" s="146">
        <f>((ставка!K115/1000*'составляющая '!$B$59*'составляющая '!$C$59)+'составляющая '!$D$59+'составляющая '!$E$59)*1000+ставка!K115</f>
        <v>2317.5550779649998</v>
      </c>
      <c r="L266" s="146">
        <f>((ставка!L115/1000*'составляющая '!$B$59*'составляющая '!$C$59)+'составляющая '!$D$59+'составляющая '!$E$59)*1000+ставка!L115</f>
        <v>2335.8658097719999</v>
      </c>
      <c r="M266" s="146">
        <f>((ставка!M115/1000*'составляющая '!$B$59*'составляющая '!$C$59)+'составляющая '!$D$59+'составляющая '!$E$59)*1000+ставка!M115</f>
        <v>2324.006585048</v>
      </c>
      <c r="N266" s="146">
        <f>((ставка!N115/1000*'составляющая '!$B$59*'составляющая '!$C$59)+'составляющая '!$D$59+'составляющая '!$E$59)*1000+ставка!N115</f>
        <v>2323.49579447</v>
      </c>
      <c r="O266" s="146">
        <f>((ставка!O115/1000*'составляющая '!$B$59*'составляющая '!$C$59)+'составляющая '!$D$59+'составляющая '!$E$59)*1000+ставка!O115</f>
        <v>2336.8873909280001</v>
      </c>
      <c r="P266" s="146">
        <f>((ставка!P115/1000*'составляющая '!$B$59*'составляющая '!$C$59)+'составляющая '!$D$59+'составляющая '!$E$59)*1000+ставка!P115</f>
        <v>2338.3420336609997</v>
      </c>
      <c r="Q266" s="146">
        <f>((ставка!Q115/1000*'составляющая '!$B$59*'составляющая '!$C$59)+'составляющая '!$D$59+'составляющая '!$E$59)*1000+ставка!Q115</f>
        <v>2338.164367373</v>
      </c>
      <c r="R266" s="146">
        <f>((ставка!R115/1000*'составляющая '!$B$59*'составляющая '!$C$59)+'составляющая '!$D$59+'составляющая '!$E$59)*1000+ставка!R115</f>
        <v>2336.0545802030001</v>
      </c>
      <c r="S266" s="146">
        <f>((ставка!S115/1000*'составляющая '!$B$59*'составляющая '!$C$59)+'составляющая '!$D$59+'составляющая '!$E$59)*1000+ставка!S115</f>
        <v>2330.9022578509998</v>
      </c>
      <c r="T266" s="146">
        <f>((ставка!T115/1000*'составляющая '!$B$59*'составляющая '!$C$59)+'составляющая '!$D$59+'составляющая '!$E$59)*1000+ставка!T115</f>
        <v>2293.0593385070001</v>
      </c>
      <c r="U266" s="146">
        <f>((ставка!U115/1000*'составляющая '!$B$59*'составляющая '!$C$59)+'составляющая '!$D$59+'составляющая '!$E$59)*1000+ставка!U115</f>
        <v>2295.3467919650002</v>
      </c>
      <c r="V266" s="146">
        <f>((ставка!V115/1000*'составляющая '!$B$59*'составляющая '!$C$59)+'составляющая '!$D$59+'составляющая '!$E$59)*1000+ставка!V115</f>
        <v>2363.9926039909997</v>
      </c>
      <c r="W266" s="146">
        <f>((ставка!W115/1000*'составляющая '!$B$59*'составляющая '!$C$59)+'составляющая '!$D$59+'составляющая '!$E$59)*1000+ставка!W115</f>
        <v>2379.9159450530001</v>
      </c>
      <c r="X266" s="146">
        <f>((ставка!X115/1000*'составляющая '!$B$59*'составляющая '!$C$59)+'составляющая '!$D$59+'составляющая '!$E$59)*1000+ставка!X115</f>
        <v>2242.5021754280001</v>
      </c>
      <c r="Y266" s="146">
        <f>((ставка!Y115/1000*'составляющая '!$B$59*'составляющая '!$C$59)+'составляющая '!$D$59+'составляющая '!$E$59)*1000+ставка!Y115</f>
        <v>1964.0879979890001</v>
      </c>
    </row>
    <row r="267" spans="1:25" s="104" customFormat="1" ht="15.75" hidden="1" outlineLevel="1" x14ac:dyDescent="0.25">
      <c r="A267" s="227">
        <v>7</v>
      </c>
      <c r="B267" s="146">
        <f>((ставка!B116/1000*'составляющая '!$B$59*'составляющая '!$C$59)+'составляющая '!$D$59+'составляющая '!$E$59)*1000+ставка!B116</f>
        <v>1933.1962721630002</v>
      </c>
      <c r="C267" s="146">
        <f>((ставка!C116/1000*'составляющая '!$B$59*'составляющая '!$C$59)+'составляющая '!$D$59+'составляющая '!$E$59)*1000+ставка!C116</f>
        <v>1846.084270328</v>
      </c>
      <c r="D267" s="146">
        <f>((ставка!D116/1000*'составляющая '!$B$59*'составляющая '!$C$59)+'составляющая '!$D$59+'составляющая '!$E$59)*1000+ставка!D116</f>
        <v>1772.8413430999999</v>
      </c>
      <c r="E267" s="146">
        <f>((ставка!E116/1000*'составляющая '!$B$59*'составляющая '!$C$59)+'составляющая '!$D$59+'составляющая '!$E$59)*1000+ставка!E116</f>
        <v>1758.4836862010002</v>
      </c>
      <c r="F267" s="146">
        <f>((ставка!F116/1000*'составляющая '!$B$59*'составляющая '!$C$59)+'составляющая '!$D$59+'составляющая '!$E$59)*1000+ставка!F116</f>
        <v>1773.4409668220001</v>
      </c>
      <c r="G267" s="146">
        <f>((ставка!G116/1000*'составляющая '!$B$59*'составляющая '!$C$59)+'составляющая '!$D$59+'составляющая '!$E$59)*1000+ставка!G116</f>
        <v>1783.4013830929998</v>
      </c>
      <c r="H267" s="146">
        <f>((ставка!H116/1000*'составляющая '!$B$59*'составляющая '!$C$59)+'составляющая '!$D$59+'составляющая '!$E$59)*1000+ставка!H116</f>
        <v>1809.6071605729999</v>
      </c>
      <c r="I267" s="146">
        <f>((ставка!I116/1000*'составляющая '!$B$59*'составляющая '!$C$59)+'составляющая '!$D$59+'составляющая '!$E$59)*1000+ставка!I116</f>
        <v>1808.0858929820001</v>
      </c>
      <c r="J267" s="146">
        <f>((ставка!J116/1000*'составляющая '!$B$59*'составляющая '!$C$59)+'составляющая '!$D$59+'составляющая '!$E$59)*1000+ставка!J116</f>
        <v>1959.546403502</v>
      </c>
      <c r="K267" s="146">
        <f>((ставка!K116/1000*'составляющая '!$B$59*'составляющая '!$C$59)+'составляющая '!$D$59+'составляющая '!$E$59)*1000+ставка!K116</f>
        <v>2120.1345195680001</v>
      </c>
      <c r="L267" s="146">
        <f>((ставка!L116/1000*'составляющая '!$B$59*'составляющая '!$C$59)+'составляющая '!$D$59+'составляющая '!$E$59)*1000+ставка!L116</f>
        <v>2200.5507231740003</v>
      </c>
      <c r="M267" s="146">
        <f>((ставка!M116/1000*'составляющая '!$B$59*'составляющая '!$C$59)+'составляющая '!$D$59+'составляющая '!$E$59)*1000+ставка!M116</f>
        <v>2206.7690432539998</v>
      </c>
      <c r="N267" s="146">
        <f>((ставка!N116/1000*'составляющая '!$B$59*'составляющая '!$C$59)+'составляющая '!$D$59+'составляющая '!$E$59)*1000+ставка!N116</f>
        <v>2210.3112648710003</v>
      </c>
      <c r="O267" s="146">
        <f>((ставка!O116/1000*'составляющая '!$B$59*'составляющая '!$C$59)+'составляющая '!$D$59+'составляющая '!$E$59)*1000+ставка!O116</f>
        <v>2208.9121428530002</v>
      </c>
      <c r="P267" s="146">
        <f>((ставка!P116/1000*'составляющая '!$B$59*'составляющая '!$C$59)+'составляющая '!$D$59+'составляющая '!$E$59)*1000+ставка!P116</f>
        <v>2208.1015404139998</v>
      </c>
      <c r="Q267" s="146">
        <f>((ставка!Q116/1000*'составляющая '!$B$59*'составляющая '!$C$59)+'составляющая '!$D$59+'составляющая '!$E$59)*1000+ставка!Q116</f>
        <v>2209.2674754290001</v>
      </c>
      <c r="R267" s="146">
        <f>((ставка!R116/1000*'составляющая '!$B$59*'составляющая '!$C$59)+'составляющая '!$D$59+'составляющая '!$E$59)*1000+ставка!R116</f>
        <v>2208.9010387100002</v>
      </c>
      <c r="S267" s="146">
        <f>((ставка!S116/1000*'составляющая '!$B$59*'составляющая '!$C$59)+'составляющая '!$D$59+'составляющая '!$E$59)*1000+ставка!S116</f>
        <v>2211.0774507380002</v>
      </c>
      <c r="T267" s="146">
        <f>((ставка!T116/1000*'составляющая '!$B$59*'составляющая '!$C$59)+'составляющая '!$D$59+'составляющая '!$E$59)*1000+ставка!T116</f>
        <v>2210.444514587</v>
      </c>
      <c r="U267" s="146">
        <f>((ставка!U116/1000*'составляющая '!$B$59*'составляющая '!$C$59)+'составляющая '!$D$59+'составляющая '!$E$59)*1000+ставка!U116</f>
        <v>2209.0009759969998</v>
      </c>
      <c r="V267" s="146">
        <f>((ставка!V116/1000*'составляющая '!$B$59*'составляющая '!$C$59)+'составляющая '!$D$59+'составляющая '!$E$59)*1000+ставка!V116</f>
        <v>2282.0107162220002</v>
      </c>
      <c r="W267" s="146">
        <f>((ставка!W116/1000*'составляющая '!$B$59*'составляющая '!$C$59)+'составляющая '!$D$59+'составляющая '!$E$59)*1000+ставка!W116</f>
        <v>2281.2001137829998</v>
      </c>
      <c r="X267" s="146">
        <f>((ставка!X116/1000*'составляющая '!$B$59*'составляющая '!$C$59)+'составляющая '!$D$59+'составляющая '!$E$59)*1000+ставка!X116</f>
        <v>2235.0735037610002</v>
      </c>
      <c r="Y267" s="146">
        <f>((ставка!Y116/1000*'составляющая '!$B$59*'составляющая '!$C$59)+'составляющая '!$D$59+'составляющая '!$E$59)*1000+ставка!Y116</f>
        <v>2044.870638314</v>
      </c>
    </row>
    <row r="268" spans="1:25" s="104" customFormat="1" ht="15.75" hidden="1" outlineLevel="1" x14ac:dyDescent="0.25">
      <c r="A268" s="227">
        <v>8</v>
      </c>
      <c r="B268" s="146">
        <f>((ставка!B117/1000*'составляющая '!$B$59*'составляющая '!$C$59)+'составляющая '!$D$59+'составляющая '!$E$59)*1000+ставка!B117</f>
        <v>1948.8753220789999</v>
      </c>
      <c r="C268" s="146">
        <f>((ставка!C117/1000*'составляющая '!$B$59*'составляющая '!$C$59)+'составляющая '!$D$59+'составляющая '!$E$59)*1000+ставка!C117</f>
        <v>1820.6779911439999</v>
      </c>
      <c r="D268" s="146">
        <f>((ставка!D117/1000*'составляющая '!$B$59*'составляющая '!$C$59)+'составляющая '!$D$59+'составляющая '!$E$59)*1000+ставка!D117</f>
        <v>1736.9638570669999</v>
      </c>
      <c r="E268" s="146">
        <f>((ставка!E117/1000*'составляющая '!$B$59*'составляющая '!$C$59)+'составляющая '!$D$59+'составляющая '!$E$59)*1000+ставка!E117</f>
        <v>1667.46302603</v>
      </c>
      <c r="F268" s="146">
        <f>((ставка!F117/1000*'составляющая '!$B$59*'составляющая '!$C$59)+'составляющая '!$D$59+'составляющая '!$E$59)*1000+ставка!F117</f>
        <v>1661.5445178109999</v>
      </c>
      <c r="G268" s="146">
        <f>((ставка!G117/1000*'составляющая '!$B$59*'составляющая '!$C$59)+'составляющая '!$D$59+'составляющая '!$E$59)*1000+ставка!G117</f>
        <v>1658.0245044799999</v>
      </c>
      <c r="H268" s="146">
        <f>((ставка!H117/1000*'составляющая '!$B$59*'составляющая '!$C$59)+'составляющая '!$D$59+'составляющая '!$E$59)*1000+ставка!H117</f>
        <v>1714.9332373550001</v>
      </c>
      <c r="I268" s="146">
        <f>((ставка!I117/1000*'составляющая '!$B$59*'составляющая '!$C$59)+'составляющая '!$D$59+'составляющая '!$E$59)*1000+ставка!I117</f>
        <v>1644.58849145</v>
      </c>
      <c r="J268" s="146">
        <f>((ставка!J117/1000*'составляющая '!$B$59*'составляющая '!$C$59)+'составляющая '!$D$59+'составляющая '!$E$59)*1000+ставка!J117</f>
        <v>1841.9202167030001</v>
      </c>
      <c r="K268" s="146">
        <f>((ставка!K117/1000*'составляющая '!$B$59*'составляющая '!$C$59)+'составляющая '!$D$59+'составляющая '!$E$59)*1000+ставка!K117</f>
        <v>1988.1395717270002</v>
      </c>
      <c r="L268" s="146">
        <f>((ставка!L117/1000*'составляющая '!$B$59*'составляющая '!$C$59)+'составляющая '!$D$59+'составляющая '!$E$59)*1000+ставка!L117</f>
        <v>2070.821020505</v>
      </c>
      <c r="M268" s="146">
        <f>((ставка!M117/1000*'составляющая '!$B$59*'составляющая '!$C$59)+'составляющая '!$D$59+'составляющая '!$E$59)*1000+ставка!M117</f>
        <v>2085.5562182659996</v>
      </c>
      <c r="N268" s="146">
        <f>((ставка!N117/1000*'составляющая '!$B$59*'составляющая '!$C$59)+'составляющая '!$D$59+'составляющая '!$E$59)*1000+ставка!N117</f>
        <v>2096.571528122</v>
      </c>
      <c r="O268" s="146">
        <f>((ставка!O117/1000*'составляющая '!$B$59*'составляющая '!$C$59)+'составляющая '!$D$59+'составляющая '!$E$59)*1000+ставка!O117</f>
        <v>2111.1068513090004</v>
      </c>
      <c r="P268" s="146">
        <f>((ставка!P117/1000*'составляющая '!$B$59*'составляющая '!$C$59)+'составляющая '!$D$59+'составляющая '!$E$59)*1000+ставка!P117</f>
        <v>2128.9845215390001</v>
      </c>
      <c r="Q268" s="146">
        <f>((ставка!Q117/1000*'составляющая '!$B$59*'составляющая '!$C$59)+'составляющая '!$D$59+'составляющая '!$E$59)*1000+ставка!Q117</f>
        <v>2148.4945007900001</v>
      </c>
      <c r="R268" s="146">
        <f>((ставка!R117/1000*'составляющая '!$B$59*'составляющая '!$C$59)+'составляющая '!$D$59+'составляющая '!$E$59)*1000+ставка!R117</f>
        <v>2191.8006584899999</v>
      </c>
      <c r="S268" s="146">
        <f>((ставка!S117/1000*'составляющая '!$B$59*'составляющая '!$C$59)+'составляющая '!$D$59+'составляющая '!$E$59)*1000+ставка!S117</f>
        <v>2194.2213616640001</v>
      </c>
      <c r="T268" s="146">
        <f>((ставка!T117/1000*'составляющая '!$B$59*'составляющая '!$C$59)+'составляющая '!$D$59+'составляющая '!$E$59)*1000+ставка!T117</f>
        <v>2199.451413017</v>
      </c>
      <c r="U268" s="146">
        <f>((ставка!U117/1000*'составляющая '!$B$59*'составляющая '!$C$59)+'составляющая '!$D$59+'составляющая '!$E$59)*1000+ставка!U117</f>
        <v>2236.4837299219998</v>
      </c>
      <c r="V268" s="146">
        <f>((ставка!V117/1000*'составляющая '!$B$59*'составляющая '!$C$59)+'составляющая '!$D$59+'составляющая '!$E$59)*1000+ставка!V117</f>
        <v>2285.4863129810001</v>
      </c>
      <c r="W268" s="146">
        <f>((ставка!W117/1000*'составляющая '!$B$59*'составляющая '!$C$59)+'составляющая '!$D$59+'составляющая '!$E$59)*1000+ставка!W117</f>
        <v>2287.5405794359999</v>
      </c>
      <c r="X268" s="146">
        <f>((ставка!X117/1000*'составляющая '!$B$59*'составляющая '!$C$59)+'составляющая '!$D$59+'составляющая '!$E$59)*1000+ставка!X117</f>
        <v>2235.5731901959998</v>
      </c>
      <c r="Y268" s="146">
        <f>((ставка!Y117/1000*'составляющая '!$B$59*'составляющая '!$C$59)+'составляющая '!$D$59+'составляющая '!$E$59)*1000+ставка!Y117</f>
        <v>2072.642099957</v>
      </c>
    </row>
    <row r="269" spans="1:25" s="104" customFormat="1" ht="15.75" hidden="1" outlineLevel="1" x14ac:dyDescent="0.25">
      <c r="A269" s="227">
        <v>9</v>
      </c>
      <c r="B269" s="146">
        <f>((ставка!B118/1000*'составляющая '!$B$59*'составляющая '!$C$59)+'составляющая '!$D$59+'составляющая '!$E$59)*1000+ставка!B118</f>
        <v>1881.317716067</v>
      </c>
      <c r="C269" s="146">
        <f>((ставка!C118/1000*'составляющая '!$B$59*'составляющая '!$C$59)+'составляющая '!$D$59+'составляющая '!$E$59)*1000+ставка!C118</f>
        <v>1762.3812403940001</v>
      </c>
      <c r="D269" s="146">
        <f>((ставка!D118/1000*'составляющая '!$B$59*'составляющая '!$C$59)+'составляющая '!$D$59+'составляющая '!$E$59)*1000+ставка!D118</f>
        <v>1710.9579541610001</v>
      </c>
      <c r="E269" s="146">
        <f>((ставка!E118/1000*'составляющая '!$B$59*'составляющая '!$C$59)+'составляющая '!$D$59+'составляющая '!$E$59)*1000+ставка!E118</f>
        <v>1595.9301368239999</v>
      </c>
      <c r="F269" s="146">
        <f>((ставка!F118/1000*'составляющая '!$B$59*'составляющая '!$C$59)+'составляющая '!$D$59+'составляющая '!$E$59)*1000+ставка!F118</f>
        <v>1685.5516749769999</v>
      </c>
      <c r="G269" s="146">
        <f>((ставка!G118/1000*'составляющая '!$B$59*'составляющая '!$C$59)+'составляющая '!$D$59+'составляющая '!$E$59)*1000+ставка!G118</f>
        <v>1753.031551988</v>
      </c>
      <c r="H269" s="146">
        <f>((ставка!H118/1000*'составляющая '!$B$59*'составляющая '!$C$59)+'составляющая '!$D$59+'составляющая '!$E$59)*1000+ставка!H118</f>
        <v>1874.1555438320001</v>
      </c>
      <c r="I269" s="146">
        <f>((ставка!I118/1000*'составляющая '!$B$59*'составляющая '!$C$59)+'составляющая '!$D$59+'составляющая '!$E$59)*1000+ставка!I118</f>
        <v>2065.1468034320001</v>
      </c>
      <c r="J269" s="146">
        <f>((ставка!J118/1000*'составляющая '!$B$59*'составляющая '!$C$59)+'составляющая '!$D$59+'составляющая '!$E$59)*1000+ставка!J118</f>
        <v>2224.3691099090001</v>
      </c>
      <c r="K269" s="146">
        <f>((ставка!K118/1000*'составляющая '!$B$59*'составляющая '!$C$59)+'составляющая '!$D$59+'составляющая '!$E$59)*1000+ставка!K118</f>
        <v>2322.7296086030001</v>
      </c>
      <c r="L269" s="146">
        <f>((ставка!L118/1000*'составляющая '!$B$59*'составляющая '!$C$59)+'составляющая '!$D$59+'составляющая '!$E$59)*1000+ставка!L118</f>
        <v>2333.4562107410002</v>
      </c>
      <c r="M269" s="146">
        <f>((ставка!M118/1000*'составляющая '!$B$59*'составляющая '!$C$59)+'составляющая '!$D$59+'составляющая '!$E$59)*1000+ставка!M118</f>
        <v>2334.211292465</v>
      </c>
      <c r="N269" s="146">
        <f>((ставка!N118/1000*'составляющая '!$B$59*'составляющая '!$C$59)+'составляющая '!$D$59+'составляющая '!$E$59)*1000+ставка!N118</f>
        <v>2331.024403424</v>
      </c>
      <c r="O269" s="146">
        <f>((ставка!O118/1000*'составляющая '!$B$59*'составляющая '!$C$59)+'составляющая '!$D$59+'составляющая '!$E$59)*1000+ставка!O118</f>
        <v>2332.2791715829999</v>
      </c>
      <c r="P269" s="146">
        <f>((ставка!P118/1000*'составляющая '!$B$59*'составляющая '!$C$59)+'составляющая '!$D$59+'составляющая '!$E$59)*1000+ставка!P118</f>
        <v>2331.6795478610002</v>
      </c>
      <c r="Q269" s="146">
        <f>((ставка!Q118/1000*'составляющая '!$B$59*'составляющая '!$C$59)+'составляющая '!$D$59+'составляющая '!$E$59)*1000+ставка!Q118</f>
        <v>2331.1798614260001</v>
      </c>
      <c r="R269" s="146">
        <f>((ставка!R118/1000*'составляющая '!$B$59*'составляющая '!$C$59)+'составляющая '!$D$59+'составляющая '!$E$59)*1000+ставка!R118</f>
        <v>2330.0250305539998</v>
      </c>
      <c r="S269" s="146">
        <f>((ставка!S118/1000*'составляющая '!$B$59*'составляющая '!$C$59)+'составляющая '!$D$59+'составляющая '!$E$59)*1000+ставка!S118</f>
        <v>2300.3547604579999</v>
      </c>
      <c r="T269" s="146">
        <f>((ставка!T118/1000*'составляющая '!$B$59*'составляющая '!$C$59)+'составляющая '!$D$59+'составляющая '!$E$59)*1000+ставка!T118</f>
        <v>2274.9373771310002</v>
      </c>
      <c r="U269" s="146">
        <f>((ставка!U118/1000*'составляющая '!$B$59*'составляющая '!$C$59)+'составляющая '!$D$59+'составляющая '!$E$59)*1000+ставка!U118</f>
        <v>2297.2344962749999</v>
      </c>
      <c r="V269" s="146">
        <f>((ставка!V118/1000*'составляющая '!$B$59*'составляющая '!$C$59)+'составляющая '!$D$59+'составляющая '!$E$59)*1000+ставка!V118</f>
        <v>2339.896613681</v>
      </c>
      <c r="W269" s="146">
        <f>((ставка!W118/1000*'составляющая '!$B$59*'составляющая '!$C$59)+'составляющая '!$D$59+'составляющая '!$E$59)*1000+ставка!W118</f>
        <v>2353.8323131460002</v>
      </c>
      <c r="X269" s="146">
        <f>((ставка!X118/1000*'составляющая '!$B$59*'составляющая '!$C$59)+'составляющая '!$D$59+'составляющая '!$E$59)*1000+ставка!X118</f>
        <v>2287.0742054299999</v>
      </c>
      <c r="Y269" s="146">
        <f>((ставка!Y118/1000*'составляющая '!$B$59*'составляющая '!$C$59)+'составляющая '!$D$59+'составляющая '!$E$59)*1000+ставка!Y118</f>
        <v>1983.975518102</v>
      </c>
    </row>
    <row r="270" spans="1:25" s="104" customFormat="1" ht="15.75" hidden="1" outlineLevel="1" x14ac:dyDescent="0.25">
      <c r="A270" s="227">
        <v>10</v>
      </c>
      <c r="B270" s="146">
        <f>((ставка!B119/1000*'составляющая '!$B$59*'составляющая '!$C$59)+'составляющая '!$D$59+'составляющая '!$E$59)*1000+ставка!B119</f>
        <v>1882.9500250880001</v>
      </c>
      <c r="C270" s="146">
        <f>((ставка!C119/1000*'составляющая '!$B$59*'составляющая '!$C$59)+'составляющая '!$D$59+'составляющая '!$E$59)*1000+ставка!C119</f>
        <v>1784.5117973930001</v>
      </c>
      <c r="D270" s="146">
        <f>((ставка!D119/1000*'составляющая '!$B$59*'составляющая '!$C$59)+'составляющая '!$D$59+'составляющая '!$E$59)*1000+ставка!D119</f>
        <v>1765.7235874369999</v>
      </c>
      <c r="E270" s="146">
        <f>((ставка!E119/1000*'составляющая '!$B$59*'составляющая '!$C$59)+'составляющая '!$D$59+'составляющая '!$E$59)*1000+ставка!E119</f>
        <v>1679.5443336140002</v>
      </c>
      <c r="F270" s="146">
        <f>((ставка!F119/1000*'составляющая '!$B$59*'составляющая '!$C$59)+'составляющая '!$D$59+'составляющая '!$E$59)*1000+ставка!F119</f>
        <v>1748.556582359</v>
      </c>
      <c r="G270" s="146">
        <f>((ставка!G119/1000*'составляющая '!$B$59*'составляющая '!$C$59)+'составляющая '!$D$59+'составляющая '!$E$59)*1000+ставка!G119</f>
        <v>1775.4730249909999</v>
      </c>
      <c r="H270" s="146">
        <f>((ставка!H119/1000*'составляющая '!$B$59*'составляющая '!$C$59)+'составляющая '!$D$59+'составляющая '!$E$59)*1000+ставка!H119</f>
        <v>1858.4431814869999</v>
      </c>
      <c r="I270" s="146">
        <f>((ставка!I119/1000*'составляющая '!$B$59*'составляющая '!$C$59)+'составляющая '!$D$59+'составляющая '!$E$59)*1000+ставка!I119</f>
        <v>1981.5326066420002</v>
      </c>
      <c r="J270" s="146">
        <f>((ставка!J119/1000*'составляющая '!$B$59*'составляющая '!$C$59)+'составляющая '!$D$59+'составляющая '!$E$59)*1000+ставка!J119</f>
        <v>2204.9923803740003</v>
      </c>
      <c r="K270" s="146">
        <f>((ставка!K119/1000*'составляющая '!$B$59*'составляющая '!$C$59)+'составляющая '!$D$59+'составляющая '!$E$59)*1000+ставка!K119</f>
        <v>2315.4563949379999</v>
      </c>
      <c r="L270" s="146">
        <f>((ставка!L119/1000*'составляющая '!$B$59*'составляющая '!$C$59)+'составляющая '!$D$59+'составляющая '!$E$59)*1000+ставка!L119</f>
        <v>2322.7851293180001</v>
      </c>
      <c r="M270" s="146">
        <f>((ставка!M119/1000*'составляющая '!$B$59*'составляющая '!$C$59)+'составляющая '!$D$59+'составляющая '!$E$59)*1000+ставка!M119</f>
        <v>2322.4297967419998</v>
      </c>
      <c r="N270" s="146">
        <f>((ставка!N119/1000*'составляющая '!$B$59*'составляющая '!$C$59)+'составляющая '!$D$59+'составляющая '!$E$59)*1000+ставка!N119</f>
        <v>2276.3698115779998</v>
      </c>
      <c r="O270" s="146">
        <f>((ставка!O119/1000*'составляющая '!$B$59*'составляющая '!$C$59)+'составляющая '!$D$59+'составляющая '!$E$59)*1000+ставка!O119</f>
        <v>2273.6826089719998</v>
      </c>
      <c r="P270" s="146">
        <f>((ставка!P119/1000*'составляющая '!$B$59*'составляющая '!$C$59)+'составляющая '!$D$59+'составляющая '!$E$59)*1000+ставка!P119</f>
        <v>2305.9845609590002</v>
      </c>
      <c r="Q270" s="146">
        <f>((ставка!Q119/1000*'составляющая '!$B$59*'составляющая '!$C$59)+'составляющая '!$D$59+'составляющая '!$E$59)*1000+ставка!Q119</f>
        <v>2311.514424173</v>
      </c>
      <c r="R270" s="146">
        <f>((ставка!R119/1000*'составляющая '!$B$59*'составляющая '!$C$59)+'составляющая '!$D$59+'составляющая '!$E$59)*1000+ставка!R119</f>
        <v>2314.0239604909998</v>
      </c>
      <c r="S270" s="146">
        <f>((ставка!S119/1000*'составляющая '!$B$59*'составляющая '!$C$59)+'составляющая '!$D$59+'составляющая '!$E$59)*1000+ставка!S119</f>
        <v>2312.5249011860001</v>
      </c>
      <c r="T270" s="146">
        <f>((ставка!T119/1000*'составляющая '!$B$59*'составляющая '!$C$59)+'составляющая '!$D$59+'составляющая '!$E$59)*1000+ставка!T119</f>
        <v>2302.7976719180001</v>
      </c>
      <c r="U270" s="146">
        <f>((ставка!U119/1000*'составляющая '!$B$59*'составляющая '!$C$59)+'составляющая '!$D$59+'составляющая '!$E$59)*1000+ставка!U119</f>
        <v>2293.425775226</v>
      </c>
      <c r="V270" s="146">
        <f>((ставка!V119/1000*'составляющая '!$B$59*'составляющая '!$C$59)+'составляющая '!$D$59+'составляющая '!$E$59)*1000+ставка!V119</f>
        <v>2349.3684476600001</v>
      </c>
      <c r="W270" s="146">
        <f>((ставка!W119/1000*'составляющая '!$B$59*'составляющая '!$C$59)+'составляющая '!$D$59+'составляющая '!$E$59)*1000+ставка!W119</f>
        <v>2346.0483089029999</v>
      </c>
      <c r="X270" s="146">
        <f>((ставка!X119/1000*'составляющая '!$B$59*'составляющая '!$C$59)+'составляющая '!$D$59+'составляющая '!$E$59)*1000+ставка!X119</f>
        <v>2258.0035590560001</v>
      </c>
      <c r="Y270" s="146">
        <f>((ставка!Y119/1000*'составляющая '!$B$59*'составляющая '!$C$59)+'составляющая '!$D$59+'составляющая '!$E$59)*1000+ставка!Y119</f>
        <v>2063.1702659779999</v>
      </c>
    </row>
    <row r="271" spans="1:25" s="104" customFormat="1" ht="15.75" hidden="1" outlineLevel="1" x14ac:dyDescent="0.25">
      <c r="A271" s="227">
        <v>11</v>
      </c>
      <c r="B271" s="146">
        <f>((ставка!B120/1000*'составляющая '!$B$59*'составляющая '!$C$59)+'составляющая '!$D$59+'составляющая '!$E$59)*1000+ставка!B120</f>
        <v>1835.9683960549999</v>
      </c>
      <c r="C271" s="146">
        <f>((ставка!C120/1000*'составляющая '!$B$59*'составляющая '!$C$59)+'составляющая '!$D$59+'составляющая '!$E$59)*1000+ставка!C120</f>
        <v>1706.449672103</v>
      </c>
      <c r="D271" s="146">
        <f>((ставка!D120/1000*'составляющая '!$B$59*'составляющая '!$C$59)+'составляющая '!$D$59+'составляющая '!$E$59)*1000+ставка!D120</f>
        <v>1688.283294155</v>
      </c>
      <c r="E271" s="146">
        <f>((ставка!E120/1000*'составляющая '!$B$59*'составляющая '!$C$59)+'составляющая '!$D$59+'составляющая '!$E$59)*1000+ставка!E120</f>
        <v>1667.0410685960001</v>
      </c>
      <c r="F271" s="146">
        <f>((ставка!F120/1000*'составляющая '!$B$59*'составляющая '!$C$59)+'составляющая '!$D$59+'составляющая '!$E$59)*1000+ставка!F120</f>
        <v>1771.17572165</v>
      </c>
      <c r="G271" s="146">
        <f>((ставка!G120/1000*'составляющая '!$B$59*'составляющая '!$C$59)+'составляющая '!$D$59+'составляющая '!$E$59)*1000+ставка!G120</f>
        <v>1820.833449146</v>
      </c>
      <c r="H271" s="146">
        <f>((ставка!H120/1000*'составляющая '!$B$59*'составляющая '!$C$59)+'составляющая '!$D$59+'составляющая '!$E$59)*1000+ставка!H120</f>
        <v>1852.5579856969998</v>
      </c>
      <c r="I271" s="146">
        <f>((ставка!I120/1000*'составляющая '!$B$59*'составляющая '!$C$59)+'составляющая '!$D$59+'составляющая '!$E$59)*1000+ставка!I120</f>
        <v>2200.5618273170003</v>
      </c>
      <c r="J271" s="146">
        <f>((ставка!J120/1000*'составляющая '!$B$59*'составляющая '!$C$59)+'составляющая '!$D$59+'составляющая '!$E$59)*1000+ставка!J120</f>
        <v>2261.923321535</v>
      </c>
      <c r="K271" s="146">
        <f>((ставка!K120/1000*'составляющая '!$B$59*'составляющая '!$C$59)+'составляющая '!$D$59+'составляющая '!$E$59)*1000+ставка!K120</f>
        <v>2285.9082704150001</v>
      </c>
      <c r="L271" s="146">
        <f>((ставка!L120/1000*'составляющая '!$B$59*'составляющая '!$C$59)+'составляющая '!$D$59+'составляющая '!$E$59)*1000+ставка!L120</f>
        <v>2330.5247169889999</v>
      </c>
      <c r="M271" s="146">
        <f>((ставка!M120/1000*'составляющая '!$B$59*'составляющая '!$C$59)+'составляющая '!$D$59+'составляющая '!$E$59)*1000+ставка!M120</f>
        <v>2329.3587819740001</v>
      </c>
      <c r="N271" s="146">
        <f>((ставка!N120/1000*'составляющая '!$B$59*'составляющая '!$C$59)+'составляющая '!$D$59+'составляющая '!$E$59)*1000+ставка!N120</f>
        <v>2327.4488693780004</v>
      </c>
      <c r="O271" s="146">
        <f>((ставка!O120/1000*'составляющая '!$B$59*'составляющая '!$C$59)+'составляющая '!$D$59+'составляющая '!$E$59)*1000+ставка!O120</f>
        <v>2326.8936622279998</v>
      </c>
      <c r="P271" s="146">
        <f>((ставка!P120/1000*'составляющая '!$B$59*'составляющая '!$C$59)+'составляющая '!$D$59+'составляющая '!$E$59)*1000+ставка!P120</f>
        <v>2323.951064333</v>
      </c>
      <c r="Q271" s="146">
        <f>((ставка!Q120/1000*'составляющая '!$B$59*'составляющая '!$C$59)+'составляющая '!$D$59+'составляющая '!$E$59)*1000+ставка!Q120</f>
        <v>2320.38663443</v>
      </c>
      <c r="R271" s="146">
        <f>((ставка!R120/1000*'составляющая '!$B$59*'составляющая '!$C$59)+'составляющая '!$D$59+'составляющая '!$E$59)*1000+ставка!R120</f>
        <v>2319.6537609920001</v>
      </c>
      <c r="S271" s="146">
        <f>((ставка!S120/1000*'составляющая '!$B$59*'составляющая '!$C$59)+'составляющая '!$D$59+'составляющая '!$E$59)*1000+ставка!S120</f>
        <v>2320.1534474270002</v>
      </c>
      <c r="T271" s="146">
        <f>((ставка!T120/1000*'составляющая '!$B$59*'составляющая '!$C$59)+'составляющая '!$D$59+'составляющая '!$E$59)*1000+ставка!T120</f>
        <v>2243.7902560160001</v>
      </c>
      <c r="U271" s="146">
        <f>((ставка!U120/1000*'составляющая '!$B$59*'составляющая '!$C$59)+'составляющая '!$D$59+'составляющая '!$E$59)*1000+ставка!U120</f>
        <v>2267.653059323</v>
      </c>
      <c r="V271" s="146">
        <f>((ставка!V120/1000*'составляющая '!$B$59*'составляющая '!$C$59)+'составляющая '!$D$59+'составляющая '!$E$59)*1000+ставка!V120</f>
        <v>2302.4201310560002</v>
      </c>
      <c r="W271" s="146">
        <f>((ставка!W120/1000*'составляющая '!$B$59*'составляющая '!$C$59)+'составляющая '!$D$59+'составляющая '!$E$59)*1000+ставка!W120</f>
        <v>2346.59241191</v>
      </c>
      <c r="X271" s="146">
        <f>((ставка!X120/1000*'составляющая '!$B$59*'составляющая '!$C$59)+'составляющая '!$D$59+'составляющая '!$E$59)*1000+ставка!X120</f>
        <v>2274.5487321259998</v>
      </c>
      <c r="Y271" s="146">
        <f>((ставка!Y120/1000*'составляющая '!$B$59*'составляющая '!$C$59)+'составляющая '!$D$59+'составляющая '!$E$59)*1000+ставка!Y120</f>
        <v>2054.020452146</v>
      </c>
    </row>
    <row r="272" spans="1:25" s="104" customFormat="1" ht="15.75" hidden="1" outlineLevel="1" x14ac:dyDescent="0.25">
      <c r="A272" s="227">
        <v>12</v>
      </c>
      <c r="B272" s="146">
        <f>((ставка!B121/1000*'составляющая '!$B$59*'составляющая '!$C$59)+'составляющая '!$D$59+'составляющая '!$E$59)*1000+ставка!B121</f>
        <v>1877.6311405910001</v>
      </c>
      <c r="C272" s="146">
        <f>((ставка!C121/1000*'составляющая '!$B$59*'составляющая '!$C$59)+'составляющая '!$D$59+'составляющая '!$E$59)*1000+ставка!C121</f>
        <v>1777.5050831600001</v>
      </c>
      <c r="D272" s="146">
        <f>((ставка!D121/1000*'составляющая '!$B$59*'составляющая '!$C$59)+'составляющая '!$D$59+'составляющая '!$E$59)*1000+ставка!D121</f>
        <v>1746.96868991</v>
      </c>
      <c r="E272" s="146">
        <f>((ставка!E121/1000*'составляющая '!$B$59*'составляющая '!$C$59)+'составляющая '!$D$59+'составляющая '!$E$59)*1000+ставка!E121</f>
        <v>1669.7393753450001</v>
      </c>
      <c r="F272" s="146">
        <f>((ставка!F121/1000*'составляющая '!$B$59*'составляющая '!$C$59)+'составляющая '!$D$59+'составляющая '!$E$59)*1000+ставка!F121</f>
        <v>1769.6766623449998</v>
      </c>
      <c r="G272" s="146">
        <f>((ставка!G121/1000*'составляющая '!$B$59*'составляющая '!$C$59)+'составляющая '!$D$59+'составляющая '!$E$59)*1000+ставка!G121</f>
        <v>1846.6283733350001</v>
      </c>
      <c r="H272" s="146">
        <f>((ставка!H121/1000*'составляющая '!$B$59*'составляющая '!$C$59)+'составляющая '!$D$59+'составляющая '!$E$59)*1000+ставка!H121</f>
        <v>1925.889746069</v>
      </c>
      <c r="I272" s="146">
        <f>((ставка!I121/1000*'составляющая '!$B$59*'составляющая '!$C$59)+'составляющая '!$D$59+'составляющая '!$E$59)*1000+ставка!I121</f>
        <v>2217.2069376740001</v>
      </c>
      <c r="J272" s="146">
        <f>((ставка!J121/1000*'составляющая '!$B$59*'составляющая '!$C$59)+'составляющая '!$D$59+'составляющая '!$E$59)*1000+ставка!J121</f>
        <v>2312.6248384729997</v>
      </c>
      <c r="K272" s="146">
        <f>((ставка!K121/1000*'составляющая '!$B$59*'составляющая '!$C$59)+'составляющая '!$D$59+'составляющая '!$E$59)*1000+ставка!K121</f>
        <v>2325.2280407779999</v>
      </c>
      <c r="L272" s="146">
        <f>((ставка!L121/1000*'составляющая '!$B$59*'составляющая '!$C$59)+'составляющая '!$D$59+'составляющая '!$E$59)*1000+ставка!L121</f>
        <v>2333.0120450210002</v>
      </c>
      <c r="M272" s="146">
        <f>((ставка!M121/1000*'составляющая '!$B$59*'составляющая '!$C$59)+'составляющая '!$D$59+'составляющая '!$E$59)*1000+ставка!M121</f>
        <v>2330.9466744229999</v>
      </c>
      <c r="N272" s="146">
        <f>((ставка!N121/1000*'составляющая '!$B$59*'составляющая '!$C$59)+'составляющая '!$D$59+'составляющая '!$E$59)*1000+ставка!N121</f>
        <v>2328.881303825</v>
      </c>
      <c r="O272" s="146">
        <f>((ставка!O121/1000*'составляющая '!$B$59*'составляющая '!$C$59)+'составляющая '!$D$59+'составляющая '!$E$59)*1000+ставка!O121</f>
        <v>2328.2150552450003</v>
      </c>
      <c r="P272" s="146">
        <f>((ставка!P121/1000*'составляющая '!$B$59*'составляющая '!$C$59)+'составляющая '!$D$59+'составляющая '!$E$59)*1000+ставка!P121</f>
        <v>2327.6598480950001</v>
      </c>
      <c r="Q272" s="146">
        <f>((ставка!Q121/1000*'составляющая '!$B$59*'составляющая '!$C$59)+'составляющая '!$D$59+'составляющая '!$E$59)*1000+ставка!Q121</f>
        <v>2326.9269746569998</v>
      </c>
      <c r="R272" s="146">
        <f>((ставка!R121/1000*'составляющая '!$B$59*'составляющая '!$C$59)+'составляющая '!$D$59+'составляющая '!$E$59)*1000+ставка!R121</f>
        <v>2326.7159959400001</v>
      </c>
      <c r="S272" s="146">
        <f>((ставка!S121/1000*'составляющая '!$B$59*'составляющая '!$C$59)+'составляющая '!$D$59+'составляющая '!$E$59)*1000+ставка!S121</f>
        <v>2322.4742133139998</v>
      </c>
      <c r="T272" s="146">
        <f>((ставка!T121/1000*'составляющая '!$B$59*'составляющая '!$C$59)+'составляющая '!$D$59+'составляющая '!$E$59)*1000+ставка!T121</f>
        <v>2264.7659821429997</v>
      </c>
      <c r="U272" s="146">
        <f>((ставка!U121/1000*'составляющая '!$B$59*'составляющая '!$C$59)+'составляющая '!$D$59+'составляющая '!$E$59)*1000+ставка!U121</f>
        <v>2320.6975504340003</v>
      </c>
      <c r="V272" s="146">
        <f>((ставка!V121/1000*'составляющая '!$B$59*'составляющая '!$C$59)+'составляющая '!$D$59+'составляющая '!$E$59)*1000+ставка!V121</f>
        <v>2354.554082441</v>
      </c>
      <c r="W272" s="146">
        <f>((ставка!W121/1000*'составляющая '!$B$59*'составляющая '!$C$59)+'составляющая '!$D$59+'составляющая '!$E$59)*1000+ставка!W121</f>
        <v>2349.8348216659997</v>
      </c>
      <c r="X272" s="146">
        <f>((ставка!X121/1000*'составляющая '!$B$59*'составляющая '!$C$59)+'составляющая '!$D$59+'составляющая '!$E$59)*1000+ставка!X121</f>
        <v>2255.283044021</v>
      </c>
      <c r="Y272" s="146">
        <f>((ставка!Y121/1000*'составляющая '!$B$59*'составляющая '!$C$59)+'составляющая '!$D$59+'составляющая '!$E$59)*1000+ставка!Y121</f>
        <v>1987.717614293</v>
      </c>
    </row>
    <row r="273" spans="1:25" s="104" customFormat="1" ht="15.75" hidden="1" outlineLevel="1" x14ac:dyDescent="0.25">
      <c r="A273" s="227">
        <v>13</v>
      </c>
      <c r="B273" s="146">
        <f>((ставка!B122/1000*'составляющая '!$B$59*'составляющая '!$C$59)+'составляющая '!$D$59+'составляющая '!$E$59)*1000+ставка!B122</f>
        <v>1846.1842076149999</v>
      </c>
      <c r="C273" s="146">
        <f>((ставка!C122/1000*'составляющая '!$B$59*'составляющая '!$C$59)+'составляющая '!$D$59+'составляющая '!$E$59)*1000+ставка!C122</f>
        <v>1751.7656796860001</v>
      </c>
      <c r="D273" s="146">
        <f>((ставка!D122/1000*'составляющая '!$B$59*'составляющая '!$C$59)+'составляющая '!$D$59+'составляющая '!$E$59)*1000+ставка!D122</f>
        <v>1683.2420132329999</v>
      </c>
      <c r="E273" s="146">
        <f>((ставка!E122/1000*'составляющая '!$B$59*'составляющая '!$C$59)+'составляющая '!$D$59+'составляющая '!$E$59)*1000+ставка!E122</f>
        <v>1623.2019120320001</v>
      </c>
      <c r="F273" s="146">
        <f>((ставка!F122/1000*'составляющая '!$B$59*'составляющая '!$C$59)+'составляющая '!$D$59+'составляющая '!$E$59)*1000+ставка!F122</f>
        <v>1753.8199461409999</v>
      </c>
      <c r="G273" s="146">
        <f>((ставка!G122/1000*'составляющая '!$B$59*'составляющая '!$C$59)+'составляющая '!$D$59+'составляющая '!$E$59)*1000+ставка!G122</f>
        <v>1809.1963072819999</v>
      </c>
      <c r="H273" s="146">
        <f>((ставка!H122/1000*'составляющая '!$B$59*'составляющая '!$C$59)+'составляющая '!$D$59+'составляющая '!$E$59)*1000+ставка!H122</f>
        <v>1851.1144471069999</v>
      </c>
      <c r="I273" s="146">
        <f>((ставка!I122/1000*'составляющая '!$B$59*'составляющая '!$C$59)+'составляющая '!$D$59+'составляющая '!$E$59)*1000+ставка!I122</f>
        <v>2052.8101005590001</v>
      </c>
      <c r="J273" s="146">
        <f>((ставка!J122/1000*'составляющая '!$B$59*'составляющая '!$C$59)+'составляющая '!$D$59+'составляющая '!$E$59)*1000+ставка!J122</f>
        <v>2264.2885039940002</v>
      </c>
      <c r="K273" s="146">
        <f>((ставка!K122/1000*'составляющая '!$B$59*'составляющая '!$C$59)+'составляющая '!$D$59+'составляющая '!$E$59)*1000+ставка!K122</f>
        <v>2321.1195078679998</v>
      </c>
      <c r="L273" s="146">
        <f>((ставка!L122/1000*'составляющая '!$B$59*'составляющая '!$C$59)+'составляющая '!$D$59+'составляющая '!$E$59)*1000+ставка!L122</f>
        <v>2328.3038883890003</v>
      </c>
      <c r="M273" s="146">
        <f>((ставка!M122/1000*'составляющая '!$B$59*'составляющая '!$C$59)+'составляющая '!$D$59+'составляющая '!$E$59)*1000+ставка!M122</f>
        <v>2326.194101219</v>
      </c>
      <c r="N273" s="146">
        <f>((ставка!N122/1000*'составляющая '!$B$59*'составляющая '!$C$59)+'составляющая '!$D$59+'составляющая '!$E$59)*1000+ставка!N122</f>
        <v>2302.9087133479998</v>
      </c>
      <c r="O273" s="146">
        <f>((ставка!O122/1000*'составляющая '!$B$59*'составляющая '!$C$59)+'составляющая '!$D$59+'составляющая '!$E$59)*1000+ставка!O122</f>
        <v>2321.5858818739998</v>
      </c>
      <c r="P273" s="146">
        <f>((ставка!P122/1000*'составляющая '!$B$59*'составляющая '!$C$59)+'составляющая '!$D$59+'составляющая '!$E$59)*1000+ставка!P122</f>
        <v>2300.7545096060003</v>
      </c>
      <c r="Q273" s="146">
        <f>((ставка!Q122/1000*'составляющая '!$B$59*'составляющая '!$C$59)+'составляющая '!$D$59+'составляющая '!$E$59)*1000+ставка!Q122</f>
        <v>2296.934684414</v>
      </c>
      <c r="R273" s="146">
        <f>((ставка!R122/1000*'составляющая '!$B$59*'составляющая '!$C$59)+'составляющая '!$D$59+'составляющая '!$E$59)*1000+ставка!R122</f>
        <v>2315.589644654</v>
      </c>
      <c r="S273" s="146">
        <f>((ставка!S122/1000*'составляющая '!$B$59*'составляющая '!$C$59)+'составляющая '!$D$59+'составляющая '!$E$59)*1000+ставка!S122</f>
        <v>2281.3555717849999</v>
      </c>
      <c r="T273" s="146">
        <f>((ставка!T122/1000*'составляющая '!$B$59*'составляющая '!$C$59)+'составляющая '!$D$59+'составляющая '!$E$59)*1000+ставка!T122</f>
        <v>2236.2727512050001</v>
      </c>
      <c r="U273" s="146">
        <f>((ставка!U122/1000*'составляющая '!$B$59*'составляющая '!$C$59)+'составляющая '!$D$59+'составляющая '!$E$59)*1000+ставка!U122</f>
        <v>2259.3471603590001</v>
      </c>
      <c r="V273" s="146">
        <f>((ставка!V122/1000*'составляющая '!$B$59*'составляющая '!$C$59)+'составляющая '!$D$59+'составляющая '!$E$59)*1000+ставка!V122</f>
        <v>2343.3833145829999</v>
      </c>
      <c r="W273" s="146">
        <f>((ставка!W122/1000*'составляющая '!$B$59*'составляющая '!$C$59)+'составляющая '!$D$59+'составляющая '!$E$59)*1000+ставка!W122</f>
        <v>2341.4622978439997</v>
      </c>
      <c r="X273" s="146">
        <f>((ставка!X122/1000*'составляющая '!$B$59*'составляющая '!$C$59)+'составляющая '!$D$59+'составляющая '!$E$59)*1000+ставка!X122</f>
        <v>2252.629153844</v>
      </c>
      <c r="Y273" s="146">
        <f>((ставка!Y122/1000*'составляющая '!$B$59*'составляющая '!$C$59)+'составляющая '!$D$59+'составляющая '!$E$59)*1000+ставка!Y122</f>
        <v>2067.711860465</v>
      </c>
    </row>
    <row r="274" spans="1:25" s="104" customFormat="1" ht="15.75" hidden="1" outlineLevel="1" x14ac:dyDescent="0.25">
      <c r="A274" s="227">
        <v>14</v>
      </c>
      <c r="B274" s="146">
        <f>((ставка!B123/1000*'составляющая '!$B$59*'составляющая '!$C$59)+'составляющая '!$D$59+'составляющая '!$E$59)*1000+ставка!B123</f>
        <v>2022.8289144590001</v>
      </c>
      <c r="C274" s="146">
        <f>((ставка!C123/1000*'составляющая '!$B$59*'составляющая '!$C$59)+'составляющая '!$D$59+'составляющая '!$E$59)*1000+ставка!C123</f>
        <v>1874.455355693</v>
      </c>
      <c r="D274" s="146">
        <f>((ставка!D123/1000*'составляющая '!$B$59*'составляющая '!$C$59)+'составляющая '!$D$59+'составляющая '!$E$59)*1000+ставка!D123</f>
        <v>1849.637596088</v>
      </c>
      <c r="E274" s="146">
        <f>((ставка!E123/1000*'составляющая '!$B$59*'составляющая '!$C$59)+'составляющая '!$D$59+'составляющая '!$E$59)*1000+ставка!E123</f>
        <v>1793.4839449369999</v>
      </c>
      <c r="F274" s="146">
        <f>((ставка!F123/1000*'составляющая '!$B$59*'составляющая '!$C$59)+'составляющая '!$D$59+'составляющая '!$E$59)*1000+ставка!F123</f>
        <v>1785.6222116930001</v>
      </c>
      <c r="G274" s="146">
        <f>((ставка!G123/1000*'составляющая '!$B$59*'составляющая '!$C$59)+'составляющая '!$D$59+'составляющая '!$E$59)*1000+ставка!G123</f>
        <v>1790.7301174729998</v>
      </c>
      <c r="H274" s="146">
        <f>((ставка!H123/1000*'составляющая '!$B$59*'составляющая '!$C$59)+'составляющая '!$D$59+'составляющая '!$E$59)*1000+ставка!H123</f>
        <v>1789.9972440350002</v>
      </c>
      <c r="I274" s="146">
        <f>((ставка!I123/1000*'составляющая '!$B$59*'составляющая '!$C$59)+'составляющая '!$D$59+'составляющая '!$E$59)*1000+ставка!I123</f>
        <v>1866.8268094520001</v>
      </c>
      <c r="J274" s="146">
        <f>((ставка!J123/1000*'составляющая '!$B$59*'составляющая '!$C$59)+'составляющая '!$D$59+'составляющая '!$E$59)*1000+ставка!J123</f>
        <v>2201.3835338990002</v>
      </c>
      <c r="K274" s="146">
        <f>((ставка!K123/1000*'составляющая '!$B$59*'составляющая '!$C$59)+'составляющая '!$D$59+'составляющая '!$E$59)*1000+ставка!K123</f>
        <v>2266.6203740239998</v>
      </c>
      <c r="L274" s="146">
        <f>((ставка!L123/1000*'составляющая '!$B$59*'составляющая '!$C$59)+'составляющая '!$D$59+'составляющая '!$E$59)*1000+ставка!L123</f>
        <v>2313.9906480620002</v>
      </c>
      <c r="M274" s="146">
        <f>((ставка!M123/1000*'составляющая '!$B$59*'составляющая '!$C$59)+'составляющая '!$D$59+'составляющая '!$E$59)*1000+ставка!M123</f>
        <v>2319.49830299</v>
      </c>
      <c r="N274" s="146">
        <f>((ставка!N123/1000*'составляющая '!$B$59*'составляющая '!$C$59)+'составляющая '!$D$59+'составляющая '!$E$59)*1000+ставка!N123</f>
        <v>2317.6105986799998</v>
      </c>
      <c r="O274" s="146">
        <f>((ставка!O123/1000*'составляющая '!$B$59*'составляющая '!$C$59)+'составляющая '!$D$59+'составляющая '!$E$59)*1000+ставка!O123</f>
        <v>2314.8456670730002</v>
      </c>
      <c r="P274" s="146">
        <f>((ставка!P123/1000*'составляющая '!$B$59*'составляющая '!$C$59)+'составляющая '!$D$59+'составляющая '!$E$59)*1000+ставка!P123</f>
        <v>2318.7876378380001</v>
      </c>
      <c r="Q274" s="146">
        <f>((ставка!Q123/1000*'составляющая '!$B$59*'составляющая '!$C$59)+'составляющая '!$D$59+'составляющая '!$E$59)*1000+ставка!Q123</f>
        <v>2318.7543254090001</v>
      </c>
      <c r="R274" s="146">
        <f>((ставка!R123/1000*'составляющая '!$B$59*'составляющая '!$C$59)+'составляющая '!$D$59+'составляющая '!$E$59)*1000+ставка!R123</f>
        <v>2318.4656176909998</v>
      </c>
      <c r="S274" s="146">
        <f>((ставка!S123/1000*'составляющая '!$B$59*'составляющая '!$C$59)+'составляющая '!$D$59+'составляющая '!$E$59)*1000+ставка!S123</f>
        <v>2315.0455416469999</v>
      </c>
      <c r="T274" s="146">
        <f>((ставка!T123/1000*'составляющая '!$B$59*'составляющая '!$C$59)+'составляющая '!$D$59+'составляющая '!$E$59)*1000+ставка!T123</f>
        <v>2230.909450136</v>
      </c>
      <c r="U274" s="146">
        <f>((ставка!U123/1000*'составляющая '!$B$59*'составляющая '!$C$59)+'составляющая '!$D$59+'составляющая '!$E$59)*1000+ставка!U123</f>
        <v>2273.9491084040001</v>
      </c>
      <c r="V274" s="146">
        <f>((ставка!V123/1000*'составляющая '!$B$59*'составляющая '!$C$59)+'составляющая '!$D$59+'составляющая '!$E$59)*1000+ставка!V123</f>
        <v>2330.8356329930002</v>
      </c>
      <c r="W274" s="146">
        <f>((ставка!W123/1000*'составляющая '!$B$59*'составляющая '!$C$59)+'составляющая '!$D$59+'составляющая '!$E$59)*1000+ставка!W123</f>
        <v>2330.0028222679998</v>
      </c>
      <c r="X274" s="146">
        <f>((ставка!X123/1000*'составляющая '!$B$59*'составляющая '!$C$59)+'составляющая '!$D$59+'составляющая '!$E$59)*1000+ставка!X123</f>
        <v>2257.1152276160001</v>
      </c>
      <c r="Y274" s="146">
        <f>((ставка!Y123/1000*'составляющая '!$B$59*'составляющая '!$C$59)+'составляющая '!$D$59+'составляющая '!$E$59)*1000+ставка!Y123</f>
        <v>2129.850644693</v>
      </c>
    </row>
    <row r="275" spans="1:25" s="104" customFormat="1" ht="15.75" hidden="1" outlineLevel="1" x14ac:dyDescent="0.25">
      <c r="A275" s="227">
        <v>15</v>
      </c>
      <c r="B275" s="146">
        <f>((ставка!B124/1000*'составляющая '!$B$59*'составляющая '!$C$59)+'составляющая '!$D$59+'составляющая '!$E$59)*1000+ставка!B124</f>
        <v>1964.654309282</v>
      </c>
      <c r="C275" s="146">
        <f>((ставка!C124/1000*'составляющая '!$B$59*'составляющая '!$C$59)+'составляющая '!$D$59+'составляющая '!$E$59)*1000+ставка!C124</f>
        <v>1824.542232908</v>
      </c>
      <c r="D275" s="146">
        <f>((ставка!D124/1000*'составляющая '!$B$59*'составляющая '!$C$59)+'составляющая '!$D$59+'составляющая '!$E$59)*1000+ставка!D124</f>
        <v>1773.418758536</v>
      </c>
      <c r="E275" s="146">
        <f>((ставка!E124/1000*'составляющая '!$B$59*'составляющая '!$C$59)+'составляющая '!$D$59+'составляющая '!$E$59)*1000+ставка!E124</f>
        <v>1686.018048983</v>
      </c>
      <c r="F275" s="146">
        <f>((ставка!F124/1000*'составляющая '!$B$59*'составляющая '!$C$59)+'составляющая '!$D$59+'составляющая '!$E$59)*1000+ставка!F124</f>
        <v>1684.1081363870001</v>
      </c>
      <c r="G275" s="146">
        <f>((ставка!G124/1000*'составляющая '!$B$59*'составляющая '!$C$59)+'составляющая '!$D$59+'составляющая '!$E$59)*1000+ставка!G124</f>
        <v>1682.8755765139999</v>
      </c>
      <c r="H275" s="146">
        <f>((ставка!H124/1000*'составляющая '!$B$59*'составляющая '!$C$59)+'составляющая '!$D$59+'составляющая '!$E$59)*1000+ставка!H124</f>
        <v>1688.261085869</v>
      </c>
      <c r="I275" s="146">
        <f>((ставка!I124/1000*'составляющая '!$B$59*'составляющая '!$C$59)+'составляющая '!$D$59+'составляющая '!$E$59)*1000+ставка!I124</f>
        <v>1747.668250919</v>
      </c>
      <c r="J275" s="146">
        <f>((ставка!J124/1000*'составляющая '!$B$59*'составляющая '!$C$59)+'составляющая '!$D$59+'составляющая '!$E$59)*1000+ставка!J124</f>
        <v>1860.508552085</v>
      </c>
      <c r="K275" s="146">
        <f>((ставка!K124/1000*'составляющая '!$B$59*'составляющая '!$C$59)+'составляющая '!$D$59+'составляющая '!$E$59)*1000+ставка!K124</f>
        <v>1997.4115311320002</v>
      </c>
      <c r="L275" s="146">
        <f>((ставка!L124/1000*'составляющая '!$B$59*'составляющая '!$C$59)+'составляющая '!$D$59+'составляющая '!$E$59)*1000+ставка!L124</f>
        <v>2202.6827186299997</v>
      </c>
      <c r="M275" s="146">
        <f>((ставка!M124/1000*'составляющая '!$B$59*'составляющая '!$C$59)+'составляющая '!$D$59+'составляющая '!$E$59)*1000+ставка!M124</f>
        <v>2258.6809117789999</v>
      </c>
      <c r="N275" s="146">
        <f>((ставка!N124/1000*'составляющая '!$B$59*'составляющая '!$C$59)+'составляющая '!$D$59+'составляющая '!$E$59)*1000+ставка!N124</f>
        <v>2252.2738212680001</v>
      </c>
      <c r="O275" s="146">
        <f>((ставка!O124/1000*'составляющая '!$B$59*'составляющая '!$C$59)+'составляющая '!$D$59+'составляющая '!$E$59)*1000+ставка!O124</f>
        <v>2250.0640968110001</v>
      </c>
      <c r="P275" s="146">
        <f>((ставка!P124/1000*'составляющая '!$B$59*'составляющая '!$C$59)+'составляющая '!$D$59+'составляющая '!$E$59)*1000+ставка!P124</f>
        <v>2247.4990397780002</v>
      </c>
      <c r="Q275" s="146">
        <f>((ставка!Q124/1000*'составляющая '!$B$59*'составляющая '!$C$59)+'составляющая '!$D$59+'составляющая '!$E$59)*1000+ставка!Q124</f>
        <v>2298.744659723</v>
      </c>
      <c r="R275" s="146">
        <f>((ставка!R124/1000*'составляющая '!$B$59*'составляющая '!$C$59)+'составляющая '!$D$59+'составляющая '!$E$59)*1000+ставка!R124</f>
        <v>2299.8994905950003</v>
      </c>
      <c r="S275" s="146">
        <f>((ставка!S124/1000*'составляющая '!$B$59*'составляющая '!$C$59)+'составляющая '!$D$59+'составляющая '!$E$59)*1000+ставка!S124</f>
        <v>2303.8525655029998</v>
      </c>
      <c r="T275" s="146">
        <f>((ставка!T124/1000*'составляющая '!$B$59*'составляющая '!$C$59)+'составляющая '!$D$59+'составляющая '!$E$59)*1000+ставка!T124</f>
        <v>2204.6481519409999</v>
      </c>
      <c r="U275" s="146">
        <f>((ставка!U124/1000*'составляющая '!$B$59*'составляющая '!$C$59)+'составляющая '!$D$59+'составляющая '!$E$59)*1000+ставка!U124</f>
        <v>2249.7642849499998</v>
      </c>
      <c r="V275" s="146">
        <f>((ставка!V124/1000*'составляющая '!$B$59*'составляющая '!$C$59)+'составляющая '!$D$59+'составляющая '!$E$59)*1000+ставка!V124</f>
        <v>2336.398808636</v>
      </c>
      <c r="W275" s="146">
        <f>((ставка!W124/1000*'составляющая '!$B$59*'составляющая '!$C$59)+'составляющая '!$D$59+'составляющая '!$E$59)*1000+ставка!W124</f>
        <v>2331.968255579</v>
      </c>
      <c r="X275" s="146">
        <f>((ставка!X124/1000*'составляющая '!$B$59*'составляющая '!$C$59)+'составляющая '!$D$59+'составляющая '!$E$59)*1000+ставка!X124</f>
        <v>2242.3245091399999</v>
      </c>
      <c r="Y275" s="146">
        <f>((ставка!Y124/1000*'составляющая '!$B$59*'составляющая '!$C$59)+'составляющая '!$D$59+'составляющая '!$E$59)*1000+ставка!Y124</f>
        <v>2059.8834396500001</v>
      </c>
    </row>
    <row r="276" spans="1:25" s="104" customFormat="1" ht="15.75" hidden="1" outlineLevel="1" x14ac:dyDescent="0.25">
      <c r="A276" s="227">
        <v>16</v>
      </c>
      <c r="B276" s="146">
        <f>((ставка!B125/1000*'составляющая '!$B$59*'составляющая '!$C$59)+'составляющая '!$D$59+'составляющая '!$E$59)*1000+ставка!B125</f>
        <v>1870.5133849280001</v>
      </c>
      <c r="C276" s="146">
        <f>((ставка!C125/1000*'составляющая '!$B$59*'составляющая '!$C$59)+'составляющая '!$D$59+'составляющая '!$E$59)*1000+ставка!C125</f>
        <v>1681.7540580710001</v>
      </c>
      <c r="D276" s="146">
        <f>((ставка!D125/1000*'составляющая '!$B$59*'составляющая '!$C$59)+'составляющая '!$D$59+'составляющая '!$E$59)*1000+ставка!D125</f>
        <v>1684.1414488159999</v>
      </c>
      <c r="E276" s="146">
        <f>((ставка!E125/1000*'составляющая '!$B$59*'составляющая '!$C$59)+'составляющая '!$D$59+'составляющая '!$E$59)*1000+ставка!E125</f>
        <v>1640.7242496859999</v>
      </c>
      <c r="F276" s="146">
        <f>((ставка!F125/1000*'составляющая '!$B$59*'составляющая '!$C$59)+'составляющая '!$D$59+'составляющая '!$E$59)*1000+ставка!F125</f>
        <v>1662.999160544</v>
      </c>
      <c r="G276" s="146">
        <f>((ставка!G125/1000*'составляющая '!$B$59*'составляющая '!$C$59)+'составляющая '!$D$59+'составляющая '!$E$59)*1000+ставка!G125</f>
        <v>1707.4712532590002</v>
      </c>
      <c r="H276" s="146">
        <f>((ставка!H125/1000*'составляющая '!$B$59*'составляющая '!$C$59)+'составляющая '!$D$59+'составляющая '!$E$59)*1000+ставка!H125</f>
        <v>1843.9522748720001</v>
      </c>
      <c r="I276" s="146">
        <f>((ставка!I125/1000*'составляющая '!$B$59*'составляющая '!$C$59)+'составляющая '!$D$59+'составляющая '!$E$59)*1000+ставка!I125</f>
        <v>2106.1988201029999</v>
      </c>
      <c r="J276" s="146">
        <f>((ставка!J125/1000*'составляющая '!$B$59*'составляющая '!$C$59)+'составляющая '!$D$59+'составляющая '!$E$59)*1000+ставка!J125</f>
        <v>2248.598349935</v>
      </c>
      <c r="K276" s="146">
        <f>((ставка!K125/1000*'составляющая '!$B$59*'составляющая '!$C$59)+'составляющая '!$D$59+'составляющая '!$E$59)*1000+ставка!K125</f>
        <v>2316.2114766619998</v>
      </c>
      <c r="L276" s="146">
        <f>((ставка!L125/1000*'составляющая '!$B$59*'составляющая '!$C$59)+'составляющая '!$D$59+'составляющая '!$E$59)*1000+ставка!L125</f>
        <v>2330.9355702799999</v>
      </c>
      <c r="M276" s="146">
        <f>((ставка!M125/1000*'составляющая '!$B$59*'составляющая '!$C$59)+'составляющая '!$D$59+'составляющая '!$E$59)*1000+ставка!M125</f>
        <v>2319.8869479949999</v>
      </c>
      <c r="N276" s="146">
        <f>((ставка!N125/1000*'составляющая '!$B$59*'составляющая '!$C$59)+'составляющая '!$D$59+'составляющая '!$E$59)*1000+ставка!N125</f>
        <v>2321.1306120109998</v>
      </c>
      <c r="O276" s="146">
        <f>((ставка!O125/1000*'составляющая '!$B$59*'составляющая '!$C$59)+'составляющая '!$D$59+'составляющая '!$E$59)*1000+ставка!O125</f>
        <v>2326.5605379379999</v>
      </c>
      <c r="P276" s="146">
        <f>((ставка!P125/1000*'составляющая '!$B$59*'составляющая '!$C$59)+'составляющая '!$D$59+'составляющая '!$E$59)*1000+ставка!P125</f>
        <v>2325.5278526390002</v>
      </c>
      <c r="Q276" s="146">
        <f>((ставка!Q125/1000*'составляющая '!$B$59*'составляющая '!$C$59)+'составляющая '!$D$59+'составляющая '!$E$59)*1000+ставка!Q125</f>
        <v>2318.5433466920003</v>
      </c>
      <c r="R276" s="146">
        <f>((ставка!R125/1000*'составляющая '!$B$59*'составляющая '!$C$59)+'составляющая '!$D$59+'составляющая '!$E$59)*1000+ставка!R125</f>
        <v>2315.6451653690001</v>
      </c>
      <c r="S276" s="146">
        <f>((ставка!S125/1000*'составляющая '!$B$59*'составляющая '!$C$59)+'составляющая '!$D$59+'составляющая '!$E$59)*1000+ставка!S125</f>
        <v>2294.225273522</v>
      </c>
      <c r="T276" s="146">
        <f>((ставка!T125/1000*'составляющая '!$B$59*'составляющая '!$C$59)+'составляющая '!$D$59+'составляющая '!$E$59)*1000+ставка!T125</f>
        <v>2298.1006194289998</v>
      </c>
      <c r="U276" s="146">
        <f>((ставка!U125/1000*'составляющая '!$B$59*'составляющая '!$C$59)+'составляющая '!$D$59+'составляющая '!$E$59)*1000+ставка!U125</f>
        <v>2306.5397681090003</v>
      </c>
      <c r="V276" s="146">
        <f>((ставка!V125/1000*'составляющая '!$B$59*'составляющая '!$C$59)+'составляющая '!$D$59+'составляющая '!$E$59)*1000+ставка!V125</f>
        <v>2372.1874615249999</v>
      </c>
      <c r="W276" s="146">
        <f>((ставка!W125/1000*'составляющая '!$B$59*'составляющая '!$C$59)+'составляющая '!$D$59+'составляющая '!$E$59)*1000+ставка!W125</f>
        <v>2408.1648848450004</v>
      </c>
      <c r="X276" s="146">
        <f>((ставка!X125/1000*'составляющая '!$B$59*'составляющая '!$C$59)+'составляющая '!$D$59+'составляющая '!$E$59)*1000+ставка!X125</f>
        <v>2313.801877631</v>
      </c>
      <c r="Y276" s="146">
        <f>((ставка!Y125/1000*'составляющая '!$B$59*'составляющая '!$C$59)+'составляющая '!$D$59+'составляющая '!$E$59)*1000+ставка!Y125</f>
        <v>2099.5585425889999</v>
      </c>
    </row>
    <row r="277" spans="1:25" s="104" customFormat="1" ht="15.75" hidden="1" outlineLevel="1" x14ac:dyDescent="0.25">
      <c r="A277" s="227">
        <v>17</v>
      </c>
      <c r="B277" s="146">
        <f>((ставка!B126/1000*'составляющая '!$B$59*'составляющая '!$C$59)+'составляющая '!$D$59+'составляющая '!$E$59)*1000+ставка!B126</f>
        <v>1893.8876059429999</v>
      </c>
      <c r="C277" s="146">
        <f>((ставка!C126/1000*'составляющая '!$B$59*'составляющая '!$C$59)+'составляющая '!$D$59+'составляющая '!$E$59)*1000+ставка!C126</f>
        <v>1770.6316186429999</v>
      </c>
      <c r="D277" s="146">
        <f>((ставка!D126/1000*'составляющая '!$B$59*'составляющая '!$C$59)+'составляющая '!$D$59+'составляющая '!$E$59)*1000+ставка!D126</f>
        <v>1742.8712611430001</v>
      </c>
      <c r="E277" s="146">
        <f>((ставка!E126/1000*'составляющая '!$B$59*'составляющая '!$C$59)+'составляющая '!$D$59+'составляющая '!$E$59)*1000+ставка!E126</f>
        <v>1688.6275225879999</v>
      </c>
      <c r="F277" s="146">
        <f>((ставка!F126/1000*'составляющая '!$B$59*'составляющая '!$C$59)+'составляющая '!$D$59+'составляющая '!$E$59)*1000+ставка!F126</f>
        <v>1754.2419035749999</v>
      </c>
      <c r="G277" s="146">
        <f>((ставка!G126/1000*'составляющая '!$B$59*'составляющая '!$C$59)+'составляющая '!$D$59+'составляющая '!$E$59)*1000+ставка!G126</f>
        <v>1784.4007559630002</v>
      </c>
      <c r="H277" s="146">
        <f>((ставка!H126/1000*'составляющая '!$B$59*'составляющая '!$C$59)+'составляющая '!$D$59+'составляющая '!$E$59)*1000+ставка!H126</f>
        <v>1884.204793247</v>
      </c>
      <c r="I277" s="146">
        <f>((ставка!I126/1000*'составляющая '!$B$59*'составляющая '!$C$59)+'составляющая '!$D$59+'составляющая '!$E$59)*1000+ставка!I126</f>
        <v>2105.876799956</v>
      </c>
      <c r="J277" s="146">
        <f>((ставка!J126/1000*'составляющая '!$B$59*'составляющая '!$C$59)+'составляющая '!$D$59+'составляющая '!$E$59)*1000+ставка!J126</f>
        <v>2213.6980284860001</v>
      </c>
      <c r="K277" s="146">
        <f>((ставка!K126/1000*'составляющая '!$B$59*'составляющая '!$C$59)+'составляющая '!$D$59+'составляющая '!$E$59)*1000+ставка!K126</f>
        <v>2326.660475225</v>
      </c>
      <c r="L277" s="146">
        <f>((ставка!L126/1000*'составляющая '!$B$59*'составляющая '!$C$59)+'составляющая '!$D$59+'составляющая '!$E$59)*1000+ставка!L126</f>
        <v>2340.1964255419998</v>
      </c>
      <c r="M277" s="146">
        <f>((ставка!M126/1000*'составляющая '!$B$59*'составляющая '!$C$59)+'составляющая '!$D$59+'составляющая '!$E$59)*1000+ставка!M126</f>
        <v>2336.4543293510001</v>
      </c>
      <c r="N277" s="146">
        <f>((ставка!N126/1000*'составляющая '!$B$59*'составляющая '!$C$59)+'составляющая '!$D$59+'составляющая '!$E$59)*1000+ставка!N126</f>
        <v>2324.1620430499997</v>
      </c>
      <c r="O277" s="146">
        <f>((ставка!O126/1000*'составляющая '!$B$59*'составляющая '!$C$59)+'составляющая '!$D$59+'составляющая '!$E$59)*1000+ставка!O126</f>
        <v>2336.9095992140001</v>
      </c>
      <c r="P277" s="146">
        <f>((ставка!P126/1000*'составляющая '!$B$59*'составляющая '!$C$59)+'составляющая '!$D$59+'составляющая '!$E$59)*1000+ставка!P126</f>
        <v>2337.1094737880003</v>
      </c>
      <c r="Q277" s="146">
        <f>((ставка!Q126/1000*'составляющая '!$B$59*'составляющая '!$C$59)+'составляющая '!$D$59+'составляющая '!$E$59)*1000+ставка!Q126</f>
        <v>2336.1767257759998</v>
      </c>
      <c r="R277" s="146">
        <f>((ставка!R126/1000*'составляющая '!$B$59*'составляющая '!$C$59)+'составляющая '!$D$59+'составляющая '!$E$59)*1000+ставка!R126</f>
        <v>2334.7220830430001</v>
      </c>
      <c r="S277" s="146">
        <f>((ставка!S126/1000*'составляющая '!$B$59*'составляющая '!$C$59)+'составляющая '!$D$59+'составляющая '!$E$59)*1000+ставка!S126</f>
        <v>2320.1867598560002</v>
      </c>
      <c r="T277" s="146">
        <f>((ставка!T126/1000*'составляющая '!$B$59*'составляющая '!$C$59)+'составляющая '!$D$59+'составляющая '!$E$59)*1000+ставка!T126</f>
        <v>2324.4840631970001</v>
      </c>
      <c r="U277" s="146">
        <f>((ставка!U126/1000*'составляющая '!$B$59*'составляющая '!$C$59)+'составляющая '!$D$59+'составляющая '!$E$59)*1000+ставка!U126</f>
        <v>2302.8198802040001</v>
      </c>
      <c r="V277" s="146">
        <f>((ставка!V126/1000*'составляющая '!$B$59*'составляющая '!$C$59)+'составляющая '!$D$59+'составляющая '!$E$59)*1000+ставка!V126</f>
        <v>2386.6561598540002</v>
      </c>
      <c r="W277" s="146">
        <f>((ставка!W126/1000*'составляющая '!$B$59*'составляющая '!$C$59)+'составляющая '!$D$59+'составляющая '!$E$59)*1000+ставка!W126</f>
        <v>2415.0938700770002</v>
      </c>
      <c r="X277" s="146">
        <f>((ставка!X126/1000*'составляющая '!$B$59*'составляющая '!$C$59)+'составляющая '!$D$59+'составляющая '!$E$59)*1000+ставка!X126</f>
        <v>2307.5169326929999</v>
      </c>
      <c r="Y277" s="146">
        <f>((ставка!Y126/1000*'составляющая '!$B$59*'составляющая '!$C$59)+'составляющая '!$D$59+'составляющая '!$E$59)*1000+ставка!Y126</f>
        <v>2091.1527063379999</v>
      </c>
    </row>
    <row r="278" spans="1:25" s="104" customFormat="1" ht="15.75" hidden="1" outlineLevel="1" x14ac:dyDescent="0.25">
      <c r="A278" s="227">
        <v>18</v>
      </c>
      <c r="B278" s="146">
        <f>((ставка!B127/1000*'составляющая '!$B$59*'составляющая '!$C$59)+'составляющая '!$D$59+'составляющая '!$E$59)*1000+ставка!B127</f>
        <v>1896.0418096850001</v>
      </c>
      <c r="C278" s="146">
        <f>((ставка!C127/1000*'составляющая '!$B$59*'составляющая '!$C$59)+'составляющая '!$D$59+'составляющая '!$E$59)*1000+ставка!C127</f>
        <v>1805.6096690929999</v>
      </c>
      <c r="D278" s="146">
        <f>((ставка!D127/1000*'составляющая '!$B$59*'составляющая '!$C$59)+'составляющая '!$D$59+'составляющая '!$E$59)*1000+ставка!D127</f>
        <v>1767.84447875</v>
      </c>
      <c r="E278" s="146">
        <f>((ставка!E127/1000*'составляющая '!$B$59*'составляющая '!$C$59)+'составляющая '!$D$59+'составляющая '!$E$59)*1000+ставка!E127</f>
        <v>1706.927150252</v>
      </c>
      <c r="F278" s="146">
        <f>((ставка!F127/1000*'составляющая '!$B$59*'составляющая '!$C$59)+'составляющая '!$D$59+'составляющая '!$E$59)*1000+ставка!F127</f>
        <v>1765.9900868690002</v>
      </c>
      <c r="G278" s="146">
        <f>((ставка!G127/1000*'составляющая '!$B$59*'составляющая '!$C$59)+'составляющая '!$D$59+'составляющая '!$E$59)*1000+ставка!G127</f>
        <v>1818.9790572649999</v>
      </c>
      <c r="H278" s="146">
        <f>((ставка!H127/1000*'составляющая '!$B$59*'составляющая '!$C$59)+'составляющая '!$D$59+'составляющая '!$E$59)*1000+ставка!H127</f>
        <v>1918.9274484079999</v>
      </c>
      <c r="I278" s="146">
        <f>((ставка!I127/1000*'составляющая '!$B$59*'составляющая '!$C$59)+'составляющая '!$D$59+'составляющая '!$E$59)*1000+ставка!I127</f>
        <v>2103.4783050679998</v>
      </c>
      <c r="J278" s="146">
        <f>((ставка!J127/1000*'составляющая '!$B$59*'составляющая '!$C$59)+'составляющая '!$D$59+'составляющая '!$E$59)*1000+ставка!J127</f>
        <v>2278.8904520390001</v>
      </c>
      <c r="K278" s="146">
        <f>((ставка!K127/1000*'составляющая '!$B$59*'составляющая '!$C$59)+'составляющая '!$D$59+'составляющая '!$E$59)*1000+ставка!K127</f>
        <v>2325.8054562140001</v>
      </c>
      <c r="L278" s="146">
        <f>((ставка!L127/1000*'составляющая '!$B$59*'составляющая '!$C$59)+'составляющая '!$D$59+'составляющая '!$E$59)*1000+ставка!L127</f>
        <v>2334.9996866179999</v>
      </c>
      <c r="M278" s="146">
        <f>((ставка!M127/1000*'составляющая '!$B$59*'составляющая '!$C$59)+'составляющая '!$D$59+'составляющая '!$E$59)*1000+ставка!M127</f>
        <v>2331.4352567149999</v>
      </c>
      <c r="N278" s="146">
        <f>((ставка!N127/1000*'составляющая '!$B$59*'составляющая '!$C$59)+'составляющая '!$D$59+'составляющая '!$E$59)*1000+ставка!N127</f>
        <v>2316.9665583860001</v>
      </c>
      <c r="O278" s="146">
        <f>((ставка!O127/1000*'составляющая '!$B$59*'составляющая '!$C$59)+'составляющая '!$D$59+'составляющая '!$E$59)*1000+ставка!O127</f>
        <v>2328.3372008179999</v>
      </c>
      <c r="P278" s="146">
        <f>((ставка!P127/1000*'составляющая '!$B$59*'составляющая '!$C$59)+'составляющая '!$D$59+'составляющая '!$E$59)*1000+ставка!P127</f>
        <v>2328.4482422479996</v>
      </c>
      <c r="Q278" s="146">
        <f>((ставка!Q127/1000*'составляющая '!$B$59*'составляющая '!$C$59)+'составляющая '!$D$59+'составляющая '!$E$59)*1000+ставка!Q127</f>
        <v>2315.4341866519999</v>
      </c>
      <c r="R278" s="146">
        <f>((ставка!R127/1000*'составляющая '!$B$59*'составляющая '!$C$59)+'составляющая '!$D$59+'составляющая '!$E$59)*1000+ставка!R127</f>
        <v>2314.5791676409999</v>
      </c>
      <c r="S278" s="146">
        <f>((ставка!S127/1000*'составляющая '!$B$59*'составляющая '!$C$59)+'составляющая '!$D$59+'составляющая '!$E$59)*1000+ставка!S127</f>
        <v>2309.4490535750001</v>
      </c>
      <c r="T278" s="146">
        <f>((ставка!T127/1000*'составляющая '!$B$59*'составляющая '!$C$59)+'составляющая '!$D$59+'составляющая '!$E$59)*1000+ставка!T127</f>
        <v>2310.8259673069997</v>
      </c>
      <c r="U278" s="146">
        <f>((ставка!U127/1000*'составляющая '!$B$59*'составляющая '!$C$59)+'составляющая '!$D$59+'составляющая '!$E$59)*1000+ставка!U127</f>
        <v>2328.4926588200001</v>
      </c>
      <c r="V278" s="146">
        <f>((ставка!V127/1000*'составляющая '!$B$59*'составляющая '!$C$59)+'составляющая '!$D$59+'составляющая '!$E$59)*1000+ставка!V127</f>
        <v>2362.6045861160001</v>
      </c>
      <c r="W278" s="146">
        <f>((ставка!W127/1000*'составляющая '!$B$59*'составляющая '!$C$59)+'составляющая '!$D$59+'составляющая '!$E$59)*1000+ставка!W127</f>
        <v>2357.8853253409998</v>
      </c>
      <c r="X278" s="146">
        <f>((ставка!X127/1000*'составляющая '!$B$59*'составляющая '!$C$59)+'составляющая '!$D$59+'составляющая '!$E$59)*1000+ставка!X127</f>
        <v>2307.4392036919999</v>
      </c>
      <c r="Y278" s="146">
        <f>((ставка!Y127/1000*'составляющая '!$B$59*'составляющая '!$C$59)+'составляющая '!$D$59+'составляющая '!$E$59)*1000+ставка!Y127</f>
        <v>2050.7447299609998</v>
      </c>
    </row>
    <row r="279" spans="1:25" s="104" customFormat="1" ht="15.75" hidden="1" outlineLevel="1" x14ac:dyDescent="0.25">
      <c r="A279" s="227">
        <v>19</v>
      </c>
      <c r="B279" s="146">
        <f>((ставка!B128/1000*'составляющая '!$B$59*'составляющая '!$C$59)+'составляющая '!$D$59+'составляющая '!$E$59)*1000+ставка!B128</f>
        <v>1842.7530274280002</v>
      </c>
      <c r="C279" s="146">
        <f>((ставка!C128/1000*'составляющая '!$B$59*'составляющая '!$C$59)+'составляющая '!$D$59+'составляющая '!$E$59)*1000+ставка!C128</f>
        <v>1658.4353577709999</v>
      </c>
      <c r="D279" s="146">
        <f>((ставка!D128/1000*'составляющая '!$B$59*'составляющая '!$C$59)+'составляющая '!$D$59+'составляющая '!$E$59)*1000+ставка!D128</f>
        <v>1590.7333979</v>
      </c>
      <c r="E279" s="146">
        <f>((ставка!E128/1000*'составляющая '!$B$59*'составляющая '!$C$59)+'составляющая '!$D$59+'составляющая '!$E$59)*1000+ставка!E128</f>
        <v>1539.8431105310001</v>
      </c>
      <c r="F279" s="146">
        <f>((ставка!F128/1000*'составляющая '!$B$59*'составляющая '!$C$59)+'составляющая '!$D$59+'составляющая '!$E$59)*1000+ставка!F128</f>
        <v>1542.585833852</v>
      </c>
      <c r="G279" s="146">
        <f>((ставка!G128/1000*'составляющая '!$B$59*'составляющая '!$C$59)+'составляющая '!$D$59+'составляющая '!$E$59)*1000+ставка!G128</f>
        <v>1720.5630378559999</v>
      </c>
      <c r="H279" s="146">
        <f>((ставка!H128/1000*'составляющая '!$B$59*'составляющая '!$C$59)+'составляющая '!$D$59+'составляющая '!$E$59)*1000+ставка!H128</f>
        <v>2251.263344255</v>
      </c>
      <c r="I279" s="146">
        <f>((ставка!I128/1000*'составляющая '!$B$59*'составляющая '!$C$59)+'составляющая '!$D$59+'составляющая '!$E$59)*1000+ставка!I128</f>
        <v>2282.6769648019999</v>
      </c>
      <c r="J279" s="146">
        <f>((ставка!J128/1000*'составляющая '!$B$59*'составляющая '!$C$59)+'составляющая '!$D$59+'составляющая '!$E$59)*1000+ставка!J128</f>
        <v>2320.7308628629999</v>
      </c>
      <c r="K279" s="146">
        <f>((ставка!K128/1000*'составляющая '!$B$59*'составляющая '!$C$59)+'составляющая '!$D$59+'составляющая '!$E$59)*1000+ставка!K128</f>
        <v>2346.614620196</v>
      </c>
      <c r="L279" s="146">
        <f>((ставка!L128/1000*'составляющая '!$B$59*'составляющая '!$C$59)+'составляющая '!$D$59+'составляющая '!$E$59)*1000+ставка!L128</f>
        <v>2351.8113591199999</v>
      </c>
      <c r="M279" s="146">
        <f>((ставка!M128/1000*'составляющая '!$B$59*'составляющая '!$C$59)+'составляющая '!$D$59+'составляющая '!$E$59)*1000+ставка!M128</f>
        <v>2349.657155378</v>
      </c>
      <c r="N279" s="146">
        <f>((ставка!N128/1000*'составляющая '!$B$59*'составляющая '!$C$59)+'составляющая '!$D$59+'составляющая '!$E$59)*1000+ставка!N128</f>
        <v>2333.5117314560002</v>
      </c>
      <c r="O279" s="146">
        <f>((ставка!O128/1000*'составляющая '!$B$59*'составляющая '!$C$59)+'составляющая '!$D$59+'составляющая '!$E$59)*1000+ставка!O128</f>
        <v>2345.6041431829999</v>
      </c>
      <c r="P279" s="146">
        <f>((ставка!P128/1000*'составляющая '!$B$59*'составляющая '!$C$59)+'составляющая '!$D$59+'составляющая '!$E$59)*1000+ставка!P128</f>
        <v>2344.1606045930002</v>
      </c>
      <c r="Q279" s="146">
        <f>((ставка!Q128/1000*'составляющая '!$B$59*'составляющая '!$C$59)+'составляющая '!$D$59+'составляющая '!$E$59)*1000+ставка!Q128</f>
        <v>2330.8356329930002</v>
      </c>
      <c r="R279" s="146">
        <f>((ставка!R128/1000*'составляющая '!$B$59*'составляющая '!$C$59)+'составляющая '!$D$59+'составляющая '!$E$59)*1000+ставка!R128</f>
        <v>2330.3581548439997</v>
      </c>
      <c r="S279" s="146">
        <f>((ставка!S128/1000*'составляющая '!$B$59*'составляющая '!$C$59)+'составляющая '!$D$59+'составляющая '!$E$59)*1000+ставка!S128</f>
        <v>2328.4482422479996</v>
      </c>
      <c r="T279" s="146">
        <f>((ставка!T128/1000*'составляющая '!$B$59*'составляющая '!$C$59)+'составляющая '!$D$59+'составляющая '!$E$59)*1000+ставка!T128</f>
        <v>2328.1373262439997</v>
      </c>
      <c r="U279" s="146">
        <f>((ставка!U128/1000*'составляющая '!$B$59*'составляющая '!$C$59)+'составляющая '!$D$59+'составляющая '!$E$59)*1000+ставка!U128</f>
        <v>2363.7261045590003</v>
      </c>
      <c r="V279" s="146">
        <f>((ставка!V128/1000*'составляющая '!$B$59*'составляющая '!$C$59)+'составляющая '!$D$59+'составляющая '!$E$59)*1000+ставка!V128</f>
        <v>2387.766574154</v>
      </c>
      <c r="W279" s="146">
        <f>((ставка!W128/1000*'составляющая '!$B$59*'составляющая '!$C$59)+'составляющая '!$D$59+'составляющая '!$E$59)*1000+ставка!W128</f>
        <v>2382.8141263759999</v>
      </c>
      <c r="X279" s="146">
        <f>((ставка!X128/1000*'составляющая '!$B$59*'составляющая '!$C$59)+'составляющая '!$D$59+'составляющая '!$E$59)*1000+ставка!X128</f>
        <v>2346.3037041920002</v>
      </c>
      <c r="Y279" s="146">
        <f>((ставка!Y128/1000*'составляющая '!$B$59*'составляющая '!$C$59)+'составляющая '!$D$59+'составляющая '!$E$59)*1000+ставка!Y128</f>
        <v>2264.6882531420001</v>
      </c>
    </row>
    <row r="280" spans="1:25" s="104" customFormat="1" ht="15.75" hidden="1" outlineLevel="1" x14ac:dyDescent="0.25">
      <c r="A280" s="227">
        <v>20</v>
      </c>
      <c r="B280" s="146">
        <f>((ставка!B129/1000*'составляющая '!$B$59*'составляющая '!$C$59)+'составляющая '!$D$59+'составляющая '!$E$59)*1000+ставка!B129</f>
        <v>1935.0839764729999</v>
      </c>
      <c r="C280" s="146">
        <f>((ставка!C129/1000*'составляющая '!$B$59*'составляющая '!$C$59)+'составляющая '!$D$59+'составляющая '!$E$59)*1000+ставка!C129</f>
        <v>1785.988648412</v>
      </c>
      <c r="D280" s="146">
        <f>((ставка!D129/1000*'составляющая '!$B$59*'составляющая '!$C$59)+'составляющая '!$D$59+'составляющая '!$E$59)*1000+ставка!D129</f>
        <v>1712.9233874719998</v>
      </c>
      <c r="E280" s="146">
        <f>((ставка!E129/1000*'составляющая '!$B$59*'составляющая '!$C$59)+'составляющая '!$D$59+'составляющая '!$E$59)*1000+ставка!E129</f>
        <v>1681.9317243590001</v>
      </c>
      <c r="F280" s="146">
        <f>((ставка!F129/1000*'составляющая '!$B$59*'составляющая '!$C$59)+'составляющая '!$D$59+'составляющая '!$E$59)*1000+ставка!F129</f>
        <v>1713.8561354839999</v>
      </c>
      <c r="G280" s="146">
        <f>((ставка!G129/1000*'составляющая '!$B$59*'составляющая '!$C$59)+'составляющая '!$D$59+'составляющая '!$E$59)*1000+ставка!G129</f>
        <v>1787.5099160029999</v>
      </c>
      <c r="H280" s="146">
        <f>((ставка!H129/1000*'составляющая '!$B$59*'составляющая '!$C$59)+'составляющая '!$D$59+'составляющая '!$E$59)*1000+ставка!H129</f>
        <v>1927.233347372</v>
      </c>
      <c r="I280" s="146">
        <f>((ставка!I129/1000*'составляющая '!$B$59*'составляющая '!$C$59)+'составляющая '!$D$59+'составляющая '!$E$59)*1000+ставка!I129</f>
        <v>2278.2019951729999</v>
      </c>
      <c r="J280" s="146">
        <f>((ставка!J129/1000*'составляющая '!$B$59*'составляющая '!$C$59)+'составляющая '!$D$59+'составляющая '!$E$59)*1000+ставка!J129</f>
        <v>2338.2198880880001</v>
      </c>
      <c r="K280" s="146">
        <f>((ставка!K129/1000*'составляющая '!$B$59*'составляющая '!$C$59)+'составляющая '!$D$59+'составляющая '!$E$59)*1000+ставка!K129</f>
        <v>2414.383204925</v>
      </c>
      <c r="L280" s="146">
        <f>((ставка!L129/1000*'составляющая '!$B$59*'составляющая '!$C$59)+'составляющая '!$D$59+'составляющая '!$E$59)*1000+ставка!L129</f>
        <v>2436.8246779279998</v>
      </c>
      <c r="M280" s="146">
        <f>((ставка!M129/1000*'составляющая '!$B$59*'составляющая '!$C$59)+'составляющая '!$D$59+'составляющая '!$E$59)*1000+ставка!M129</f>
        <v>2409.6417358640001</v>
      </c>
      <c r="N280" s="146">
        <f>((ставка!N129/1000*'составляющая '!$B$59*'составляющая '!$C$59)+'составляющая '!$D$59+'составляющая '!$E$59)*1000+ставка!N129</f>
        <v>2369.4336340609998</v>
      </c>
      <c r="O280" s="146">
        <f>((ставка!O129/1000*'составляющая '!$B$59*'составляющая '!$C$59)+'составляющая '!$D$59+'составляющая '!$E$59)*1000+ставка!O129</f>
        <v>2380.6377143479999</v>
      </c>
      <c r="P280" s="146">
        <f>((ставка!P129/1000*'составляющая '!$B$59*'составляющая '!$C$59)+'составляющая '!$D$59+'составляющая '!$E$59)*1000+ставка!P129</f>
        <v>2380.9708386380003</v>
      </c>
      <c r="Q280" s="146">
        <f>((ставка!Q129/1000*'составляющая '!$B$59*'составляющая '!$C$59)+'составляющая '!$D$59+'составляющая '!$E$59)*1000+ставка!Q129</f>
        <v>2377.8727827409998</v>
      </c>
      <c r="R280" s="146">
        <f>((ставка!R129/1000*'составляющая '!$B$59*'составляющая '!$C$59)+'составляющая '!$D$59+'составляющая '!$E$59)*1000+ставка!R129</f>
        <v>2372.1874615249999</v>
      </c>
      <c r="S280" s="146">
        <f>((ставка!S129/1000*'составляющая '!$B$59*'составляющая '!$C$59)+'составляющая '!$D$59+'составляющая '!$E$59)*1000+ставка!S129</f>
        <v>2351.6114845460002</v>
      </c>
      <c r="T280" s="146">
        <f>((ставка!T129/1000*'составляющая '!$B$59*'составляющая '!$C$59)+'составляющая '!$D$59+'составляющая '!$E$59)*1000+ставка!T129</f>
        <v>2349.3129269450001</v>
      </c>
      <c r="U280" s="146">
        <f>((ставка!U129/1000*'составляющая '!$B$59*'составляющая '!$C$59)+'составляющая '!$D$59+'составляющая '!$E$59)*1000+ставка!U129</f>
        <v>2362.0715872520004</v>
      </c>
      <c r="V280" s="146">
        <f>((ставка!V129/1000*'составляющая '!$B$59*'составляющая '!$C$59)+'составляющая '!$D$59+'составляющая '!$E$59)*1000+ставка!V129</f>
        <v>2491.6125194900001</v>
      </c>
      <c r="W280" s="146">
        <f>((ставка!W129/1000*'составляющая '!$B$59*'составляющая '!$C$59)+'составляющая '!$D$59+'составляющая '!$E$59)*1000+ставка!W129</f>
        <v>2490.0912518989999</v>
      </c>
      <c r="X280" s="146">
        <f>((ставка!X129/1000*'составляющая '!$B$59*'составляющая '!$C$59)+'составляющая '!$D$59+'составляющая '!$E$59)*1000+ставка!X129</f>
        <v>2343.5942933000001</v>
      </c>
      <c r="Y280" s="146">
        <f>((ставка!Y129/1000*'составляющая '!$B$59*'составляющая '!$C$59)+'составляющая '!$D$59+'составляющая '!$E$59)*1000+ставка!Y129</f>
        <v>2263.1447772649999</v>
      </c>
    </row>
    <row r="281" spans="1:25" s="104" customFormat="1" ht="15.75" hidden="1" outlineLevel="1" x14ac:dyDescent="0.25">
      <c r="A281" s="227">
        <v>21</v>
      </c>
      <c r="B281" s="146">
        <f>((ставка!B130/1000*'составляющая '!$B$59*'составляющая '!$C$59)+'составляющая '!$D$59+'составляющая '!$E$59)*1000+ставка!B130</f>
        <v>2034.45495218</v>
      </c>
      <c r="C281" s="146">
        <f>((ставка!C130/1000*'составляющая '!$B$59*'составляющая '!$C$59)+'составляющая '!$D$59+'составляющая '!$E$59)*1000+ставка!C130</f>
        <v>1896.2083718299998</v>
      </c>
      <c r="D281" s="146">
        <f>((ставка!D130/1000*'составляющая '!$B$59*'составляющая '!$C$59)+'составляющая '!$D$59+'составляющая '!$E$59)*1000+ставка!D130</f>
        <v>1896.0640179709999</v>
      </c>
      <c r="E281" s="146">
        <f>((ставка!E130/1000*'составляющая '!$B$59*'составляющая '!$C$59)+'составляющая '!$D$59+'составляющая '!$E$59)*1000+ставка!E130</f>
        <v>1875.1327084159998</v>
      </c>
      <c r="F281" s="146">
        <f>((ставка!F130/1000*'составляющая '!$B$59*'составляющая '!$C$59)+'составляющая '!$D$59+'составляющая '!$E$59)*1000+ставка!F130</f>
        <v>1876.88716301</v>
      </c>
      <c r="G281" s="146">
        <f>((ставка!G130/1000*'составляющая '!$B$59*'составляющая '!$C$59)+'составляющая '!$D$59+'составляющая '!$E$59)*1000+ставка!G130</f>
        <v>1822.2547794500001</v>
      </c>
      <c r="H281" s="146">
        <f>((ставка!H130/1000*'составляющая '!$B$59*'составляющая '!$C$59)+'составляющая '!$D$59+'составляющая '!$E$59)*1000+ставка!H130</f>
        <v>1887.5360361469998</v>
      </c>
      <c r="I281" s="146">
        <f>((ставка!I130/1000*'составляющая '!$B$59*'составляющая '!$C$59)+'составляющая '!$D$59+'составляющая '!$E$59)*1000+ставка!I130</f>
        <v>1916.2624540880001</v>
      </c>
      <c r="J281" s="146">
        <f>((ставка!J130/1000*'составляющая '!$B$59*'составляющая '!$C$59)+'составляющая '!$D$59+'составляющая '!$E$59)*1000+ставка!J130</f>
        <v>2143.986218732</v>
      </c>
      <c r="K281" s="146">
        <f>((ставка!K130/1000*'составляющая '!$B$59*'составляющая '!$C$59)+'составляющая '!$D$59+'составляющая '!$E$59)*1000+ставка!K130</f>
        <v>2307.2948498329997</v>
      </c>
      <c r="L281" s="146">
        <f>((ставка!L130/1000*'составляющая '!$B$59*'составляющая '!$C$59)+'составляющая '!$D$59+'составляющая '!$E$59)*1000+ставка!L130</f>
        <v>2328.2039511020002</v>
      </c>
      <c r="M281" s="146">
        <f>((ставка!M130/1000*'составляющая '!$B$59*'составляющая '!$C$59)+'составляющая '!$D$59+'составляющая '!$E$59)*1000+ставка!M130</f>
        <v>2327.0269119439999</v>
      </c>
      <c r="N281" s="146">
        <f>((ставка!N130/1000*'составляющая '!$B$59*'составляющая '!$C$59)+'составляющая '!$D$59+'составляющая '!$E$59)*1000+ставка!N130</f>
        <v>2298.0228904280002</v>
      </c>
      <c r="O281" s="146">
        <f>((ставка!O130/1000*'составляющая '!$B$59*'составляющая '!$C$59)+'составляющая '!$D$59+'составляющая '!$E$59)*1000+ставка!O130</f>
        <v>2297.2900169899999</v>
      </c>
      <c r="P281" s="146">
        <f>((ставка!P130/1000*'составляющая '!$B$59*'составляющая '!$C$59)+'составляющая '!$D$59+'составляющая '!$E$59)*1000+ставка!P130</f>
        <v>2297.5898288509998</v>
      </c>
      <c r="Q281" s="146">
        <f>((ставка!Q130/1000*'составляющая '!$B$59*'составляющая '!$C$59)+'составляющая '!$D$59+'составляющая '!$E$59)*1000+ставка!Q130</f>
        <v>2297.9562655700001</v>
      </c>
      <c r="R281" s="146">
        <f>((ставка!R130/1000*'составляющая '!$B$59*'составляющая '!$C$59)+'составляющая '!$D$59+'составляющая '!$E$59)*1000+ставка!R130</f>
        <v>2295.7909576849997</v>
      </c>
      <c r="S281" s="146">
        <f>((ставка!S130/1000*'составляющая '!$B$59*'составляющая '!$C$59)+'составляющая '!$D$59+'составляющая '!$E$59)*1000+ставка!S130</f>
        <v>2296.501622837</v>
      </c>
      <c r="T281" s="146">
        <f>((ставка!T130/1000*'составляющая '!$B$59*'составляющая '!$C$59)+'составляющая '!$D$59+'составляющая '!$E$59)*1000+ставка!T130</f>
        <v>2300.521322603</v>
      </c>
      <c r="U281" s="146">
        <f>((ставка!U130/1000*'составляющая '!$B$59*'составляющая '!$C$59)+'составляющая '!$D$59+'составляющая '!$E$59)*1000+ставка!U130</f>
        <v>2322.8739624620002</v>
      </c>
      <c r="V281" s="146">
        <f>((ставка!V130/1000*'составляющая '!$B$59*'составляющая '!$C$59)+'составляющая '!$D$59+'составляющая '!$E$59)*1000+ставка!V130</f>
        <v>2359.0512603560001</v>
      </c>
      <c r="W281" s="146">
        <f>((ставка!W130/1000*'составляющая '!$B$59*'составляющая '!$C$59)+'составляющая '!$D$59+'составляющая '!$E$59)*1000+ставка!W130</f>
        <v>2348.9909067979997</v>
      </c>
      <c r="X281" s="146">
        <f>((ставка!X130/1000*'составляющая '!$B$59*'составляющая '!$C$59)+'составляющая '!$D$59+'составляющая '!$E$59)*1000+ставка!X130</f>
        <v>2282.8657352330001</v>
      </c>
      <c r="Y281" s="146">
        <f>((ставка!Y130/1000*'составляющая '!$B$59*'составляющая '!$C$59)+'составляющая '!$D$59+'составляющая '!$E$59)*1000+ставка!Y130</f>
        <v>2178.3424371740002</v>
      </c>
    </row>
    <row r="282" spans="1:25" s="104" customFormat="1" ht="15.75" hidden="1" outlineLevel="1" x14ac:dyDescent="0.25">
      <c r="A282" s="227">
        <v>22</v>
      </c>
      <c r="B282" s="146">
        <f>((ставка!B131/1000*'составляющая '!$B$59*'составляющая '!$C$59)+'составляющая '!$D$59+'составляющая '!$E$59)*1000+ставка!B131</f>
        <v>1890.2898636109999</v>
      </c>
      <c r="C282" s="146">
        <f>((ставка!C131/1000*'составляющая '!$B$59*'составляющая '!$C$59)+'составляющая '!$D$59+'составляющая '!$E$59)*1000+ставка!C131</f>
        <v>1805.698502237</v>
      </c>
      <c r="D282" s="146">
        <f>((ставка!D131/1000*'составляющая '!$B$59*'составляющая '!$C$59)+'составляющая '!$D$59+'составляющая '!$E$59)*1000+ставка!D131</f>
        <v>1689.160521452</v>
      </c>
      <c r="E282" s="146">
        <f>((ставка!E131/1000*'составляющая '!$B$59*'составляющая '!$C$59)+'составляющая '!$D$59+'составляющая '!$E$59)*1000+ставка!E131</f>
        <v>1631.274623993</v>
      </c>
      <c r="F282" s="146">
        <f>((ставка!F131/1000*'составляющая '!$B$59*'составляющая '!$C$59)+'составляющая '!$D$59+'составляющая '!$E$59)*1000+ставка!F131</f>
        <v>1569.5911096280001</v>
      </c>
      <c r="G282" s="146">
        <f>((ставка!G131/1000*'составляющая '!$B$59*'составляющая '!$C$59)+'составляющая '!$D$59+'составляющая '!$E$59)*1000+ставка!G131</f>
        <v>1644.9882405979999</v>
      </c>
      <c r="H282" s="146">
        <f>((ставка!H131/1000*'составляющая '!$B$59*'составляющая '!$C$59)+'составляющая '!$D$59+'составляющая '!$E$59)*1000+ставка!H131</f>
        <v>1718.7197501179999</v>
      </c>
      <c r="I282" s="146">
        <f>((ставка!I131/1000*'составляющая '!$B$59*'составляющая '!$C$59)+'составляющая '!$D$59+'составляющая '!$E$59)*1000+ставка!I131</f>
        <v>1788.6425385890002</v>
      </c>
      <c r="J282" s="146">
        <f>((ставка!J131/1000*'составляющая '!$B$59*'составляющая '!$C$59)+'составляющая '!$D$59+'составляющая '!$E$59)*1000+ставка!J131</f>
        <v>1910.5216121569999</v>
      </c>
      <c r="K282" s="146">
        <f>((ставка!K131/1000*'составляющая '!$B$59*'составляющая '!$C$59)+'составляющая '!$D$59+'составляющая '!$E$59)*1000+ставка!K131</f>
        <v>2118.713189264</v>
      </c>
      <c r="L282" s="146">
        <f>((ставка!L131/1000*'составляющая '!$B$59*'составляющая '!$C$59)+'составляющая '!$D$59+'составляющая '!$E$59)*1000+ставка!L131</f>
        <v>2276.936122871</v>
      </c>
      <c r="M282" s="146">
        <f>((ставка!M131/1000*'составляющая '!$B$59*'составляющая '!$C$59)+'составляющая '!$D$59+'составляющая '!$E$59)*1000+ставка!M131</f>
        <v>2285.6861875549998</v>
      </c>
      <c r="N282" s="146">
        <f>((ставка!N131/1000*'составляющая '!$B$59*'составляющая '!$C$59)+'составляющая '!$D$59+'составляющая '!$E$59)*1000+ставка!N131</f>
        <v>2283.3099009530001</v>
      </c>
      <c r="O282" s="146">
        <f>((ставка!O131/1000*'составляющая '!$B$59*'составляющая '!$C$59)+'составляющая '!$D$59+'составляющая '!$E$59)*1000+ставка!O131</f>
        <v>2279.9564497669999</v>
      </c>
      <c r="P282" s="146">
        <f>((ставка!P131/1000*'составляющая '!$B$59*'составляющая '!$C$59)+'составляющая '!$D$59+'составляющая '!$E$59)*1000+ставка!P131</f>
        <v>2279.7565751930001</v>
      </c>
      <c r="Q282" s="146">
        <f>((ставка!Q131/1000*'составляющая '!$B$59*'составляющая '!$C$59)+'составляющая '!$D$59+'составляющая '!$E$59)*1000+ставка!Q131</f>
        <v>2279.3013053300001</v>
      </c>
      <c r="R282" s="146">
        <f>((ставка!R131/1000*'составляющая '!$B$59*'составляющая '!$C$59)+'составляющая '!$D$59+'составляющая '!$E$59)*1000+ставка!R131</f>
        <v>2280.6560107760001</v>
      </c>
      <c r="S282" s="146">
        <f>((ставка!S131/1000*'составляющая '!$B$59*'составляющая '!$C$59)+'составляющая '!$D$59+'составляющая '!$E$59)*1000+ставка!S131</f>
        <v>2296.479414551</v>
      </c>
      <c r="T282" s="146">
        <f>((ставка!T131/1000*'составляющая '!$B$59*'составляющая '!$C$59)+'составляющая '!$D$59+'составляющая '!$E$59)*1000+ставка!T131</f>
        <v>2317.4662448210001</v>
      </c>
      <c r="U282" s="146">
        <f>((ставка!U131/1000*'составляющая '!$B$59*'составляющая '!$C$59)+'составляющая '!$D$59+'составляющая '!$E$59)*1000+ставка!U131</f>
        <v>2346.5257870519999</v>
      </c>
      <c r="V282" s="146">
        <f>((ставка!V131/1000*'составляющая '!$B$59*'составляющая '!$C$59)+'составляющая '!$D$59+'составляющая '!$E$59)*1000+ставка!V131</f>
        <v>2399.6924237359999</v>
      </c>
      <c r="W282" s="146">
        <f>((ставка!W131/1000*'составляющая '!$B$59*'составляющая '!$C$59)+'составляющая '!$D$59+'составляющая '!$E$59)*1000+ставка!W131</f>
        <v>2393.0410420789999</v>
      </c>
      <c r="X282" s="146">
        <f>((ставка!X131/1000*'составляющая '!$B$59*'составляющая '!$C$59)+'составляющая '!$D$59+'составляющая '!$E$59)*1000+ставка!X131</f>
        <v>2313.8685024890001</v>
      </c>
      <c r="Y282" s="146">
        <f>((ставка!Y131/1000*'составляющая '!$B$59*'составляющая '!$C$59)+'составляющая '!$D$59+'составляющая '!$E$59)*1000+ставка!Y131</f>
        <v>2203.5155293549997</v>
      </c>
    </row>
    <row r="283" spans="1:25" s="104" customFormat="1" ht="15.75" hidden="1" outlineLevel="1" x14ac:dyDescent="0.25">
      <c r="A283" s="227">
        <v>23</v>
      </c>
      <c r="B283" s="146">
        <f>((ставка!B132/1000*'составляющая '!$B$59*'составляющая '!$C$59)+'составляющая '!$D$59+'составляющая '!$E$59)*1000+ставка!B132</f>
        <v>1924.4906240509999</v>
      </c>
      <c r="C283" s="146">
        <f>((ставка!C132/1000*'составляющая '!$B$59*'составляющая '!$C$59)+'составляющая '!$D$59+'составляющая '!$E$59)*1000+ставка!C132</f>
        <v>1738.4740205150001</v>
      </c>
      <c r="D283" s="146">
        <f>((ставка!D132/1000*'составляющая '!$B$59*'составляющая '!$C$59)+'составляющая '!$D$59+'составляющая '!$E$59)*1000+ставка!D132</f>
        <v>1608.6776929879998</v>
      </c>
      <c r="E283" s="146">
        <f>((ставка!E132/1000*'составляющая '!$B$59*'составляющая '!$C$59)+'составляющая '!$D$59+'составляющая '!$E$59)*1000+ставка!E132</f>
        <v>1418.4637233980002</v>
      </c>
      <c r="F283" s="146">
        <f>((ставка!F132/1000*'составляющая '!$B$59*'составляющая '!$C$59)+'составляющая '!$D$59+'составляющая '!$E$59)*1000+ставка!F132</f>
        <v>1614.040994057</v>
      </c>
      <c r="G283" s="146">
        <f>((ставка!G132/1000*'составляющая '!$B$59*'составляющая '!$C$59)+'составляющая '!$D$59+'составляющая '!$E$59)*1000+ставка!G132</f>
        <v>1680.288311195</v>
      </c>
      <c r="H283" s="146">
        <f>((ставка!H132/1000*'составляющая '!$B$59*'составляющая '!$C$59)+'составляющая '!$D$59+'составляющая '!$E$59)*1000+ставка!H132</f>
        <v>1893.998647373</v>
      </c>
      <c r="I283" s="146">
        <f>((ставка!I132/1000*'составляющая '!$B$59*'составляющая '!$C$59)+'составляющая '!$D$59+'составляющая '!$E$59)*1000+ставка!I132</f>
        <v>2088.3100457299997</v>
      </c>
      <c r="J283" s="146">
        <f>((ставка!J132/1000*'составляющая '!$B$59*'составляющая '!$C$59)+'составляющая '!$D$59+'составляющая '!$E$59)*1000+ставка!J132</f>
        <v>2325.294665636</v>
      </c>
      <c r="K283" s="146">
        <f>((ставка!K132/1000*'составляющая '!$B$59*'составляющая '!$C$59)+'составляющая '!$D$59+'составляющая '!$E$59)*1000+ставка!K132</f>
        <v>2357.4966803359998</v>
      </c>
      <c r="L283" s="146">
        <f>((ставка!L132/1000*'составляющая '!$B$59*'составляющая '!$C$59)+'составляющая '!$D$59+'составляющая '!$E$59)*1000+ставка!L132</f>
        <v>2372.5872106729998</v>
      </c>
      <c r="M283" s="146">
        <f>((ставка!M132/1000*'составляющая '!$B$59*'составляющая '!$C$59)+'составляющая '!$D$59+'составляющая '!$E$59)*1000+ставка!M132</f>
        <v>2372.5316899579998</v>
      </c>
      <c r="N283" s="146">
        <f>((ставка!N132/1000*'составляющая '!$B$59*'составляющая '!$C$59)+'составляющая '!$D$59+'составляющая '!$E$59)*1000+ставка!N132</f>
        <v>2366.4244113079999</v>
      </c>
      <c r="O283" s="146">
        <f>((ставка!O132/1000*'составляющая '!$B$59*'составляющая '!$C$59)+'составляющая '!$D$59+'составляющая '!$E$59)*1000+ставка!O132</f>
        <v>2356.1086624609998</v>
      </c>
      <c r="P283" s="146">
        <f>((ставка!P132/1000*'составляющая '!$B$59*'составляющая '!$C$59)+'составляющая '!$D$59+'составляющая '!$E$59)*1000+ставка!P132</f>
        <v>2353.4103557119997</v>
      </c>
      <c r="Q283" s="146">
        <f>((ставка!Q132/1000*'составляющая '!$B$59*'составляющая '!$C$59)+'составляющая '!$D$59+'составляющая '!$E$59)*1000+ставка!Q132</f>
        <v>2349.5128015189998</v>
      </c>
      <c r="R283" s="146">
        <f>((ставка!R132/1000*'составляющая '!$B$59*'составляющая '!$C$59)+'составляющая '!$D$59+'составляющая '!$E$59)*1000+ставка!R132</f>
        <v>2351.7336301189998</v>
      </c>
      <c r="S283" s="146">
        <f>((ставка!S132/1000*'составляющая '!$B$59*'составляющая '!$C$59)+'составляющая '!$D$59+'составляющая '!$E$59)*1000+ставка!S132</f>
        <v>2350.2678832430001</v>
      </c>
      <c r="T283" s="146">
        <f>((ставка!T132/1000*'составляющая '!$B$59*'составляющая '!$C$59)+'составляющая '!$D$59+'составляющая '!$E$59)*1000+ставка!T132</f>
        <v>2347.7472427819998</v>
      </c>
      <c r="U283" s="146">
        <f>((ставка!U132/1000*'составляющая '!$B$59*'составляющая '!$C$59)+'составляющая '!$D$59+'составляющая '!$E$59)*1000+ставка!U132</f>
        <v>2366.0357663029999</v>
      </c>
      <c r="V283" s="146">
        <f>((ставка!V132/1000*'составляющая '!$B$59*'составляющая '!$C$59)+'составляющая '!$D$59+'составляющая '!$E$59)*1000+ставка!V132</f>
        <v>2386.3119314209998</v>
      </c>
      <c r="W283" s="146">
        <f>((ставка!W132/1000*'составляющая '!$B$59*'составляющая '!$C$59)+'составляющая '!$D$59+'составляющая '!$E$59)*1000+ставка!W132</f>
        <v>2381.2817546420001</v>
      </c>
      <c r="X283" s="146">
        <f>((ставка!X132/1000*'составляющая '!$B$59*'составляющая '!$C$59)+'составляющая '!$D$59+'составляющая '!$E$59)*1000+ставка!X132</f>
        <v>2349.5128015189998</v>
      </c>
      <c r="Y283" s="146">
        <f>((ставка!Y132/1000*'составляющая '!$B$59*'составляющая '!$C$59)+'составляющая '!$D$59+'составляющая '!$E$59)*1000+ставка!Y132</f>
        <v>2114.6601770689999</v>
      </c>
    </row>
    <row r="284" spans="1:25" s="104" customFormat="1" ht="15.75" hidden="1" outlineLevel="1" x14ac:dyDescent="0.25">
      <c r="A284" s="227">
        <v>24</v>
      </c>
      <c r="B284" s="146">
        <f>((ставка!B133/1000*'составляющая '!$B$59*'составляющая '!$C$59)+'составляющая '!$D$59+'составляющая '!$E$59)*1000+ставка!B133</f>
        <v>1765.823524724</v>
      </c>
      <c r="C284" s="146">
        <f>((ставка!C133/1000*'составляющая '!$B$59*'составляющая '!$C$59)+'составляющая '!$D$59+'составляющая '!$E$59)*1000+ставка!C133</f>
        <v>1581.827875214</v>
      </c>
      <c r="D284" s="146">
        <f>((ставка!D133/1000*'составляющая '!$B$59*'составляющая '!$C$59)+'составляющая '!$D$59+'составляющая '!$E$59)*1000+ставка!D133</f>
        <v>1326.3548572129998</v>
      </c>
      <c r="E284" s="146">
        <f>((ставка!E133/1000*'составляющая '!$B$59*'составляющая '!$C$59)+'составляющая '!$D$59+'составляющая '!$E$59)*1000+ставка!E133</f>
        <v>1338.7803932299998</v>
      </c>
      <c r="F284" s="146">
        <f>((ставка!F133/1000*'составляющая '!$B$59*'составляющая '!$C$59)+'составляющая '!$D$59+'составляющая '!$E$59)*1000+ставка!F133</f>
        <v>1402.3960284770001</v>
      </c>
      <c r="G284" s="146">
        <f>((ставка!G133/1000*'составляющая '!$B$59*'составляющая '!$C$59)+'составляющая '!$D$59+'составляющая '!$E$59)*1000+ставка!G133</f>
        <v>1569.5244847700001</v>
      </c>
      <c r="H284" s="146">
        <f>((ставка!H133/1000*'составляющая '!$B$59*'составляющая '!$C$59)+'составляющая '!$D$59+'составляющая '!$E$59)*1000+ставка!H133</f>
        <v>1744.2703831610002</v>
      </c>
      <c r="I284" s="146">
        <f>((ставка!I133/1000*'составляющая '!$B$59*'составляющая '!$C$59)+'составляющая '!$D$59+'составляющая '!$E$59)*1000+ставка!I133</f>
        <v>1933.007501732</v>
      </c>
      <c r="J284" s="146">
        <f>((ставка!J133/1000*'составляющая '!$B$59*'составляющая '!$C$59)+'составляющая '!$D$59+'составляющая '!$E$59)*1000+ставка!J133</f>
        <v>2255.9937091729998</v>
      </c>
      <c r="K284" s="146">
        <f>((ставка!K133/1000*'составляющая '!$B$59*'составляющая '!$C$59)+'составляющая '!$D$59+'составляющая '!$E$59)*1000+ставка!K133</f>
        <v>2354.598499013</v>
      </c>
      <c r="L284" s="146">
        <f>((ставка!L133/1000*'составляющая '!$B$59*'составляющая '!$C$59)+'составляющая '!$D$59+'составляющая '!$E$59)*1000+ставка!L133</f>
        <v>2359.6841965069998</v>
      </c>
      <c r="M284" s="146">
        <f>((ставка!M133/1000*'составляющая '!$B$59*'составляющая '!$C$59)+'составляющая '!$D$59+'составляющая '!$E$59)*1000+ставка!M133</f>
        <v>2355.464622167</v>
      </c>
      <c r="N284" s="146">
        <f>((ставка!N133/1000*'составляющая '!$B$59*'составляющая '!$C$59)+'составляющая '!$D$59+'составляющая '!$E$59)*1000+ставка!N133</f>
        <v>2332.1015052950002</v>
      </c>
      <c r="O284" s="146">
        <f>((ставка!O133/1000*'составляющая '!$B$59*'составляющая '!$C$59)+'составляющая '!$D$59+'составляющая '!$E$59)*1000+ставка!O133</f>
        <v>2346.6368284820001</v>
      </c>
      <c r="P284" s="146">
        <f>((ставка!P133/1000*'составляющая '!$B$59*'составляющая '!$C$59)+'составляющая '!$D$59+'составляющая '!$E$59)*1000+ставка!P133</f>
        <v>2346.8033906270002</v>
      </c>
      <c r="Q284" s="146">
        <f>((ставка!Q133/1000*'составляющая '!$B$59*'составляющая '!$C$59)+'составляющая '!$D$59+'составляющая '!$E$59)*1000+ставка!Q133</f>
        <v>2340.1742172559998</v>
      </c>
      <c r="R284" s="146">
        <f>((ставка!R133/1000*'составляющая '!$B$59*'составляющая '!$C$59)+'составляющая '!$D$59+'составляющая '!$E$59)*1000+ставка!R133</f>
        <v>2331.4352567149999</v>
      </c>
      <c r="S284" s="146">
        <f>((ставка!S133/1000*'составляющая '!$B$59*'составляющая '!$C$59)+'составляющая '!$D$59+'составляющая '!$E$59)*1000+ставка!S133</f>
        <v>2299.632991163</v>
      </c>
      <c r="T284" s="146">
        <f>((ставка!T133/1000*'составляющая '!$B$59*'составляющая '!$C$59)+'составляющая '!$D$59+'составляющая '!$E$59)*1000+ставка!T133</f>
        <v>2301.0321131810001</v>
      </c>
      <c r="U284" s="146">
        <f>((ставка!U133/1000*'составляющая '!$B$59*'составляющая '!$C$59)+'составляющая '!$D$59+'составляющая '!$E$59)*1000+ставка!U133</f>
        <v>2364.5144987120002</v>
      </c>
      <c r="V284" s="146">
        <f>((ставка!V133/1000*'составляющая '!$B$59*'составляющая '!$C$59)+'составляющая '!$D$59+'составляющая '!$E$59)*1000+ставка!V133</f>
        <v>2409.042112142</v>
      </c>
      <c r="W284" s="146">
        <f>((ставка!W133/1000*'составляющая '!$B$59*'составляющая '!$C$59)+'составляющая '!$D$59+'составляющая '!$E$59)*1000+ставка!W133</f>
        <v>2381.3372753570002</v>
      </c>
      <c r="X284" s="146">
        <f>((ставка!X133/1000*'составляющая '!$B$59*'составляющая '!$C$59)+'составляющая '!$D$59+'составляющая '!$E$59)*1000+ставка!X133</f>
        <v>2292.7928390750003</v>
      </c>
      <c r="Y284" s="146">
        <f>((ставка!Y133/1000*'составляющая '!$B$59*'составляющая '!$C$59)+'составляющая '!$D$59+'составляющая '!$E$59)*1000+ставка!Y133</f>
        <v>1974.8034959840002</v>
      </c>
    </row>
    <row r="285" spans="1:25" s="104" customFormat="1" ht="15.75" hidden="1" outlineLevel="1" x14ac:dyDescent="0.25">
      <c r="A285" s="227">
        <v>25</v>
      </c>
      <c r="B285" s="146">
        <f>((ставка!B134/1000*'составляющая '!$B$59*'составляющая '!$C$59)+'составляющая '!$D$59+'составляющая '!$E$59)*1000+ставка!B134</f>
        <v>1811.728051886</v>
      </c>
      <c r="C285" s="146">
        <f>((ставка!C134/1000*'составляющая '!$B$59*'составляющая '!$C$59)+'составляющая '!$D$59+'составляющая '!$E$59)*1000+ставка!C134</f>
        <v>1651.9616424020001</v>
      </c>
      <c r="D285" s="146">
        <f>((ставка!D134/1000*'составляющая '!$B$59*'составляющая '!$C$59)+'составляющая '!$D$59+'составляющая '!$E$59)*1000+ставка!D134</f>
        <v>1512.060544745</v>
      </c>
      <c r="E285" s="146">
        <f>((ставка!E134/1000*'составляющая '!$B$59*'составляющая '!$C$59)+'составляющая '!$D$59+'составляющая '!$E$59)*1000+ставка!E134</f>
        <v>1462.6804208240001</v>
      </c>
      <c r="F285" s="146">
        <f>((ставка!F134/1000*'составляющая '!$B$59*'составляющая '!$C$59)+'составляющая '!$D$59+'составляющая '!$E$59)*1000+ставка!F134</f>
        <v>1559.4086104970002</v>
      </c>
      <c r="G285" s="146">
        <f>((ставка!G134/1000*'составляющая '!$B$59*'составляющая '!$C$59)+'составляющая '!$D$59+'составляющая '!$E$59)*1000+ставка!G134</f>
        <v>1676.945964152</v>
      </c>
      <c r="H285" s="146">
        <f>((ставка!H134/1000*'составляющая '!$B$59*'составляющая '!$C$59)+'составляющая '!$D$59+'составляющая '!$E$59)*1000+ставка!H134</f>
        <v>1936.916160068</v>
      </c>
      <c r="I285" s="146">
        <f>((ставка!I134/1000*'составляющая '!$B$59*'составляющая '!$C$59)+'составляющая '!$D$59+'составляющая '!$E$59)*1000+ставка!I134</f>
        <v>2062.5040173980001</v>
      </c>
      <c r="J285" s="146">
        <f>((ставка!J134/1000*'составляющая '!$B$59*'составляющая '!$C$59)+'составляющая '!$D$59+'составляющая '!$E$59)*1000+ставка!J134</f>
        <v>2351.7669425479999</v>
      </c>
      <c r="K285" s="146">
        <f>((ставка!K134/1000*'составляющая '!$B$59*'составляющая '!$C$59)+'составляющая '!$D$59+'составляющая '!$E$59)*1000+ставка!K134</f>
        <v>2379.9714657679997</v>
      </c>
      <c r="L285" s="146">
        <f>((ставка!L134/1000*'составляющая '!$B$59*'составляющая '!$C$59)+'составляющая '!$D$59+'составляющая '!$E$59)*1000+ставка!L134</f>
        <v>2417.2813862479998</v>
      </c>
      <c r="M285" s="146">
        <f>((ставка!M134/1000*'составляющая '!$B$59*'составляющая '!$C$59)+'составляющая '!$D$59+'составляющая '!$E$59)*1000+ставка!M134</f>
        <v>2399.2149455869999</v>
      </c>
      <c r="N285" s="146">
        <f>((ставка!N134/1000*'составляющая '!$B$59*'составляющая '!$C$59)+'составляющая '!$D$59+'составляющая '!$E$59)*1000+ставка!N134</f>
        <v>2376.3959317220001</v>
      </c>
      <c r="O285" s="146">
        <f>((ставка!O134/1000*'составляющая '!$B$59*'составляющая '!$C$59)+'составляющая '!$D$59+'составляющая '!$E$59)*1000+ставка!O134</f>
        <v>2379.5495083340002</v>
      </c>
      <c r="P285" s="146">
        <f>((ставка!P134/1000*'составляющая '!$B$59*'составляющая '!$C$59)+'составляющая '!$D$59+'составляющая '!$E$59)*1000+ставка!P134</f>
        <v>2375.796308</v>
      </c>
      <c r="Q285" s="146">
        <f>((ставка!Q134/1000*'составляющая '!$B$59*'составляющая '!$C$59)+'составляющая '!$D$59+'составляющая '!$E$59)*1000+ставка!Q134</f>
        <v>2374.3749776960003</v>
      </c>
      <c r="R285" s="146">
        <f>((ставка!R134/1000*'составляющая '!$B$59*'составляющая '!$C$59)+'составляющая '!$D$59+'составляющая '!$E$59)*1000+ставка!R134</f>
        <v>2373.7975622600002</v>
      </c>
      <c r="S285" s="146">
        <f>((ставка!S134/1000*'составляющая '!$B$59*'составляющая '!$C$59)+'составляющая '!$D$59+'составляющая '!$E$59)*1000+ставка!S134</f>
        <v>2364.0037081340001</v>
      </c>
      <c r="T285" s="146">
        <f>((ставка!T134/1000*'составляющая '!$B$59*'составляющая '!$C$59)+'составляющая '!$D$59+'составляющая '!$E$59)*1000+ставка!T134</f>
        <v>2342.9058364339999</v>
      </c>
      <c r="U285" s="146">
        <f>((ставка!U134/1000*'составляющая '!$B$59*'составляющая '!$C$59)+'составляющая '!$D$59+'составляющая '!$E$59)*1000+ставка!U134</f>
        <v>2404.5671425130004</v>
      </c>
      <c r="V285" s="146">
        <f>((ставка!V134/1000*'составляющая '!$B$59*'составляющая '!$C$59)+'составляющая '!$D$59+'составляющая '!$E$59)*1000+ставка!V134</f>
        <v>2432.2053544400001</v>
      </c>
      <c r="W285" s="146">
        <f>((ставка!W134/1000*'составляющая '!$B$59*'составляющая '!$C$59)+'составляющая '!$D$59+'составляющая '!$E$59)*1000+ставка!W134</f>
        <v>2425.7871597859998</v>
      </c>
      <c r="X285" s="146">
        <f>((ставка!X134/1000*'составляющая '!$B$59*'составляющая '!$C$59)+'составляющая '!$D$59+'составляющая '!$E$59)*1000+ставка!X134</f>
        <v>2341.1735901259999</v>
      </c>
      <c r="Y285" s="146">
        <f>((ставка!Y134/1000*'составляющая '!$B$59*'составляющая '!$C$59)+'составляющая '!$D$59+'составляющая '!$E$59)*1000+ставка!Y134</f>
        <v>2083.4464310960002</v>
      </c>
    </row>
    <row r="286" spans="1:25" s="104" customFormat="1" ht="15.75" hidden="1" outlineLevel="1" x14ac:dyDescent="0.25">
      <c r="A286" s="227">
        <v>26</v>
      </c>
      <c r="B286" s="146">
        <f>((ставка!B135/1000*'составляющая '!$B$59*'составляющая '!$C$59)+'составляющая '!$D$59+'составляющая '!$E$59)*1000+ставка!B135</f>
        <v>1785.5444826920002</v>
      </c>
      <c r="C286" s="146">
        <f>((ставка!C135/1000*'составляющая '!$B$59*'составляющая '!$C$59)+'составляющая '!$D$59+'составляющая '!$E$59)*1000+ставка!C135</f>
        <v>1613.8744319120001</v>
      </c>
      <c r="D286" s="146">
        <f>((ставка!D135/1000*'составляющая '!$B$59*'составляющая '!$C$59)+'составляющая '!$D$59+'составляющая '!$E$59)*1000+ставка!D135</f>
        <v>1445.6799778909999</v>
      </c>
      <c r="E286" s="146">
        <f>((ставка!E135/1000*'составляющая '!$B$59*'составляющая '!$C$59)+'составляющая '!$D$59+'составляющая '!$E$59)*1000+ставка!E135</f>
        <v>1397.3658516979999</v>
      </c>
      <c r="F286" s="146">
        <f>((ставка!F135/1000*'составляющая '!$B$59*'составляющая '!$C$59)+'составляющая '!$D$59+'составляющая '!$E$59)*1000+ставка!F135</f>
        <v>1476.360725</v>
      </c>
      <c r="G286" s="146">
        <f>((ставка!G135/1000*'составляющая '!$B$59*'составляющая '!$C$59)+'составляющая '!$D$59+'составляющая '!$E$59)*1000+ставка!G135</f>
        <v>1618.3605056840001</v>
      </c>
      <c r="H286" s="146">
        <f>((ставка!H135/1000*'составляющая '!$B$59*'составляющая '!$C$59)+'составляющая '!$D$59+'составляющая '!$E$59)*1000+ставка!H135</f>
        <v>1789.297683026</v>
      </c>
      <c r="I286" s="146">
        <f>((ставка!I135/1000*'составляющая '!$B$59*'составляющая '!$C$59)+'составляющая '!$D$59+'составляющая '!$E$59)*1000+ставка!I135</f>
        <v>1974.7923918409999</v>
      </c>
      <c r="J286" s="146">
        <f>((ставка!J135/1000*'составляющая '!$B$59*'составляющая '!$C$59)+'составляющая '!$D$59+'составляющая '!$E$59)*1000+ставка!J135</f>
        <v>2281.0557599240001</v>
      </c>
      <c r="K286" s="146">
        <f>((ставка!K135/1000*'составляющая '!$B$59*'составляющая '!$C$59)+'составляющая '!$D$59+'составляющая '!$E$59)*1000+ставка!K135</f>
        <v>2323.3514406109998</v>
      </c>
      <c r="L286" s="146">
        <f>((ставка!L135/1000*'составляющая '!$B$59*'составляющая '!$C$59)+'составляющая '!$D$59+'составляющая '!$E$59)*1000+ставка!L135</f>
        <v>2338.7973035240002</v>
      </c>
      <c r="M286" s="146">
        <f>((ставка!M135/1000*'составляющая '!$B$59*'составляющая '!$C$59)+'составляющая '!$D$59+'составляющая '!$E$59)*1000+ставка!M135</f>
        <v>2334.4111670390002</v>
      </c>
      <c r="N286" s="146">
        <f>((ставка!N135/1000*'составляющая '!$B$59*'составляющая '!$C$59)+'составляющая '!$D$59+'составляющая '!$E$59)*1000+ставка!N135</f>
        <v>2321.341590728</v>
      </c>
      <c r="O286" s="146">
        <f>((ставка!O135/1000*'составляющая '!$B$59*'составляющая '!$C$59)+'составляющая '!$D$59+'составляющая '!$E$59)*1000+ставка!O135</f>
        <v>2329.2255322579999</v>
      </c>
      <c r="P286" s="146">
        <f>((ставка!P135/1000*'составляющая '!$B$59*'составляющая '!$C$59)+'составляющая '!$D$59+'составляющая '!$E$59)*1000+ставка!P135</f>
        <v>2326.3384550780002</v>
      </c>
      <c r="Q286" s="146">
        <f>((ставка!Q135/1000*'составляющая '!$B$59*'составляющая '!$C$59)+'составляющая '!$D$59+'составляющая '!$E$59)*1000+ставка!Q135</f>
        <v>2317.6772235379999</v>
      </c>
      <c r="R286" s="146">
        <f>((ставка!R135/1000*'составляющая '!$B$59*'составляющая '!$C$59)+'составляющая '!$D$59+'составляющая '!$E$59)*1000+ставка!R135</f>
        <v>2316.7111630969998</v>
      </c>
      <c r="S286" s="146">
        <f>((ставка!S135/1000*'составляющая '!$B$59*'составляющая '!$C$59)+'составляющая '!$D$59+'составляющая '!$E$59)*1000+ставка!S135</f>
        <v>2310.5594678749999</v>
      </c>
      <c r="T286" s="146">
        <f>((ставка!T135/1000*'составляющая '!$B$59*'составляющая '!$C$59)+'составляющая '!$D$59+'составляющая '!$E$59)*1000+ставка!T135</f>
        <v>2322.5852547439999</v>
      </c>
      <c r="U286" s="146">
        <f>((ставка!U135/1000*'составляющая '!$B$59*'составляющая '!$C$59)+'составляющая '!$D$59+'составляющая '!$E$59)*1000+ставка!U135</f>
        <v>2371.3324425139999</v>
      </c>
      <c r="V286" s="146">
        <f>((ставка!V135/1000*'составляющая '!$B$59*'составляющая '!$C$59)+'составляющая '!$D$59+'составляющая '!$E$59)*1000+ставка!V135</f>
        <v>2420.0241095689998</v>
      </c>
      <c r="W286" s="146">
        <f>((ставка!W135/1000*'составляющая '!$B$59*'составляющая '!$C$59)+'составляющая '!$D$59+'составляющая '!$E$59)*1000+ставка!W135</f>
        <v>2398.3821348619999</v>
      </c>
      <c r="X286" s="146">
        <f>((ставка!X135/1000*'составляющая '!$B$59*'составляющая '!$C$59)+'составляющая '!$D$59+'составляющая '!$E$59)*1000+ставка!X135</f>
        <v>2289.4838044610001</v>
      </c>
      <c r="Y286" s="146">
        <f>((ставка!Y135/1000*'составляющая '!$B$59*'составляющая '!$C$59)+'составляющая '!$D$59+'составляющая '!$E$59)*1000+ставка!Y135</f>
        <v>2020.1639201390001</v>
      </c>
    </row>
    <row r="287" spans="1:25" s="104" customFormat="1" ht="15.75" hidden="1" outlineLevel="1" x14ac:dyDescent="0.25">
      <c r="A287" s="227">
        <v>27</v>
      </c>
      <c r="B287" s="146">
        <f>((ставка!B136/1000*'составляющая '!$B$59*'составляющая '!$C$59)+'составляющая '!$D$59+'составляющая '!$E$59)*1000+ставка!B136</f>
        <v>1781.369324924</v>
      </c>
      <c r="C287" s="146">
        <f>((ставка!C136/1000*'составляющая '!$B$59*'составляющая '!$C$59)+'составляющая '!$D$59+'составляющая '!$E$59)*1000+ставка!C136</f>
        <v>1563.295060547</v>
      </c>
      <c r="D287" s="146">
        <f>((ставка!D136/1000*'составляющая '!$B$59*'составляющая '!$C$59)+'составляющая '!$D$59+'составляющая '!$E$59)*1000+ставка!D136</f>
        <v>1424.5710020480001</v>
      </c>
      <c r="E287" s="146">
        <f>((ставка!E136/1000*'составляющая '!$B$59*'составляющая '!$C$59)+'составляющая '!$D$59+'составляющая '!$E$59)*1000+ставка!E136</f>
        <v>1394.345524802</v>
      </c>
      <c r="F287" s="146">
        <f>((ставка!F136/1000*'составляющая '!$B$59*'составляющая '!$C$59)+'составляющая '!$D$59+'составляющая '!$E$59)*1000+ставка!F136</f>
        <v>1467.1442863100001</v>
      </c>
      <c r="G287" s="146">
        <f>((ставка!G136/1000*'составляющая '!$B$59*'составляющая '!$C$59)+'составляющая '!$D$59+'составляющая '!$E$59)*1000+ставка!G136</f>
        <v>1622.657809025</v>
      </c>
      <c r="H287" s="146">
        <f>((ставка!H136/1000*'составляющая '!$B$59*'составляющая '!$C$59)+'составляющая '!$D$59+'составляющая '!$E$59)*1000+ставка!H136</f>
        <v>1830.2386582670001</v>
      </c>
      <c r="I287" s="146">
        <f>((ставка!I136/1000*'составляющая '!$B$59*'составляющая '!$C$59)+'составляющая '!$D$59+'составляющая '!$E$59)*1000+ставка!I136</f>
        <v>2050.0562730950001</v>
      </c>
      <c r="J287" s="146">
        <f>((ставка!J136/1000*'составляющая '!$B$59*'составляющая '!$C$59)+'составляющая '!$D$59+'составляющая '!$E$59)*1000+ставка!J136</f>
        <v>2278.9348686109997</v>
      </c>
      <c r="K287" s="146">
        <f>((ставка!K136/1000*'составляющая '!$B$59*'составляющая '!$C$59)+'составляющая '!$D$59+'составляющая '!$E$59)*1000+ставка!K136</f>
        <v>2374.6969978429997</v>
      </c>
      <c r="L287" s="146">
        <f>((ставка!L136/1000*'составляющая '!$B$59*'составляющая '!$C$59)+'составляющая '!$D$59+'составляющая '!$E$59)*1000+ставка!L136</f>
        <v>2537.2727555060001</v>
      </c>
      <c r="M287" s="146">
        <f>((ставка!M136/1000*'составляющая '!$B$59*'составляющая '!$C$59)+'составляющая '!$D$59+'составляющая '!$E$59)*1000+ставка!M136</f>
        <v>2475.4226789960003</v>
      </c>
      <c r="N287" s="146">
        <f>((ставка!N136/1000*'составляющая '!$B$59*'составляющая '!$C$59)+'составляющая '!$D$59+'составляющая '!$E$59)*1000+ставка!N136</f>
        <v>2342.15075471</v>
      </c>
      <c r="O287" s="146">
        <f>((ставка!O136/1000*'составляющая '!$B$59*'составляющая '!$C$59)+'составляющая '!$D$59+'составляющая '!$E$59)*1000+ставка!O136</f>
        <v>2344.5492495979997</v>
      </c>
      <c r="P287" s="146">
        <f>((ставка!P136/1000*'составляющая '!$B$59*'составляющая '!$C$59)+'составляющая '!$D$59+'составляющая '!$E$59)*1000+ставка!P136</f>
        <v>2345.9705799020003</v>
      </c>
      <c r="Q287" s="146">
        <f>((ставка!Q136/1000*'составляющая '!$B$59*'составляющая '!$C$59)+'составляющая '!$D$59+'составляющая '!$E$59)*1000+ставка!Q136</f>
        <v>2341.1735901259999</v>
      </c>
      <c r="R287" s="146">
        <f>((ставка!R136/1000*'составляющая '!$B$59*'составляющая '!$C$59)+'составляющая '!$D$59+'составляющая '!$E$59)*1000+ставка!R136</f>
        <v>2332.834378733</v>
      </c>
      <c r="S287" s="146">
        <f>((ставка!S136/1000*'составляющая '!$B$59*'составляющая '!$C$59)+'составляющая '!$D$59+'составляющая '!$E$59)*1000+ставка!S136</f>
        <v>2327.4599735209999</v>
      </c>
      <c r="T287" s="146">
        <f>((ставка!T136/1000*'составляющая '!$B$59*'составляющая '!$C$59)+'составляющая '!$D$59+'составляющая '!$E$59)*1000+ставка!T136</f>
        <v>2330.6801749910001</v>
      </c>
      <c r="U287" s="146">
        <f>((ставка!U136/1000*'составляющая '!$B$59*'составляющая '!$C$59)+'составляющая '!$D$59+'составляющая '!$E$59)*1000+ставка!U136</f>
        <v>2359.3399680739999</v>
      </c>
      <c r="V287" s="146">
        <f>((ставка!V136/1000*'составляющая '!$B$59*'составляющая '!$C$59)+'составляющая '!$D$59+'составляющая '!$E$59)*1000+ставка!V136</f>
        <v>2764.197021854</v>
      </c>
      <c r="W287" s="146">
        <f>((ставка!W136/1000*'составляющая '!$B$59*'составляющая '!$C$59)+'составляющая '!$D$59+'составляющая '!$E$59)*1000+ставка!W136</f>
        <v>2491.523686346</v>
      </c>
      <c r="X287" s="146">
        <f>((ставка!X136/1000*'составляющая '!$B$59*'составляющая '!$C$59)+'составляющая '!$D$59+'составляющая '!$E$59)*1000+ставка!X136</f>
        <v>2296.9902051290001</v>
      </c>
      <c r="Y287" s="146">
        <f>((ставка!Y136/1000*'составляющая '!$B$59*'составляющая '!$C$59)+'составляющая '!$D$59+'составляющая '!$E$59)*1000+ставка!Y136</f>
        <v>2055.8970523130001</v>
      </c>
    </row>
    <row r="288" spans="1:25" s="104" customFormat="1" ht="15.75" hidden="1" outlineLevel="1" x14ac:dyDescent="0.25">
      <c r="A288" s="227">
        <v>28</v>
      </c>
      <c r="B288" s="146">
        <f>((ставка!B137/1000*'составляющая '!$B$59*'составляющая '!$C$59)+'составляющая '!$D$59+'составляющая '!$E$59)*1000+ставка!B137</f>
        <v>1881.528694784</v>
      </c>
      <c r="C288" s="146">
        <f>((ставка!C137/1000*'составляющая '!$B$59*'составляющая '!$C$59)+'составляющая '!$D$59+'составляющая '!$E$59)*1000+ставка!C137</f>
        <v>1770.4428482119999</v>
      </c>
      <c r="D288" s="146">
        <f>((ставка!D137/1000*'составляющая '!$B$59*'составляющая '!$C$59)+'составляющая '!$D$59+'составляющая '!$E$59)*1000+ставка!D137</f>
        <v>1669.7393753450001</v>
      </c>
      <c r="E288" s="146">
        <f>((ставка!E137/1000*'составляющая '!$B$59*'составляющая '!$C$59)+'составляющая '!$D$59+'составляющая '!$E$59)*1000+ставка!E137</f>
        <v>1641.046269833</v>
      </c>
      <c r="F288" s="146">
        <f>((ставка!F137/1000*'составляющая '!$B$59*'составляющая '!$C$59)+'составляющая '!$D$59+'составляющая '!$E$59)*1000+ставка!F137</f>
        <v>1646.1985921850001</v>
      </c>
      <c r="G288" s="146">
        <f>((ставка!G137/1000*'составляющая '!$B$59*'составляющая '!$C$59)+'составляющая '!$D$59+'составляющая '!$E$59)*1000+ставка!G137</f>
        <v>1653.02764013</v>
      </c>
      <c r="H288" s="146">
        <f>((ставка!H137/1000*'составляющая '!$B$59*'составляющая '!$C$59)+'составляющая '!$D$59+'составляющая '!$E$59)*1000+ставка!H137</f>
        <v>1735.7868179090001</v>
      </c>
      <c r="I288" s="146">
        <f>((ставка!I137/1000*'составляющая '!$B$59*'составляющая '!$C$59)+'составляющая '!$D$59+'составляющая '!$E$59)*1000+ставка!I137</f>
        <v>1830.0054712640001</v>
      </c>
      <c r="J288" s="146">
        <f>((ставка!J137/1000*'составляющая '!$B$59*'составляющая '!$C$59)+'составляющая '!$D$59+'составляющая '!$E$59)*1000+ставка!J137</f>
        <v>2069.1998156270001</v>
      </c>
      <c r="K288" s="146">
        <f>((ставка!K137/1000*'составляющая '!$B$59*'составляющая '!$C$59)+'составляющая '!$D$59+'составляющая '!$E$59)*1000+ставка!K137</f>
        <v>2217.107000387</v>
      </c>
      <c r="L288" s="146">
        <f>((ставка!L137/1000*'составляющая '!$B$59*'составляющая '!$C$59)+'составляющая '!$D$59+'составляющая '!$E$59)*1000+ставка!L137</f>
        <v>2250.4860542450001</v>
      </c>
      <c r="M288" s="146">
        <f>((ставка!M137/1000*'составляющая '!$B$59*'составляющая '!$C$59)+'составляющая '!$D$59+'составляющая '!$E$59)*1000+ставка!M137</f>
        <v>2264.7992945719998</v>
      </c>
      <c r="N288" s="146">
        <f>((ставка!N137/1000*'составляющая '!$B$59*'составляющая '!$C$59)+'составляющая '!$D$59+'составляющая '!$E$59)*1000+ставка!N137</f>
        <v>2250.2528672420003</v>
      </c>
      <c r="O288" s="146">
        <f>((ставка!O137/1000*'составляющая '!$B$59*'составляющая '!$C$59)+'составляющая '!$D$59+'составляющая '!$E$59)*1000+ставка!O137</f>
        <v>2252.129467409</v>
      </c>
      <c r="P288" s="146">
        <f>((ставка!P137/1000*'составляющая '!$B$59*'составляющая '!$C$59)+'составляющая '!$D$59+'составляющая '!$E$59)*1000+ставка!P137</f>
        <v>2239.0487869549997</v>
      </c>
      <c r="Q288" s="146">
        <f>((ставка!Q137/1000*'составляющая '!$B$59*'составляющая '!$C$59)+'составляющая '!$D$59+'составляющая '!$E$59)*1000+ставка!Q137</f>
        <v>2236.639187924</v>
      </c>
      <c r="R288" s="146">
        <f>((ставка!R137/1000*'составляющая '!$B$59*'составляющая '!$C$59)+'составляющая '!$D$59+'составляющая '!$E$59)*1000+ставка!R137</f>
        <v>2235.5065653380002</v>
      </c>
      <c r="S288" s="146">
        <f>((ставка!S137/1000*'составляющая '!$B$59*'составляющая '!$C$59)+'составляющая '!$D$59+'составляющая '!$E$59)*1000+ставка!S137</f>
        <v>2244.4231921669998</v>
      </c>
      <c r="T288" s="146">
        <f>((ставка!T137/1000*'составляющая '!$B$59*'составляющая '!$C$59)+'составляющая '!$D$59+'составляющая '!$E$59)*1000+ставка!T137</f>
        <v>2279.179159757</v>
      </c>
      <c r="U288" s="146">
        <f>((ставка!U137/1000*'составляющая '!$B$59*'составляющая '!$C$59)+'составляющая '!$D$59+'составляющая '!$E$59)*1000+ставка!U137</f>
        <v>2345.9372674729998</v>
      </c>
      <c r="V288" s="146">
        <f>((ставка!V137/1000*'составляющая '!$B$59*'составляющая '!$C$59)+'составляющая '!$D$59+'составляющая '!$E$59)*1000+ставка!V137</f>
        <v>2363.0820642650001</v>
      </c>
      <c r="W288" s="146">
        <f>((ставка!W137/1000*'составляющая '!$B$59*'составляющая '!$C$59)+'составляющая '!$D$59+'составляющая '!$E$59)*1000+ставка!W137</f>
        <v>2349.4683849470002</v>
      </c>
      <c r="X288" s="146">
        <f>((ставка!X137/1000*'составляющая '!$B$59*'составляющая '!$C$59)+'составляющая '!$D$59+'составляющая '!$E$59)*1000+ставка!X137</f>
        <v>2316.9887666720001</v>
      </c>
      <c r="Y288" s="146">
        <f>((ставка!Y137/1000*'составляющая '!$B$59*'составляющая '!$C$59)+'составляющая '!$D$59+'составляющая '!$E$59)*1000+ставка!Y137</f>
        <v>2146.9510249129999</v>
      </c>
    </row>
    <row r="289" spans="1:25" s="104" customFormat="1" ht="15.75" hidden="1" outlineLevel="1" x14ac:dyDescent="0.25">
      <c r="A289" s="227">
        <v>29</v>
      </c>
      <c r="B289" s="146">
        <f>((ставка!B138/1000*'составляющая '!$B$59*'составляющая '!$C$59)+'составляющая '!$D$59+'составляющая '!$E$59)*1000+ставка!B138</f>
        <v>1872.0568608049998</v>
      </c>
      <c r="C289" s="146">
        <f>((ставка!C138/1000*'составляющая '!$B$59*'составляющая '!$C$59)+'составляющая '!$D$59+'составляющая '!$E$59)*1000+ставка!C138</f>
        <v>1723.505635751</v>
      </c>
      <c r="D289" s="146">
        <f>((ставка!D138/1000*'составляющая '!$B$59*'составляющая '!$C$59)+'составляющая '!$D$59+'составляющая '!$E$59)*1000+ставка!D138</f>
        <v>1586.536031846</v>
      </c>
      <c r="E289" s="146">
        <f>((ставка!E138/1000*'составляющая '!$B$59*'составляющая '!$C$59)+'составляющая '!$D$59+'составляющая '!$E$59)*1000+ставка!E138</f>
        <v>1494.993476954</v>
      </c>
      <c r="F289" s="146">
        <f>((ставка!F138/1000*'составляющая '!$B$59*'составляющая '!$C$59)+'составляющая '!$D$59+'составляющая '!$E$59)*1000+ставка!F138</f>
        <v>1542.3526468489999</v>
      </c>
      <c r="G289" s="146">
        <f>((ставка!G138/1000*'составляющая '!$B$59*'составляющая '!$C$59)+'составляющая '!$D$59+'составляющая '!$E$59)*1000+ставка!G138</f>
        <v>1520.8994425730002</v>
      </c>
      <c r="H289" s="146">
        <f>((ставка!H138/1000*'составляющая '!$B$59*'составляющая '!$C$59)+'составляющая '!$D$59+'составляющая '!$E$59)*1000+ставка!H138</f>
        <v>1609.9102528610001</v>
      </c>
      <c r="I289" s="146">
        <f>((ставка!I138/1000*'составляющая '!$B$59*'составляющая '!$C$59)+'составляющая '!$D$59+'составляющая '!$E$59)*1000+ставка!I138</f>
        <v>1712.5125341809999</v>
      </c>
      <c r="J289" s="146">
        <f>((ставка!J138/1000*'составляющая '!$B$59*'составляющая '!$C$59)+'составляющая '!$D$59+'составляющая '!$E$59)*1000+ставка!J138</f>
        <v>1849.3377842270002</v>
      </c>
      <c r="K289" s="146">
        <f>((ставка!K138/1000*'составляющая '!$B$59*'составляющая '!$C$59)+'составляющая '!$D$59+'составляющая '!$E$59)*1000+ставка!K138</f>
        <v>2047.0803627710002</v>
      </c>
      <c r="L289" s="146">
        <f>((ставка!L138/1000*'составляющая '!$B$59*'составляющая '!$C$59)+'составляющая '!$D$59+'составляющая '!$E$59)*1000+ставка!L138</f>
        <v>2104.977364373</v>
      </c>
      <c r="M289" s="146">
        <f>((ставка!M138/1000*'составляющая '!$B$59*'составляющая '!$C$59)+'составляющая '!$D$59+'составляющая '!$E$59)*1000+ставка!M138</f>
        <v>2119.0241052679999</v>
      </c>
      <c r="N289" s="146">
        <f>((ставка!N138/1000*'составляющая '!$B$59*'составляющая '!$C$59)+'составляющая '!$D$59+'составляющая '!$E$59)*1000+ставка!N138</f>
        <v>2113.1278053350002</v>
      </c>
      <c r="O289" s="146">
        <f>((ставка!O138/1000*'составляющая '!$B$59*'составляющая '!$C$59)+'составляющая '!$D$59+'составляющая '!$E$59)*1000+ставка!O138</f>
        <v>2126.0308195010002</v>
      </c>
      <c r="P289" s="146">
        <f>((ставка!P138/1000*'составляющая '!$B$59*'составляющая '!$C$59)+'составляющая '!$D$59+'составляющая '!$E$59)*1000+ставка!P138</f>
        <v>2128.7513345360003</v>
      </c>
      <c r="Q289" s="146">
        <f>((ставка!Q138/1000*'составляющая '!$B$59*'составляющая '!$C$59)+'составляющая '!$D$59+'составляющая '!$E$59)*1000+ставка!Q138</f>
        <v>2138.4674596609998</v>
      </c>
      <c r="R289" s="146">
        <f>((ставка!R138/1000*'составляющая '!$B$59*'составляющая '!$C$59)+'составляющая '!$D$59+'составляющая '!$E$59)*1000+ставка!R138</f>
        <v>2145.6074236100003</v>
      </c>
      <c r="S289" s="146">
        <f>((ставка!S138/1000*'составляющая '!$B$59*'составляющая '!$C$59)+'составляющая '!$D$59+'составляющая '!$E$59)*1000+ставка!S138</f>
        <v>2164.362321137</v>
      </c>
      <c r="T289" s="146">
        <f>((ставка!T138/1000*'составляющая '!$B$59*'составляющая '!$C$59)+'составляющая '!$D$59+'составляющая '!$E$59)*1000+ставка!T138</f>
        <v>2274.30444098</v>
      </c>
      <c r="U289" s="146">
        <f>((ставка!U138/1000*'составляющая '!$B$59*'составляющая '!$C$59)+'составляющая '!$D$59+'составляющая '!$E$59)*1000+ставка!U138</f>
        <v>2338.4641792339999</v>
      </c>
      <c r="V289" s="146">
        <f>((ставка!V138/1000*'составляющая '!$B$59*'составляющая '!$C$59)+'составляющая '!$D$59+'составляющая '!$E$59)*1000+ставка!V138</f>
        <v>2366.935201886</v>
      </c>
      <c r="W289" s="146">
        <f>((ставка!W138/1000*'составляющая '!$B$59*'составляющая '!$C$59)+'составляющая '!$D$59+'составляющая '!$E$59)*1000+ставка!W138</f>
        <v>2358.2628662030002</v>
      </c>
      <c r="X289" s="146">
        <f>((ставка!X138/1000*'составляющая '!$B$59*'составляющая '!$C$59)+'составляющая '!$D$59+'составляющая '!$E$59)*1000+ставка!X138</f>
        <v>2318.0325561139998</v>
      </c>
      <c r="Y289" s="146">
        <f>((ставка!Y138/1000*'составляющая '!$B$59*'составляющая '!$C$59)+'составляющая '!$D$59+'составляющая '!$E$59)*1000+ставка!Y138</f>
        <v>1939.0148430950001</v>
      </c>
    </row>
    <row r="290" spans="1:25" s="104" customFormat="1" ht="15.75" collapsed="1" x14ac:dyDescent="0.25">
      <c r="A290" s="227">
        <v>30</v>
      </c>
      <c r="B290" s="146">
        <f>((ставка!B139/1000*'составляющая '!$B$59*'составляющая '!$C$59)+'составляющая '!$D$59+'составляющая '!$E$59)*1000+ставка!B139</f>
        <v>1722.184242734</v>
      </c>
      <c r="C290" s="146">
        <f>((ставка!C139/1000*'составляющая '!$B$59*'составляющая '!$C$59)+'составляющая '!$D$59+'составляющая '!$E$59)*1000+ставка!C139</f>
        <v>1607.3674041140002</v>
      </c>
      <c r="D290" s="146">
        <f>((ставка!D139/1000*'составляющая '!$B$59*'составляющая '!$C$59)+'составляющая '!$D$59+'составляющая '!$E$59)*1000+ставка!D139</f>
        <v>1417.7530582459999</v>
      </c>
      <c r="E290" s="146">
        <f>((ставка!E139/1000*'составляющая '!$B$59*'составляющая '!$C$59)+'составляющая '!$D$59+'составляющая '!$E$59)*1000+ставка!E139</f>
        <v>1413.1004223289999</v>
      </c>
      <c r="F290" s="146">
        <f>((ставка!F139/1000*'составляющая '!$B$59*'составляющая '!$C$59)+'составляющая '!$D$59+'составляющая '!$E$59)*1000+ставка!F139</f>
        <v>1531.3928577080001</v>
      </c>
      <c r="G290" s="146">
        <f>((ставка!G139/1000*'составляющая '!$B$59*'составляющая '!$C$59)+'составляющая '!$D$59+'составляющая '!$E$59)*1000+ставка!G139</f>
        <v>1664.5093239920002</v>
      </c>
      <c r="H290" s="146">
        <f>((ставка!H139/1000*'составляющая '!$B$59*'составляющая '!$C$59)+'составляющая '!$D$59+'составляющая '!$E$59)*1000+ставка!H139</f>
        <v>1908.611699561</v>
      </c>
      <c r="I290" s="146">
        <f>((ставка!I139/1000*'составляющая '!$B$59*'составляющая '!$C$59)+'составляющая '!$D$59+'составляющая '!$E$59)*1000+ставка!I139</f>
        <v>2146.7733586249997</v>
      </c>
      <c r="J290" s="146">
        <f>((ставка!J139/1000*'составляющая '!$B$59*'составляющая '!$C$59)+'составляющая '!$D$59+'составляющая '!$E$59)*1000+ставка!J139</f>
        <v>2337.753514082</v>
      </c>
      <c r="K290" s="146">
        <f>((ставка!K139/1000*'составляющая '!$B$59*'составляющая '!$C$59)+'составляющая '!$D$59+'составляющая '!$E$59)*1000+ставка!K139</f>
        <v>2372.7870852470001</v>
      </c>
      <c r="L290" s="146">
        <f>((ставка!L139/1000*'составляющая '!$B$59*'составляющая '!$C$59)+'составляющая '!$D$59+'составляющая '!$E$59)*1000+ставка!L139</f>
        <v>2379.416258618</v>
      </c>
      <c r="M290" s="146">
        <f>((ставка!M139/1000*'составляющая '!$B$59*'составляющая '!$C$59)+'составляющая '!$D$59+'составляющая '!$E$59)*1000+ставка!M139</f>
        <v>2376.273786149</v>
      </c>
      <c r="N290" s="146">
        <f>((ставка!N139/1000*'составляющая '!$B$59*'составляющая '!$C$59)+'составляющая '!$D$59+'составляющая '!$E$59)*1000+ставка!N139</f>
        <v>2365.3584135800002</v>
      </c>
      <c r="O290" s="146">
        <f>((ставка!O139/1000*'составляющая '!$B$59*'составляющая '!$C$59)+'составляющая '!$D$59+'составляющая '!$E$59)*1000+ставка!O139</f>
        <v>2371.432379801</v>
      </c>
      <c r="P290" s="146">
        <f>((ставка!P139/1000*'составляющая '!$B$59*'составляющая '!$C$59)+'составляющая '!$D$59+'составляющая '!$E$59)*1000+ставка!P139</f>
        <v>2365.1252265769999</v>
      </c>
      <c r="Q290" s="146">
        <f>((ставка!Q139/1000*'составляющая '!$B$59*'составляющая '!$C$59)+'составляющая '!$D$59+'составляющая '!$E$59)*1000+ставка!Q139</f>
        <v>2362.3602949700003</v>
      </c>
      <c r="R290" s="146">
        <f>((ставка!R139/1000*'составляющая '!$B$59*'составляющая '!$C$59)+'составляющая '!$D$59+'составляющая '!$E$59)*1000+ставка!R139</f>
        <v>2360.306028515</v>
      </c>
      <c r="S290" s="146">
        <f>((ставка!S139/1000*'составляющая '!$B$59*'составляющая '!$C$59)+'составляющая '!$D$59+'составляющая '!$E$59)*1000+ставка!S139</f>
        <v>2358.151824773</v>
      </c>
      <c r="T290" s="146">
        <f>((ставка!T139/1000*'составляющая '!$B$59*'составляющая '!$C$59)+'составляющая '!$D$59+'составляющая '!$E$59)*1000+ставка!T139</f>
        <v>2321.1639244399998</v>
      </c>
      <c r="U290" s="146">
        <f>((ставка!U139/1000*'составляющая '!$B$59*'составляющая '!$C$59)+'составляющая '!$D$59+'составляющая '!$E$59)*1000+ставка!U139</f>
        <v>2355.6200801690002</v>
      </c>
      <c r="V290" s="146">
        <f>((ставка!V139/1000*'составляющая '!$B$59*'составляющая '!$C$59)+'составляющая '!$D$59+'составляющая '!$E$59)*1000+ставка!V139</f>
        <v>2359.7952379369999</v>
      </c>
      <c r="W290" s="146">
        <f>((ставка!W139/1000*'составляющая '!$B$59*'составляющая '!$C$59)+'составляющая '!$D$59+'составляющая '!$E$59)*1000+ставка!W139</f>
        <v>2350.989652538</v>
      </c>
      <c r="X290" s="146">
        <f>((ставка!X139/1000*'составляющая '!$B$59*'составляющая '!$C$59)+'составляющая '!$D$59+'составляющая '!$E$59)*1000+ставка!X139</f>
        <v>2313.5908989139998</v>
      </c>
      <c r="Y290" s="146">
        <f>((ставка!Y139/1000*'составляющая '!$B$59*'составляющая '!$C$59)+'составляющая '!$D$59+'составляющая '!$E$59)*1000+ставка!Y139</f>
        <v>2057.3627991889998</v>
      </c>
    </row>
    <row r="291" spans="1:25" s="104" customFormat="1" ht="15.75" x14ac:dyDescent="0.25">
      <c r="A291" s="74"/>
    </row>
    <row r="292" spans="1:25" s="104" customFormat="1" ht="15.75" x14ac:dyDescent="0.25">
      <c r="A292" s="261" t="s">
        <v>32</v>
      </c>
      <c r="B292" s="261" t="s">
        <v>180</v>
      </c>
      <c r="C292" s="261"/>
      <c r="D292" s="261"/>
      <c r="E292" s="261"/>
      <c r="F292" s="261"/>
      <c r="G292" s="261"/>
      <c r="H292" s="261"/>
      <c r="I292" s="261"/>
      <c r="J292" s="261"/>
      <c r="K292" s="261"/>
      <c r="L292" s="261"/>
      <c r="M292" s="261"/>
      <c r="N292" s="261"/>
      <c r="O292" s="261"/>
      <c r="P292" s="261"/>
      <c r="Q292" s="261"/>
      <c r="R292" s="261"/>
      <c r="S292" s="261"/>
      <c r="T292" s="261"/>
      <c r="U292" s="261"/>
      <c r="V292" s="261"/>
      <c r="W292" s="261"/>
      <c r="X292" s="261"/>
      <c r="Y292" s="261"/>
    </row>
    <row r="293" spans="1:25" s="119" customFormat="1" ht="12.75" x14ac:dyDescent="0.2">
      <c r="A293" s="261"/>
      <c r="B293" s="118" t="s">
        <v>33</v>
      </c>
      <c r="C293" s="118" t="s">
        <v>34</v>
      </c>
      <c r="D293" s="118" t="s">
        <v>35</v>
      </c>
      <c r="E293" s="118" t="s">
        <v>36</v>
      </c>
      <c r="F293" s="118" t="s">
        <v>37</v>
      </c>
      <c r="G293" s="118" t="s">
        <v>38</v>
      </c>
      <c r="H293" s="118" t="s">
        <v>39</v>
      </c>
      <c r="I293" s="118" t="s">
        <v>40</v>
      </c>
      <c r="J293" s="118" t="s">
        <v>41</v>
      </c>
      <c r="K293" s="118" t="s">
        <v>42</v>
      </c>
      <c r="L293" s="118" t="s">
        <v>43</v>
      </c>
      <c r="M293" s="118" t="s">
        <v>44</v>
      </c>
      <c r="N293" s="118" t="s">
        <v>45</v>
      </c>
      <c r="O293" s="118" t="s">
        <v>46</v>
      </c>
      <c r="P293" s="118" t="s">
        <v>47</v>
      </c>
      <c r="Q293" s="118" t="s">
        <v>48</v>
      </c>
      <c r="R293" s="118" t="s">
        <v>49</v>
      </c>
      <c r="S293" s="118" t="s">
        <v>50</v>
      </c>
      <c r="T293" s="118" t="s">
        <v>51</v>
      </c>
      <c r="U293" s="118" t="s">
        <v>52</v>
      </c>
      <c r="V293" s="118" t="s">
        <v>53</v>
      </c>
      <c r="W293" s="118" t="s">
        <v>54</v>
      </c>
      <c r="X293" s="118" t="s">
        <v>55</v>
      </c>
      <c r="Y293" s="118" t="s">
        <v>56</v>
      </c>
    </row>
    <row r="294" spans="1:25" s="104" customFormat="1" ht="15.75" x14ac:dyDescent="0.25">
      <c r="A294" s="227">
        <v>1</v>
      </c>
      <c r="B294" s="146">
        <f>((ставка!B110/1000*'составляющая '!$B$60*'составляющая '!$C$60)+'составляющая '!$D$60+'составляющая '!$E$60)*1000+ставка!B110</f>
        <v>1972.2585643770001</v>
      </c>
      <c r="C294" s="146">
        <f>((ставка!C110/1000*'составляющая '!$B$60*'составляющая '!$C$60)+'составляющая '!$D$60+'составляющая '!$E$60)*1000+ставка!C110</f>
        <v>1871.1442382189998</v>
      </c>
      <c r="D294" s="146">
        <f>((ставка!D110/1000*'составляющая '!$B$60*'составляющая '!$C$60)+'составляющая '!$D$60+'составляющая '!$E$60)*1000+ставка!D110</f>
        <v>1796.3134185419999</v>
      </c>
      <c r="E294" s="146">
        <f>((ставка!E110/1000*'составляющая '!$B$60*'составляющая '!$C$60)+'составляющая '!$D$60+'составляющая '!$E$60)*1000+ставка!E110</f>
        <v>1769.9410789170001</v>
      </c>
      <c r="F294" s="146">
        <f>((ставка!F110/1000*'составляющая '!$B$60*'составляющая '!$C$60)+'составляющая '!$D$60+'составляющая '!$E$60)*1000+ставка!F110</f>
        <v>1768.6196858999999</v>
      </c>
      <c r="G294" s="146">
        <f>((ставка!G110/1000*'составляющая '!$B$60*'составляющая '!$C$60)+'составляющая '!$D$60+'составляющая '!$E$60)*1000+ставка!G110</f>
        <v>1766.232295155</v>
      </c>
      <c r="H294" s="146">
        <f>((ставка!H110/1000*'составляющая '!$B$60*'составляющая '!$C$60)+'составляющая '!$D$60+'составляющая '!$E$60)*1000+ставка!H110</f>
        <v>1736.0401303379999</v>
      </c>
      <c r="I294" s="146">
        <f>((ставка!I110/1000*'составляющая '!$B$60*'составляющая '!$C$60)+'составляющая '!$D$60+'составляющая '!$E$60)*1000+ставка!I110</f>
        <v>1721.882348013</v>
      </c>
      <c r="J294" s="146">
        <f>((ставка!J110/1000*'составляющая '!$B$60*'составляющая '!$C$60)+'составляющая '!$D$60+'составляющая '!$E$60)*1000+ставка!J110</f>
        <v>1882.9812546570001</v>
      </c>
      <c r="K294" s="146">
        <f>((ставка!K110/1000*'составляющая '!$B$60*'составляющая '!$C$60)+'составляющая '!$D$60+'составляющая '!$E$60)*1000+ставка!K110</f>
        <v>2098.734753147</v>
      </c>
      <c r="L294" s="146">
        <f>((ставка!L110/1000*'составляющая '!$B$60*'составляющая '!$C$60)+'составляющая '!$D$60+'составляющая '!$E$60)*1000+ставка!L110</f>
        <v>2218.9482052650001</v>
      </c>
      <c r="M294" s="146">
        <f>((ставка!M110/1000*'составляющая '!$B$60*'составляющая '!$C$60)+'составляющая '!$D$60+'составляющая '!$E$60)*1000+ставка!M110</f>
        <v>2242.0448227050001</v>
      </c>
      <c r="N294" s="146">
        <f>((ставка!N110/1000*'составляющая '!$B$60*'составляющая '!$C$60)+'составляющая '!$D$60+'составляющая '!$E$60)*1000+ставка!N110</f>
        <v>2219.292433698</v>
      </c>
      <c r="O294" s="146">
        <f>((ставка!O110/1000*'составляющая '!$B$60*'составляющая '!$C$60)+'составляющая '!$D$60+'составляющая '!$E$60)*1000+ставка!O110</f>
        <v>2232.8505923009998</v>
      </c>
      <c r="P294" s="146">
        <f>((ставка!P110/1000*'составляющая '!$B$60*'составляющая '!$C$60)+'составляющая '!$D$60+'составляющая '!$E$60)*1000+ставка!P110</f>
        <v>2229.8302654049999</v>
      </c>
      <c r="Q294" s="146">
        <f>((ставка!Q110/1000*'составляющая '!$B$60*'составляющая '!$C$60)+'составляющая '!$D$60+'составляющая '!$E$60)*1000+ставка!Q110</f>
        <v>2220.2807024250001</v>
      </c>
      <c r="R294" s="146">
        <f>((ставка!R110/1000*'составляющая '!$B$60*'составляющая '!$C$60)+'составляющая '!$D$60+'составляющая '!$E$60)*1000+ставка!R110</f>
        <v>2219.1702881249998</v>
      </c>
      <c r="S294" s="146">
        <f>((ставка!S110/1000*'составляющая '!$B$60*'составляющая '!$C$60)+'составляющая '!$D$60+'составляющая '!$E$60)*1000+ставка!S110</f>
        <v>2218.8038514059999</v>
      </c>
      <c r="T294" s="146">
        <f>((ставка!T110/1000*'составляющая '!$B$60*'составляющая '!$C$60)+'составляющая '!$D$60+'составляющая '!$E$60)*1000+ставка!T110</f>
        <v>2222.3127605939999</v>
      </c>
      <c r="U294" s="146">
        <f>((ставка!U110/1000*'составляющая '!$B$60*'составляющая '!$C$60)+'составляющая '!$D$60+'составляющая '!$E$60)*1000+ставка!U110</f>
        <v>2237.2145204999997</v>
      </c>
      <c r="V294" s="146">
        <f>((ставка!V110/1000*'составляющая '!$B$60*'составляющая '!$C$60)+'составляющая '!$D$60+'составляющая '!$E$60)*1000+ставка!V110</f>
        <v>2272.1925709500001</v>
      </c>
      <c r="W294" s="146">
        <f>((ставка!W110/1000*'составляющая '!$B$60*'составляющая '!$C$60)+'составляющая '!$D$60+'составляющая '!$E$60)*1000+ставка!W110</f>
        <v>2321.0730084360002</v>
      </c>
      <c r="X294" s="146">
        <f>((ставка!X110/1000*'составляющая '!$B$60*'составляющая '!$C$60)+'составляющая '!$D$60+'составляющая '!$E$60)*1000+ставка!X110</f>
        <v>2268.061829754</v>
      </c>
      <c r="Y294" s="146">
        <f>((ставка!Y110/1000*'составляющая '!$B$60*'составляющая '!$C$60)+'составляющая '!$D$60+'составляющая '!$E$60)*1000+ставка!Y110</f>
        <v>2093.848930227</v>
      </c>
    </row>
    <row r="295" spans="1:25" s="104" customFormat="1" ht="15.75" hidden="1" outlineLevel="1" x14ac:dyDescent="0.25">
      <c r="A295" s="227">
        <v>2</v>
      </c>
      <c r="B295" s="146">
        <f>((ставка!B111/1000*'составляющая '!$B$60*'составляющая '!$C$60)+'составляющая '!$D$60+'составляющая '!$E$60)*1000+ставка!B111</f>
        <v>1908.7095539880002</v>
      </c>
      <c r="C295" s="146">
        <f>((ставка!C111/1000*'составляющая '!$B$60*'составляющая '!$C$60)+'составляющая '!$D$60+'составляющая '!$E$60)*1000+ставка!C111</f>
        <v>1786.8526887060002</v>
      </c>
      <c r="D295" s="146">
        <f>((ставка!D111/1000*'составляющая '!$B$60*'составляющая '!$C$60)+'составляющая '!$D$60+'составляющая '!$E$60)*1000+ставка!D111</f>
        <v>1715.8194859350001</v>
      </c>
      <c r="E295" s="146">
        <f>((ставка!E111/1000*'составляющая '!$B$60*'составляющая '!$C$60)+'составляющая '!$D$60+'составляющая '!$E$60)*1000+ставка!E111</f>
        <v>1637.046695493</v>
      </c>
      <c r="F295" s="146">
        <f>((ставка!F111/1000*'составляющая '!$B$60*'составляющая '!$C$60)+'составляющая '!$D$60+'составляющая '!$E$60)*1000+ставка!F111</f>
        <v>1674.278886972</v>
      </c>
      <c r="G295" s="146">
        <f>((ставка!G111/1000*'составляющая '!$B$60*'составляющая '!$C$60)+'составляющая '!$D$60+'составляющая '!$E$60)*1000+ставка!G111</f>
        <v>1716.174818511</v>
      </c>
      <c r="H295" s="146">
        <f>((ставка!H111/1000*'составляющая '!$B$60*'составляющая '!$C$60)+'составляющая '!$D$60+'составляющая '!$E$60)*1000+ставка!H111</f>
        <v>1806.606959103</v>
      </c>
      <c r="I295" s="146">
        <f>((ставка!I111/1000*'составляющая '!$B$60*'составляющая '!$C$60)+'составляющая '!$D$60+'составляющая '!$E$60)*1000+ставка!I111</f>
        <v>1896.9280582649999</v>
      </c>
      <c r="J295" s="146">
        <f>((ставка!J111/1000*'составляющая '!$B$60*'составляющая '!$C$60)+'составляющая '!$D$60+'составляющая '!$E$60)*1000+ставка!J111</f>
        <v>2213.3517171929998</v>
      </c>
      <c r="K295" s="146">
        <f>((ставка!K111/1000*'составляющая '!$B$60*'составляющая '!$C$60)+'составляющая '!$D$60+'составляющая '!$E$60)*1000+ставка!K111</f>
        <v>2321.8169860170001</v>
      </c>
      <c r="L295" s="146">
        <f>((ставка!L111/1000*'составляющая '!$B$60*'составляющая '!$C$60)+'составляющая '!$D$60+'составляющая '!$E$60)*1000+ставка!L111</f>
        <v>2339.5725106740001</v>
      </c>
      <c r="M295" s="146">
        <f>((ставка!M111/1000*'составляющая '!$B$60*'составляющая '!$C$60)+'составляющая '!$D$60+'составляющая '!$E$60)*1000+ставка!M111</f>
        <v>2342.7816080009998</v>
      </c>
      <c r="N295" s="146">
        <f>((ставка!N111/1000*'составляющая '!$B$60*'составляющая '!$C$60)+'составляющая '!$D$60+'составляющая '!$E$60)*1000+ставка!N111</f>
        <v>2314.3550019210002</v>
      </c>
      <c r="O295" s="146">
        <f>((ставка!O111/1000*'составляющая '!$B$60*'составляющая '!$C$60)+'составляющая '!$D$60+'составляющая '!$E$60)*1000+ставка!O111</f>
        <v>2333.1987325919999</v>
      </c>
      <c r="P295" s="146">
        <f>((ставка!P111/1000*'составляющая '!$B$60*'составляющая '!$C$60)+'составляющая '!$D$60+'составляющая '!$E$60)*1000+ставка!P111</f>
        <v>2349.3219482280001</v>
      </c>
      <c r="Q295" s="146">
        <f>((ставка!Q111/1000*'составляющая '!$B$60*'составляющая '!$C$60)+'составляющая '!$D$60+'составляющая '!$E$60)*1000+ставка!Q111</f>
        <v>2351.6094016859997</v>
      </c>
      <c r="R295" s="146">
        <f>((ставка!R111/1000*'составляющая '!$B$60*'составляющая '!$C$60)+'составляющая '!$D$60+'составляющая '!$E$60)*1000+ставка!R111</f>
        <v>2346.3349337609998</v>
      </c>
      <c r="S295" s="146">
        <f>((ставка!S111/1000*'составляющая '!$B$60*'составляющая '!$C$60)+'составляющая '!$D$60+'составляющая '!$E$60)*1000+ставка!S111</f>
        <v>2307.0040592549999</v>
      </c>
      <c r="T295" s="146">
        <f>((ставка!T111/1000*'составляющая '!$B$60*'составляющая '!$C$60)+'составляющая '!$D$60+'составляющая '!$E$60)*1000+ставка!T111</f>
        <v>2278.0000377389997</v>
      </c>
      <c r="U295" s="146">
        <f>((ставка!U111/1000*'составляющая '!$B$60*'составляющая '!$C$60)+'составляющая '!$D$60+'составляющая '!$E$60)*1000+ставка!U111</f>
        <v>2271.8816549460003</v>
      </c>
      <c r="V295" s="146">
        <f>((ставка!V111/1000*'составляющая '!$B$60*'составляющая '!$C$60)+'составляющая '!$D$60+'составляющая '!$E$60)*1000+ставка!V111</f>
        <v>2329.0568872530002</v>
      </c>
      <c r="W295" s="146">
        <f>((ставка!W111/1000*'составляющая '!$B$60*'составляющая '!$C$60)+'составляющая '!$D$60+'составляющая '!$E$60)*1000+ставка!W111</f>
        <v>2422.4982505979997</v>
      </c>
      <c r="X295" s="146">
        <f>((ставка!X111/1000*'составляющая '!$B$60*'составляющая '!$C$60)+'составляющая '!$D$60+'составляющая '!$E$60)*1000+ставка!X111</f>
        <v>2268.6281410470001</v>
      </c>
      <c r="Y295" s="146">
        <f>((ставка!Y111/1000*'составляющая '!$B$60*'составляющая '!$C$60)+'составляющая '!$D$60+'составляющая '!$E$60)*1000+ставка!Y111</f>
        <v>2000.2632130229999</v>
      </c>
    </row>
    <row r="296" spans="1:25" s="104" customFormat="1" ht="15.75" hidden="1" outlineLevel="1" x14ac:dyDescent="0.25">
      <c r="A296" s="227">
        <v>3</v>
      </c>
      <c r="B296" s="146">
        <f>((ставка!B112/1000*'составляющая '!$B$60*'составляющая '!$C$60)+'составляющая '!$D$60+'составляющая '!$E$60)*1000+ставка!B112</f>
        <v>1791.571949481</v>
      </c>
      <c r="C296" s="146">
        <f>((ставка!C112/1000*'составляющая '!$B$60*'составляющая '!$C$60)+'составляющая '!$D$60+'составляющая '!$E$60)*1000+ставка!C112</f>
        <v>1565.3583482849999</v>
      </c>
      <c r="D296" s="146">
        <f>((ставка!D112/1000*'составляющая '!$B$60*'составляющая '!$C$60)+'составляющая '!$D$60+'составляющая '!$E$60)*1000+ставка!D112</f>
        <v>1528.2483023790001</v>
      </c>
      <c r="E296" s="146">
        <f>((ставка!E112/1000*'составляющая '!$B$60*'составляющая '!$C$60)+'составляющая '!$D$60+'составляющая '!$E$60)*1000+ставка!E112</f>
        <v>1510.037507859</v>
      </c>
      <c r="F296" s="146">
        <f>((ставка!F112/1000*'составляющая '!$B$60*'составляющая '!$C$60)+'составляющая '!$D$60+'составляющая '!$E$60)*1000+ставка!F112</f>
        <v>1524.839330478</v>
      </c>
      <c r="G296" s="146">
        <f>((ставка!G112/1000*'составляющая '!$B$60*'составляющая '!$C$60)+'составляющая '!$D$60+'составляющая '!$E$60)*1000+ставка!G112</f>
        <v>1545.1377038820001</v>
      </c>
      <c r="H296" s="146">
        <f>((ставка!H112/1000*'составляющая '!$B$60*'составляющая '!$C$60)+'составляющая '!$D$60+'составляющая '!$E$60)*1000+ставка!H112</f>
        <v>1753.7068218510001</v>
      </c>
      <c r="I296" s="146">
        <f>((ставка!I112/1000*'составляющая '!$B$60*'составляющая '!$C$60)+'составляющая '!$D$60+'составляющая '!$E$60)*1000+ставка!I112</f>
        <v>1877.740099161</v>
      </c>
      <c r="J296" s="146">
        <f>((ставка!J112/1000*'составляющая '!$B$60*'составляющая '!$C$60)+'составляющая '!$D$60+'составляющая '!$E$60)*1000+ставка!J112</f>
        <v>2200.8595563179997</v>
      </c>
      <c r="K296" s="146">
        <f>((ставка!K112/1000*'составляющая '!$B$60*'составляющая '!$C$60)+'составляющая '!$D$60+'составляющая '!$E$60)*1000+ставка!K112</f>
        <v>2318.618992833</v>
      </c>
      <c r="L296" s="146">
        <f>((ставка!L112/1000*'составляющая '!$B$60*'составляющая '!$C$60)+'составляющая '!$D$60+'составляющая '!$E$60)*1000+ставка!L112</f>
        <v>2336.9741412120002</v>
      </c>
      <c r="M296" s="146">
        <f>((ставка!M112/1000*'составляющая '!$B$60*'составляющая '!$C$60)+'составляющая '!$D$60+'составляющая '!$E$60)*1000+ставка!M112</f>
        <v>2326.4585177909998</v>
      </c>
      <c r="N296" s="146">
        <f>((ставка!N112/1000*'составляющая '!$B$60*'составляющая '!$C$60)+'составляющая '!$D$60+'составляющая '!$E$60)*1000+ставка!N112</f>
        <v>2305.8825408120001</v>
      </c>
      <c r="O296" s="146">
        <f>((ставка!O112/1000*'составляющая '!$B$60*'составляющая '!$C$60)+'составляющая '!$D$60+'составляющая '!$E$60)*1000+ставка!O112</f>
        <v>2351.1208193939997</v>
      </c>
      <c r="P296" s="146">
        <f>((ставка!P112/1000*'составляющая '!$B$60*'составляющая '!$C$60)+'составляющая '!$D$60+'составляющая '!$E$60)*1000+ставка!P112</f>
        <v>2359.1491147830002</v>
      </c>
      <c r="Q296" s="146">
        <f>((ставка!Q112/1000*'составляющая '!$B$60*'составляющая '!$C$60)+'составляющая '!$D$60+'составляющая '!$E$60)*1000+ставка!Q112</f>
        <v>2367.2329308869998</v>
      </c>
      <c r="R296" s="146">
        <f>((ставка!R112/1000*'составляющая '!$B$60*'составляющая '!$C$60)+'составляющая '!$D$60+'составляющая '!$E$60)*1000+ставка!R112</f>
        <v>2350.8987365339999</v>
      </c>
      <c r="S296" s="146">
        <f>((ставка!S112/1000*'составляющая '!$B$60*'составляющая '!$C$60)+'составляющая '!$D$60+'составляющая '!$E$60)*1000+ставка!S112</f>
        <v>2318.9854295519999</v>
      </c>
      <c r="T296" s="146">
        <f>((ставка!T112/1000*'составляющая '!$B$60*'составляющая '!$C$60)+'составляющая '!$D$60+'составляющая '!$E$60)*1000+ставка!T112</f>
        <v>2282.9413813740002</v>
      </c>
      <c r="U296" s="146">
        <f>((ставка!U112/1000*'составляющая '!$B$60*'составляющая '!$C$60)+'составляющая '!$D$60+'составляющая '!$E$60)*1000+ставка!U112</f>
        <v>2231.8068028590001</v>
      </c>
      <c r="V296" s="146">
        <f>((ставка!V112/1000*'составляющая '!$B$60*'составляющая '!$C$60)+'составляющая '!$D$60+'составляющая '!$E$60)*1000+ставка!V112</f>
        <v>2312.3340478950004</v>
      </c>
      <c r="W296" s="146">
        <f>((ставка!W112/1000*'составляющая '!$B$60*'составляющая '!$C$60)+'составляющая '!$D$60+'составляющая '!$E$60)*1000+ставка!W112</f>
        <v>2354.0412090029999</v>
      </c>
      <c r="X296" s="146">
        <f>((ставка!X112/1000*'составляющая '!$B$60*'составляющая '!$C$60)+'составляющая '!$D$60+'составляющая '!$E$60)*1000+ставка!X112</f>
        <v>2210.497952442</v>
      </c>
      <c r="Y296" s="146">
        <f>((ставка!Y112/1000*'составляющая '!$B$60*'составляющая '!$C$60)+'составляющая '!$D$60+'составляющая '!$E$60)*1000+ставка!Y112</f>
        <v>1928.8968859619999</v>
      </c>
    </row>
    <row r="297" spans="1:25" s="104" customFormat="1" ht="15.75" hidden="1" outlineLevel="1" x14ac:dyDescent="0.25">
      <c r="A297" s="227">
        <v>4</v>
      </c>
      <c r="B297" s="146">
        <f>((ставка!B113/1000*'составляющая '!$B$60*'составляющая '!$C$60)+'составляющая '!$D$60+'составляющая '!$E$60)*1000+ставка!B113</f>
        <v>1753.595780421</v>
      </c>
      <c r="C297" s="146">
        <f>((ставка!C113/1000*'составляющая '!$B$60*'составляющая '!$C$60)+'составляющая '!$D$60+'составляющая '!$E$60)*1000+ставка!C113</f>
        <v>1567.3126774530001</v>
      </c>
      <c r="D297" s="146">
        <f>((ставка!D113/1000*'составляющая '!$B$60*'составляющая '!$C$60)+'составляющая '!$D$60+'составляющая '!$E$60)*1000+ставка!D113</f>
        <v>1541.1180041160001</v>
      </c>
      <c r="E297" s="146">
        <f>((ставка!E113/1000*'составляющая '!$B$60*'составляющая '!$C$60)+'составляющая '!$D$60+'составляющая '!$E$60)*1000+ставка!E113</f>
        <v>1509.826529142</v>
      </c>
      <c r="F297" s="146">
        <f>((ставка!F113/1000*'составляющая '!$B$60*'составляющая '!$C$60)+'составляющая '!$D$60+'составляющая '!$E$60)*1000+ставка!F113</f>
        <v>1531.4018789910001</v>
      </c>
      <c r="G297" s="146">
        <f>((ставка!G113/1000*'составляющая '!$B$60*'составляющая '!$C$60)+'составляющая '!$D$60+'составляющая '!$E$60)*1000+ставка!G113</f>
        <v>1586.3784909840001</v>
      </c>
      <c r="H297" s="146">
        <f>((ставка!H113/1000*'составляющая '!$B$60*'составляющая '!$C$60)+'составляющая '!$D$60+'составляющая '!$E$60)*1000+ставка!H113</f>
        <v>1775.6375042760001</v>
      </c>
      <c r="I297" s="146">
        <f>((ставка!I113/1000*'составляющая '!$B$60*'составляющая '!$C$60)+'составляющая '!$D$60+'составляющая '!$E$60)*1000+ставка!I113</f>
        <v>1873.7315035380002</v>
      </c>
      <c r="J297" s="146">
        <f>((ставка!J113/1000*'составляющая '!$B$60*'составляющая '!$C$60)+'составляющая '!$D$60+'составляющая '!$E$60)*1000+ставка!J113</f>
        <v>2181.2718480659996</v>
      </c>
      <c r="K297" s="146">
        <f>((ставка!K113/1000*'составляющая '!$B$60*'составляющая '!$C$60)+'составляющая '!$D$60+'составляющая '!$E$60)*1000+ставка!K113</f>
        <v>2243.2107577199999</v>
      </c>
      <c r="L297" s="146">
        <f>((ставка!L113/1000*'составляющая '!$B$60*'составляющая '!$C$60)+'составляющая '!$D$60+'составляющая '!$E$60)*1000+ставка!L113</f>
        <v>2264.3974625639999</v>
      </c>
      <c r="M297" s="146">
        <f>((ставка!M113/1000*'составляющая '!$B$60*'составляющая '!$C$60)+'составляющая '!$D$60+'составляющая '!$E$60)*1000+ставка!M113</f>
        <v>2267.8397468939997</v>
      </c>
      <c r="N297" s="146">
        <f>((ставка!N113/1000*'составляющая '!$B$60*'составляющая '!$C$60)+'составляющая '!$D$60+'составляющая '!$E$60)*1000+ставка!N113</f>
        <v>2231.340428853</v>
      </c>
      <c r="O297" s="146">
        <f>((ставка!O113/1000*'составляющая '!$B$60*'составляющая '!$C$60)+'составляющая '!$D$60+'составляющая '!$E$60)*1000+ставка!O113</f>
        <v>2281.4423220690001</v>
      </c>
      <c r="P297" s="146">
        <f>((ставка!P113/1000*'составляющая '!$B$60*'составляющая '!$C$60)+'составляющая '!$D$60+'составляющая '!$E$60)*1000+ставка!P113</f>
        <v>2303.983732359</v>
      </c>
      <c r="Q297" s="146">
        <f>((ставка!Q113/1000*'составляющая '!$B$60*'составляющая '!$C$60)+'составляющая '!$D$60+'составляющая '!$E$60)*1000+ставка!Q113</f>
        <v>2312.2674230369998</v>
      </c>
      <c r="R297" s="146">
        <f>((ставка!R113/1000*'составляющая '!$B$60*'составляющая '!$C$60)+'составляющая '!$D$60+'составляющая '!$E$60)*1000+ставка!R113</f>
        <v>2295.2003552460001</v>
      </c>
      <c r="S297" s="146">
        <f>((ставка!S113/1000*'составляющая '!$B$60*'составляющая '!$C$60)+'составляющая '!$D$60+'составляющая '!$E$60)*1000+ставка!S113</f>
        <v>2228.2978936710001</v>
      </c>
      <c r="T297" s="146">
        <f>((ставка!T113/1000*'составляющая '!$B$60*'составляющая '!$C$60)+'составляющая '!$D$60+'составляющая '!$E$60)*1000+ставка!T113</f>
        <v>2201.3592427530002</v>
      </c>
      <c r="U297" s="146">
        <f>((ставка!U113/1000*'составляющая '!$B$60*'составляющая '!$C$60)+'составляющая '!$D$60+'составляющая '!$E$60)*1000+ставка!U113</f>
        <v>2197.0619394119999</v>
      </c>
      <c r="V297" s="146">
        <f>((ставка!V113/1000*'составляющая '!$B$60*'составляющая '!$C$60)+'составляющая '!$D$60+'составляющая '!$E$60)*1000+ставка!V113</f>
        <v>2301.9405700469997</v>
      </c>
      <c r="W297" s="146">
        <f>((ставка!W113/1000*'составляющая '!$B$60*'составляющая '!$C$60)+'составляющая '!$D$60+'составляющая '!$E$60)*1000+ставка!W113</f>
        <v>2324.370938907</v>
      </c>
      <c r="X297" s="146">
        <f>((ставка!X113/1000*'составляющая '!$B$60*'составляющая '!$C$60)+'составляющая '!$D$60+'составляющая '!$E$60)*1000+ставка!X113</f>
        <v>2192.4093034950001</v>
      </c>
      <c r="Y297" s="146">
        <f>((ставка!Y113/1000*'составляющая '!$B$60*'составляющая '!$C$60)+'составляющая '!$D$60+'составляющая '!$E$60)*1000+ставка!Y113</f>
        <v>1901.480756895</v>
      </c>
    </row>
    <row r="298" spans="1:25" s="104" customFormat="1" ht="15.75" hidden="1" outlineLevel="1" x14ac:dyDescent="0.25">
      <c r="A298" s="227">
        <v>5</v>
      </c>
      <c r="B298" s="146">
        <f>((ставка!B114/1000*'составляющая '!$B$60*'составляющая '!$C$60)+'составляющая '!$D$60+'составляющая '!$E$60)*1000+ставка!B114</f>
        <v>1787.563353858</v>
      </c>
      <c r="C298" s="146">
        <f>((ставка!C114/1000*'составляющая '!$B$60*'составляющая '!$C$60)+'составляющая '!$D$60+'составляющая '!$E$60)*1000+ставка!C114</f>
        <v>1682.3182865039998</v>
      </c>
      <c r="D298" s="146">
        <f>((ставка!D114/1000*'составляющая '!$B$60*'составляющая '!$C$60)+'составляющая '!$D$60+'составляющая '!$E$60)*1000+ставка!D114</f>
        <v>1676.3775699989999</v>
      </c>
      <c r="E298" s="146">
        <f>((ставка!E114/1000*'составляющая '!$B$60*'составляющая '!$C$60)+'составляющая '!$D$60+'составляющая '!$E$60)*1000+ставка!E114</f>
        <v>1660.098896361</v>
      </c>
      <c r="F298" s="146">
        <f>((ставка!F114/1000*'составляющая '!$B$60*'составляющая '!$C$60)+'составляющая '!$D$60+'составляющая '!$E$60)*1000+ставка!F114</f>
        <v>1666.5726117300001</v>
      </c>
      <c r="G298" s="146">
        <f>((ставка!G114/1000*'составляющая '!$B$60*'составляющая '!$C$60)+'составляющая '!$D$60+'составляющая '!$E$60)*1000+ставка!G114</f>
        <v>1700.8622053140002</v>
      </c>
      <c r="H298" s="146">
        <f>((ставка!H114/1000*'составляющая '!$B$60*'составляющая '!$C$60)+'составляющая '!$D$60+'составляющая '!$E$60)*1000+ставка!H114</f>
        <v>1777.2031884390001</v>
      </c>
      <c r="I298" s="146">
        <f>((ставка!I114/1000*'составляющая '!$B$60*'составляющая '!$C$60)+'составляющая '!$D$60+'составляющая '!$E$60)*1000+ставка!I114</f>
        <v>1875.508166418</v>
      </c>
      <c r="J298" s="146">
        <f>((ставка!J114/1000*'составляющая '!$B$60*'составляющая '!$C$60)+'составляющая '!$D$60+'составляющая '!$E$60)*1000+ставка!J114</f>
        <v>2193.2310100770001</v>
      </c>
      <c r="K298" s="146">
        <f>((ставка!K114/1000*'составляющая '!$B$60*'составляющая '!$C$60)+'составляющая '!$D$60+'составляющая '!$E$60)*1000+ставка!K114</f>
        <v>2300.1861154530002</v>
      </c>
      <c r="L298" s="146">
        <f>((ставка!L114/1000*'составляющая '!$B$60*'составляющая '!$C$60)+'составляющая '!$D$60+'составляющая '!$E$60)*1000+ставка!L114</f>
        <v>2312.3673603239999</v>
      </c>
      <c r="M298" s="146">
        <f>((ставка!M114/1000*'составляющая '!$B$60*'составляющая '!$C$60)+'составляющая '!$D$60+'составляющая '!$E$60)*1000+ставка!M114</f>
        <v>2282.752610943</v>
      </c>
      <c r="N298" s="146">
        <f>((ставка!N114/1000*'составляющая '!$B$60*'составляющая '!$C$60)+'составляющая '!$D$60+'составляющая '!$E$60)*1000+ставка!N114</f>
        <v>2272.08152952</v>
      </c>
      <c r="O298" s="146">
        <f>((ставка!O114/1000*'составляющая '!$B$60*'составляющая '!$C$60)+'составляющая '!$D$60+'составляющая '!$E$60)*1000+ставка!O114</f>
        <v>2316.1760813729998</v>
      </c>
      <c r="P298" s="146">
        <f>((ставка!P114/1000*'составляющая '!$B$60*'составляющая '!$C$60)+'составляющая '!$D$60+'составляющая '!$E$60)*1000+ставка!P114</f>
        <v>2318.5634721179999</v>
      </c>
      <c r="Q298" s="146">
        <f>((ставка!Q114/1000*'составляющая '!$B$60*'составляющая '!$C$60)+'составляющая '!$D$60+'составляющая '!$E$60)*1000+ставка!Q114</f>
        <v>2317.4086412460001</v>
      </c>
      <c r="R298" s="146">
        <f>((ставка!R114/1000*'составляющая '!$B$60*'составляющая '!$C$60)+'составляющая '!$D$60+'составляющая '!$E$60)*1000+ставка!R114</f>
        <v>2316.9755796689997</v>
      </c>
      <c r="S298" s="146">
        <f>((ставка!S114/1000*'составляющая '!$B$60*'составляющая '!$C$60)+'составляющая '!$D$60+'составляющая '!$E$60)*1000+ставка!S114</f>
        <v>2260.588741515</v>
      </c>
      <c r="T298" s="146">
        <f>((ставка!T114/1000*'составляющая '!$B$60*'составляющая '!$C$60)+'составляющая '!$D$60+'составляющая '!$E$60)*1000+ставка!T114</f>
        <v>2202.5362819110001</v>
      </c>
      <c r="U298" s="146">
        <f>((ставка!U114/1000*'составляющая '!$B$60*'составляющая '!$C$60)+'составляющая '!$D$60+'составляющая '!$E$60)*1000+ставка!U114</f>
        <v>2200.259932596</v>
      </c>
      <c r="V298" s="146">
        <f>((ставка!V114/1000*'составляющая '!$B$60*'составляющая '!$C$60)+'составляющая '!$D$60+'составляющая '!$E$60)*1000+ставка!V114</f>
        <v>2340.8716954049996</v>
      </c>
      <c r="W298" s="146">
        <f>((ставка!W114/1000*'составляющая '!$B$60*'составляющая '!$C$60)+'составляющая '!$D$60+'составляющая '!$E$60)*1000+ставка!W114</f>
        <v>2341.8488599890002</v>
      </c>
      <c r="X298" s="146">
        <f>((ставка!X114/1000*'составляющая '!$B$60*'составляющая '!$C$60)+'составляющая '!$D$60+'составляющая '!$E$60)*1000+ставка!X114</f>
        <v>2193.8972586569998</v>
      </c>
      <c r="Y298" s="146">
        <f>((ставка!Y114/1000*'составляющая '!$B$60*'составляющая '!$C$60)+'составляющая '!$D$60+'составляющая '!$E$60)*1000+ставка!Y114</f>
        <v>1945.6308294630003</v>
      </c>
    </row>
    <row r="299" spans="1:25" s="104" customFormat="1" ht="15.75" hidden="1" outlineLevel="1" x14ac:dyDescent="0.25">
      <c r="A299" s="227">
        <v>6</v>
      </c>
      <c r="B299" s="146">
        <f>((ставка!B115/1000*'составляющая '!$B$60*'составляющая '!$C$60)+'составляющая '!$D$60+'составляющая '!$E$60)*1000+ставка!B115</f>
        <v>1801.7766568980001</v>
      </c>
      <c r="C299" s="146">
        <f>((ставка!C115/1000*'составляющая '!$B$60*'составляющая '!$C$60)+'составляющая '!$D$60+'составляющая '!$E$60)*1000+ставка!C115</f>
        <v>1764.711027564</v>
      </c>
      <c r="D299" s="146">
        <f>((ставка!D115/1000*'составляющая '!$B$60*'составляющая '!$C$60)+'составляющая '!$D$60+'составляющая '!$E$60)*1000+ставка!D115</f>
        <v>1733.0975324430001</v>
      </c>
      <c r="E299" s="146">
        <f>((ставка!E115/1000*'составляющая '!$B$60*'составляющая '!$C$60)+'составляющая '!$D$60+'составляющая '!$E$60)*1000+ставка!E115</f>
        <v>1647.1403614800001</v>
      </c>
      <c r="F299" s="146">
        <f>((ставка!F115/1000*'составляющая '!$B$60*'составляющая '!$C$60)+'составляющая '!$D$60+'составляющая '!$E$60)*1000+ставка!F115</f>
        <v>1725.5689234890001</v>
      </c>
      <c r="G299" s="146">
        <f>((ставка!G115/1000*'составляющая '!$B$60*'составляющая '!$C$60)+'составляющая '!$D$60+'составляющая '!$E$60)*1000+ставка!G115</f>
        <v>1765.1107767120002</v>
      </c>
      <c r="H299" s="146">
        <f>((ставка!H115/1000*'составляющая '!$B$60*'составляющая '!$C$60)+'составляющая '!$D$60+'составляющая '!$E$60)*1000+ставка!H115</f>
        <v>1821.1644905759999</v>
      </c>
      <c r="I299" s="146">
        <f>((ставка!I115/1000*'составляющая '!$B$60*'составляющая '!$C$60)+'составляющая '!$D$60+'составляющая '!$E$60)*1000+ставка!I115</f>
        <v>2000.8628367450001</v>
      </c>
      <c r="J299" s="146">
        <f>((ставка!J115/1000*'составляющая '!$B$60*'составляющая '!$C$60)+'составляющая '!$D$60+'составляющая '!$E$60)*1000+ставка!J115</f>
        <v>2212.8742390439998</v>
      </c>
      <c r="K299" s="146">
        <f>((ставка!K115/1000*'составляющая '!$B$60*'составляющая '!$C$60)+'составляющая '!$D$60+'составляющая '!$E$60)*1000+ставка!K115</f>
        <v>2317.775077965</v>
      </c>
      <c r="L299" s="146">
        <f>((ставка!L115/1000*'составляющая '!$B$60*'составляющая '!$C$60)+'составляющая '!$D$60+'составляющая '!$E$60)*1000+ставка!L115</f>
        <v>2336.0858097720002</v>
      </c>
      <c r="M299" s="146">
        <f>((ставка!M115/1000*'составляющая '!$B$60*'составляющая '!$C$60)+'составляющая '!$D$60+'составляющая '!$E$60)*1000+ставка!M115</f>
        <v>2324.2265850479998</v>
      </c>
      <c r="N299" s="146">
        <f>((ставка!N115/1000*'составляющая '!$B$60*'составляющая '!$C$60)+'составляющая '!$D$60+'составляющая '!$E$60)*1000+ставка!N115</f>
        <v>2323.7157944700002</v>
      </c>
      <c r="O299" s="146">
        <f>((ставка!O115/1000*'составляющая '!$B$60*'составляющая '!$C$60)+'составляющая '!$D$60+'составляющая '!$E$60)*1000+ставка!O115</f>
        <v>2337.1073909280003</v>
      </c>
      <c r="P299" s="146">
        <f>((ставка!P115/1000*'составляющая '!$B$60*'составляющая '!$C$60)+'составляющая '!$D$60+'составляющая '!$E$60)*1000+ставка!P115</f>
        <v>2338.562033661</v>
      </c>
      <c r="Q299" s="146">
        <f>((ставка!Q115/1000*'составляющая '!$B$60*'составляющая '!$C$60)+'составляющая '!$D$60+'составляющая '!$E$60)*1000+ставка!Q115</f>
        <v>2338.3843673729998</v>
      </c>
      <c r="R299" s="146">
        <f>((ставка!R115/1000*'составляющая '!$B$60*'составляющая '!$C$60)+'составляющая '!$D$60+'составляющая '!$E$60)*1000+ставка!R115</f>
        <v>2336.2745802029999</v>
      </c>
      <c r="S299" s="146">
        <f>((ставка!S115/1000*'составляющая '!$B$60*'составляющая '!$C$60)+'составляющая '!$D$60+'составляющая '!$E$60)*1000+ставка!S115</f>
        <v>2331.1222578509996</v>
      </c>
      <c r="T299" s="146">
        <f>((ставка!T115/1000*'составляющая '!$B$60*'составляющая '!$C$60)+'составляющая '!$D$60+'составляющая '!$E$60)*1000+ставка!T115</f>
        <v>2293.2793385069999</v>
      </c>
      <c r="U299" s="146">
        <f>((ставка!U115/1000*'составляющая '!$B$60*'составляющая '!$C$60)+'составляющая '!$D$60+'составляющая '!$E$60)*1000+ставка!U115</f>
        <v>2295.566791965</v>
      </c>
      <c r="V299" s="146">
        <f>((ставка!V115/1000*'составляющая '!$B$60*'составляющая '!$C$60)+'составляющая '!$D$60+'составляющая '!$E$60)*1000+ставка!V115</f>
        <v>2364.2126039909999</v>
      </c>
      <c r="W299" s="146">
        <f>((ставка!W115/1000*'составляющая '!$B$60*'составляющая '!$C$60)+'составляющая '!$D$60+'составляющая '!$E$60)*1000+ставка!W115</f>
        <v>2380.1359450529999</v>
      </c>
      <c r="X299" s="146">
        <f>((ставка!X115/1000*'составляющая '!$B$60*'составляющая '!$C$60)+'составляющая '!$D$60+'составляющая '!$E$60)*1000+ставка!X115</f>
        <v>2242.7221754279999</v>
      </c>
      <c r="Y299" s="146">
        <f>((ставка!Y115/1000*'составляющая '!$B$60*'составляющая '!$C$60)+'составляющая '!$D$60+'составляющая '!$E$60)*1000+ставка!Y115</f>
        <v>1964.3079979889999</v>
      </c>
    </row>
    <row r="300" spans="1:25" s="104" customFormat="1" ht="15.75" hidden="1" outlineLevel="1" x14ac:dyDescent="0.25">
      <c r="A300" s="227">
        <v>7</v>
      </c>
      <c r="B300" s="146">
        <f>((ставка!B116/1000*'составляющая '!$B$60*'составляющая '!$C$60)+'составляющая '!$D$60+'составляющая '!$E$60)*1000+ставка!B116</f>
        <v>1933.416272163</v>
      </c>
      <c r="C300" s="146">
        <f>((ставка!C116/1000*'составляющая '!$B$60*'составляющая '!$C$60)+'составляющая '!$D$60+'составляющая '!$E$60)*1000+ставка!C116</f>
        <v>1846.304270328</v>
      </c>
      <c r="D300" s="146">
        <f>((ставка!D116/1000*'составляющая '!$B$60*'составляющая '!$C$60)+'составляющая '!$D$60+'составляющая '!$E$60)*1000+ставка!D116</f>
        <v>1773.0613430999999</v>
      </c>
      <c r="E300" s="146">
        <f>((ставка!E116/1000*'составляющая '!$B$60*'составляющая '!$C$60)+'составляющая '!$D$60+'составляющая '!$E$60)*1000+ставка!E116</f>
        <v>1758.703686201</v>
      </c>
      <c r="F300" s="146">
        <f>((ставка!F116/1000*'составляющая '!$B$60*'составляющая '!$C$60)+'составляющая '!$D$60+'составляющая '!$E$60)*1000+ставка!F116</f>
        <v>1773.6609668219999</v>
      </c>
      <c r="G300" s="146">
        <f>((ставка!G116/1000*'составляющая '!$B$60*'составляющая '!$C$60)+'составляющая '!$D$60+'составляющая '!$E$60)*1000+ставка!G116</f>
        <v>1783.6213830930001</v>
      </c>
      <c r="H300" s="146">
        <f>((ставка!H116/1000*'составляющая '!$B$60*'составляющая '!$C$60)+'составляющая '!$D$60+'составляющая '!$E$60)*1000+ставка!H116</f>
        <v>1809.8271605729999</v>
      </c>
      <c r="I300" s="146">
        <f>((ставка!I116/1000*'составляющая '!$B$60*'составляющая '!$C$60)+'составляющая '!$D$60+'составляющая '!$E$60)*1000+ставка!I116</f>
        <v>1808.3058929819999</v>
      </c>
      <c r="J300" s="146">
        <f>((ставка!J116/1000*'составляющая '!$B$60*'составляющая '!$C$60)+'составляющая '!$D$60+'составляющая '!$E$60)*1000+ставка!J116</f>
        <v>1959.7664035020002</v>
      </c>
      <c r="K300" s="146">
        <f>((ставка!K116/1000*'составляющая '!$B$60*'составляющая '!$C$60)+'составляющая '!$D$60+'составляющая '!$E$60)*1000+ставка!K116</f>
        <v>2120.3545195679999</v>
      </c>
      <c r="L300" s="146">
        <f>((ставка!L116/1000*'составляющая '!$B$60*'составляющая '!$C$60)+'составляющая '!$D$60+'составляющая '!$E$60)*1000+ставка!L116</f>
        <v>2200.7707231740001</v>
      </c>
      <c r="M300" s="146">
        <f>((ставка!M116/1000*'составляющая '!$B$60*'составляющая '!$C$60)+'составляющая '!$D$60+'составляющая '!$E$60)*1000+ставка!M116</f>
        <v>2206.9890432540001</v>
      </c>
      <c r="N300" s="146">
        <f>((ставка!N116/1000*'составляющая '!$B$60*'составляющая '!$C$60)+'составляющая '!$D$60+'составляющая '!$E$60)*1000+ставка!N116</f>
        <v>2210.5312648710001</v>
      </c>
      <c r="O300" s="146">
        <f>((ставка!O116/1000*'составляющая '!$B$60*'составляющая '!$C$60)+'составляющая '!$D$60+'составляющая '!$E$60)*1000+ставка!O116</f>
        <v>2209.132142853</v>
      </c>
      <c r="P300" s="146">
        <f>((ставка!P116/1000*'составляющая '!$B$60*'составляющая '!$C$60)+'составляющая '!$D$60+'составляющая '!$E$60)*1000+ставка!P116</f>
        <v>2208.3215404140001</v>
      </c>
      <c r="Q300" s="146">
        <f>((ставка!Q116/1000*'составляющая '!$B$60*'составляющая '!$C$60)+'составляющая '!$D$60+'составляющая '!$E$60)*1000+ставка!Q116</f>
        <v>2209.4874754289999</v>
      </c>
      <c r="R300" s="146">
        <f>((ставка!R116/1000*'составляющая '!$B$60*'составляющая '!$C$60)+'составляющая '!$D$60+'составляющая '!$E$60)*1000+ставка!R116</f>
        <v>2209.12103871</v>
      </c>
      <c r="S300" s="146">
        <f>((ставка!S116/1000*'составляющая '!$B$60*'составляющая '!$C$60)+'составляющая '!$D$60+'составляющая '!$E$60)*1000+ставка!S116</f>
        <v>2211.297450738</v>
      </c>
      <c r="T300" s="146">
        <f>((ставка!T116/1000*'составляющая '!$B$60*'составляющая '!$C$60)+'составляющая '!$D$60+'составляющая '!$E$60)*1000+ставка!T116</f>
        <v>2210.6645145869998</v>
      </c>
      <c r="U300" s="146">
        <f>((ставка!U116/1000*'составляющая '!$B$60*'составляющая '!$C$60)+'составляющая '!$D$60+'составляющая '!$E$60)*1000+ставка!U116</f>
        <v>2209.2209759970001</v>
      </c>
      <c r="V300" s="146">
        <f>((ставка!V116/1000*'составляющая '!$B$60*'составляющая '!$C$60)+'составляющая '!$D$60+'составляющая '!$E$60)*1000+ставка!V116</f>
        <v>2282.230716222</v>
      </c>
      <c r="W300" s="146">
        <f>((ставка!W116/1000*'составляющая '!$B$60*'составляющая '!$C$60)+'составляющая '!$D$60+'составляющая '!$E$60)*1000+ставка!W116</f>
        <v>2281.420113783</v>
      </c>
      <c r="X300" s="146">
        <f>((ставка!X116/1000*'составляющая '!$B$60*'составляющая '!$C$60)+'составляющая '!$D$60+'составляющая '!$E$60)*1000+ставка!X116</f>
        <v>2235.293503761</v>
      </c>
      <c r="Y300" s="146">
        <f>((ставка!Y116/1000*'составляющая '!$B$60*'составляющая '!$C$60)+'составляющая '!$D$60+'составляющая '!$E$60)*1000+ставка!Y116</f>
        <v>2045.090638314</v>
      </c>
    </row>
    <row r="301" spans="1:25" s="104" customFormat="1" ht="15.75" hidden="1" outlineLevel="1" x14ac:dyDescent="0.25">
      <c r="A301" s="227">
        <v>8</v>
      </c>
      <c r="B301" s="146">
        <f>((ставка!B117/1000*'составляющая '!$B$60*'составляющая '!$C$60)+'составляющая '!$D$60+'составляющая '!$E$60)*1000+ставка!B117</f>
        <v>1949.095322079</v>
      </c>
      <c r="C301" s="146">
        <f>((ставка!C117/1000*'составляющая '!$B$60*'составляющая '!$C$60)+'составляющая '!$D$60+'составляющая '!$E$60)*1000+ставка!C117</f>
        <v>1820.8979911439999</v>
      </c>
      <c r="D301" s="146">
        <f>((ставка!D117/1000*'составляющая '!$B$60*'составляющая '!$C$60)+'составляющая '!$D$60+'составляющая '!$E$60)*1000+ставка!D117</f>
        <v>1737.1838570670002</v>
      </c>
      <c r="E301" s="146">
        <f>((ставка!E117/1000*'составляющая '!$B$60*'составляющая '!$C$60)+'составляющая '!$D$60+'составляющая '!$E$60)*1000+ставка!E117</f>
        <v>1667.6830260300001</v>
      </c>
      <c r="F301" s="146">
        <f>((ставка!F117/1000*'составляющая '!$B$60*'составляющая '!$C$60)+'составляющая '!$D$60+'составляющая '!$E$60)*1000+ставка!F117</f>
        <v>1661.7645178110001</v>
      </c>
      <c r="G301" s="146">
        <f>((ставка!G117/1000*'составляющая '!$B$60*'составляющая '!$C$60)+'составляющая '!$D$60+'составляющая '!$E$60)*1000+ставка!G117</f>
        <v>1658.2445044800002</v>
      </c>
      <c r="H301" s="146">
        <f>((ставка!H117/1000*'составляющая '!$B$60*'составляющая '!$C$60)+'составляющая '!$D$60+'составляющая '!$E$60)*1000+ставка!H117</f>
        <v>1715.1532373550001</v>
      </c>
      <c r="I301" s="146">
        <f>((ставка!I117/1000*'составляющая '!$B$60*'составляющая '!$C$60)+'составляющая '!$D$60+'составляющая '!$E$60)*1000+ставка!I117</f>
        <v>1644.80849145</v>
      </c>
      <c r="J301" s="146">
        <f>((ставка!J117/1000*'составляющая '!$B$60*'составляющая '!$C$60)+'составляющая '!$D$60+'составляющая '!$E$60)*1000+ставка!J117</f>
        <v>1842.1402167030001</v>
      </c>
      <c r="K301" s="146">
        <f>((ставка!K117/1000*'составляющая '!$B$60*'составляющая '!$C$60)+'составляющая '!$D$60+'составляющая '!$E$60)*1000+ставка!K117</f>
        <v>1988.359571727</v>
      </c>
      <c r="L301" s="146">
        <f>((ставка!L117/1000*'составляющая '!$B$60*'составляющая '!$C$60)+'составляющая '!$D$60+'составляющая '!$E$60)*1000+ставка!L117</f>
        <v>2071.0410205049998</v>
      </c>
      <c r="M301" s="146">
        <f>((ставка!M117/1000*'составляющая '!$B$60*'составляющая '!$C$60)+'составляющая '!$D$60+'составляющая '!$E$60)*1000+ставка!M117</f>
        <v>2085.7762182659999</v>
      </c>
      <c r="N301" s="146">
        <f>((ставка!N117/1000*'составляющая '!$B$60*'составляющая '!$C$60)+'составляющая '!$D$60+'составляющая '!$E$60)*1000+ставка!N117</f>
        <v>2096.7915281219998</v>
      </c>
      <c r="O301" s="146">
        <f>((ставка!O117/1000*'составляющая '!$B$60*'составляющая '!$C$60)+'составляющая '!$D$60+'составляющая '!$E$60)*1000+ставка!O117</f>
        <v>2111.3268513090002</v>
      </c>
      <c r="P301" s="146">
        <f>((ставка!P117/1000*'составляющая '!$B$60*'составляющая '!$C$60)+'составляющая '!$D$60+'составляющая '!$E$60)*1000+ставка!P117</f>
        <v>2129.2045215389999</v>
      </c>
      <c r="Q301" s="146">
        <f>((ставка!Q117/1000*'составляющая '!$B$60*'составляющая '!$C$60)+'составляющая '!$D$60+'составляющая '!$E$60)*1000+ставка!Q117</f>
        <v>2148.7145007899999</v>
      </c>
      <c r="R301" s="146">
        <f>((ставка!R117/1000*'составляющая '!$B$60*'составляющая '!$C$60)+'составляющая '!$D$60+'составляющая '!$E$60)*1000+ставка!R117</f>
        <v>2192.0206584899997</v>
      </c>
      <c r="S301" s="146">
        <f>((ставка!S117/1000*'составляющая '!$B$60*'составляющая '!$C$60)+'составляющая '!$D$60+'составляющая '!$E$60)*1000+ставка!S117</f>
        <v>2194.4413616639999</v>
      </c>
      <c r="T301" s="146">
        <f>((ставка!T117/1000*'составляющая '!$B$60*'составляющая '!$C$60)+'составляющая '!$D$60+'составляющая '!$E$60)*1000+ставка!T117</f>
        <v>2199.6714130170003</v>
      </c>
      <c r="U301" s="146">
        <f>((ставка!U117/1000*'составляющая '!$B$60*'составляющая '!$C$60)+'составляющая '!$D$60+'составляющая '!$E$60)*1000+ставка!U117</f>
        <v>2236.7037299220001</v>
      </c>
      <c r="V301" s="146">
        <f>((ставка!V117/1000*'составляющая '!$B$60*'составляющая '!$C$60)+'составляющая '!$D$60+'составляющая '!$E$60)*1000+ставка!V117</f>
        <v>2285.7063129810003</v>
      </c>
      <c r="W301" s="146">
        <f>((ставка!W117/1000*'составляющая '!$B$60*'составляющая '!$C$60)+'составляющая '!$D$60+'составляющая '!$E$60)*1000+ставка!W117</f>
        <v>2287.7605794360002</v>
      </c>
      <c r="X301" s="146">
        <f>((ставка!X117/1000*'составляющая '!$B$60*'составляющая '!$C$60)+'составляющая '!$D$60+'составляющая '!$E$60)*1000+ставка!X117</f>
        <v>2235.7931901960001</v>
      </c>
      <c r="Y301" s="146">
        <f>((ставка!Y117/1000*'составляющая '!$B$60*'составляющая '!$C$60)+'составляющая '!$D$60+'составляющая '!$E$60)*1000+ставка!Y117</f>
        <v>2072.8620999570003</v>
      </c>
    </row>
    <row r="302" spans="1:25" s="104" customFormat="1" ht="15.75" hidden="1" outlineLevel="1" x14ac:dyDescent="0.25">
      <c r="A302" s="227">
        <v>9</v>
      </c>
      <c r="B302" s="146">
        <f>((ставка!B118/1000*'составляющая '!$B$60*'составляющая '!$C$60)+'составляющая '!$D$60+'составляющая '!$E$60)*1000+ставка!B118</f>
        <v>1881.537716067</v>
      </c>
      <c r="C302" s="146">
        <f>((ставка!C118/1000*'составляющая '!$B$60*'составляющая '!$C$60)+'составляющая '!$D$60+'составляющая '!$E$60)*1000+ставка!C118</f>
        <v>1762.6012403939999</v>
      </c>
      <c r="D302" s="146">
        <f>((ставка!D118/1000*'составляющая '!$B$60*'составляющая '!$C$60)+'составляющая '!$D$60+'составляющая '!$E$60)*1000+ставка!D118</f>
        <v>1711.1779541609999</v>
      </c>
      <c r="E302" s="146">
        <f>((ставка!E118/1000*'составляющая '!$B$60*'составляющая '!$C$60)+'составляющая '!$D$60+'составляющая '!$E$60)*1000+ставка!E118</f>
        <v>1596.1501368239999</v>
      </c>
      <c r="F302" s="146">
        <f>((ставка!F118/1000*'составляющая '!$B$60*'составляющая '!$C$60)+'составляющая '!$D$60+'составляющая '!$E$60)*1000+ставка!F118</f>
        <v>1685.771674977</v>
      </c>
      <c r="G302" s="146">
        <f>((ставка!G118/1000*'составляющая '!$B$60*'составляющая '!$C$60)+'составляющая '!$D$60+'составляющая '!$E$60)*1000+ставка!G118</f>
        <v>1753.2515519879998</v>
      </c>
      <c r="H302" s="146">
        <f>((ставка!H118/1000*'составляющая '!$B$60*'составляющая '!$C$60)+'составляющая '!$D$60+'составляющая '!$E$60)*1000+ставка!H118</f>
        <v>1874.3755438319999</v>
      </c>
      <c r="I302" s="146">
        <f>((ставка!I118/1000*'составляющая '!$B$60*'составляющая '!$C$60)+'составляющая '!$D$60+'составляющая '!$E$60)*1000+ставка!I118</f>
        <v>2065.3668034319999</v>
      </c>
      <c r="J302" s="146">
        <f>((ставка!J118/1000*'составляющая '!$B$60*'составляющая '!$C$60)+'составляющая '!$D$60+'составляющая '!$E$60)*1000+ставка!J118</f>
        <v>2224.5891099089999</v>
      </c>
      <c r="K302" s="146">
        <f>((ставка!K118/1000*'составляющая '!$B$60*'составляющая '!$C$60)+'составляющая '!$D$60+'составляющая '!$E$60)*1000+ставка!K118</f>
        <v>2322.9496086029999</v>
      </c>
      <c r="L302" s="146">
        <f>((ставка!L118/1000*'составляющая '!$B$60*'составляющая '!$C$60)+'составляющая '!$D$60+'составляющая '!$E$60)*1000+ставка!L118</f>
        <v>2333.676210741</v>
      </c>
      <c r="M302" s="146">
        <f>((ставка!M118/1000*'составляющая '!$B$60*'составляющая '!$C$60)+'составляющая '!$D$60+'составляющая '!$E$60)*1000+ставка!M118</f>
        <v>2334.4312924649998</v>
      </c>
      <c r="N302" s="146">
        <f>((ставка!N118/1000*'составляющая '!$B$60*'составляющая '!$C$60)+'составляющая '!$D$60+'составляющая '!$E$60)*1000+ставка!N118</f>
        <v>2331.2444034240002</v>
      </c>
      <c r="O302" s="146">
        <f>((ставка!O118/1000*'составляющая '!$B$60*'составляющая '!$C$60)+'составляющая '!$D$60+'составляющая '!$E$60)*1000+ставка!O118</f>
        <v>2332.4991715830001</v>
      </c>
      <c r="P302" s="146">
        <f>((ставка!P118/1000*'составляющая '!$B$60*'составляющая '!$C$60)+'составляющая '!$D$60+'составляющая '!$E$60)*1000+ставка!P118</f>
        <v>2331.899547861</v>
      </c>
      <c r="Q302" s="146">
        <f>((ставка!Q118/1000*'составляющая '!$B$60*'составляющая '!$C$60)+'составляющая '!$D$60+'составляющая '!$E$60)*1000+ставка!Q118</f>
        <v>2331.3998614259999</v>
      </c>
      <c r="R302" s="146">
        <f>((ставка!R118/1000*'составляющая '!$B$60*'составляющая '!$C$60)+'составляющая '!$D$60+'составляющая '!$E$60)*1000+ставка!R118</f>
        <v>2330.2450305540001</v>
      </c>
      <c r="S302" s="146">
        <f>((ставка!S118/1000*'составляющая '!$B$60*'составляющая '!$C$60)+'составляющая '!$D$60+'составляющая '!$E$60)*1000+ставка!S118</f>
        <v>2300.5747604580001</v>
      </c>
      <c r="T302" s="146">
        <f>((ставка!T118/1000*'составляющая '!$B$60*'составляющая '!$C$60)+'составляющая '!$D$60+'составляющая '!$E$60)*1000+ставка!T118</f>
        <v>2275.157377131</v>
      </c>
      <c r="U302" s="146">
        <f>((ставка!U118/1000*'составляющая '!$B$60*'составляющая '!$C$60)+'составляющая '!$D$60+'составляющая '!$E$60)*1000+ставка!U118</f>
        <v>2297.4544962750001</v>
      </c>
      <c r="V302" s="146">
        <f>((ставка!V118/1000*'составляющая '!$B$60*'составляющая '!$C$60)+'составляющая '!$D$60+'составляющая '!$E$60)*1000+ставка!V118</f>
        <v>2340.1166136810002</v>
      </c>
      <c r="W302" s="146">
        <f>((ставка!W118/1000*'составляющая '!$B$60*'составляющая '!$C$60)+'составляющая '!$D$60+'составляющая '!$E$60)*1000+ставка!W118</f>
        <v>2354.052313146</v>
      </c>
      <c r="X302" s="146">
        <f>((ставка!X118/1000*'составляющая '!$B$60*'составляющая '!$C$60)+'составляющая '!$D$60+'составляющая '!$E$60)*1000+ставка!X118</f>
        <v>2287.2942054300001</v>
      </c>
      <c r="Y302" s="146">
        <f>((ставка!Y118/1000*'составляющая '!$B$60*'составляющая '!$C$60)+'составляющая '!$D$60+'составляющая '!$E$60)*1000+ставка!Y118</f>
        <v>1984.1955181020003</v>
      </c>
    </row>
    <row r="303" spans="1:25" s="104" customFormat="1" ht="15.75" hidden="1" outlineLevel="1" x14ac:dyDescent="0.25">
      <c r="A303" s="227">
        <v>10</v>
      </c>
      <c r="B303" s="146">
        <f>((ставка!B119/1000*'составляющая '!$B$60*'составляющая '!$C$60)+'составляющая '!$D$60+'составляющая '!$E$60)*1000+ставка!B119</f>
        <v>1883.1700250880001</v>
      </c>
      <c r="C303" s="146">
        <f>((ставка!C119/1000*'составляющая '!$B$60*'составляющая '!$C$60)+'составляющая '!$D$60+'составляющая '!$E$60)*1000+ставка!C119</f>
        <v>1784.7317973929999</v>
      </c>
      <c r="D303" s="146">
        <f>((ставка!D119/1000*'составляющая '!$B$60*'составляющая '!$C$60)+'составляющая '!$D$60+'составляющая '!$E$60)*1000+ставка!D119</f>
        <v>1765.9435874370001</v>
      </c>
      <c r="E303" s="146">
        <f>((ставка!E119/1000*'составляющая '!$B$60*'составляющая '!$C$60)+'составляющая '!$D$60+'составляющая '!$E$60)*1000+ставка!E119</f>
        <v>1679.764333614</v>
      </c>
      <c r="F303" s="146">
        <f>((ставка!F119/1000*'составляющая '!$B$60*'составляющая '!$C$60)+'составляющая '!$D$60+'составляющая '!$E$60)*1000+ставка!F119</f>
        <v>1748.7765823589998</v>
      </c>
      <c r="G303" s="146">
        <f>((ставка!G119/1000*'составляющая '!$B$60*'составляющая '!$C$60)+'составляющая '!$D$60+'составляющая '!$E$60)*1000+ставка!G119</f>
        <v>1775.6930249910001</v>
      </c>
      <c r="H303" s="146">
        <f>((ставка!H119/1000*'составляющая '!$B$60*'составляющая '!$C$60)+'составляющая '!$D$60+'составляющая '!$E$60)*1000+ставка!H119</f>
        <v>1858.663181487</v>
      </c>
      <c r="I303" s="146">
        <f>((ставка!I119/1000*'составляющая '!$B$60*'составляющая '!$C$60)+'составляющая '!$D$60+'составляющая '!$E$60)*1000+ставка!I119</f>
        <v>1981.752606642</v>
      </c>
      <c r="J303" s="146">
        <f>((ставка!J119/1000*'составляющая '!$B$60*'составляющая '!$C$60)+'составляющая '!$D$60+'составляющая '!$E$60)*1000+ставка!J119</f>
        <v>2205.2123803740001</v>
      </c>
      <c r="K303" s="146">
        <f>((ставка!K119/1000*'составляющая '!$B$60*'составляющая '!$C$60)+'составляющая '!$D$60+'составляющая '!$E$60)*1000+ставка!K119</f>
        <v>2315.6763949380002</v>
      </c>
      <c r="L303" s="146">
        <f>((ставка!L119/1000*'составляющая '!$B$60*'составляющая '!$C$60)+'составляющая '!$D$60+'составляющая '!$E$60)*1000+ставка!L119</f>
        <v>2323.0051293179999</v>
      </c>
      <c r="M303" s="146">
        <f>((ставка!M119/1000*'составляющая '!$B$60*'составляющая '!$C$60)+'составляющая '!$D$60+'составляющая '!$E$60)*1000+ставка!M119</f>
        <v>2322.649796742</v>
      </c>
      <c r="N303" s="146">
        <f>((ставка!N119/1000*'составляющая '!$B$60*'составляющая '!$C$60)+'составляющая '!$D$60+'составляющая '!$E$60)*1000+ставка!N119</f>
        <v>2276.5898115780001</v>
      </c>
      <c r="O303" s="146">
        <f>((ставка!O119/1000*'составляющая '!$B$60*'составляющая '!$C$60)+'составляющая '!$D$60+'составляющая '!$E$60)*1000+ставка!O119</f>
        <v>2273.9026089720001</v>
      </c>
      <c r="P303" s="146">
        <f>((ставка!P119/1000*'составляющая '!$B$60*'составляющая '!$C$60)+'составляющая '!$D$60+'составляющая '!$E$60)*1000+ставка!P119</f>
        <v>2306.204560959</v>
      </c>
      <c r="Q303" s="146">
        <f>((ставка!Q119/1000*'составляющая '!$B$60*'составляющая '!$C$60)+'составляющая '!$D$60+'составляющая '!$E$60)*1000+ставка!Q119</f>
        <v>2311.7344241729998</v>
      </c>
      <c r="R303" s="146">
        <f>((ставка!R119/1000*'составляющая '!$B$60*'составляющая '!$C$60)+'составляющая '!$D$60+'составляющая '!$E$60)*1000+ставка!R119</f>
        <v>2314.2439604910001</v>
      </c>
      <c r="S303" s="146">
        <f>((ставка!S119/1000*'составляющая '!$B$60*'составляющая '!$C$60)+'составляющая '!$D$60+'составляющая '!$E$60)*1000+ставка!S119</f>
        <v>2312.7449011859999</v>
      </c>
      <c r="T303" s="146">
        <f>((ставка!T119/1000*'составляющая '!$B$60*'составляющая '!$C$60)+'составляющая '!$D$60+'составляющая '!$E$60)*1000+ставка!T119</f>
        <v>2303.0176719179999</v>
      </c>
      <c r="U303" s="146">
        <f>((ставка!U119/1000*'составляющая '!$B$60*'составляющая '!$C$60)+'составляющая '!$D$60+'составляющая '!$E$60)*1000+ставка!U119</f>
        <v>2293.6457752259998</v>
      </c>
      <c r="V303" s="146">
        <f>((ставка!V119/1000*'составляющая '!$B$60*'составляющая '!$C$60)+'составляющая '!$D$60+'составляющая '!$E$60)*1000+ставка!V119</f>
        <v>2349.5884476599999</v>
      </c>
      <c r="W303" s="146">
        <f>((ставка!W119/1000*'составляющая '!$B$60*'составляющая '!$C$60)+'составляющая '!$D$60+'составляющая '!$E$60)*1000+ставка!W119</f>
        <v>2346.2683089030002</v>
      </c>
      <c r="X303" s="146">
        <f>((ставка!X119/1000*'составляющая '!$B$60*'составляющая '!$C$60)+'составляющая '!$D$60+'составляющая '!$E$60)*1000+ставка!X119</f>
        <v>2258.2235590560003</v>
      </c>
      <c r="Y303" s="146">
        <f>((ставка!Y119/1000*'составляющая '!$B$60*'составляющая '!$C$60)+'составляющая '!$D$60+'составляющая '!$E$60)*1000+ставка!Y119</f>
        <v>2063.3902659780001</v>
      </c>
    </row>
    <row r="304" spans="1:25" s="104" customFormat="1" ht="15.75" hidden="1" outlineLevel="1" x14ac:dyDescent="0.25">
      <c r="A304" s="227">
        <v>11</v>
      </c>
      <c r="B304" s="146">
        <f>((ставка!B120/1000*'составляющая '!$B$60*'составляющая '!$C$60)+'составляющая '!$D$60+'составляющая '!$E$60)*1000+ставка!B120</f>
        <v>1836.1883960549999</v>
      </c>
      <c r="C304" s="146">
        <f>((ставка!C120/1000*'составляющая '!$B$60*'составляющая '!$C$60)+'составляющая '!$D$60+'составляющая '!$E$60)*1000+ставка!C120</f>
        <v>1706.669672103</v>
      </c>
      <c r="D304" s="146">
        <f>((ставка!D120/1000*'составляющая '!$B$60*'составляющая '!$C$60)+'составляющая '!$D$60+'составляющая '!$E$60)*1000+ставка!D120</f>
        <v>1688.503294155</v>
      </c>
      <c r="E304" s="146">
        <f>((ставка!E120/1000*'составляющая '!$B$60*'составляющая '!$C$60)+'составляющая '!$D$60+'составляющая '!$E$60)*1000+ставка!E120</f>
        <v>1667.2610685959999</v>
      </c>
      <c r="F304" s="146">
        <f>((ставка!F120/1000*'составляющая '!$B$60*'составляющая '!$C$60)+'составляющая '!$D$60+'составляющая '!$E$60)*1000+ставка!F120</f>
        <v>1771.3957216499998</v>
      </c>
      <c r="G304" s="146">
        <f>((ставка!G120/1000*'составляющая '!$B$60*'составляющая '!$C$60)+'составляющая '!$D$60+'составляющая '!$E$60)*1000+ставка!G120</f>
        <v>1821.053449146</v>
      </c>
      <c r="H304" s="146">
        <f>((ставка!H120/1000*'составляющая '!$B$60*'составляющая '!$C$60)+'составляющая '!$D$60+'составляющая '!$E$60)*1000+ставка!H120</f>
        <v>1852.7779856970001</v>
      </c>
      <c r="I304" s="146">
        <f>((ставка!I120/1000*'составляющая '!$B$60*'составляющая '!$C$60)+'составляющая '!$D$60+'составляющая '!$E$60)*1000+ставка!I120</f>
        <v>2200.7818273170001</v>
      </c>
      <c r="J304" s="146">
        <f>((ставка!J120/1000*'составляющая '!$B$60*'составляющая '!$C$60)+'составляющая '!$D$60+'составляющая '!$E$60)*1000+ставка!J120</f>
        <v>2262.1433215350003</v>
      </c>
      <c r="K304" s="146">
        <f>((ставка!K120/1000*'составляющая '!$B$60*'составляющая '!$C$60)+'составляющая '!$D$60+'составляющая '!$E$60)*1000+ставка!K120</f>
        <v>2286.1282704149999</v>
      </c>
      <c r="L304" s="146">
        <f>((ставка!L120/1000*'составляющая '!$B$60*'составляющая '!$C$60)+'составляющая '!$D$60+'составляющая '!$E$60)*1000+ставка!L120</f>
        <v>2330.7447169890002</v>
      </c>
      <c r="M304" s="146">
        <f>((ставка!M120/1000*'составляющая '!$B$60*'составляющая '!$C$60)+'составляющая '!$D$60+'составляющая '!$E$60)*1000+ставка!M120</f>
        <v>2329.5787819739999</v>
      </c>
      <c r="N304" s="146">
        <f>((ставка!N120/1000*'составляющая '!$B$60*'составляющая '!$C$60)+'составляющая '!$D$60+'составляющая '!$E$60)*1000+ставка!N120</f>
        <v>2327.6688693779997</v>
      </c>
      <c r="O304" s="146">
        <f>((ставка!O120/1000*'составляющая '!$B$60*'составляющая '!$C$60)+'составляющая '!$D$60+'составляющая '!$E$60)*1000+ставка!O120</f>
        <v>2327.1136622280001</v>
      </c>
      <c r="P304" s="146">
        <f>((ставка!P120/1000*'составляющая '!$B$60*'составляющая '!$C$60)+'составляющая '!$D$60+'составляющая '!$E$60)*1000+ставка!P120</f>
        <v>2324.1710643329998</v>
      </c>
      <c r="Q304" s="146">
        <f>((ставка!Q120/1000*'составляющая '!$B$60*'составляющая '!$C$60)+'составляющая '!$D$60+'составляющая '!$E$60)*1000+ставка!Q120</f>
        <v>2320.6066344299998</v>
      </c>
      <c r="R304" s="146">
        <f>((ставка!R120/1000*'составляющая '!$B$60*'составляющая '!$C$60)+'составляющая '!$D$60+'составляющая '!$E$60)*1000+ставка!R120</f>
        <v>2319.8737609919999</v>
      </c>
      <c r="S304" s="146">
        <f>((ставка!S120/1000*'составляющая '!$B$60*'составляющая '!$C$60)+'составляющая '!$D$60+'составляющая '!$E$60)*1000+ставка!S120</f>
        <v>2320.373447427</v>
      </c>
      <c r="T304" s="146">
        <f>((ставка!T120/1000*'составляющая '!$B$60*'составляющая '!$C$60)+'составляющая '!$D$60+'составляющая '!$E$60)*1000+ставка!T120</f>
        <v>2244.0102560159999</v>
      </c>
      <c r="U304" s="146">
        <f>((ставка!U120/1000*'составляющая '!$B$60*'составляющая '!$C$60)+'составляющая '!$D$60+'составляющая '!$E$60)*1000+ставка!U120</f>
        <v>2267.8730593229998</v>
      </c>
      <c r="V304" s="146">
        <f>((ставка!V120/1000*'составляющая '!$B$60*'составляющая '!$C$60)+'составляющая '!$D$60+'составляющая '!$E$60)*1000+ставка!V120</f>
        <v>2302.640131056</v>
      </c>
      <c r="W304" s="146">
        <f>((ставка!W120/1000*'составляющая '!$B$60*'составляющая '!$C$60)+'составляющая '!$D$60+'составляющая '!$E$60)*1000+ставка!W120</f>
        <v>2346.8124119100003</v>
      </c>
      <c r="X304" s="146">
        <f>((ставка!X120/1000*'составляющая '!$B$60*'составляющая '!$C$60)+'составляющая '!$D$60+'составляющая '!$E$60)*1000+ставка!X120</f>
        <v>2274.768732126</v>
      </c>
      <c r="Y304" s="146">
        <f>((ставка!Y120/1000*'составляющая '!$B$60*'составляющая '!$C$60)+'составляющая '!$D$60+'составляющая '!$E$60)*1000+ставка!Y120</f>
        <v>2054.2404521460003</v>
      </c>
    </row>
    <row r="305" spans="1:25" s="104" customFormat="1" ht="15.75" hidden="1" outlineLevel="1" x14ac:dyDescent="0.25">
      <c r="A305" s="227">
        <v>12</v>
      </c>
      <c r="B305" s="146">
        <f>((ставка!B121/1000*'составляющая '!$B$60*'составляющая '!$C$60)+'составляющая '!$D$60+'составляющая '!$E$60)*1000+ставка!B121</f>
        <v>1877.8511405909999</v>
      </c>
      <c r="C305" s="146">
        <f>((ставка!C121/1000*'составляющая '!$B$60*'составляющая '!$C$60)+'составляющая '!$D$60+'составляющая '!$E$60)*1000+ставка!C121</f>
        <v>1777.7250831599999</v>
      </c>
      <c r="D305" s="146">
        <f>((ставка!D121/1000*'составляющая '!$B$60*'составляющая '!$C$60)+'составляющая '!$D$60+'составляющая '!$E$60)*1000+ставка!D121</f>
        <v>1747.18868991</v>
      </c>
      <c r="E305" s="146">
        <f>((ставка!E121/1000*'составляющая '!$B$60*'составляющая '!$C$60)+'составляющая '!$D$60+'составляющая '!$E$60)*1000+ставка!E121</f>
        <v>1669.9593753449999</v>
      </c>
      <c r="F305" s="146">
        <f>((ставка!F121/1000*'составляющая '!$B$60*'составляющая '!$C$60)+'составляющая '!$D$60+'составляющая '!$E$60)*1000+ставка!F121</f>
        <v>1769.8966623450001</v>
      </c>
      <c r="G305" s="146">
        <f>((ставка!G121/1000*'составляющая '!$B$60*'составляющая '!$C$60)+'составляющая '!$D$60+'составляющая '!$E$60)*1000+ставка!G121</f>
        <v>1846.8483733350001</v>
      </c>
      <c r="H305" s="146">
        <f>((ставка!H121/1000*'составляющая '!$B$60*'составляющая '!$C$60)+'составляющая '!$D$60+'составляющая '!$E$60)*1000+ставка!H121</f>
        <v>1926.1097460689998</v>
      </c>
      <c r="I305" s="146">
        <f>((ставка!I121/1000*'составляющая '!$B$60*'составляющая '!$C$60)+'составляющая '!$D$60+'составляющая '!$E$60)*1000+ставка!I121</f>
        <v>2217.4269376740003</v>
      </c>
      <c r="J305" s="146">
        <f>((ставка!J121/1000*'составляющая '!$B$60*'составляющая '!$C$60)+'составляющая '!$D$60+'составляющая '!$E$60)*1000+ставка!J121</f>
        <v>2312.844838473</v>
      </c>
      <c r="K305" s="146">
        <f>((ставка!K121/1000*'составляющая '!$B$60*'составляющая '!$C$60)+'составляющая '!$D$60+'составляющая '!$E$60)*1000+ставка!K121</f>
        <v>2325.4480407780002</v>
      </c>
      <c r="L305" s="146">
        <f>((ставка!L121/1000*'составляющая '!$B$60*'составляющая '!$C$60)+'составляющая '!$D$60+'составляющая '!$E$60)*1000+ставка!L121</f>
        <v>2333.232045021</v>
      </c>
      <c r="M305" s="146">
        <f>((ставка!M121/1000*'составляющая '!$B$60*'составляющая '!$C$60)+'составляющая '!$D$60+'составляющая '!$E$60)*1000+ставка!M121</f>
        <v>2331.1666744229997</v>
      </c>
      <c r="N305" s="146">
        <f>((ставка!N121/1000*'составляющая '!$B$60*'составляющая '!$C$60)+'составляющая '!$D$60+'составляющая '!$E$60)*1000+ставка!N121</f>
        <v>2329.1013038249998</v>
      </c>
      <c r="O305" s="146">
        <f>((ставка!O121/1000*'составляющая '!$B$60*'составляющая '!$C$60)+'составляющая '!$D$60+'составляющая '!$E$60)*1000+ставка!O121</f>
        <v>2328.4350552450001</v>
      </c>
      <c r="P305" s="146">
        <f>((ставка!P121/1000*'составляющая '!$B$60*'составляющая '!$C$60)+'составляющая '!$D$60+'составляющая '!$E$60)*1000+ставка!P121</f>
        <v>2327.8798480949999</v>
      </c>
      <c r="Q305" s="146">
        <f>((ставка!Q121/1000*'составляющая '!$B$60*'составляющая '!$C$60)+'составляющая '!$D$60+'составляющая '!$E$60)*1000+ставка!Q121</f>
        <v>2327.1469746570001</v>
      </c>
      <c r="R305" s="146">
        <f>((ставка!R121/1000*'составляющая '!$B$60*'составляющая '!$C$60)+'составляющая '!$D$60+'составляющая '!$E$60)*1000+ставка!R121</f>
        <v>2326.9359959399999</v>
      </c>
      <c r="S305" s="146">
        <f>((ставка!S121/1000*'составляющая '!$B$60*'составляющая '!$C$60)+'составляющая '!$D$60+'составляющая '!$E$60)*1000+ставка!S121</f>
        <v>2322.6942133140001</v>
      </c>
      <c r="T305" s="146">
        <f>((ставка!T121/1000*'составляющая '!$B$60*'составляющая '!$C$60)+'составляющая '!$D$60+'составляющая '!$E$60)*1000+ставка!T121</f>
        <v>2264.985982143</v>
      </c>
      <c r="U305" s="146">
        <f>((ставка!U121/1000*'составляющая '!$B$60*'составляющая '!$C$60)+'составляющая '!$D$60+'составляющая '!$E$60)*1000+ставка!U121</f>
        <v>2320.9175504340001</v>
      </c>
      <c r="V305" s="146">
        <f>((ставка!V121/1000*'составляющая '!$B$60*'составляющая '!$C$60)+'составляющая '!$D$60+'составляющая '!$E$60)*1000+ставка!V121</f>
        <v>2354.7740824409998</v>
      </c>
      <c r="W305" s="146">
        <f>((ставка!W121/1000*'составляющая '!$B$60*'составляющая '!$C$60)+'составляющая '!$D$60+'составляющая '!$E$60)*1000+ставка!W121</f>
        <v>2350.054821666</v>
      </c>
      <c r="X305" s="146">
        <f>((ставка!X121/1000*'составляющая '!$B$60*'составляющая '!$C$60)+'составляющая '!$D$60+'составляющая '!$E$60)*1000+ставка!X121</f>
        <v>2255.5030440209998</v>
      </c>
      <c r="Y305" s="146">
        <f>((ставка!Y121/1000*'составляющая '!$B$60*'составляющая '!$C$60)+'составляющая '!$D$60+'составляющая '!$E$60)*1000+ставка!Y121</f>
        <v>1987.937614293</v>
      </c>
    </row>
    <row r="306" spans="1:25" s="104" customFormat="1" ht="15.75" hidden="1" outlineLevel="1" x14ac:dyDescent="0.25">
      <c r="A306" s="227">
        <v>13</v>
      </c>
      <c r="B306" s="146">
        <f>((ставка!B122/1000*'составляющая '!$B$60*'составляющая '!$C$60)+'составляющая '!$D$60+'составляющая '!$E$60)*1000+ставка!B122</f>
        <v>1846.4042076149999</v>
      </c>
      <c r="C306" s="146">
        <f>((ставка!C122/1000*'составляющая '!$B$60*'составляющая '!$C$60)+'составляющая '!$D$60+'составляющая '!$E$60)*1000+ставка!C122</f>
        <v>1751.9856796859999</v>
      </c>
      <c r="D306" s="146">
        <f>((ставка!D122/1000*'составляющая '!$B$60*'составляющая '!$C$60)+'составляющая '!$D$60+'составляющая '!$E$60)*1000+ставка!D122</f>
        <v>1683.4620132329999</v>
      </c>
      <c r="E306" s="146">
        <f>((ставка!E122/1000*'составляющая '!$B$60*'составляющая '!$C$60)+'составляющая '!$D$60+'составляющая '!$E$60)*1000+ставка!E122</f>
        <v>1623.4219120319999</v>
      </c>
      <c r="F306" s="146">
        <f>((ставка!F122/1000*'составляющая '!$B$60*'составляющая '!$C$60)+'составляющая '!$D$60+'составляющая '!$E$60)*1000+ставка!F122</f>
        <v>1754.039946141</v>
      </c>
      <c r="G306" s="146">
        <f>((ставка!G122/1000*'составляющая '!$B$60*'составляющая '!$C$60)+'составляющая '!$D$60+'составляющая '!$E$60)*1000+ставка!G122</f>
        <v>1809.4163072819999</v>
      </c>
      <c r="H306" s="146">
        <f>((ставка!H122/1000*'составляющая '!$B$60*'составляющая '!$C$60)+'составляющая '!$D$60+'составляющая '!$E$60)*1000+ставка!H122</f>
        <v>1851.334447107</v>
      </c>
      <c r="I306" s="146">
        <f>((ставка!I122/1000*'составляющая '!$B$60*'составляющая '!$C$60)+'составляющая '!$D$60+'составляющая '!$E$60)*1000+ставка!I122</f>
        <v>2053.0301005589999</v>
      </c>
      <c r="J306" s="146">
        <f>((ставка!J122/1000*'составляющая '!$B$60*'составляющая '!$C$60)+'составляющая '!$D$60+'составляющая '!$E$60)*1000+ставка!J122</f>
        <v>2264.508503994</v>
      </c>
      <c r="K306" s="146">
        <f>((ставка!K122/1000*'составляющая '!$B$60*'составляющая '!$C$60)+'составляющая '!$D$60+'составляющая '!$E$60)*1000+ставка!K122</f>
        <v>2321.3395078680001</v>
      </c>
      <c r="L306" s="146">
        <f>((ставка!L122/1000*'составляющая '!$B$60*'составляющая '!$C$60)+'составляющая '!$D$60+'составляющая '!$E$60)*1000+ставка!L122</f>
        <v>2328.5238883890001</v>
      </c>
      <c r="M306" s="146">
        <f>((ставка!M122/1000*'составляющая '!$B$60*'составляющая '!$C$60)+'составляющая '!$D$60+'составляющая '!$E$60)*1000+ставка!M122</f>
        <v>2326.4141012189998</v>
      </c>
      <c r="N306" s="146">
        <f>((ставка!N122/1000*'составляющая '!$B$60*'составляющая '!$C$60)+'составляющая '!$D$60+'составляющая '!$E$60)*1000+ставка!N122</f>
        <v>2303.128713348</v>
      </c>
      <c r="O306" s="146">
        <f>((ставка!O122/1000*'составляющая '!$B$60*'составляющая '!$C$60)+'составляющая '!$D$60+'составляющая '!$E$60)*1000+ставка!O122</f>
        <v>2321.8058818740001</v>
      </c>
      <c r="P306" s="146">
        <f>((ставка!P122/1000*'составляющая '!$B$60*'составляющая '!$C$60)+'составляющая '!$D$60+'составляющая '!$E$60)*1000+ставка!P122</f>
        <v>2300.9745096060001</v>
      </c>
      <c r="Q306" s="146">
        <f>((ставка!Q122/1000*'составляющая '!$B$60*'составляющая '!$C$60)+'составляющая '!$D$60+'составляющая '!$E$60)*1000+ставка!Q122</f>
        <v>2297.1546844140003</v>
      </c>
      <c r="R306" s="146">
        <f>((ставка!R122/1000*'составляющая '!$B$60*'составляющая '!$C$60)+'составляющая '!$D$60+'составляющая '!$E$60)*1000+ставка!R122</f>
        <v>2315.8096446539998</v>
      </c>
      <c r="S306" s="146">
        <f>((ставка!S122/1000*'составляющая '!$B$60*'составляющая '!$C$60)+'составляющая '!$D$60+'составляющая '!$E$60)*1000+ставка!S122</f>
        <v>2281.5755717849997</v>
      </c>
      <c r="T306" s="146">
        <f>((ставка!T122/1000*'составляющая '!$B$60*'составляющая '!$C$60)+'составляющая '!$D$60+'составляющая '!$E$60)*1000+ставка!T122</f>
        <v>2236.4927512049999</v>
      </c>
      <c r="U306" s="146">
        <f>((ставка!U122/1000*'составляющая '!$B$60*'составляющая '!$C$60)+'составляющая '!$D$60+'составляющая '!$E$60)*1000+ставка!U122</f>
        <v>2259.5671603589999</v>
      </c>
      <c r="V306" s="146">
        <f>((ставка!V122/1000*'составляющая '!$B$60*'составляющая '!$C$60)+'составляющая '!$D$60+'составляющая '!$E$60)*1000+ставка!V122</f>
        <v>2343.6033145829997</v>
      </c>
      <c r="W306" s="146">
        <f>((ставка!W122/1000*'составляющая '!$B$60*'составляющая '!$C$60)+'составляющая '!$D$60+'составляющая '!$E$60)*1000+ставка!W122</f>
        <v>2341.682297844</v>
      </c>
      <c r="X306" s="146">
        <f>((ставка!X122/1000*'составляющая '!$B$60*'составляющая '!$C$60)+'составляющая '!$D$60+'составляющая '!$E$60)*1000+ставка!X122</f>
        <v>2252.8491538439998</v>
      </c>
      <c r="Y306" s="146">
        <f>((ставка!Y122/1000*'составляющая '!$B$60*'составляющая '!$C$60)+'составляющая '!$D$60+'составляющая '!$E$60)*1000+ставка!Y122</f>
        <v>2067.9318604649998</v>
      </c>
    </row>
    <row r="307" spans="1:25" s="104" customFormat="1" ht="15.75" hidden="1" outlineLevel="1" x14ac:dyDescent="0.25">
      <c r="A307" s="227">
        <v>14</v>
      </c>
      <c r="B307" s="146">
        <f>((ставка!B123/1000*'составляющая '!$B$60*'составляющая '!$C$60)+'составляющая '!$D$60+'составляющая '!$E$60)*1000+ставка!B123</f>
        <v>2023.0489144590001</v>
      </c>
      <c r="C307" s="146">
        <f>((ставка!C123/1000*'составляющая '!$B$60*'составляющая '!$C$60)+'составляющая '!$D$60+'составляющая '!$E$60)*1000+ставка!C123</f>
        <v>1874.6753556929998</v>
      </c>
      <c r="D307" s="146">
        <f>((ставка!D123/1000*'составляющая '!$B$60*'составляющая '!$C$60)+'составляющая '!$D$60+'составляющая '!$E$60)*1000+ставка!D123</f>
        <v>1849.8575960880003</v>
      </c>
      <c r="E307" s="146">
        <f>((ставка!E123/1000*'составляющая '!$B$60*'составляющая '!$C$60)+'составляющая '!$D$60+'составляющая '!$E$60)*1000+ставка!E123</f>
        <v>1793.703944937</v>
      </c>
      <c r="F307" s="146">
        <f>((ставка!F123/1000*'составляющая '!$B$60*'составляющая '!$C$60)+'составляющая '!$D$60+'составляющая '!$E$60)*1000+ставка!F123</f>
        <v>1785.8422116930001</v>
      </c>
      <c r="G307" s="146">
        <f>((ставка!G123/1000*'составляющая '!$B$60*'составляющая '!$C$60)+'составляющая '!$D$60+'составляющая '!$E$60)*1000+ставка!G123</f>
        <v>1790.9501174729999</v>
      </c>
      <c r="H307" s="146">
        <f>((ставка!H123/1000*'составляющая '!$B$60*'составляющая '!$C$60)+'составляющая '!$D$60+'составляющая '!$E$60)*1000+ставка!H123</f>
        <v>1790.217244035</v>
      </c>
      <c r="I307" s="146">
        <f>((ставка!I123/1000*'составляющая '!$B$60*'составляющая '!$C$60)+'составляющая '!$D$60+'составляющая '!$E$60)*1000+ставка!I123</f>
        <v>1867.0468094520002</v>
      </c>
      <c r="J307" s="146">
        <f>((ставка!J123/1000*'составляющая '!$B$60*'составляющая '!$C$60)+'составляющая '!$D$60+'составляющая '!$E$60)*1000+ставка!J123</f>
        <v>2201.603533899</v>
      </c>
      <c r="K307" s="146">
        <f>((ставка!K123/1000*'составляющая '!$B$60*'составляющая '!$C$60)+'составляющая '!$D$60+'составляющая '!$E$60)*1000+ставка!K123</f>
        <v>2266.8403740240001</v>
      </c>
      <c r="L307" s="146">
        <f>((ставка!L123/1000*'составляющая '!$B$60*'составляющая '!$C$60)+'составляющая '!$D$60+'составляющая '!$E$60)*1000+ставка!L123</f>
        <v>2314.210648062</v>
      </c>
      <c r="M307" s="146">
        <f>((ставка!M123/1000*'составляющая '!$B$60*'составляющая '!$C$60)+'составляющая '!$D$60+'составляющая '!$E$60)*1000+ставка!M123</f>
        <v>2319.7183029899998</v>
      </c>
      <c r="N307" s="146">
        <f>((ставка!N123/1000*'составляющая '!$B$60*'составляющая '!$C$60)+'составляющая '!$D$60+'составляющая '!$E$60)*1000+ставка!N123</f>
        <v>2317.8305986800001</v>
      </c>
      <c r="O307" s="146">
        <f>((ставка!O123/1000*'составляющая '!$B$60*'составляющая '!$C$60)+'составляющая '!$D$60+'составляющая '!$E$60)*1000+ставка!O123</f>
        <v>2315.065667073</v>
      </c>
      <c r="P307" s="146">
        <f>((ставка!P123/1000*'составляющая '!$B$60*'составляющая '!$C$60)+'составляющая '!$D$60+'составляющая '!$E$60)*1000+ставка!P123</f>
        <v>2319.0076378379999</v>
      </c>
      <c r="Q307" s="146">
        <f>((ставка!Q123/1000*'составляющая '!$B$60*'составляющая '!$C$60)+'составляющая '!$D$60+'составляющая '!$E$60)*1000+ставка!Q123</f>
        <v>2318.9743254089999</v>
      </c>
      <c r="R307" s="146">
        <f>((ставка!R123/1000*'составляющая '!$B$60*'составляющая '!$C$60)+'составляющая '!$D$60+'составляющая '!$E$60)*1000+ставка!R123</f>
        <v>2318.6856176910001</v>
      </c>
      <c r="S307" s="146">
        <f>((ставка!S123/1000*'составляющая '!$B$60*'составляющая '!$C$60)+'составляющая '!$D$60+'составляющая '!$E$60)*1000+ставка!S123</f>
        <v>2315.2655416469997</v>
      </c>
      <c r="T307" s="146">
        <f>((ставка!T123/1000*'составляющая '!$B$60*'составляющая '!$C$60)+'составляющая '!$D$60+'составляющая '!$E$60)*1000+ставка!T123</f>
        <v>2231.1294501359998</v>
      </c>
      <c r="U307" s="146">
        <f>((ставка!U123/1000*'составляющая '!$B$60*'составляющая '!$C$60)+'составляющая '!$D$60+'составляющая '!$E$60)*1000+ставка!U123</f>
        <v>2274.1691084040003</v>
      </c>
      <c r="V307" s="146">
        <f>((ставка!V123/1000*'составляющая '!$B$60*'составляющая '!$C$60)+'составляющая '!$D$60+'составляющая '!$E$60)*1000+ставка!V123</f>
        <v>2331.055632993</v>
      </c>
      <c r="W307" s="146">
        <f>((ставка!W123/1000*'составляющая '!$B$60*'составляющая '!$C$60)+'составляющая '!$D$60+'составляющая '!$E$60)*1000+ставка!W123</f>
        <v>2330.2228222680001</v>
      </c>
      <c r="X307" s="146">
        <f>((ставка!X123/1000*'составляющая '!$B$60*'составляющая '!$C$60)+'составляющая '!$D$60+'составляющая '!$E$60)*1000+ставка!X123</f>
        <v>2257.3352276159999</v>
      </c>
      <c r="Y307" s="146">
        <f>((ставка!Y123/1000*'составляющая '!$B$60*'составляющая '!$C$60)+'составляющая '!$D$60+'составляющая '!$E$60)*1000+ставка!Y123</f>
        <v>2130.0706446929998</v>
      </c>
    </row>
    <row r="308" spans="1:25" s="104" customFormat="1" ht="15.75" hidden="1" outlineLevel="1" x14ac:dyDescent="0.25">
      <c r="A308" s="227">
        <v>15</v>
      </c>
      <c r="B308" s="146">
        <f>((ставка!B124/1000*'составляющая '!$B$60*'составляющая '!$C$60)+'составляющая '!$D$60+'составляющая '!$E$60)*1000+ставка!B124</f>
        <v>1964.874309282</v>
      </c>
      <c r="C308" s="146">
        <f>((ставка!C124/1000*'составляющая '!$B$60*'составляющая '!$C$60)+'составляющая '!$D$60+'составляющая '!$E$60)*1000+ставка!C124</f>
        <v>1824.762232908</v>
      </c>
      <c r="D308" s="146">
        <f>((ставка!D124/1000*'составляющая '!$B$60*'составляющая '!$C$60)+'составляющая '!$D$60+'составляющая '!$E$60)*1000+ставка!D124</f>
        <v>1773.6387585359998</v>
      </c>
      <c r="E308" s="146">
        <f>((ставка!E124/1000*'составляющая '!$B$60*'составляющая '!$C$60)+'составляющая '!$D$60+'составляющая '!$E$60)*1000+ставка!E124</f>
        <v>1686.2380489829998</v>
      </c>
      <c r="F308" s="146">
        <f>((ставка!F124/1000*'составляющая '!$B$60*'составляющая '!$C$60)+'составляющая '!$D$60+'составляющая '!$E$60)*1000+ставка!F124</f>
        <v>1684.3281363870001</v>
      </c>
      <c r="G308" s="146">
        <f>((ставка!G124/1000*'составляющая '!$B$60*'составляющая '!$C$60)+'составляющая '!$D$60+'составляющая '!$E$60)*1000+ставка!G124</f>
        <v>1683.0955765140002</v>
      </c>
      <c r="H308" s="146">
        <f>((ставка!H124/1000*'составляющая '!$B$60*'составляющая '!$C$60)+'составляющая '!$D$60+'составляющая '!$E$60)*1000+ставка!H124</f>
        <v>1688.481085869</v>
      </c>
      <c r="I308" s="146">
        <f>((ставка!I124/1000*'составляющая '!$B$60*'составляющая '!$C$60)+'составляющая '!$D$60+'составляющая '!$E$60)*1000+ставка!I124</f>
        <v>1747.888250919</v>
      </c>
      <c r="J308" s="146">
        <f>((ставка!J124/1000*'составляющая '!$B$60*'составляющая '!$C$60)+'составляющая '!$D$60+'составляющая '!$E$60)*1000+ставка!J124</f>
        <v>1860.728552085</v>
      </c>
      <c r="K308" s="146">
        <f>((ставка!K124/1000*'составляющая '!$B$60*'составляющая '!$C$60)+'составляющая '!$D$60+'составляющая '!$E$60)*1000+ставка!K124</f>
        <v>1997.631531132</v>
      </c>
      <c r="L308" s="146">
        <f>((ставка!L124/1000*'составляющая '!$B$60*'составляющая '!$C$60)+'составляющая '!$D$60+'составляющая '!$E$60)*1000+ставка!L124</f>
        <v>2202.90271863</v>
      </c>
      <c r="M308" s="146">
        <f>((ставка!M124/1000*'составляющая '!$B$60*'составляющая '!$C$60)+'составляющая '!$D$60+'составляющая '!$E$60)*1000+ставка!M124</f>
        <v>2258.9009117790001</v>
      </c>
      <c r="N308" s="146">
        <f>((ставка!N124/1000*'составляющая '!$B$60*'составляющая '!$C$60)+'составляющая '!$D$60+'составляющая '!$E$60)*1000+ставка!N124</f>
        <v>2252.4938212679999</v>
      </c>
      <c r="O308" s="146">
        <f>((ставка!O124/1000*'составляющая '!$B$60*'составляющая '!$C$60)+'составляющая '!$D$60+'составляющая '!$E$60)*1000+ставка!O124</f>
        <v>2250.2840968109999</v>
      </c>
      <c r="P308" s="146">
        <f>((ставка!P124/1000*'составляющая '!$B$60*'составляющая '!$C$60)+'составляющая '!$D$60+'составляющая '!$E$60)*1000+ставка!P124</f>
        <v>2247.719039778</v>
      </c>
      <c r="Q308" s="146">
        <f>((ставка!Q124/1000*'составляющая '!$B$60*'составляющая '!$C$60)+'составляющая '!$D$60+'составляющая '!$E$60)*1000+ставка!Q124</f>
        <v>2298.9646597229998</v>
      </c>
      <c r="R308" s="146">
        <f>((ставка!R124/1000*'составляющая '!$B$60*'составляющая '!$C$60)+'составляющая '!$D$60+'составляющая '!$E$60)*1000+ставка!R124</f>
        <v>2300.1194905950001</v>
      </c>
      <c r="S308" s="146">
        <f>((ставка!S124/1000*'составляющая '!$B$60*'составляющая '!$C$60)+'составляющая '!$D$60+'составляющая '!$E$60)*1000+ставка!S124</f>
        <v>2304.0725655030001</v>
      </c>
      <c r="T308" s="146">
        <f>((ставка!T124/1000*'составляющая '!$B$60*'составляющая '!$C$60)+'составляющая '!$D$60+'составляющая '!$E$60)*1000+ставка!T124</f>
        <v>2204.8681519409997</v>
      </c>
      <c r="U308" s="146">
        <f>((ставка!U124/1000*'составляющая '!$B$60*'составляющая '!$C$60)+'составляющая '!$D$60+'составляющая '!$E$60)*1000+ставка!U124</f>
        <v>2249.9842849500001</v>
      </c>
      <c r="V308" s="146">
        <f>((ставка!V124/1000*'составляющая '!$B$60*'составляющая '!$C$60)+'составляющая '!$D$60+'составляющая '!$E$60)*1000+ставка!V124</f>
        <v>2336.6188086359998</v>
      </c>
      <c r="W308" s="146">
        <f>((ставка!W124/1000*'составляющая '!$B$60*'составляющая '!$C$60)+'составляющая '!$D$60+'составляющая '!$E$60)*1000+ставка!W124</f>
        <v>2332.1882555789998</v>
      </c>
      <c r="X308" s="146">
        <f>((ставка!X124/1000*'составляющая '!$B$60*'составляющая '!$C$60)+'составляющая '!$D$60+'составляющая '!$E$60)*1000+ставка!X124</f>
        <v>2242.5445091400002</v>
      </c>
      <c r="Y308" s="146">
        <f>((ставка!Y124/1000*'составляющая '!$B$60*'составляющая '!$C$60)+'составляющая '!$D$60+'составляющая '!$E$60)*1000+ставка!Y124</f>
        <v>2060.1034396499999</v>
      </c>
    </row>
    <row r="309" spans="1:25" s="104" customFormat="1" ht="15.75" hidden="1" outlineLevel="1" x14ac:dyDescent="0.25">
      <c r="A309" s="227">
        <v>16</v>
      </c>
      <c r="B309" s="146">
        <f>((ставка!B125/1000*'составляющая '!$B$60*'составляющая '!$C$60)+'составляющая '!$D$60+'составляющая '!$E$60)*1000+ставка!B125</f>
        <v>1870.7333849279999</v>
      </c>
      <c r="C309" s="146">
        <f>((ставка!C125/1000*'составляющая '!$B$60*'составляющая '!$C$60)+'составляющая '!$D$60+'составляющая '!$E$60)*1000+ставка!C125</f>
        <v>1681.9740580709999</v>
      </c>
      <c r="D309" s="146">
        <f>((ставка!D125/1000*'составляющая '!$B$60*'составляющая '!$C$60)+'составляющая '!$D$60+'составляющая '!$E$60)*1000+ставка!D125</f>
        <v>1684.3614488160001</v>
      </c>
      <c r="E309" s="146">
        <f>((ставка!E125/1000*'составляющая '!$B$60*'составляющая '!$C$60)+'составляющая '!$D$60+'составляющая '!$E$60)*1000+ставка!E125</f>
        <v>1640.9442496860001</v>
      </c>
      <c r="F309" s="146">
        <f>((ставка!F125/1000*'составляющая '!$B$60*'составляющая '!$C$60)+'составляющая '!$D$60+'составляющая '!$E$60)*1000+ставка!F125</f>
        <v>1663.219160544</v>
      </c>
      <c r="G309" s="146">
        <f>((ставка!G125/1000*'составляющая '!$B$60*'составляющая '!$C$60)+'составляющая '!$D$60+'составляющая '!$E$60)*1000+ставка!G125</f>
        <v>1707.691253259</v>
      </c>
      <c r="H309" s="146">
        <f>((ставка!H125/1000*'составляющая '!$B$60*'составляющая '!$C$60)+'составляющая '!$D$60+'составляющая '!$E$60)*1000+ставка!H125</f>
        <v>1844.1722748719999</v>
      </c>
      <c r="I309" s="146">
        <f>((ставка!I125/1000*'составляющая '!$B$60*'составляющая '!$C$60)+'составляющая '!$D$60+'составляющая '!$E$60)*1000+ставка!I125</f>
        <v>2106.4188201030001</v>
      </c>
      <c r="J309" s="146">
        <f>((ставка!J125/1000*'составляющая '!$B$60*'составляющая '!$C$60)+'составляющая '!$D$60+'составляющая '!$E$60)*1000+ставка!J125</f>
        <v>2248.8183499349998</v>
      </c>
      <c r="K309" s="146">
        <f>((ставка!K125/1000*'составляющая '!$B$60*'составляющая '!$C$60)+'составляющая '!$D$60+'составляющая '!$E$60)*1000+ставка!K125</f>
        <v>2316.431476662</v>
      </c>
      <c r="L309" s="146">
        <f>((ставка!L125/1000*'составляющая '!$B$60*'составляющая '!$C$60)+'составляющая '!$D$60+'составляющая '!$E$60)*1000+ставка!L125</f>
        <v>2331.1555702799997</v>
      </c>
      <c r="M309" s="146">
        <f>((ставка!M125/1000*'составляющая '!$B$60*'составляющая '!$C$60)+'составляющая '!$D$60+'составляющая '!$E$60)*1000+ставка!M125</f>
        <v>2320.1069479950002</v>
      </c>
      <c r="N309" s="146">
        <f>((ставка!N125/1000*'составляющая '!$B$60*'составляющая '!$C$60)+'составляющая '!$D$60+'составляющая '!$E$60)*1000+ставка!N125</f>
        <v>2321.3506120110001</v>
      </c>
      <c r="O309" s="146">
        <f>((ставка!O125/1000*'составляющая '!$B$60*'составляющая '!$C$60)+'составляющая '!$D$60+'составляющая '!$E$60)*1000+ставка!O125</f>
        <v>2326.7805379380002</v>
      </c>
      <c r="P309" s="146">
        <f>((ставка!P125/1000*'составляющая '!$B$60*'составляющая '!$C$60)+'составляющая '!$D$60+'составляющая '!$E$60)*1000+ставка!P125</f>
        <v>2325.747852639</v>
      </c>
      <c r="Q309" s="146">
        <f>((ставка!Q125/1000*'составляющая '!$B$60*'составляющая '!$C$60)+'составляющая '!$D$60+'составляющая '!$E$60)*1000+ставка!Q125</f>
        <v>2318.7633466920001</v>
      </c>
      <c r="R309" s="146">
        <f>((ставка!R125/1000*'составляющая '!$B$60*'составляющая '!$C$60)+'составляющая '!$D$60+'составляющая '!$E$60)*1000+ставка!R125</f>
        <v>2315.8651653689999</v>
      </c>
      <c r="S309" s="146">
        <f>((ставка!S125/1000*'составляющая '!$B$60*'составляющая '!$C$60)+'составляющая '!$D$60+'составляющая '!$E$60)*1000+ставка!S125</f>
        <v>2294.4452735220002</v>
      </c>
      <c r="T309" s="146">
        <f>((ставка!T125/1000*'составляющая '!$B$60*'составляющая '!$C$60)+'составляющая '!$D$60+'составляющая '!$E$60)*1000+ставка!T125</f>
        <v>2298.3206194290001</v>
      </c>
      <c r="U309" s="146">
        <f>((ставка!U125/1000*'составляющая '!$B$60*'составляющая '!$C$60)+'составляющая '!$D$60+'составляющая '!$E$60)*1000+ставка!U125</f>
        <v>2306.7597681090001</v>
      </c>
      <c r="V309" s="146">
        <f>((ставка!V125/1000*'составляющая '!$B$60*'составляющая '!$C$60)+'составляющая '!$D$60+'составляющая '!$E$60)*1000+ставка!V125</f>
        <v>2372.4074615250001</v>
      </c>
      <c r="W309" s="146">
        <f>((ставка!W125/1000*'составляющая '!$B$60*'составляющая '!$C$60)+'составляющая '!$D$60+'составляющая '!$E$60)*1000+ставка!W125</f>
        <v>2408.3848848450002</v>
      </c>
      <c r="X309" s="146">
        <f>((ставка!X125/1000*'составляющая '!$B$60*'составляющая '!$C$60)+'составляющая '!$D$60+'составляющая '!$E$60)*1000+ставка!X125</f>
        <v>2314.0218776310003</v>
      </c>
      <c r="Y309" s="146">
        <f>((ставка!Y125/1000*'составляющая '!$B$60*'составляющая '!$C$60)+'составляющая '!$D$60+'составляющая '!$E$60)*1000+ставка!Y125</f>
        <v>2099.7785425890002</v>
      </c>
    </row>
    <row r="310" spans="1:25" s="104" customFormat="1" ht="15.75" hidden="1" outlineLevel="1" x14ac:dyDescent="0.25">
      <c r="A310" s="227">
        <v>17</v>
      </c>
      <c r="B310" s="146">
        <f>((ставка!B126/1000*'составляющая '!$B$60*'составляющая '!$C$60)+'составляющая '!$D$60+'составляющая '!$E$60)*1000+ставка!B126</f>
        <v>1894.1076059430002</v>
      </c>
      <c r="C310" s="146">
        <f>((ставка!C126/1000*'составляющая '!$B$60*'составляющая '!$C$60)+'составляющая '!$D$60+'составляющая '!$E$60)*1000+ставка!C126</f>
        <v>1770.8516186430002</v>
      </c>
      <c r="D310" s="146">
        <f>((ставка!D126/1000*'составляющая '!$B$60*'составляющая '!$C$60)+'составляющая '!$D$60+'составляющая '!$E$60)*1000+ставка!D126</f>
        <v>1743.0912611429999</v>
      </c>
      <c r="E310" s="146">
        <f>((ставка!E126/1000*'составляющая '!$B$60*'составляющая '!$C$60)+'составляющая '!$D$60+'составляющая '!$E$60)*1000+ставка!E126</f>
        <v>1688.8475225879999</v>
      </c>
      <c r="F310" s="146">
        <f>((ставка!F126/1000*'составляющая '!$B$60*'составляющая '!$C$60)+'составляющая '!$D$60+'составляющая '!$E$60)*1000+ставка!F126</f>
        <v>1754.4619035750002</v>
      </c>
      <c r="G310" s="146">
        <f>((ставка!G126/1000*'составляющая '!$B$60*'составляющая '!$C$60)+'составляющая '!$D$60+'составляющая '!$E$60)*1000+ставка!G126</f>
        <v>1784.6207559630002</v>
      </c>
      <c r="H310" s="146">
        <f>((ставка!H126/1000*'составляющая '!$B$60*'составляющая '!$C$60)+'составляющая '!$D$60+'составляющая '!$E$60)*1000+ставка!H126</f>
        <v>1884.4247932469998</v>
      </c>
      <c r="I310" s="146">
        <f>((ставка!I126/1000*'составляющая '!$B$60*'составляющая '!$C$60)+'составляющая '!$D$60+'составляющая '!$E$60)*1000+ставка!I126</f>
        <v>2106.0967999559998</v>
      </c>
      <c r="J310" s="146">
        <f>((ставка!J126/1000*'составляющая '!$B$60*'составляющая '!$C$60)+'составляющая '!$D$60+'составляющая '!$E$60)*1000+ставка!J126</f>
        <v>2213.9180284859999</v>
      </c>
      <c r="K310" s="146">
        <f>((ставка!K126/1000*'составляющая '!$B$60*'составляющая '!$C$60)+'составляющая '!$D$60+'составляющая '!$E$60)*1000+ставка!K126</f>
        <v>2326.8804752249998</v>
      </c>
      <c r="L310" s="146">
        <f>((ставка!L126/1000*'составляющая '!$B$60*'составляющая '!$C$60)+'составляющая '!$D$60+'составляющая '!$E$60)*1000+ставка!L126</f>
        <v>2340.4164255420001</v>
      </c>
      <c r="M310" s="146">
        <f>((ставка!M126/1000*'составляющая '!$B$60*'составляющая '!$C$60)+'составляющая '!$D$60+'составляющая '!$E$60)*1000+ставка!M126</f>
        <v>2336.6743293509999</v>
      </c>
      <c r="N310" s="146">
        <f>((ставка!N126/1000*'составляющая '!$B$60*'составляющая '!$C$60)+'составляющая '!$D$60+'составляющая '!$E$60)*1000+ставка!N126</f>
        <v>2324.38204305</v>
      </c>
      <c r="O310" s="146">
        <f>((ставка!O126/1000*'составляющая '!$B$60*'составляющая '!$C$60)+'составляющая '!$D$60+'составляющая '!$E$60)*1000+ставка!O126</f>
        <v>2337.1295992139999</v>
      </c>
      <c r="P310" s="146">
        <f>((ставка!P126/1000*'составляющая '!$B$60*'составляющая '!$C$60)+'составляющая '!$D$60+'составляющая '!$E$60)*1000+ставка!P126</f>
        <v>2337.3294737880001</v>
      </c>
      <c r="Q310" s="146">
        <f>((ставка!Q126/1000*'составляющая '!$B$60*'составляющая '!$C$60)+'составляющая '!$D$60+'составляющая '!$E$60)*1000+ставка!Q126</f>
        <v>2336.396725776</v>
      </c>
      <c r="R310" s="146">
        <f>((ставка!R126/1000*'составляющая '!$B$60*'составляющая '!$C$60)+'составляющая '!$D$60+'составляющая '!$E$60)*1000+ставка!R126</f>
        <v>2334.9420830429999</v>
      </c>
      <c r="S310" s="146">
        <f>((ставка!S126/1000*'составляющая '!$B$60*'составляющая '!$C$60)+'составляющая '!$D$60+'составляющая '!$E$60)*1000+ставка!S126</f>
        <v>2320.406759856</v>
      </c>
      <c r="T310" s="146">
        <f>((ставка!T126/1000*'составляющая '!$B$60*'составляющая '!$C$60)+'составляющая '!$D$60+'составляющая '!$E$60)*1000+ставка!T126</f>
        <v>2324.7040631969999</v>
      </c>
      <c r="U310" s="146">
        <f>((ставка!U126/1000*'составляющая '!$B$60*'составляющая '!$C$60)+'составляющая '!$D$60+'составляющая '!$E$60)*1000+ставка!U126</f>
        <v>2303.0398802039999</v>
      </c>
      <c r="V310" s="146">
        <f>((ставка!V126/1000*'составляющая '!$B$60*'составляющая '!$C$60)+'составляющая '!$D$60+'составляющая '!$E$60)*1000+ставка!V126</f>
        <v>2386.876159854</v>
      </c>
      <c r="W310" s="146">
        <f>((ставка!W126/1000*'составляющая '!$B$60*'составляющая '!$C$60)+'составляющая '!$D$60+'составляющая '!$E$60)*1000+ставка!W126</f>
        <v>2415.313870077</v>
      </c>
      <c r="X310" s="146">
        <f>((ставка!X126/1000*'составляющая '!$B$60*'составляющая '!$C$60)+'составляющая '!$D$60+'составляющая '!$E$60)*1000+ставка!X126</f>
        <v>2307.7369326930002</v>
      </c>
      <c r="Y310" s="146">
        <f>((ставка!Y126/1000*'составляющая '!$B$60*'составляющая '!$C$60)+'составляющая '!$D$60+'составляющая '!$E$60)*1000+ставка!Y126</f>
        <v>2091.3727063380002</v>
      </c>
    </row>
    <row r="311" spans="1:25" s="104" customFormat="1" ht="15.75" hidden="1" outlineLevel="1" x14ac:dyDescent="0.25">
      <c r="A311" s="227">
        <v>18</v>
      </c>
      <c r="B311" s="146">
        <f>((ставка!B127/1000*'составляющая '!$B$60*'составляющая '!$C$60)+'составляющая '!$D$60+'составляющая '!$E$60)*1000+ставка!B127</f>
        <v>1896.2618096850001</v>
      </c>
      <c r="C311" s="146">
        <f>((ставка!C127/1000*'составляющая '!$B$60*'составляющая '!$C$60)+'составляющая '!$D$60+'составляющая '!$E$60)*1000+ставка!C127</f>
        <v>1805.8296690930001</v>
      </c>
      <c r="D311" s="146">
        <f>((ставка!D127/1000*'составляющая '!$B$60*'составляющая '!$C$60)+'составляющая '!$D$60+'составляющая '!$E$60)*1000+ставка!D127</f>
        <v>1768.06447875</v>
      </c>
      <c r="E311" s="146">
        <f>((ставка!E127/1000*'составляющая '!$B$60*'составляющая '!$C$60)+'составляющая '!$D$60+'составляющая '!$E$60)*1000+ставка!E127</f>
        <v>1707.1471502519998</v>
      </c>
      <c r="F311" s="146">
        <f>((ставка!F127/1000*'составляющая '!$B$60*'составляющая '!$C$60)+'составляющая '!$D$60+'составляющая '!$E$60)*1000+ставка!F127</f>
        <v>1766.210086869</v>
      </c>
      <c r="G311" s="146">
        <f>((ставка!G127/1000*'составляющая '!$B$60*'составляющая '!$C$60)+'составляющая '!$D$60+'составляющая '!$E$60)*1000+ставка!G127</f>
        <v>1819.199057265</v>
      </c>
      <c r="H311" s="146">
        <f>((ставка!H127/1000*'составляющая '!$B$60*'составляющая '!$C$60)+'составляющая '!$D$60+'составляющая '!$E$60)*1000+ставка!H127</f>
        <v>1919.1474484079999</v>
      </c>
      <c r="I311" s="146">
        <f>((ставка!I127/1000*'составляющая '!$B$60*'составляющая '!$C$60)+'составляющая '!$D$60+'составляющая '!$E$60)*1000+ставка!I127</f>
        <v>2103.6983050680001</v>
      </c>
      <c r="J311" s="146">
        <f>((ставка!J127/1000*'составляющая '!$B$60*'составляющая '!$C$60)+'составляющая '!$D$60+'составляющая '!$E$60)*1000+ставка!J127</f>
        <v>2279.1104520389999</v>
      </c>
      <c r="K311" s="146">
        <f>((ставка!K127/1000*'составляющая '!$B$60*'составляющая '!$C$60)+'составляющая '!$D$60+'составляющая '!$E$60)*1000+ставка!K127</f>
        <v>2326.0254562139999</v>
      </c>
      <c r="L311" s="146">
        <f>((ставка!L127/1000*'составляющая '!$B$60*'составляющая '!$C$60)+'составляющая '!$D$60+'составляющая '!$E$60)*1000+ставка!L127</f>
        <v>2335.2196866180002</v>
      </c>
      <c r="M311" s="146">
        <f>((ставка!M127/1000*'составляющая '!$B$60*'составляющая '!$C$60)+'составляющая '!$D$60+'составляющая '!$E$60)*1000+ставка!M127</f>
        <v>2331.6552567150002</v>
      </c>
      <c r="N311" s="146">
        <f>((ставка!N127/1000*'составляющая '!$B$60*'составляющая '!$C$60)+'составляющая '!$D$60+'составляющая '!$E$60)*1000+ставка!N127</f>
        <v>2317.1865583859999</v>
      </c>
      <c r="O311" s="146">
        <f>((ставка!O127/1000*'составляющая '!$B$60*'составляющая '!$C$60)+'составляющая '!$D$60+'составляющая '!$E$60)*1000+ставка!O127</f>
        <v>2328.5572008180002</v>
      </c>
      <c r="P311" s="146">
        <f>((ставка!P127/1000*'составляющая '!$B$60*'составляющая '!$C$60)+'составляющая '!$D$60+'составляющая '!$E$60)*1000+ставка!P127</f>
        <v>2328.6682422479998</v>
      </c>
      <c r="Q311" s="146">
        <f>((ставка!Q127/1000*'составляющая '!$B$60*'составляющая '!$C$60)+'составляющая '!$D$60+'составляющая '!$E$60)*1000+ставка!Q127</f>
        <v>2315.6541866520001</v>
      </c>
      <c r="R311" s="146">
        <f>((ставка!R127/1000*'составляющая '!$B$60*'составляющая '!$C$60)+'составляющая '!$D$60+'составляющая '!$E$60)*1000+ставка!R127</f>
        <v>2314.7991676409997</v>
      </c>
      <c r="S311" s="146">
        <f>((ставка!S127/1000*'составляющая '!$B$60*'составляющая '!$C$60)+'составляющая '!$D$60+'составляющая '!$E$60)*1000+ставка!S127</f>
        <v>2309.6690535749999</v>
      </c>
      <c r="T311" s="146">
        <f>((ставка!T127/1000*'составляющая '!$B$60*'составляющая '!$C$60)+'составляющая '!$D$60+'составляющая '!$E$60)*1000+ставка!T127</f>
        <v>2311.045967307</v>
      </c>
      <c r="U311" s="146">
        <f>((ставка!U127/1000*'составляющая '!$B$60*'составляющая '!$C$60)+'составляющая '!$D$60+'составляющая '!$E$60)*1000+ставка!U127</f>
        <v>2328.7126588199999</v>
      </c>
      <c r="V311" s="146">
        <f>((ставка!V127/1000*'составляющая '!$B$60*'составляющая '!$C$60)+'составляющая '!$D$60+'составляющая '!$E$60)*1000+ставка!V127</f>
        <v>2362.8245861159999</v>
      </c>
      <c r="W311" s="146">
        <f>((ставка!W127/1000*'составляющая '!$B$60*'составляющая '!$C$60)+'составляющая '!$D$60+'составляющая '!$E$60)*1000+ставка!W127</f>
        <v>2358.105325341</v>
      </c>
      <c r="X311" s="146">
        <f>((ставка!X127/1000*'составляющая '!$B$60*'составляющая '!$C$60)+'составляющая '!$D$60+'составляющая '!$E$60)*1000+ставка!X127</f>
        <v>2307.6592036920001</v>
      </c>
      <c r="Y311" s="146">
        <f>((ставка!Y127/1000*'составляющая '!$B$60*'составляющая '!$C$60)+'составляющая '!$D$60+'составляющая '!$E$60)*1000+ставка!Y127</f>
        <v>2050.9647299610001</v>
      </c>
    </row>
    <row r="312" spans="1:25" s="104" customFormat="1" ht="15.75" hidden="1" outlineLevel="1" x14ac:dyDescent="0.25">
      <c r="A312" s="227">
        <v>19</v>
      </c>
      <c r="B312" s="146">
        <f>((ставка!B128/1000*'составляющая '!$B$60*'составляющая '!$C$60)+'составляющая '!$D$60+'составляющая '!$E$60)*1000+ставка!B128</f>
        <v>1842.973027428</v>
      </c>
      <c r="C312" s="146">
        <f>((ставка!C128/1000*'составляющая '!$B$60*'составляющая '!$C$60)+'составляющая '!$D$60+'составляющая '!$E$60)*1000+ставка!C128</f>
        <v>1658.6553577710001</v>
      </c>
      <c r="D312" s="146">
        <f>((ставка!D128/1000*'составляющая '!$B$60*'составляющая '!$C$60)+'составляющая '!$D$60+'составляющая '!$E$60)*1000+ставка!D128</f>
        <v>1590.9533979</v>
      </c>
      <c r="E312" s="146">
        <f>((ставка!E128/1000*'составляющая '!$B$60*'составляющая '!$C$60)+'составляющая '!$D$60+'составляющая '!$E$60)*1000+ставка!E128</f>
        <v>1540.0631105309999</v>
      </c>
      <c r="F312" s="146">
        <f>((ставка!F128/1000*'составляющая '!$B$60*'составляющая '!$C$60)+'составляющая '!$D$60+'составляющая '!$E$60)*1000+ставка!F128</f>
        <v>1542.805833852</v>
      </c>
      <c r="G312" s="146">
        <f>((ставка!G128/1000*'составляющая '!$B$60*'составляющая '!$C$60)+'составляющая '!$D$60+'составляющая '!$E$60)*1000+ставка!G128</f>
        <v>1720.7830378559997</v>
      </c>
      <c r="H312" s="146">
        <f>((ставка!H128/1000*'составляющая '!$B$60*'составляющая '!$C$60)+'составляющая '!$D$60+'составляющая '!$E$60)*1000+ставка!H128</f>
        <v>2251.4833442549998</v>
      </c>
      <c r="I312" s="146">
        <f>((ставка!I128/1000*'составляющая '!$B$60*'составляющая '!$C$60)+'составляющая '!$D$60+'составляющая '!$E$60)*1000+ставка!I128</f>
        <v>2282.8969648020002</v>
      </c>
      <c r="J312" s="146">
        <f>((ставка!J128/1000*'составляющая '!$B$60*'составляющая '!$C$60)+'составляющая '!$D$60+'составляющая '!$E$60)*1000+ставка!J128</f>
        <v>2320.9508628630001</v>
      </c>
      <c r="K312" s="146">
        <f>((ставка!K128/1000*'составляющая '!$B$60*'составляющая '!$C$60)+'составляющая '!$D$60+'составляющая '!$E$60)*1000+ставка!K128</f>
        <v>2346.8346201960003</v>
      </c>
      <c r="L312" s="146">
        <f>((ставка!L128/1000*'составляющая '!$B$60*'составляющая '!$C$60)+'составляющая '!$D$60+'составляющая '!$E$60)*1000+ставка!L128</f>
        <v>2352.0313591200002</v>
      </c>
      <c r="M312" s="146">
        <f>((ставка!M128/1000*'составляющая '!$B$60*'составляющая '!$C$60)+'составляющая '!$D$60+'составляющая '!$E$60)*1000+ставка!M128</f>
        <v>2349.8771553779998</v>
      </c>
      <c r="N312" s="146">
        <f>((ставка!N128/1000*'составляющая '!$B$60*'составляющая '!$C$60)+'составляющая '!$D$60+'составляющая '!$E$60)*1000+ставка!N128</f>
        <v>2333.731731456</v>
      </c>
      <c r="O312" s="146">
        <f>((ставка!O128/1000*'составляющая '!$B$60*'составляющая '!$C$60)+'составляющая '!$D$60+'составляющая '!$E$60)*1000+ставка!O128</f>
        <v>2345.8241431830002</v>
      </c>
      <c r="P312" s="146">
        <f>((ставка!P128/1000*'составляющая '!$B$60*'составляющая '!$C$60)+'составляющая '!$D$60+'составляющая '!$E$60)*1000+ставка!P128</f>
        <v>2344.380604593</v>
      </c>
      <c r="Q312" s="146">
        <f>((ставка!Q128/1000*'составляющая '!$B$60*'составляющая '!$C$60)+'составляющая '!$D$60+'составляющая '!$E$60)*1000+ставка!Q128</f>
        <v>2331.055632993</v>
      </c>
      <c r="R312" s="146">
        <f>((ставка!R128/1000*'составляющая '!$B$60*'составляющая '!$C$60)+'составляющая '!$D$60+'составляющая '!$E$60)*1000+ставка!R128</f>
        <v>2330.578154844</v>
      </c>
      <c r="S312" s="146">
        <f>((ставка!S128/1000*'составляющая '!$B$60*'составляющая '!$C$60)+'составляющая '!$D$60+'составляющая '!$E$60)*1000+ставка!S128</f>
        <v>2328.6682422479998</v>
      </c>
      <c r="T312" s="146">
        <f>((ставка!T128/1000*'составляющая '!$B$60*'составляющая '!$C$60)+'составляющая '!$D$60+'составляющая '!$E$60)*1000+ставка!T128</f>
        <v>2328.357326244</v>
      </c>
      <c r="U312" s="146">
        <f>((ставка!U128/1000*'составляющая '!$B$60*'составляющая '!$C$60)+'составляющая '!$D$60+'составляющая '!$E$60)*1000+ставка!U128</f>
        <v>2363.9461045590001</v>
      </c>
      <c r="V312" s="146">
        <f>((ставка!V128/1000*'составляющая '!$B$60*'составляющая '!$C$60)+'составляющая '!$D$60+'составляющая '!$E$60)*1000+ставка!V128</f>
        <v>2387.9865741539998</v>
      </c>
      <c r="W312" s="146">
        <f>((ставка!W128/1000*'составляющая '!$B$60*'составляющая '!$C$60)+'составляющая '!$D$60+'составляющая '!$E$60)*1000+ставка!W128</f>
        <v>2383.0341263760001</v>
      </c>
      <c r="X312" s="146">
        <f>((ставка!X128/1000*'составляющая '!$B$60*'составляющая '!$C$60)+'составляющая '!$D$60+'составляющая '!$E$60)*1000+ставка!X128</f>
        <v>2346.523704192</v>
      </c>
      <c r="Y312" s="146">
        <f>((ставка!Y128/1000*'составляющая '!$B$60*'составляющая '!$C$60)+'составляющая '!$D$60+'составляющая '!$E$60)*1000+ставка!Y128</f>
        <v>2264.9082531419999</v>
      </c>
    </row>
    <row r="313" spans="1:25" s="104" customFormat="1" ht="15.75" hidden="1" outlineLevel="1" x14ac:dyDescent="0.25">
      <c r="A313" s="227">
        <v>20</v>
      </c>
      <c r="B313" s="146">
        <f>((ставка!B129/1000*'составляющая '!$B$60*'составляющая '!$C$60)+'составляющая '!$D$60+'составляющая '!$E$60)*1000+ставка!B129</f>
        <v>1935.3039764729997</v>
      </c>
      <c r="C313" s="146">
        <f>((ставка!C129/1000*'составляющая '!$B$60*'составляющая '!$C$60)+'составляющая '!$D$60+'составляющая '!$E$60)*1000+ставка!C129</f>
        <v>1786.208648412</v>
      </c>
      <c r="D313" s="146">
        <f>((ставка!D129/1000*'составляющая '!$B$60*'составляющая '!$C$60)+'составляющая '!$D$60+'составляющая '!$E$60)*1000+ставка!D129</f>
        <v>1713.1433874720001</v>
      </c>
      <c r="E313" s="146">
        <f>((ставка!E129/1000*'составляющая '!$B$60*'составляющая '!$C$60)+'составляющая '!$D$60+'составляющая '!$E$60)*1000+ставка!E129</f>
        <v>1682.1517243590001</v>
      </c>
      <c r="F313" s="146">
        <f>((ставка!F129/1000*'составляющая '!$B$60*'составляющая '!$C$60)+'составляющая '!$D$60+'составляющая '!$E$60)*1000+ставка!F129</f>
        <v>1714.0761354840001</v>
      </c>
      <c r="G313" s="146">
        <f>((ставка!G129/1000*'составляющая '!$B$60*'составляющая '!$C$60)+'составляющая '!$D$60+'составляющая '!$E$60)*1000+ставка!G129</f>
        <v>1787.7299160030002</v>
      </c>
      <c r="H313" s="146">
        <f>((ставка!H129/1000*'составляющая '!$B$60*'составляющая '!$C$60)+'составляющая '!$D$60+'составляющая '!$E$60)*1000+ставка!H129</f>
        <v>1927.4533473719998</v>
      </c>
      <c r="I313" s="146">
        <f>((ставка!I129/1000*'составляющая '!$B$60*'составляющая '!$C$60)+'составляющая '!$D$60+'составляющая '!$E$60)*1000+ставка!I129</f>
        <v>2278.4219951730001</v>
      </c>
      <c r="J313" s="146">
        <f>((ставка!J129/1000*'составляющая '!$B$60*'составляющая '!$C$60)+'составляющая '!$D$60+'составляющая '!$E$60)*1000+ставка!J129</f>
        <v>2338.4398880879999</v>
      </c>
      <c r="K313" s="146">
        <f>((ставка!K129/1000*'составляющая '!$B$60*'составляющая '!$C$60)+'составляющая '!$D$60+'составляющая '!$E$60)*1000+ставка!K129</f>
        <v>2414.6032049249998</v>
      </c>
      <c r="L313" s="146">
        <f>((ставка!L129/1000*'составляющая '!$B$60*'составляющая '!$C$60)+'составляющая '!$D$60+'составляющая '!$E$60)*1000+ставка!L129</f>
        <v>2437.0446779280001</v>
      </c>
      <c r="M313" s="146">
        <f>((ставка!M129/1000*'составляющая '!$B$60*'составляющая '!$C$60)+'составляющая '!$D$60+'составляющая '!$E$60)*1000+ставка!M129</f>
        <v>2409.8617358639999</v>
      </c>
      <c r="N313" s="146">
        <f>((ставка!N129/1000*'составляющая '!$B$60*'составляющая '!$C$60)+'составляющая '!$D$60+'составляющая '!$E$60)*1000+ставка!N129</f>
        <v>2369.653634061</v>
      </c>
      <c r="O313" s="146">
        <f>((ставка!O129/1000*'составляющая '!$B$60*'составляющая '!$C$60)+'составляющая '!$D$60+'составляющая '!$E$60)*1000+ставка!O129</f>
        <v>2380.8577143479997</v>
      </c>
      <c r="P313" s="146">
        <f>((ставка!P129/1000*'составляющая '!$B$60*'составляющая '!$C$60)+'составляющая '!$D$60+'составляющая '!$E$60)*1000+ставка!P129</f>
        <v>2381.1908386380001</v>
      </c>
      <c r="Q313" s="146">
        <f>((ставка!Q129/1000*'составляющая '!$B$60*'составляющая '!$C$60)+'составляющая '!$D$60+'составляющая '!$E$60)*1000+ставка!Q129</f>
        <v>2378.0927827410001</v>
      </c>
      <c r="R313" s="146">
        <f>((ставка!R129/1000*'составляющая '!$B$60*'составляющая '!$C$60)+'составляющая '!$D$60+'составляющая '!$E$60)*1000+ставка!R129</f>
        <v>2372.4074615250001</v>
      </c>
      <c r="S313" s="146">
        <f>((ставка!S129/1000*'составляющая '!$B$60*'составляющая '!$C$60)+'составляющая '!$D$60+'составляющая '!$E$60)*1000+ставка!S129</f>
        <v>2351.831484546</v>
      </c>
      <c r="T313" s="146">
        <f>((ставка!T129/1000*'составляющая '!$B$60*'составляющая '!$C$60)+'составляющая '!$D$60+'составляющая '!$E$60)*1000+ставка!T129</f>
        <v>2349.5329269450003</v>
      </c>
      <c r="U313" s="146">
        <f>((ставка!U129/1000*'составляющая '!$B$60*'составляющая '!$C$60)+'составляющая '!$D$60+'составляющая '!$E$60)*1000+ставка!U129</f>
        <v>2362.2915872520002</v>
      </c>
      <c r="V313" s="146">
        <f>((ставка!V129/1000*'составляющая '!$B$60*'составляющая '!$C$60)+'составляющая '!$D$60+'составляющая '!$E$60)*1000+ставка!V129</f>
        <v>2491.8325194899999</v>
      </c>
      <c r="W313" s="146">
        <f>((ставка!W129/1000*'составляющая '!$B$60*'составляющая '!$C$60)+'составляющая '!$D$60+'составляющая '!$E$60)*1000+ставка!W129</f>
        <v>2490.3112518990001</v>
      </c>
      <c r="X313" s="146">
        <f>((ставка!X129/1000*'составляющая '!$B$60*'составляющая '!$C$60)+'составляющая '!$D$60+'составляющая '!$E$60)*1000+ставка!X129</f>
        <v>2343.8142932999999</v>
      </c>
      <c r="Y313" s="146">
        <f>((ставка!Y129/1000*'составляющая '!$B$60*'составляющая '!$C$60)+'составляющая '!$D$60+'составляющая '!$E$60)*1000+ставка!Y129</f>
        <v>2263.3647772650002</v>
      </c>
    </row>
    <row r="314" spans="1:25" s="104" customFormat="1" ht="15.75" hidden="1" outlineLevel="1" x14ac:dyDescent="0.25">
      <c r="A314" s="227">
        <v>21</v>
      </c>
      <c r="B314" s="146">
        <f>((ставка!B130/1000*'составляющая '!$B$60*'составляющая '!$C$60)+'составляющая '!$D$60+'составляющая '!$E$60)*1000+ставка!B130</f>
        <v>2034.6749521799998</v>
      </c>
      <c r="C314" s="146">
        <f>((ставка!C130/1000*'составляющая '!$B$60*'составляющая '!$C$60)+'составляющая '!$D$60+'составляющая '!$E$60)*1000+ставка!C130</f>
        <v>1896.4283718299998</v>
      </c>
      <c r="D314" s="146">
        <f>((ставка!D130/1000*'составляющая '!$B$60*'составляющая '!$C$60)+'составляющая '!$D$60+'составляющая '!$E$60)*1000+ставка!D130</f>
        <v>1896.2840179710001</v>
      </c>
      <c r="E314" s="146">
        <f>((ставка!E130/1000*'составляющая '!$B$60*'составляющая '!$C$60)+'составляющая '!$D$60+'составляющая '!$E$60)*1000+ставка!E130</f>
        <v>1875.352708416</v>
      </c>
      <c r="F314" s="146">
        <f>((ставка!F130/1000*'составляющая '!$B$60*'составляющая '!$C$60)+'составляющая '!$D$60+'составляющая '!$E$60)*1000+ставка!F130</f>
        <v>1877.10716301</v>
      </c>
      <c r="G314" s="146">
        <f>((ставка!G130/1000*'составляющая '!$B$60*'составляющая '!$C$60)+'составляющая '!$D$60+'составляющая '!$E$60)*1000+ставка!G130</f>
        <v>1822.4747794499999</v>
      </c>
      <c r="H314" s="146">
        <f>((ставка!H130/1000*'составляющая '!$B$60*'составляющая '!$C$60)+'составляющая '!$D$60+'составляющая '!$E$60)*1000+ставка!H130</f>
        <v>1887.756036147</v>
      </c>
      <c r="I314" s="146">
        <f>((ставка!I130/1000*'составляющая '!$B$60*'составляющая '!$C$60)+'составляющая '!$D$60+'составляющая '!$E$60)*1000+ставка!I130</f>
        <v>1916.4824540880002</v>
      </c>
      <c r="J314" s="146">
        <f>((ставка!J130/1000*'составляющая '!$B$60*'составляющая '!$C$60)+'составляющая '!$D$60+'составляющая '!$E$60)*1000+ставка!J130</f>
        <v>2144.2062187319998</v>
      </c>
      <c r="K314" s="146">
        <f>((ставка!K130/1000*'составляющая '!$B$60*'составляющая '!$C$60)+'составляющая '!$D$60+'составляющая '!$E$60)*1000+ставка!K130</f>
        <v>2307.514849833</v>
      </c>
      <c r="L314" s="146">
        <f>((ставка!L130/1000*'составляющая '!$B$60*'составляющая '!$C$60)+'составляющая '!$D$60+'составляющая '!$E$60)*1000+ставка!L130</f>
        <v>2328.423951102</v>
      </c>
      <c r="M314" s="146">
        <f>((ставка!M130/1000*'составляющая '!$B$60*'составляющая '!$C$60)+'составляющая '!$D$60+'составляющая '!$E$60)*1000+ставка!M130</f>
        <v>2327.2469119439997</v>
      </c>
      <c r="N314" s="146">
        <f>((ставка!N130/1000*'составляющая '!$B$60*'составляющая '!$C$60)+'составляющая '!$D$60+'составляющая '!$E$60)*1000+ставка!N130</f>
        <v>2298.242890428</v>
      </c>
      <c r="O314" s="146">
        <f>((ставка!O130/1000*'составляющая '!$B$60*'составляющая '!$C$60)+'составляющая '!$D$60+'составляющая '!$E$60)*1000+ставка!O130</f>
        <v>2297.5100169899997</v>
      </c>
      <c r="P314" s="146">
        <f>((ставка!P130/1000*'составляющая '!$B$60*'составляющая '!$C$60)+'составляющая '!$D$60+'составляющая '!$E$60)*1000+ставка!P130</f>
        <v>2297.809828851</v>
      </c>
      <c r="Q314" s="146">
        <f>((ставка!Q130/1000*'составляющая '!$B$60*'составляющая '!$C$60)+'составляющая '!$D$60+'составляющая '!$E$60)*1000+ставка!Q130</f>
        <v>2298.1762655699999</v>
      </c>
      <c r="R314" s="146">
        <f>((ставка!R130/1000*'составляющая '!$B$60*'составляющая '!$C$60)+'составляющая '!$D$60+'составляющая '!$E$60)*1000+ставка!R130</f>
        <v>2296.010957685</v>
      </c>
      <c r="S314" s="146">
        <f>((ставка!S130/1000*'составляющая '!$B$60*'составляющая '!$C$60)+'составляющая '!$D$60+'составляющая '!$E$60)*1000+ставка!S130</f>
        <v>2296.7216228369998</v>
      </c>
      <c r="T314" s="146">
        <f>((ставка!T130/1000*'составляющая '!$B$60*'составляющая '!$C$60)+'составляющая '!$D$60+'составляющая '!$E$60)*1000+ставка!T130</f>
        <v>2300.7413226030003</v>
      </c>
      <c r="U314" s="146">
        <f>((ставка!U130/1000*'составляющая '!$B$60*'составляющая '!$C$60)+'составляющая '!$D$60+'составляющая '!$E$60)*1000+ставка!U130</f>
        <v>2323.093962462</v>
      </c>
      <c r="V314" s="146">
        <f>((ставка!V130/1000*'составляющая '!$B$60*'составляющая '!$C$60)+'составляющая '!$D$60+'составляющая '!$E$60)*1000+ставка!V130</f>
        <v>2359.2712603560003</v>
      </c>
      <c r="W314" s="146">
        <f>((ставка!W130/1000*'составляющая '!$B$60*'составляющая '!$C$60)+'составляющая '!$D$60+'составляющая '!$E$60)*1000+ставка!W130</f>
        <v>2349.210906798</v>
      </c>
      <c r="X314" s="146">
        <f>((ставка!X130/1000*'составляющая '!$B$60*'составляющая '!$C$60)+'составляющая '!$D$60+'составляющая '!$E$60)*1000+ставка!X130</f>
        <v>2283.0857352329999</v>
      </c>
      <c r="Y314" s="146">
        <f>((ставка!Y130/1000*'составляющая '!$B$60*'составляющая '!$C$60)+'составляющая '!$D$60+'составляющая '!$E$60)*1000+ставка!Y130</f>
        <v>2178.562437174</v>
      </c>
    </row>
    <row r="315" spans="1:25" s="104" customFormat="1" ht="15.75" hidden="1" outlineLevel="1" x14ac:dyDescent="0.25">
      <c r="A315" s="227">
        <v>22</v>
      </c>
      <c r="B315" s="146">
        <f>((ставка!B131/1000*'составляющая '!$B$60*'составляющая '!$C$60)+'составляющая '!$D$60+'составляющая '!$E$60)*1000+ставка!B131</f>
        <v>1890.5098636110001</v>
      </c>
      <c r="C315" s="146">
        <f>((ставка!C131/1000*'составляющая '!$B$60*'составляющая '!$C$60)+'составляющая '!$D$60+'составляющая '!$E$60)*1000+ставка!C131</f>
        <v>1805.9185022369998</v>
      </c>
      <c r="D315" s="146">
        <f>((ставка!D131/1000*'составляющая '!$B$60*'составляющая '!$C$60)+'составляющая '!$D$60+'составляющая '!$E$60)*1000+ставка!D131</f>
        <v>1689.3805214519998</v>
      </c>
      <c r="E315" s="146">
        <f>((ставка!E131/1000*'составляющая '!$B$60*'составляющая '!$C$60)+'составляющая '!$D$60+'составляющая '!$E$60)*1000+ставка!E131</f>
        <v>1631.494623993</v>
      </c>
      <c r="F315" s="146">
        <f>((ставка!F131/1000*'составляющая '!$B$60*'составляющая '!$C$60)+'составляющая '!$D$60+'составляющая '!$E$60)*1000+ставка!F131</f>
        <v>1569.8111096279999</v>
      </c>
      <c r="G315" s="146">
        <f>((ставка!G131/1000*'составляющая '!$B$60*'составляющая '!$C$60)+'составляющая '!$D$60+'составляющая '!$E$60)*1000+ставка!G131</f>
        <v>1645.208240598</v>
      </c>
      <c r="H315" s="146">
        <f>((ставка!H131/1000*'составляющая '!$B$60*'составляющая '!$C$60)+'составляющая '!$D$60+'составляющая '!$E$60)*1000+ставка!H131</f>
        <v>1718.9397501180001</v>
      </c>
      <c r="I315" s="146">
        <f>((ставка!I131/1000*'составляющая '!$B$60*'составляющая '!$C$60)+'составляющая '!$D$60+'составляющая '!$E$60)*1000+ставка!I131</f>
        <v>1788.862538589</v>
      </c>
      <c r="J315" s="146">
        <f>((ставка!J131/1000*'составляющая '!$B$60*'составляющая '!$C$60)+'составляющая '!$D$60+'составляющая '!$E$60)*1000+ставка!J131</f>
        <v>1910.741612157</v>
      </c>
      <c r="K315" s="146">
        <f>((ставка!K131/1000*'составляющая '!$B$60*'составляющая '!$C$60)+'составляющая '!$D$60+'составляющая '!$E$60)*1000+ставка!K131</f>
        <v>2118.9331892640002</v>
      </c>
      <c r="L315" s="146">
        <f>((ставка!L131/1000*'составляющая '!$B$60*'составляющая '!$C$60)+'составляющая '!$D$60+'составляющая '!$E$60)*1000+ставка!L131</f>
        <v>2277.1561228709998</v>
      </c>
      <c r="M315" s="146">
        <f>((ставка!M131/1000*'составляющая '!$B$60*'составляющая '!$C$60)+'составляющая '!$D$60+'составляющая '!$E$60)*1000+ставка!M131</f>
        <v>2285.9061875549996</v>
      </c>
      <c r="N315" s="146">
        <f>((ставка!N131/1000*'составляющая '!$B$60*'составляющая '!$C$60)+'составляющая '!$D$60+'составляющая '!$E$60)*1000+ставка!N131</f>
        <v>2283.5299009529999</v>
      </c>
      <c r="O315" s="146">
        <f>((ставка!O131/1000*'составляющая '!$B$60*'составляющая '!$C$60)+'составляющая '!$D$60+'составляющая '!$E$60)*1000+ставка!O131</f>
        <v>2280.1764497670001</v>
      </c>
      <c r="P315" s="146">
        <f>((ставка!P131/1000*'составляющая '!$B$60*'составляющая '!$C$60)+'составляющая '!$D$60+'составляющая '!$E$60)*1000+ставка!P131</f>
        <v>2279.9765751929999</v>
      </c>
      <c r="Q315" s="146">
        <f>((ставка!Q131/1000*'составляющая '!$B$60*'составляющая '!$C$60)+'составляющая '!$D$60+'составляющая '!$E$60)*1000+ставка!Q131</f>
        <v>2279.5213053299999</v>
      </c>
      <c r="R315" s="146">
        <f>((ставка!R131/1000*'составляющая '!$B$60*'составляющая '!$C$60)+'составляющая '!$D$60+'составляющая '!$E$60)*1000+ставка!R131</f>
        <v>2280.8760107759999</v>
      </c>
      <c r="S315" s="146">
        <f>((ставка!S131/1000*'составляющая '!$B$60*'составляющая '!$C$60)+'составляющая '!$D$60+'составляющая '!$E$60)*1000+ставка!S131</f>
        <v>2296.6994145509998</v>
      </c>
      <c r="T315" s="146">
        <f>((ставка!T131/1000*'составляющая '!$B$60*'составляющая '!$C$60)+'составляющая '!$D$60+'составляющая '!$E$60)*1000+ставка!T131</f>
        <v>2317.6862448209999</v>
      </c>
      <c r="U315" s="146">
        <f>((ставка!U131/1000*'составляющая '!$B$60*'составляющая '!$C$60)+'составляющая '!$D$60+'составляющая '!$E$60)*1000+ставка!U131</f>
        <v>2346.7457870520002</v>
      </c>
      <c r="V315" s="146">
        <f>((ставка!V131/1000*'составляющая '!$B$60*'составляющая '!$C$60)+'составляющая '!$D$60+'составляющая '!$E$60)*1000+ставка!V131</f>
        <v>2399.9124237360002</v>
      </c>
      <c r="W315" s="146">
        <f>((ставка!W131/1000*'составляющая '!$B$60*'составляющая '!$C$60)+'составляющая '!$D$60+'составляющая '!$E$60)*1000+ставка!W131</f>
        <v>2393.2610420790002</v>
      </c>
      <c r="X315" s="146">
        <f>((ставка!X131/1000*'составляющая '!$B$60*'составляющая '!$C$60)+'составляющая '!$D$60+'составляющая '!$E$60)*1000+ставка!X131</f>
        <v>2314.0885024889999</v>
      </c>
      <c r="Y315" s="146">
        <f>((ставка!Y131/1000*'составляющая '!$B$60*'составляющая '!$C$60)+'составляющая '!$D$60+'составляющая '!$E$60)*1000+ставка!Y131</f>
        <v>2203.7355293549999</v>
      </c>
    </row>
    <row r="316" spans="1:25" s="104" customFormat="1" ht="15.75" hidden="1" outlineLevel="1" x14ac:dyDescent="0.25">
      <c r="A316" s="227">
        <v>23</v>
      </c>
      <c r="B316" s="146">
        <f>((ставка!B132/1000*'составляющая '!$B$60*'составляющая '!$C$60)+'составляющая '!$D$60+'составляющая '!$E$60)*1000+ставка!B132</f>
        <v>1924.7106240509997</v>
      </c>
      <c r="C316" s="146">
        <f>((ставка!C132/1000*'составляющая '!$B$60*'составляющая '!$C$60)+'составляющая '!$D$60+'составляющая '!$E$60)*1000+ставка!C132</f>
        <v>1738.6940205149999</v>
      </c>
      <c r="D316" s="146">
        <f>((ставка!D132/1000*'составляющая '!$B$60*'составляющая '!$C$60)+'составляющая '!$D$60+'составляющая '!$E$60)*1000+ставка!D132</f>
        <v>1608.897692988</v>
      </c>
      <c r="E316" s="146">
        <f>((ставка!E132/1000*'составляющая '!$B$60*'составляющая '!$C$60)+'составляющая '!$D$60+'составляющая '!$E$60)*1000+ставка!E132</f>
        <v>1418.683723398</v>
      </c>
      <c r="F316" s="146">
        <f>((ставка!F132/1000*'составляющая '!$B$60*'составляющая '!$C$60)+'составляющая '!$D$60+'составляющая '!$E$60)*1000+ставка!F132</f>
        <v>1614.2609940570001</v>
      </c>
      <c r="G316" s="146">
        <f>((ставка!G132/1000*'составляющая '!$B$60*'составляющая '!$C$60)+'составляющая '!$D$60+'составляющая '!$E$60)*1000+ставка!G132</f>
        <v>1680.508311195</v>
      </c>
      <c r="H316" s="146">
        <f>((ставка!H132/1000*'составляющая '!$B$60*'составляющая '!$C$60)+'составляющая '!$D$60+'составляющая '!$E$60)*1000+ставка!H132</f>
        <v>1894.2186473729998</v>
      </c>
      <c r="I316" s="146">
        <f>((ставка!I132/1000*'составляющая '!$B$60*'составляющая '!$C$60)+'составляющая '!$D$60+'составляющая '!$E$60)*1000+ставка!I132</f>
        <v>2088.53004573</v>
      </c>
      <c r="J316" s="146">
        <f>((ставка!J132/1000*'составляющая '!$B$60*'составляющая '!$C$60)+'составляющая '!$D$60+'составляющая '!$E$60)*1000+ставка!J132</f>
        <v>2325.5146656359998</v>
      </c>
      <c r="K316" s="146">
        <f>((ставка!K132/1000*'составляющая '!$B$60*'составляющая '!$C$60)+'составляющая '!$D$60+'составляющая '!$E$60)*1000+ставка!K132</f>
        <v>2357.7166803360001</v>
      </c>
      <c r="L316" s="146">
        <f>((ставка!L132/1000*'составляющая '!$B$60*'составляющая '!$C$60)+'составляющая '!$D$60+'составляющая '!$E$60)*1000+ставка!L132</f>
        <v>2372.8072106730001</v>
      </c>
      <c r="M316" s="146">
        <f>((ставка!M132/1000*'составляющая '!$B$60*'составляющая '!$C$60)+'составляющая '!$D$60+'составляющая '!$E$60)*1000+ставка!M132</f>
        <v>2372.751689958</v>
      </c>
      <c r="N316" s="146">
        <f>((ставка!N132/1000*'составляющая '!$B$60*'составляющая '!$C$60)+'составляющая '!$D$60+'составляющая '!$E$60)*1000+ставка!N132</f>
        <v>2366.6444113079997</v>
      </c>
      <c r="O316" s="146">
        <f>((ставка!O132/1000*'составляющая '!$B$60*'составляющая '!$C$60)+'составляющая '!$D$60+'составляющая '!$E$60)*1000+ставка!O132</f>
        <v>2356.328662461</v>
      </c>
      <c r="P316" s="146">
        <f>((ставка!P132/1000*'составляющая '!$B$60*'составляющая '!$C$60)+'составляющая '!$D$60+'составляющая '!$E$60)*1000+ставка!P132</f>
        <v>2353.630355712</v>
      </c>
      <c r="Q316" s="146">
        <f>((ставка!Q132/1000*'составляющая '!$B$60*'составляющая '!$C$60)+'составляющая '!$D$60+'составляющая '!$E$60)*1000+ставка!Q132</f>
        <v>2349.7328015190001</v>
      </c>
      <c r="R316" s="146">
        <f>((ставка!R132/1000*'составляющая '!$B$60*'составляющая '!$C$60)+'составляющая '!$D$60+'составляющая '!$E$60)*1000+ставка!R132</f>
        <v>2351.9536301190001</v>
      </c>
      <c r="S316" s="146">
        <f>((ставка!S132/1000*'составляющая '!$B$60*'составляющая '!$C$60)+'составляющая '!$D$60+'составляющая '!$E$60)*1000+ставка!S132</f>
        <v>2350.4878832429999</v>
      </c>
      <c r="T316" s="146">
        <f>((ставка!T132/1000*'составляющая '!$B$60*'составляющая '!$C$60)+'составляющая '!$D$60+'составляющая '!$E$60)*1000+ставка!T132</f>
        <v>2347.9672427820001</v>
      </c>
      <c r="U316" s="146">
        <f>((ставка!U132/1000*'составляющая '!$B$60*'составляющая '!$C$60)+'составляющая '!$D$60+'составляющая '!$E$60)*1000+ставка!U132</f>
        <v>2366.2557663030002</v>
      </c>
      <c r="V316" s="146">
        <f>((ставка!V132/1000*'составляющая '!$B$60*'составляющая '!$C$60)+'составляющая '!$D$60+'составляющая '!$E$60)*1000+ставка!V132</f>
        <v>2386.5319314210001</v>
      </c>
      <c r="W316" s="146">
        <f>((ставка!W132/1000*'составляющая '!$B$60*'составляющая '!$C$60)+'составляющая '!$D$60+'составляющая '!$E$60)*1000+ставка!W132</f>
        <v>2381.5017546419999</v>
      </c>
      <c r="X316" s="146">
        <f>((ставка!X132/1000*'составляющая '!$B$60*'составляющая '!$C$60)+'составляющая '!$D$60+'составляющая '!$E$60)*1000+ставка!X132</f>
        <v>2349.7328015190001</v>
      </c>
      <c r="Y316" s="146">
        <f>((ставка!Y132/1000*'составляющая '!$B$60*'составляющая '!$C$60)+'составляющая '!$D$60+'составляющая '!$E$60)*1000+ставка!Y132</f>
        <v>2114.8801770689997</v>
      </c>
    </row>
    <row r="317" spans="1:25" s="104" customFormat="1" ht="15.75" hidden="1" outlineLevel="1" x14ac:dyDescent="0.25">
      <c r="A317" s="227">
        <v>24</v>
      </c>
      <c r="B317" s="146">
        <f>((ставка!B133/1000*'составляющая '!$B$60*'составляющая '!$C$60)+'составляющая '!$D$60+'составляющая '!$E$60)*1000+ставка!B133</f>
        <v>1766.043524724</v>
      </c>
      <c r="C317" s="146">
        <f>((ставка!C133/1000*'составляющая '!$B$60*'составляющая '!$C$60)+'составляющая '!$D$60+'составляющая '!$E$60)*1000+ставка!C133</f>
        <v>1582.047875214</v>
      </c>
      <c r="D317" s="146">
        <f>((ставка!D133/1000*'составляющая '!$B$60*'составляющая '!$C$60)+'составляющая '!$D$60+'составляющая '!$E$60)*1000+ставка!D133</f>
        <v>1326.5748572130001</v>
      </c>
      <c r="E317" s="146">
        <f>((ставка!E133/1000*'составляющая '!$B$60*'составляющая '!$C$60)+'составляющая '!$D$60+'составляющая '!$E$60)*1000+ставка!E133</f>
        <v>1339.0003932300001</v>
      </c>
      <c r="F317" s="146">
        <f>((ставка!F133/1000*'составляющая '!$B$60*'составляющая '!$C$60)+'составляющая '!$D$60+'составляющая '!$E$60)*1000+ставка!F133</f>
        <v>1402.6160284769999</v>
      </c>
      <c r="G317" s="146">
        <f>((ставка!G133/1000*'составляющая '!$B$60*'составляющая '!$C$60)+'составляющая '!$D$60+'составляющая '!$E$60)*1000+ставка!G133</f>
        <v>1569.7444847699999</v>
      </c>
      <c r="H317" s="146">
        <f>((ставка!H133/1000*'составляющая '!$B$60*'составляющая '!$C$60)+'составляющая '!$D$60+'составляющая '!$E$60)*1000+ставка!H133</f>
        <v>1744.490383161</v>
      </c>
      <c r="I317" s="146">
        <f>((ставка!I133/1000*'составляющая '!$B$60*'составляющая '!$C$60)+'составляющая '!$D$60+'составляющая '!$E$60)*1000+ставка!I133</f>
        <v>1933.2275017320001</v>
      </c>
      <c r="J317" s="146">
        <f>((ставка!J133/1000*'составляющая '!$B$60*'составляющая '!$C$60)+'составляющая '!$D$60+'составляющая '!$E$60)*1000+ставка!J133</f>
        <v>2256.2137091730001</v>
      </c>
      <c r="K317" s="146">
        <f>((ставка!K133/1000*'составляющая '!$B$60*'составляющая '!$C$60)+'составляющая '!$D$60+'составляющая '!$E$60)*1000+ставка!K133</f>
        <v>2354.8184990130003</v>
      </c>
      <c r="L317" s="146">
        <f>((ставка!L133/1000*'составляющая '!$B$60*'составляющая '!$C$60)+'составляющая '!$D$60+'составляющая '!$E$60)*1000+ставка!L133</f>
        <v>2359.9041965070001</v>
      </c>
      <c r="M317" s="146">
        <f>((ставка!M133/1000*'составляющая '!$B$60*'составляющая '!$C$60)+'составляющая '!$D$60+'составляющая '!$E$60)*1000+ставка!M133</f>
        <v>2355.6846221670003</v>
      </c>
      <c r="N317" s="146">
        <f>((ставка!N133/1000*'составляющая '!$B$60*'составляющая '!$C$60)+'составляющая '!$D$60+'составляющая '!$E$60)*1000+ставка!N133</f>
        <v>2332.321505295</v>
      </c>
      <c r="O317" s="146">
        <f>((ставка!O133/1000*'составляющая '!$B$60*'составляющая '!$C$60)+'составляющая '!$D$60+'составляющая '!$E$60)*1000+ставка!O133</f>
        <v>2346.8568284820003</v>
      </c>
      <c r="P317" s="146">
        <f>((ставка!P133/1000*'составляющая '!$B$60*'составляющая '!$C$60)+'составляющая '!$D$60+'составляющая '!$E$60)*1000+ставка!P133</f>
        <v>2347.023390627</v>
      </c>
      <c r="Q317" s="146">
        <f>((ставка!Q133/1000*'составляющая '!$B$60*'составляющая '!$C$60)+'составляющая '!$D$60+'составляющая '!$E$60)*1000+ставка!Q133</f>
        <v>2340.394217256</v>
      </c>
      <c r="R317" s="146">
        <f>((ставка!R133/1000*'составляющая '!$B$60*'составляющая '!$C$60)+'составляющая '!$D$60+'составляющая '!$E$60)*1000+ставка!R133</f>
        <v>2331.6552567150002</v>
      </c>
      <c r="S317" s="146">
        <f>((ставка!S133/1000*'составляющая '!$B$60*'составляющая '!$C$60)+'составляющая '!$D$60+'составляющая '!$E$60)*1000+ставка!S133</f>
        <v>2299.8529911630003</v>
      </c>
      <c r="T317" s="146">
        <f>((ставка!T133/1000*'составляющая '!$B$60*'составляющая '!$C$60)+'составляющая '!$D$60+'составляющая '!$E$60)*1000+ставка!T133</f>
        <v>2301.2521131809999</v>
      </c>
      <c r="U317" s="146">
        <f>((ставка!U133/1000*'составляющая '!$B$60*'составляющая '!$C$60)+'составляющая '!$D$60+'составляющая '!$E$60)*1000+ставка!U133</f>
        <v>2364.734498712</v>
      </c>
      <c r="V317" s="146">
        <f>((ставка!V133/1000*'составляющая '!$B$60*'составляющая '!$C$60)+'составляющая '!$D$60+'составляющая '!$E$60)*1000+ставка!V133</f>
        <v>2409.2621121420002</v>
      </c>
      <c r="W317" s="146">
        <f>((ставка!W133/1000*'составляющая '!$B$60*'составляющая '!$C$60)+'составляющая '!$D$60+'составляющая '!$E$60)*1000+ставка!W133</f>
        <v>2381.557275357</v>
      </c>
      <c r="X317" s="146">
        <f>((ставка!X133/1000*'составляющая '!$B$60*'составляющая '!$C$60)+'составляющая '!$D$60+'составляющая '!$E$60)*1000+ставка!X133</f>
        <v>2293.0128390750001</v>
      </c>
      <c r="Y317" s="146">
        <f>((ставка!Y133/1000*'составляющая '!$B$60*'составляющая '!$C$60)+'составляющая '!$D$60+'составляющая '!$E$60)*1000+ставка!Y133</f>
        <v>1975.023495984</v>
      </c>
    </row>
    <row r="318" spans="1:25" s="104" customFormat="1" ht="15.75" hidden="1" outlineLevel="1" x14ac:dyDescent="0.25">
      <c r="A318" s="227">
        <v>25</v>
      </c>
      <c r="B318" s="146">
        <f>((ставка!B134/1000*'составляющая '!$B$60*'составляющая '!$C$60)+'составляющая '!$D$60+'составляющая '!$E$60)*1000+ставка!B134</f>
        <v>1811.948051886</v>
      </c>
      <c r="C318" s="146">
        <f>((ставка!C134/1000*'составляющая '!$B$60*'составляющая '!$C$60)+'составляющая '!$D$60+'составляющая '!$E$60)*1000+ставка!C134</f>
        <v>1652.1816424019999</v>
      </c>
      <c r="D318" s="146">
        <f>((ставка!D134/1000*'составляющая '!$B$60*'составляющая '!$C$60)+'составляющая '!$D$60+'составляющая '!$E$60)*1000+ставка!D134</f>
        <v>1512.280544745</v>
      </c>
      <c r="E318" s="146">
        <f>((ставка!E134/1000*'составляющая '!$B$60*'составляющая '!$C$60)+'составляющая '!$D$60+'составляющая '!$E$60)*1000+ставка!E134</f>
        <v>1462.9004208239999</v>
      </c>
      <c r="F318" s="146">
        <f>((ставка!F134/1000*'составляющая '!$B$60*'составляющая '!$C$60)+'составляющая '!$D$60+'составляющая '!$E$60)*1000+ставка!F134</f>
        <v>1559.628610497</v>
      </c>
      <c r="G318" s="146">
        <f>((ставка!G134/1000*'составляющая '!$B$60*'составляющая '!$C$60)+'составляющая '!$D$60+'составляющая '!$E$60)*1000+ставка!G134</f>
        <v>1677.165964152</v>
      </c>
      <c r="H318" s="146">
        <f>((ставка!H134/1000*'составляющая '!$B$60*'составляющая '!$C$60)+'составляющая '!$D$60+'составляющая '!$E$60)*1000+ставка!H134</f>
        <v>1937.136160068</v>
      </c>
      <c r="I318" s="146">
        <f>((ставка!I134/1000*'составляющая '!$B$60*'составляющая '!$C$60)+'составляющая '!$D$60+'составляющая '!$E$60)*1000+ставка!I134</f>
        <v>2062.7240173979999</v>
      </c>
      <c r="J318" s="146">
        <f>((ставка!J134/1000*'составляющая '!$B$60*'составляющая '!$C$60)+'составляющая '!$D$60+'составляющая '!$E$60)*1000+ставка!J134</f>
        <v>2351.9869425480001</v>
      </c>
      <c r="K318" s="146">
        <f>((ставка!K134/1000*'составляющая '!$B$60*'составляющая '!$C$60)+'составляющая '!$D$60+'составляющая '!$E$60)*1000+ставка!K134</f>
        <v>2380.1914657679999</v>
      </c>
      <c r="L318" s="146">
        <f>((ставка!L134/1000*'составляющая '!$B$60*'составляющая '!$C$60)+'составляющая '!$D$60+'составляющая '!$E$60)*1000+ставка!L134</f>
        <v>2417.501386248</v>
      </c>
      <c r="M318" s="146">
        <f>((ставка!M134/1000*'составляющая '!$B$60*'составляющая '!$C$60)+'составляющая '!$D$60+'составляющая '!$E$60)*1000+ставка!M134</f>
        <v>2399.4349455869997</v>
      </c>
      <c r="N318" s="146">
        <f>((ставка!N134/1000*'составляющая '!$B$60*'составляющая '!$C$60)+'составляющая '!$D$60+'составляющая '!$E$60)*1000+ставка!N134</f>
        <v>2376.6159317219999</v>
      </c>
      <c r="O318" s="146">
        <f>((ставка!O134/1000*'составляющая '!$B$60*'составляющая '!$C$60)+'составляющая '!$D$60+'составляющая '!$E$60)*1000+ставка!O134</f>
        <v>2379.7695083340004</v>
      </c>
      <c r="P318" s="146">
        <f>((ставка!P134/1000*'составляющая '!$B$60*'составляющая '!$C$60)+'составляющая '!$D$60+'составляющая '!$E$60)*1000+ставка!P134</f>
        <v>2376.0163080000002</v>
      </c>
      <c r="Q318" s="146">
        <f>((ставка!Q134/1000*'составляющая '!$B$60*'составляющая '!$C$60)+'составляющая '!$D$60+'составляющая '!$E$60)*1000+ставка!Q134</f>
        <v>2374.5949776960001</v>
      </c>
      <c r="R318" s="146">
        <f>((ставка!R134/1000*'составляющая '!$B$60*'составляющая '!$C$60)+'составляющая '!$D$60+'составляющая '!$E$60)*1000+ставка!R134</f>
        <v>2374.01756226</v>
      </c>
      <c r="S318" s="146">
        <f>((ставка!S134/1000*'составляющая '!$B$60*'составляющая '!$C$60)+'составляющая '!$D$60+'составляющая '!$E$60)*1000+ставка!S134</f>
        <v>2364.2237081339999</v>
      </c>
      <c r="T318" s="146">
        <f>((ставка!T134/1000*'составляющая '!$B$60*'составляющая '!$C$60)+'составляющая '!$D$60+'составляющая '!$E$60)*1000+ставка!T134</f>
        <v>2343.1258364340001</v>
      </c>
      <c r="U318" s="146">
        <f>((ставка!U134/1000*'составляющая '!$B$60*'составляющая '!$C$60)+'составляющая '!$D$60+'составляющая '!$E$60)*1000+ставка!U134</f>
        <v>2404.7871425130002</v>
      </c>
      <c r="V318" s="146">
        <f>((ставка!V134/1000*'составляющая '!$B$60*'составляющая '!$C$60)+'составляющая '!$D$60+'составляющая '!$E$60)*1000+ставка!V134</f>
        <v>2432.4253544399999</v>
      </c>
      <c r="W318" s="146">
        <f>((ставка!W134/1000*'составляющая '!$B$60*'составляющая '!$C$60)+'составляющая '!$D$60+'составляющая '!$E$60)*1000+ставка!W134</f>
        <v>2426.0071597860001</v>
      </c>
      <c r="X318" s="146">
        <f>((ставка!X134/1000*'составляющая '!$B$60*'составляющая '!$C$60)+'составляющая '!$D$60+'составляющая '!$E$60)*1000+ставка!X134</f>
        <v>2341.3935901260002</v>
      </c>
      <c r="Y318" s="146">
        <f>((ставка!Y134/1000*'составляющая '!$B$60*'составляющая '!$C$60)+'составляющая '!$D$60+'составляющая '!$E$60)*1000+ставка!Y134</f>
        <v>2083.666431096</v>
      </c>
    </row>
    <row r="319" spans="1:25" s="104" customFormat="1" ht="15.75" hidden="1" outlineLevel="1" x14ac:dyDescent="0.25">
      <c r="A319" s="227">
        <v>26</v>
      </c>
      <c r="B319" s="146">
        <f>((ставка!B135/1000*'составляющая '!$B$60*'составляющая '!$C$60)+'составляющая '!$D$60+'составляющая '!$E$60)*1000+ставка!B135</f>
        <v>1785.764482692</v>
      </c>
      <c r="C319" s="146">
        <f>((ставка!C135/1000*'составляющая '!$B$60*'составляющая '!$C$60)+'составляющая '!$D$60+'составляющая '!$E$60)*1000+ставка!C135</f>
        <v>1614.0944319119999</v>
      </c>
      <c r="D319" s="146">
        <f>((ставка!D135/1000*'составляющая '!$B$60*'составляющая '!$C$60)+'составляющая '!$D$60+'составляющая '!$E$60)*1000+ставка!D135</f>
        <v>1445.8999778910002</v>
      </c>
      <c r="E319" s="146">
        <f>((ставка!E135/1000*'составляющая '!$B$60*'составляющая '!$C$60)+'составляющая '!$D$60+'составляющая '!$E$60)*1000+ставка!E135</f>
        <v>1397.5858516979999</v>
      </c>
      <c r="F319" s="146">
        <f>((ставка!F135/1000*'составляющая '!$B$60*'составляющая '!$C$60)+'составляющая '!$D$60+'составляющая '!$E$60)*1000+ставка!F135</f>
        <v>1476.580725</v>
      </c>
      <c r="G319" s="146">
        <f>((ставка!G135/1000*'составляющая '!$B$60*'составляющая '!$C$60)+'составляющая '!$D$60+'составляющая '!$E$60)*1000+ставка!G135</f>
        <v>1618.5805056839999</v>
      </c>
      <c r="H319" s="146">
        <f>((ставка!H135/1000*'составляющая '!$B$60*'составляющая '!$C$60)+'составляющая '!$D$60+'составляющая '!$E$60)*1000+ставка!H135</f>
        <v>1789.517683026</v>
      </c>
      <c r="I319" s="146">
        <f>((ставка!I135/1000*'составляющая '!$B$60*'составляющая '!$C$60)+'составляющая '!$D$60+'составляющая '!$E$60)*1000+ставка!I135</f>
        <v>1975.012391841</v>
      </c>
      <c r="J319" s="146">
        <f>((ставка!J135/1000*'составляющая '!$B$60*'составляющая '!$C$60)+'составляющая '!$D$60+'составляющая '!$E$60)*1000+ставка!J135</f>
        <v>2281.2757599240003</v>
      </c>
      <c r="K319" s="146">
        <f>((ставка!K135/1000*'составляющая '!$B$60*'составляющая '!$C$60)+'составляющая '!$D$60+'составляющая '!$E$60)*1000+ставка!K135</f>
        <v>2323.5714406110001</v>
      </c>
      <c r="L319" s="146">
        <f>((ставка!L135/1000*'составляющая '!$B$60*'составляющая '!$C$60)+'составляющая '!$D$60+'составляющая '!$E$60)*1000+ставка!L135</f>
        <v>2339.017303524</v>
      </c>
      <c r="M319" s="146">
        <f>((ставка!M135/1000*'составляющая '!$B$60*'составляющая '!$C$60)+'составляющая '!$D$60+'составляющая '!$E$60)*1000+ставка!M135</f>
        <v>2334.631167039</v>
      </c>
      <c r="N319" s="146">
        <f>((ставка!N135/1000*'составляющая '!$B$60*'составляющая '!$C$60)+'составляющая '!$D$60+'составляющая '!$E$60)*1000+ставка!N135</f>
        <v>2321.5615907279998</v>
      </c>
      <c r="O319" s="146">
        <f>((ставка!O135/1000*'составляющая '!$B$60*'составляющая '!$C$60)+'составляющая '!$D$60+'составляющая '!$E$60)*1000+ставка!O135</f>
        <v>2329.4455322579997</v>
      </c>
      <c r="P319" s="146">
        <f>((ставка!P135/1000*'составляющая '!$B$60*'составляющая '!$C$60)+'составляющая '!$D$60+'составляющая '!$E$60)*1000+ставка!P135</f>
        <v>2326.558455078</v>
      </c>
      <c r="Q319" s="146">
        <f>((ставка!Q135/1000*'составляющая '!$B$60*'составляющая '!$C$60)+'составляющая '!$D$60+'составляющая '!$E$60)*1000+ставка!Q135</f>
        <v>2317.8972235380002</v>
      </c>
      <c r="R319" s="146">
        <f>((ставка!R135/1000*'составляющая '!$B$60*'составляющая '!$C$60)+'составляющая '!$D$60+'составляющая '!$E$60)*1000+ставка!R135</f>
        <v>2316.9311630970001</v>
      </c>
      <c r="S319" s="146">
        <f>((ставка!S135/1000*'составляющая '!$B$60*'составляющая '!$C$60)+'составляющая '!$D$60+'составляющая '!$E$60)*1000+ставка!S135</f>
        <v>2310.7794678750001</v>
      </c>
      <c r="T319" s="146">
        <f>((ставка!T135/1000*'составляющая '!$B$60*'составляющая '!$C$60)+'составляющая '!$D$60+'составляющая '!$E$60)*1000+ставка!T135</f>
        <v>2322.8052547440002</v>
      </c>
      <c r="U319" s="146">
        <f>((ставка!U135/1000*'составляющая '!$B$60*'составляющая '!$C$60)+'составляющая '!$D$60+'составляющая '!$E$60)*1000+ставка!U135</f>
        <v>2371.5524425140002</v>
      </c>
      <c r="V319" s="146">
        <f>((ставка!V135/1000*'составляющая '!$B$60*'составляющая '!$C$60)+'составляющая '!$D$60+'составляющая '!$E$60)*1000+ставка!V135</f>
        <v>2420.2441095690001</v>
      </c>
      <c r="W319" s="146">
        <f>((ставка!W135/1000*'составляющая '!$B$60*'составляющая '!$C$60)+'составляющая '!$D$60+'составляющая '!$E$60)*1000+ставка!W135</f>
        <v>2398.6021348619997</v>
      </c>
      <c r="X319" s="146">
        <f>((ставка!X135/1000*'составляющая '!$B$60*'составляющая '!$C$60)+'составляющая '!$D$60+'составляющая '!$E$60)*1000+ставка!X135</f>
        <v>2289.7038044609999</v>
      </c>
      <c r="Y319" s="146">
        <f>((ставка!Y135/1000*'составляющая '!$B$60*'составляющая '!$C$60)+'составляющая '!$D$60+'составляющая '!$E$60)*1000+ставка!Y135</f>
        <v>2020.3839201390001</v>
      </c>
    </row>
    <row r="320" spans="1:25" s="104" customFormat="1" ht="15.75" hidden="1" outlineLevel="1" x14ac:dyDescent="0.25">
      <c r="A320" s="227">
        <v>27</v>
      </c>
      <c r="B320" s="146">
        <f>((ставка!B136/1000*'составляющая '!$B$60*'составляющая '!$C$60)+'составляющая '!$D$60+'составляющая '!$E$60)*1000+ставка!B136</f>
        <v>1781.589324924</v>
      </c>
      <c r="C320" s="146">
        <f>((ставка!C136/1000*'составляющая '!$B$60*'составляющая '!$C$60)+'составляющая '!$D$60+'составляющая '!$E$60)*1000+ставка!C136</f>
        <v>1563.5150605469998</v>
      </c>
      <c r="D320" s="146">
        <f>((ставка!D136/1000*'составляющая '!$B$60*'составляющая '!$C$60)+'составляющая '!$D$60+'составляющая '!$E$60)*1000+ставка!D136</f>
        <v>1424.7910020479999</v>
      </c>
      <c r="E320" s="146">
        <f>((ставка!E136/1000*'составляющая '!$B$60*'составляющая '!$C$60)+'составляющая '!$D$60+'составляющая '!$E$60)*1000+ставка!E136</f>
        <v>1394.5655248019998</v>
      </c>
      <c r="F320" s="146">
        <f>((ставка!F136/1000*'составляющая '!$B$60*'составляющая '!$C$60)+'составляющая '!$D$60+'составляющая '!$E$60)*1000+ставка!F136</f>
        <v>1467.3642863099999</v>
      </c>
      <c r="G320" s="146">
        <f>((ставка!G136/1000*'составляющая '!$B$60*'составляющая '!$C$60)+'составляющая '!$D$60+'составляющая '!$E$60)*1000+ставка!G136</f>
        <v>1622.8778090249998</v>
      </c>
      <c r="H320" s="146">
        <f>((ставка!H136/1000*'составляющая '!$B$60*'составляющая '!$C$60)+'составляющая '!$D$60+'составляющая '!$E$60)*1000+ставка!H136</f>
        <v>1830.4586582669999</v>
      </c>
      <c r="I320" s="146">
        <f>((ставка!I136/1000*'составляющая '!$B$60*'составляющая '!$C$60)+'составляющая '!$D$60+'составляющая '!$E$60)*1000+ставка!I136</f>
        <v>2050.2762730949999</v>
      </c>
      <c r="J320" s="146">
        <f>((ставка!J136/1000*'составляющая '!$B$60*'составляющая '!$C$60)+'составляющая '!$D$60+'составляющая '!$E$60)*1000+ставка!J136</f>
        <v>2279.154868611</v>
      </c>
      <c r="K320" s="146">
        <f>((ставка!K136/1000*'составляющая '!$B$60*'составляющая '!$C$60)+'составляющая '!$D$60+'составляющая '!$E$60)*1000+ставка!K136</f>
        <v>2374.916997843</v>
      </c>
      <c r="L320" s="146">
        <f>((ставка!L136/1000*'составляющая '!$B$60*'составляющая '!$C$60)+'составляющая '!$D$60+'составляющая '!$E$60)*1000+ставка!L136</f>
        <v>2537.4927555060003</v>
      </c>
      <c r="M320" s="146">
        <f>((ставка!M136/1000*'составляющая '!$B$60*'составляющая '!$C$60)+'составляющая '!$D$60+'составляющая '!$E$60)*1000+ставка!M136</f>
        <v>2475.6426789960001</v>
      </c>
      <c r="N320" s="146">
        <f>((ставка!N136/1000*'составляющая '!$B$60*'составляющая '!$C$60)+'составляющая '!$D$60+'составляющая '!$E$60)*1000+ставка!N136</f>
        <v>2342.3707547100003</v>
      </c>
      <c r="O320" s="146">
        <f>((ставка!O136/1000*'составляющая '!$B$60*'составляющая '!$C$60)+'составляющая '!$D$60+'составляющая '!$E$60)*1000+ставка!O136</f>
        <v>2344.769249598</v>
      </c>
      <c r="P320" s="146">
        <f>((ставка!P136/1000*'составляющая '!$B$60*'составляющая '!$C$60)+'составляющая '!$D$60+'составляющая '!$E$60)*1000+ставка!P136</f>
        <v>2346.1905799020001</v>
      </c>
      <c r="Q320" s="146">
        <f>((ставка!Q136/1000*'составляющая '!$B$60*'составляющая '!$C$60)+'составляющая '!$D$60+'составляющая '!$E$60)*1000+ставка!Q136</f>
        <v>2341.3935901260002</v>
      </c>
      <c r="R320" s="146">
        <f>((ставка!R136/1000*'составляющая '!$B$60*'составляющая '!$C$60)+'составляющая '!$D$60+'составляющая '!$E$60)*1000+ставка!R136</f>
        <v>2333.0543787329998</v>
      </c>
      <c r="S320" s="146">
        <f>((ставка!S136/1000*'составляющая '!$B$60*'составляющая '!$C$60)+'составляющая '!$D$60+'составляющая '!$E$60)*1000+ставка!S136</f>
        <v>2327.6799735209997</v>
      </c>
      <c r="T320" s="146">
        <f>((ставка!T136/1000*'составляющая '!$B$60*'составляющая '!$C$60)+'составляющая '!$D$60+'составляющая '!$E$60)*1000+ставка!T136</f>
        <v>2330.9001749909999</v>
      </c>
      <c r="U320" s="146">
        <f>((ставка!U136/1000*'составляющая '!$B$60*'составляющая '!$C$60)+'составляющая '!$D$60+'составляющая '!$E$60)*1000+ставка!U136</f>
        <v>2359.5599680740002</v>
      </c>
      <c r="V320" s="146">
        <f>((ставка!V136/1000*'составляющая '!$B$60*'составляющая '!$C$60)+'составляющая '!$D$60+'составляющая '!$E$60)*1000+ставка!V136</f>
        <v>2764.4170218540003</v>
      </c>
      <c r="W320" s="146">
        <f>((ставка!W136/1000*'составляющая '!$B$60*'составляющая '!$C$60)+'составляющая '!$D$60+'составляющая '!$E$60)*1000+ставка!W136</f>
        <v>2491.7436863460002</v>
      </c>
      <c r="X320" s="146">
        <f>((ставка!X136/1000*'составляющая '!$B$60*'составляющая '!$C$60)+'составляющая '!$D$60+'составляющая '!$E$60)*1000+ставка!X136</f>
        <v>2297.2102051289999</v>
      </c>
      <c r="Y320" s="146">
        <f>((ставка!Y136/1000*'составляющая '!$B$60*'составляющая '!$C$60)+'составляющая '!$D$60+'составляющая '!$E$60)*1000+ставка!Y136</f>
        <v>2056.1170523130004</v>
      </c>
    </row>
    <row r="321" spans="1:25" s="104" customFormat="1" ht="15.75" hidden="1" outlineLevel="1" x14ac:dyDescent="0.25">
      <c r="A321" s="227">
        <v>28</v>
      </c>
      <c r="B321" s="146">
        <f>((ставка!B137/1000*'составляющая '!$B$60*'составляющая '!$C$60)+'составляющая '!$D$60+'составляющая '!$E$60)*1000+ставка!B137</f>
        <v>1881.7486947840002</v>
      </c>
      <c r="C321" s="146">
        <f>((ставка!C137/1000*'составляющая '!$B$60*'составляющая '!$C$60)+'составляющая '!$D$60+'составляющая '!$E$60)*1000+ставка!C137</f>
        <v>1770.662848212</v>
      </c>
      <c r="D321" s="146">
        <f>((ставка!D137/1000*'составляющая '!$B$60*'составляющая '!$C$60)+'составляющая '!$D$60+'составляющая '!$E$60)*1000+ставка!D137</f>
        <v>1669.9593753449999</v>
      </c>
      <c r="E321" s="146">
        <f>((ставка!E137/1000*'составляющая '!$B$60*'составляющая '!$C$60)+'составляющая '!$D$60+'составляющая '!$E$60)*1000+ставка!E137</f>
        <v>1641.266269833</v>
      </c>
      <c r="F321" s="146">
        <f>((ставка!F137/1000*'составляющая '!$B$60*'составляющая '!$C$60)+'составляющая '!$D$60+'составляющая '!$E$60)*1000+ставка!F137</f>
        <v>1646.4185921850001</v>
      </c>
      <c r="G321" s="146">
        <f>((ставка!G137/1000*'составляющая '!$B$60*'составляющая '!$C$60)+'составляющая '!$D$60+'составляющая '!$E$60)*1000+ставка!G137</f>
        <v>1653.24764013</v>
      </c>
      <c r="H321" s="146">
        <f>((ставка!H137/1000*'составляющая '!$B$60*'составляющая '!$C$60)+'составляющая '!$D$60+'составляющая '!$E$60)*1000+ставка!H137</f>
        <v>1736.0068179089999</v>
      </c>
      <c r="I321" s="146">
        <f>((ставка!I137/1000*'составляющая '!$B$60*'составляющая '!$C$60)+'составляющая '!$D$60+'составляющая '!$E$60)*1000+ставка!I137</f>
        <v>1830.2254712640001</v>
      </c>
      <c r="J321" s="146">
        <f>((ставка!J137/1000*'составляющая '!$B$60*'составляющая '!$C$60)+'составляющая '!$D$60+'составляющая '!$E$60)*1000+ставка!J137</f>
        <v>2069.4198156269999</v>
      </c>
      <c r="K321" s="146">
        <f>((ставка!K137/1000*'составляющая '!$B$60*'составляющая '!$C$60)+'составляющая '!$D$60+'составляющая '!$E$60)*1000+ставка!K137</f>
        <v>2217.3270003869998</v>
      </c>
      <c r="L321" s="146">
        <f>((ставка!L137/1000*'составляющая '!$B$60*'составляющая '!$C$60)+'составляющая '!$D$60+'составляющая '!$E$60)*1000+ставка!L137</f>
        <v>2250.7060542449999</v>
      </c>
      <c r="M321" s="146">
        <f>((ставка!M137/1000*'составляющая '!$B$60*'составляющая '!$C$60)+'составляющая '!$D$60+'составляющая '!$E$60)*1000+ставка!M137</f>
        <v>2265.019294572</v>
      </c>
      <c r="N321" s="146">
        <f>((ставка!N137/1000*'составляющая '!$B$60*'составляющая '!$C$60)+'составляющая '!$D$60+'составляющая '!$E$60)*1000+ставка!N137</f>
        <v>2250.4728672420001</v>
      </c>
      <c r="O321" s="146">
        <f>((ставка!O137/1000*'составляющая '!$B$60*'составляющая '!$C$60)+'составляющая '!$D$60+'составляющая '!$E$60)*1000+ставка!O137</f>
        <v>2252.3494674090002</v>
      </c>
      <c r="P321" s="146">
        <f>((ставка!P137/1000*'составляющая '!$B$60*'составляющая '!$C$60)+'составляющая '!$D$60+'составляющая '!$E$60)*1000+ставка!P137</f>
        <v>2239.268786955</v>
      </c>
      <c r="Q321" s="146">
        <f>((ставка!Q137/1000*'составляющая '!$B$60*'составляющая '!$C$60)+'составляющая '!$D$60+'составляющая '!$E$60)*1000+ставка!Q137</f>
        <v>2236.8591879240003</v>
      </c>
      <c r="R321" s="146">
        <f>((ставка!R137/1000*'составляющая '!$B$60*'составляющая '!$C$60)+'составляющая '!$D$60+'составляющая '!$E$60)*1000+ставка!R137</f>
        <v>2235.726565338</v>
      </c>
      <c r="S321" s="146">
        <f>((ставка!S137/1000*'составляющая '!$B$60*'составляющая '!$C$60)+'составляющая '!$D$60+'составляющая '!$E$60)*1000+ставка!S137</f>
        <v>2244.6431921670001</v>
      </c>
      <c r="T321" s="146">
        <f>((ставка!T137/1000*'составляющая '!$B$60*'составляющая '!$C$60)+'составляющая '!$D$60+'составляющая '!$E$60)*1000+ставка!T137</f>
        <v>2279.3991597570002</v>
      </c>
      <c r="U321" s="146">
        <f>((ставка!U137/1000*'составляющая '!$B$60*'составляющая '!$C$60)+'составляющая '!$D$60+'составляющая '!$E$60)*1000+ставка!U137</f>
        <v>2346.157267473</v>
      </c>
      <c r="V321" s="146">
        <f>((ставка!V137/1000*'составляющая '!$B$60*'составляющая '!$C$60)+'составляющая '!$D$60+'составляющая '!$E$60)*1000+ставка!V137</f>
        <v>2363.3020642649999</v>
      </c>
      <c r="W321" s="146">
        <f>((ставка!W137/1000*'составляющая '!$B$60*'составляющая '!$C$60)+'составляющая '!$D$60+'составляющая '!$E$60)*1000+ставка!W137</f>
        <v>2349.688384947</v>
      </c>
      <c r="X321" s="146">
        <f>((ставка!X137/1000*'составляющая '!$B$60*'составляющая '!$C$60)+'составляющая '!$D$60+'составляющая '!$E$60)*1000+ставка!X137</f>
        <v>2317.2087666719999</v>
      </c>
      <c r="Y321" s="146">
        <f>((ставка!Y137/1000*'составляющая '!$B$60*'составляющая '!$C$60)+'составляющая '!$D$60+'составляющая '!$E$60)*1000+ставка!Y137</f>
        <v>2147.1710249130001</v>
      </c>
    </row>
    <row r="322" spans="1:25" s="104" customFormat="1" ht="16.5" hidden="1" customHeight="1" outlineLevel="1" x14ac:dyDescent="0.25">
      <c r="A322" s="227">
        <v>29</v>
      </c>
      <c r="B322" s="146">
        <f>((ставка!B138/1000*'составляющая '!$B$60*'составляющая '!$C$60)+'составляющая '!$D$60+'составляющая '!$E$60)*1000+ставка!B138</f>
        <v>1872.2768608050001</v>
      </c>
      <c r="C322" s="146">
        <f>((ставка!C138/1000*'составляющая '!$B$60*'составляющая '!$C$60)+'составляющая '!$D$60+'составляющая '!$E$60)*1000+ставка!C138</f>
        <v>1723.725635751</v>
      </c>
      <c r="D322" s="146">
        <f>((ставка!D138/1000*'составляющая '!$B$60*'составляющая '!$C$60)+'составляющая '!$D$60+'составляющая '!$E$60)*1000+ставка!D138</f>
        <v>1586.756031846</v>
      </c>
      <c r="E322" s="146">
        <f>((ставка!E138/1000*'составляющая '!$B$60*'составляющая '!$C$60)+'составляющая '!$D$60+'составляющая '!$E$60)*1000+ставка!E138</f>
        <v>1495.2134769539998</v>
      </c>
      <c r="F322" s="146">
        <f>((ставка!F138/1000*'составляющая '!$B$60*'составляющая '!$C$60)+'составляющая '!$D$60+'составляющая '!$E$60)*1000+ставка!F138</f>
        <v>1542.572646849</v>
      </c>
      <c r="G322" s="146">
        <f>((ставка!G138/1000*'составляющая '!$B$60*'составляющая '!$C$60)+'составляющая '!$D$60+'составляющая '!$E$60)*1000+ставка!G138</f>
        <v>1521.119442573</v>
      </c>
      <c r="H322" s="146">
        <f>((ставка!H138/1000*'составляющая '!$B$60*'составляющая '!$C$60)+'составляющая '!$D$60+'составляющая '!$E$60)*1000+ставка!H138</f>
        <v>1610.1302528609999</v>
      </c>
      <c r="I322" s="146">
        <f>((ставка!I138/1000*'составляющая '!$B$60*'составляющая '!$C$60)+'составляющая '!$D$60+'составляющая '!$E$60)*1000+ставка!I138</f>
        <v>1712.7325341810001</v>
      </c>
      <c r="J322" s="146">
        <f>((ставка!J138/1000*'составляющая '!$B$60*'составляющая '!$C$60)+'составляющая '!$D$60+'составляющая '!$E$60)*1000+ставка!J138</f>
        <v>1849.557784227</v>
      </c>
      <c r="K322" s="146">
        <f>((ставка!K138/1000*'составляющая '!$B$60*'составляющая '!$C$60)+'составляющая '!$D$60+'составляющая '!$E$60)*1000+ставка!K138</f>
        <v>2047.300362771</v>
      </c>
      <c r="L322" s="146">
        <f>((ставка!L138/1000*'составляющая '!$B$60*'составляющая '!$C$60)+'составляющая '!$D$60+'составляющая '!$E$60)*1000+ставка!L138</f>
        <v>2105.1973643729998</v>
      </c>
      <c r="M322" s="146">
        <f>((ставка!M138/1000*'составляющая '!$B$60*'составляющая '!$C$60)+'составляющая '!$D$60+'составляющая '!$E$60)*1000+ставка!M138</f>
        <v>2119.2441052679997</v>
      </c>
      <c r="N322" s="146">
        <f>((ставка!N138/1000*'составляющая '!$B$60*'составляющая '!$C$60)+'составляющая '!$D$60+'составляющая '!$E$60)*1000+ставка!N138</f>
        <v>2113.347805335</v>
      </c>
      <c r="O322" s="146">
        <f>((ставка!O138/1000*'составляющая '!$B$60*'составляющая '!$C$60)+'составляющая '!$D$60+'составляющая '!$E$60)*1000+ставка!O138</f>
        <v>2126.250819501</v>
      </c>
      <c r="P322" s="146">
        <f>((ставка!P138/1000*'составляющая '!$B$60*'составляющая '!$C$60)+'составляющая '!$D$60+'составляющая '!$E$60)*1000+ставка!P138</f>
        <v>2128.9713345360001</v>
      </c>
      <c r="Q322" s="146">
        <f>((ставка!Q138/1000*'составляющая '!$B$60*'составляющая '!$C$60)+'составляющая '!$D$60+'составляющая '!$E$60)*1000+ставка!Q138</f>
        <v>2138.687459661</v>
      </c>
      <c r="R322" s="146">
        <f>((ставка!R138/1000*'составляющая '!$B$60*'составляющая '!$C$60)+'составляющая '!$D$60+'составляющая '!$E$60)*1000+ставка!R138</f>
        <v>2145.8274236100001</v>
      </c>
      <c r="S322" s="146">
        <f>((ставка!S138/1000*'составляющая '!$B$60*'составляющая '!$C$60)+'составляющая '!$D$60+'составляющая '!$E$60)*1000+ставка!S138</f>
        <v>2164.5823211369998</v>
      </c>
      <c r="T322" s="146">
        <f>((ставка!T138/1000*'составляющая '!$B$60*'составляющая '!$C$60)+'составляющая '!$D$60+'составляющая '!$E$60)*1000+ставка!T138</f>
        <v>2274.5244409799998</v>
      </c>
      <c r="U322" s="146">
        <f>((ставка!U138/1000*'составляющая '!$B$60*'составляющая '!$C$60)+'составляющая '!$D$60+'составляющая '!$E$60)*1000+ставка!U138</f>
        <v>2338.6841792340001</v>
      </c>
      <c r="V322" s="146">
        <f>((ставка!V138/1000*'составляющая '!$B$60*'составляющая '!$C$60)+'составляющая '!$D$60+'составляющая '!$E$60)*1000+ставка!V138</f>
        <v>2367.1552018860002</v>
      </c>
      <c r="W322" s="146">
        <f>((ставка!W138/1000*'составляющая '!$B$60*'составляющая '!$C$60)+'составляющая '!$D$60+'составляющая '!$E$60)*1000+ставка!W138</f>
        <v>2358.482866203</v>
      </c>
      <c r="X322" s="146">
        <f>((ставка!X138/1000*'составляющая '!$B$60*'составляющая '!$C$60)+'составляющая '!$D$60+'составляющая '!$E$60)*1000+ставка!X138</f>
        <v>2318.2525561140001</v>
      </c>
      <c r="Y322" s="146">
        <f>((ставка!Y138/1000*'составляющая '!$B$60*'составляющая '!$C$60)+'составляющая '!$D$60+'составляющая '!$E$60)*1000+ставка!Y138</f>
        <v>1939.2348430950001</v>
      </c>
    </row>
    <row r="323" spans="1:25" s="104" customFormat="1" ht="16.5" customHeight="1" collapsed="1" x14ac:dyDescent="0.25">
      <c r="A323" s="227">
        <v>30</v>
      </c>
      <c r="B323" s="146">
        <f>((ставка!B139/1000*'составляющая '!$B$60*'составляющая '!$C$60)+'составляющая '!$D$60+'составляющая '!$E$60)*1000+ставка!B139</f>
        <v>1722.404242734</v>
      </c>
      <c r="C323" s="146">
        <f>((ставка!C139/1000*'составляющая '!$B$60*'составляющая '!$C$60)+'составляющая '!$D$60+'составляющая '!$E$60)*1000+ставка!C139</f>
        <v>1607.587404114</v>
      </c>
      <c r="D323" s="146">
        <f>((ставка!D139/1000*'составляющая '!$B$60*'составляющая '!$C$60)+'составляющая '!$D$60+'составляющая '!$E$60)*1000+ставка!D139</f>
        <v>1417.9730582460002</v>
      </c>
      <c r="E323" s="146">
        <f>((ставка!E139/1000*'составляющая '!$B$60*'составляющая '!$C$60)+'составляющая '!$D$60+'составляющая '!$E$60)*1000+ставка!E139</f>
        <v>1413.3204223289999</v>
      </c>
      <c r="F323" s="146">
        <f>((ставка!F139/1000*'составляющая '!$B$60*'составляющая '!$C$60)+'составляющая '!$D$60+'составляющая '!$E$60)*1000+ставка!F139</f>
        <v>1531.6128577079999</v>
      </c>
      <c r="G323" s="146">
        <f>((ставка!G139/1000*'составляющая '!$B$60*'составляющая '!$C$60)+'составляющая '!$D$60+'составляющая '!$E$60)*1000+ставка!G139</f>
        <v>1664.729323992</v>
      </c>
      <c r="H323" s="146">
        <f>((ставка!H139/1000*'составляющая '!$B$60*'составляющая '!$C$60)+'составляющая '!$D$60+'составляющая '!$E$60)*1000+ставка!H139</f>
        <v>1908.8316995609998</v>
      </c>
      <c r="I323" s="146">
        <f>((ставка!I139/1000*'составляющая '!$B$60*'составляющая '!$C$60)+'составляющая '!$D$60+'составляющая '!$E$60)*1000+ставка!I139</f>
        <v>2146.9933586249999</v>
      </c>
      <c r="J323" s="146">
        <f>((ставка!J139/1000*'составляющая '!$B$60*'составляющая '!$C$60)+'составляющая '!$D$60+'составляющая '!$E$60)*1000+ставка!J139</f>
        <v>2337.9735140820003</v>
      </c>
      <c r="K323" s="146">
        <f>((ставка!K139/1000*'составляющая '!$B$60*'составляющая '!$C$60)+'составляющая '!$D$60+'составляющая '!$E$60)*1000+ставка!K139</f>
        <v>2373.0070852469998</v>
      </c>
      <c r="L323" s="146">
        <f>((ставка!L139/1000*'составляющая '!$B$60*'составляющая '!$C$60)+'составляющая '!$D$60+'составляющая '!$E$60)*1000+ставка!L139</f>
        <v>2379.6362586179998</v>
      </c>
      <c r="M323" s="146">
        <f>((ставка!M139/1000*'составляющая '!$B$60*'составляющая '!$C$60)+'составляющая '!$D$60+'составляющая '!$E$60)*1000+ставка!M139</f>
        <v>2376.4937861489998</v>
      </c>
      <c r="N323" s="146">
        <f>((ставка!N139/1000*'составляющая '!$B$60*'составляющая '!$C$60)+'составляющая '!$D$60+'составляющая '!$E$60)*1000+ставка!N139</f>
        <v>2365.57841358</v>
      </c>
      <c r="O323" s="146">
        <f>((ставка!O139/1000*'составляющая '!$B$60*'составляющая '!$C$60)+'составляющая '!$D$60+'составляющая '!$E$60)*1000+ставка!O139</f>
        <v>2371.6523798009998</v>
      </c>
      <c r="P323" s="146">
        <f>((ставка!P139/1000*'составляющая '!$B$60*'составляющая '!$C$60)+'составляющая '!$D$60+'составляющая '!$E$60)*1000+ставка!P139</f>
        <v>2365.3452265770002</v>
      </c>
      <c r="Q323" s="146">
        <f>((ставка!Q139/1000*'составляющая '!$B$60*'составляющая '!$C$60)+'составляющая '!$D$60+'составляющая '!$E$60)*1000+ставка!Q139</f>
        <v>2362.5802949700001</v>
      </c>
      <c r="R323" s="146">
        <f>((ставка!R139/1000*'составляющая '!$B$60*'составляющая '!$C$60)+'составляющая '!$D$60+'составляющая '!$E$60)*1000+ставка!R139</f>
        <v>2360.5260285149998</v>
      </c>
      <c r="S323" s="146">
        <f>((ставка!S139/1000*'составляющая '!$B$60*'составляющая '!$C$60)+'составляющая '!$D$60+'составляющая '!$E$60)*1000+ставка!S139</f>
        <v>2358.3718247729998</v>
      </c>
      <c r="T323" s="146">
        <f>((ставка!T139/1000*'составляющая '!$B$60*'составляющая '!$C$60)+'составляющая '!$D$60+'составляющая '!$E$60)*1000+ставка!T139</f>
        <v>2321.3839244399996</v>
      </c>
      <c r="U323" s="146">
        <f>((ставка!U139/1000*'составляющая '!$B$60*'составляющая '!$C$60)+'составляющая '!$D$60+'составляющая '!$E$60)*1000+ставка!U139</f>
        <v>2355.840080169</v>
      </c>
      <c r="V323" s="146">
        <f>((ставка!V139/1000*'составляющая '!$B$60*'составляющая '!$C$60)+'составляющая '!$D$60+'составляющая '!$E$60)*1000+ставка!V139</f>
        <v>2360.0152379370002</v>
      </c>
      <c r="W323" s="146">
        <f>((ставка!W139/1000*'составляющая '!$B$60*'составляющая '!$C$60)+'составляющая '!$D$60+'составляющая '!$E$60)*1000+ставка!W139</f>
        <v>2351.2096525380002</v>
      </c>
      <c r="X323" s="146">
        <f>((ставка!X139/1000*'составляющая '!$B$60*'составляющая '!$C$60)+'составляющая '!$D$60+'составляющая '!$E$60)*1000+ставка!X139</f>
        <v>2313.8108989140001</v>
      </c>
      <c r="Y323" s="146">
        <f>((ставка!Y139/1000*'составляющая '!$B$60*'составляющая '!$C$60)+'составляющая '!$D$60+'составляющая '!$E$60)*1000+ставка!Y139</f>
        <v>2057.5827991890001</v>
      </c>
    </row>
    <row r="324" spans="1:25" s="104" customFormat="1" ht="15.75" x14ac:dyDescent="0.25">
      <c r="A324" s="74"/>
    </row>
    <row r="325" spans="1:25" s="104" customFormat="1" ht="15.75" x14ac:dyDescent="0.25">
      <c r="A325" s="261" t="s">
        <v>32</v>
      </c>
      <c r="B325" s="261" t="s">
        <v>181</v>
      </c>
      <c r="C325" s="261"/>
      <c r="D325" s="261"/>
      <c r="E325" s="261"/>
      <c r="F325" s="261"/>
      <c r="G325" s="261"/>
      <c r="H325" s="261"/>
      <c r="I325" s="261"/>
      <c r="J325" s="261"/>
      <c r="K325" s="261"/>
      <c r="L325" s="261"/>
      <c r="M325" s="261"/>
      <c r="N325" s="261"/>
      <c r="O325" s="261"/>
      <c r="P325" s="261"/>
      <c r="Q325" s="261"/>
      <c r="R325" s="261"/>
      <c r="S325" s="261"/>
      <c r="T325" s="261"/>
      <c r="U325" s="261"/>
      <c r="V325" s="261"/>
      <c r="W325" s="261"/>
      <c r="X325" s="261"/>
      <c r="Y325" s="261"/>
    </row>
    <row r="326" spans="1:25" s="119" customFormat="1" ht="12.75" x14ac:dyDescent="0.2">
      <c r="A326" s="261"/>
      <c r="B326" s="118" t="s">
        <v>33</v>
      </c>
      <c r="C326" s="118" t="s">
        <v>34</v>
      </c>
      <c r="D326" s="118" t="s">
        <v>35</v>
      </c>
      <c r="E326" s="118" t="s">
        <v>36</v>
      </c>
      <c r="F326" s="118" t="s">
        <v>37</v>
      </c>
      <c r="G326" s="118" t="s">
        <v>38</v>
      </c>
      <c r="H326" s="118" t="s">
        <v>39</v>
      </c>
      <c r="I326" s="118" t="s">
        <v>40</v>
      </c>
      <c r="J326" s="118" t="s">
        <v>41</v>
      </c>
      <c r="K326" s="118" t="s">
        <v>42</v>
      </c>
      <c r="L326" s="118" t="s">
        <v>43</v>
      </c>
      <c r="M326" s="118" t="s">
        <v>44</v>
      </c>
      <c r="N326" s="118" t="s">
        <v>45</v>
      </c>
      <c r="O326" s="118" t="s">
        <v>46</v>
      </c>
      <c r="P326" s="118" t="s">
        <v>47</v>
      </c>
      <c r="Q326" s="118" t="s">
        <v>48</v>
      </c>
      <c r="R326" s="118" t="s">
        <v>49</v>
      </c>
      <c r="S326" s="118" t="s">
        <v>50</v>
      </c>
      <c r="T326" s="118" t="s">
        <v>51</v>
      </c>
      <c r="U326" s="118" t="s">
        <v>52</v>
      </c>
      <c r="V326" s="118" t="s">
        <v>53</v>
      </c>
      <c r="W326" s="118" t="s">
        <v>54</v>
      </c>
      <c r="X326" s="118" t="s">
        <v>55</v>
      </c>
      <c r="Y326" s="118" t="s">
        <v>56</v>
      </c>
    </row>
    <row r="327" spans="1:25" s="104" customFormat="1" ht="15.75" x14ac:dyDescent="0.25">
      <c r="A327" s="227">
        <v>1</v>
      </c>
      <c r="B327" s="146">
        <f>((ставка!B110/1000*'составляющая '!$B$61*'составляющая '!$C$61)+'составляющая '!$D$61+'составляющая '!$E$61)*1000+ставка!B110</f>
        <v>2568.3785643770002</v>
      </c>
      <c r="C327" s="146">
        <f>((ставка!C110/1000*'составляющая '!$B$61*'составляющая '!$C$61)+'составляющая '!$D$61+'составляющая '!$E$61)*1000+ставка!C110</f>
        <v>2467.2642382189997</v>
      </c>
      <c r="D327" s="146">
        <f>((ставка!D110/1000*'составляющая '!$B$61*'составляющая '!$C$61)+'составляющая '!$D$61+'составляющая '!$E$61)*1000+ставка!D110</f>
        <v>2392.4334185420003</v>
      </c>
      <c r="E327" s="146">
        <f>((ставка!E110/1000*'составляющая '!$B$61*'составляющая '!$C$61)+'составляющая '!$D$61+'составляющая '!$E$61)*1000+ставка!E110</f>
        <v>2366.061078917</v>
      </c>
      <c r="F327" s="146">
        <f>((ставка!F110/1000*'составляющая '!$B$61*'составляющая '!$C$61)+'составляющая '!$D$61+'составляющая '!$E$61)*1000+ставка!F110</f>
        <v>2364.7396859</v>
      </c>
      <c r="G327" s="146">
        <f>((ставка!G110/1000*'составляющая '!$B$61*'составляющая '!$C$61)+'составляющая '!$D$61+'составляющая '!$E$61)*1000+ставка!G110</f>
        <v>2362.3522951549999</v>
      </c>
      <c r="H327" s="146">
        <f>((ставка!H110/1000*'составляющая '!$B$61*'составляющая '!$C$61)+'составляющая '!$D$61+'составляющая '!$E$61)*1000+ставка!H110</f>
        <v>2332.1601303379998</v>
      </c>
      <c r="I327" s="146">
        <f>((ставка!I110/1000*'составляющая '!$B$61*'составляющая '!$C$61)+'составляющая '!$D$61+'составляющая '!$E$61)*1000+ставка!I110</f>
        <v>2318.0023480129998</v>
      </c>
      <c r="J327" s="146">
        <f>((ставка!J110/1000*'составляющая '!$B$61*'составляющая '!$C$61)+'составляющая '!$D$61+'составляющая '!$E$61)*1000+ставка!J110</f>
        <v>2479.101254657</v>
      </c>
      <c r="K327" s="146">
        <f>((ставка!K110/1000*'составляющая '!$B$61*'составляющая '!$C$61)+'составляющая '!$D$61+'составляющая '!$E$61)*1000+ставка!K110</f>
        <v>2694.8547531469999</v>
      </c>
      <c r="L327" s="146">
        <f>((ставка!L110/1000*'составляющая '!$B$61*'составляющая '!$C$61)+'составляющая '!$D$61+'составляющая '!$E$61)*1000+ставка!L110</f>
        <v>2815.068205265</v>
      </c>
      <c r="M327" s="146">
        <f>((ставка!M110/1000*'составляющая '!$B$61*'составляющая '!$C$61)+'составляющая '!$D$61+'составляющая '!$E$61)*1000+ставка!M110</f>
        <v>2838.164822705</v>
      </c>
      <c r="N327" s="146">
        <f>((ставка!N110/1000*'составляющая '!$B$61*'составляющая '!$C$61)+'составляющая '!$D$61+'составляющая '!$E$61)*1000+ставка!N110</f>
        <v>2815.4124336979999</v>
      </c>
      <c r="O327" s="146">
        <f>((ставка!O110/1000*'составляющая '!$B$61*'составляющая '!$C$61)+'составляющая '!$D$61+'составляющая '!$E$61)*1000+ставка!O110</f>
        <v>2828.9705923009997</v>
      </c>
      <c r="P327" s="146">
        <f>((ставка!P110/1000*'составляющая '!$B$61*'составляющая '!$C$61)+'составляющая '!$D$61+'составляющая '!$E$61)*1000+ставка!P110</f>
        <v>2825.9502654049998</v>
      </c>
      <c r="Q327" s="146">
        <f>((ставка!Q110/1000*'составляющая '!$B$61*'составляющая '!$C$61)+'составляющая '!$D$61+'составляющая '!$E$61)*1000+ставка!Q110</f>
        <v>2816.400702425</v>
      </c>
      <c r="R327" s="146">
        <f>((ставка!R110/1000*'составляющая '!$B$61*'составляющая '!$C$61)+'составляющая '!$D$61+'составляющая '!$E$61)*1000+ставка!R110</f>
        <v>2815.2902881250002</v>
      </c>
      <c r="S327" s="146">
        <f>((ставка!S110/1000*'составляющая '!$B$61*'составляющая '!$C$61)+'составляющая '!$D$61+'составляющая '!$E$61)*1000+ставка!S110</f>
        <v>2814.9238514059998</v>
      </c>
      <c r="T327" s="146">
        <f>((ставка!T110/1000*'составляющая '!$B$61*'составляющая '!$C$61)+'составляющая '!$D$61+'составляющая '!$E$61)*1000+ставка!T110</f>
        <v>2818.4327605939998</v>
      </c>
      <c r="U327" s="146">
        <f>((ставка!U110/1000*'составляющая '!$B$61*'составляющая '!$C$61)+'составляющая '!$D$61+'составляющая '!$E$61)*1000+ставка!U110</f>
        <v>2833.3345205000001</v>
      </c>
      <c r="V327" s="146">
        <f>((ставка!V110/1000*'составляющая '!$B$61*'составляющая '!$C$61)+'составляющая '!$D$61+'составляющая '!$E$61)*1000+ставка!V110</f>
        <v>2868.31257095</v>
      </c>
      <c r="W327" s="146">
        <f>((ставка!W110/1000*'составляющая '!$B$61*'составляющая '!$C$61)+'составляющая '!$D$61+'составляющая '!$E$61)*1000+ставка!W110</f>
        <v>2917.1930084360001</v>
      </c>
      <c r="X327" s="146">
        <f>((ставка!X110/1000*'составляющая '!$B$61*'составляющая '!$C$61)+'составляющая '!$D$61+'составляющая '!$E$61)*1000+ставка!X110</f>
        <v>2864.1818297540003</v>
      </c>
      <c r="Y327" s="146">
        <f>((ставка!Y110/1000*'составляющая '!$B$61*'составляющая '!$C$61)+'составляющая '!$D$61+'составляющая '!$E$61)*1000+ставка!Y110</f>
        <v>2689.9689302269999</v>
      </c>
    </row>
    <row r="328" spans="1:25" s="104" customFormat="1" ht="15.75" hidden="1" outlineLevel="1" x14ac:dyDescent="0.25">
      <c r="A328" s="227">
        <v>2</v>
      </c>
      <c r="B328" s="146">
        <f>((ставка!B111/1000*'составляющая '!$B$61*'составляющая '!$C$61)+'составляющая '!$D$61+'составляющая '!$E$61)*1000+ставка!B111</f>
        <v>2504.829553988</v>
      </c>
      <c r="C328" s="146">
        <f>((ставка!C111/1000*'составляющая '!$B$61*'составляющая '!$C$61)+'составляющая '!$D$61+'составляющая '!$E$61)*1000+ставка!C111</f>
        <v>2382.9726887059996</v>
      </c>
      <c r="D328" s="146">
        <f>((ставка!D111/1000*'составляющая '!$B$61*'составляющая '!$C$61)+'составляющая '!$D$61+'составляющая '!$E$61)*1000+ставка!D111</f>
        <v>2311.9394859350004</v>
      </c>
      <c r="E328" s="146">
        <f>((ставка!E111/1000*'составляющая '!$B$61*'составляющая '!$C$61)+'составляющая '!$D$61+'составляющая '!$E$61)*1000+ставка!E111</f>
        <v>2233.1666954929997</v>
      </c>
      <c r="F328" s="146">
        <f>((ставка!F111/1000*'составляющая '!$B$61*'составляющая '!$C$61)+'составляющая '!$D$61+'составляющая '!$E$61)*1000+ставка!F111</f>
        <v>2270.3988869719997</v>
      </c>
      <c r="G328" s="146">
        <f>((ставка!G111/1000*'составляющая '!$B$61*'составляющая '!$C$61)+'составляющая '!$D$61+'составляющая '!$E$61)*1000+ставка!G111</f>
        <v>2312.2948185109999</v>
      </c>
      <c r="H328" s="146">
        <f>((ставка!H111/1000*'составляющая '!$B$61*'составляющая '!$C$61)+'составляющая '!$D$61+'составляющая '!$E$61)*1000+ставка!H111</f>
        <v>2402.7269591029999</v>
      </c>
      <c r="I328" s="146">
        <f>((ставка!I111/1000*'составляющая '!$B$61*'составляющая '!$C$61)+'составляющая '!$D$61+'составляющая '!$E$61)*1000+ставка!I111</f>
        <v>2493.0480582649998</v>
      </c>
      <c r="J328" s="146">
        <f>((ставка!J111/1000*'составляющая '!$B$61*'составляющая '!$C$61)+'составляющая '!$D$61+'составляющая '!$E$61)*1000+ставка!J111</f>
        <v>2809.4717171929997</v>
      </c>
      <c r="K328" s="146">
        <f>((ставка!K111/1000*'составляющая '!$B$61*'составляющая '!$C$61)+'составляющая '!$D$61+'составляющая '!$E$61)*1000+ставка!K111</f>
        <v>2917.936986017</v>
      </c>
      <c r="L328" s="146">
        <f>((ставка!L111/1000*'составляющая '!$B$61*'составляющая '!$C$61)+'составляющая '!$D$61+'составляющая '!$E$61)*1000+ставка!L111</f>
        <v>2935.692510674</v>
      </c>
      <c r="M328" s="146">
        <f>((ставка!M111/1000*'составляющая '!$B$61*'составляющая '!$C$61)+'составляющая '!$D$61+'составляющая '!$E$61)*1000+ставка!M111</f>
        <v>2938.9016080009997</v>
      </c>
      <c r="N328" s="146">
        <f>((ставка!N111/1000*'составляющая '!$B$61*'составляющая '!$C$61)+'составляющая '!$D$61+'составляющая '!$E$61)*1000+ставка!N111</f>
        <v>2910.4750019210001</v>
      </c>
      <c r="O328" s="146">
        <f>((ставка!O111/1000*'составляющая '!$B$61*'составляющая '!$C$61)+'составляющая '!$D$61+'составляющая '!$E$61)*1000+ставка!O111</f>
        <v>2929.3187325919998</v>
      </c>
      <c r="P328" s="146">
        <f>((ставка!P111/1000*'составляющая '!$B$61*'составляющая '!$C$61)+'составляющая '!$D$61+'составляющая '!$E$61)*1000+ставка!P111</f>
        <v>2945.441948228</v>
      </c>
      <c r="Q328" s="146">
        <f>((ставка!Q111/1000*'составляющая '!$B$61*'составляющая '!$C$61)+'составляющая '!$D$61+'составляющая '!$E$61)*1000+ставка!Q111</f>
        <v>2947.7294016859996</v>
      </c>
      <c r="R328" s="146">
        <f>((ставка!R111/1000*'составляющая '!$B$61*'составляющая '!$C$61)+'составляющая '!$D$61+'составляющая '!$E$61)*1000+ставка!R111</f>
        <v>2942.4549337610001</v>
      </c>
      <c r="S328" s="146">
        <f>((ставка!S111/1000*'составляющая '!$B$61*'составляющая '!$C$61)+'составляющая '!$D$61+'составляющая '!$E$61)*1000+ставка!S111</f>
        <v>2903.1240592549998</v>
      </c>
      <c r="T328" s="146">
        <f>((ставка!T111/1000*'составляющая '!$B$61*'составляющая '!$C$61)+'составляющая '!$D$61+'составляющая '!$E$61)*1000+ставка!T111</f>
        <v>2874.1200377390001</v>
      </c>
      <c r="U328" s="146">
        <f>((ставка!U111/1000*'составляющая '!$B$61*'составляющая '!$C$61)+'составляющая '!$D$61+'составляющая '!$E$61)*1000+ставка!U111</f>
        <v>2868.0016549460001</v>
      </c>
      <c r="V328" s="146">
        <f>((ставка!V111/1000*'составляющая '!$B$61*'составляющая '!$C$61)+'составляющая '!$D$61+'составляющая '!$E$61)*1000+ставка!V111</f>
        <v>2925.1768872530001</v>
      </c>
      <c r="W328" s="146">
        <f>((ставка!W111/1000*'составляющая '!$B$61*'составляющая '!$C$61)+'составляющая '!$D$61+'составляющая '!$E$61)*1000+ставка!W111</f>
        <v>3018.6182505979996</v>
      </c>
      <c r="X328" s="146">
        <f>((ставка!X111/1000*'составляющая '!$B$61*'составляющая '!$C$61)+'составляющая '!$D$61+'составляющая '!$E$61)*1000+ставка!X111</f>
        <v>2864.748141047</v>
      </c>
      <c r="Y328" s="146">
        <f>((ставка!Y111/1000*'составляющая '!$B$61*'составляющая '!$C$61)+'составляющая '!$D$61+'составляющая '!$E$61)*1000+ставка!Y111</f>
        <v>2596.3832130229998</v>
      </c>
    </row>
    <row r="329" spans="1:25" s="104" customFormat="1" ht="15.75" hidden="1" outlineLevel="1" x14ac:dyDescent="0.25">
      <c r="A329" s="227">
        <v>3</v>
      </c>
      <c r="B329" s="146">
        <f>((ставка!B112/1000*'составляющая '!$B$61*'составляющая '!$C$61)+'составляющая '!$D$61+'составляющая '!$E$61)*1000+ставка!B112</f>
        <v>2387.6919494809999</v>
      </c>
      <c r="C329" s="146">
        <f>((ставка!C112/1000*'составляющая '!$B$61*'составляющая '!$C$61)+'составляющая '!$D$61+'составляющая '!$E$61)*1000+ставка!C112</f>
        <v>2161.4783482849998</v>
      </c>
      <c r="D329" s="146">
        <f>((ставка!D112/1000*'составляющая '!$B$61*'составляющая '!$C$61)+'составляющая '!$D$61+'составляющая '!$E$61)*1000+ставка!D112</f>
        <v>2124.3683023789999</v>
      </c>
      <c r="E329" s="146">
        <f>((ставка!E112/1000*'составляющая '!$B$61*'составляющая '!$C$61)+'составляющая '!$D$61+'составляющая '!$E$61)*1000+ставка!E112</f>
        <v>2106.1575078589999</v>
      </c>
      <c r="F329" s="146">
        <f>((ставка!F112/1000*'составляющая '!$B$61*'составляющая '!$C$61)+'составляющая '!$D$61+'составляющая '!$E$61)*1000+ставка!F112</f>
        <v>2120.9593304780001</v>
      </c>
      <c r="G329" s="146">
        <f>((ставка!G112/1000*'составляющая '!$B$61*'составляющая '!$C$61)+'составляющая '!$D$61+'составляющая '!$E$61)*1000+ставка!G112</f>
        <v>2141.257703882</v>
      </c>
      <c r="H329" s="146">
        <f>((ставка!H112/1000*'составляющая '!$B$61*'составляющая '!$C$61)+'составляющая '!$D$61+'составляющая '!$E$61)*1000+ставка!H112</f>
        <v>2349.8268218510002</v>
      </c>
      <c r="I329" s="146">
        <f>((ставка!I112/1000*'составляющая '!$B$61*'составляющая '!$C$61)+'составляющая '!$D$61+'составляющая '!$E$61)*1000+ставка!I112</f>
        <v>2473.8600991610001</v>
      </c>
      <c r="J329" s="146">
        <f>((ставка!J112/1000*'составляющая '!$B$61*'составляющая '!$C$61)+'составляющая '!$D$61+'составляющая '!$E$61)*1000+ставка!J112</f>
        <v>2796.9795563179996</v>
      </c>
      <c r="K329" s="146">
        <f>((ставка!K112/1000*'составляющая '!$B$61*'составляющая '!$C$61)+'составляющая '!$D$61+'составляющая '!$E$61)*1000+ставка!K112</f>
        <v>2914.7389928329999</v>
      </c>
      <c r="L329" s="146">
        <f>((ставка!L112/1000*'составляющая '!$B$61*'составляющая '!$C$61)+'составляющая '!$D$61+'составляющая '!$E$61)*1000+ставка!L112</f>
        <v>2933.0941412120001</v>
      </c>
      <c r="M329" s="146">
        <f>((ставка!M112/1000*'составляющая '!$B$61*'составляющая '!$C$61)+'составляющая '!$D$61+'составляющая '!$E$61)*1000+ставка!M112</f>
        <v>2922.5785177909997</v>
      </c>
      <c r="N329" s="146">
        <f>((ставка!N112/1000*'составляющая '!$B$61*'составляющая '!$C$61)+'составляющая '!$D$61+'составляющая '!$E$61)*1000+ставка!N112</f>
        <v>2902.002540812</v>
      </c>
      <c r="O329" s="146">
        <f>((ставка!O112/1000*'составляющая '!$B$61*'составляющая '!$C$61)+'составляющая '!$D$61+'составляющая '!$E$61)*1000+ставка!O112</f>
        <v>2947.240819394</v>
      </c>
      <c r="P329" s="146">
        <f>((ставка!P112/1000*'составляющая '!$B$61*'составляющая '!$C$61)+'составляющая '!$D$61+'составляющая '!$E$61)*1000+ставка!P112</f>
        <v>2955.2691147830001</v>
      </c>
      <c r="Q329" s="146">
        <f>((ставка!Q112/1000*'составляющая '!$B$61*'составляющая '!$C$61)+'составляющая '!$D$61+'составляющая '!$E$61)*1000+ставка!Q112</f>
        <v>2963.3529308870002</v>
      </c>
      <c r="R329" s="146">
        <f>((ставка!R112/1000*'составляющая '!$B$61*'составляющая '!$C$61)+'составляющая '!$D$61+'составляющая '!$E$61)*1000+ставка!R112</f>
        <v>2947.0187365339998</v>
      </c>
      <c r="S329" s="146">
        <f>((ставка!S112/1000*'составляющая '!$B$61*'составляющая '!$C$61)+'составляющая '!$D$61+'составляющая '!$E$61)*1000+ставка!S112</f>
        <v>2915.1054295519998</v>
      </c>
      <c r="T329" s="146">
        <f>((ставка!T112/1000*'составляющая '!$B$61*'составляющая '!$C$61)+'составляющая '!$D$61+'составляющая '!$E$61)*1000+ставка!T112</f>
        <v>2879.0613813740001</v>
      </c>
      <c r="U329" s="146">
        <f>((ставка!U112/1000*'составляющая '!$B$61*'составляющая '!$C$61)+'составляющая '!$D$61+'составляющая '!$E$61)*1000+ставка!U112</f>
        <v>2827.9268028590004</v>
      </c>
      <c r="V329" s="146">
        <f>((ставка!V112/1000*'составляющая '!$B$61*'составляющая '!$C$61)+'составляющая '!$D$61+'составляющая '!$E$61)*1000+ставка!V112</f>
        <v>2908.4540478950003</v>
      </c>
      <c r="W329" s="146">
        <f>((ставка!W112/1000*'составляющая '!$B$61*'составляющая '!$C$61)+'составляющая '!$D$61+'составляющая '!$E$61)*1000+ставка!W112</f>
        <v>2950.1612090030003</v>
      </c>
      <c r="X329" s="146">
        <f>((ставка!X112/1000*'составляющая '!$B$61*'составляющая '!$C$61)+'составляющая '!$D$61+'составляющая '!$E$61)*1000+ставка!X112</f>
        <v>2806.6179524419999</v>
      </c>
      <c r="Y329" s="146">
        <f>((ставка!Y112/1000*'составляющая '!$B$61*'составляющая '!$C$61)+'составляющая '!$D$61+'составляющая '!$E$61)*1000+ставка!Y112</f>
        <v>2525.0168859619998</v>
      </c>
    </row>
    <row r="330" spans="1:25" s="104" customFormat="1" ht="15.75" hidden="1" outlineLevel="1" x14ac:dyDescent="0.25">
      <c r="A330" s="227">
        <v>4</v>
      </c>
      <c r="B330" s="146">
        <f>((ставка!B113/1000*'составляющая '!$B$61*'составляющая '!$C$61)+'составляющая '!$D$61+'составляющая '!$E$61)*1000+ставка!B113</f>
        <v>2349.7157804210001</v>
      </c>
      <c r="C330" s="146">
        <f>((ставка!C113/1000*'составляющая '!$B$61*'составляющая '!$C$61)+'составляющая '!$D$61+'составляющая '!$E$61)*1000+ставка!C113</f>
        <v>2163.432677453</v>
      </c>
      <c r="D330" s="146">
        <f>((ставка!D113/1000*'составляющая '!$B$61*'составляющая '!$C$61)+'составляющая '!$D$61+'составляющая '!$E$61)*1000+ставка!D113</f>
        <v>2137.238004116</v>
      </c>
      <c r="E330" s="146">
        <f>((ставка!E113/1000*'составляющая '!$B$61*'составляющая '!$C$61)+'составляющая '!$D$61+'составляющая '!$E$61)*1000+ставка!E113</f>
        <v>2105.9465291420001</v>
      </c>
      <c r="F330" s="146">
        <f>((ставка!F113/1000*'составляющая '!$B$61*'составляющая '!$C$61)+'составляющая '!$D$61+'составляющая '!$E$61)*1000+ставка!F113</f>
        <v>2127.521878991</v>
      </c>
      <c r="G330" s="146">
        <f>((ставка!G113/1000*'составляющая '!$B$61*'составляющая '!$C$61)+'составляющая '!$D$61+'составляющая '!$E$61)*1000+ставка!G113</f>
        <v>2182.498490984</v>
      </c>
      <c r="H330" s="146">
        <f>((ставка!H113/1000*'составляющая '!$B$61*'составляющая '!$C$61)+'составляющая '!$D$61+'составляющая '!$E$61)*1000+ставка!H113</f>
        <v>2371.757504276</v>
      </c>
      <c r="I330" s="146">
        <f>((ставка!I113/1000*'составляющая '!$B$61*'составляющая '!$C$61)+'составляющая '!$D$61+'составляющая '!$E$61)*1000+ставка!I113</f>
        <v>2469.8515035379996</v>
      </c>
      <c r="J330" s="146">
        <f>((ставка!J113/1000*'составляющая '!$B$61*'составляющая '!$C$61)+'составляющая '!$D$61+'составляющая '!$E$61)*1000+ставка!J113</f>
        <v>2777.391848066</v>
      </c>
      <c r="K330" s="146">
        <f>((ставка!K113/1000*'составляющая '!$B$61*'составляющая '!$C$61)+'составляющая '!$D$61+'составляющая '!$E$61)*1000+ставка!K113</f>
        <v>2839.3307577200003</v>
      </c>
      <c r="L330" s="146">
        <f>((ставка!L113/1000*'составляющая '!$B$61*'составляющая '!$C$61)+'составляющая '!$D$61+'составляющая '!$E$61)*1000+ставка!L113</f>
        <v>2860.5174625640002</v>
      </c>
      <c r="M330" s="146">
        <f>((ставка!M113/1000*'составляющая '!$B$61*'составляющая '!$C$61)+'составляющая '!$D$61+'составляющая '!$E$61)*1000+ставка!M113</f>
        <v>2863.9597468940001</v>
      </c>
      <c r="N330" s="146">
        <f>((ставка!N113/1000*'составляющая '!$B$61*'составляющая '!$C$61)+'составляющая '!$D$61+'составляющая '!$E$61)*1000+ставка!N113</f>
        <v>2827.4604288529999</v>
      </c>
      <c r="O330" s="146">
        <f>((ставка!O113/1000*'составляющая '!$B$61*'составляющая '!$C$61)+'составляющая '!$D$61+'составляющая '!$E$61)*1000+ставка!O113</f>
        <v>2877.5623220689999</v>
      </c>
      <c r="P330" s="146">
        <f>((ставка!P113/1000*'составляющая '!$B$61*'составляющая '!$C$61)+'составляющая '!$D$61+'составляющая '!$E$61)*1000+ставка!P113</f>
        <v>2900.1037323589999</v>
      </c>
      <c r="Q330" s="146">
        <f>((ставка!Q113/1000*'составляющая '!$B$61*'составляющая '!$C$61)+'составляющая '!$D$61+'составляющая '!$E$61)*1000+ставка!Q113</f>
        <v>2908.3874230369997</v>
      </c>
      <c r="R330" s="146">
        <f>((ставка!R113/1000*'составляющая '!$B$61*'составляющая '!$C$61)+'составляющая '!$D$61+'составляющая '!$E$61)*1000+ставка!R113</f>
        <v>2891.320355246</v>
      </c>
      <c r="S330" s="146">
        <f>((ставка!S113/1000*'составляющая '!$B$61*'составляющая '!$C$61)+'составляющая '!$D$61+'составляющая '!$E$61)*1000+ставка!S113</f>
        <v>2824.417893671</v>
      </c>
      <c r="T330" s="146">
        <f>((ставка!T113/1000*'составляющая '!$B$61*'составляющая '!$C$61)+'составляющая '!$D$61+'составляющая '!$E$61)*1000+ставка!T113</f>
        <v>2797.4792427530001</v>
      </c>
      <c r="U330" s="146">
        <f>((ставка!U113/1000*'составляющая '!$B$61*'составляющая '!$C$61)+'составляющая '!$D$61+'составляющая '!$E$61)*1000+ставка!U113</f>
        <v>2793.1819394120002</v>
      </c>
      <c r="V330" s="146">
        <f>((ставка!V113/1000*'составляющая '!$B$61*'составляющая '!$C$61)+'составляющая '!$D$61+'составляющая '!$E$61)*1000+ставка!V113</f>
        <v>2898.0605700469996</v>
      </c>
      <c r="W330" s="146">
        <f>((ставка!W113/1000*'составляющая '!$B$61*'составляющая '!$C$61)+'составляющая '!$D$61+'составляющая '!$E$61)*1000+ставка!W113</f>
        <v>2920.4909389069999</v>
      </c>
      <c r="X330" s="146">
        <f>((ставка!X113/1000*'составляющая '!$B$61*'составляющая '!$C$61)+'составляющая '!$D$61+'составляющая '!$E$61)*1000+ставка!X113</f>
        <v>2788.529303495</v>
      </c>
      <c r="Y330" s="146">
        <f>((ставка!Y113/1000*'составляющая '!$B$61*'составляющая '!$C$61)+'составляющая '!$D$61+'составляющая '!$E$61)*1000+ставка!Y113</f>
        <v>2497.6007568949999</v>
      </c>
    </row>
    <row r="331" spans="1:25" s="104" customFormat="1" ht="15.75" hidden="1" outlineLevel="1" x14ac:dyDescent="0.25">
      <c r="A331" s="227">
        <v>5</v>
      </c>
      <c r="B331" s="146">
        <f>((ставка!B114/1000*'составляющая '!$B$61*'составляющая '!$C$61)+'составляющая '!$D$61+'составляющая '!$E$61)*1000+ставка!B114</f>
        <v>2383.6833538579999</v>
      </c>
      <c r="C331" s="146">
        <f>((ставка!C114/1000*'составляющая '!$B$61*'составляющая '!$C$61)+'составляющая '!$D$61+'составляющая '!$E$61)*1000+ставка!C114</f>
        <v>2278.4382865039997</v>
      </c>
      <c r="D331" s="146">
        <f>((ставка!D114/1000*'составляющая '!$B$61*'составляющая '!$C$61)+'составляющая '!$D$61+'составляющая '!$E$61)*1000+ставка!D114</f>
        <v>2272.497569999</v>
      </c>
      <c r="E331" s="146">
        <f>((ставка!E114/1000*'составляющая '!$B$61*'составляющая '!$C$61)+'составляющая '!$D$61+'составляющая '!$E$61)*1000+ставка!E114</f>
        <v>2256.2188963609997</v>
      </c>
      <c r="F331" s="146">
        <f>((ставка!F114/1000*'составляющая '!$B$61*'составляющая '!$C$61)+'составляющая '!$D$61+'составляющая '!$E$61)*1000+ставка!F114</f>
        <v>2262.69261173</v>
      </c>
      <c r="G331" s="146">
        <f>((ставка!G114/1000*'составляющая '!$B$61*'составляющая '!$C$61)+'составляющая '!$D$61+'составляющая '!$E$61)*1000+ставка!G114</f>
        <v>2296.9822053140001</v>
      </c>
      <c r="H331" s="146">
        <f>((ставка!H114/1000*'составляющая '!$B$61*'составляющая '!$C$61)+'составляющая '!$D$61+'составляющая '!$E$61)*1000+ставка!H114</f>
        <v>2373.3231884389998</v>
      </c>
      <c r="I331" s="146">
        <f>((ставка!I114/1000*'составляющая '!$B$61*'составляющая '!$C$61)+'составляющая '!$D$61+'составляющая '!$E$61)*1000+ставка!I114</f>
        <v>2471.6281664180001</v>
      </c>
      <c r="J331" s="146">
        <f>((ставка!J114/1000*'составляющая '!$B$61*'составляющая '!$C$61)+'составляющая '!$D$61+'составляющая '!$E$61)*1000+ставка!J114</f>
        <v>2789.351010077</v>
      </c>
      <c r="K331" s="146">
        <f>((ставка!K114/1000*'составляющая '!$B$61*'составляющая '!$C$61)+'составляющая '!$D$61+'составляющая '!$E$61)*1000+ставка!K114</f>
        <v>2896.3061154530001</v>
      </c>
      <c r="L331" s="146">
        <f>((ставка!L114/1000*'составляющая '!$B$61*'составляющая '!$C$61)+'составляющая '!$D$61+'составляющая '!$E$61)*1000+ставка!L114</f>
        <v>2908.4873603240003</v>
      </c>
      <c r="M331" s="146">
        <f>((ставка!M114/1000*'составляющая '!$B$61*'составляющая '!$C$61)+'составляющая '!$D$61+'составляющая '!$E$61)*1000+ставка!M114</f>
        <v>2878.8726109429999</v>
      </c>
      <c r="N331" s="146">
        <f>((ставка!N114/1000*'составляющая '!$B$61*'составляющая '!$C$61)+'составляющая '!$D$61+'составляющая '!$E$61)*1000+ставка!N114</f>
        <v>2868.2015295199999</v>
      </c>
      <c r="O331" s="146">
        <f>((ставка!O114/1000*'составляющая '!$B$61*'составляющая '!$C$61)+'составляющая '!$D$61+'составляющая '!$E$61)*1000+ставка!O114</f>
        <v>2912.2960813729997</v>
      </c>
      <c r="P331" s="146">
        <f>((ставка!P114/1000*'составляющая '!$B$61*'составляющая '!$C$61)+'составляющая '!$D$61+'составляющая '!$E$61)*1000+ставка!P114</f>
        <v>2914.6834721180003</v>
      </c>
      <c r="Q331" s="146">
        <f>((ставка!Q114/1000*'составляющая '!$B$61*'составляющая '!$C$61)+'составляющая '!$D$61+'составляющая '!$E$61)*1000+ставка!Q114</f>
        <v>2913.528641246</v>
      </c>
      <c r="R331" s="146">
        <f>((ставка!R114/1000*'составляющая '!$B$61*'составляющая '!$C$61)+'составляющая '!$D$61+'составляющая '!$E$61)*1000+ставка!R114</f>
        <v>2913.095579669</v>
      </c>
      <c r="S331" s="146">
        <f>((ставка!S114/1000*'составляющая '!$B$61*'составляющая '!$C$61)+'составляющая '!$D$61+'составляющая '!$E$61)*1000+ставка!S114</f>
        <v>2856.7087415149999</v>
      </c>
      <c r="T331" s="146">
        <f>((ставка!T114/1000*'составляющая '!$B$61*'составляющая '!$C$61)+'составляющая '!$D$61+'составляющая '!$E$61)*1000+ставка!T114</f>
        <v>2798.656281911</v>
      </c>
      <c r="U331" s="146">
        <f>((ставка!U114/1000*'составляющая '!$B$61*'составляющая '!$C$61)+'составляющая '!$D$61+'составляющая '!$E$61)*1000+ставка!U114</f>
        <v>2796.3799325959999</v>
      </c>
      <c r="V331" s="146">
        <f>((ставка!V114/1000*'составляющая '!$B$61*'составляющая '!$C$61)+'составляющая '!$D$61+'составляющая '!$E$61)*1000+ставка!V114</f>
        <v>2936.991695405</v>
      </c>
      <c r="W331" s="146">
        <f>((ставка!W114/1000*'составляющая '!$B$61*'составляющая '!$C$61)+'составляющая '!$D$61+'составляющая '!$E$61)*1000+ставка!W114</f>
        <v>2937.9688599890001</v>
      </c>
      <c r="X331" s="146">
        <f>((ставка!X114/1000*'составляющая '!$B$61*'составляющая '!$C$61)+'составляющая '!$D$61+'составляющая '!$E$61)*1000+ставка!X114</f>
        <v>2790.0172586569997</v>
      </c>
      <c r="Y331" s="146">
        <f>((ставка!Y114/1000*'составляющая '!$B$61*'составляющая '!$C$61)+'составляющая '!$D$61+'составляющая '!$E$61)*1000+ставка!Y114</f>
        <v>2541.7508294630002</v>
      </c>
    </row>
    <row r="332" spans="1:25" s="104" customFormat="1" ht="15.75" hidden="1" outlineLevel="1" x14ac:dyDescent="0.25">
      <c r="A332" s="227">
        <v>6</v>
      </c>
      <c r="B332" s="146">
        <f>((ставка!B115/1000*'составляющая '!$B$61*'составляющая '!$C$61)+'составляющая '!$D$61+'составляющая '!$E$61)*1000+ставка!B115</f>
        <v>2397.8966568979995</v>
      </c>
      <c r="C332" s="146">
        <f>((ставка!C115/1000*'составляющая '!$B$61*'составляющая '!$C$61)+'составляющая '!$D$61+'составляющая '!$E$61)*1000+ставка!C115</f>
        <v>2360.8310275639997</v>
      </c>
      <c r="D332" s="146">
        <f>((ставка!D115/1000*'составляющая '!$B$61*'составляющая '!$C$61)+'составляющая '!$D$61+'составляющая '!$E$61)*1000+ставка!D115</f>
        <v>2329.217532443</v>
      </c>
      <c r="E332" s="146">
        <f>((ставка!E115/1000*'составляющая '!$B$61*'составляющая '!$C$61)+'составляющая '!$D$61+'составляющая '!$E$61)*1000+ставка!E115</f>
        <v>2243.26036148</v>
      </c>
      <c r="F332" s="146">
        <f>((ставка!F115/1000*'составляющая '!$B$61*'составляющая '!$C$61)+'составляющая '!$D$61+'составляющая '!$E$61)*1000+ставка!F115</f>
        <v>2321.688923489</v>
      </c>
      <c r="G332" s="146">
        <f>((ставка!G115/1000*'составляющая '!$B$61*'составляющая '!$C$61)+'составляющая '!$D$61+'составляющая '!$E$61)*1000+ставка!G115</f>
        <v>2361.2307767120001</v>
      </c>
      <c r="H332" s="146">
        <f>((ставка!H115/1000*'составляющая '!$B$61*'составляющая '!$C$61)+'составляющая '!$D$61+'составляющая '!$E$61)*1000+ставка!H115</f>
        <v>2417.2844905759998</v>
      </c>
      <c r="I332" s="146">
        <f>((ставка!I115/1000*'составляющая '!$B$61*'составляющая '!$C$61)+'составляющая '!$D$61+'составляющая '!$E$61)*1000+ставка!I115</f>
        <v>2596.982836745</v>
      </c>
      <c r="J332" s="146">
        <f>((ставка!J115/1000*'составляющая '!$B$61*'составляющая '!$C$61)+'составляющая '!$D$61+'составляющая '!$E$61)*1000+ставка!J115</f>
        <v>2808.9942390440001</v>
      </c>
      <c r="K332" s="146">
        <f>((ставка!K115/1000*'составляющая '!$B$61*'составляющая '!$C$61)+'составляющая '!$D$61+'составляющая '!$E$61)*1000+ставка!K115</f>
        <v>2913.8950779649999</v>
      </c>
      <c r="L332" s="146">
        <f>((ставка!L115/1000*'составляющая '!$B$61*'составляющая '!$C$61)+'составляющая '!$D$61+'составляющая '!$E$61)*1000+ставка!L115</f>
        <v>2932.2058097720001</v>
      </c>
      <c r="M332" s="146">
        <f>((ставка!M115/1000*'составляющая '!$B$61*'составляющая '!$C$61)+'составляющая '!$D$61+'составляющая '!$E$61)*1000+ставка!M115</f>
        <v>2920.3465850479997</v>
      </c>
      <c r="N332" s="146">
        <f>((ставка!N115/1000*'составляющая '!$B$61*'составляющая '!$C$61)+'составляющая '!$D$61+'составляющая '!$E$61)*1000+ставка!N115</f>
        <v>2919.8357944700001</v>
      </c>
      <c r="O332" s="146">
        <f>((ставка!O115/1000*'составляющая '!$B$61*'составляющая '!$C$61)+'составляющая '!$D$61+'составляющая '!$E$61)*1000+ставка!O115</f>
        <v>2933.2273909280002</v>
      </c>
      <c r="P332" s="146">
        <f>((ставка!P115/1000*'составляющая '!$B$61*'составляющая '!$C$61)+'составляющая '!$D$61+'составляющая '!$E$61)*1000+ставка!P115</f>
        <v>2934.6820336609999</v>
      </c>
      <c r="Q332" s="146">
        <f>((ставка!Q115/1000*'составляющая '!$B$61*'составляющая '!$C$61)+'составляющая '!$D$61+'составляющая '!$E$61)*1000+ставка!Q115</f>
        <v>2934.5043673729997</v>
      </c>
      <c r="R332" s="146">
        <f>((ставка!R115/1000*'составляющая '!$B$61*'составляющая '!$C$61)+'составляющая '!$D$61+'составляющая '!$E$61)*1000+ставка!R115</f>
        <v>2932.3945802030003</v>
      </c>
      <c r="S332" s="146">
        <f>((ставка!S115/1000*'составляющая '!$B$61*'составляющая '!$C$61)+'составляющая '!$D$61+'составляющая '!$E$61)*1000+ставка!S115</f>
        <v>2927.2422578509995</v>
      </c>
      <c r="T332" s="146">
        <f>((ставка!T115/1000*'составляющая '!$B$61*'составляющая '!$C$61)+'составляющая '!$D$61+'составляющая '!$E$61)*1000+ставка!T115</f>
        <v>2889.3993385069998</v>
      </c>
      <c r="U332" s="146">
        <f>((ставка!U115/1000*'составляющая '!$B$61*'составляющая '!$C$61)+'составляющая '!$D$61+'составляющая '!$E$61)*1000+ставка!U115</f>
        <v>2891.6867919650003</v>
      </c>
      <c r="V332" s="146">
        <f>((ставка!V115/1000*'составляющая '!$B$61*'составляющая '!$C$61)+'составляющая '!$D$61+'составляющая '!$E$61)*1000+ставка!V115</f>
        <v>2960.3326039909998</v>
      </c>
      <c r="W332" s="146">
        <f>((ставка!W115/1000*'составляющая '!$B$61*'составляющая '!$C$61)+'составляющая '!$D$61+'составляющая '!$E$61)*1000+ставка!W115</f>
        <v>2976.2559450529998</v>
      </c>
      <c r="X332" s="146">
        <f>((ставка!X115/1000*'составляющая '!$B$61*'составляющая '!$C$61)+'составляющая '!$D$61+'составляющая '!$E$61)*1000+ставка!X115</f>
        <v>2838.8421754279998</v>
      </c>
      <c r="Y332" s="146">
        <f>((ставка!Y115/1000*'составляющая '!$B$61*'составляющая '!$C$61)+'составляющая '!$D$61+'составляющая '!$E$61)*1000+ставка!Y115</f>
        <v>2560.4279979889998</v>
      </c>
    </row>
    <row r="333" spans="1:25" s="104" customFormat="1" ht="15.75" hidden="1" outlineLevel="1" x14ac:dyDescent="0.25">
      <c r="A333" s="227">
        <v>7</v>
      </c>
      <c r="B333" s="146">
        <f>((ставка!B116/1000*'составляющая '!$B$61*'составляющая '!$C$61)+'составляющая '!$D$61+'составляющая '!$E$61)*1000+ставка!B116</f>
        <v>2529.5362721629999</v>
      </c>
      <c r="C333" s="146">
        <f>((ставка!C116/1000*'составляющая '!$B$61*'составляющая '!$C$61)+'составляющая '!$D$61+'составляющая '!$E$61)*1000+ставка!C116</f>
        <v>2442.4242703279997</v>
      </c>
      <c r="D333" s="146">
        <f>((ставка!D116/1000*'составляющая '!$B$61*'составляющая '!$C$61)+'составляющая '!$D$61+'составляющая '!$E$61)*1000+ставка!D116</f>
        <v>2369.1813431</v>
      </c>
      <c r="E333" s="146">
        <f>((ставка!E116/1000*'составляющая '!$B$61*'составляющая '!$C$61)+'составляющая '!$D$61+'составляющая '!$E$61)*1000+ставка!E116</f>
        <v>2354.8236862009999</v>
      </c>
      <c r="F333" s="146">
        <f>((ставка!F116/1000*'составляющая '!$B$61*'составляющая '!$C$61)+'составляющая '!$D$61+'составляющая '!$E$61)*1000+ставка!F116</f>
        <v>2369.7809668219998</v>
      </c>
      <c r="G333" s="146">
        <f>((ставка!G116/1000*'составляющая '!$B$61*'составляющая '!$C$61)+'составляющая '!$D$61+'составляющая '!$E$61)*1000+ставка!G116</f>
        <v>2379.741383093</v>
      </c>
      <c r="H333" s="146">
        <f>((ставка!H116/1000*'составляющая '!$B$61*'составляющая '!$C$61)+'составляющая '!$D$61+'составляющая '!$E$61)*1000+ставка!H116</f>
        <v>2405.9471605729996</v>
      </c>
      <c r="I333" s="146">
        <f>((ставка!I116/1000*'составляющая '!$B$61*'составляющая '!$C$61)+'составляющая '!$D$61+'составляющая '!$E$61)*1000+ставка!I116</f>
        <v>2404.4258929819998</v>
      </c>
      <c r="J333" s="146">
        <f>((ставка!J116/1000*'составляющая '!$B$61*'составляющая '!$C$61)+'составляющая '!$D$61+'составляющая '!$E$61)*1000+ставка!J116</f>
        <v>2555.8864035020001</v>
      </c>
      <c r="K333" s="146">
        <f>((ставка!K116/1000*'составляющая '!$B$61*'составляющая '!$C$61)+'составляющая '!$D$61+'составляющая '!$E$61)*1000+ставка!K116</f>
        <v>2716.4745195679998</v>
      </c>
      <c r="L333" s="146">
        <f>((ставка!L116/1000*'составляющая '!$B$61*'составляющая '!$C$61)+'составляющая '!$D$61+'составляющая '!$E$61)*1000+ставка!L116</f>
        <v>2796.890723174</v>
      </c>
      <c r="M333" s="146">
        <f>((ставка!M116/1000*'составляющая '!$B$61*'составляющая '!$C$61)+'составляющая '!$D$61+'составляющая '!$E$61)*1000+ставка!M116</f>
        <v>2803.109043254</v>
      </c>
      <c r="N333" s="146">
        <f>((ставка!N116/1000*'составляющая '!$B$61*'составляющая '!$C$61)+'составляющая '!$D$61+'составляющая '!$E$61)*1000+ставка!N116</f>
        <v>2806.651264871</v>
      </c>
      <c r="O333" s="146">
        <f>((ставка!O116/1000*'составляющая '!$B$61*'составляющая '!$C$61)+'составляющая '!$D$61+'составляющая '!$E$61)*1000+ставка!O116</f>
        <v>2805.2521428529999</v>
      </c>
      <c r="P333" s="146">
        <f>((ставка!P116/1000*'составляющая '!$B$61*'составляющая '!$C$61)+'составляющая '!$D$61+'составляющая '!$E$61)*1000+ставка!P116</f>
        <v>2804.441540414</v>
      </c>
      <c r="Q333" s="146">
        <f>((ставка!Q116/1000*'составляющая '!$B$61*'составляющая '!$C$61)+'составляющая '!$D$61+'составляющая '!$E$61)*1000+ставка!Q116</f>
        <v>2805.6074754290003</v>
      </c>
      <c r="R333" s="146">
        <f>((ставка!R116/1000*'составляющая '!$B$61*'составляющая '!$C$61)+'составляющая '!$D$61+'составляющая '!$E$61)*1000+ставка!R116</f>
        <v>2805.2410387099999</v>
      </c>
      <c r="S333" s="146">
        <f>((ставка!S116/1000*'составляющая '!$B$61*'составляющая '!$C$61)+'составляющая '!$D$61+'составляющая '!$E$61)*1000+ставка!S116</f>
        <v>2807.4174507380003</v>
      </c>
      <c r="T333" s="146">
        <f>((ставка!T116/1000*'составляющая '!$B$61*'составляющая '!$C$61)+'составляющая '!$D$61+'составляющая '!$E$61)*1000+ставка!T116</f>
        <v>2806.7845145869996</v>
      </c>
      <c r="U333" s="146">
        <f>((ставка!U116/1000*'составляющая '!$B$61*'составляющая '!$C$61)+'составляющая '!$D$61+'составляющая '!$E$61)*1000+ставка!U116</f>
        <v>2805.340975997</v>
      </c>
      <c r="V333" s="146">
        <f>((ставка!V116/1000*'составляющая '!$B$61*'составляющая '!$C$61)+'составляющая '!$D$61+'составляющая '!$E$61)*1000+ставка!V116</f>
        <v>2878.3507162220003</v>
      </c>
      <c r="W333" s="146">
        <f>((ставка!W116/1000*'составляющая '!$B$61*'составляющая '!$C$61)+'составляющая '!$D$61+'составляющая '!$E$61)*1000+ставка!W116</f>
        <v>2877.5401137829999</v>
      </c>
      <c r="X333" s="146">
        <f>((ставка!X116/1000*'составляющая '!$B$61*'составляющая '!$C$61)+'составляющая '!$D$61+'составляющая '!$E$61)*1000+ставка!X116</f>
        <v>2831.4135037609999</v>
      </c>
      <c r="Y333" s="146">
        <f>((ставка!Y116/1000*'составляющая '!$B$61*'составляющая '!$C$61)+'составляющая '!$D$61+'составляющая '!$E$61)*1000+ставка!Y116</f>
        <v>2641.2106383139999</v>
      </c>
    </row>
    <row r="334" spans="1:25" s="104" customFormat="1" ht="15.75" hidden="1" outlineLevel="1" x14ac:dyDescent="0.25">
      <c r="A334" s="227">
        <v>8</v>
      </c>
      <c r="B334" s="146">
        <f>((ставка!B117/1000*'составляющая '!$B$61*'составляющая '!$C$61)+'составляющая '!$D$61+'составляющая '!$E$61)*1000+ставка!B117</f>
        <v>2545.2153220789996</v>
      </c>
      <c r="C334" s="146">
        <f>((ставка!C117/1000*'составляющая '!$B$61*'составляющая '!$C$61)+'составляющая '!$D$61+'составляющая '!$E$61)*1000+ставка!C117</f>
        <v>2417.017991144</v>
      </c>
      <c r="D334" s="146">
        <f>((ставка!D117/1000*'составляющая '!$B$61*'составляющая '!$C$61)+'составляющая '!$D$61+'составляющая '!$E$61)*1000+ставка!D117</f>
        <v>2333.3038570669996</v>
      </c>
      <c r="E334" s="146">
        <f>((ставка!E117/1000*'составляющая '!$B$61*'составляющая '!$C$61)+'составляющая '!$D$61+'составляющая '!$E$61)*1000+ставка!E117</f>
        <v>2263.8030260300002</v>
      </c>
      <c r="F334" s="146">
        <f>((ставка!F117/1000*'составляющая '!$B$61*'составляющая '!$C$61)+'составляющая '!$D$61+'составляющая '!$E$61)*1000+ставка!F117</f>
        <v>2257.884517811</v>
      </c>
      <c r="G334" s="146">
        <f>((ставка!G117/1000*'составляющая '!$B$61*'составляющая '!$C$61)+'составляющая '!$D$61+'составляющая '!$E$61)*1000+ставка!G117</f>
        <v>2254.3645044800001</v>
      </c>
      <c r="H334" s="146">
        <f>((ставка!H117/1000*'составляющая '!$B$61*'составляющая '!$C$61)+'составляющая '!$D$61+'составляющая '!$E$61)*1000+ставка!H117</f>
        <v>2311.2732373550002</v>
      </c>
      <c r="I334" s="146">
        <f>((ставка!I117/1000*'составляющая '!$B$61*'составляющая '!$C$61)+'составляющая '!$D$61+'составляющая '!$E$61)*1000+ставка!I117</f>
        <v>2240.9284914500004</v>
      </c>
      <c r="J334" s="146">
        <f>((ставка!J117/1000*'составляющая '!$B$61*'составляющая '!$C$61)+'составляющая '!$D$61+'составляющая '!$E$61)*1000+ставка!J117</f>
        <v>2438.260216703</v>
      </c>
      <c r="K334" s="146">
        <f>((ставка!K117/1000*'составляющая '!$B$61*'составляющая '!$C$61)+'составляющая '!$D$61+'составляющая '!$E$61)*1000+ставка!K117</f>
        <v>2584.4795717269999</v>
      </c>
      <c r="L334" s="146">
        <f>((ставка!L117/1000*'составляющая '!$B$61*'составляющая '!$C$61)+'составляющая '!$D$61+'составляющая '!$E$61)*1000+ставка!L117</f>
        <v>2667.1610205050001</v>
      </c>
      <c r="M334" s="146">
        <f>((ставка!M117/1000*'составляющая '!$B$61*'составляющая '!$C$61)+'составляющая '!$D$61+'составляющая '!$E$61)*1000+ставка!M117</f>
        <v>2681.8962182659998</v>
      </c>
      <c r="N334" s="146">
        <f>((ставка!N117/1000*'составляющая '!$B$61*'составляющая '!$C$61)+'составляющая '!$D$61+'составляющая '!$E$61)*1000+ставка!N117</f>
        <v>2692.9115281220002</v>
      </c>
      <c r="O334" s="146">
        <f>((ставка!O117/1000*'составляющая '!$B$61*'составляющая '!$C$61)+'составляющая '!$D$61+'составляющая '!$E$61)*1000+ставка!O117</f>
        <v>2707.4468513090001</v>
      </c>
      <c r="P334" s="146">
        <f>((ставка!P117/1000*'составляющая '!$B$61*'составляющая '!$C$61)+'составляющая '!$D$61+'составляющая '!$E$61)*1000+ставка!P117</f>
        <v>2725.3245215389998</v>
      </c>
      <c r="Q334" s="146">
        <f>((ставка!Q117/1000*'составляющая '!$B$61*'составляющая '!$C$61)+'составляющая '!$D$61+'составляющая '!$E$61)*1000+ставка!Q117</f>
        <v>2744.8345007899998</v>
      </c>
      <c r="R334" s="146">
        <f>((ставка!R117/1000*'составляющая '!$B$61*'составляющая '!$C$61)+'составляющая '!$D$61+'составляющая '!$E$61)*1000+ставка!R117</f>
        <v>2788.1406584900001</v>
      </c>
      <c r="S334" s="146">
        <f>((ставка!S117/1000*'составляющая '!$B$61*'составляющая '!$C$61)+'составляющая '!$D$61+'составляющая '!$E$61)*1000+ставка!S117</f>
        <v>2790.5613616640003</v>
      </c>
      <c r="T334" s="146">
        <f>((ставка!T117/1000*'составляющая '!$B$61*'составляющая '!$C$61)+'составляющая '!$D$61+'составляющая '!$E$61)*1000+ставка!T117</f>
        <v>2795.7914130170002</v>
      </c>
      <c r="U334" s="146">
        <f>((ставка!U117/1000*'составляющая '!$B$61*'составляющая '!$C$61)+'составляющая '!$D$61+'составляющая '!$E$61)*1000+ставка!U117</f>
        <v>2832.823729922</v>
      </c>
      <c r="V334" s="146">
        <f>((ставка!V117/1000*'составляющая '!$B$61*'составляющая '!$C$61)+'составляющая '!$D$61+'составляющая '!$E$61)*1000+ставка!V117</f>
        <v>2881.8263129810002</v>
      </c>
      <c r="W334" s="146">
        <f>((ставка!W117/1000*'составляющая '!$B$61*'составляющая '!$C$61)+'составляющая '!$D$61+'составляющая '!$E$61)*1000+ставка!W117</f>
        <v>2883.8805794360001</v>
      </c>
      <c r="X334" s="146">
        <f>((ставка!X117/1000*'составляющая '!$B$61*'составляющая '!$C$61)+'составляющая '!$D$61+'составляющая '!$E$61)*1000+ставка!X117</f>
        <v>2831.913190196</v>
      </c>
      <c r="Y334" s="146">
        <f>((ставка!Y117/1000*'составляющая '!$B$61*'составляющая '!$C$61)+'составляющая '!$D$61+'составляющая '!$E$61)*1000+ставка!Y117</f>
        <v>2668.9820999570002</v>
      </c>
    </row>
    <row r="335" spans="1:25" s="104" customFormat="1" ht="15.75" hidden="1" outlineLevel="1" x14ac:dyDescent="0.25">
      <c r="A335" s="227">
        <v>9</v>
      </c>
      <c r="B335" s="146">
        <f>((ставка!B118/1000*'составляющая '!$B$61*'составляющая '!$C$61)+'составляющая '!$D$61+'составляющая '!$E$61)*1000+ставка!B118</f>
        <v>2477.6577160669999</v>
      </c>
      <c r="C335" s="146">
        <f>((ставка!C118/1000*'составляющая '!$B$61*'составляющая '!$C$61)+'составляющая '!$D$61+'составляющая '!$E$61)*1000+ставка!C118</f>
        <v>2358.7212403939998</v>
      </c>
      <c r="D335" s="146">
        <f>((ставка!D118/1000*'составляющая '!$B$61*'составляющая '!$C$61)+'составляющая '!$D$61+'составляющая '!$E$61)*1000+ставка!D118</f>
        <v>2307.2979541610002</v>
      </c>
      <c r="E335" s="146">
        <f>((ставка!E118/1000*'составляющая '!$B$61*'составляющая '!$C$61)+'составляющая '!$D$61+'составляющая '!$E$61)*1000+ставка!E118</f>
        <v>2192.270136824</v>
      </c>
      <c r="F335" s="146">
        <f>((ставка!F118/1000*'составляющая '!$B$61*'составляющая '!$C$61)+'составляющая '!$D$61+'составляющая '!$E$61)*1000+ставка!F118</f>
        <v>2281.8916749770001</v>
      </c>
      <c r="G335" s="146">
        <f>((ставка!G118/1000*'составляющая '!$B$61*'составляющая '!$C$61)+'составляющая '!$D$61+'составляющая '!$E$61)*1000+ставка!G118</f>
        <v>2349.3715519880002</v>
      </c>
      <c r="H335" s="146">
        <f>((ставка!H118/1000*'составляющая '!$B$61*'составляющая '!$C$61)+'составляющая '!$D$61+'составляющая '!$E$61)*1000+ставка!H118</f>
        <v>2470.4955438320003</v>
      </c>
      <c r="I335" s="146">
        <f>((ставка!I118/1000*'составляющая '!$B$61*'составляющая '!$C$61)+'составляющая '!$D$61+'составляющая '!$E$61)*1000+ставка!I118</f>
        <v>2661.4868034319998</v>
      </c>
      <c r="J335" s="146">
        <f>((ставка!J118/1000*'составляющая '!$B$61*'составляющая '!$C$61)+'составляющая '!$D$61+'составляющая '!$E$61)*1000+ставка!J118</f>
        <v>2820.7091099090003</v>
      </c>
      <c r="K335" s="146">
        <f>((ставка!K118/1000*'составляющая '!$B$61*'составляющая '!$C$61)+'составляющая '!$D$61+'составляющая '!$E$61)*1000+ставка!K118</f>
        <v>2919.0696086029998</v>
      </c>
      <c r="L335" s="146">
        <f>((ставка!L118/1000*'составляющая '!$B$61*'составляющая '!$C$61)+'составляющая '!$D$61+'составляющая '!$E$61)*1000+ставка!L118</f>
        <v>2929.7962107409999</v>
      </c>
      <c r="M335" s="146">
        <f>((ставка!M118/1000*'составляющая '!$B$61*'составляющая '!$C$61)+'составляющая '!$D$61+'составляющая '!$E$61)*1000+ставка!M118</f>
        <v>2930.5512924650002</v>
      </c>
      <c r="N335" s="146">
        <f>((ставка!N118/1000*'составляющая '!$B$61*'составляющая '!$C$61)+'составляющая '!$D$61+'составляющая '!$E$61)*1000+ставка!N118</f>
        <v>2927.3644034239996</v>
      </c>
      <c r="O335" s="146">
        <f>((ставка!O118/1000*'составляющая '!$B$61*'составляющая '!$C$61)+'составляющая '!$D$61+'составляющая '!$E$61)*1000+ставка!O118</f>
        <v>2928.619171583</v>
      </c>
      <c r="P335" s="146">
        <f>((ставка!P118/1000*'составляющая '!$B$61*'составляющая '!$C$61)+'составляющая '!$D$61+'составляющая '!$E$61)*1000+ставка!P118</f>
        <v>2928.0195478610003</v>
      </c>
      <c r="Q335" s="146">
        <f>((ставка!Q118/1000*'составляющая '!$B$61*'составляющая '!$C$61)+'составляющая '!$D$61+'составляющая '!$E$61)*1000+ставка!Q118</f>
        <v>2927.5198614259998</v>
      </c>
      <c r="R335" s="146">
        <f>((ставка!R118/1000*'составляющая '!$B$61*'составляющая '!$C$61)+'составляющая '!$D$61+'составляющая '!$E$61)*1000+ставка!R118</f>
        <v>2926.365030554</v>
      </c>
      <c r="S335" s="146">
        <f>((ставка!S118/1000*'составляющая '!$B$61*'составляющая '!$C$61)+'составляющая '!$D$61+'составляющая '!$E$61)*1000+ставка!S118</f>
        <v>2896.694760458</v>
      </c>
      <c r="T335" s="146">
        <f>((ставка!T118/1000*'составляющая '!$B$61*'составляющая '!$C$61)+'составляющая '!$D$61+'составляющая '!$E$61)*1000+ставка!T118</f>
        <v>2871.2773771310003</v>
      </c>
      <c r="U335" s="146">
        <f>((ставка!U118/1000*'составляющая '!$B$61*'составляющая '!$C$61)+'составляющая '!$D$61+'составляющая '!$E$61)*1000+ставка!U118</f>
        <v>2893.574496275</v>
      </c>
      <c r="V335" s="146">
        <f>((ставка!V118/1000*'составляющая '!$B$61*'составляющая '!$C$61)+'составляющая '!$D$61+'составляющая '!$E$61)*1000+ставка!V118</f>
        <v>2936.2366136810001</v>
      </c>
      <c r="W335" s="146">
        <f>((ставка!W118/1000*'составляющая '!$B$61*'составляющая '!$C$61)+'составляющая '!$D$61+'составляющая '!$E$61)*1000+ставка!W118</f>
        <v>2950.1723131459999</v>
      </c>
      <c r="X335" s="146">
        <f>((ставка!X118/1000*'составляющая '!$B$61*'составляющая '!$C$61)+'составляющая '!$D$61+'составляющая '!$E$61)*1000+ставка!X118</f>
        <v>2883.41420543</v>
      </c>
      <c r="Y335" s="146">
        <f>((ставка!Y118/1000*'составляющая '!$B$61*'составляющая '!$C$61)+'составляющая '!$D$61+'составляющая '!$E$61)*1000+ставка!Y118</f>
        <v>2580.3155181020002</v>
      </c>
    </row>
    <row r="336" spans="1:25" s="104" customFormat="1" ht="15.75" hidden="1" outlineLevel="1" x14ac:dyDescent="0.25">
      <c r="A336" s="227">
        <v>10</v>
      </c>
      <c r="B336" s="146">
        <f>((ставка!B119/1000*'составляющая '!$B$61*'составляющая '!$C$61)+'составляющая '!$D$61+'составляющая '!$E$61)*1000+ставка!B119</f>
        <v>2479.2900250880002</v>
      </c>
      <c r="C336" s="146">
        <f>((ставка!C119/1000*'составляющая '!$B$61*'составляющая '!$C$61)+'составляющая '!$D$61+'составляющая '!$E$61)*1000+ставка!C119</f>
        <v>2380.8517973930002</v>
      </c>
      <c r="D336" s="146">
        <f>((ставка!D119/1000*'составляющая '!$B$61*'составляющая '!$C$61)+'составляющая '!$D$61+'составляющая '!$E$61)*1000+ставка!D119</f>
        <v>2362.063587437</v>
      </c>
      <c r="E336" s="146">
        <f>((ставка!E119/1000*'составляющая '!$B$61*'составляющая '!$C$61)+'составляющая '!$D$61+'составляющая '!$E$61)*1000+ставка!E119</f>
        <v>2275.8843336139998</v>
      </c>
      <c r="F336" s="146">
        <f>((ставка!F119/1000*'составляющая '!$B$61*'составляющая '!$C$61)+'составляющая '!$D$61+'составляющая '!$E$61)*1000+ставка!F119</f>
        <v>2344.8965823590001</v>
      </c>
      <c r="G336" s="146">
        <f>((ставка!G119/1000*'составляющая '!$B$61*'составляющая '!$C$61)+'составляющая '!$D$61+'составляющая '!$E$61)*1000+ставка!G119</f>
        <v>2371.813024991</v>
      </c>
      <c r="H336" s="146">
        <f>((ставка!H119/1000*'составляющая '!$B$61*'составляющая '!$C$61)+'составляющая '!$D$61+'составляющая '!$E$61)*1000+ставка!H119</f>
        <v>2454.7831814869996</v>
      </c>
      <c r="I336" s="146">
        <f>((ставка!I119/1000*'составляющая '!$B$61*'составляющая '!$C$61)+'составляющая '!$D$61+'составляющая '!$E$61)*1000+ставка!I119</f>
        <v>2577.8726066420004</v>
      </c>
      <c r="J336" s="146">
        <f>((ставка!J119/1000*'составляющая '!$B$61*'составляющая '!$C$61)+'составляющая '!$D$61+'составляющая '!$E$61)*1000+ставка!J119</f>
        <v>2801.3323803740004</v>
      </c>
      <c r="K336" s="146">
        <f>((ставка!K119/1000*'составляющая '!$B$61*'составляющая '!$C$61)+'составляющая '!$D$61+'составляющая '!$E$61)*1000+ставка!K119</f>
        <v>2911.796394938</v>
      </c>
      <c r="L336" s="146">
        <f>((ставка!L119/1000*'составляющая '!$B$61*'составляющая '!$C$61)+'составляющая '!$D$61+'составляющая '!$E$61)*1000+ставка!L119</f>
        <v>2919.1251293179998</v>
      </c>
      <c r="M336" s="146">
        <f>((ставка!M119/1000*'составляющая '!$B$61*'составляющая '!$C$61)+'составляющая '!$D$61+'составляющая '!$E$61)*1000+ставка!M119</f>
        <v>2918.7697967419999</v>
      </c>
      <c r="N336" s="146">
        <f>((ставка!N119/1000*'составляющая '!$B$61*'составляющая '!$C$61)+'составляющая '!$D$61+'составляющая '!$E$61)*1000+ставка!N119</f>
        <v>2872.709811578</v>
      </c>
      <c r="O336" s="146">
        <f>((ставка!O119/1000*'составляющая '!$B$61*'составляющая '!$C$61)+'составляющая '!$D$61+'составляющая '!$E$61)*1000+ставка!O119</f>
        <v>2870.0226089719999</v>
      </c>
      <c r="P336" s="146">
        <f>((ставка!P119/1000*'составляющая '!$B$61*'составляющая '!$C$61)+'составляющая '!$D$61+'составляющая '!$E$61)*1000+ставка!P119</f>
        <v>2902.3245609590003</v>
      </c>
      <c r="Q336" s="146">
        <f>((ставка!Q119/1000*'составляющая '!$B$61*'составляющая '!$C$61)+'составляющая '!$D$61+'составляющая '!$E$61)*1000+ставка!Q119</f>
        <v>2907.8544241729996</v>
      </c>
      <c r="R336" s="146">
        <f>((ставка!R119/1000*'составляющая '!$B$61*'составляющая '!$C$61)+'составляющая '!$D$61+'составляющая '!$E$61)*1000+ставка!R119</f>
        <v>2910.3639604909995</v>
      </c>
      <c r="S336" s="146">
        <f>((ставка!S119/1000*'составляющая '!$B$61*'составляющая '!$C$61)+'составляющая '!$D$61+'составляющая '!$E$61)*1000+ставка!S119</f>
        <v>2908.8649011859998</v>
      </c>
      <c r="T336" s="146">
        <f>((ставка!T119/1000*'составляющая '!$B$61*'составляющая '!$C$61)+'составляющая '!$D$61+'составляющая '!$E$61)*1000+ставка!T119</f>
        <v>2899.1376719179998</v>
      </c>
      <c r="U336" s="146">
        <f>((ставка!U119/1000*'составляющая '!$B$61*'составляющая '!$C$61)+'составляющая '!$D$61+'составляющая '!$E$61)*1000+ставка!U119</f>
        <v>2889.7657752260002</v>
      </c>
      <c r="V336" s="146">
        <f>((ставка!V119/1000*'составляющая '!$B$61*'составляющая '!$C$61)+'составляющая '!$D$61+'составляющая '!$E$61)*1000+ставка!V119</f>
        <v>2945.7084476600003</v>
      </c>
      <c r="W336" s="146">
        <f>((ставка!W119/1000*'составляющая '!$B$61*'составляющая '!$C$61)+'составляющая '!$D$61+'составляющая '!$E$61)*1000+ставка!W119</f>
        <v>2942.3883089029996</v>
      </c>
      <c r="X336" s="146">
        <f>((ставка!X119/1000*'составляющая '!$B$61*'составляющая '!$C$61)+'составляющая '!$D$61+'составляющая '!$E$61)*1000+ставка!X119</f>
        <v>2854.3435590560002</v>
      </c>
      <c r="Y336" s="146">
        <f>((ставка!Y119/1000*'составляющая '!$B$61*'составляющая '!$C$61)+'составляющая '!$D$61+'составляющая '!$E$61)*1000+ставка!Y119</f>
        <v>2659.510265978</v>
      </c>
    </row>
    <row r="337" spans="1:25" s="104" customFormat="1" ht="15.75" hidden="1" outlineLevel="1" x14ac:dyDescent="0.25">
      <c r="A337" s="227">
        <v>11</v>
      </c>
      <c r="B337" s="146">
        <f>((ставка!B120/1000*'составляющая '!$B$61*'составляющая '!$C$61)+'составляющая '!$D$61+'составляющая '!$E$61)*1000+ставка!B120</f>
        <v>2432.3083960550002</v>
      </c>
      <c r="C337" s="146">
        <f>((ставка!C120/1000*'составляющая '!$B$61*'составляющая '!$C$61)+'составляющая '!$D$61+'составляющая '!$E$61)*1000+ставка!C120</f>
        <v>2302.7896721030002</v>
      </c>
      <c r="D337" s="146">
        <f>((ставка!D120/1000*'составляющая '!$B$61*'составляющая '!$C$61)+'составляющая '!$D$61+'составляющая '!$E$61)*1000+ставка!D120</f>
        <v>2284.6232941550002</v>
      </c>
      <c r="E337" s="146">
        <f>((ставка!E120/1000*'составляющая '!$B$61*'составляющая '!$C$61)+'составляющая '!$D$61+'составляющая '!$E$61)*1000+ставка!E120</f>
        <v>2263.3810685959997</v>
      </c>
      <c r="F337" s="146">
        <f>((ставка!F120/1000*'составляющая '!$B$61*'составляющая '!$C$61)+'составляющая '!$D$61+'составляющая '!$E$61)*1000+ставка!F120</f>
        <v>2367.5157216500002</v>
      </c>
      <c r="G337" s="146">
        <f>((ставка!G120/1000*'составляющая '!$B$61*'составляющая '!$C$61)+'составляющая '!$D$61+'составляющая '!$E$61)*1000+ставка!G120</f>
        <v>2417.1734491460002</v>
      </c>
      <c r="H337" s="146">
        <f>((ставка!H120/1000*'составляющая '!$B$61*'составляющая '!$C$61)+'составляющая '!$D$61+'составляющая '!$E$61)*1000+ставка!H120</f>
        <v>2448.897985697</v>
      </c>
      <c r="I337" s="146">
        <f>((ставка!I120/1000*'составляющая '!$B$61*'составляющая '!$C$61)+'составляющая '!$D$61+'составляющая '!$E$61)*1000+ставка!I120</f>
        <v>2796.9018273170004</v>
      </c>
      <c r="J337" s="146">
        <f>((ставка!J120/1000*'составляющая '!$B$61*'составляющая '!$C$61)+'составляющая '!$D$61+'составляющая '!$E$61)*1000+ставка!J120</f>
        <v>2858.2633215350002</v>
      </c>
      <c r="K337" s="146">
        <f>((ставка!K120/1000*'составляющая '!$B$61*'составляющая '!$C$61)+'составляющая '!$D$61+'составляющая '!$E$61)*1000+ставка!K120</f>
        <v>2882.2482704149998</v>
      </c>
      <c r="L337" s="146">
        <f>((ставка!L120/1000*'составляющая '!$B$61*'составляющая '!$C$61)+'составляющая '!$D$61+'составляющая '!$E$61)*1000+ставка!L120</f>
        <v>2926.864716989</v>
      </c>
      <c r="M337" s="146">
        <f>((ставка!M120/1000*'составляющая '!$B$61*'составляющая '!$C$61)+'составляющая '!$D$61+'составляющая '!$E$61)*1000+ставка!M120</f>
        <v>2925.6987819740002</v>
      </c>
      <c r="N337" s="146">
        <f>((ставка!N120/1000*'составляющая '!$B$61*'составляющая '!$C$61)+'составляющая '!$D$61+'составляющая '!$E$61)*1000+ставка!N120</f>
        <v>2923.7888693780001</v>
      </c>
      <c r="O337" s="146">
        <f>((ставка!O120/1000*'составляющая '!$B$61*'составляющая '!$C$61)+'составляющая '!$D$61+'составляющая '!$E$61)*1000+ставка!O120</f>
        <v>2923.233662228</v>
      </c>
      <c r="P337" s="146">
        <f>((ставка!P120/1000*'составляющая '!$B$61*'составляющая '!$C$61)+'составляющая '!$D$61+'составляющая '!$E$61)*1000+ставка!P120</f>
        <v>2920.2910643329997</v>
      </c>
      <c r="Q337" s="146">
        <f>((ставка!Q120/1000*'составляющая '!$B$61*'составляющая '!$C$61)+'составляющая '!$D$61+'составляющая '!$E$61)*1000+ставка!Q120</f>
        <v>2916.7266344299996</v>
      </c>
      <c r="R337" s="146">
        <f>((ставка!R120/1000*'составляющая '!$B$61*'составляющая '!$C$61)+'составляющая '!$D$61+'составляющая '!$E$61)*1000+ставка!R120</f>
        <v>2915.9937609919998</v>
      </c>
      <c r="S337" s="146">
        <f>((ставка!S120/1000*'составляющая '!$B$61*'составляющая '!$C$61)+'составляющая '!$D$61+'составляющая '!$E$61)*1000+ставка!S120</f>
        <v>2916.4934474270003</v>
      </c>
      <c r="T337" s="146">
        <f>((ставка!T120/1000*'составляющая '!$B$61*'составляющая '!$C$61)+'составляющая '!$D$61+'составляющая '!$E$61)*1000+ставка!T120</f>
        <v>2840.1302560160002</v>
      </c>
      <c r="U337" s="146">
        <f>((ставка!U120/1000*'составляющая '!$B$61*'составляющая '!$C$61)+'составляющая '!$D$61+'составляющая '!$E$61)*1000+ставка!U120</f>
        <v>2863.9930593230001</v>
      </c>
      <c r="V337" s="146">
        <f>((ставка!V120/1000*'составляющая '!$B$61*'составляющая '!$C$61)+'составляющая '!$D$61+'составляющая '!$E$61)*1000+ставка!V120</f>
        <v>2898.7601310560003</v>
      </c>
      <c r="W337" s="146">
        <f>((ставка!W120/1000*'составляющая '!$B$61*'составляющая '!$C$61)+'составляющая '!$D$61+'составляющая '!$E$61)*1000+ставка!W120</f>
        <v>2942.9324119100002</v>
      </c>
      <c r="X337" s="146">
        <f>((ставка!X120/1000*'составляющая '!$B$61*'составляющая '!$C$61)+'составляющая '!$D$61+'составляющая '!$E$61)*1000+ставка!X120</f>
        <v>2870.8887321259999</v>
      </c>
      <c r="Y337" s="146">
        <f>((ставка!Y120/1000*'составляющая '!$B$61*'составляющая '!$C$61)+'составляющая '!$D$61+'составляющая '!$E$61)*1000+ставка!Y120</f>
        <v>2650.3604521460002</v>
      </c>
    </row>
    <row r="338" spans="1:25" s="104" customFormat="1" ht="15.75" hidden="1" outlineLevel="1" x14ac:dyDescent="0.25">
      <c r="A338" s="227">
        <v>12</v>
      </c>
      <c r="B338" s="146">
        <f>((ставка!B121/1000*'составляющая '!$B$61*'составляющая '!$C$61)+'составляющая '!$D$61+'составляющая '!$E$61)*1000+ставка!B121</f>
        <v>2473.9711405909998</v>
      </c>
      <c r="C338" s="146">
        <f>((ставка!C121/1000*'составляющая '!$B$61*'составляющая '!$C$61)+'составляющая '!$D$61+'составляющая '!$E$61)*1000+ставка!C121</f>
        <v>2373.8450831600003</v>
      </c>
      <c r="D338" s="146">
        <f>((ставка!D121/1000*'составляющая '!$B$61*'составляющая '!$C$61)+'составляющая '!$D$61+'составляющая '!$E$61)*1000+ставка!D121</f>
        <v>2343.3086899099999</v>
      </c>
      <c r="E338" s="146">
        <f>((ставка!E121/1000*'составляющая '!$B$61*'составляющая '!$C$61)+'составляющая '!$D$61+'составляющая '!$E$61)*1000+ставка!E121</f>
        <v>2266.0793753449998</v>
      </c>
      <c r="F338" s="146">
        <f>((ставка!F121/1000*'составляющая '!$B$61*'составляющая '!$C$61)+'составляющая '!$D$61+'составляющая '!$E$61)*1000+ставка!F121</f>
        <v>2366.016662345</v>
      </c>
      <c r="G338" s="146">
        <f>((ставка!G121/1000*'составляющая '!$B$61*'составляющая '!$C$61)+'составляющая '!$D$61+'составляющая '!$E$61)*1000+ставка!G121</f>
        <v>2442.9683733350003</v>
      </c>
      <c r="H338" s="146">
        <f>((ставка!H121/1000*'составляющая '!$B$61*'составляющая '!$C$61)+'составляющая '!$D$61+'составляющая '!$E$61)*1000+ставка!H121</f>
        <v>2522.2297460689997</v>
      </c>
      <c r="I338" s="146">
        <f>((ставка!I121/1000*'составляющая '!$B$61*'составляющая '!$C$61)+'составляющая '!$D$61+'составляющая '!$E$61)*1000+ставка!I121</f>
        <v>2813.5469376740002</v>
      </c>
      <c r="J338" s="146">
        <f>((ставка!J121/1000*'составляющая '!$B$61*'составляющая '!$C$61)+'составляющая '!$D$61+'составляющая '!$E$61)*1000+ставка!J121</f>
        <v>2908.9648384729999</v>
      </c>
      <c r="K338" s="146">
        <f>((ставка!K121/1000*'составляющая '!$B$61*'составляющая '!$C$61)+'составляющая '!$D$61+'составляющая '!$E$61)*1000+ставка!K121</f>
        <v>2921.5680407780001</v>
      </c>
      <c r="L338" s="146">
        <f>((ставка!L121/1000*'составляющая '!$B$61*'составляющая '!$C$61)+'составляющая '!$D$61+'составляющая '!$E$61)*1000+ставка!L121</f>
        <v>2929.3520450209999</v>
      </c>
      <c r="M338" s="146">
        <f>((ставка!M121/1000*'составляющая '!$B$61*'составляющая '!$C$61)+'составляющая '!$D$61+'составляющая '!$E$61)*1000+ставка!M121</f>
        <v>2927.286674423</v>
      </c>
      <c r="N338" s="146">
        <f>((ставка!N121/1000*'составляющая '!$B$61*'составляющая '!$C$61)+'составляющая '!$D$61+'составляющая '!$E$61)*1000+ставка!N121</f>
        <v>2925.2213038250002</v>
      </c>
      <c r="O338" s="146">
        <f>((ставка!O121/1000*'составляющая '!$B$61*'составляющая '!$C$61)+'составляющая '!$D$61+'составляющая '!$E$61)*1000+ставка!O121</f>
        <v>2924.5550552449999</v>
      </c>
      <c r="P338" s="146">
        <f>((ставка!P121/1000*'составляющая '!$B$61*'составляющая '!$C$61)+'составляющая '!$D$61+'составляющая '!$E$61)*1000+ставка!P121</f>
        <v>2923.9998480949998</v>
      </c>
      <c r="Q338" s="146">
        <f>((ставка!Q121/1000*'составляющая '!$B$61*'составляющая '!$C$61)+'составляющая '!$D$61+'составляющая '!$E$61)*1000+ставка!Q121</f>
        <v>2923.266974657</v>
      </c>
      <c r="R338" s="146">
        <f>((ставка!R121/1000*'составляющая '!$B$61*'составляющая '!$C$61)+'составляющая '!$D$61+'составляющая '!$E$61)*1000+ставка!R121</f>
        <v>2923.0559959399998</v>
      </c>
      <c r="S338" s="146">
        <f>((ставка!S121/1000*'составляющая '!$B$61*'составляющая '!$C$61)+'составляющая '!$D$61+'составляющая '!$E$61)*1000+ставка!S121</f>
        <v>2918.814213314</v>
      </c>
      <c r="T338" s="146">
        <f>((ставка!T121/1000*'составляющая '!$B$61*'составляющая '!$C$61)+'составляющая '!$D$61+'составляющая '!$E$61)*1000+ставка!T121</f>
        <v>2861.1059821429999</v>
      </c>
      <c r="U338" s="146">
        <f>((ставка!U121/1000*'составляющая '!$B$61*'составляющая '!$C$61)+'составляющая '!$D$61+'составляющая '!$E$61)*1000+ставка!U121</f>
        <v>2917.037550434</v>
      </c>
      <c r="V338" s="146">
        <f>((ставка!V121/1000*'составляющая '!$B$61*'составляющая '!$C$61)+'составляющая '!$D$61+'составляющая '!$E$61)*1000+ставка!V121</f>
        <v>2950.8940824410001</v>
      </c>
      <c r="W338" s="146">
        <f>((ставка!W121/1000*'составляющая '!$B$61*'составляющая '!$C$61)+'составляющая '!$D$61+'составляющая '!$E$61)*1000+ставка!W121</f>
        <v>2946.1748216659998</v>
      </c>
      <c r="X338" s="146">
        <f>((ставка!X121/1000*'составляющая '!$B$61*'составляющая '!$C$61)+'составляющая '!$D$61+'составляющая '!$E$61)*1000+ставка!X121</f>
        <v>2851.6230440210002</v>
      </c>
      <c r="Y338" s="146">
        <f>((ставка!Y121/1000*'составляющая '!$B$61*'составляющая '!$C$61)+'составляющая '!$D$61+'составляющая '!$E$61)*1000+ставка!Y121</f>
        <v>2584.0576142929999</v>
      </c>
    </row>
    <row r="339" spans="1:25" s="104" customFormat="1" ht="15.75" hidden="1" outlineLevel="1" x14ac:dyDescent="0.25">
      <c r="A339" s="227">
        <v>13</v>
      </c>
      <c r="B339" s="146">
        <f>((ставка!B122/1000*'составляющая '!$B$61*'составляющая '!$C$61)+'составляющая '!$D$61+'составляющая '!$E$61)*1000+ставка!B122</f>
        <v>2442.5242076149998</v>
      </c>
      <c r="C339" s="146">
        <f>((ставка!C122/1000*'составляющая '!$B$61*'составляющая '!$C$61)+'составляющая '!$D$61+'составляющая '!$E$61)*1000+ставка!C122</f>
        <v>2348.1056796859998</v>
      </c>
      <c r="D339" s="146">
        <f>((ставка!D122/1000*'составляющая '!$B$61*'составляющая '!$C$61)+'составляющая '!$D$61+'составляющая '!$E$61)*1000+ставка!D122</f>
        <v>2279.582013233</v>
      </c>
      <c r="E339" s="146">
        <f>((ставка!E122/1000*'составляющая '!$B$61*'составляющая '!$C$61)+'составляющая '!$D$61+'составляющая '!$E$61)*1000+ставка!E122</f>
        <v>2219.5419120320003</v>
      </c>
      <c r="F339" s="146">
        <f>((ставка!F122/1000*'составляющая '!$B$61*'составляющая '!$C$61)+'составляющая '!$D$61+'составляющая '!$E$61)*1000+ставка!F122</f>
        <v>2350.1599461410001</v>
      </c>
      <c r="G339" s="146">
        <f>((ставка!G122/1000*'составляющая '!$B$61*'составляющая '!$C$61)+'составляющая '!$D$61+'составляющая '!$E$61)*1000+ставка!G122</f>
        <v>2405.5363072820001</v>
      </c>
      <c r="H339" s="146">
        <f>((ставка!H122/1000*'составляющая '!$B$61*'составляющая '!$C$61)+'составляющая '!$D$61+'составляющая '!$E$61)*1000+ставка!H122</f>
        <v>2447.4544471070003</v>
      </c>
      <c r="I339" s="146">
        <f>((ставка!I122/1000*'составляющая '!$B$61*'составляющая '!$C$61)+'составляющая '!$D$61+'составляющая '!$E$61)*1000+ставка!I122</f>
        <v>2649.1501005589998</v>
      </c>
      <c r="J339" s="146">
        <f>((ставка!J122/1000*'составляющая '!$B$61*'составляющая '!$C$61)+'составляющая '!$D$61+'составляющая '!$E$61)*1000+ставка!J122</f>
        <v>2860.6285039939999</v>
      </c>
      <c r="K339" s="146">
        <f>((ставка!K122/1000*'составляющая '!$B$61*'составляющая '!$C$61)+'составляющая '!$D$61+'составляющая '!$E$61)*1000+ставка!K122</f>
        <v>2917.4595078679999</v>
      </c>
      <c r="L339" s="146">
        <f>((ставка!L122/1000*'составляющая '!$B$61*'составляющая '!$C$61)+'составляющая '!$D$61+'составляющая '!$E$61)*1000+ставка!L122</f>
        <v>2924.643888389</v>
      </c>
      <c r="M339" s="146">
        <f>((ставка!M122/1000*'составляющая '!$B$61*'составляющая '!$C$61)+'составляющая '!$D$61+'составляющая '!$E$61)*1000+ставка!M122</f>
        <v>2922.5341012190001</v>
      </c>
      <c r="N339" s="146">
        <f>((ставка!N122/1000*'составляющая '!$B$61*'составляющая '!$C$61)+'составляющая '!$D$61+'составляющая '!$E$61)*1000+ставка!N122</f>
        <v>2899.2487133479999</v>
      </c>
      <c r="O339" s="146">
        <f>((ставка!O122/1000*'составляющая '!$B$61*'составляющая '!$C$61)+'составляющая '!$D$61+'составляющая '!$E$61)*1000+ставка!O122</f>
        <v>2917.925881874</v>
      </c>
      <c r="P339" s="146">
        <f>((ставка!P122/1000*'составляющая '!$B$61*'составляющая '!$C$61)+'составляющая '!$D$61+'составляющая '!$E$61)*1000+ставка!P122</f>
        <v>2897.0945096060004</v>
      </c>
      <c r="Q339" s="146">
        <f>((ставка!Q122/1000*'составляющая '!$B$61*'составляющая '!$C$61)+'составляющая '!$D$61+'составляющая '!$E$61)*1000+ставка!Q122</f>
        <v>2893.2746844140001</v>
      </c>
      <c r="R339" s="146">
        <f>((ставка!R122/1000*'составляющая '!$B$61*'составляющая '!$C$61)+'составляющая '!$D$61+'составляющая '!$E$61)*1000+ставка!R122</f>
        <v>2911.9296446540002</v>
      </c>
      <c r="S339" s="146">
        <f>((ставка!S122/1000*'составляющая '!$B$61*'составляющая '!$C$61)+'составляющая '!$D$61+'составляющая '!$E$61)*1000+ставка!S122</f>
        <v>2877.6955717849996</v>
      </c>
      <c r="T339" s="146">
        <f>((ставка!T122/1000*'составляющая '!$B$61*'составляющая '!$C$61)+'составляющая '!$D$61+'составляющая '!$E$61)*1000+ставка!T122</f>
        <v>2832.6127512049998</v>
      </c>
      <c r="U339" s="146">
        <f>((ставка!U122/1000*'составляющая '!$B$61*'составляющая '!$C$61)+'составляющая '!$D$61+'составляющая '!$E$61)*1000+ставка!U122</f>
        <v>2855.6871603589998</v>
      </c>
      <c r="V339" s="146">
        <f>((ставка!V122/1000*'составляющая '!$B$61*'составляющая '!$C$61)+'составляющая '!$D$61+'составляющая '!$E$61)*1000+ставка!V122</f>
        <v>2939.7233145829996</v>
      </c>
      <c r="W339" s="146">
        <f>((ставка!W122/1000*'составляющая '!$B$61*'составляющая '!$C$61)+'составляющая '!$D$61+'составляющая '!$E$61)*1000+ставка!W122</f>
        <v>2937.8022978439999</v>
      </c>
      <c r="X339" s="146">
        <f>((ставка!X122/1000*'составляющая '!$B$61*'составляющая '!$C$61)+'составляющая '!$D$61+'составляющая '!$E$61)*1000+ставка!X122</f>
        <v>2848.9691538440002</v>
      </c>
      <c r="Y339" s="146">
        <f>((ставка!Y122/1000*'составляющая '!$B$61*'составляющая '!$C$61)+'составляющая '!$D$61+'составляющая '!$E$61)*1000+ставка!Y122</f>
        <v>2664.0518604649997</v>
      </c>
    </row>
    <row r="340" spans="1:25" s="104" customFormat="1" ht="15.75" hidden="1" outlineLevel="1" x14ac:dyDescent="0.25">
      <c r="A340" s="227">
        <v>14</v>
      </c>
      <c r="B340" s="146">
        <f>((ставка!B123/1000*'составляющая '!$B$61*'составляющая '!$C$61)+'составляющая '!$D$61+'составляющая '!$E$61)*1000+ставка!B123</f>
        <v>2619.168914459</v>
      </c>
      <c r="C340" s="146">
        <f>((ставка!C123/1000*'составляющая '!$B$61*'составляющая '!$C$61)+'составляющая '!$D$61+'составляющая '!$E$61)*1000+ставка!C123</f>
        <v>2470.7953556929997</v>
      </c>
      <c r="D340" s="146">
        <f>((ставка!D123/1000*'составляющая '!$B$61*'составляющая '!$C$61)+'составляющая '!$D$61+'составляющая '!$E$61)*1000+ставка!D123</f>
        <v>2445.9775960879997</v>
      </c>
      <c r="E340" s="146">
        <f>((ставка!E123/1000*'составляющая '!$B$61*'составляющая '!$C$61)+'составляющая '!$D$61+'составляющая '!$E$61)*1000+ставка!E123</f>
        <v>2389.8239449369999</v>
      </c>
      <c r="F340" s="146">
        <f>((ставка!F123/1000*'составляющая '!$B$61*'составляющая '!$C$61)+'составляющая '!$D$61+'составляющая '!$E$61)*1000+ставка!F123</f>
        <v>2381.962211693</v>
      </c>
      <c r="G340" s="146">
        <f>((ставка!G123/1000*'составляющая '!$B$61*'составляющая '!$C$61)+'составляющая '!$D$61+'составляющая '!$E$61)*1000+ставка!G123</f>
        <v>2387.0701174730002</v>
      </c>
      <c r="H340" s="146">
        <f>((ставка!H123/1000*'составляющая '!$B$61*'составляющая '!$C$61)+'составляющая '!$D$61+'составляющая '!$E$61)*1000+ставка!H123</f>
        <v>2386.3372440350004</v>
      </c>
      <c r="I340" s="146">
        <f>((ставка!I123/1000*'составляющая '!$B$61*'составляющая '!$C$61)+'составляющая '!$D$61+'составляющая '!$E$61)*1000+ставка!I123</f>
        <v>2463.1668094520001</v>
      </c>
      <c r="J340" s="146">
        <f>((ставка!J123/1000*'составляющая '!$B$61*'составляющая '!$C$61)+'составляющая '!$D$61+'составляющая '!$E$61)*1000+ставка!J123</f>
        <v>2797.7235338990004</v>
      </c>
      <c r="K340" s="146">
        <f>((ставка!K123/1000*'составляющая '!$B$61*'составляющая '!$C$61)+'составляющая '!$D$61+'составляющая '!$E$61)*1000+ставка!K123</f>
        <v>2862.960374024</v>
      </c>
      <c r="L340" s="146">
        <f>((ставка!L123/1000*'составляющая '!$B$61*'составляющая '!$C$61)+'составляющая '!$D$61+'составляющая '!$E$61)*1000+ставка!L123</f>
        <v>2910.3306480619999</v>
      </c>
      <c r="M340" s="146">
        <f>((ставка!M123/1000*'составляющая '!$B$61*'составляющая '!$C$61)+'составляющая '!$D$61+'составляющая '!$E$61)*1000+ставка!M123</f>
        <v>2915.8383029900001</v>
      </c>
      <c r="N340" s="146">
        <f>((ставка!N123/1000*'составляющая '!$B$61*'составляющая '!$C$61)+'составляющая '!$D$61+'составляющая '!$E$61)*1000+ставка!N123</f>
        <v>2913.95059868</v>
      </c>
      <c r="O340" s="146">
        <f>((ставка!O123/1000*'составляющая '!$B$61*'составляющая '!$C$61)+'составляющая '!$D$61+'составляющая '!$E$61)*1000+ставка!O123</f>
        <v>2911.1856670729999</v>
      </c>
      <c r="P340" s="146">
        <f>((ставка!P123/1000*'составляющая '!$B$61*'составляющая '!$C$61)+'составляющая '!$D$61+'составляющая '!$E$61)*1000+ставка!P123</f>
        <v>2915.1276378379998</v>
      </c>
      <c r="Q340" s="146">
        <f>((ставка!Q123/1000*'составляющая '!$B$61*'составляющая '!$C$61)+'составляющая '!$D$61+'составляющая '!$E$61)*1000+ставка!Q123</f>
        <v>2915.0943254089998</v>
      </c>
      <c r="R340" s="146">
        <f>((ставка!R123/1000*'составляющая '!$B$61*'составляющая '!$C$61)+'составляющая '!$D$61+'составляющая '!$E$61)*1000+ставка!R123</f>
        <v>2914.805617691</v>
      </c>
      <c r="S340" s="146">
        <f>((ставка!S123/1000*'составляющая '!$B$61*'составляющая '!$C$61)+'составляющая '!$D$61+'составляющая '!$E$61)*1000+ставка!S123</f>
        <v>2911.3855416470001</v>
      </c>
      <c r="T340" s="146">
        <f>((ставка!T123/1000*'составляющая '!$B$61*'составляющая '!$C$61)+'составляющая '!$D$61+'составляющая '!$E$61)*1000+ставка!T123</f>
        <v>2827.2494501359997</v>
      </c>
      <c r="U340" s="146">
        <f>((ставка!U123/1000*'составляющая '!$B$61*'составляющая '!$C$61)+'составляющая '!$D$61+'составляющая '!$E$61)*1000+ставка!U123</f>
        <v>2870.2891084040002</v>
      </c>
      <c r="V340" s="146">
        <f>((ставка!V123/1000*'составляющая '!$B$61*'составляющая '!$C$61)+'составляющая '!$D$61+'составляющая '!$E$61)*1000+ставка!V123</f>
        <v>2927.1756329929999</v>
      </c>
      <c r="W340" s="146">
        <f>((ставка!W123/1000*'составляющая '!$B$61*'составляющая '!$C$61)+'составляющая '!$D$61+'составляющая '!$E$61)*1000+ставка!W123</f>
        <v>2926.342822268</v>
      </c>
      <c r="X340" s="146">
        <f>((ставка!X123/1000*'составляющая '!$B$61*'составляющая '!$C$61)+'составляющая '!$D$61+'составляющая '!$E$61)*1000+ставка!X123</f>
        <v>2853.4552276159998</v>
      </c>
      <c r="Y340" s="146">
        <f>((ставка!Y123/1000*'составляющая '!$B$61*'составляющая '!$C$61)+'составляющая '!$D$61+'составляющая '!$E$61)*1000+ставка!Y123</f>
        <v>2726.1906446929997</v>
      </c>
    </row>
    <row r="341" spans="1:25" s="104" customFormat="1" ht="15.75" hidden="1" outlineLevel="1" x14ac:dyDescent="0.25">
      <c r="A341" s="227">
        <v>15</v>
      </c>
      <c r="B341" s="146">
        <f>((ставка!B124/1000*'составляющая '!$B$61*'составляющая '!$C$61)+'составляющая '!$D$61+'составляющая '!$E$61)*1000+ставка!B124</f>
        <v>2560.9943092819999</v>
      </c>
      <c r="C341" s="146">
        <f>((ставка!C124/1000*'составляющая '!$B$61*'составляющая '!$C$61)+'составляющая '!$D$61+'составляющая '!$E$61)*1000+ставка!C124</f>
        <v>2420.8822329079999</v>
      </c>
      <c r="D341" s="146">
        <f>((ставка!D124/1000*'составляющая '!$B$61*'составляющая '!$C$61)+'составляющая '!$D$61+'составляющая '!$E$61)*1000+ставка!D124</f>
        <v>2369.7587585359997</v>
      </c>
      <c r="E341" s="146">
        <f>((ставка!E124/1000*'составляющая '!$B$61*'составляющая '!$C$61)+'составляющая '!$D$61+'составляющая '!$E$61)*1000+ставка!E124</f>
        <v>2282.3580489830001</v>
      </c>
      <c r="F341" s="146">
        <f>((ставка!F124/1000*'составляющая '!$B$61*'составляющая '!$C$61)+'составляющая '!$D$61+'составляющая '!$E$61)*1000+ставка!F124</f>
        <v>2280.448136387</v>
      </c>
      <c r="G341" s="146">
        <f>((ставка!G124/1000*'составляющая '!$B$61*'составляющая '!$C$61)+'составляющая '!$D$61+'составляющая '!$E$61)*1000+ставка!G124</f>
        <v>2279.2155765140001</v>
      </c>
      <c r="H341" s="146">
        <f>((ставка!H124/1000*'составляющая '!$B$61*'составляющая '!$C$61)+'составляющая '!$D$61+'составляющая '!$E$61)*1000+ставка!H124</f>
        <v>2284.6010858690001</v>
      </c>
      <c r="I341" s="146">
        <f>((ставка!I124/1000*'составляющая '!$B$61*'составляющая '!$C$61)+'составляющая '!$D$61+'составляющая '!$E$61)*1000+ставка!I124</f>
        <v>2344.0082509190001</v>
      </c>
      <c r="J341" s="146">
        <f>((ставка!J124/1000*'составляющая '!$B$61*'составляющая '!$C$61)+'составляющая '!$D$61+'составляющая '!$E$61)*1000+ставка!J124</f>
        <v>2456.8485520849999</v>
      </c>
      <c r="K341" s="146">
        <f>((ставка!K124/1000*'составляющая '!$B$61*'составляющая '!$C$61)+'составляющая '!$D$61+'составляющая '!$E$61)*1000+ставка!K124</f>
        <v>2593.7515311320003</v>
      </c>
      <c r="L341" s="146">
        <f>((ставка!L124/1000*'составляющая '!$B$61*'составляющая '!$C$61)+'составляющая '!$D$61+'составляющая '!$E$61)*1000+ставка!L124</f>
        <v>2799.0227186299999</v>
      </c>
      <c r="M341" s="146">
        <f>((ставка!M124/1000*'составляющая '!$B$61*'составляющая '!$C$61)+'составляющая '!$D$61+'составляющая '!$E$61)*1000+ставка!M124</f>
        <v>2855.020911779</v>
      </c>
      <c r="N341" s="146">
        <f>((ставка!N124/1000*'составляющая '!$B$61*'составляющая '!$C$61)+'составляющая '!$D$61+'составляющая '!$E$61)*1000+ставка!N124</f>
        <v>2848.6138212679998</v>
      </c>
      <c r="O341" s="146">
        <f>((ставка!O124/1000*'составляющая '!$B$61*'составляющая '!$C$61)+'составляющая '!$D$61+'составляющая '!$E$61)*1000+ставка!O124</f>
        <v>2846.4040968109998</v>
      </c>
      <c r="P341" s="146">
        <f>((ставка!P124/1000*'составляющая '!$B$61*'составляющая '!$C$61)+'составляющая '!$D$61+'составляющая '!$E$61)*1000+ставка!P124</f>
        <v>2843.8390397779999</v>
      </c>
      <c r="Q341" s="146">
        <f>((ставка!Q124/1000*'составляющая '!$B$61*'составляющая '!$C$61)+'составляющая '!$D$61+'составляющая '!$E$61)*1000+ставка!Q124</f>
        <v>2895.0846597230002</v>
      </c>
      <c r="R341" s="146">
        <f>((ставка!R124/1000*'составляющая '!$B$61*'составляющая '!$C$61)+'составляющая '!$D$61+'составляющая '!$E$61)*1000+ставка!R124</f>
        <v>2896.2394905950005</v>
      </c>
      <c r="S341" s="146">
        <f>((ставка!S124/1000*'составляющая '!$B$61*'составляющая '!$C$61)+'составляющая '!$D$61+'составляющая '!$E$61)*1000+ставка!S124</f>
        <v>2900.192565503</v>
      </c>
      <c r="T341" s="146">
        <f>((ставка!T124/1000*'составляющая '!$B$61*'составляющая '!$C$61)+'составляющая '!$D$61+'составляющая '!$E$61)*1000+ставка!T124</f>
        <v>2800.9881519410001</v>
      </c>
      <c r="U341" s="146">
        <f>((ставка!U124/1000*'составляющая '!$B$61*'составляющая '!$C$61)+'составляющая '!$D$61+'составляющая '!$E$61)*1000+ставка!U124</f>
        <v>2846.10428495</v>
      </c>
      <c r="V341" s="146">
        <f>((ставка!V124/1000*'составляющая '!$B$61*'составляющая '!$C$61)+'составляющая '!$D$61+'составляющая '!$E$61)*1000+ставка!V124</f>
        <v>2932.7388086359997</v>
      </c>
      <c r="W341" s="146">
        <f>((ставка!W124/1000*'составляющая '!$B$61*'составляющая '!$C$61)+'составляющая '!$D$61+'составляющая '!$E$61)*1000+ставка!W124</f>
        <v>2928.3082555789997</v>
      </c>
      <c r="X341" s="146">
        <f>((ставка!X124/1000*'составляющая '!$B$61*'составляющая '!$C$61)+'составляющая '!$D$61+'составляющая '!$E$61)*1000+ставка!X124</f>
        <v>2838.6645091400001</v>
      </c>
      <c r="Y341" s="146">
        <f>((ставка!Y124/1000*'составляющая '!$B$61*'составляющая '!$C$61)+'составляющая '!$D$61+'составляющая '!$E$61)*1000+ставка!Y124</f>
        <v>2656.2234396499998</v>
      </c>
    </row>
    <row r="342" spans="1:25" s="104" customFormat="1" ht="15.75" hidden="1" outlineLevel="1" x14ac:dyDescent="0.25">
      <c r="A342" s="227">
        <v>16</v>
      </c>
      <c r="B342" s="146">
        <f>((ставка!B125/1000*'составляющая '!$B$61*'составляющая '!$C$61)+'составляющая '!$D$61+'составляющая '!$E$61)*1000+ставка!B125</f>
        <v>2466.8533849280002</v>
      </c>
      <c r="C342" s="146">
        <f>((ставка!C125/1000*'составляющая '!$B$61*'составляющая '!$C$61)+'составляющая '!$D$61+'составляющая '!$E$61)*1000+ставка!C125</f>
        <v>2278.0940580710003</v>
      </c>
      <c r="D342" s="146">
        <f>((ставка!D125/1000*'составляющая '!$B$61*'составляющая '!$C$61)+'составляющая '!$D$61+'составляющая '!$E$61)*1000+ставка!D125</f>
        <v>2280.481448816</v>
      </c>
      <c r="E342" s="146">
        <f>((ставка!E125/1000*'составляющая '!$B$61*'составляющая '!$C$61)+'составляющая '!$D$61+'составляющая '!$E$61)*1000+ставка!E125</f>
        <v>2237.064249686</v>
      </c>
      <c r="F342" s="146">
        <f>((ставка!F125/1000*'составляющая '!$B$61*'составляющая '!$C$61)+'составляющая '!$D$61+'составляющая '!$E$61)*1000+ставка!F125</f>
        <v>2259.3391605440002</v>
      </c>
      <c r="G342" s="146">
        <f>((ставка!G125/1000*'составляющая '!$B$61*'составляющая '!$C$61)+'составляющая '!$D$61+'составляющая '!$E$61)*1000+ставка!G125</f>
        <v>2303.8112532589998</v>
      </c>
      <c r="H342" s="146">
        <f>((ставка!H125/1000*'составляющая '!$B$61*'составляющая '!$C$61)+'составляющая '!$D$61+'составляющая '!$E$61)*1000+ставка!H125</f>
        <v>2440.2922748720002</v>
      </c>
      <c r="I342" s="146">
        <f>((ставка!I125/1000*'составляющая '!$B$61*'составляющая '!$C$61)+'составляющая '!$D$61+'составляющая '!$E$61)*1000+ставка!I125</f>
        <v>2702.538820103</v>
      </c>
      <c r="J342" s="146">
        <f>((ставка!J125/1000*'составляющая '!$B$61*'составляющая '!$C$61)+'составляющая '!$D$61+'составляющая '!$E$61)*1000+ставка!J125</f>
        <v>2844.9383499349997</v>
      </c>
      <c r="K342" s="146">
        <f>((ставка!K125/1000*'составляющая '!$B$61*'составляющая '!$C$61)+'составляющая '!$D$61+'составляющая '!$E$61)*1000+ставка!K125</f>
        <v>2912.5514766619999</v>
      </c>
      <c r="L342" s="146">
        <f>((ставка!L125/1000*'составляющая '!$B$61*'составляющая '!$C$61)+'составляющая '!$D$61+'составляющая '!$E$61)*1000+ставка!L125</f>
        <v>2927.2755702799996</v>
      </c>
      <c r="M342" s="146">
        <f>((ставка!M125/1000*'составляющая '!$B$61*'составляющая '!$C$61)+'составляющая '!$D$61+'составляющая '!$E$61)*1000+ставка!M125</f>
        <v>2916.226947995</v>
      </c>
      <c r="N342" s="146">
        <f>((ставка!N125/1000*'составляющая '!$B$61*'составляющая '!$C$61)+'составляющая '!$D$61+'составляющая '!$E$61)*1000+ставка!N125</f>
        <v>2917.470612011</v>
      </c>
      <c r="O342" s="146">
        <f>((ставка!O125/1000*'составляющая '!$B$61*'составляющая '!$C$61)+'составляющая '!$D$61+'составляющая '!$E$61)*1000+ставка!O125</f>
        <v>2922.9005379380001</v>
      </c>
      <c r="P342" s="146">
        <f>((ставка!P125/1000*'составляющая '!$B$61*'составляющая '!$C$61)+'составляющая '!$D$61+'составляющая '!$E$61)*1000+ставка!P125</f>
        <v>2921.8678526389999</v>
      </c>
      <c r="Q342" s="146">
        <f>((ставка!Q125/1000*'составляющая '!$B$61*'составляющая '!$C$61)+'составляющая '!$D$61+'составляющая '!$E$61)*1000+ставка!Q125</f>
        <v>2914.883346692</v>
      </c>
      <c r="R342" s="146">
        <f>((ставка!R125/1000*'составляющая '!$B$61*'составляющая '!$C$61)+'составляющая '!$D$61+'составляющая '!$E$61)*1000+ставка!R125</f>
        <v>2911.9851653689998</v>
      </c>
      <c r="S342" s="146">
        <f>((ставка!S125/1000*'составляющая '!$B$61*'составляющая '!$C$61)+'составляющая '!$D$61+'составляющая '!$E$61)*1000+ставка!S125</f>
        <v>2890.5652735220001</v>
      </c>
      <c r="T342" s="146">
        <f>((ставка!T125/1000*'составляющая '!$B$61*'составляющая '!$C$61)+'составляющая '!$D$61+'составляющая '!$E$61)*1000+ставка!T125</f>
        <v>2894.440619429</v>
      </c>
      <c r="U342" s="146">
        <f>((ставка!U125/1000*'составляющая '!$B$61*'составляющая '!$C$61)+'составляющая '!$D$61+'составляющая '!$E$61)*1000+ставка!U125</f>
        <v>2902.879768109</v>
      </c>
      <c r="V342" s="146">
        <f>((ставка!V125/1000*'составляющая '!$B$61*'составляющая '!$C$61)+'составляющая '!$D$61+'составляющая '!$E$61)*1000+ставка!V125</f>
        <v>2968.527461525</v>
      </c>
      <c r="W342" s="146">
        <f>((ставка!W125/1000*'составляющая '!$B$61*'составляющая '!$C$61)+'составляющая '!$D$61+'составляющая '!$E$61)*1000+ставка!W125</f>
        <v>3004.5048848450001</v>
      </c>
      <c r="X342" s="146">
        <f>((ставка!X125/1000*'составляющая '!$B$61*'составляющая '!$C$61)+'составляющая '!$D$61+'составляющая '!$E$61)*1000+ставка!X125</f>
        <v>2910.1418776310002</v>
      </c>
      <c r="Y342" s="146">
        <f>((ставка!Y125/1000*'составляющая '!$B$61*'составляющая '!$C$61)+'составляющая '!$D$61+'составляющая '!$E$61)*1000+ставка!Y125</f>
        <v>2695.898542589</v>
      </c>
    </row>
    <row r="343" spans="1:25" s="104" customFormat="1" ht="15.75" hidden="1" outlineLevel="1" x14ac:dyDescent="0.25">
      <c r="A343" s="227">
        <v>17</v>
      </c>
      <c r="B343" s="146">
        <f>((ставка!B126/1000*'составляющая '!$B$61*'составляющая '!$C$61)+'составляющая '!$D$61+'составляющая '!$E$61)*1000+ставка!B126</f>
        <v>2490.2276059430001</v>
      </c>
      <c r="C343" s="146">
        <f>((ставка!C126/1000*'составляющая '!$B$61*'составляющая '!$C$61)+'составляющая '!$D$61+'составляющая '!$E$61)*1000+ставка!C126</f>
        <v>2366.9716186429996</v>
      </c>
      <c r="D343" s="146">
        <f>((ставка!D126/1000*'составляющая '!$B$61*'составляющая '!$C$61)+'составляющая '!$D$61+'составляющая '!$E$61)*1000+ставка!D126</f>
        <v>2339.2112611430002</v>
      </c>
      <c r="E343" s="146">
        <f>((ставка!E126/1000*'составляющая '!$B$61*'составляющая '!$C$61)+'составляющая '!$D$61+'составляющая '!$E$61)*1000+ставка!E126</f>
        <v>2284.9675225880001</v>
      </c>
      <c r="F343" s="146">
        <f>((ставка!F126/1000*'составляющая '!$B$61*'составляющая '!$C$61)+'составляющая '!$D$61+'составляющая '!$E$61)*1000+ставка!F126</f>
        <v>2350.5819035750001</v>
      </c>
      <c r="G343" s="146">
        <f>((ставка!G126/1000*'составляющая '!$B$61*'составляющая '!$C$61)+'составляющая '!$D$61+'составляющая '!$E$61)*1000+ставка!G126</f>
        <v>2380.7407559630001</v>
      </c>
      <c r="H343" s="146">
        <f>((ставка!H126/1000*'составляющая '!$B$61*'составляющая '!$C$61)+'составляющая '!$D$61+'составляющая '!$E$61)*1000+ставка!H126</f>
        <v>2480.5447932469997</v>
      </c>
      <c r="I343" s="146">
        <f>((ставка!I126/1000*'составляющая '!$B$61*'составляющая '!$C$61)+'составляющая '!$D$61+'составляющая '!$E$61)*1000+ставка!I126</f>
        <v>2702.2167999559997</v>
      </c>
      <c r="J343" s="146">
        <f>((ставка!J126/1000*'составляющая '!$B$61*'составляющая '!$C$61)+'составляющая '!$D$61+'составляющая '!$E$61)*1000+ставка!J126</f>
        <v>2810.0380284860003</v>
      </c>
      <c r="K343" s="146">
        <f>((ставка!K126/1000*'составляющая '!$B$61*'составляющая '!$C$61)+'составляющая '!$D$61+'составляющая '!$E$61)*1000+ставка!K126</f>
        <v>2923.0004752249997</v>
      </c>
      <c r="L343" s="146">
        <f>((ставка!L126/1000*'составляющая '!$B$61*'составляющая '!$C$61)+'составляющая '!$D$61+'составляющая '!$E$61)*1000+ставка!L126</f>
        <v>2936.536425542</v>
      </c>
      <c r="M343" s="146">
        <f>((ставка!M126/1000*'составляющая '!$B$61*'составляющая '!$C$61)+'составляющая '!$D$61+'составляющая '!$E$61)*1000+ставка!M126</f>
        <v>2932.7943293509998</v>
      </c>
      <c r="N343" s="146">
        <f>((ставка!N126/1000*'составляющая '!$B$61*'составляющая '!$C$61)+'составляющая '!$D$61+'составляющая '!$E$61)*1000+ставка!N126</f>
        <v>2920.5020430499999</v>
      </c>
      <c r="O343" s="146">
        <f>((ставка!O126/1000*'составляющая '!$B$61*'составляющая '!$C$61)+'составляющая '!$D$61+'составляющая '!$E$61)*1000+ставка!O126</f>
        <v>2933.2495992140002</v>
      </c>
      <c r="P343" s="146">
        <f>((ставка!P126/1000*'составляющая '!$B$61*'составляющая '!$C$61)+'составляющая '!$D$61+'составляющая '!$E$61)*1000+ставка!P126</f>
        <v>2933.4494737880004</v>
      </c>
      <c r="Q343" s="146">
        <f>((ставка!Q126/1000*'составляющая '!$B$61*'составляющая '!$C$61)+'составляющая '!$D$61+'составляющая '!$E$61)*1000+ставка!Q126</f>
        <v>2932.5167257759999</v>
      </c>
      <c r="R343" s="146">
        <f>((ставка!R126/1000*'составляющая '!$B$61*'составляющая '!$C$61)+'составляющая '!$D$61+'составляющая '!$E$61)*1000+ставка!R126</f>
        <v>2931.0620830429998</v>
      </c>
      <c r="S343" s="146">
        <f>((ставка!S126/1000*'составляющая '!$B$61*'составляющая '!$C$61)+'составляющая '!$D$61+'составляющая '!$E$61)*1000+ставка!S126</f>
        <v>2916.5267598559999</v>
      </c>
      <c r="T343" s="146">
        <f>((ставка!T126/1000*'составляющая '!$B$61*'составляющая '!$C$61)+'составляющая '!$D$61+'составляющая '!$E$61)*1000+ставка!T126</f>
        <v>2920.8240631970002</v>
      </c>
      <c r="U343" s="146">
        <f>((ставка!U126/1000*'составляющая '!$B$61*'составляющая '!$C$61)+'составляющая '!$D$61+'составляющая '!$E$61)*1000+ставка!U126</f>
        <v>2899.1598802039998</v>
      </c>
      <c r="V343" s="146">
        <f>((ставка!V126/1000*'составляющая '!$B$61*'составляющая '!$C$61)+'составляющая '!$D$61+'составляющая '!$E$61)*1000+ставка!V126</f>
        <v>2982.9961598540003</v>
      </c>
      <c r="W343" s="146">
        <f>((ставка!W126/1000*'составляющая '!$B$61*'составляющая '!$C$61)+'составляющая '!$D$61+'составляющая '!$E$61)*1000+ставка!W126</f>
        <v>3011.4338700769999</v>
      </c>
      <c r="X343" s="146">
        <f>((ставка!X126/1000*'составляющая '!$B$61*'составляющая '!$C$61)+'составляющая '!$D$61+'составляющая '!$E$61)*1000+ставка!X126</f>
        <v>2903.8569326930001</v>
      </c>
      <c r="Y343" s="146">
        <f>((ставка!Y126/1000*'составляющая '!$B$61*'составляющая '!$C$61)+'составляющая '!$D$61+'составляющая '!$E$61)*1000+ставка!Y126</f>
        <v>2687.4927063380001</v>
      </c>
    </row>
    <row r="344" spans="1:25" s="104" customFormat="1" ht="15.75" hidden="1" outlineLevel="1" x14ac:dyDescent="0.25">
      <c r="A344" s="227">
        <v>18</v>
      </c>
      <c r="B344" s="146">
        <f>((ставка!B127/1000*'составляющая '!$B$61*'составляющая '!$C$61)+'составляющая '!$D$61+'составляющая '!$E$61)*1000+ставка!B127</f>
        <v>2492.381809685</v>
      </c>
      <c r="C344" s="146">
        <f>((ставка!C127/1000*'составляющая '!$B$61*'составляющая '!$C$61)+'составляющая '!$D$61+'составляющая '!$E$61)*1000+ставка!C127</f>
        <v>2401.949669093</v>
      </c>
      <c r="D344" s="146">
        <f>((ставка!D127/1000*'составляющая '!$B$61*'составляющая '!$C$61)+'составляющая '!$D$61+'составляющая '!$E$61)*1000+ставка!D127</f>
        <v>2364.1844787499999</v>
      </c>
      <c r="E344" s="146">
        <f>((ставка!E127/1000*'составляющая '!$B$61*'составляющая '!$C$61)+'составляющая '!$D$61+'составляющая '!$E$61)*1000+ставка!E127</f>
        <v>2303.2671502520002</v>
      </c>
      <c r="F344" s="146">
        <f>((ставка!F127/1000*'составляющая '!$B$61*'составляющая '!$C$61)+'составляющая '!$D$61+'составляющая '!$E$61)*1000+ставка!F127</f>
        <v>2362.3300868689998</v>
      </c>
      <c r="G344" s="146">
        <f>((ставка!G127/1000*'составляющая '!$B$61*'составляющая '!$C$61)+'составляющая '!$D$61+'составляющая '!$E$61)*1000+ставка!G127</f>
        <v>2415.3190572650001</v>
      </c>
      <c r="H344" s="146">
        <f>((ставка!H127/1000*'составляющая '!$B$61*'составляющая '!$C$61)+'составляющая '!$D$61+'составляющая '!$E$61)*1000+ставка!H127</f>
        <v>2515.2674484079998</v>
      </c>
      <c r="I344" s="146">
        <f>((ставка!I127/1000*'составляющая '!$B$61*'составляющая '!$C$61)+'составляющая '!$D$61+'составляющая '!$E$61)*1000+ставка!I127</f>
        <v>2699.818305068</v>
      </c>
      <c r="J344" s="146">
        <f>((ставка!J127/1000*'составляющая '!$B$61*'составляющая '!$C$61)+'составляющая '!$D$61+'составляющая '!$E$61)*1000+ставка!J127</f>
        <v>2875.2304520389998</v>
      </c>
      <c r="K344" s="146">
        <f>((ставка!K127/1000*'составляющая '!$B$61*'составляющая '!$C$61)+'составляющая '!$D$61+'составляющая '!$E$61)*1000+ставка!K127</f>
        <v>2922.1454562139998</v>
      </c>
      <c r="L344" s="146">
        <f>((ставка!L127/1000*'составляющая '!$B$61*'составляющая '!$C$61)+'составляющая '!$D$61+'составляющая '!$E$61)*1000+ставка!L127</f>
        <v>2931.3396866180001</v>
      </c>
      <c r="M344" s="146">
        <f>((ставка!M127/1000*'составляющая '!$B$61*'составляющая '!$C$61)+'составляющая '!$D$61+'составляющая '!$E$61)*1000+ставка!M127</f>
        <v>2927.7752567150001</v>
      </c>
      <c r="N344" s="146">
        <f>((ставка!N127/1000*'составляющая '!$B$61*'составляющая '!$C$61)+'составляющая '!$D$61+'составляющая '!$E$61)*1000+ставка!N127</f>
        <v>2913.3065583859998</v>
      </c>
      <c r="O344" s="146">
        <f>((ставка!O127/1000*'составляющая '!$B$61*'составляющая '!$C$61)+'составляющая '!$D$61+'составляющая '!$E$61)*1000+ставка!O127</f>
        <v>2924.6772008179996</v>
      </c>
      <c r="P344" s="146">
        <f>((ставка!P127/1000*'составляющая '!$B$61*'составляющая '!$C$61)+'составляющая '!$D$61+'составляющая '!$E$61)*1000+ставка!P127</f>
        <v>2924.7882422479997</v>
      </c>
      <c r="Q344" s="146">
        <f>((ставка!Q127/1000*'составляющая '!$B$61*'составляющая '!$C$61)+'составляющая '!$D$61+'составляющая '!$E$61)*1000+ставка!Q127</f>
        <v>2911.774186652</v>
      </c>
      <c r="R344" s="146">
        <f>((ставка!R127/1000*'составляющая '!$B$61*'составляющая '!$C$61)+'составляющая '!$D$61+'составляющая '!$E$61)*1000+ставка!R127</f>
        <v>2910.9191676410001</v>
      </c>
      <c r="S344" s="146">
        <f>((ставка!S127/1000*'составляющая '!$B$61*'составляющая '!$C$61)+'составляющая '!$D$61+'составляющая '!$E$61)*1000+ставка!S127</f>
        <v>2905.7890535750003</v>
      </c>
      <c r="T344" s="146">
        <f>((ставка!T127/1000*'составляющая '!$B$61*'составляющая '!$C$61)+'составляющая '!$D$61+'составляющая '!$E$61)*1000+ставка!T127</f>
        <v>2907.1659673069998</v>
      </c>
      <c r="U344" s="146">
        <f>((ставка!U127/1000*'составляющая '!$B$61*'составляющая '!$C$61)+'составляющая '!$D$61+'составляющая '!$E$61)*1000+ставка!U127</f>
        <v>2924.8326588199998</v>
      </c>
      <c r="V344" s="146">
        <f>((ставка!V127/1000*'составляющая '!$B$61*'составляющая '!$C$61)+'составляющая '!$D$61+'составляющая '!$E$61)*1000+ставка!V127</f>
        <v>2958.9445861160002</v>
      </c>
      <c r="W344" s="146">
        <f>((ставка!W127/1000*'составляющая '!$B$61*'составляющая '!$C$61)+'составляющая '!$D$61+'составляющая '!$E$61)*1000+ставка!W127</f>
        <v>2954.2253253409999</v>
      </c>
      <c r="X344" s="146">
        <f>((ставка!X127/1000*'составляющая '!$B$61*'составляющая '!$C$61)+'составляющая '!$D$61+'составляющая '!$E$61)*1000+ставка!X127</f>
        <v>2903.779203692</v>
      </c>
      <c r="Y344" s="146">
        <f>((ставка!Y127/1000*'составляющая '!$B$61*'составляющая '!$C$61)+'составляющая '!$D$61+'составляющая '!$E$61)*1000+ставка!Y127</f>
        <v>2647.084729961</v>
      </c>
    </row>
    <row r="345" spans="1:25" s="104" customFormat="1" ht="15.75" hidden="1" outlineLevel="1" x14ac:dyDescent="0.25">
      <c r="A345" s="227">
        <v>19</v>
      </c>
      <c r="B345" s="146">
        <f>((ставка!B128/1000*'составляющая '!$B$61*'составляющая '!$C$61)+'составляющая '!$D$61+'составляющая '!$E$61)*1000+ставка!B128</f>
        <v>2439.0930274279999</v>
      </c>
      <c r="C345" s="146">
        <f>((ставка!C128/1000*'составляющая '!$B$61*'составляющая '!$C$61)+'составляющая '!$D$61+'составляющая '!$E$61)*1000+ставка!C128</f>
        <v>2254.775357771</v>
      </c>
      <c r="D345" s="146">
        <f>((ставка!D128/1000*'составляющая '!$B$61*'составляющая '!$C$61)+'составляющая '!$D$61+'составляющая '!$E$61)*1000+ставка!D128</f>
        <v>2187.0733978999997</v>
      </c>
      <c r="E345" s="146">
        <f>((ставка!E128/1000*'составляющая '!$B$61*'составляющая '!$C$61)+'составляющая '!$D$61+'составляющая '!$E$61)*1000+ставка!E128</f>
        <v>2136.1831105309998</v>
      </c>
      <c r="F345" s="146">
        <f>((ставка!F128/1000*'составляющая '!$B$61*'составляющая '!$C$61)+'составляющая '!$D$61+'составляющая '!$E$61)*1000+ставка!F128</f>
        <v>2138.9258338519999</v>
      </c>
      <c r="G345" s="146">
        <f>((ставка!G128/1000*'составляющая '!$B$61*'составляющая '!$C$61)+'составляющая '!$D$61+'составляющая '!$E$61)*1000+ставка!G128</f>
        <v>2316.9030378560001</v>
      </c>
      <c r="H345" s="146">
        <f>((ставка!H128/1000*'составляющая '!$B$61*'составляющая '!$C$61)+'составляющая '!$D$61+'составляющая '!$E$61)*1000+ставка!H128</f>
        <v>2847.6033442549997</v>
      </c>
      <c r="I345" s="146">
        <f>((ставка!I128/1000*'составляющая '!$B$61*'составляющая '!$C$61)+'составляющая '!$D$61+'составляющая '!$E$61)*1000+ставка!I128</f>
        <v>2879.0169648020001</v>
      </c>
      <c r="J345" s="146">
        <f>((ставка!J128/1000*'составляющая '!$B$61*'составляющая '!$C$61)+'составляющая '!$D$61+'составляющая '!$E$61)*1000+ставка!J128</f>
        <v>2917.070862863</v>
      </c>
      <c r="K345" s="146">
        <f>((ставка!K128/1000*'составляющая '!$B$61*'составляющая '!$C$61)+'составляющая '!$D$61+'составляющая '!$E$61)*1000+ставка!K128</f>
        <v>2942.9546201960002</v>
      </c>
      <c r="L345" s="146">
        <f>((ставка!L128/1000*'составляющая '!$B$61*'составляющая '!$C$61)+'составляющая '!$D$61+'составляющая '!$E$61)*1000+ставка!L128</f>
        <v>2948.1513591200001</v>
      </c>
      <c r="M345" s="146">
        <f>((ставка!M128/1000*'составляющая '!$B$61*'составляющая '!$C$61)+'составляющая '!$D$61+'составляющая '!$E$61)*1000+ставка!M128</f>
        <v>2945.9971553780001</v>
      </c>
      <c r="N345" s="146">
        <f>((ставка!N128/1000*'составляющая '!$B$61*'составляющая '!$C$61)+'составляющая '!$D$61+'составляющая '!$E$61)*1000+ставка!N128</f>
        <v>2929.8517314560004</v>
      </c>
      <c r="O345" s="146">
        <f>((ставка!O128/1000*'составляющая '!$B$61*'составляющая '!$C$61)+'составляющая '!$D$61+'составляющая '!$E$61)*1000+ставка!O128</f>
        <v>2941.9441431830001</v>
      </c>
      <c r="P345" s="146">
        <f>((ставка!P128/1000*'составляющая '!$B$61*'составляющая '!$C$61)+'составляющая '!$D$61+'составляющая '!$E$61)*1000+ставка!P128</f>
        <v>2940.5006045930004</v>
      </c>
      <c r="Q345" s="146">
        <f>((ставка!Q128/1000*'составляющая '!$B$61*'составляющая '!$C$61)+'составляющая '!$D$61+'составляющая '!$E$61)*1000+ставка!Q128</f>
        <v>2927.1756329929999</v>
      </c>
      <c r="R345" s="146">
        <f>((ставка!R128/1000*'составляющая '!$B$61*'составляющая '!$C$61)+'составляющая '!$D$61+'составляющая '!$E$61)*1000+ставка!R128</f>
        <v>2926.6981548439999</v>
      </c>
      <c r="S345" s="146">
        <f>((ставка!S128/1000*'составляющая '!$B$61*'составляющая '!$C$61)+'составляющая '!$D$61+'составляющая '!$E$61)*1000+ставка!S128</f>
        <v>2924.7882422479997</v>
      </c>
      <c r="T345" s="146">
        <f>((ставка!T128/1000*'составляющая '!$B$61*'составляющая '!$C$61)+'составляющая '!$D$61+'составляющая '!$E$61)*1000+ставка!T128</f>
        <v>2924.4773262439999</v>
      </c>
      <c r="U345" s="146">
        <f>((ставка!U128/1000*'составляющая '!$B$61*'составляющая '!$C$61)+'составляющая '!$D$61+'составляющая '!$E$61)*1000+ставка!U128</f>
        <v>2960.0661045590005</v>
      </c>
      <c r="V345" s="146">
        <f>((ставка!V128/1000*'составляющая '!$B$61*'составляющая '!$C$61)+'составляющая '!$D$61+'составляющая '!$E$61)*1000+ставка!V128</f>
        <v>2984.1065741539996</v>
      </c>
      <c r="W345" s="146">
        <f>((ставка!W128/1000*'составляющая '!$B$61*'составляющая '!$C$61)+'составляющая '!$D$61+'составляющая '!$E$61)*1000+ставка!W128</f>
        <v>2979.154126376</v>
      </c>
      <c r="X345" s="146">
        <f>((ставка!X128/1000*'составляющая '!$B$61*'составляющая '!$C$61)+'составляющая '!$D$61+'составляющая '!$E$61)*1000+ставка!X128</f>
        <v>2942.6437041919999</v>
      </c>
      <c r="Y345" s="146">
        <f>((ставка!Y128/1000*'составляющая '!$B$61*'составляющая '!$C$61)+'составляющая '!$D$61+'составляющая '!$E$61)*1000+ставка!Y128</f>
        <v>2861.0282531419998</v>
      </c>
    </row>
    <row r="346" spans="1:25" s="104" customFormat="1" ht="15.75" hidden="1" outlineLevel="1" x14ac:dyDescent="0.25">
      <c r="A346" s="227">
        <v>20</v>
      </c>
      <c r="B346" s="146">
        <f>((ставка!B129/1000*'составляющая '!$B$61*'составляющая '!$C$61)+'составляющая '!$D$61+'составляющая '!$E$61)*1000+ставка!B129</f>
        <v>2531.423976473</v>
      </c>
      <c r="C346" s="146">
        <f>((ставка!C129/1000*'составляющая '!$B$61*'составляющая '!$C$61)+'составляющая '!$D$61+'составляющая '!$E$61)*1000+ставка!C129</f>
        <v>2382.3286484119999</v>
      </c>
      <c r="D346" s="146">
        <f>((ставка!D129/1000*'составляющая '!$B$61*'составляющая '!$C$61)+'составляющая '!$D$61+'составляющая '!$E$61)*1000+ставка!D129</f>
        <v>2309.263387472</v>
      </c>
      <c r="E346" s="146">
        <f>((ставка!E129/1000*'составляющая '!$B$61*'составляющая '!$C$61)+'составляющая '!$D$61+'составляющая '!$E$61)*1000+ставка!E129</f>
        <v>2278.271724359</v>
      </c>
      <c r="F346" s="146">
        <f>((ставка!F129/1000*'составляющая '!$B$61*'составляющая '!$C$61)+'составляющая '!$D$61+'составляющая '!$E$61)*1000+ставка!F129</f>
        <v>2310.196135484</v>
      </c>
      <c r="G346" s="146">
        <f>((ставка!G129/1000*'составляющая '!$B$61*'составляющая '!$C$61)+'составляющая '!$D$61+'составляющая '!$E$61)*1000+ставка!G129</f>
        <v>2383.8499160029996</v>
      </c>
      <c r="H346" s="146">
        <f>((ставка!H129/1000*'составляющая '!$B$61*'составляющая '!$C$61)+'составляющая '!$D$61+'составляющая '!$E$61)*1000+ставка!H129</f>
        <v>2523.5733473720002</v>
      </c>
      <c r="I346" s="146">
        <f>((ставка!I129/1000*'составляющая '!$B$61*'составляющая '!$C$61)+'составляющая '!$D$61+'составляющая '!$E$61)*1000+ставка!I129</f>
        <v>2874.541995173</v>
      </c>
      <c r="J346" s="146">
        <f>((ставка!J129/1000*'составляющая '!$B$61*'составляющая '!$C$61)+'составляющая '!$D$61+'составляющая '!$E$61)*1000+ставка!J129</f>
        <v>2934.5598880879998</v>
      </c>
      <c r="K346" s="146">
        <f>((ставка!K129/1000*'составляющая '!$B$61*'составляющая '!$C$61)+'составляющая '!$D$61+'составляющая '!$E$61)*1000+ставка!K129</f>
        <v>3010.7232049250001</v>
      </c>
      <c r="L346" s="146">
        <f>((ставка!L129/1000*'составляющая '!$B$61*'составляющая '!$C$61)+'составляющая '!$D$61+'составляющая '!$E$61)*1000+ставка!L129</f>
        <v>3033.1646779279999</v>
      </c>
      <c r="M346" s="146">
        <f>((ставка!M129/1000*'составляющая '!$B$61*'составляющая '!$C$61)+'составляющая '!$D$61+'составляющая '!$E$61)*1000+ставка!M129</f>
        <v>3005.9817358640003</v>
      </c>
      <c r="N346" s="146">
        <f>((ставка!N129/1000*'составляющая '!$B$61*'составляющая '!$C$61)+'составляющая '!$D$61+'составляющая '!$E$61)*1000+ставка!N129</f>
        <v>2965.7736340609999</v>
      </c>
      <c r="O346" s="146">
        <f>((ставка!O129/1000*'составляющая '!$B$61*'составляющая '!$C$61)+'составляющая '!$D$61+'составляющая '!$E$61)*1000+ставка!O129</f>
        <v>2976.9777143479996</v>
      </c>
      <c r="P346" s="146">
        <f>((ставка!P129/1000*'составляющая '!$B$61*'составляющая '!$C$61)+'составляющая '!$D$61+'составляющая '!$E$61)*1000+ставка!P129</f>
        <v>2977.310838638</v>
      </c>
      <c r="Q346" s="146">
        <f>((ставка!Q129/1000*'составляющая '!$B$61*'составляющая '!$C$61)+'составляющая '!$D$61+'составляющая '!$E$61)*1000+ставка!Q129</f>
        <v>2974.212782741</v>
      </c>
      <c r="R346" s="146">
        <f>((ставка!R129/1000*'составляющая '!$B$61*'составляющая '!$C$61)+'составляющая '!$D$61+'составляющая '!$E$61)*1000+ставка!R129</f>
        <v>2968.527461525</v>
      </c>
      <c r="S346" s="146">
        <f>((ставка!S129/1000*'составляющая '!$B$61*'составляющая '!$C$61)+'составляющая '!$D$61+'составляющая '!$E$61)*1000+ставка!S129</f>
        <v>2947.9514845459998</v>
      </c>
      <c r="T346" s="146">
        <f>((ставка!T129/1000*'составляющая '!$B$61*'составляющая '!$C$61)+'составляющая '!$D$61+'составляющая '!$E$61)*1000+ставка!T129</f>
        <v>2945.6529269450002</v>
      </c>
      <c r="U346" s="146">
        <f>((ставка!U129/1000*'составляющая '!$B$61*'составляющая '!$C$61)+'составляющая '!$D$61+'составляющая '!$E$61)*1000+ставка!U129</f>
        <v>2958.4115872520001</v>
      </c>
      <c r="V346" s="146">
        <f>((ставка!V129/1000*'составляющая '!$B$61*'составляющая '!$C$61)+'составляющая '!$D$61+'составляющая '!$E$61)*1000+ставка!V129</f>
        <v>3087.9525194899998</v>
      </c>
      <c r="W346" s="146">
        <f>((ставка!W129/1000*'составляющая '!$B$61*'составляющая '!$C$61)+'составляющая '!$D$61+'составляющая '!$E$61)*1000+ставка!W129</f>
        <v>3086.431251899</v>
      </c>
      <c r="X346" s="146">
        <f>((ставка!X129/1000*'составляющая '!$B$61*'составляющая '!$C$61)+'составляющая '!$D$61+'составляющая '!$E$61)*1000+ставка!X129</f>
        <v>2939.9342932999998</v>
      </c>
      <c r="Y346" s="146">
        <f>((ставка!Y129/1000*'составляющая '!$B$61*'составляющая '!$C$61)+'составляющая '!$D$61+'составляющая '!$E$61)*1000+ставка!Y129</f>
        <v>2859.484777265</v>
      </c>
    </row>
    <row r="347" spans="1:25" s="104" customFormat="1" ht="15.75" hidden="1" outlineLevel="1" x14ac:dyDescent="0.25">
      <c r="A347" s="227">
        <v>21</v>
      </c>
      <c r="B347" s="146">
        <f>((ставка!B130/1000*'составляющая '!$B$61*'составляющая '!$C$61)+'составляющая '!$D$61+'составляющая '!$E$61)*1000+ставка!B130</f>
        <v>2630.7949521800001</v>
      </c>
      <c r="C347" s="146">
        <f>((ставка!C130/1000*'составляющая '!$B$61*'составляющая '!$C$61)+'составляющая '!$D$61+'составляющая '!$E$61)*1000+ставка!C130</f>
        <v>2492.5483718300002</v>
      </c>
      <c r="D347" s="146">
        <f>((ставка!D130/1000*'составляющая '!$B$61*'составляющая '!$C$61)+'составляющая '!$D$61+'составляющая '!$E$61)*1000+ставка!D130</f>
        <v>2492.404017971</v>
      </c>
      <c r="E347" s="146">
        <f>((ставка!E130/1000*'составляющая '!$B$61*'составляющая '!$C$61)+'составляющая '!$D$61+'составляющая '!$E$61)*1000+ставка!E130</f>
        <v>2471.4727084159995</v>
      </c>
      <c r="F347" s="146">
        <f>((ставка!F130/1000*'составляющая '!$B$61*'составляющая '!$C$61)+'составляющая '!$D$61+'составляющая '!$E$61)*1000+ставка!F130</f>
        <v>2473.2271630100004</v>
      </c>
      <c r="G347" s="146">
        <f>((ставка!G130/1000*'составляющая '!$B$61*'составляющая '!$C$61)+'составляющая '!$D$61+'составляющая '!$E$61)*1000+ставка!G130</f>
        <v>2418.5947794499998</v>
      </c>
      <c r="H347" s="146">
        <f>((ставка!H130/1000*'составляющая '!$B$61*'составляющая '!$C$61)+'составляющая '!$D$61+'составляющая '!$E$61)*1000+ставка!H130</f>
        <v>2483.8760361469999</v>
      </c>
      <c r="I347" s="146">
        <f>((ставка!I130/1000*'составляющая '!$B$61*'составляющая '!$C$61)+'составляющая '!$D$61+'составляющая '!$E$61)*1000+ставка!I130</f>
        <v>2512.6024540879998</v>
      </c>
      <c r="J347" s="146">
        <f>((ставка!J130/1000*'составляющая '!$B$61*'составляющая '!$C$61)+'составляющая '!$D$61+'составляющая '!$E$61)*1000+ставка!J130</f>
        <v>2740.3262187319997</v>
      </c>
      <c r="K347" s="146">
        <f>((ставка!K130/1000*'составляющая '!$B$61*'составляющая '!$C$61)+'составляющая '!$D$61+'составляющая '!$E$61)*1000+ставка!K130</f>
        <v>2903.6348498329999</v>
      </c>
      <c r="L347" s="146">
        <f>((ставка!L130/1000*'составляющая '!$B$61*'составляющая '!$C$61)+'составляющая '!$D$61+'составляющая '!$E$61)*1000+ставка!L130</f>
        <v>2924.5439511020004</v>
      </c>
      <c r="M347" s="146">
        <f>((ставка!M130/1000*'составляющая '!$B$61*'составляющая '!$C$61)+'составляющая '!$D$61+'составляющая '!$E$61)*1000+ставка!M130</f>
        <v>2923.3669119440001</v>
      </c>
      <c r="N347" s="146">
        <f>((ставка!N130/1000*'составляющая '!$B$61*'составляющая '!$C$61)+'составляющая '!$D$61+'составляющая '!$E$61)*1000+ставка!N130</f>
        <v>2894.3628904279999</v>
      </c>
      <c r="O347" s="146">
        <f>((ставка!O130/1000*'составляющая '!$B$61*'составляющая '!$C$61)+'составляющая '!$D$61+'составляющая '!$E$61)*1000+ставка!O130</f>
        <v>2893.6300169899996</v>
      </c>
      <c r="P347" s="146">
        <f>((ставка!P130/1000*'составляющая '!$B$61*'составляющая '!$C$61)+'составляющая '!$D$61+'составляющая '!$E$61)*1000+ставка!P130</f>
        <v>2893.9298288509999</v>
      </c>
      <c r="Q347" s="146">
        <f>((ставка!Q130/1000*'составляющая '!$B$61*'составляющая '!$C$61)+'составляющая '!$D$61+'составляющая '!$E$61)*1000+ставка!Q130</f>
        <v>2894.2962655700003</v>
      </c>
      <c r="R347" s="146">
        <f>((ставка!R130/1000*'составляющая '!$B$61*'составляющая '!$C$61)+'составляющая '!$D$61+'составляющая '!$E$61)*1000+ставка!R130</f>
        <v>2892.1309576849999</v>
      </c>
      <c r="S347" s="146">
        <f>((ставка!S130/1000*'составляющая '!$B$61*'составляющая '!$C$61)+'составляющая '!$D$61+'составляющая '!$E$61)*1000+ставка!S130</f>
        <v>2892.8416228369997</v>
      </c>
      <c r="T347" s="146">
        <f>((ставка!T130/1000*'составляющая '!$B$61*'составляющая '!$C$61)+'составляющая '!$D$61+'составляющая '!$E$61)*1000+ставка!T130</f>
        <v>2896.8613226030002</v>
      </c>
      <c r="U347" s="146">
        <f>((ставка!U130/1000*'составляющая '!$B$61*'составляющая '!$C$61)+'составляющая '!$D$61+'составляющая '!$E$61)*1000+ставка!U130</f>
        <v>2919.2139624619999</v>
      </c>
      <c r="V347" s="146">
        <f>((ставка!V130/1000*'составляющая '!$B$61*'составляющая '!$C$61)+'составляющая '!$D$61+'составляющая '!$E$61)*1000+ставка!V130</f>
        <v>2955.3912603560002</v>
      </c>
      <c r="W347" s="146">
        <f>((ставка!W130/1000*'составляющая '!$B$61*'составляющая '!$C$61)+'составляющая '!$D$61+'составляющая '!$E$61)*1000+ставка!W130</f>
        <v>2945.3309067979999</v>
      </c>
      <c r="X347" s="146">
        <f>((ставка!X130/1000*'составляющая '!$B$61*'составляющая '!$C$61)+'составляющая '!$D$61+'составляющая '!$E$61)*1000+ставка!X130</f>
        <v>2879.2057352330003</v>
      </c>
      <c r="Y347" s="146">
        <f>((ставка!Y130/1000*'составляющая '!$B$61*'составляющая '!$C$61)+'составляющая '!$D$61+'составляющая '!$E$61)*1000+ставка!Y130</f>
        <v>2774.6824371740004</v>
      </c>
    </row>
    <row r="348" spans="1:25" s="104" customFormat="1" ht="15.75" hidden="1" outlineLevel="1" x14ac:dyDescent="0.25">
      <c r="A348" s="227">
        <v>22</v>
      </c>
      <c r="B348" s="146">
        <f>((ставка!B131/1000*'составляющая '!$B$61*'составляющая '!$C$61)+'составляющая '!$D$61+'составляющая '!$E$61)*1000+ставка!B131</f>
        <v>2486.629863611</v>
      </c>
      <c r="C348" s="146">
        <f>((ставка!C131/1000*'составляющая '!$B$61*'составляющая '!$C$61)+'составляющая '!$D$61+'составляющая '!$E$61)*1000+ставка!C131</f>
        <v>2402.0385022370001</v>
      </c>
      <c r="D348" s="146">
        <f>((ставка!D131/1000*'составляющая '!$B$61*'составляющая '!$C$61)+'составляющая '!$D$61+'составляющая '!$E$61)*1000+ставка!D131</f>
        <v>2285.5005214520002</v>
      </c>
      <c r="E348" s="146">
        <f>((ставка!E131/1000*'составляющая '!$B$61*'составляющая '!$C$61)+'составляющая '!$D$61+'составляющая '!$E$61)*1000+ставка!E131</f>
        <v>2227.6146239929999</v>
      </c>
      <c r="F348" s="146">
        <f>((ставка!F131/1000*'составляющая '!$B$61*'составляющая '!$C$61)+'составляющая '!$D$61+'составляющая '!$E$61)*1000+ставка!F131</f>
        <v>2165.9311096279998</v>
      </c>
      <c r="G348" s="146">
        <f>((ставка!G131/1000*'составляющая '!$B$61*'составляющая '!$C$61)+'составляющая '!$D$61+'составляющая '!$E$61)*1000+ставка!G131</f>
        <v>2241.3282405979999</v>
      </c>
      <c r="H348" s="146">
        <f>((ставка!H131/1000*'составляющая '!$B$61*'составляющая '!$C$61)+'составляющая '!$D$61+'составляющая '!$E$61)*1000+ставка!H131</f>
        <v>2315.059750118</v>
      </c>
      <c r="I348" s="146">
        <f>((ставка!I131/1000*'составляющая '!$B$61*'составляющая '!$C$61)+'составляющая '!$D$61+'составляющая '!$E$61)*1000+ставка!I131</f>
        <v>2384.9825385889999</v>
      </c>
      <c r="J348" s="146">
        <f>((ставка!J131/1000*'составляющая '!$B$61*'составляющая '!$C$61)+'составляющая '!$D$61+'составляющая '!$E$61)*1000+ставка!J131</f>
        <v>2506.8616121570003</v>
      </c>
      <c r="K348" s="146">
        <f>((ставка!K131/1000*'составляющая '!$B$61*'составляющая '!$C$61)+'составляющая '!$D$61+'составляющая '!$E$61)*1000+ставка!K131</f>
        <v>2715.0531892640001</v>
      </c>
      <c r="L348" s="146">
        <f>((ставка!L131/1000*'составляющая '!$B$61*'составляющая '!$C$61)+'составляющая '!$D$61+'составляющая '!$E$61)*1000+ставка!L131</f>
        <v>2873.2761228710001</v>
      </c>
      <c r="M348" s="146">
        <f>((ставка!M131/1000*'составляющая '!$B$61*'составляющая '!$C$61)+'составляющая '!$D$61+'составляющая '!$E$61)*1000+ставка!M131</f>
        <v>2882.0261875549995</v>
      </c>
      <c r="N348" s="146">
        <f>((ставка!N131/1000*'составляющая '!$B$61*'составляющая '!$C$61)+'составляющая '!$D$61+'составляющая '!$E$61)*1000+ставка!N131</f>
        <v>2879.6499009529998</v>
      </c>
      <c r="O348" s="146">
        <f>((ставка!O131/1000*'составляющая '!$B$61*'составляющая '!$C$61)+'составляющая '!$D$61+'составляющая '!$E$61)*1000+ставка!O131</f>
        <v>2876.296449767</v>
      </c>
      <c r="P348" s="146">
        <f>((ставка!P131/1000*'составляющая '!$B$61*'составляющая '!$C$61)+'составляющая '!$D$61+'составляющая '!$E$61)*1000+ставка!P131</f>
        <v>2876.0965751929998</v>
      </c>
      <c r="Q348" s="146">
        <f>((ставка!Q131/1000*'составляющая '!$B$61*'составляющая '!$C$61)+'составляющая '!$D$61+'составляющая '!$E$61)*1000+ставка!Q131</f>
        <v>2875.6413053299998</v>
      </c>
      <c r="R348" s="146">
        <f>((ставка!R131/1000*'составляющая '!$B$61*'составляющая '!$C$61)+'составляющая '!$D$61+'составляющая '!$E$61)*1000+ставка!R131</f>
        <v>2876.9960107759998</v>
      </c>
      <c r="S348" s="146">
        <f>((ставка!S131/1000*'составляющая '!$B$61*'составляющая '!$C$61)+'составляющая '!$D$61+'составляющая '!$E$61)*1000+ставка!S131</f>
        <v>2892.8194145509997</v>
      </c>
      <c r="T348" s="146">
        <f>((ставка!T131/1000*'составляющая '!$B$61*'составляющая '!$C$61)+'составляющая '!$D$61+'составляющая '!$E$61)*1000+ставка!T131</f>
        <v>2913.8062448210003</v>
      </c>
      <c r="U348" s="146">
        <f>((ставка!U131/1000*'составляющая '!$B$61*'составляющая '!$C$61)+'составляющая '!$D$61+'составляющая '!$E$61)*1000+ставка!U131</f>
        <v>2942.8657870520001</v>
      </c>
      <c r="V348" s="146">
        <f>((ставка!V131/1000*'составляющая '!$B$61*'составляющая '!$C$61)+'составляющая '!$D$61+'составляющая '!$E$61)*1000+ставка!V131</f>
        <v>2996.0324237360001</v>
      </c>
      <c r="W348" s="146">
        <f>((ставка!W131/1000*'составляющая '!$B$61*'составляющая '!$C$61)+'составляющая '!$D$61+'составляющая '!$E$61)*1000+ставка!W131</f>
        <v>2989.3810420790001</v>
      </c>
      <c r="X348" s="146">
        <f>((ставка!X131/1000*'составляющая '!$B$61*'составляющая '!$C$61)+'составляющая '!$D$61+'составляющая '!$E$61)*1000+ставка!X131</f>
        <v>2910.2085024890002</v>
      </c>
      <c r="Y348" s="146">
        <f>((ставка!Y131/1000*'составляющая '!$B$61*'составляющая '!$C$61)+'составляющая '!$D$61+'составляющая '!$E$61)*1000+ставка!Y131</f>
        <v>2799.8555293549998</v>
      </c>
    </row>
    <row r="349" spans="1:25" s="104" customFormat="1" ht="15.75" hidden="1" outlineLevel="1" x14ac:dyDescent="0.25">
      <c r="A349" s="227">
        <v>23</v>
      </c>
      <c r="B349" s="146">
        <f>((ставка!B132/1000*'составляющая '!$B$61*'составляющая '!$C$61)+'составляющая '!$D$61+'составляющая '!$E$61)*1000+ставка!B132</f>
        <v>2520.8306240510001</v>
      </c>
      <c r="C349" s="146">
        <f>((ставка!C132/1000*'составляющая '!$B$61*'составляющая '!$C$61)+'составляющая '!$D$61+'составляющая '!$E$61)*1000+ставка!C132</f>
        <v>2334.8140205150003</v>
      </c>
      <c r="D349" s="146">
        <f>((ставка!D132/1000*'составляющая '!$B$61*'составляющая '!$C$61)+'составляющая '!$D$61+'составляющая '!$E$61)*1000+ставка!D132</f>
        <v>2205.0176929879999</v>
      </c>
      <c r="E349" s="146">
        <f>((ставка!E132/1000*'составляющая '!$B$61*'составляющая '!$C$61)+'составляющая '!$D$61+'составляющая '!$E$61)*1000+ставка!E132</f>
        <v>2014.8037233979999</v>
      </c>
      <c r="F349" s="146">
        <f>((ставка!F132/1000*'составляющая '!$B$61*'составляющая '!$C$61)+'составляющая '!$D$61+'составляющая '!$E$61)*1000+ставка!F132</f>
        <v>2210.380994057</v>
      </c>
      <c r="G349" s="146">
        <f>((ставка!G132/1000*'составляющая '!$B$61*'составляющая '!$C$61)+'составляющая '!$D$61+'составляющая '!$E$61)*1000+ставка!G132</f>
        <v>2276.6283111950002</v>
      </c>
      <c r="H349" s="146">
        <f>((ставка!H132/1000*'составляющая '!$B$61*'составляющая '!$C$61)+'составляющая '!$D$61+'составляющая '!$E$61)*1000+ставка!H132</f>
        <v>2490.3386473729997</v>
      </c>
      <c r="I349" s="146">
        <f>((ставка!I132/1000*'составляющая '!$B$61*'составляющая '!$C$61)+'составляющая '!$D$61+'составляющая '!$E$61)*1000+ставка!I132</f>
        <v>2684.6500457299999</v>
      </c>
      <c r="J349" s="146">
        <f>((ставка!J132/1000*'составляющая '!$B$61*'составляющая '!$C$61)+'составляющая '!$D$61+'составляющая '!$E$61)*1000+ставка!J132</f>
        <v>2921.6346656360001</v>
      </c>
      <c r="K349" s="146">
        <f>((ставка!K132/1000*'составляющая '!$B$61*'составляющая '!$C$61)+'составляющая '!$D$61+'составляющая '!$E$61)*1000+ставка!K132</f>
        <v>2953.836680336</v>
      </c>
      <c r="L349" s="146">
        <f>((ставка!L132/1000*'составляющая '!$B$61*'составляющая '!$C$61)+'составляющая '!$D$61+'составляющая '!$E$61)*1000+ставка!L132</f>
        <v>2968.927210673</v>
      </c>
      <c r="M349" s="146">
        <f>((ставка!M132/1000*'составляющая '!$B$61*'составляющая '!$C$61)+'составляющая '!$D$61+'составляющая '!$E$61)*1000+ставка!M132</f>
        <v>2968.8716899579999</v>
      </c>
      <c r="N349" s="146">
        <f>((ставка!N132/1000*'составляющая '!$B$61*'составляющая '!$C$61)+'составляющая '!$D$61+'составляющая '!$E$61)*1000+ставка!N132</f>
        <v>2962.764411308</v>
      </c>
      <c r="O349" s="146">
        <f>((ставка!O132/1000*'составляющая '!$B$61*'составляющая '!$C$61)+'составляющая '!$D$61+'составляющая '!$E$61)*1000+ставка!O132</f>
        <v>2952.4486624609999</v>
      </c>
      <c r="P349" s="146">
        <f>((ставка!P132/1000*'составляющая '!$B$61*'составляющая '!$C$61)+'составляющая '!$D$61+'составляющая '!$E$61)*1000+ставка!P132</f>
        <v>2949.7503557119999</v>
      </c>
      <c r="Q349" s="146">
        <f>((ставка!Q132/1000*'составляющая '!$B$61*'составляющая '!$C$61)+'составляющая '!$D$61+'составляющая '!$E$61)*1000+ставка!Q132</f>
        <v>2945.852801519</v>
      </c>
      <c r="R349" s="146">
        <f>((ставка!R132/1000*'составляющая '!$B$61*'составляющая '!$C$61)+'составляющая '!$D$61+'составляющая '!$E$61)*1000+ставка!R132</f>
        <v>2948.073630119</v>
      </c>
      <c r="S349" s="146">
        <f>((ставка!S132/1000*'составляющая '!$B$61*'составляющая '!$C$61)+'составляющая '!$D$61+'составляющая '!$E$61)*1000+ставка!S132</f>
        <v>2946.6078832430003</v>
      </c>
      <c r="T349" s="146">
        <f>((ставка!T132/1000*'составляющая '!$B$61*'составляющая '!$C$61)+'составляющая '!$D$61+'составляющая '!$E$61)*1000+ставка!T132</f>
        <v>2944.087242782</v>
      </c>
      <c r="U349" s="146">
        <f>((ставка!U132/1000*'составляющая '!$B$61*'составляющая '!$C$61)+'составляющая '!$D$61+'составляющая '!$E$61)*1000+ставка!U132</f>
        <v>2962.3757663030001</v>
      </c>
      <c r="V349" s="146">
        <f>((ставка!V132/1000*'составляющая '!$B$61*'составляющая '!$C$61)+'составляющая '!$D$61+'составляющая '!$E$61)*1000+ставка!V132</f>
        <v>2982.651931421</v>
      </c>
      <c r="W349" s="146">
        <f>((ставка!W132/1000*'составляющая '!$B$61*'составляющая '!$C$61)+'составляющая '!$D$61+'составляющая '!$E$61)*1000+ставка!W132</f>
        <v>2977.6217546420003</v>
      </c>
      <c r="X349" s="146">
        <f>((ставка!X132/1000*'составляющая '!$B$61*'составляющая '!$C$61)+'составляющая '!$D$61+'составляющая '!$E$61)*1000+ставка!X132</f>
        <v>2945.852801519</v>
      </c>
      <c r="Y349" s="146">
        <f>((ставка!Y132/1000*'составляющая '!$B$61*'составляющая '!$C$61)+'составляющая '!$D$61+'составляющая '!$E$61)*1000+ставка!Y132</f>
        <v>2711.0001770689996</v>
      </c>
    </row>
    <row r="350" spans="1:25" s="104" customFormat="1" ht="15.75" hidden="1" outlineLevel="1" x14ac:dyDescent="0.25">
      <c r="A350" s="227">
        <v>24</v>
      </c>
      <c r="B350" s="146">
        <f>((ставка!B133/1000*'составляющая '!$B$61*'составляющая '!$C$61)+'составляющая '!$D$61+'составляющая '!$E$61)*1000+ставка!B133</f>
        <v>2362.1635247240001</v>
      </c>
      <c r="C350" s="146">
        <f>((ставка!C133/1000*'составляющая '!$B$61*'составляющая '!$C$61)+'составляющая '!$D$61+'составляющая '!$E$61)*1000+ставка!C133</f>
        <v>2178.1678752140001</v>
      </c>
      <c r="D350" s="146">
        <f>((ставка!D133/1000*'составляющая '!$B$61*'составляющая '!$C$61)+'составляющая '!$D$61+'составляющая '!$E$61)*1000+ставка!D133</f>
        <v>1922.694857213</v>
      </c>
      <c r="E350" s="146">
        <f>((ставка!E133/1000*'составляющая '!$B$61*'составляющая '!$C$61)+'составляющая '!$D$61+'составляющая '!$E$61)*1000+ставка!E133</f>
        <v>1935.12039323</v>
      </c>
      <c r="F350" s="146">
        <f>((ставка!F133/1000*'составляющая '!$B$61*'составляющая '!$C$61)+'составляющая '!$D$61+'составляющая '!$E$61)*1000+ставка!F133</f>
        <v>1998.7360284769998</v>
      </c>
      <c r="G350" s="146">
        <f>((ставка!G133/1000*'составляющая '!$B$61*'составляющая '!$C$61)+'составляющая '!$D$61+'составляющая '!$E$61)*1000+ставка!G133</f>
        <v>2165.8644847700002</v>
      </c>
      <c r="H350" s="146">
        <f>((ставка!H133/1000*'составляющая '!$B$61*'составляющая '!$C$61)+'составляющая '!$D$61+'составляющая '!$E$61)*1000+ставка!H133</f>
        <v>2340.6103831609998</v>
      </c>
      <c r="I350" s="146">
        <f>((ставка!I133/1000*'составляющая '!$B$61*'составляющая '!$C$61)+'составляющая '!$D$61+'составляющая '!$E$61)*1000+ставка!I133</f>
        <v>2529.3475017319997</v>
      </c>
      <c r="J350" s="146">
        <f>((ставка!J133/1000*'составляющая '!$B$61*'составляющая '!$C$61)+'составляющая '!$D$61+'составляющая '!$E$61)*1000+ставка!J133</f>
        <v>2852.333709173</v>
      </c>
      <c r="K350" s="146">
        <f>((ставка!K133/1000*'составляющая '!$B$61*'составляющая '!$C$61)+'составляющая '!$D$61+'составляющая '!$E$61)*1000+ставка!K133</f>
        <v>2950.9384990130002</v>
      </c>
      <c r="L350" s="146">
        <f>((ставка!L133/1000*'составляющая '!$B$61*'составляющая '!$C$61)+'составляющая '!$D$61+'составляющая '!$E$61)*1000+ставка!L133</f>
        <v>2956.0241965069999</v>
      </c>
      <c r="M350" s="146">
        <f>((ставка!M133/1000*'составляющая '!$B$61*'составляющая '!$C$61)+'составляющая '!$D$61+'составляющая '!$E$61)*1000+ставка!M133</f>
        <v>2951.8046221670002</v>
      </c>
      <c r="N350" s="146">
        <f>((ставка!N133/1000*'составляющая '!$B$61*'составляющая '!$C$61)+'составляющая '!$D$61+'составляющая '!$E$61)*1000+ставка!N133</f>
        <v>2928.4415052949998</v>
      </c>
      <c r="O350" s="146">
        <f>((ставка!O133/1000*'составляющая '!$B$61*'составляющая '!$C$61)+'составляющая '!$D$61+'составляющая '!$E$61)*1000+ставка!O133</f>
        <v>2942.9768284820002</v>
      </c>
      <c r="P350" s="146">
        <f>((ставка!P133/1000*'составляющая '!$B$61*'составляющая '!$C$61)+'составляющая '!$D$61+'составляющая '!$E$61)*1000+ставка!P133</f>
        <v>2943.1433906270004</v>
      </c>
      <c r="Q350" s="146">
        <f>((ставка!Q133/1000*'составляющая '!$B$61*'составляющая '!$C$61)+'составляющая '!$D$61+'составляющая '!$E$61)*1000+ставка!Q133</f>
        <v>2936.5142172559999</v>
      </c>
      <c r="R350" s="146">
        <f>((ставка!R133/1000*'составляющая '!$B$61*'составляющая '!$C$61)+'составляющая '!$D$61+'составляющая '!$E$61)*1000+ставка!R133</f>
        <v>2927.7752567150001</v>
      </c>
      <c r="S350" s="146">
        <f>((ставка!S133/1000*'составляющая '!$B$61*'составляющая '!$C$61)+'составляющая '!$D$61+'составляющая '!$E$61)*1000+ставка!S133</f>
        <v>2895.9729911630002</v>
      </c>
      <c r="T350" s="146">
        <f>((ставка!T133/1000*'составляющая '!$B$61*'составляющая '!$C$61)+'составляющая '!$D$61+'составляющая '!$E$61)*1000+ставка!T133</f>
        <v>2897.3721131809998</v>
      </c>
      <c r="U350" s="146">
        <f>((ставка!U133/1000*'составляющая '!$B$61*'составляющая '!$C$61)+'составляющая '!$D$61+'составляющая '!$E$61)*1000+ставка!U133</f>
        <v>2960.8544987119999</v>
      </c>
      <c r="V350" s="146">
        <f>((ставка!V133/1000*'составляющая '!$B$61*'составляющая '!$C$61)+'составляющая '!$D$61+'составляющая '!$E$61)*1000+ставка!V133</f>
        <v>3005.3821121420001</v>
      </c>
      <c r="W350" s="146">
        <f>((ставка!W133/1000*'составляющая '!$B$61*'составляющая '!$C$61)+'составляющая '!$D$61+'составляющая '!$E$61)*1000+ставка!W133</f>
        <v>2977.6772753569999</v>
      </c>
      <c r="X350" s="146">
        <f>((ставка!X133/1000*'составляющая '!$B$61*'составляющая '!$C$61)+'составляющая '!$D$61+'составляющая '!$E$61)*1000+ставка!X133</f>
        <v>2889.132839075</v>
      </c>
      <c r="Y350" s="146">
        <f>((ставка!Y133/1000*'составляющая '!$B$61*'составляющая '!$C$61)+'составляющая '!$D$61+'составляющая '!$E$61)*1000+ставка!Y133</f>
        <v>2571.1434959839999</v>
      </c>
    </row>
    <row r="351" spans="1:25" s="104" customFormat="1" ht="15.75" hidden="1" outlineLevel="1" x14ac:dyDescent="0.25">
      <c r="A351" s="227">
        <v>25</v>
      </c>
      <c r="B351" s="146">
        <f>((ставка!B134/1000*'составляющая '!$B$61*'составляющая '!$C$61)+'составляющая '!$D$61+'составляющая '!$E$61)*1000+ставка!B134</f>
        <v>2408.0680518859999</v>
      </c>
      <c r="C351" s="146">
        <f>((ставка!C134/1000*'составляющая '!$B$61*'составляющая '!$C$61)+'составляющая '!$D$61+'составляющая '!$E$61)*1000+ставка!C134</f>
        <v>2248.3016424019997</v>
      </c>
      <c r="D351" s="146">
        <f>((ставка!D134/1000*'составляющая '!$B$61*'составляющая '!$C$61)+'составляющая '!$D$61+'составляющая '!$E$61)*1000+ставка!D134</f>
        <v>2108.4005447449999</v>
      </c>
      <c r="E351" s="146">
        <f>((ставка!E134/1000*'составляющая '!$B$61*'составляющая '!$C$61)+'составляющая '!$D$61+'составляющая '!$E$61)*1000+ставка!E134</f>
        <v>2059.0204208240002</v>
      </c>
      <c r="F351" s="146">
        <f>((ставка!F134/1000*'составляющая '!$B$61*'составляющая '!$C$61)+'составляющая '!$D$61+'составляющая '!$E$61)*1000+ставка!F134</f>
        <v>2155.7486104969998</v>
      </c>
      <c r="G351" s="146">
        <f>((ставка!G134/1000*'составляющая '!$B$61*'составляющая '!$C$61)+'составляющая '!$D$61+'составляющая '!$E$61)*1000+ставка!G134</f>
        <v>2273.2859641519999</v>
      </c>
      <c r="H351" s="146">
        <f>((ставка!H134/1000*'составляющая '!$B$61*'составляющая '!$C$61)+'составляющая '!$D$61+'составляющая '!$E$61)*1000+ставка!H134</f>
        <v>2533.2561600680001</v>
      </c>
      <c r="I351" s="146">
        <f>((ставка!I134/1000*'составляющая '!$B$61*'составляющая '!$C$61)+'составляющая '!$D$61+'составляющая '!$E$61)*1000+ставка!I134</f>
        <v>2658.8440173979998</v>
      </c>
      <c r="J351" s="146">
        <f>((ставка!J134/1000*'составляющая '!$B$61*'составляющая '!$C$61)+'составляющая '!$D$61+'составляющая '!$E$61)*1000+ставка!J134</f>
        <v>2948.106942548</v>
      </c>
      <c r="K351" s="146">
        <f>((ставка!K134/1000*'составляющая '!$B$61*'составляющая '!$C$61)+'составляющая '!$D$61+'составляющая '!$E$61)*1000+ставка!K134</f>
        <v>2976.3114657679998</v>
      </c>
      <c r="L351" s="146">
        <f>((ставка!L134/1000*'составляющая '!$B$61*'составляющая '!$C$61)+'составляющая '!$D$61+'составляющая '!$E$61)*1000+ставка!L134</f>
        <v>3013.6213862479999</v>
      </c>
      <c r="M351" s="146">
        <f>((ставка!M134/1000*'составляющая '!$B$61*'составляющая '!$C$61)+'составляющая '!$D$61+'составляющая '!$E$61)*1000+ставка!M134</f>
        <v>2995.5549455869996</v>
      </c>
      <c r="N351" s="146">
        <f>((ставка!N134/1000*'составляющая '!$B$61*'составляющая '!$C$61)+'составляющая '!$D$61+'составляющая '!$E$61)*1000+ставка!N134</f>
        <v>2972.7359317219998</v>
      </c>
      <c r="O351" s="146">
        <f>((ставка!O134/1000*'составляющая '!$B$61*'составляющая '!$C$61)+'составляющая '!$D$61+'составляющая '!$E$61)*1000+ставка!O134</f>
        <v>2975.8895083340003</v>
      </c>
      <c r="P351" s="146">
        <f>((ставка!P134/1000*'составляющая '!$B$61*'составляющая '!$C$61)+'составляющая '!$D$61+'составляющая '!$E$61)*1000+ставка!P134</f>
        <v>2972.1363080000001</v>
      </c>
      <c r="Q351" s="146">
        <f>((ставка!Q134/1000*'составляющая '!$B$61*'составляющая '!$C$61)+'составляющая '!$D$61+'составляющая '!$E$61)*1000+ставка!Q134</f>
        <v>2970.714977696</v>
      </c>
      <c r="R351" s="146">
        <f>((ставка!R134/1000*'составляющая '!$B$61*'составляющая '!$C$61)+'составляющая '!$D$61+'составляющая '!$E$61)*1000+ставка!R134</f>
        <v>2970.1375622599999</v>
      </c>
      <c r="S351" s="146">
        <f>((ставка!S134/1000*'составляющая '!$B$61*'составляющая '!$C$61)+'составляющая '!$D$61+'составляющая '!$E$61)*1000+ставка!S134</f>
        <v>2960.3437081340003</v>
      </c>
      <c r="T351" s="146">
        <f>((ставка!T134/1000*'составляющая '!$B$61*'составляющая '!$C$61)+'составляющая '!$D$61+'составляющая '!$E$61)*1000+ставка!T134</f>
        <v>2939.245836434</v>
      </c>
      <c r="U351" s="146">
        <f>((ставка!U134/1000*'составляющая '!$B$61*'составляющая '!$C$61)+'составляющая '!$D$61+'составляющая '!$E$61)*1000+ставка!U134</f>
        <v>3000.9071425130001</v>
      </c>
      <c r="V351" s="146">
        <f>((ставка!V134/1000*'составляющая '!$B$61*'составляющая '!$C$61)+'составляющая '!$D$61+'составляющая '!$E$61)*1000+ставка!V134</f>
        <v>3028.5453544399998</v>
      </c>
      <c r="W351" s="146">
        <f>((ставка!W134/1000*'составляющая '!$B$61*'составляющая '!$C$61)+'составляющая '!$D$61+'составляющая '!$E$61)*1000+ставка!W134</f>
        <v>3022.1271597859995</v>
      </c>
      <c r="X351" s="146">
        <f>((ставка!X134/1000*'составляющая '!$B$61*'составляющая '!$C$61)+'составляющая '!$D$61+'составляющая '!$E$61)*1000+ставка!X134</f>
        <v>2937.5135901260001</v>
      </c>
      <c r="Y351" s="146">
        <f>((ставка!Y134/1000*'составляющая '!$B$61*'составляющая '!$C$61)+'составляющая '!$D$61+'составляющая '!$E$61)*1000+ставка!Y134</f>
        <v>2679.7864310959999</v>
      </c>
    </row>
    <row r="352" spans="1:25" s="104" customFormat="1" ht="15.75" hidden="1" outlineLevel="1" x14ac:dyDescent="0.25">
      <c r="A352" s="227">
        <v>26</v>
      </c>
      <c r="B352" s="146">
        <f>((ставка!B135/1000*'составляющая '!$B$61*'составляющая '!$C$61)+'составляющая '!$D$61+'составляющая '!$E$61)*1000+ставка!B135</f>
        <v>2381.8844826920003</v>
      </c>
      <c r="C352" s="146">
        <f>((ставка!C135/1000*'составляющая '!$B$61*'составляющая '!$C$61)+'составляющая '!$D$61+'составляющая '!$E$61)*1000+ставка!C135</f>
        <v>2210.2144319119998</v>
      </c>
      <c r="D352" s="146">
        <f>((ставка!D135/1000*'составляющая '!$B$61*'составляющая '!$C$61)+'составляющая '!$D$61+'составляющая '!$E$61)*1000+ставка!D135</f>
        <v>2042.0199778910001</v>
      </c>
      <c r="E352" s="146">
        <f>((ставка!E135/1000*'составляющая '!$B$61*'составляющая '!$C$61)+'составляющая '!$D$61+'составляющая '!$E$61)*1000+ставка!E135</f>
        <v>1993.7058516980001</v>
      </c>
      <c r="F352" s="146">
        <f>((ставка!F135/1000*'составляющая '!$B$61*'составляющая '!$C$61)+'составляющая '!$D$61+'составляющая '!$E$61)*1000+ставка!F135</f>
        <v>2072.7007249999997</v>
      </c>
      <c r="G352" s="146">
        <f>((ставка!G135/1000*'составляющая '!$B$61*'составляющая '!$C$61)+'составляющая '!$D$61+'составляющая '!$E$61)*1000+ставка!G135</f>
        <v>2214.7005056839998</v>
      </c>
      <c r="H352" s="146">
        <f>((ставка!H135/1000*'составляющая '!$B$61*'составляющая '!$C$61)+'составляющая '!$D$61+'составляющая '!$E$61)*1000+ставка!H135</f>
        <v>2385.6376830259996</v>
      </c>
      <c r="I352" s="146">
        <f>((ставка!I135/1000*'составляющая '!$B$61*'составляющая '!$C$61)+'составляющая '!$D$61+'составляющая '!$E$61)*1000+ставка!I135</f>
        <v>2571.1323918409998</v>
      </c>
      <c r="J352" s="146">
        <f>((ставка!J135/1000*'составляющая '!$B$61*'составляющая '!$C$61)+'составляющая '!$D$61+'составляющая '!$E$61)*1000+ставка!J135</f>
        <v>2877.3957599240002</v>
      </c>
      <c r="K352" s="146">
        <f>((ставка!K135/1000*'составляющая '!$B$61*'составляющая '!$C$61)+'составляющая '!$D$61+'составляющая '!$E$61)*1000+ставка!K135</f>
        <v>2919.691440611</v>
      </c>
      <c r="L352" s="146">
        <f>((ставка!L135/1000*'составляющая '!$B$61*'составляющая '!$C$61)+'составляющая '!$D$61+'составляющая '!$E$61)*1000+ставка!L135</f>
        <v>2935.1373035240003</v>
      </c>
      <c r="M352" s="146">
        <f>((ставка!M135/1000*'составляющая '!$B$61*'составляющая '!$C$61)+'составляющая '!$D$61+'составляющая '!$E$61)*1000+ставка!M135</f>
        <v>2930.7511670389999</v>
      </c>
      <c r="N352" s="146">
        <f>((ставка!N135/1000*'составляющая '!$B$61*'составляющая '!$C$61)+'составляющая '!$D$61+'составляющая '!$E$61)*1000+ставка!N135</f>
        <v>2917.6815907279997</v>
      </c>
      <c r="O352" s="146">
        <f>((ставка!O135/1000*'составляющая '!$B$61*'составляющая '!$C$61)+'составляющая '!$D$61+'составляющая '!$E$61)*1000+ставка!O135</f>
        <v>2925.5655322579996</v>
      </c>
      <c r="P352" s="146">
        <f>((ставка!P135/1000*'составляющая '!$B$61*'составляющая '!$C$61)+'составляющая '!$D$61+'составляющая '!$E$61)*1000+ставка!P135</f>
        <v>2922.6784550780003</v>
      </c>
      <c r="Q352" s="146">
        <f>((ставка!Q135/1000*'составляющая '!$B$61*'составляющая '!$C$61)+'составляющая '!$D$61+'составляющая '!$E$61)*1000+ставка!Q135</f>
        <v>2914.0172235380001</v>
      </c>
      <c r="R352" s="146">
        <f>((ставка!R135/1000*'составляющая '!$B$61*'составляющая '!$C$61)+'составляющая '!$D$61+'составляющая '!$E$61)*1000+ставка!R135</f>
        <v>2913.051163097</v>
      </c>
      <c r="S352" s="146">
        <f>((ставка!S135/1000*'составляющая '!$B$61*'составляющая '!$C$61)+'составляющая '!$D$61+'составляющая '!$E$61)*1000+ставка!S135</f>
        <v>2906.899467875</v>
      </c>
      <c r="T352" s="146">
        <f>((ставка!T135/1000*'составляющая '!$B$61*'составляющая '!$C$61)+'составляющая '!$D$61+'составляющая '!$E$61)*1000+ставка!T135</f>
        <v>2918.9252547440001</v>
      </c>
      <c r="U352" s="146">
        <f>((ставка!U135/1000*'составляющая '!$B$61*'составляющая '!$C$61)+'составляющая '!$D$61+'составляющая '!$E$61)*1000+ставка!U135</f>
        <v>2967.6724425140001</v>
      </c>
      <c r="V352" s="146">
        <f>((ставка!V135/1000*'составляющая '!$B$61*'составляющая '!$C$61)+'составляющая '!$D$61+'составляющая '!$E$61)*1000+ставка!V135</f>
        <v>3016.364109569</v>
      </c>
      <c r="W352" s="146">
        <f>((ставка!W135/1000*'составляющая '!$B$61*'составляющая '!$C$61)+'составляющая '!$D$61+'составляющая '!$E$61)*1000+ставка!W135</f>
        <v>2994.7221348619996</v>
      </c>
      <c r="X352" s="146">
        <f>((ставка!X135/1000*'составляющая '!$B$61*'составляющая '!$C$61)+'составляющая '!$D$61+'составляющая '!$E$61)*1000+ставка!X135</f>
        <v>2885.8238044609998</v>
      </c>
      <c r="Y352" s="146">
        <f>((ставка!Y135/1000*'составляющая '!$B$61*'составляющая '!$C$61)+'составляющая '!$D$61+'составляющая '!$E$61)*1000+ставка!Y135</f>
        <v>2616.503920139</v>
      </c>
    </row>
    <row r="353" spans="1:25" s="104" customFormat="1" ht="15.75" hidden="1" outlineLevel="1" x14ac:dyDescent="0.25">
      <c r="A353" s="227">
        <v>27</v>
      </c>
      <c r="B353" s="146">
        <f>((ставка!B136/1000*'составляющая '!$B$61*'составляющая '!$C$61)+'составляющая '!$D$61+'составляющая '!$E$61)*1000+ставка!B136</f>
        <v>2377.7093249239997</v>
      </c>
      <c r="C353" s="146">
        <f>((ставка!C136/1000*'составляющая '!$B$61*'составляющая '!$C$61)+'составляющая '!$D$61+'составляющая '!$E$61)*1000+ставка!C136</f>
        <v>2159.6350605469997</v>
      </c>
      <c r="D353" s="146">
        <f>((ставка!D136/1000*'составляющая '!$B$61*'составляющая '!$C$61)+'составляющая '!$D$61+'составляющая '!$E$61)*1000+ставка!D136</f>
        <v>2020.9110020479998</v>
      </c>
      <c r="E353" s="146">
        <f>((ставка!E136/1000*'составляющая '!$B$61*'составляющая '!$C$61)+'составляющая '!$D$61+'составляющая '!$E$61)*1000+ставка!E136</f>
        <v>1990.6855248019997</v>
      </c>
      <c r="F353" s="146">
        <f>((ставка!F136/1000*'составляющая '!$B$61*'составляющая '!$C$61)+'составляющая '!$D$61+'составляющая '!$E$61)*1000+ставка!F136</f>
        <v>2063.4842863100002</v>
      </c>
      <c r="G353" s="146">
        <f>((ставка!G136/1000*'составляющая '!$B$61*'составляющая '!$C$61)+'составляющая '!$D$61+'составляющая '!$E$61)*1000+ставка!G136</f>
        <v>2218.9978090249997</v>
      </c>
      <c r="H353" s="146">
        <f>((ставка!H136/1000*'составляющая '!$B$61*'составляющая '!$C$61)+'составляющая '!$D$61+'составляющая '!$E$61)*1000+ставка!H136</f>
        <v>2426.5786582669998</v>
      </c>
      <c r="I353" s="146">
        <f>((ставка!I136/1000*'составляющая '!$B$61*'составляющая '!$C$61)+'составляющая '!$D$61+'составляющая '!$E$61)*1000+ставка!I136</f>
        <v>2646.3962730949997</v>
      </c>
      <c r="J353" s="146">
        <f>((ставка!J136/1000*'составляющая '!$B$61*'составляющая '!$C$61)+'составляющая '!$D$61+'составляющая '!$E$61)*1000+ставка!J136</f>
        <v>2875.2748686109999</v>
      </c>
      <c r="K353" s="146">
        <f>((ставка!K136/1000*'составляющая '!$B$61*'составляющая '!$C$61)+'составляющая '!$D$61+'составляющая '!$E$61)*1000+ставка!K136</f>
        <v>2971.0369978429999</v>
      </c>
      <c r="L353" s="146">
        <f>((ставка!L136/1000*'составляющая '!$B$61*'составляющая '!$C$61)+'составляющая '!$D$61+'составляющая '!$E$61)*1000+ставка!L136</f>
        <v>3133.6127555060002</v>
      </c>
      <c r="M353" s="146">
        <f>((ставка!M136/1000*'составляющая '!$B$61*'составляющая '!$C$61)+'составляющая '!$D$61+'составляющая '!$E$61)*1000+ставка!M136</f>
        <v>3071.762678996</v>
      </c>
      <c r="N353" s="146">
        <f>((ставка!N136/1000*'составляющая '!$B$61*'составляющая '!$C$61)+'составляющая '!$D$61+'составляющая '!$E$61)*1000+ставка!N136</f>
        <v>2938.4907547100001</v>
      </c>
      <c r="O353" s="146">
        <f>((ставка!O136/1000*'составляющая '!$B$61*'составляющая '!$C$61)+'составляющая '!$D$61+'составляющая '!$E$61)*1000+ставка!O136</f>
        <v>2940.8892495979999</v>
      </c>
      <c r="P353" s="146">
        <f>((ставка!P136/1000*'составляющая '!$B$61*'составляющая '!$C$61)+'составляющая '!$D$61+'составляющая '!$E$61)*1000+ставка!P136</f>
        <v>2942.3105799020004</v>
      </c>
      <c r="Q353" s="146">
        <f>((ставка!Q136/1000*'составляющая '!$B$61*'составляющая '!$C$61)+'составляющая '!$D$61+'составляющая '!$E$61)*1000+ставка!Q136</f>
        <v>2937.5135901260001</v>
      </c>
      <c r="R353" s="146">
        <f>((ставка!R136/1000*'составляющая '!$B$61*'составляющая '!$C$61)+'составляющая '!$D$61+'составляющая '!$E$61)*1000+ставка!R136</f>
        <v>2929.1743787329997</v>
      </c>
      <c r="S353" s="146">
        <f>((ставка!S136/1000*'составляющая '!$B$61*'составляющая '!$C$61)+'составляющая '!$D$61+'составляющая '!$E$61)*1000+ставка!S136</f>
        <v>2923.7999735210001</v>
      </c>
      <c r="T353" s="146">
        <f>((ставка!T136/1000*'составляющая '!$B$61*'составляющая '!$C$61)+'составляющая '!$D$61+'составляющая '!$E$61)*1000+ставка!T136</f>
        <v>2927.0201749910002</v>
      </c>
      <c r="U353" s="146">
        <f>((ставка!U136/1000*'составляющая '!$B$61*'составляющая '!$C$61)+'составляющая '!$D$61+'составляющая '!$E$61)*1000+ставка!U136</f>
        <v>2955.679968074</v>
      </c>
      <c r="V353" s="146">
        <f>((ставка!V136/1000*'составляющая '!$B$61*'составляющая '!$C$61)+'составляющая '!$D$61+'составляющая '!$E$61)*1000+ставка!V136</f>
        <v>3360.5370218540002</v>
      </c>
      <c r="W353" s="146">
        <f>((ставка!W136/1000*'составляющая '!$B$61*'составляющая '!$C$61)+'составляющая '!$D$61+'составляющая '!$E$61)*1000+ставка!W136</f>
        <v>3087.8636863460001</v>
      </c>
      <c r="X353" s="146">
        <f>((ставка!X136/1000*'составляющая '!$B$61*'составляющая '!$C$61)+'составляющая '!$D$61+'составляющая '!$E$61)*1000+ставка!X136</f>
        <v>2893.3302051290002</v>
      </c>
      <c r="Y353" s="146">
        <f>((ставка!Y136/1000*'составляющая '!$B$61*'составляющая '!$C$61)+'составляющая '!$D$61+'составляющая '!$E$61)*1000+ставка!Y136</f>
        <v>2652.2370523130003</v>
      </c>
    </row>
    <row r="354" spans="1:25" s="104" customFormat="1" ht="15.75" hidden="1" outlineLevel="1" x14ac:dyDescent="0.25">
      <c r="A354" s="227">
        <v>28</v>
      </c>
      <c r="B354" s="146">
        <f>((ставка!B137/1000*'составляющая '!$B$61*'составляющая '!$C$61)+'составляющая '!$D$61+'составляющая '!$E$61)*1000+ставка!B137</f>
        <v>2477.8686947840001</v>
      </c>
      <c r="C354" s="146">
        <f>((ставка!C137/1000*'составляющая '!$B$61*'составляющая '!$C$61)+'составляющая '!$D$61+'составляющая '!$E$61)*1000+ставка!C137</f>
        <v>2366.7828482119999</v>
      </c>
      <c r="D354" s="146">
        <f>((ставка!D137/1000*'составляющая '!$B$61*'составляющая '!$C$61)+'составляющая '!$D$61+'составляющая '!$E$61)*1000+ставка!D137</f>
        <v>2266.0793753449998</v>
      </c>
      <c r="E354" s="146">
        <f>((ставка!E137/1000*'составляющая '!$B$61*'составляющая '!$C$61)+'составляющая '!$D$61+'составляющая '!$E$61)*1000+ставка!E137</f>
        <v>2237.3862698329999</v>
      </c>
      <c r="F354" s="146">
        <f>((ставка!F137/1000*'составляющая '!$B$61*'составляющая '!$C$61)+'составляющая '!$D$61+'составляющая '!$E$61)*1000+ставка!F137</f>
        <v>2242.5385921850002</v>
      </c>
      <c r="G354" s="146">
        <f>((ставка!G137/1000*'составляющая '!$B$61*'составляющая '!$C$61)+'составляющая '!$D$61+'составляющая '!$E$61)*1000+ставка!G137</f>
        <v>2249.3676401299999</v>
      </c>
      <c r="H354" s="146">
        <f>((ставка!H137/1000*'составляющая '!$B$61*'составляющая '!$C$61)+'составляющая '!$D$61+'составляющая '!$E$61)*1000+ставка!H137</f>
        <v>2332.1268179089998</v>
      </c>
      <c r="I354" s="146">
        <f>((ставка!I137/1000*'составляющая '!$B$61*'составляющая '!$C$61)+'составляющая '!$D$61+'составляющая '!$E$61)*1000+ставка!I137</f>
        <v>2426.345471264</v>
      </c>
      <c r="J354" s="146">
        <f>((ставка!J137/1000*'составляющая '!$B$61*'составляющая '!$C$61)+'составляющая '!$D$61+'составляющая '!$E$61)*1000+ставка!J137</f>
        <v>2665.5398156270003</v>
      </c>
      <c r="K354" s="146">
        <f>((ставка!K137/1000*'составляющая '!$B$61*'составляющая '!$C$61)+'составляющая '!$D$61+'составляющая '!$E$61)*1000+ставка!K137</f>
        <v>2813.4470003870001</v>
      </c>
      <c r="L354" s="146">
        <f>((ставка!L137/1000*'составляющая '!$B$61*'составляющая '!$C$61)+'составляющая '!$D$61+'составляющая '!$E$61)*1000+ставка!L137</f>
        <v>2846.8260542449998</v>
      </c>
      <c r="M354" s="146">
        <f>((ставка!M137/1000*'составляющая '!$B$61*'составляющая '!$C$61)+'составляющая '!$D$61+'составляющая '!$E$61)*1000+ставка!M137</f>
        <v>2861.1392945719999</v>
      </c>
      <c r="N354" s="146">
        <f>((ставка!N137/1000*'составляющая '!$B$61*'составляющая '!$C$61)+'составляющая '!$D$61+'составляющая '!$E$61)*1000+ставка!N137</f>
        <v>2846.592867242</v>
      </c>
      <c r="O354" s="146">
        <f>((ставка!O137/1000*'составляющая '!$B$61*'составляющая '!$C$61)+'составляющая '!$D$61+'составляющая '!$E$61)*1000+ставка!O137</f>
        <v>2848.4694674090001</v>
      </c>
      <c r="P354" s="146">
        <f>((ставка!P137/1000*'составляющая '!$B$61*'составляющая '!$C$61)+'составляющая '!$D$61+'составляющая '!$E$61)*1000+ставка!P137</f>
        <v>2835.3887869549999</v>
      </c>
      <c r="Q354" s="146">
        <f>((ставка!Q137/1000*'составляющая '!$B$61*'составляющая '!$C$61)+'составляющая '!$D$61+'составляющая '!$E$61)*1000+ставка!Q137</f>
        <v>2832.9791879240001</v>
      </c>
      <c r="R354" s="146">
        <f>((ставка!R137/1000*'составляющая '!$B$61*'составляющая '!$C$61)+'составляющая '!$D$61+'составляющая '!$E$61)*1000+ставка!R137</f>
        <v>2831.8465653379999</v>
      </c>
      <c r="S354" s="146">
        <f>((ставка!S137/1000*'составляющая '!$B$61*'составляющая '!$C$61)+'составляющая '!$D$61+'составляющая '!$E$61)*1000+ставка!S137</f>
        <v>2840.7631921669999</v>
      </c>
      <c r="T354" s="146">
        <f>((ставка!T137/1000*'составляющая '!$B$61*'составляющая '!$C$61)+'составляющая '!$D$61+'составляющая '!$E$61)*1000+ставка!T137</f>
        <v>2875.5191597570001</v>
      </c>
      <c r="U354" s="146">
        <f>((ставка!U137/1000*'составляющая '!$B$61*'составляющая '!$C$61)+'составляющая '!$D$61+'составляющая '!$E$61)*1000+ставка!U137</f>
        <v>2942.2772674729999</v>
      </c>
      <c r="V354" s="146">
        <f>((ставка!V137/1000*'составляющая '!$B$61*'составляющая '!$C$61)+'составляющая '!$D$61+'составляющая '!$E$61)*1000+ставка!V137</f>
        <v>2959.4220642649998</v>
      </c>
      <c r="W354" s="146">
        <f>((ставка!W137/1000*'составляющая '!$B$61*'составляющая '!$C$61)+'составляющая '!$D$61+'составляющая '!$E$61)*1000+ставка!W137</f>
        <v>2945.8083849469999</v>
      </c>
      <c r="X354" s="146">
        <f>((ставка!X137/1000*'составляющая '!$B$61*'составляющая '!$C$61)+'составляющая '!$D$61+'составляющая '!$E$61)*1000+ставка!X137</f>
        <v>2913.3287666719998</v>
      </c>
      <c r="Y354" s="146">
        <f>((ставка!Y137/1000*'составляющая '!$B$61*'составляющая '!$C$61)+'составляющая '!$D$61+'составляющая '!$E$61)*1000+ставка!Y137</f>
        <v>2743.291024913</v>
      </c>
    </row>
    <row r="355" spans="1:25" s="104" customFormat="1" ht="15.75" hidden="1" outlineLevel="1" x14ac:dyDescent="0.25">
      <c r="A355" s="227">
        <v>29</v>
      </c>
      <c r="B355" s="146">
        <f>((ставка!B138/1000*'составляющая '!$B$61*'составляющая '!$C$61)+'составляющая '!$D$61+'составляющая '!$E$61)*1000+ставка!B138</f>
        <v>2468.396860805</v>
      </c>
      <c r="C355" s="146">
        <f>((ставка!C138/1000*'составляющая '!$B$61*'составляющая '!$C$61)+'составляющая '!$D$61+'составляющая '!$E$61)*1000+ставка!C138</f>
        <v>2319.8456357509999</v>
      </c>
      <c r="D355" s="146">
        <f>((ставка!D138/1000*'составляющая '!$B$61*'составляющая '!$C$61)+'составляющая '!$D$61+'составляющая '!$E$61)*1000+ставка!D138</f>
        <v>2182.8760318459999</v>
      </c>
      <c r="E355" s="146">
        <f>((ставка!E138/1000*'составляющая '!$B$61*'составляющая '!$C$61)+'составляющая '!$D$61+'составляющая '!$E$61)*1000+ставка!E138</f>
        <v>2091.3334769539997</v>
      </c>
      <c r="F355" s="146">
        <f>((ставка!F138/1000*'составляющая '!$B$61*'составляющая '!$C$61)+'составляющая '!$D$61+'составляющая '!$E$61)*1000+ставка!F138</f>
        <v>2138.6926468490001</v>
      </c>
      <c r="G355" s="146">
        <f>((ставка!G138/1000*'составляющая '!$B$61*'составляющая '!$C$61)+'составляющая '!$D$61+'составляющая '!$E$61)*1000+ставка!G138</f>
        <v>2117.2394425729999</v>
      </c>
      <c r="H355" s="146">
        <f>((ставка!H138/1000*'составляющая '!$B$61*'составляющая '!$C$61)+'составляющая '!$D$61+'составляющая '!$E$61)*1000+ставка!H138</f>
        <v>2206.2502528610003</v>
      </c>
      <c r="I355" s="146">
        <f>((ставка!I138/1000*'составляющая '!$B$61*'составляющая '!$C$61)+'составляющая '!$D$61+'составляющая '!$E$61)*1000+ставка!I138</f>
        <v>2308.852534181</v>
      </c>
      <c r="J355" s="146">
        <f>((ставка!J138/1000*'составляющая '!$B$61*'составляющая '!$C$61)+'составляющая '!$D$61+'составляющая '!$E$61)*1000+ставка!J138</f>
        <v>2445.6777842270003</v>
      </c>
      <c r="K355" s="146">
        <f>((ставка!K138/1000*'составляющая '!$B$61*'составляющая '!$C$61)+'составляющая '!$D$61+'составляющая '!$E$61)*1000+ставка!K138</f>
        <v>2643.4203627710003</v>
      </c>
      <c r="L355" s="146">
        <f>((ставка!L138/1000*'составляющая '!$B$61*'составляющая '!$C$61)+'составляющая '!$D$61+'составляющая '!$E$61)*1000+ставка!L138</f>
        <v>2701.3173643729997</v>
      </c>
      <c r="M355" s="146">
        <f>((ставка!M138/1000*'составляющая '!$B$61*'составляющая '!$C$61)+'составляющая '!$D$61+'составляющая '!$E$61)*1000+ставка!M138</f>
        <v>2715.364105268</v>
      </c>
      <c r="N355" s="146">
        <f>((ставка!N138/1000*'составляющая '!$B$61*'составляющая '!$C$61)+'составляющая '!$D$61+'составляющая '!$E$61)*1000+ставка!N138</f>
        <v>2709.4678053349999</v>
      </c>
      <c r="O355" s="146">
        <f>((ставка!O138/1000*'составляющая '!$B$61*'составляющая '!$C$61)+'составляющая '!$D$61+'составляющая '!$E$61)*1000+ставка!O138</f>
        <v>2722.3708195009999</v>
      </c>
      <c r="P355" s="146">
        <f>((ставка!P138/1000*'составляющая '!$B$61*'составляющая '!$C$61)+'составляющая '!$D$61+'составляющая '!$E$61)*1000+ставка!P138</f>
        <v>2725.091334536</v>
      </c>
      <c r="Q355" s="146">
        <f>((ставка!Q138/1000*'составляющая '!$B$61*'составляющая '!$C$61)+'составляющая '!$D$61+'составляющая '!$E$61)*1000+ставка!Q138</f>
        <v>2734.8074596609999</v>
      </c>
      <c r="R355" s="146">
        <f>((ставка!R138/1000*'составляющая '!$B$61*'составляющая '!$C$61)+'составляющая '!$D$61+'составляющая '!$E$61)*1000+ставка!R138</f>
        <v>2741.9474236100004</v>
      </c>
      <c r="S355" s="146">
        <f>((ставка!S138/1000*'составляющая '!$B$61*'составляющая '!$C$61)+'составляющая '!$D$61+'составляющая '!$E$61)*1000+ставка!S138</f>
        <v>2760.7023211369997</v>
      </c>
      <c r="T355" s="146">
        <f>((ставка!T138/1000*'составляющая '!$B$61*'составляющая '!$C$61)+'составляющая '!$D$61+'составляющая '!$E$61)*1000+ставка!T138</f>
        <v>2870.6444409799997</v>
      </c>
      <c r="U355" s="146">
        <f>((ставка!U138/1000*'составляющая '!$B$61*'составляющая '!$C$61)+'составляющая '!$D$61+'составляющая '!$E$61)*1000+ставка!U138</f>
        <v>2934.804179234</v>
      </c>
      <c r="V355" s="146">
        <f>((ставка!V138/1000*'составляющая '!$B$61*'составляющая '!$C$61)+'составляющая '!$D$61+'составляющая '!$E$61)*1000+ставка!V138</f>
        <v>2963.2752018860001</v>
      </c>
      <c r="W355" s="146">
        <f>((ставка!W138/1000*'составляющая '!$B$61*'составляющая '!$C$61)+'составляющая '!$D$61+'составляющая '!$E$61)*1000+ставка!W138</f>
        <v>2954.6028662030003</v>
      </c>
      <c r="X355" s="146">
        <f>((ставка!X138/1000*'составляющая '!$B$61*'составляющая '!$C$61)+'составляющая '!$D$61+'составляющая '!$E$61)*1000+ставка!X138</f>
        <v>2914.372556114</v>
      </c>
      <c r="Y355" s="146">
        <f>((ставка!Y138/1000*'составляющая '!$B$61*'составляющая '!$C$61)+'составляющая '!$D$61+'составляющая '!$E$61)*1000+ставка!Y138</f>
        <v>2535.354843095</v>
      </c>
    </row>
    <row r="356" spans="1:25" s="104" customFormat="1" ht="15.75" collapsed="1" x14ac:dyDescent="0.25">
      <c r="A356" s="227">
        <v>30</v>
      </c>
      <c r="B356" s="146">
        <f>((ставка!B139/1000*'составляющая '!$B$61*'составляющая '!$C$61)+'составляющая '!$D$61+'составляющая '!$E$61)*1000+ставка!B139</f>
        <v>2318.5242427339999</v>
      </c>
      <c r="C356" s="146">
        <f>((ставка!C139/1000*'составляющая '!$B$61*'составляющая '!$C$61)+'составляющая '!$D$61+'составляющая '!$E$61)*1000+ставка!C139</f>
        <v>2203.7074041139999</v>
      </c>
      <c r="D356" s="146">
        <f>((ставка!D139/1000*'составляющая '!$B$61*'составляющая '!$C$61)+'составляющая '!$D$61+'составляющая '!$E$61)*1000+ставка!D139</f>
        <v>2014.0930582460001</v>
      </c>
      <c r="E356" s="146">
        <f>((ставка!E139/1000*'составляющая '!$B$61*'составляющая '!$C$61)+'составляющая '!$D$61+'составляющая '!$E$61)*1000+ставка!E139</f>
        <v>2009.4404223290001</v>
      </c>
      <c r="F356" s="146">
        <f>((ставка!F139/1000*'составляющая '!$B$61*'составляющая '!$C$61)+'составляющая '!$D$61+'составляющая '!$E$61)*1000+ставка!F139</f>
        <v>2127.7328577079998</v>
      </c>
      <c r="G356" s="146">
        <f>((ставка!G139/1000*'составляющая '!$B$61*'составляющая '!$C$61)+'составляющая '!$D$61+'составляющая '!$E$61)*1000+ставка!G139</f>
        <v>2260.8493239919999</v>
      </c>
      <c r="H356" s="146">
        <f>((ставка!H139/1000*'составляющая '!$B$61*'составляющая '!$C$61)+'составляющая '!$D$61+'составляющая '!$E$61)*1000+ставка!H139</f>
        <v>2504.9516995610002</v>
      </c>
      <c r="I356" s="146">
        <f>((ставка!I139/1000*'составляющая '!$B$61*'составляющая '!$C$61)+'составляющая '!$D$61+'составляющая '!$E$61)*1000+ставка!I139</f>
        <v>2743.1133586249998</v>
      </c>
      <c r="J356" s="146">
        <f>((ставка!J139/1000*'составляющая '!$B$61*'составляющая '!$C$61)+'составляющая '!$D$61+'составляющая '!$E$61)*1000+ставка!J139</f>
        <v>2934.0935140820002</v>
      </c>
      <c r="K356" s="146">
        <f>((ставка!K139/1000*'составляющая '!$B$61*'составляющая '!$C$61)+'составляющая '!$D$61+'составляющая '!$E$61)*1000+ставка!K139</f>
        <v>2969.1270852469997</v>
      </c>
      <c r="L356" s="146">
        <f>((ставка!L139/1000*'составляющая '!$B$61*'составляющая '!$C$61)+'составляющая '!$D$61+'составляющая '!$E$61)*1000+ставка!L139</f>
        <v>2975.7562586180002</v>
      </c>
      <c r="M356" s="146">
        <f>((ставка!M139/1000*'составляющая '!$B$61*'составляющая '!$C$61)+'составляющая '!$D$61+'составляющая '!$E$61)*1000+ставка!M139</f>
        <v>2972.6137861489997</v>
      </c>
      <c r="N356" s="146">
        <f>((ставка!N139/1000*'составляющая '!$B$61*'составляющая '!$C$61)+'составляющая '!$D$61+'составляющая '!$E$61)*1000+ставка!N139</f>
        <v>2961.6984135799999</v>
      </c>
      <c r="O356" s="146">
        <f>((ставка!O139/1000*'составляющая '!$B$61*'составляющая '!$C$61)+'составляющая '!$D$61+'составляющая '!$E$61)*1000+ставка!O139</f>
        <v>2967.7723798010002</v>
      </c>
      <c r="P356" s="146">
        <f>((ставка!P139/1000*'составляющая '!$B$61*'составляющая '!$C$61)+'составляющая '!$D$61+'составляющая '!$E$61)*1000+ставка!P139</f>
        <v>2961.4652265770001</v>
      </c>
      <c r="Q356" s="146">
        <f>((ставка!Q139/1000*'составляющая '!$B$61*'составляющая '!$C$61)+'составляющая '!$D$61+'составляющая '!$E$61)*1000+ставка!Q139</f>
        <v>2958.70029497</v>
      </c>
      <c r="R356" s="146">
        <f>((ставка!R139/1000*'составляющая '!$B$61*'составляющая '!$C$61)+'составляющая '!$D$61+'составляющая '!$E$61)*1000+ставка!R139</f>
        <v>2956.6460285149997</v>
      </c>
      <c r="S356" s="146">
        <f>((ставка!S139/1000*'составляющая '!$B$61*'составляющая '!$C$61)+'составляющая '!$D$61+'составляющая '!$E$61)*1000+ставка!S139</f>
        <v>2954.4918247730002</v>
      </c>
      <c r="T356" s="146">
        <f>((ставка!T139/1000*'составляющая '!$B$61*'составляющая '!$C$61)+'составляющая '!$D$61+'составляющая '!$E$61)*1000+ставка!T139</f>
        <v>2917.5039244399995</v>
      </c>
      <c r="U356" s="146">
        <f>((ставка!U139/1000*'составляющая '!$B$61*'составляющая '!$C$61)+'составляющая '!$D$61+'составляющая '!$E$61)*1000+ставка!U139</f>
        <v>2951.9600801689999</v>
      </c>
      <c r="V356" s="146">
        <f>((ставка!V139/1000*'составляющая '!$B$61*'составляющая '!$C$61)+'составляющая '!$D$61+'составляющая '!$E$61)*1000+ставка!V139</f>
        <v>2956.1352379370001</v>
      </c>
      <c r="W356" s="146">
        <f>((ставка!W139/1000*'составляющая '!$B$61*'составляющая '!$C$61)+'составляющая '!$D$61+'составляющая '!$E$61)*1000+ставка!W139</f>
        <v>2947.3296525380001</v>
      </c>
      <c r="X356" s="146">
        <f>((ставка!X139/1000*'составляющая '!$B$61*'составляющая '!$C$61)+'составляющая '!$D$61+'составляющая '!$E$61)*1000+ставка!X139</f>
        <v>2909.930898914</v>
      </c>
      <c r="Y356" s="146">
        <f>((ставка!Y139/1000*'составляющая '!$B$61*'составляющая '!$C$61)+'составляющая '!$D$61+'составляющая '!$E$61)*1000+ставка!Y139</f>
        <v>2653.702799189</v>
      </c>
    </row>
    <row r="357" spans="1:25" s="104" customFormat="1" ht="15.75" x14ac:dyDescent="0.25">
      <c r="A357" s="74" t="s">
        <v>57</v>
      </c>
    </row>
    <row r="358" spans="1:25" s="104" customFormat="1" ht="15.75" x14ac:dyDescent="0.25">
      <c r="A358" s="74"/>
    </row>
    <row r="359" spans="1:25" s="104" customFormat="1" ht="18.75" x14ac:dyDescent="0.3">
      <c r="A359" s="74" t="s">
        <v>85</v>
      </c>
      <c r="P359" s="274">
        <f>P218</f>
        <v>335789.92</v>
      </c>
      <c r="Q359" s="274"/>
    </row>
    <row r="360" spans="1:25" s="104" customFormat="1" ht="15.75" x14ac:dyDescent="0.25">
      <c r="A360" s="74"/>
    </row>
    <row r="361" spans="1:25" s="104" customFormat="1" ht="15.75" x14ac:dyDescent="0.25">
      <c r="A361" s="74" t="s">
        <v>59</v>
      </c>
    </row>
    <row r="362" spans="1:25" s="104" customFormat="1" ht="15.75" x14ac:dyDescent="0.25">
      <c r="A362" s="74"/>
    </row>
    <row r="363" spans="1:25" s="104" customFormat="1" ht="15.75" x14ac:dyDescent="0.25">
      <c r="A363" s="120"/>
      <c r="B363" s="121"/>
      <c r="C363" s="121"/>
      <c r="D363" s="121"/>
      <c r="E363" s="122"/>
      <c r="F363" s="269" t="s">
        <v>8</v>
      </c>
      <c r="G363" s="270"/>
      <c r="H363" s="270"/>
      <c r="I363" s="270"/>
    </row>
    <row r="364" spans="1:25" s="104" customFormat="1" ht="15.75" x14ac:dyDescent="0.25">
      <c r="A364" s="123"/>
      <c r="B364" s="124"/>
      <c r="C364" s="124"/>
      <c r="D364" s="124"/>
      <c r="E364" s="125"/>
      <c r="F364" s="226" t="s">
        <v>9</v>
      </c>
      <c r="G364" s="227" t="s">
        <v>10</v>
      </c>
      <c r="H364" s="227" t="s">
        <v>11</v>
      </c>
      <c r="I364" s="227" t="s">
        <v>12</v>
      </c>
    </row>
    <row r="365" spans="1:25" s="104" customFormat="1" ht="51.75" customHeight="1" x14ac:dyDescent="0.25">
      <c r="A365" s="271" t="s">
        <v>60</v>
      </c>
      <c r="B365" s="272"/>
      <c r="C365" s="272"/>
      <c r="D365" s="272"/>
      <c r="E365" s="273"/>
      <c r="F365" s="130">
        <f>'Расчет предельн ур.'!F224*1000</f>
        <v>376966.88</v>
      </c>
      <c r="G365" s="130">
        <f>'Расчет предельн ур.'!F225*1000</f>
        <v>301963.7</v>
      </c>
      <c r="H365" s="130">
        <f>'Расчет предельн ур.'!F226*1000</f>
        <v>449925.92000000004</v>
      </c>
      <c r="I365" s="130">
        <f>'Расчет предельн ур.'!F227*1000</f>
        <v>651044.65</v>
      </c>
    </row>
    <row r="366" spans="1:25" s="104" customFormat="1" ht="15.75" x14ac:dyDescent="0.25">
      <c r="A366" s="108"/>
    </row>
    <row r="367" spans="1:25" s="104" customFormat="1" ht="15.75" x14ac:dyDescent="0.25">
      <c r="A367" s="108"/>
    </row>
    <row r="368" spans="1:25" s="144" customFormat="1" ht="18.75" x14ac:dyDescent="0.3">
      <c r="A368" s="138" t="s">
        <v>61</v>
      </c>
    </row>
    <row r="369" spans="1:25" s="104" customFormat="1" ht="15.75" x14ac:dyDescent="0.25">
      <c r="A369" s="127" t="s">
        <v>79</v>
      </c>
    </row>
    <row r="370" spans="1:25" s="104" customFormat="1" ht="15.75" x14ac:dyDescent="0.25">
      <c r="A370" s="127" t="s">
        <v>80</v>
      </c>
    </row>
    <row r="371" spans="1:25" s="104" customFormat="1" ht="15.75" x14ac:dyDescent="0.25">
      <c r="A371" s="74" t="s">
        <v>31</v>
      </c>
    </row>
    <row r="372" spans="1:25" s="104" customFormat="1" ht="15.75" x14ac:dyDescent="0.25">
      <c r="A372" s="74"/>
    </row>
    <row r="373" spans="1:25" s="104" customFormat="1" ht="15.75" x14ac:dyDescent="0.25">
      <c r="A373" s="261" t="s">
        <v>32</v>
      </c>
      <c r="B373" s="261" t="s">
        <v>178</v>
      </c>
      <c r="C373" s="261"/>
      <c r="D373" s="261"/>
      <c r="E373" s="261"/>
      <c r="F373" s="261"/>
      <c r="G373" s="261"/>
      <c r="H373" s="261"/>
      <c r="I373" s="261"/>
      <c r="J373" s="261"/>
      <c r="K373" s="261"/>
      <c r="L373" s="261"/>
      <c r="M373" s="261"/>
      <c r="N373" s="261"/>
      <c r="O373" s="261"/>
      <c r="P373" s="261"/>
      <c r="Q373" s="261"/>
      <c r="R373" s="261"/>
      <c r="S373" s="261"/>
      <c r="T373" s="261"/>
      <c r="U373" s="261"/>
      <c r="V373" s="261"/>
      <c r="W373" s="261"/>
      <c r="X373" s="261"/>
      <c r="Y373" s="261"/>
    </row>
    <row r="374" spans="1:25" s="119" customFormat="1" ht="12.75" x14ac:dyDescent="0.2">
      <c r="A374" s="261"/>
      <c r="B374" s="118" t="s">
        <v>33</v>
      </c>
      <c r="C374" s="118" t="s">
        <v>34</v>
      </c>
      <c r="D374" s="118" t="s">
        <v>35</v>
      </c>
      <c r="E374" s="118" t="s">
        <v>36</v>
      </c>
      <c r="F374" s="118" t="s">
        <v>37</v>
      </c>
      <c r="G374" s="118" t="s">
        <v>38</v>
      </c>
      <c r="H374" s="118" t="s">
        <v>39</v>
      </c>
      <c r="I374" s="118" t="s">
        <v>40</v>
      </c>
      <c r="J374" s="118" t="s">
        <v>41</v>
      </c>
      <c r="K374" s="118" t="s">
        <v>42</v>
      </c>
      <c r="L374" s="118" t="s">
        <v>43</v>
      </c>
      <c r="M374" s="118" t="s">
        <v>44</v>
      </c>
      <c r="N374" s="118" t="s">
        <v>45</v>
      </c>
      <c r="O374" s="118" t="s">
        <v>46</v>
      </c>
      <c r="P374" s="118" t="s">
        <v>47</v>
      </c>
      <c r="Q374" s="118" t="s">
        <v>48</v>
      </c>
      <c r="R374" s="118" t="s">
        <v>49</v>
      </c>
      <c r="S374" s="118" t="s">
        <v>50</v>
      </c>
      <c r="T374" s="118" t="s">
        <v>51</v>
      </c>
      <c r="U374" s="118" t="s">
        <v>52</v>
      </c>
      <c r="V374" s="118" t="s">
        <v>53</v>
      </c>
      <c r="W374" s="118" t="s">
        <v>54</v>
      </c>
      <c r="X374" s="118" t="s">
        <v>55</v>
      </c>
      <c r="Y374" s="118" t="s">
        <v>56</v>
      </c>
    </row>
    <row r="375" spans="1:25" s="104" customFormat="1" ht="15.75" x14ac:dyDescent="0.25">
      <c r="A375" s="227">
        <v>1</v>
      </c>
      <c r="B375" s="146">
        <f>((ставка!B5/1000*'составляющая '!$B$15*'составляющая '!$C$15)+'составляющая '!$D$15+'составляющая '!$E$15)*1000+ставка!B5</f>
        <v>2592.8478952830001</v>
      </c>
      <c r="C375" s="146">
        <f>((ставка!C5/1000*'составляющая '!$B$15*'составляющая '!$C$15)+'составляющая '!$D$15+'составляющая '!$E$15)*1000+ставка!C5</f>
        <v>2491.4226531209997</v>
      </c>
      <c r="D375" s="146">
        <f>((ставка!D5/1000*'составляющая '!$B$15*'составляющая '!$C$15)+'составляющая '!$D$15+'составляющая '!$E$15)*1000+ставка!D5</f>
        <v>2416.5030003000002</v>
      </c>
      <c r="E375" s="146">
        <f>((ставка!E5/1000*'составляющая '!$B$15*'составляющая '!$C$15)+'составляющая '!$D$15+'составляющая '!$E$15)*1000+ставка!E5</f>
        <v>2390.1306606749999</v>
      </c>
      <c r="F375" s="146">
        <f>((ставка!F5/1000*'составляющая '!$B$15*'составляющая '!$C$15)+'составляющая '!$D$15+'составляющая '!$E$15)*1000+ставка!F5</f>
        <v>2388.875892516</v>
      </c>
      <c r="G375" s="146">
        <f>((ставка!G5/1000*'составляющая '!$B$15*'составляющая '!$C$15)+'составляющая '!$D$15+'составляющая '!$E$15)*1000+ставка!G5</f>
        <v>2386.4440851990003</v>
      </c>
      <c r="H375" s="146">
        <f>((ставка!H5/1000*'составляющая '!$B$15*'составляющая '!$C$15)+'составляющая '!$D$15+'составляющая '!$E$15)*1000+ставка!H5</f>
        <v>2356.1963996670002</v>
      </c>
      <c r="I375" s="146">
        <f>((ставка!I5/1000*'составляющая '!$B$15*'составляющая '!$C$15)+'составляющая '!$D$15+'составляющая '!$E$15)*1000+ставка!I5</f>
        <v>2342.1274504860003</v>
      </c>
      <c r="J375" s="146">
        <f>((ставка!J5/1000*'составляющая '!$B$15*'составляющая '!$C$15)+'составляющая '!$D$15+'составляющая '!$E$15)*1000+ставка!J5</f>
        <v>2503.259669559</v>
      </c>
      <c r="K375" s="146">
        <f>((ставка!K5/1000*'составляющая '!$B$15*'составляющая '!$C$15)+'составляющая '!$D$15+'составляющая '!$E$15)*1000+ставка!K5</f>
        <v>2719.53506277</v>
      </c>
      <c r="L375" s="146">
        <f>((ставка!L5/1000*'составляющая '!$B$15*'составляющая '!$C$15)+'составляющая '!$D$15+'составляющая '!$E$15)*1000+ставка!L5</f>
        <v>2839.1266828799999</v>
      </c>
      <c r="M375" s="146">
        <f>((ставка!M5/1000*'составляющая '!$B$15*'составляющая '!$C$15)+'составляющая '!$D$15+'составляющая '!$E$15)*1000+ставка!M5</f>
        <v>2862.278821035</v>
      </c>
      <c r="N375" s="146">
        <f>((ставка!N5/1000*'составляющая '!$B$15*'составляющая '!$C$15)+'составляющая '!$D$15+'составляющая '!$E$15)*1000+ставка!N5</f>
        <v>2839.6818900299995</v>
      </c>
      <c r="O375" s="146">
        <f>((ставка!O5/1000*'составляющая '!$B$15*'составляющая '!$C$15)+'составляющая '!$D$15+'составляющая '!$E$15)*1000+ставка!O5</f>
        <v>2853.1845279179997</v>
      </c>
      <c r="P375" s="146">
        <f>((ставка!P5/1000*'составляющая '!$B$15*'составляющая '!$C$15)+'составляющая '!$D$15+'составляющая '!$E$15)*1000+ставка!P5</f>
        <v>2850.4418045970001</v>
      </c>
      <c r="Q375" s="146">
        <f>((ставка!Q5/1000*'составляющая '!$B$15*'составляющая '!$C$15)+'составляющая '!$D$15+'составляющая '!$E$15)*1000+ставка!Q5</f>
        <v>2840.9144499029999</v>
      </c>
      <c r="R375" s="146">
        <f>((ставка!R5/1000*'составляющая '!$B$15*'составляющая '!$C$15)+'составляющая '!$D$15+'составляющая '!$E$15)*1000+ставка!R5</f>
        <v>2839.6263693150004</v>
      </c>
      <c r="S375" s="146">
        <f>((ставка!S5/1000*'составляющая '!$B$15*'составляющая '!$C$15)+'составляющая '!$D$15+'составляющая '!$E$15)*1000+ставка!S5</f>
        <v>2838.8934958770005</v>
      </c>
      <c r="T375" s="146">
        <f>((ставка!T5/1000*'составляющая '!$B$15*'составляющая '!$C$15)+'составляющая '!$D$15+'составляющая '!$E$15)*1000+ставка!T5</f>
        <v>2842.2802594920004</v>
      </c>
      <c r="U375" s="146">
        <f>((ставка!U5/1000*'составляющая '!$B$15*'составляющая '!$C$15)+'составляющая '!$D$15+'составляющая '!$E$15)*1000+ставка!U5</f>
        <v>2857.426310544</v>
      </c>
      <c r="V375" s="146">
        <f>((ставка!V5/1000*'составляющая '!$B$15*'составляющая '!$C$15)+'составляющая '!$D$15+'составляющая '!$E$15)*1000+ставка!V5</f>
        <v>2893.5369835800002</v>
      </c>
      <c r="W375" s="146">
        <f>((ставка!W5/1000*'составляющая '!$B$15*'составляющая '!$C$15)+'составляющая '!$D$15+'составляющая '!$E$15)*1000+ставка!W5</f>
        <v>2942.2397547780001</v>
      </c>
      <c r="X375" s="146">
        <f>((ставка!X5/1000*'составляющая '!$B$15*'составляющая '!$C$15)+'составляющая '!$D$15+'составляющая '!$E$15)*1000+ставка!X5</f>
        <v>2889.4395548130001</v>
      </c>
      <c r="Y375" s="146">
        <f>((ставка!Y5/1000*'составляющая '!$B$15*'составляющая '!$C$15)+'составляющая '!$D$15+'составляющая '!$E$15)*1000+ставка!Y5</f>
        <v>2714.271698988</v>
      </c>
    </row>
    <row r="376" spans="1:25" s="104" customFormat="1" ht="15.75" hidden="1" outlineLevel="1" x14ac:dyDescent="0.25">
      <c r="A376" s="227">
        <v>2</v>
      </c>
      <c r="B376" s="146">
        <f>((ставка!B6/1000*'составляющая '!$B$15*'составляющая '!$C$15)+'составляющая '!$D$15+'составляющая '!$E$15)*1000+ставка!B6</f>
        <v>2528.6548445999997</v>
      </c>
      <c r="C376" s="146">
        <f>((ставка!C6/1000*'составляющая '!$B$15*'составляющая '!$C$15)+'составляющая '!$D$15+'составляющая '!$E$15)*1000+ставка!C6</f>
        <v>2406.7535627460002</v>
      </c>
      <c r="D376" s="146">
        <f>((ставка!D6/1000*'составляющая '!$B$15*'составляющая '!$C$15)+'составляющая '!$D$15+'составляющая '!$E$15)*1000+ставка!D6</f>
        <v>2335.642630974</v>
      </c>
      <c r="E376" s="146">
        <f>((ставка!E6/1000*'составляющая '!$B$15*'составляющая '!$C$15)+'составляющая '!$D$15+'составляющая '!$E$15)*1000+ставка!E6</f>
        <v>2256.8587363890001</v>
      </c>
      <c r="F376" s="146">
        <f>((ставка!F6/1000*'составляющая '!$B$15*'составляющая '!$C$15)+'составляющая '!$D$15+'составляющая '!$E$15)*1000+ставка!F6</f>
        <v>2294.0909278680001</v>
      </c>
      <c r="G376" s="146">
        <f>((ставка!G6/1000*'составляющая '!$B$15*'составляющая '!$C$15)+'составляющая '!$D$15+'составляющая '!$E$15)*1000+ставка!G6</f>
        <v>2335.8758179769998</v>
      </c>
      <c r="H376" s="146">
        <f>((ставка!H6/1000*'составляющая '!$B$15*'составляющая '!$C$15)+'составляющая '!$D$15+'составляющая '!$E$15)*1000+ставка!H6</f>
        <v>2426.4301041419999</v>
      </c>
      <c r="I376" s="146">
        <f>((ставка!I6/1000*'составляющая '!$B$15*'составляющая '!$C$15)+'составляющая '!$D$15+'составляющая '!$E$15)*1000+ставка!I6</f>
        <v>2517.4951808850001</v>
      </c>
      <c r="J376" s="146">
        <f>((ставка!J6/1000*'составляющая '!$B$15*'составляющая '!$C$15)+'составляющая '!$D$15+'составляющая '!$E$15)*1000+ставка!J6</f>
        <v>2833.074924945</v>
      </c>
      <c r="K376" s="146">
        <f>((ставка!K6/1000*'составляющая '!$B$15*'составляющая '!$C$15)+'составляющая '!$D$15+'составляющая '!$E$15)*1000+ставка!K6</f>
        <v>2941.8844222019998</v>
      </c>
      <c r="L376" s="146">
        <f>((ставка!L6/1000*'составляющая '!$B$15*'составляющая '!$C$15)+'составляющая '!$D$15+'составляющая '!$E$15)*1000+ставка!L6</f>
        <v>2959.6066344299998</v>
      </c>
      <c r="M376" s="146">
        <f>((ставка!M6/1000*'составляющая '!$B$15*'составляющая '!$C$15)+'составляющая '!$D$15+'составляющая '!$E$15)*1000+ставка!M6</f>
        <v>2963.0489187600001</v>
      </c>
      <c r="N376" s="146">
        <f>((ставка!N6/1000*'составляющая '!$B$15*'составляющая '!$C$15)+'составляющая '!$D$15+'составляющая '!$E$15)*1000+ставка!N6</f>
        <v>2934.3780215340003</v>
      </c>
      <c r="O376" s="146">
        <f>((ставка!O6/1000*'составляющая '!$B$15*'составляющая '!$C$15)+'составляющая '!$D$15+'составляющая '!$E$15)*1000+ставка!O6</f>
        <v>2953.0773983460003</v>
      </c>
      <c r="P376" s="146">
        <f>((ставка!P6/1000*'составляющая '!$B$15*'составляющая '!$C$15)+'составляющая '!$D$15+'составляющая '!$E$15)*1000+ставка!P6</f>
        <v>2969.2894471259997</v>
      </c>
      <c r="Q376" s="146">
        <f>((ставка!Q6/1000*'составляющая '!$B$15*'составляющая '!$C$15)+'составляющая '!$D$15+'составляющая '!$E$15)*1000+ставка!Q6</f>
        <v>2971.4547550110001</v>
      </c>
      <c r="R376" s="146">
        <f>((ставка!R6/1000*'составляющая '!$B$15*'составляющая '!$C$15)+'составляющая '!$D$15+'составляющая '!$E$15)*1000+ставка!R6</f>
        <v>2966.1247663710001</v>
      </c>
      <c r="S376" s="146">
        <f>((ставка!S6/1000*'составляющая '!$B$15*'составляющая '!$C$15)+'составляющая '!$D$15+'составляющая '!$E$15)*1000+ставка!S6</f>
        <v>2926.582913148</v>
      </c>
      <c r="T376" s="146">
        <f>((ставка!T6/1000*'составляющая '!$B$15*'составляющая '!$C$15)+'составляющая '!$D$15+'составляющая '!$E$15)*1000+ставка!T6</f>
        <v>2897.367912915</v>
      </c>
      <c r="U376" s="146">
        <f>((ставка!U6/1000*'составляющая '!$B$15*'составляющая '!$C$15)+'составляющая '!$D$15+'составляющая '!$E$15)*1000+ставка!U6</f>
        <v>2891.582654412</v>
      </c>
      <c r="V376" s="146">
        <f>((ставка!V6/1000*'составляющая '!$B$15*'составляющая '!$C$15)+'составляющая '!$D$15+'составляющая '!$E$15)*1000+ставка!V6</f>
        <v>2949.3130938690001</v>
      </c>
      <c r="W376" s="146">
        <f>((ставка!W6/1000*'составляющая '!$B$15*'составляющая '!$C$15)+'составляющая '!$D$15+'составляющая '!$E$15)*1000+ставка!W6</f>
        <v>3042.4990619250002</v>
      </c>
      <c r="X376" s="146">
        <f>((ставка!X6/1000*'составляющая '!$B$15*'составляющая '!$C$15)+'составляющая '!$D$15+'составляющая '!$E$15)*1000+ставка!X6</f>
        <v>2888.8399310909999</v>
      </c>
      <c r="Y376" s="146">
        <f>((ставка!Y6/1000*'составляющая '!$B$15*'составляющая '!$C$15)+'составляющая '!$D$15+'составляющая '!$E$15)*1000+ставка!Y6</f>
        <v>2619.9420042029997</v>
      </c>
    </row>
    <row r="377" spans="1:25" s="104" customFormat="1" ht="15.75" hidden="1" outlineLevel="1" x14ac:dyDescent="0.25">
      <c r="A377" s="227">
        <v>3</v>
      </c>
      <c r="B377" s="146">
        <f>((ставка!B7/1000*'составляющая '!$B$15*'составляющая '!$C$15)+'составляющая '!$D$15+'составляющая '!$E$15)*1000+ставка!B7</f>
        <v>2411.2618448040002</v>
      </c>
      <c r="C377" s="146">
        <f>((ставка!C7/1000*'составляющая '!$B$15*'составляющая '!$C$15)+'составляющая '!$D$15+'составляющая '!$E$15)*1000+ставка!C7</f>
        <v>2185.2481181820003</v>
      </c>
      <c r="D377" s="146">
        <f>((ставка!D7/1000*'составляющая '!$B$15*'составляющая '!$C$15)+'составляющая '!$D$15+'составляющая '!$E$15)*1000+ставка!D7</f>
        <v>2148.2158012770001</v>
      </c>
      <c r="E377" s="146">
        <f>((ставка!E7/1000*'составляющая '!$B$15*'составляющая '!$C$15)+'составляющая '!$D$15+'составляющая '!$E$15)*1000+ставка!E7</f>
        <v>2130.0605274720001</v>
      </c>
      <c r="F377" s="146">
        <f>((ставка!F7/1000*'составляющая '!$B$15*'составляющая '!$C$15)+'составляющая '!$D$15+'составляющая '!$E$15)*1000+ставка!F7</f>
        <v>2144.7624128039997</v>
      </c>
      <c r="G377" s="146">
        <f>((ставка!G7/1000*'составляющая '!$B$15*'составляющая '!$C$15)+'составляющая '!$D$15+'составляющая '!$E$15)*1000+ставка!G7</f>
        <v>2165.1607234950002</v>
      </c>
      <c r="H377" s="146">
        <f>((ставка!H7/1000*'составляющая '!$B$15*'составляющая '!$C$15)+'составляющая '!$D$15+'составляющая '!$E$15)*1000+ставка!H7</f>
        <v>2373.7187373209999</v>
      </c>
      <c r="I377" s="146">
        <f>((ставка!I7/1000*'составляющая '!$B$15*'составляющая '!$C$15)+'составляющая '!$D$15+'составляющая '!$E$15)*1000+ставка!I7</f>
        <v>2498.0074099200001</v>
      </c>
      <c r="J377" s="146">
        <f>((ставка!J7/1000*'составляющая '!$B$15*'составляющая '!$C$15)+'составляющая '!$D$15+'составляющая '!$E$15)*1000+ставка!J7</f>
        <v>2821.0269297899999</v>
      </c>
      <c r="K377" s="146">
        <f>((ставка!K7/1000*'составляющая '!$B$15*'составляющая '!$C$15)+'составляющая '!$D$15+'составляющая '!$E$15)*1000+ставка!K7</f>
        <v>2938.7419497330002</v>
      </c>
      <c r="L377" s="146">
        <f>((ставка!L7/1000*'составляющая '!$B$15*'составляющая '!$C$15)+'составляющая '!$D$15+'составляющая '!$E$15)*1000+ставка!L7</f>
        <v>2956.7861821079996</v>
      </c>
      <c r="M377" s="146">
        <f>((ставка!M7/1000*'составляющая '!$B$15*'составляющая '!$C$15)+'составляющая '!$D$15+'составляющая '!$E$15)*1000+ставка!M7</f>
        <v>2946.559266405</v>
      </c>
      <c r="N377" s="146">
        <f>((ставка!N7/1000*'составляющая '!$B$15*'составляющая '!$C$15)+'составляющая '!$D$15+'составляющая '!$E$15)*1000+ставка!N7</f>
        <v>2926.149851571</v>
      </c>
      <c r="O377" s="146">
        <f>((ставка!O7/1000*'составляющая '!$B$15*'составляющая '!$C$15)+'составляющая '!$D$15+'составляющая '!$E$15)*1000+ставка!O7</f>
        <v>2971.6324212990003</v>
      </c>
      <c r="P377" s="146">
        <f>((ставка!P7/1000*'составляющая '!$B$15*'составляющая '!$C$15)+'составляющая '!$D$15+'составляющая '!$E$15)*1000+ставка!P7</f>
        <v>2979.8939036909997</v>
      </c>
      <c r="Q377" s="146">
        <f>((ставка!Q7/1000*'составляющая '!$B$15*'составляющая '!$C$15)+'составляющая '!$D$15+'составляющая '!$E$15)*1000+ставка!Q7</f>
        <v>2988.7661139479997</v>
      </c>
      <c r="R377" s="146">
        <f>((ставка!R7/1000*'составляющая '!$B$15*'составляющая '!$C$15)+'составляющая '!$D$15+'составляющая '!$E$15)*1000+ставка!R7</f>
        <v>2972.0432745899998</v>
      </c>
      <c r="S377" s="146">
        <f>((ставка!S7/1000*'составляющая '!$B$15*'составляющая '!$C$15)+'составляющая '!$D$15+'составляющая '!$E$15)*1000+ставка!S7</f>
        <v>2939.5192397430001</v>
      </c>
      <c r="T377" s="146">
        <f>((ставка!T7/1000*'составляющая '!$B$15*'составляющая '!$C$15)+'составляющая '!$D$15+'составляющая '!$E$15)*1000+ставка!T7</f>
        <v>2903.2309004190001</v>
      </c>
      <c r="U377" s="146">
        <f>((ставка!U7/1000*'составляющая '!$B$15*'составляющая '!$C$15)+'составляющая '!$D$15+'составляющая '!$E$15)*1000+ставка!U7</f>
        <v>2852.074113618</v>
      </c>
      <c r="V377" s="146">
        <f>((ставка!V7/1000*'составляющая '!$B$15*'составляющая '!$C$15)+'составляющая '!$D$15+'составляющая '!$E$15)*1000+ставка!V7</f>
        <v>2933.0566285169998</v>
      </c>
      <c r="W377" s="146">
        <f>((ставка!W7/1000*'составляющая '!$B$15*'составляющая '!$C$15)+'составляющая '!$D$15+'составляющая '!$E$15)*1000+ставка!W7</f>
        <v>2974.463977764</v>
      </c>
      <c r="X377" s="146">
        <f>((ставка!X7/1000*'составляющая '!$B$15*'составляющая '!$C$15)+'составляющая '!$D$15+'составляющая '!$E$15)*1000+ставка!X7</f>
        <v>2830.5987010560002</v>
      </c>
      <c r="Y377" s="146">
        <f>((ставка!Y7/1000*'составляющая '!$B$15*'составляющая '!$C$15)+'составляющая '!$D$15+'составляющая '!$E$15)*1000+ставка!Y7</f>
        <v>2548.86438486</v>
      </c>
    </row>
    <row r="378" spans="1:25" s="104" customFormat="1" ht="15.75" hidden="1" outlineLevel="1" x14ac:dyDescent="0.25">
      <c r="A378" s="227">
        <v>4</v>
      </c>
      <c r="B378" s="146">
        <f>((ставка!B8/1000*'составляющая '!$B$15*'составляющая '!$C$15)+'составляющая '!$D$15+'составляющая '!$E$15)*1000+ставка!B8</f>
        <v>2373.4744461750001</v>
      </c>
      <c r="C378" s="146">
        <f>((ставка!C8/1000*'составляющая '!$B$15*'составляющая '!$C$15)+'составляющая '!$D$15+'составляющая '!$E$15)*1000+ставка!C8</f>
        <v>2187.2246556360001</v>
      </c>
      <c r="D378" s="146">
        <f>((ставка!D8/1000*'составляющая '!$B$15*'составляющая '!$C$15)+'составляющая '!$D$15+'составляющая '!$E$15)*1000+ставка!D8</f>
        <v>2161.029982299</v>
      </c>
      <c r="E378" s="146">
        <f>((ставка!E8/1000*'составляющая '!$B$15*'составляющая '!$C$15)+'составляющая '!$D$15+'составляющая '!$E$15)*1000+ставка!E8</f>
        <v>2129.5941534660001</v>
      </c>
      <c r="F378" s="146">
        <f>((ставка!F8/1000*'составляющая '!$B$15*'составляющая '!$C$15)+'составляющая '!$D$15+'составляющая '!$E$15)*1000+ставка!F8</f>
        <v>2151.280544745</v>
      </c>
      <c r="G378" s="146">
        <f>((ставка!G8/1000*'составляющая '!$B$15*'составляющая '!$C$15)+'составляющая '!$D$15+'составляющая '!$E$15)*1000+ставка!G8</f>
        <v>2206.19053188</v>
      </c>
      <c r="H378" s="146">
        <f>((ставка!H8/1000*'составляющая '!$B$15*'составляющая '!$C$15)+'составляющая '!$D$15+'составляющая '!$E$15)*1000+ставка!H8</f>
        <v>2395.6161073170001</v>
      </c>
      <c r="I378" s="146">
        <f>((ставка!I8/1000*'составляющая '!$B$15*'составляющая '!$C$15)+'составляющая '!$D$15+'составляющая '!$E$15)*1000+ставка!I8</f>
        <v>2493.6656900070002</v>
      </c>
      <c r="J378" s="146">
        <f>((ставка!J8/1000*'составляющая '!$B$15*'составляющая '!$C$15)+'составляющая '!$D$15+'составляющая '!$E$15)*1000+ставка!J8</f>
        <v>2801.4392215380003</v>
      </c>
      <c r="K378" s="146">
        <f>((ставка!K8/1000*'составляющая '!$B$15*'составляющая '!$C$15)+'составляющая '!$D$15+'составляющая '!$E$15)*1000+ставка!K8</f>
        <v>2863.8111927689997</v>
      </c>
      <c r="L378" s="146">
        <f>((ставка!L8/1000*'составляющая '!$B$15*'составляющая '!$C$15)+'составляющая '!$D$15+'составляющая '!$E$15)*1000+ставка!L8</f>
        <v>2884.7536064670003</v>
      </c>
      <c r="M378" s="146">
        <f>((ставка!M8/1000*'составляющая '!$B$15*'составляющая '!$C$15)+'составляющая '!$D$15+'составляющая '!$E$15)*1000+ставка!M8</f>
        <v>2888.007120366</v>
      </c>
      <c r="N378" s="146">
        <f>((ставка!N8/1000*'составляющая '!$B$15*'составляющая '!$C$15)+'составляющая '!$D$15+'составляющая '!$E$15)*1000+ставка!N8</f>
        <v>2851.6077396119999</v>
      </c>
      <c r="O378" s="146">
        <f>((ставка!O8/1000*'составляющая '!$B$15*'составляющая '!$C$15)+'составляющая '!$D$15+'составляющая '!$E$15)*1000+ставка!O8</f>
        <v>2902.2870482640001</v>
      </c>
      <c r="P378" s="146">
        <f>((ставка!P8/1000*'составляющая '!$B$15*'составляющая '!$C$15)+'составляющая '!$D$15+'составляющая '!$E$15)*1000+ставка!P8</f>
        <v>2924.8839792689996</v>
      </c>
      <c r="Q378" s="146">
        <f>((ставка!Q8/1000*'составляющая '!$B$15*'составляющая '!$C$15)+'составляющая '!$D$15+'составляющая '!$E$15)*1000+ставка!Q8</f>
        <v>2933.4896900939998</v>
      </c>
      <c r="R378" s="146">
        <f>((ставка!R8/1000*'составляющая '!$B$15*'составляющая '!$C$15)+'составляющая '!$D$15+'составляющая '!$E$15)*1000+ставка!R8</f>
        <v>2916.2116435859998</v>
      </c>
      <c r="S378" s="146">
        <f>((ставка!S8/1000*'составляющая '!$B$15*'составляющая '!$C$15)+'составляющая '!$D$15+'составляющая '!$E$15)*1000+ставка!S8</f>
        <v>2849.409119298</v>
      </c>
      <c r="T378" s="146">
        <f>((ставка!T8/1000*'составляющая '!$B$15*'составляющая '!$C$15)+'составляющая '!$D$15+'составляющая '!$E$15)*1000+ставка!T8</f>
        <v>2822.5481973810001</v>
      </c>
      <c r="U378" s="146">
        <f>((ставка!U8/1000*'составляющая '!$B$15*'составляющая '!$C$15)+'составляющая '!$D$15+'составляющая '!$E$15)*1000+ставка!U8</f>
        <v>2818.4729769</v>
      </c>
      <c r="V378" s="146">
        <f>((ставка!V8/1000*'составляющая '!$B$15*'составляющая '!$C$15)+'составляющая '!$D$15+'составляющая '!$E$15)*1000+ставка!V8</f>
        <v>2922.8741293860003</v>
      </c>
      <c r="W378" s="146">
        <f>((ставка!W8/1000*'составляющая '!$B$15*'составляющая '!$C$15)+'составляющая '!$D$15+'составляющая '!$E$15)*1000+ставка!W8</f>
        <v>2945.3489148180001</v>
      </c>
      <c r="X378" s="146">
        <f>((ставка!X8/1000*'составляющая '!$B$15*'составляющая '!$C$15)+'составляющая '!$D$15+'составляющая '!$E$15)*1000+ставка!X8</f>
        <v>2813.9424865559999</v>
      </c>
      <c r="Y378" s="146">
        <f>((ставка!Y8/1000*'составляющая '!$B$15*'составляющая '!$C$15)+'составляющая '!$D$15+'составляющая '!$E$15)*1000+ставка!Y8</f>
        <v>2522.1478168020003</v>
      </c>
    </row>
    <row r="379" spans="1:25" s="104" customFormat="1" ht="15.75" hidden="1" outlineLevel="1" x14ac:dyDescent="0.25">
      <c r="A379" s="227">
        <v>5</v>
      </c>
      <c r="B379" s="146">
        <f>((ставка!B9/1000*'составляющая '!$B$15*'составляющая '!$C$15)+'составляющая '!$D$15+'составляющая '!$E$15)*1000+ставка!B9</f>
        <v>2407.7640397589998</v>
      </c>
      <c r="C379" s="146">
        <f>((ставка!C9/1000*'составляющая '!$B$15*'составляющая '!$C$15)+'составляющая '!$D$15+'составляющая '!$E$15)*1000+ставка!C9</f>
        <v>2302.5522848339997</v>
      </c>
      <c r="D379" s="146">
        <f>((ставка!D9/1000*'составляющая '!$B$15*'составляющая '!$C$15)+'составляющая '!$D$15+'составляющая '!$E$15)*1000+ставка!D9</f>
        <v>2296.5893600429999</v>
      </c>
      <c r="E379" s="146">
        <f>((ставка!E9/1000*'составляющая '!$B$15*'составляющая '!$C$15)+'составляющая '!$D$15+'составляющая '!$E$15)*1000+ставка!E9</f>
        <v>2280.3328946910001</v>
      </c>
      <c r="F379" s="146">
        <f>((ставка!F9/1000*'составляющая '!$B$15*'составляющая '!$C$15)+'составляющая '!$D$15+'составляющая '!$E$15)*1000+ставка!F9</f>
        <v>2286.928755633</v>
      </c>
      <c r="G379" s="146">
        <f>((ставка!G9/1000*'составляющая '!$B$15*'составляющая '!$C$15)+'составляющая '!$D$15+'составляющая '!$E$15)*1000+ставка!G9</f>
        <v>2320.9296414989999</v>
      </c>
      <c r="H379" s="146">
        <f>((ставка!H9/1000*'составляющая '!$B$15*'составляющая '!$C$15)+'составляющая '!$D$15+'составляющая '!$E$15)*1000+ставка!H9</f>
        <v>2397.6259571999999</v>
      </c>
      <c r="I379" s="146">
        <f>((ставка!I9/1000*'составляющая '!$B$15*'составляющая '!$C$15)+'составляющая '!$D$15+'составляющая '!$E$15)*1000+ставка!I9</f>
        <v>2496.4639340430003</v>
      </c>
      <c r="J379" s="146">
        <f>((ставка!J9/1000*'составляющая '!$B$15*'составляющая '!$C$15)+'составляющая '!$D$15+'составляющая '!$E$15)*1000+ставка!J9</f>
        <v>2814.0757362720001</v>
      </c>
      <c r="K379" s="146">
        <f>((ставка!K9/1000*'составляющая '!$B$15*'составляющая '!$C$15)+'составляющая '!$D$15+'составляющая '!$E$15)*1000+ставка!K9</f>
        <v>2921.2085079359999</v>
      </c>
      <c r="L379" s="146">
        <f>((ставка!L9/1000*'составляющая '!$B$15*'составляющая '!$C$15)+'составляющая '!$D$15+'составляющая '!$E$15)*1000+ставка!L9</f>
        <v>2933.0899409459998</v>
      </c>
      <c r="M379" s="146">
        <f>((ставка!M9/1000*'составляющая '!$B$15*'составляющая '!$C$15)+'составляющая '!$D$15+'составляющая '!$E$15)*1000+ставка!M9</f>
        <v>2903.508503994</v>
      </c>
      <c r="N379" s="146">
        <f>((ставка!N9/1000*'составляющая '!$B$15*'составляющая '!$C$15)+'составляющая '!$D$15+'составляющая '!$E$15)*1000+ставка!N9</f>
        <v>2892.7707977130003</v>
      </c>
      <c r="O379" s="146">
        <f>((ставка!O9/1000*'составляющая '!$B$15*'составляющая '!$C$15)+'составляющая '!$D$15+'составляющая '!$E$15)*1000+ставка!O9</f>
        <v>2937.1096407119999</v>
      </c>
      <c r="P379" s="146">
        <f>((ставка!P9/1000*'составляющая '!$B$15*'составляющая '!$C$15)+'составляющая '!$D$15+'составляющая '!$E$15)*1000+ставка!P9</f>
        <v>2939.5081356000001</v>
      </c>
      <c r="Q379" s="146">
        <f>((ставка!Q9/1000*'составляющая '!$B$15*'составляющая '!$C$15)+'составляющая '!$D$15+'составляющая '!$E$15)*1000+ставка!Q9</f>
        <v>2938.4976585869999</v>
      </c>
      <c r="R379" s="146">
        <f>((ставка!R9/1000*'составляющая '!$B$15*'составляющая '!$C$15)+'составляющая '!$D$15+'составляющая '!$E$15)*1000+ставка!R9</f>
        <v>2937.7536810060001</v>
      </c>
      <c r="S379" s="146">
        <f>((ставка!S9/1000*'составляющая '!$B$15*'составляющая '!$C$15)+'составляющая '!$D$15+'составляющая '!$E$15)*1000+ставка!S9</f>
        <v>2880.7561149869998</v>
      </c>
      <c r="T379" s="146">
        <f>((ставка!T9/1000*'составляющая '!$B$15*'составляющая '!$C$15)+'составляющая '!$D$15+'составляющая '!$E$15)*1000+ставка!T9</f>
        <v>2822.403843522</v>
      </c>
      <c r="U379" s="146">
        <f>((ставка!U9/1000*'составляющая '!$B$15*'составляющая '!$C$15)+'составляющая '!$D$15+'составляющая '!$E$15)*1000+ставка!U9</f>
        <v>2820.5827640699999</v>
      </c>
      <c r="V379" s="146">
        <f>((ставка!V9/1000*'составляющая '!$B$15*'составляющая '!$C$15)+'составляющая '!$D$15+'составляющая '!$E$15)*1000+ставка!V9</f>
        <v>2961.3166724520001</v>
      </c>
      <c r="W379" s="146">
        <f>((ставка!W9/1000*'составляющая '!$B$15*'составляющая '!$C$15)+'составляющая '!$D$15+'составляющая '!$E$15)*1000+ставка!W9</f>
        <v>2962.504815753</v>
      </c>
      <c r="X379" s="146">
        <f>((ставка!X9/1000*'составляющая '!$B$15*'составляющая '!$C$15)+'составляющая '!$D$15+'составляющая '!$E$15)*1000+ставка!X9</f>
        <v>2814.886338711</v>
      </c>
      <c r="Y379" s="146">
        <f>((ставка!Y9/1000*'составляющая '!$B$15*'составляющая '!$C$15)+'составляющая '!$D$15+'составляющая '!$E$15)*1000+ставка!Y9</f>
        <v>2566.2534727980001</v>
      </c>
    </row>
    <row r="380" spans="1:25" s="104" customFormat="1" ht="15.75" hidden="1" outlineLevel="1" x14ac:dyDescent="0.25">
      <c r="A380" s="227">
        <v>6</v>
      </c>
      <c r="B380" s="146">
        <f>((ставка!B10/1000*'составляющая '!$B$15*'составляющая '!$C$15)+'составляющая '!$D$15+'составляющая '!$E$15)*1000+ставка!B10</f>
        <v>2422.4326126619999</v>
      </c>
      <c r="C380" s="146">
        <f>((ставка!C10/1000*'составляющая '!$B$15*'составляющая '!$C$15)+'составляющая '!$D$15+'составляющая '!$E$15)*1000+ставка!C10</f>
        <v>2385.355879185</v>
      </c>
      <c r="D380" s="146">
        <f>((ставка!D10/1000*'составляющая '!$B$15*'составляющая '!$C$15)+'составляющая '!$D$15+'составляющая '!$E$15)*1000+ставка!D10</f>
        <v>2353.5869260620002</v>
      </c>
      <c r="E380" s="146">
        <f>((ставка!E10/1000*'составляющая '!$B$15*'составляющая '!$C$15)+'составляющая '!$D$15+'составляющая '!$E$15)*1000+ставка!E10</f>
        <v>2267.5853385270002</v>
      </c>
      <c r="F380" s="146">
        <f>((ставка!F10/1000*'составляющая '!$B$15*'составляющая '!$C$15)+'составляющая '!$D$15+'составляющая '!$E$15)*1000+ставка!F10</f>
        <v>2346.0916295370002</v>
      </c>
      <c r="G380" s="146">
        <f>((ставка!G10/1000*'составляющая '!$B$15*'составляющая '!$C$15)+'составляющая '!$D$15+'составляющая '!$E$15)*1000+ставка!G10</f>
        <v>2385.5890661880003</v>
      </c>
      <c r="H380" s="146">
        <f>((ставка!H10/1000*'составляющая '!$B$15*'составляющая '!$C$15)+'составляющая '!$D$15+'составляющая '!$E$15)*1000+ставка!H10</f>
        <v>2441.6871966240001</v>
      </c>
      <c r="I380" s="146">
        <f>((ставка!I10/1000*'составляющая '!$B$15*'составляющая '!$C$15)+'составляющая '!$D$15+'составляющая '!$E$15)*1000+ставка!I10</f>
        <v>2621.7963960840002</v>
      </c>
      <c r="J380" s="146">
        <f>((ставка!J10/1000*'составляющая '!$B$15*'составляющая '!$C$15)+'составляющая '!$D$15+'составляющая '!$E$15)*1000+ставка!J10</f>
        <v>2833.5635072369996</v>
      </c>
      <c r="K380" s="146">
        <f>((ставка!K10/1000*'составляющая '!$B$15*'составляющая '!$C$15)+'составляющая '!$D$15+'составляющая '!$E$15)*1000+ставка!K10</f>
        <v>2938.7752621619998</v>
      </c>
      <c r="L380" s="146">
        <f>((ставка!L10/1000*'составляющая '!$B$15*'составляющая '!$C$15)+'составляющая '!$D$15+'составляющая '!$E$15)*1000+ставка!L10</f>
        <v>2956.8639111090001</v>
      </c>
      <c r="M380" s="146">
        <f>((ставка!M10/1000*'составляющая '!$B$15*'составляющая '!$C$15)+'составляющая '!$D$15+'составляющая '!$E$15)*1000+ставка!M10</f>
        <v>2945.0491029570003</v>
      </c>
      <c r="N380" s="146">
        <f>((ставка!N10/1000*'составляющая '!$B$15*'составляющая '!$C$15)+'составляющая '!$D$15+'составляющая '!$E$15)*1000+ставка!N10</f>
        <v>2944.294021233</v>
      </c>
      <c r="O380" s="146">
        <f>((ставка!O10/1000*'составляющая '!$B$15*'составляющая '!$C$15)+'составляющая '!$D$15+'составляющая '!$E$15)*1000+ставка!O10</f>
        <v>2957.6856176909996</v>
      </c>
      <c r="P380" s="146">
        <f>((ставка!P10/1000*'составляющая '!$B$15*'составляющая '!$C$15)+'составляющая '!$D$15+'составляющая '!$E$15)*1000+ставка!P10</f>
        <v>2959.1069479950002</v>
      </c>
      <c r="Q380" s="146">
        <f>((ставка!Q10/1000*'составляющая '!$B$15*'составляющая '!$C$15)+'составляющая '!$D$15+'составляющая '!$E$15)*1000+ставка!Q10</f>
        <v>2959.5511137149997</v>
      </c>
      <c r="R380" s="146">
        <f>((ставка!R10/1000*'составляющая '!$B$15*'составляющая '!$C$15)+'составляющая '!$D$15+'составляющая '!$E$15)*1000+ставка!R10</f>
        <v>2957.5745762609999</v>
      </c>
      <c r="S380" s="146">
        <f>((ставка!S10/1000*'составляющая '!$B$15*'составляющая '!$C$15)+'составляющая '!$D$15+'составляющая '!$E$15)*1000+ставка!S10</f>
        <v>2952.5110870529998</v>
      </c>
      <c r="T380" s="146">
        <f>((ставка!T10/1000*'составляющая '!$B$15*'составляющая '!$C$15)+'составляющая '!$D$15+'составляющая '!$E$15)*1000+ставка!T10</f>
        <v>2915.1123334289996</v>
      </c>
      <c r="U380" s="146">
        <f>((ставка!U10/1000*'составляющая '!$B$15*'составляющая '!$C$15)+'составляющая '!$D$15+'составляющая '!$E$15)*1000+ставка!U10</f>
        <v>2917.244328885</v>
      </c>
      <c r="V380" s="146">
        <f>((ставка!V10/1000*'составляющая '!$B$15*'составляющая '!$C$15)+'составляющая '!$D$15+'составляющая '!$E$15)*1000+ставка!V10</f>
        <v>2984.9240804700003</v>
      </c>
      <c r="W380" s="146">
        <f>((ставка!W10/1000*'составляющая '!$B$15*'составляющая '!$C$15)+'составляющая '!$D$15+'составляющая '!$E$15)*1000+ставка!W10</f>
        <v>3000.2589019529996</v>
      </c>
      <c r="X380" s="146">
        <f>((ставка!X10/1000*'составляющая '!$B$15*'составляющая '!$C$15)+'составляющая '!$D$15+'составляющая '!$E$15)*1000+ставка!X10</f>
        <v>2862.7674033270005</v>
      </c>
      <c r="Y380" s="146">
        <f>((ставка!Y10/1000*'составляющая '!$B$15*'составляющая '!$C$15)+'составляющая '!$D$15+'составляющая '!$E$15)*1000+ставка!Y10</f>
        <v>2584.0867264560002</v>
      </c>
    </row>
    <row r="381" spans="1:25" s="104" customFormat="1" ht="15.75" hidden="1" outlineLevel="1" x14ac:dyDescent="0.25">
      <c r="A381" s="227">
        <v>7</v>
      </c>
      <c r="B381" s="146">
        <f>((ставка!B11/1000*'составляющая '!$B$15*'составляющая '!$C$15)+'составляющая '!$D$15+'составляющая '!$E$15)*1000+ставка!B11</f>
        <v>2553.2838337740004</v>
      </c>
      <c r="C381" s="146">
        <f>((ставка!C11/1000*'составляющая '!$B$15*'составляющая '!$C$15)+'составляющая '!$D$15+'составляющая '!$E$15)*1000+ставка!C11</f>
        <v>2466.3494982270004</v>
      </c>
      <c r="D381" s="146">
        <f>((ставка!D11/1000*'составляющая '!$B$15*'составляющая '!$C$15)+'составляющая '!$D$15+'составляющая '!$E$15)*1000+ставка!D11</f>
        <v>2393.0843627129998</v>
      </c>
      <c r="E381" s="146">
        <f>((ставка!E11/1000*'составляющая '!$B$15*'составляющая '!$C$15)+'составляющая '!$D$15+'составляющая '!$E$15)*1000+ставка!E11</f>
        <v>2378.7489140999996</v>
      </c>
      <c r="F381" s="146">
        <f>((ставка!F11/1000*'составляющая '!$B$15*'составляющая '!$C$15)+'составляющая '!$D$15+'составляющая '!$E$15)*1000+ставка!F11</f>
        <v>2393.6728822919999</v>
      </c>
      <c r="G381" s="146">
        <f>((ставка!G11/1000*'составляющая '!$B$15*'составляющая '!$C$15)+'составляющая '!$D$15+'составляющая '!$E$15)*1000+ставка!G11</f>
        <v>2403.522257133</v>
      </c>
      <c r="H381" s="146">
        <f>((ставка!H11/1000*'составляющая '!$B$15*'составляющая '!$C$15)+'составляющая '!$D$15+'составляющая '!$E$15)*1000+ставка!H11</f>
        <v>2429.4615351809998</v>
      </c>
      <c r="I381" s="146">
        <f>((ставка!I11/1000*'составляющая '!$B$15*'составляющая '!$C$15)+'составляющая '!$D$15+'составляющая '!$E$15)*1000+ставка!I11</f>
        <v>2427.9846841620001</v>
      </c>
      <c r="J381" s="146">
        <f>((ставка!J11/1000*'составляющая '!$B$15*'составляющая '!$C$15)+'составляющая '!$D$15+'составляющая '!$E$15)*1000+ставка!J11</f>
        <v>2579.478507111</v>
      </c>
      <c r="K381" s="146">
        <f>((ставка!K11/1000*'составляющая '!$B$15*'составляющая '!$C$15)+'составляющая '!$D$15+'составляющая '!$E$15)*1000+ставка!K11</f>
        <v>2739.933373461</v>
      </c>
      <c r="L381" s="146">
        <f>((ставка!L11/1000*'составляющая '!$B$15*'составляющая '!$C$15)+'составляющая '!$D$15+'составляющая '!$E$15)*1000+ставка!L11</f>
        <v>2820.0164527770003</v>
      </c>
      <c r="M381" s="146">
        <f>((ставка!M11/1000*'составляющая '!$B$15*'составляющая '!$C$15)+'составляющая '!$D$15+'составляющая '!$E$15)*1000+ставка!M11</f>
        <v>2826.35691843</v>
      </c>
      <c r="N381" s="146">
        <f>((ставка!N11/1000*'составляющая '!$B$15*'составляющая '!$C$15)+'составляющая '!$D$15+'составляющая '!$E$15)*1000+ставка!N11</f>
        <v>2830.1656394789998</v>
      </c>
      <c r="O381" s="146">
        <f>((ставка!O11/1000*'составляющая '!$B$15*'составляющая '!$C$15)+'составляющая '!$D$15+'составляющая '!$E$15)*1000+ставка!O11</f>
        <v>2828.8664547479998</v>
      </c>
      <c r="P381" s="146">
        <f>((ставка!P11/1000*'составляющая '!$B$15*'составляющая '!$C$15)+'составляющая '!$D$15+'составляющая '!$E$15)*1000+ставка!P11</f>
        <v>2828.0669564520003</v>
      </c>
      <c r="Q381" s="146">
        <f>((ставка!Q11/1000*'составляющая '!$B$15*'составляющая '!$C$15)+'составляющая '!$D$15+'составляющая '!$E$15)*1000+ставка!Q11</f>
        <v>2829.044121036</v>
      </c>
      <c r="R381" s="146">
        <f>((ставка!R11/1000*'составляющая '!$B$15*'составляющая '!$C$15)+'составляющая '!$D$15+'составляющая '!$E$15)*1000+ставка!R11</f>
        <v>2828.5666428869999</v>
      </c>
      <c r="S381" s="146">
        <f>((ставка!S11/1000*'составляющая '!$B$15*'составляющая '!$C$15)+'составляющая '!$D$15+'составляющая '!$E$15)*1000+ставка!S11</f>
        <v>2830.7985756299995</v>
      </c>
      <c r="T381" s="146">
        <f>((ставка!T11/1000*'составляющая '!$B$15*'составляющая '!$C$15)+'составляющая '!$D$15+'составляющая '!$E$15)*1000+ставка!T11</f>
        <v>2830.35440991</v>
      </c>
      <c r="U381" s="146">
        <f>((ставка!U11/1000*'составляющая '!$B$15*'составляющая '!$C$15)+'составляющая '!$D$15+'составляющая '!$E$15)*1000+ставка!U11</f>
        <v>2829.3994536119999</v>
      </c>
      <c r="V381" s="146">
        <f>((ставка!V11/1000*'составляющая '!$B$15*'составляющая '!$C$15)+'составляющая '!$D$15+'составляющая '!$E$15)*1000+ставка!V11</f>
        <v>2902.231527549</v>
      </c>
      <c r="W381" s="146">
        <f>((ставка!W11/1000*'составляющая '!$B$15*'составляющая '!$C$15)+'составляющая '!$D$15+'составляющая '!$E$15)*1000+ставка!W11</f>
        <v>2901.2210505359999</v>
      </c>
      <c r="X381" s="146">
        <f>((ставка!X11/1000*'составляющая '!$B$15*'составляющая '!$C$15)+'составляющая '!$D$15+'составляющая '!$E$15)*1000+ставка!X11</f>
        <v>2855.0500239419998</v>
      </c>
      <c r="Y381" s="146">
        <f>((ставка!Y11/1000*'составляющая '!$B$15*'составляющая '!$C$15)+'составляющая '!$D$15+'составляющая '!$E$15)*1000+ставка!Y11</f>
        <v>2664.9470957820004</v>
      </c>
    </row>
    <row r="382" spans="1:25" s="104" customFormat="1" ht="15.75" hidden="1" outlineLevel="1" x14ac:dyDescent="0.25">
      <c r="A382" s="227">
        <v>8</v>
      </c>
      <c r="B382" s="146">
        <f>((ставка!B12/1000*'составляющая '!$B$15*'составляющая '!$C$15)+'составляющая '!$D$15+'составляющая '!$E$15)*1000+ставка!B12</f>
        <v>2569.0850292630003</v>
      </c>
      <c r="C382" s="146">
        <f>((ставка!C12/1000*'составляющая '!$B$15*'составляющая '!$C$15)+'составляющая '!$D$15+'составляющая '!$E$15)*1000+ставка!C12</f>
        <v>2440.8876983279997</v>
      </c>
      <c r="D382" s="146">
        <f>((ставка!D12/1000*'составляющая '!$B$15*'составляющая '!$C$15)+'составляющая '!$D$15+'составляющая '!$E$15)*1000+ставка!D12</f>
        <v>2357.1402518220002</v>
      </c>
      <c r="E382" s="146">
        <f>((ставка!E12/1000*'составляющая '!$B$15*'составляющая '!$C$15)+'составляющая '!$D$15+'составляющая '!$E$15)*1000+ставка!E12</f>
        <v>2287.6061083559998</v>
      </c>
      <c r="F382" s="146">
        <f>((ставка!F12/1000*'составляющая '!$B$15*'составляющая '!$C$15)+'составляющая '!$D$15+'составляющая '!$E$15)*1000+ставка!F12</f>
        <v>2281.7209125660002</v>
      </c>
      <c r="G382" s="146">
        <f>((ставка!G12/1000*'составляющая '!$B$15*'составляющая '!$C$15)+'составляющая '!$D$15+'составляющая '!$E$15)*1000+ставка!G12</f>
        <v>2278.067649519</v>
      </c>
      <c r="H382" s="146">
        <f>((ставка!H12/1000*'составляющая '!$B$15*'составляющая '!$C$15)+'составляющая '!$D$15+'составляющая '!$E$15)*1000+ставка!H12</f>
        <v>2334.9430699650002</v>
      </c>
      <c r="I382" s="146">
        <f>((ставка!I12/1000*'составляющая '!$B$15*'составляющая '!$C$15)+'составляющая '!$D$15+'составляющая '!$E$15)*1000+ставка!I12</f>
        <v>2264.5539074879998</v>
      </c>
      <c r="J382" s="146">
        <f>((ставка!J12/1000*'составляющая '!$B$15*'составляющая '!$C$15)+'составляющая '!$D$15+'составляющая '!$E$15)*1000+ставка!J12</f>
        <v>2461.7745913110002</v>
      </c>
      <c r="K382" s="146">
        <f>((ставка!K12/1000*'составляющая '!$B$15*'составляющая '!$C$15)+'составляющая '!$D$15+'составляющая '!$E$15)*1000+ставка!K12</f>
        <v>2607.5719889009997</v>
      </c>
      <c r="L382" s="146">
        <f>((ставка!L12/1000*'составляющая '!$B$15*'составляющая '!$C$15)+'составляющая '!$D$15+'составляющая '!$E$15)*1000+ставка!L12</f>
        <v>2689.9203133890001</v>
      </c>
      <c r="M382" s="146">
        <f>((ставка!M12/1000*'составляющая '!$B$15*'составляющая '!$C$15)+'составляющая '!$D$15+'составляющая '!$E$15)*1000+ставка!M12</f>
        <v>2704.6666152930002</v>
      </c>
      <c r="N382" s="146">
        <f>((ставка!N12/1000*'составляющая '!$B$15*'составляющая '!$C$15)+'составляющая '!$D$15+'составляющая '!$E$15)*1000+ставка!N12</f>
        <v>2715.9484245809999</v>
      </c>
      <c r="O382" s="146">
        <f>((ставка!O12/1000*'составляющая '!$B$15*'составляющая '!$C$15)+'составляющая '!$D$15+'составляющая '!$E$15)*1000+ставка!O12</f>
        <v>2730.8723927729998</v>
      </c>
      <c r="P382" s="146">
        <f>((ставка!P12/1000*'составляющая '!$B$15*'составляющая '!$C$15)+'составляющая '!$D$15+'составляющая '!$E$15)*1000+ставка!P12</f>
        <v>2749.249749438</v>
      </c>
      <c r="Q382" s="146">
        <f>((ставка!Q12/1000*'составляющая '!$B$15*'составляющая '!$C$15)+'составляющая '!$D$15+'составляющая '!$E$15)*1000+ставка!Q12</f>
        <v>2769.0595405499998</v>
      </c>
      <c r="R382" s="146">
        <f>((ставка!R12/1000*'составляющая '!$B$15*'составляющая '!$C$15)+'составляющая '!$D$15+'составляющая '!$E$15)*1000+ставка!R12</f>
        <v>2812.0991988180003</v>
      </c>
      <c r="S382" s="146">
        <f>((ставка!S12/1000*'составляющая '!$B$15*'составляющая '!$C$15)+'составляющая '!$D$15+'составляющая '!$E$15)*1000+ставка!S12</f>
        <v>2813.8536534119999</v>
      </c>
      <c r="T382" s="146">
        <f>((ставка!T12/1000*'составляющая '!$B$15*'составляющая '!$C$15)+'составляющая '!$D$15+'составляющая '!$E$15)*1000+ставка!T12</f>
        <v>2818.9837674780001</v>
      </c>
      <c r="U382" s="146">
        <f>((ставка!U12/1000*'составляющая '!$B$15*'составляющая '!$C$15)+'составляющая '!$D$15+'составляющая '!$E$15)*1000+ставка!U12</f>
        <v>2856.4713542459999</v>
      </c>
      <c r="V382" s="146">
        <f>((ставка!V12/1000*'составляющая '!$B$15*'составляющая '!$C$15)+'составляющая '!$D$15+'составляющая '!$E$15)*1000+ставка!V12</f>
        <v>2905.5294580199998</v>
      </c>
      <c r="W382" s="146">
        <f>((ставка!W12/1000*'составляющая '!$B$15*'составляющая '!$C$15)+'составляющая '!$D$15+'составляющая '!$E$15)*1000+ставка!W12</f>
        <v>2907.7947031920003</v>
      </c>
      <c r="X382" s="146">
        <f>((ставка!X12/1000*'составляющая '!$B$15*'составляющая '!$C$15)+'составляющая '!$D$15+'составляющая '!$E$15)*1000+ставка!X12</f>
        <v>2855.5052938050003</v>
      </c>
      <c r="Y382" s="146">
        <f>((ставка!Y12/1000*'составляющая '!$B$15*'составляющая '!$C$15)+'составляющая '!$D$15+'составляющая '!$E$15)*1000+ставка!Y12</f>
        <v>2692.518682851</v>
      </c>
    </row>
    <row r="383" spans="1:25" s="104" customFormat="1" ht="15.75" hidden="1" outlineLevel="1" x14ac:dyDescent="0.25">
      <c r="A383" s="227">
        <v>9</v>
      </c>
      <c r="B383" s="146">
        <f>((ставка!B13/1000*'составляющая '!$B$15*'составляющая '!$C$15)+'составляющая '!$D$15+'составляющая '!$E$15)*1000+ставка!B13</f>
        <v>2501.5274232510001</v>
      </c>
      <c r="C383" s="146">
        <f>((ставка!C13/1000*'составляющая '!$B$15*'составляющая '!$C$15)+'составляющая '!$D$15+'составляющая '!$E$15)*1000+ставка!C13</f>
        <v>2382.5465310059999</v>
      </c>
      <c r="D383" s="146">
        <f>((ставка!D13/1000*'составляющая '!$B$15*'составляющая '!$C$15)+'составляющая '!$D$15+'составляющая '!$E$15)*1000+ставка!D13</f>
        <v>2331.1565572019999</v>
      </c>
      <c r="E383" s="146">
        <f>((ставка!E13/1000*'составляющая '!$B$15*'составляющая '!$C$15)+'составляющая '!$D$15+'составляющая '!$E$15)*1000+ставка!E13</f>
        <v>2216.1731564370002</v>
      </c>
      <c r="F383" s="146">
        <f>((ставка!F13/1000*'составляющая '!$B$15*'составляющая '!$C$15)+'составляющая '!$D$15+'составляющая '!$E$15)*1000+ставка!F13</f>
        <v>2305.8169028760003</v>
      </c>
      <c r="G383" s="146">
        <f>((ставка!G13/1000*'составляющая '!$B$15*'составляющая '!$C$15)+'составляющая '!$D$15+'составляющая '!$E$15)*1000+ставка!G13</f>
        <v>2373.1302177420002</v>
      </c>
      <c r="H383" s="146">
        <f>((ставка!H13/1000*'составляющая '!$B$15*'составляющая '!$C$15)+'составляющая '!$D$15+'составляющая '!$E$15)*1000+ставка!H13</f>
        <v>2494.2097930139998</v>
      </c>
      <c r="I383" s="146">
        <f>((ставка!I13/1000*'составляющая '!$B$15*'составляющая '!$C$15)+'составляющая '!$D$15+'составляющая '!$E$15)*1000+ставка!I13</f>
        <v>2684.8013034659998</v>
      </c>
      <c r="J383" s="146">
        <f>((ставка!J13/1000*'составляющая '!$B$15*'составляющая '!$C$15)+'составляющая '!$D$15+'составляющая '!$E$15)*1000+ставка!J13</f>
        <v>2844.4455673769999</v>
      </c>
      <c r="K383" s="146">
        <f>((ставка!K13/1000*'составляющая '!$B$15*'составляющая '!$C$15)+'составляющая '!$D$15+'составляющая '!$E$15)*1000+ставка!K13</f>
        <v>2942.972628216</v>
      </c>
      <c r="L383" s="146">
        <f>((ставка!L13/1000*'составляющая '!$B$15*'составляющая '!$C$15)+'составляющая '!$D$15+'составляющая '!$E$15)*1000+ставка!L13</f>
        <v>2953.7769593550001</v>
      </c>
      <c r="M383" s="146">
        <f>((ставка!M13/1000*'составляющая '!$B$15*'составляющая '!$C$15)+'составляющая '!$D$15+'составляющая '!$E$15)*1000+ставка!M13</f>
        <v>2954.4098955059999</v>
      </c>
      <c r="N383" s="146">
        <f>((ставка!N13/1000*'составляющая '!$B$15*'составляющая '!$C$15)+'составляющая '!$D$15+'составляющая '!$E$15)*1000+ставка!N13</f>
        <v>2950.94540289</v>
      </c>
      <c r="O383" s="146">
        <f>((ставка!O13/1000*'составляющая '!$B$15*'составляющая '!$C$15)+'составляющая '!$D$15+'составляющая '!$E$15)*1000+ставка!O13</f>
        <v>2952.322316622</v>
      </c>
      <c r="P383" s="146">
        <f>((ставка!P13/1000*'составляющая '!$B$15*'составляющая '!$C$15)+'составляющая '!$D$15+'составляющая '!$E$15)*1000+ставка!P13</f>
        <v>2951.6671721849998</v>
      </c>
      <c r="Q383" s="146">
        <f>((ставка!Q13/1000*'составляющая '!$B$15*'составляющая '!$C$15)+'составляющая '!$D$15+'составляющая '!$E$15)*1000+ставка!Q13</f>
        <v>2950.6677993149997</v>
      </c>
      <c r="R383" s="146">
        <f>((ставка!R13/1000*'составляющая '!$B$15*'составляющая '!$C$15)+'составляющая '!$D$15+'составляющая '!$E$15)*1000+ставка!R13</f>
        <v>2949.0799068659999</v>
      </c>
      <c r="S383" s="146">
        <f>((ставка!S13/1000*'составляющая '!$B$15*'составляющая '!$C$15)+'составляющая '!$D$15+'составляющая '!$E$15)*1000+ставка!S13</f>
        <v>2919.1875539100001</v>
      </c>
      <c r="T383" s="146">
        <f>((ставка!T13/1000*'составляющая '!$B$15*'составляющая '!$C$15)+'составляющая '!$D$15+'составляющая '!$E$15)*1000+ставка!T13</f>
        <v>2893.5702960090002</v>
      </c>
      <c r="U383" s="146">
        <f>((ставка!U13/1000*'составляющая '!$B$15*'составляющая '!$C$15)+'составляющая '!$D$15+'составляющая '!$E$15)*1000+ставка!U13</f>
        <v>2916.3226850159999</v>
      </c>
      <c r="V383" s="146">
        <f>((ставка!V13/1000*'составляющая '!$B$15*'составляющая '!$C$15)+'составляющая '!$D$15+'составляющая '!$E$15)*1000+ставка!V13</f>
        <v>2959.5178012860001</v>
      </c>
      <c r="W383" s="146">
        <f>((ставка!W13/1000*'составляющая '!$B$15*'составляющая '!$C$15)+'составляющая '!$D$15+'составляющая '!$E$15)*1000+ставка!W13</f>
        <v>2973.7755208979997</v>
      </c>
      <c r="X383" s="146">
        <f>((ставка!X13/1000*'составляющая '!$B$15*'составляющая '!$C$15)+'составляющая '!$D$15+'составляющая '!$E$15)*1000+ставка!X13</f>
        <v>2907.1950794700001</v>
      </c>
      <c r="Y383" s="146">
        <f>((ставка!Y13/1000*'составляющая '!$B$15*'составляющая '!$C$15)+'составляющая '!$D$15+'составляющая '!$E$15)*1000+ставка!Y13</f>
        <v>2604.1074962849998</v>
      </c>
    </row>
    <row r="384" spans="1:25" s="104" customFormat="1" ht="15.75" hidden="1" outlineLevel="1" x14ac:dyDescent="0.25">
      <c r="A384" s="227">
        <v>10</v>
      </c>
      <c r="B384" s="146">
        <f>((ставка!B14/1000*'составляющая '!$B$15*'составляющая '!$C$15)+'составляющая '!$D$15+'составляющая '!$E$15)*1000+ставка!B14</f>
        <v>2503.193044701</v>
      </c>
      <c r="C384" s="146">
        <f>((ставка!C14/1000*'составляющая '!$B$15*'составляющая '!$C$15)+'составляющая '!$D$15+'составляющая '!$E$15)*1000+ставка!C14</f>
        <v>2404.5882548609998</v>
      </c>
      <c r="D384" s="146">
        <f>((ставка!D14/1000*'составляющая '!$B$15*'составляющая '!$C$15)+'составляющая '!$D$15+'составляющая '!$E$15)*1000+ставка!D14</f>
        <v>2385.733420047</v>
      </c>
      <c r="E384" s="146">
        <f>((ставка!E14/1000*'составляющая '!$B$15*'составляющая '!$C$15)+'составляющая '!$D$15+'составляющая '!$E$15)*1000+ставка!E14</f>
        <v>2299.4875413660002</v>
      </c>
      <c r="F384" s="146">
        <f>((ставка!F14/1000*'составляющая '!$B$15*'составляющая '!$C$15)+'составляющая '!$D$15+'составляющая '!$E$15)*1000+ставка!F14</f>
        <v>2368.499790111</v>
      </c>
      <c r="G384" s="146">
        <f>((ставка!G14/1000*'составляющая '!$B$15*'составляющая '!$C$15)+'составляющая '!$D$15+'составляющая '!$E$15)*1000+ставка!G14</f>
        <v>2395.2940871699998</v>
      </c>
      <c r="H384" s="146">
        <f>((ставка!H14/1000*'составляющая '!$B$15*'составляющая '!$C$15)+'составляющая '!$D$15+'составляющая '!$E$15)*1000+ставка!H14</f>
        <v>2478.4752223830001</v>
      </c>
      <c r="I384" s="146">
        <f>((ставка!I14/1000*'составляющая '!$B$15*'составляющая '!$C$15)+'составляющая '!$D$15+'составляющая '!$E$15)*1000+ставка!I14</f>
        <v>2601.5535433949999</v>
      </c>
      <c r="J384" s="146">
        <f>((ставка!J14/1000*'составляющая '!$B$15*'составляющая '!$C$15)+'составляющая '!$D$15+'составляющая '!$E$15)*1000+ставка!J14</f>
        <v>2825.079941985</v>
      </c>
      <c r="K384" s="146">
        <f>((ставка!K14/1000*'составляющая '!$B$15*'составляющая '!$C$15)+'составляющая '!$D$15+'составляющая '!$E$15)*1000+ставка!K14</f>
        <v>2935.7327269799998</v>
      </c>
      <c r="L384" s="146">
        <f>((ставка!L14/1000*'составляющая '!$B$15*'составляющая '!$C$15)+'составляющая '!$D$15+'составляющая '!$E$15)*1000+ставка!L14</f>
        <v>2943.2835442200003</v>
      </c>
      <c r="M384" s="146">
        <f>((ставка!M14/1000*'составляющая '!$B$15*'составляющая '!$C$15)+'составляющая '!$D$15+'составляющая '!$E$15)*1000+ставка!M14</f>
        <v>2943.1169820750001</v>
      </c>
      <c r="N384" s="146">
        <f>((ставка!N14/1000*'составляющая '!$B$15*'составляющая '!$C$15)+'составляющая '!$D$15+'составляющая '!$E$15)*1000+ставка!N14</f>
        <v>2896.5795187619997</v>
      </c>
      <c r="O384" s="146">
        <f>((ставка!O14/1000*'составляющая '!$B$15*'составляющая '!$C$15)+'составляющая '!$D$15+'составляющая '!$E$15)*1000+ставка!O14</f>
        <v>2893.5147752940002</v>
      </c>
      <c r="P384" s="146">
        <f>((ставка!P14/1000*'составляющая '!$B$15*'составляющая '!$C$15)+'составляющая '!$D$15+'составляющая '!$E$15)*1000+ставка!P14</f>
        <v>2925.3170408460001</v>
      </c>
      <c r="Q384" s="146">
        <f>((ставка!Q14/1000*'составляющая '!$B$15*'составляющая '!$C$15)+'составляющая '!$D$15+'составляющая '!$E$15)*1000+ставка!Q14</f>
        <v>2930.4249466259998</v>
      </c>
      <c r="R384" s="146">
        <f>((ставка!R14/1000*'составляющая '!$B$15*'составляющая '!$C$15)+'составляющая '!$D$15+'составляющая '!$E$15)*1000+ставка!R14</f>
        <v>2932.390379937</v>
      </c>
      <c r="S384" s="146">
        <f>((ставка!S14/1000*'составляющая '!$B$15*'составляющая '!$C$15)+'составляющая '!$D$15+'составляющая '!$E$15)*1000+ставка!S14</f>
        <v>2931.024570348</v>
      </c>
      <c r="T384" s="146">
        <f>((ставка!T14/1000*'составляющая '!$B$15*'составляющая '!$C$15)+'составляющая '!$D$15+'составляющая '!$E$15)*1000+ставка!T14</f>
        <v>2921.3528617950001</v>
      </c>
      <c r="U384" s="146">
        <f>((ставка!U14/1000*'составляющая '!$B$15*'составляющая '!$C$15)+'составляющая '!$D$15+'составляющая '!$E$15)*1000+ставка!U14</f>
        <v>2911.9032361019999</v>
      </c>
      <c r="V384" s="146">
        <f>((ставка!V14/1000*'составляющая '!$B$15*'составляющая '!$C$15)+'составляющая '!$D$15+'составляющая '!$E$15)*1000+ставка!V14</f>
        <v>2968.8563855490002</v>
      </c>
      <c r="W384" s="146">
        <f>((ставка!W14/1000*'составляющая '!$B$15*'составляющая '!$C$15)+'составляющая '!$D$15+'составляющая '!$E$15)*1000+ставка!W14</f>
        <v>2966.002620798</v>
      </c>
      <c r="X384" s="146">
        <f>((ставка!X14/1000*'составляющая '!$B$15*'составляющая '!$C$15)+'составляющая '!$D$15+'составляющая '!$E$15)*1000+ставка!X14</f>
        <v>2878.2132662399999</v>
      </c>
      <c r="Y384" s="146">
        <f>((ставка!Y14/1000*'составляющая '!$B$15*'составляющая '!$C$15)+'составляющая '!$D$15+'составляющая '!$E$15)*1000+ставка!Y14</f>
        <v>2683.180098588</v>
      </c>
    </row>
    <row r="385" spans="1:25" s="104" customFormat="1" ht="15.75" hidden="1" outlineLevel="1" x14ac:dyDescent="0.25">
      <c r="A385" s="227">
        <v>11</v>
      </c>
      <c r="B385" s="146">
        <f>((ставка!B15/1000*'составляющая '!$B$15*'составляющая '!$C$15)+'составляющая '!$D$15+'составляющая '!$E$15)*1000+ставка!B15</f>
        <v>2456.3335612410001</v>
      </c>
      <c r="C385" s="146">
        <f>((ставка!C15/1000*'составляющая '!$B$15*'составляющая '!$C$15)+'составляющая '!$D$15+'составляющая '!$E$15)*1000+ставка!C15</f>
        <v>2326.825941432</v>
      </c>
      <c r="D385" s="146">
        <f>((ставка!D15/1000*'составляющая '!$B$15*'составляющая '!$C$15)+'составляющая '!$D$15+'составляющая '!$E$15)*1000+ставка!D15</f>
        <v>2308.5263137679999</v>
      </c>
      <c r="E385" s="146">
        <f>((ставка!E15/1000*'составляющая '!$B$15*'составляющая '!$C$15)+'составляющая '!$D$15+'составляющая '!$E$15)*1000+ставка!E15</f>
        <v>2287.317400638</v>
      </c>
      <c r="F385" s="146">
        <f>((ставка!F15/1000*'составляющая '!$B$15*'составляющая '!$C$15)+'составляющая '!$D$15+'составляющая '!$E$15)*1000+ставка!F15</f>
        <v>2391.507574407</v>
      </c>
      <c r="G385" s="146">
        <f>((ставка!G15/1000*'составляющая '!$B$15*'составляющая '!$C$15)+'составляющая '!$D$15+'составляющая '!$E$15)*1000+ставка!G15</f>
        <v>2440.8432817560001</v>
      </c>
      <c r="H385" s="146">
        <f>((ставка!H15/1000*'составляющая '!$B$15*'составляющая '!$C$15)+'составляющая '!$D$15+'составляющая '!$E$15)*1000+ставка!H15</f>
        <v>2472.5345058780003</v>
      </c>
      <c r="I385" s="146">
        <f>((ставка!I15/1000*'составляющая '!$B$15*'составляющая '!$C$15)+'составляющая '!$D$15+'составляющая '!$E$15)*1000+ставка!I15</f>
        <v>2820.171910779</v>
      </c>
      <c r="J385" s="146">
        <f>((ставка!J15/1000*'составляющая '!$B$15*'составляющая '!$C$15)+'составляющая '!$D$15+'составляющая '!$E$15)*1000+ставка!J15</f>
        <v>2881.8998417160001</v>
      </c>
      <c r="K385" s="146">
        <f>((ставка!K15/1000*'составляющая '!$B$15*'составляющая '!$C$15)+'составляющая '!$D$15+'составляющая '!$E$15)*1000+ставка!K15</f>
        <v>2905.762645023</v>
      </c>
      <c r="L385" s="146">
        <f>((ставка!L15/1000*'составляющая '!$B$15*'составляющая '!$C$15)+'составляющая '!$D$15+'составляющая '!$E$15)*1000+ставка!L15</f>
        <v>2950.0237590209999</v>
      </c>
      <c r="M385" s="146">
        <f>((ставка!M15/1000*'составляющая '!$B$15*'составляющая '!$C$15)+'составляющая '!$D$15+'составляющая '!$E$15)*1000+ставка!M15</f>
        <v>2948.9355530069997</v>
      </c>
      <c r="N385" s="146">
        <f>((ставка!N15/1000*'составляющая '!$B$15*'составляющая '!$C$15)+'составляющая '!$D$15+'составляющая '!$E$15)*1000+ставка!N15</f>
        <v>2947.39207713</v>
      </c>
      <c r="O385" s="146">
        <f>((ставка!O15/1000*'составляющая '!$B$15*'составляющая '!$C$15)+'составляющая '!$D$15+'составляющая '!$E$15)*1000+ставка!O15</f>
        <v>2946.3371835449998</v>
      </c>
      <c r="P385" s="146">
        <f>((ставка!P15/1000*'составляющая '!$B$15*'составляющая '!$C$15)+'составляющая '!$D$15+'составляющая '!$E$15)*1000+ставка!P15</f>
        <v>2943.2169193620002</v>
      </c>
      <c r="Q385" s="146">
        <f>((ставка!Q15/1000*'составляющая '!$B$15*'составляющая '!$C$15)+'составляющая '!$D$15+'составляющая '!$E$15)*1000+ставка!Q15</f>
        <v>2939.485927314</v>
      </c>
      <c r="R385" s="146">
        <f>((ставка!R15/1000*'составляющая '!$B$15*'составляющая '!$C$15)+'составляющая '!$D$15+'составляющая '!$E$15)*1000+ставка!R15</f>
        <v>2940.4853001840002</v>
      </c>
      <c r="S385" s="146">
        <f>((ставка!S15/1000*'составляющая '!$B$15*'составляющая '!$C$15)+'составляющая '!$D$15+'составляющая '!$E$15)*1000+ставка!S15</f>
        <v>2939.7080101740003</v>
      </c>
      <c r="T385" s="146">
        <f>((ставка!T15/1000*'составляющая '!$B$15*'составляющая '!$C$15)+'составляющая '!$D$15+'составляющая '!$E$15)*1000+ставка!T15</f>
        <v>2863.3337146200001</v>
      </c>
      <c r="U385" s="146">
        <f>((ставка!U15/1000*'составляющая '!$B$15*'составляющая '!$C$15)+'составляющая '!$D$15+'составляющая '!$E$15)*1000+ставка!U15</f>
        <v>2887.2520386420001</v>
      </c>
      <c r="V385" s="146">
        <f>((ставка!V15/1000*'составляющая '!$B$15*'составляющая '!$C$15)+'составляющая '!$D$15+'составляющая '!$E$15)*1000+ставка!V15</f>
        <v>2922.7408796700001</v>
      </c>
      <c r="W385" s="146">
        <f>((ставка!W15/1000*'составляющая '!$B$15*'составляющая '!$C$15)+'составляющая '!$D$15+'составляющая '!$E$15)*1000+ставка!W15</f>
        <v>2967.6793463909999</v>
      </c>
      <c r="X385" s="146">
        <f>((ставка!X15/1000*'составляющая '!$B$15*'составляющая '!$C$15)+'составляющая '!$D$15+'составляющая '!$E$15)*1000+ставка!X15</f>
        <v>2895.8244370379998</v>
      </c>
      <c r="Y385" s="146">
        <f>((ставка!Y15/1000*'составляющая '!$B$15*'составляющая '!$C$15)+'составляющая '!$D$15+'составляющая '!$E$15)*1000+ставка!Y15</f>
        <v>2674.330096617</v>
      </c>
    </row>
    <row r="386" spans="1:25" s="104" customFormat="1" ht="15.75" hidden="1" outlineLevel="1" x14ac:dyDescent="0.25">
      <c r="A386" s="227">
        <v>12</v>
      </c>
      <c r="B386" s="146">
        <f>((ставка!B16/1000*'составляющая '!$B$15*'составляющая '!$C$15)+'составляющая '!$D$15+'составляющая '!$E$15)*1000+ставка!B16</f>
        <v>2497.9852016340001</v>
      </c>
      <c r="C386" s="146">
        <f>((ставка!C16/1000*'составляющая '!$B$15*'составляющая '!$C$15)+'составляющая '!$D$15+'составляющая '!$E$15)*1000+ставка!C16</f>
        <v>2397.748102773</v>
      </c>
      <c r="D386" s="146">
        <f>((ставка!D16/1000*'составляющая '!$B$15*'составляющая '!$C$15)+'составляющая '!$D$15+'составляющая '!$E$15)*1000+ставка!D16</f>
        <v>2367.5004172409999</v>
      </c>
      <c r="E386" s="146">
        <f>((ставка!E16/1000*'составляющая '!$B$15*'составляющая '!$C$15)+'составляющая '!$D$15+'составляющая '!$E$15)*1000+ставка!E16</f>
        <v>2290.2599985329998</v>
      </c>
      <c r="F386" s="146">
        <f>((ставка!F16/1000*'составляющая '!$B$15*'составляющая '!$C$15)+'составляющая '!$D$15+'составляющая '!$E$15)*1000+ставка!F16</f>
        <v>2390.152868961</v>
      </c>
      <c r="G386" s="146">
        <f>((ставка!G16/1000*'составляющая '!$B$15*'составляющая '!$C$15)+'составляющая '!$D$15+'составляющая '!$E$15)*1000+ставка!G16</f>
        <v>2467.0490592360002</v>
      </c>
      <c r="H386" s="146">
        <f>((ставка!H16/1000*'составляющая '!$B$15*'составляющая '!$C$15)+'составляющая '!$D$15+'составляющая '!$E$15)*1000+ставка!H16</f>
        <v>2546.1327656820004</v>
      </c>
      <c r="I386" s="146">
        <f>((ставка!I16/1000*'составляющая '!$B$15*'составляющая '!$C$15)+'составляющая '!$D$15+'составляющая '!$E$15)*1000+ставка!I16</f>
        <v>2838.0717892950001</v>
      </c>
      <c r="J386" s="146">
        <f>((ставка!J16/1000*'составляющая '!$B$15*'составляющая '!$C$15)+'составляющая '!$D$15+'составляющая '!$E$15)*1000+ставка!J16</f>
        <v>2933.1787740899999</v>
      </c>
      <c r="K386" s="146">
        <f>((ставка!K16/1000*'составляющая '!$B$15*'составляющая '!$C$15)+'составляющая '!$D$15+'составляющая '!$E$15)*1000+ставка!K16</f>
        <v>2945.8708095390002</v>
      </c>
      <c r="L386" s="146">
        <f>((ставка!L16/1000*'составляющая '!$B$15*'составляющая '!$C$15)+'составляющая '!$D$15+'составляющая '!$E$15)*1000+ставка!L16</f>
        <v>2953.7436469260001</v>
      </c>
      <c r="M386" s="146">
        <f>((ставка!M16/1000*'составляющая '!$B$15*'составляющая '!$C$15)+'составляющая '!$D$15+'составляющая '!$E$15)*1000+ставка!M16</f>
        <v>2951.8004219009999</v>
      </c>
      <c r="N386" s="146">
        <f>((ставка!N16/1000*'составляющая '!$B$15*'составляющая '!$C$15)+'составляющая '!$D$15+'составляющая '!$E$15)*1000+ставка!N16</f>
        <v>2949.7350513030001</v>
      </c>
      <c r="O386" s="146">
        <f>((ставка!O16/1000*'составляющая '!$B$15*'составляющая '!$C$15)+'составляющая '!$D$15+'составляющая '!$E$15)*1000+ставка!O16</f>
        <v>2948.9355530069997</v>
      </c>
      <c r="P386" s="146">
        <f>((ставка!P16/1000*'составляющая '!$B$15*'составляющая '!$C$15)+'составляющая '!$D$15+'составляющая '!$E$15)*1000+ставка!P16</f>
        <v>2948.4469707150001</v>
      </c>
      <c r="Q386" s="146">
        <f>((ставка!Q16/1000*'составляющая '!$B$15*'составляющая '!$C$15)+'составляющая '!$D$15+'составляющая '!$E$15)*1000+ставка!Q16</f>
        <v>2948.0250132809997</v>
      </c>
      <c r="R386" s="146">
        <f>((ставка!R16/1000*'составляющая '!$B$15*'составляющая '!$C$15)+'составляющая '!$D$15+'составляющая '!$E$15)*1000+ставка!R16</f>
        <v>2947.6474724190002</v>
      </c>
      <c r="S386" s="146">
        <f>((ставка!S16/1000*'составляющая '!$B$15*'составляющая '!$C$15)+'составляющая '!$D$15+'составляющая '!$E$15)*1000+ставка!S16</f>
        <v>2943.3279607920003</v>
      </c>
      <c r="T386" s="146">
        <f>((ставка!T16/1000*'составляющая '!$B$15*'составляющая '!$C$15)+'составляющая '!$D$15+'составляющая '!$E$15)*1000+ставка!T16</f>
        <v>2884.9645851840005</v>
      </c>
      <c r="U386" s="146">
        <f>((ставка!U16/1000*'составляющая '!$B$15*'составляющая '!$C$15)+'составляющая '!$D$15+'составляющая '!$E$15)*1000+ставка!U16</f>
        <v>2941.6068186270004</v>
      </c>
      <c r="V386" s="146">
        <f>((ставка!V16/1000*'составляющая '!$B$15*'составляющая '!$C$15)+'составляющая '!$D$15+'составляющая '!$E$15)*1000+ставка!V16</f>
        <v>2975.330100918</v>
      </c>
      <c r="W386" s="146">
        <f>((ставка!W16/1000*'составляющая '!$B$15*'составляющая '!$C$15)+'составляющая '!$D$15+'составляющая '!$E$15)*1000+ставка!W16</f>
        <v>2970.455382141</v>
      </c>
      <c r="X386" s="146">
        <f>((ставка!X16/1000*'составляющая '!$B$15*'составляющая '!$C$15)+'составляющая '!$D$15+'составляющая '!$E$15)*1000+ставка!X16</f>
        <v>2876.0812707840005</v>
      </c>
      <c r="Y386" s="146">
        <f>((ставка!Y16/1000*'составляющая '!$B$15*'составляющая '!$C$15)+'составляющая '!$D$15+'составляющая '!$E$15)*1000+ставка!Y16</f>
        <v>2608.0272587640002</v>
      </c>
    </row>
    <row r="387" spans="1:25" s="104" customFormat="1" ht="15.75" hidden="1" outlineLevel="1" x14ac:dyDescent="0.25">
      <c r="A387" s="227">
        <v>13</v>
      </c>
      <c r="B387" s="146">
        <f>((ставка!B17/1000*'составляющая '!$B$15*'составляющая '!$C$15)+'составляющая '!$D$15+'составляющая '!$E$15)*1000+ставка!B17</f>
        <v>2466.2273526540002</v>
      </c>
      <c r="C387" s="146">
        <f>((ставка!C17/1000*'составляющая '!$B$15*'составляющая '!$C$15)+'составляющая '!$D$15+'составляющая '!$E$15)*1000+ставка!C17</f>
        <v>2371.9420744409999</v>
      </c>
      <c r="D387" s="146">
        <f>((ставка!D17/1000*'составляющая '!$B$15*'составляющая '!$C$15)+'составляющая '!$D$15+'составляющая '!$E$15)*1000+ставка!D17</f>
        <v>2303.5516577039998</v>
      </c>
      <c r="E387" s="146">
        <f>((ставка!E17/1000*'составляющая '!$B$15*'составляющая '!$C$15)+'составляющая '!$D$15+'составляющая '!$E$15)*1000+ставка!E17</f>
        <v>2243.433827502</v>
      </c>
      <c r="F387" s="146">
        <f>((ставка!F17/1000*'составляющая '!$B$15*'составляющая '!$C$15)+'составляющая '!$D$15+'составляющая '!$E$15)*1000+ставка!F17</f>
        <v>2374.19621547</v>
      </c>
      <c r="G387" s="146">
        <f>((ставка!G17/1000*'составляющая '!$B$15*'составляющая '!$C$15)+'составляющая '!$D$15+'составляющая '!$E$15)*1000+ставка!G17</f>
        <v>2429.4948476099999</v>
      </c>
      <c r="H387" s="146">
        <f>((ставка!H17/1000*'составляющая '!$B$15*'составляющая '!$C$15)+'составляющая '!$D$15+'составляющая '!$E$15)*1000+ставка!H17</f>
        <v>2471.2242170039999</v>
      </c>
      <c r="I387" s="146">
        <f>((ставка!I17/1000*'составляющая '!$B$15*'составляющая '!$C$15)+'составляющая '!$D$15+'составляющая '!$E$15)*1000+ставка!I17</f>
        <v>2672.3313508769997</v>
      </c>
      <c r="J387" s="146">
        <f>((ставка!J17/1000*'составляющая '!$B$15*'составляющая '!$C$15)+'составляющая '!$D$15+'составляющая '!$E$15)*1000+ставка!J17</f>
        <v>2884.5426277500001</v>
      </c>
      <c r="K387" s="146">
        <f>((ставка!K17/1000*'составляющая '!$B$15*'составляющая '!$C$15)+'составляющая '!$D$15+'составляющая '!$E$15)*1000+ставка!K17</f>
        <v>2941.6068186270004</v>
      </c>
      <c r="L387" s="146">
        <f>((ставка!L17/1000*'составляющая '!$B$15*'составляющая '!$C$15)+'составляющая '!$D$15+'составляющая '!$E$15)*1000+ставка!L17</f>
        <v>2947.9583884229996</v>
      </c>
      <c r="M387" s="146">
        <f>((ставка!M17/1000*'составляющая '!$B$15*'составляющая '!$C$15)+'составляющая '!$D$15+'составляющая '!$E$15)*1000+ставка!M17</f>
        <v>2945.4599562479998</v>
      </c>
      <c r="N387" s="146">
        <f>((ставка!N17/1000*'составляющая '!$B$15*'составляющая '!$C$15)+'составляющая '!$D$15+'составляющая '!$E$15)*1000+ставка!N17</f>
        <v>2923.1961495329997</v>
      </c>
      <c r="O387" s="146">
        <f>((ставка!O17/1000*'составляющая '!$B$15*'составляющая '!$C$15)+'составляющая '!$D$15+'составляющая '!$E$15)*1000+ставка!O17</f>
        <v>2941.8955263450002</v>
      </c>
      <c r="P387" s="146">
        <f>((ставка!P17/1000*'составляющая '!$B$15*'составляющая '!$C$15)+'составляющая '!$D$15+'составляющая '!$E$15)*1000+ставка!P17</f>
        <v>2921.4972156539998</v>
      </c>
      <c r="Q387" s="146">
        <f>((ставка!Q17/1000*'составляющая '!$B$15*'составляющая '!$C$15)+'составляющая '!$D$15+'составляющая '!$E$15)*1000+ставка!Q17</f>
        <v>2917.7773277490001</v>
      </c>
      <c r="R387" s="146">
        <f>((ставка!R17/1000*'составляющая '!$B$15*'составляющая '!$C$15)+'составляющая '!$D$15+'составляющая '!$E$15)*1000+ставка!R17</f>
        <v>2936.2546217009999</v>
      </c>
      <c r="S387" s="146">
        <f>((ставка!S17/1000*'составляющая '!$B$15*'составляющая '!$C$15)+'составляющая '!$D$15+'составляющая '!$E$15)*1000+ставка!S17</f>
        <v>2902.0649654039998</v>
      </c>
      <c r="T387" s="146">
        <f>((ставка!T17/1000*'составляющая '!$B$15*'составляющая '!$C$15)+'составляющая '!$D$15+'составляющая '!$E$15)*1000+ставка!T17</f>
        <v>2856.8488951079999</v>
      </c>
      <c r="U387" s="146">
        <f>((ставка!U17/1000*'составляющая '!$B$15*'составляющая '!$C$15)+'составляющая '!$D$15+'составляющая '!$E$15)*1000+ставка!U17</f>
        <v>2880.5673445560001</v>
      </c>
      <c r="V387" s="146">
        <f>((ставка!V17/1000*'составляющая '!$B$15*'составляющая '!$C$15)+'составляющая '!$D$15+'составляющая '!$E$15)*1000+ставка!V17</f>
        <v>2964.0482916299998</v>
      </c>
      <c r="W387" s="146">
        <f>((ставка!W17/1000*'составляющая '!$B$15*'составляющая '!$C$15)+'составляющая '!$D$15+'составляющая '!$E$15)*1000+ставка!W17</f>
        <v>2961.9385044600003</v>
      </c>
      <c r="X387" s="146">
        <f>((ставка!X17/1000*'составляющая '!$B$15*'составляющая '!$C$15)+'составляющая '!$D$15+'составляющая '!$E$15)*1000+ставка!X17</f>
        <v>2873.1275687460002</v>
      </c>
      <c r="Y387" s="146">
        <f>((ставка!Y17/1000*'составляющая '!$B$15*'составляющая '!$C$15)+'составляющая '!$D$15+'составляющая '!$E$15)*1000+ставка!Y17</f>
        <v>2687.9770883640003</v>
      </c>
    </row>
    <row r="388" spans="1:25" s="104" customFormat="1" ht="15.75" hidden="1" outlineLevel="1" x14ac:dyDescent="0.25">
      <c r="A388" s="227">
        <v>14</v>
      </c>
      <c r="B388" s="146">
        <f>((ставка!B18/1000*'составляющая '!$B$15*'составляющая '!$C$15)+'составляющая '!$D$15+'составляющая '!$E$15)*1000+ставка!B18</f>
        <v>2643.1718713589999</v>
      </c>
      <c r="C388" s="146">
        <f>((ставка!C18/1000*'составляющая '!$B$15*'составляющая '!$C$15)+'составляющая '!$D$15+'составляющая '!$E$15)*1000+ставка!C18</f>
        <v>2494.8982498799996</v>
      </c>
      <c r="D388" s="146">
        <f>((ставка!D18/1000*'составляющая '!$B$15*'составляющая '!$C$15)+'составляющая '!$D$15+'составляющая '!$E$15)*1000+ставка!D18</f>
        <v>2470.0804902749996</v>
      </c>
      <c r="E388" s="146">
        <f>((ставка!E18/1000*'составляющая '!$B$15*'составляющая '!$C$15)+'составляющая '!$D$15+'составляющая '!$E$15)*1000+ставка!E18</f>
        <v>2414.0600888399999</v>
      </c>
      <c r="F388" s="146">
        <f>((ставка!F18/1000*'составляющая '!$B$15*'составляющая '!$C$15)+'составляющая '!$D$15+'составляющая '!$E$15)*1000+ставка!F18</f>
        <v>2406.0206893080003</v>
      </c>
      <c r="G388" s="146">
        <f>((ставка!G18/1000*'составляющая '!$B$15*'составляющая '!$C$15)+'составляющая '!$D$15+'составляющая '!$E$15)*1000+ставка!G18</f>
        <v>2411.050866087</v>
      </c>
      <c r="H388" s="146">
        <f>((ставка!H18/1000*'составляющая '!$B$15*'составляющая '!$C$15)+'составляющая '!$D$15+'составляющая '!$E$15)*1000+ставка!H18</f>
        <v>2409.9848683589998</v>
      </c>
      <c r="I388" s="146">
        <f>((ставка!I18/1000*'составляющая '!$B$15*'составляющая '!$C$15)+'составляющая '!$D$15+'составляющая '!$E$15)*1000+ставка!I18</f>
        <v>2486.9032669200001</v>
      </c>
      <c r="J388" s="146">
        <f>((ставка!J18/1000*'составляющая '!$B$15*'составляющая '!$C$15)+'составляющая '!$D$15+'составляющая '!$E$15)*1000+ставка!J18</f>
        <v>2821.3267416509998</v>
      </c>
      <c r="K388" s="146">
        <f>((ставка!K18/1000*'составляющая '!$B$15*'составляющая '!$C$15)+'составляющая '!$D$15+'составляющая '!$E$15)*1000+ставка!K18</f>
        <v>2885.5642089060002</v>
      </c>
      <c r="L388" s="146">
        <f>((ставка!L18/1000*'составляющая '!$B$15*'составляющая '!$C$15)+'составляющая '!$D$15+'составляющая '!$E$15)*1000+ставка!L18</f>
        <v>2932.6901917979999</v>
      </c>
      <c r="M388" s="146">
        <f>((ставка!M18/1000*'составляющая '!$B$15*'составляющая '!$C$15)+'составляющая '!$D$15+'составляющая '!$E$15)*1000+ставка!M18</f>
        <v>2938.142326011</v>
      </c>
      <c r="N388" s="146">
        <f>((ставка!N18/1000*'составляющая '!$B$15*'составляющая '!$C$15)+'составляющая '!$D$15+'составляющая '!$E$15)*1000+ставка!N18</f>
        <v>2937.0430158540003</v>
      </c>
      <c r="O388" s="146">
        <f>((ставка!O18/1000*'составляющая '!$B$15*'составляющая '!$C$15)+'составляющая '!$D$15+'составляющая '!$E$15)*1000+ставка!O18</f>
        <v>2934.8332913969998</v>
      </c>
      <c r="P388" s="146">
        <f>((ставка!P18/1000*'составляющая '!$B$15*'составляющая '!$C$15)+'составляющая '!$D$15+'составляющая '!$E$15)*1000+ставка!P18</f>
        <v>2938.131221868</v>
      </c>
      <c r="Q388" s="146">
        <f>((ставка!Q18/1000*'составляющая '!$B$15*'составляющая '!$C$15)+'составляющая '!$D$15+'составляющая '!$E$15)*1000+ставка!Q18</f>
        <v>2938.120117725</v>
      </c>
      <c r="R388" s="146">
        <f>((ставка!R18/1000*'составляющая '!$B$15*'составляющая '!$C$15)+'составляющая '!$D$15+'составляющая '!$E$15)*1000+ставка!R18</f>
        <v>2937.7647851490001</v>
      </c>
      <c r="S388" s="146">
        <f>((ставка!S18/1000*'составляющая '!$B$15*'составляющая '!$C$15)+'составляющая '!$D$15+'составляющая '!$E$15)*1000+ставка!S18</f>
        <v>2934.4113339630003</v>
      </c>
      <c r="T388" s="146">
        <f>((ставка!T18/1000*'составляющая '!$B$15*'составляющая '!$C$15)+'составляющая '!$D$15+'составляющая '!$E$15)*1000+ставка!T18</f>
        <v>2850.364075596</v>
      </c>
      <c r="U388" s="146">
        <f>((ставка!U18/1000*'составляющая '!$B$15*'составляющая '!$C$15)+'составляющая '!$D$15+'составляющая '!$E$15)*1000+ставка!U18</f>
        <v>2893.6480250100003</v>
      </c>
      <c r="V388" s="146">
        <f>((ставка!V18/1000*'составляющая '!$B$15*'составляющая '!$C$15)+'составляющая '!$D$15+'составляющая '!$E$15)*1000+ставка!V18</f>
        <v>2951.012027748</v>
      </c>
      <c r="W388" s="146">
        <f>((ставка!W18/1000*'составляющая '!$B$15*'составляющая '!$C$15)+'составляющая '!$D$15+'составляющая '!$E$15)*1000+ставка!W18</f>
        <v>2950.2125294520001</v>
      </c>
      <c r="X388" s="146">
        <f>((ставка!X18/1000*'составляющая '!$B$15*'составляющая '!$C$15)+'составляющая '!$D$15+'составляющая '!$E$15)*1000+ставка!X18</f>
        <v>2876.8252483649999</v>
      </c>
      <c r="Y388" s="146">
        <f>((ставка!Y18/1000*'составляющая '!$B$15*'составляющая '!$C$15)+'составляющая '!$D$15+'составляющая '!$E$15)*1000+ставка!Y18</f>
        <v>2749.8715814460002</v>
      </c>
    </row>
    <row r="389" spans="1:25" s="104" customFormat="1" ht="15.75" hidden="1" outlineLevel="1" x14ac:dyDescent="0.25">
      <c r="A389" s="227">
        <v>15</v>
      </c>
      <c r="B389" s="146">
        <f>((ставка!B19/1000*'составляющая '!$B$15*'составляющая '!$C$15)+'составляющая '!$D$15+'составляющая '!$E$15)*1000+ставка!B19</f>
        <v>2584.6752460349999</v>
      </c>
      <c r="C389" s="146">
        <f>((ставка!C19/1000*'составляющая '!$B$15*'составляющая '!$C$15)+'составляющая '!$D$15+'составляющая '!$E$15)*1000+ставка!C19</f>
        <v>2444.6520028049999</v>
      </c>
      <c r="D389" s="146">
        <f>((ставка!D19/1000*'составляющая '!$B$15*'составляющая '!$C$15)+'составляющая '!$D$15+'составляющая '!$E$15)*1000+ставка!D19</f>
        <v>2393.5951532909999</v>
      </c>
      <c r="E389" s="146">
        <f>((ставка!E19/1000*'составляющая '!$B$15*'составляющая '!$C$15)+'составляющая '!$D$15+'составляющая '!$E$15)*1000+ставка!E19</f>
        <v>2306.3165893109999</v>
      </c>
      <c r="F389" s="146">
        <f>((ставка!F19/1000*'составляющая '!$B$15*'составляющая '!$C$15)+'составляющая '!$D$15+'составляющая '!$E$15)*1000+ставка!F19</f>
        <v>2304.4066767149998</v>
      </c>
      <c r="G389" s="146">
        <f>((ставка!G19/1000*'составляющая '!$B$15*'составляющая '!$C$15)+'составляющая '!$D$15+'составляющая '!$E$15)*1000+ставка!G19</f>
        <v>2303.0741795550002</v>
      </c>
      <c r="H389" s="146">
        <f>((ставка!H19/1000*'составляющая '!$B$15*'составляющая '!$C$15)+'составляющая '!$D$15+'составляющая '!$E$15)*1000+ставка!H19</f>
        <v>2308.5041054820003</v>
      </c>
      <c r="I389" s="146">
        <f>((ставка!I19/1000*'составляющая '!$B$15*'составляющая '!$C$15)+'составляющая '!$D$15+'составляющая '!$E$15)*1000+ставка!I19</f>
        <v>2367.7891249589998</v>
      </c>
      <c r="J389" s="146">
        <f>((ставка!J19/1000*'составляющая '!$B$15*'составляющая '!$C$15)+'составляющая '!$D$15+'составляющая '!$E$15)*1000+ставка!J19</f>
        <v>2480.5405929810004</v>
      </c>
      <c r="K389" s="146">
        <f>((ставка!K19/1000*'составляющая '!$B$15*'составляющая '!$C$15)+'составляющая '!$D$15+'составляющая '!$E$15)*1000+ставка!K19</f>
        <v>2617.1437601670004</v>
      </c>
      <c r="L389" s="146">
        <f>((ставка!L19/1000*'составляющая '!$B$15*'составляющая '!$C$15)+'составляющая '!$D$15+'составляющая '!$E$15)*1000+ставка!L19</f>
        <v>2822.4926766660001</v>
      </c>
      <c r="M389" s="146">
        <f>((ставка!M19/1000*'составляющая '!$B$15*'составляющая '!$C$15)+'составляющая '!$D$15+'составляющая '!$E$15)*1000+ставка!M19</f>
        <v>2878.3909325280001</v>
      </c>
      <c r="N389" s="146">
        <f>((ставка!N19/1000*'составляющая '!$B$15*'составляющая '!$C$15)+'составляющая '!$D$15+'составляющая '!$E$15)*1000+ставка!N19</f>
        <v>2872.2281331630002</v>
      </c>
      <c r="O389" s="146">
        <f>((ставка!O19/1000*'составляющая '!$B$15*'составляющая '!$C$15)+'составляющая '!$D$15+'составляющая '!$E$15)*1000+ставка!O19</f>
        <v>2870.1849708509999</v>
      </c>
      <c r="P389" s="146">
        <f>((ставка!P19/1000*'составляющая '!$B$15*'составляющая '!$C$15)+'составляющая '!$D$15+'составляющая '!$E$15)*1000+ставка!P19</f>
        <v>2867.586601389</v>
      </c>
      <c r="Q389" s="146">
        <f>((ставка!Q19/1000*'составляющая '!$B$15*'составляющая '!$C$15)+'составляющая '!$D$15+'составляющая '!$E$15)*1000+ставка!Q19</f>
        <v>2918.7433881899997</v>
      </c>
      <c r="R389" s="146">
        <f>((ставка!R19/1000*'составляющая '!$B$15*'составляющая '!$C$15)+'составляющая '!$D$15+'составляющая '!$E$15)*1000+ставка!R19</f>
        <v>2920.5977800709998</v>
      </c>
      <c r="S389" s="146">
        <f>((ставка!S19/1000*'составляющая '!$B$15*'составляющая '!$C$15)+'составляющая '!$D$15+'составляющая '!$E$15)*1000+ставка!S19</f>
        <v>2925.1837911299999</v>
      </c>
      <c r="T389" s="146">
        <f>((ставка!T19/1000*'составляющая '!$B$15*'составляющая '!$C$15)+'составляющая '!$D$15+'составляющая '!$E$15)*1000+ставка!T19</f>
        <v>2826.2236687139998</v>
      </c>
      <c r="U389" s="146">
        <f>((ставка!U19/1000*'составляющая '!$B$15*'составляющая '!$C$15)+'составляющая '!$D$15+'составляющая '!$E$15)*1000+ставка!U19</f>
        <v>2871.1288230059999</v>
      </c>
      <c r="V389" s="146">
        <f>((ставка!V19/1000*'составляющая '!$B$15*'составляющая '!$C$15)+'составляющая '!$D$15+'составляющая '!$E$15)*1000+ставка!V19</f>
        <v>2957.1082022549999</v>
      </c>
      <c r="W389" s="146">
        <f>((ставка!W19/1000*'составляющая '!$B$15*'составляющая '!$C$15)+'составляющая '!$D$15+'составляющая '!$E$15)*1000+ставка!W19</f>
        <v>2952.9885652020002</v>
      </c>
      <c r="X389" s="146">
        <f>((ставка!X19/1000*'составляющая '!$B$15*'составляющая '!$C$15)+'составляющая '!$D$15+'составляющая '!$E$15)*1000+ставка!X19</f>
        <v>2863.6224223380004</v>
      </c>
      <c r="Y389" s="146">
        <f>((ставка!Y19/1000*'составляющая '!$B$15*'составляющая '!$C$15)+'составляющая '!$D$15+'составляющая '!$E$15)*1000+ставка!Y19</f>
        <v>2680.4928959819999</v>
      </c>
    </row>
    <row r="390" spans="1:25" s="104" customFormat="1" ht="15.75" hidden="1" outlineLevel="1" x14ac:dyDescent="0.25">
      <c r="A390" s="227">
        <v>16</v>
      </c>
      <c r="B390" s="146">
        <f>((ставка!B20/1000*'составляющая '!$B$15*'составляющая '!$C$15)+'составляющая '!$D$15+'составляющая '!$E$15)*1000+ставка!B20</f>
        <v>2490.8896542570001</v>
      </c>
      <c r="C390" s="146">
        <f>((ставка!C20/1000*'составляющая '!$B$15*'составляющая '!$C$15)+'составляющая '!$D$15+'составляющая '!$E$15)*1000+ставка!C20</f>
        <v>2302.1081191140001</v>
      </c>
      <c r="D390" s="146">
        <f>((ставка!D20/1000*'составляющая '!$B$15*'составляющая '!$C$15)+'составляющая '!$D$15+'составляющая '!$E$15)*1000+ставка!D20</f>
        <v>2304.4288850010003</v>
      </c>
      <c r="E390" s="146">
        <f>((ставка!E20/1000*'составляющая '!$B$15*'составляющая '!$C$15)+'составляющая '!$D$15+'составляющая '!$E$15)*1000+ставка!E20</f>
        <v>2260.9894775849998</v>
      </c>
      <c r="F390" s="146">
        <f>((ставка!F20/1000*'составляющая '!$B$15*'составляющая '!$C$15)+'составляющая '!$D$15+'составляющая '!$E$15)*1000+ставка!F20</f>
        <v>2283.1644511559998</v>
      </c>
      <c r="G390" s="146">
        <f>((ставка!G20/1000*'составляющая '!$B$15*'составляющая '!$C$15)+'составляющая '!$D$15+'составляющая '!$E$15)*1000+ставка!G20</f>
        <v>2327.725377015</v>
      </c>
      <c r="H390" s="146">
        <f>((ставка!H20/1000*'составляющая '!$B$15*'составляющая '!$C$15)+'составляющая '!$D$15+'составляющая '!$E$15)*1000+ставка!H20</f>
        <v>2464.184190342</v>
      </c>
      <c r="I390" s="146">
        <f>((ставка!I20/1000*'составляющая '!$B$15*'составляющая '!$C$15)+'составляющая '!$D$15+'составляющая '!$E$15)*1000+ставка!I20</f>
        <v>2725.8977367090001</v>
      </c>
      <c r="J390" s="146">
        <f>((ставка!J20/1000*'составляющая '!$B$15*'составляющая '!$C$15)+'составляющая '!$D$15+'составляющая '!$E$15)*1000+ставка!J20</f>
        <v>2868.7636405470003</v>
      </c>
      <c r="K390" s="146">
        <f>((ставка!K20/1000*'составляющая '!$B$15*'составляющая '!$C$15)+'составляющая '!$D$15+'составляющая '!$E$15)*1000+ставка!K20</f>
        <v>2936.2213092720003</v>
      </c>
      <c r="L390" s="146">
        <f>((ставка!L20/1000*'составляющая '!$B$15*'составляющая '!$C$15)+'составляющая '!$D$15+'составляющая '!$E$15)*1000+ставка!L20</f>
        <v>2950.8454656029999</v>
      </c>
      <c r="M390" s="146">
        <f>((ставка!M20/1000*'составляющая '!$B$15*'составляющая '!$C$15)+'составляющая '!$D$15+'составляющая '!$E$15)*1000+ставка!M20</f>
        <v>2939.852364033</v>
      </c>
      <c r="N390" s="146">
        <f>((ставка!N20/1000*'составляющая '!$B$15*'составляющая '!$C$15)+'составляющая '!$D$15+'составляющая '!$E$15)*1000+ставка!N20</f>
        <v>2941.184861193</v>
      </c>
      <c r="O390" s="146">
        <f>((ставка!O20/1000*'составляющая '!$B$15*'составляющая '!$C$15)+'составляющая '!$D$15+'составляющая '!$E$15)*1000+ставка!O20</f>
        <v>2946.981223839</v>
      </c>
      <c r="P390" s="146">
        <f>((ставка!P20/1000*'составляющая '!$B$15*'составляющая '!$C$15)+'составляющая '!$D$15+'составляющая '!$E$15)*1000+ставка!P20</f>
        <v>2946.092892399</v>
      </c>
      <c r="Q390" s="146">
        <f>((ставка!Q20/1000*'составляющая '!$B$15*'составляющая '!$C$15)+'составляющая '!$D$15+'составляющая '!$E$15)*1000+ставка!Q20</f>
        <v>2939.5747604580001</v>
      </c>
      <c r="R390" s="146">
        <f>((ставка!R20/1000*'составляющая '!$B$15*'составляющая '!$C$15)+'составляющая '!$D$15+'составляющая '!$E$15)*1000+ставка!R20</f>
        <v>2936.1435802710002</v>
      </c>
      <c r="S390" s="146">
        <f>((ставка!S20/1000*'составляющая '!$B$15*'составляющая '!$C$15)+'составляющая '!$D$15+'составляющая '!$E$15)*1000+ставка!S20</f>
        <v>2914.7236884240001</v>
      </c>
      <c r="T390" s="146">
        <f>((ставка!T20/1000*'составляющая '!$B$15*'составляющая '!$C$15)+'составляющая '!$D$15+'составляющая '!$E$15)*1000+ставка!T20</f>
        <v>2918.6656591890001</v>
      </c>
      <c r="U390" s="146">
        <f>((ставка!U20/1000*'составляющая '!$B$15*'составляющая '!$C$15)+'составляющая '!$D$15+'составляющая '!$E$15)*1000+ставка!U20</f>
        <v>2927.6600150189997</v>
      </c>
      <c r="V390" s="146">
        <f>((ставка!V20/1000*'составляющая '!$B$15*'составляющая '!$C$15)+'составляющая '!$D$15+'составляющая '!$E$15)*1000+ставка!V20</f>
        <v>2992.8080220000002</v>
      </c>
      <c r="W390" s="146">
        <f>((ставка!W20/1000*'составляющая '!$B$15*'составляющая '!$C$15)+'составляющая '!$D$15+'составляющая '!$E$15)*1000+ставка!W20</f>
        <v>3028.8631743209999</v>
      </c>
      <c r="X390" s="146">
        <f>((ставка!X20/1000*'составляющая '!$B$15*'составляющая '!$C$15)+'составляющая '!$D$15+'составляющая '!$E$15)*1000+ставка!X20</f>
        <v>2934.566791965</v>
      </c>
      <c r="Y390" s="146">
        <f>((ставка!Y20/1000*'составляющая '!$B$15*'составляющая '!$C$15)+'составляющая '!$D$15+'составляющая '!$E$15)*1000+ставка!Y20</f>
        <v>2719.8126663450003</v>
      </c>
    </row>
    <row r="391" spans="1:25" s="104" customFormat="1" ht="15.75" hidden="1" outlineLevel="1" x14ac:dyDescent="0.25">
      <c r="A391" s="227">
        <v>17</v>
      </c>
      <c r="B391" s="146">
        <f>((ставка!B21/1000*'составляющая '!$B$15*'составляющая '!$C$15)+'составляющая '!$D$15+'составляющая '!$E$15)*1000+ставка!B21</f>
        <v>2514.8079782790001</v>
      </c>
      <c r="C391" s="146">
        <f>((ставка!C21/1000*'составляющая '!$B$15*'составляющая '!$C$15)+'составляющая '!$D$15+'составляющая '!$E$15)*1000+ставка!C21</f>
        <v>2391.2299708319997</v>
      </c>
      <c r="D391" s="146">
        <f>((ставка!D21/1000*'составляющая '!$B$15*'составляющая '!$C$15)+'составляющая '!$D$15+'составляющая '!$E$15)*1000+ставка!D21</f>
        <v>2363.7139044780001</v>
      </c>
      <c r="E391" s="146">
        <f>((ставка!E21/1000*'составляющая '!$B$15*'составляющая '!$C$15)+'составляющая '!$D$15+'составляющая '!$E$15)*1000+ставка!E21</f>
        <v>2309.514582495</v>
      </c>
      <c r="F391" s="146">
        <f>((ставка!F21/1000*'составляющая '!$B$15*'составляющая '!$C$15)+'составляющая '!$D$15+'составляющая '!$E$15)*1000+ставка!F21</f>
        <v>2375.3177339129998</v>
      </c>
      <c r="G391" s="146">
        <f>((ставка!G21/1000*'составляющая '!$B$15*'составляющая '!$C$15)+'составляющая '!$D$15+'составляющая '!$E$15)*1000+ставка!G21</f>
        <v>2405.4432738719997</v>
      </c>
      <c r="H391" s="146">
        <f>((ставка!H21/1000*'составляющая '!$B$15*'составляющая '!$C$15)+'составляющая '!$D$15+'составляющая '!$E$15)*1000+ставка!H21</f>
        <v>2505.2362070130002</v>
      </c>
      <c r="I391" s="146">
        <f>((ставка!I21/1000*'составляющая '!$B$15*'составляющая '!$C$15)+'составляющая '!$D$15+'составляющая '!$E$15)*1000+ставка!I21</f>
        <v>2727.585566445</v>
      </c>
      <c r="J391" s="146">
        <f>((ставка!J21/1000*'составляющая '!$B$15*'составляющая '!$C$15)+'составляющая '!$D$15+'составляющая '!$E$15)*1000+ставка!J21</f>
        <v>2834.5850883930002</v>
      </c>
      <c r="K391" s="146">
        <f>((ставка!K21/1000*'составляющая '!$B$15*'составляющая '!$C$15)+'составляющая '!$D$15+'составляющая '!$E$15)*1000+ставка!K21</f>
        <v>2947.014536268</v>
      </c>
      <c r="L391" s="146">
        <f>((ставка!L21/1000*'составляющая '!$B$15*'составляющая '!$C$15)+'составляющая '!$D$15+'составляющая '!$E$15)*1000+ставка!L21</f>
        <v>2960.5060700129998</v>
      </c>
      <c r="M391" s="146">
        <f>((ставка!M21/1000*'составляющая '!$B$15*'составляющая '!$C$15)+'составляющая '!$D$15+'составляющая '!$E$15)*1000+ставка!M21</f>
        <v>2957.1082022549999</v>
      </c>
      <c r="N391" s="146">
        <f>((ставка!N21/1000*'составляющая '!$B$15*'составляющая '!$C$15)+'составляющая '!$D$15+'составляющая '!$E$15)*1000+ставка!N21</f>
        <v>2944.9602698130002</v>
      </c>
      <c r="O391" s="146">
        <f>((ставка!O21/1000*'составляющая '!$B$15*'составляющая '!$C$15)+'составляющая '!$D$15+'составляющая '!$E$15)*1000+ставка!O21</f>
        <v>2957.9521171229999</v>
      </c>
      <c r="P391" s="146">
        <f>((ставка!P21/1000*'составляющая '!$B$15*'составляющая '!$C$15)+'составляющая '!$D$15+'составляющая '!$E$15)*1000+ставка!P21</f>
        <v>2957.8521798359998</v>
      </c>
      <c r="Q391" s="146">
        <f>((ставка!Q21/1000*'составляющая '!$B$15*'составляющая '!$C$15)+'составляющая '!$D$15+'составляющая '!$E$15)*1000+ставка!Q21</f>
        <v>2957.7078259770001</v>
      </c>
      <c r="R391" s="146">
        <f>((ставка!R21/1000*'составляющая '!$B$15*'составляющая '!$C$15)+'составляющая '!$D$15+'составляющая '!$E$15)*1000+ставка!R21</f>
        <v>2956.0088920979997</v>
      </c>
      <c r="S391" s="146">
        <f>((ставка!S21/1000*'составляющая '!$B$15*'составляющая '!$C$15)+'составляющая '!$D$15+'составляющая '!$E$15)*1000+ставка!S21</f>
        <v>2941.662339342</v>
      </c>
      <c r="T391" s="146">
        <f>((ставка!T21/1000*'составляющая '!$B$15*'составляющая '!$C$15)+'составляющая '!$D$15+'составляющая '!$E$15)*1000+ставка!T21</f>
        <v>2948.2137837119999</v>
      </c>
      <c r="U391" s="146">
        <f>((ставка!U21/1000*'составляющая '!$B$15*'составляющая '!$C$15)+'составляющая '!$D$15+'составляющая '!$E$15)*1000+ставка!U21</f>
        <v>2927.027078868</v>
      </c>
      <c r="V391" s="146">
        <f>((ставка!V21/1000*'составляющая '!$B$15*'составляющая '!$C$15)+'составляющая '!$D$15+'составляющая '!$E$15)*1000+ставка!V21</f>
        <v>3008.9534459219999</v>
      </c>
      <c r="W391" s="146">
        <f>((ставка!W21/1000*'составляющая '!$B$15*'составляющая '!$C$15)+'составляющая '!$D$15+'составляющая '!$E$15)*1000+ставка!W21</f>
        <v>3037.1135525700001</v>
      </c>
      <c r="X391" s="146">
        <f>((ставка!X21/1000*'составляющая '!$B$15*'составляющая '!$C$15)+'составляющая '!$D$15+'составляющая '!$E$15)*1000+ставка!X21</f>
        <v>2929.714281474</v>
      </c>
      <c r="Y391" s="146">
        <f>((ставка!Y21/1000*'составляющая '!$B$15*'составляющая '!$C$15)+'составляющая '!$D$15+'составляющая '!$E$15)*1000+ставка!Y21</f>
        <v>2712.1285993890001</v>
      </c>
    </row>
    <row r="392" spans="1:25" s="104" customFormat="1" ht="15.75" hidden="1" outlineLevel="1" x14ac:dyDescent="0.25">
      <c r="A392" s="227">
        <v>18</v>
      </c>
      <c r="B392" s="146">
        <f>((ставка!B22/1000*'составляющая '!$B$15*'составляющая '!$C$15)+'составляющая '!$D$15+'составляющая '!$E$15)*1000+ставка!B22</f>
        <v>2516.10716301</v>
      </c>
      <c r="C392" s="146">
        <f>((ставка!C22/1000*'составляющая '!$B$15*'составляющая '!$C$15)+'составляющая '!$D$15+'составляющая '!$E$15)*1000+ставка!C22</f>
        <v>2425.9193135639998</v>
      </c>
      <c r="D392" s="146">
        <f>((ставка!D22/1000*'составляющая '!$B$15*'составляющая '!$C$15)+'составляющая '!$D$15+'составляющая '!$E$15)*1000+ставка!D22</f>
        <v>2388.009769362</v>
      </c>
      <c r="E392" s="146">
        <f>((ставка!E22/1000*'составляющая '!$B$15*'составляющая '!$C$15)+'составляющая '!$D$15+'составляющая '!$E$15)*1000+ставка!E22</f>
        <v>2327.203482294</v>
      </c>
      <c r="F392" s="146">
        <f>((ставка!F22/1000*'составляющая '!$B$15*'составляющая '!$C$15)+'составляющая '!$D$15+'составляющая '!$E$15)*1000+ставка!F22</f>
        <v>2386.3552520550002</v>
      </c>
      <c r="G392" s="146">
        <f>((ставка!G22/1000*'составляющая '!$B$15*'составляющая '!$C$15)+'составляющая '!$D$15+'составляющая '!$E$15)*1000+ставка!G22</f>
        <v>2439.344222451</v>
      </c>
      <c r="H392" s="146">
        <f>((ставка!H22/1000*'составляющая '!$B$15*'составляющая '!$C$15)+'составляющая '!$D$15+'составляющая '!$E$15)*1000+ставка!H22</f>
        <v>2539.4036550239998</v>
      </c>
      <c r="I392" s="146">
        <f>((ставка!I22/1000*'составляющая '!$B$15*'составляющая '!$C$15)+'составляющая '!$D$15+'составляющая '!$E$15)*1000+ставка!I22</f>
        <v>2724.2321152590002</v>
      </c>
      <c r="J392" s="146">
        <f>((ставка!J22/1000*'составляющая '!$B$15*'составляющая '!$C$15)+'составляющая '!$D$15+'составляющая '!$E$15)*1000+ставка!J22</f>
        <v>2899.3222420829998</v>
      </c>
      <c r="K392" s="146">
        <f>((ставка!K22/1000*'составляющая '!$B$15*'составляющая '!$C$15)+'составляющая '!$D$15+'составляющая '!$E$15)*1000+ставка!K22</f>
        <v>2946.2039338290001</v>
      </c>
      <c r="L392" s="146">
        <f>((ставка!L22/1000*'составляющая '!$B$15*'составляющая '!$C$15)+'составляющая '!$D$15+'составляющая '!$E$15)*1000+ставка!L22</f>
        <v>2955.0206233710001</v>
      </c>
      <c r="M392" s="146">
        <f>((ставка!M22/1000*'составляющая '!$B$15*'составляющая '!$C$15)+'составляющая '!$D$15+'составляющая '!$E$15)*1000+ставка!M22</f>
        <v>2951.6560680419998</v>
      </c>
      <c r="N392" s="146">
        <f>((ставка!N22/1000*'составляющая '!$B$15*'составляющая '!$C$15)+'составляющая '!$D$15+'составляющая '!$E$15)*1000+ставка!N22</f>
        <v>2937.1096407119999</v>
      </c>
      <c r="O392" s="146">
        <f>((ставка!O22/1000*'составляющая '!$B$15*'составляющая '!$C$15)+'составляющая '!$D$15+'составляющая '!$E$15)*1000+ставка!O22</f>
        <v>2948.5135955729997</v>
      </c>
      <c r="P392" s="146">
        <f>((ставка!P22/1000*'составляющая '!$B$15*'составляющая '!$C$15)+'составляющая '!$D$15+'составляющая '!$E$15)*1000+ставка!P22</f>
        <v>2948.4691790010002</v>
      </c>
      <c r="Q392" s="146">
        <f>((ставка!Q22/1000*'составляющая '!$B$15*'составляющая '!$C$15)+'составляющая '!$D$15+'составляющая '!$E$15)*1000+ставка!Q22</f>
        <v>2935.865976696</v>
      </c>
      <c r="R392" s="146">
        <f>((ставка!R22/1000*'составляющая '!$B$15*'составляющая '!$C$15)+'составляющая '!$D$15+'составляющая '!$E$15)*1000+ставка!R22</f>
        <v>2935.3773944039999</v>
      </c>
      <c r="S392" s="146">
        <f>((ставка!S22/1000*'составляющая '!$B$15*'составляющая '!$C$15)+'составляющая '!$D$15+'составляющая '!$E$15)*1000+ставка!S22</f>
        <v>2930.4804673409999</v>
      </c>
      <c r="T392" s="146">
        <f>((ставка!T22/1000*'составляющая '!$B$15*'составляющая '!$C$15)+'составляющая '!$D$15+'составляющая '!$E$15)*1000+ставка!T22</f>
        <v>2931.5353609260001</v>
      </c>
      <c r="U392" s="146">
        <f>((ставка!U22/1000*'составляющая '!$B$15*'составляющая '!$C$15)+'составляющая '!$D$15+'составляющая '!$E$15)*1000+ставка!U22</f>
        <v>2949.0910110089999</v>
      </c>
      <c r="V392" s="146">
        <f>((ставка!V22/1000*'составляющая '!$B$15*'составляющая '!$C$15)+'составляющая '!$D$15+'составляющая '!$E$15)*1000+ставка!V22</f>
        <v>2982.6921477269998</v>
      </c>
      <c r="W392" s="146">
        <f>((ставка!W22/1000*'составляющая '!$B$15*'составляющая '!$C$15)+'составляющая '!$D$15+'составляющая '!$E$15)*1000+ставка!W22</f>
        <v>2977.8618455220003</v>
      </c>
      <c r="X392" s="146">
        <f>((ставка!X22/1000*'составляющая '!$B$15*'составляющая '!$C$15)+'составляющая '!$D$15+'составляющая '!$E$15)*1000+ставка!X22</f>
        <v>2926.3941427170002</v>
      </c>
      <c r="Y392" s="146">
        <f>((ставка!Y22/1000*'составляющая '!$B$15*'составляющая '!$C$15)+'составляющая '!$D$15+'составляющая '!$E$15)*1000+ставка!Y22</f>
        <v>2670.6546252840003</v>
      </c>
    </row>
    <row r="393" spans="1:25" s="104" customFormat="1" ht="15.75" hidden="1" outlineLevel="1" x14ac:dyDescent="0.25">
      <c r="A393" s="227">
        <v>19</v>
      </c>
      <c r="B393" s="146">
        <f>((ставка!B23/1000*'составляющая '!$B$15*'составляющая '!$C$15)+'составляющая '!$D$15+'составляющая '!$E$15)*1000+ставка!B23</f>
        <v>2462.840589039</v>
      </c>
      <c r="C393" s="146">
        <f>((ставка!C23/1000*'составляющая '!$B$15*'составляющая '!$C$15)+'составляющая '!$D$15+'составляющая '!$E$15)*1000+ставка!C23</f>
        <v>2278.867147815</v>
      </c>
      <c r="D393" s="146">
        <f>((ставка!D23/1000*'составляющая '!$B$15*'составляющая '!$C$15)+'составляющая '!$D$15+'составляющая '!$E$15)*1000+ставка!D23</f>
        <v>2211.054146514</v>
      </c>
      <c r="E393" s="146">
        <f>((ставка!E23/1000*'составляющая '!$B$15*'составляющая '!$C$15)+'составляющая '!$D$15+'составляющая '!$E$15)*1000+ставка!E23</f>
        <v>2160.086130144</v>
      </c>
      <c r="F393" s="146">
        <f>((ставка!F23/1000*'составляющая '!$B$15*'составляющая '!$C$15)+'составляющая '!$D$15+'составляющая '!$E$15)*1000+ставка!F23</f>
        <v>2162.8177493220001</v>
      </c>
      <c r="G393" s="146">
        <f>((ставка!G23/1000*'составляющая '!$B$15*'составляющая '!$C$15)+'составляющая '!$D$15+'составляющая '!$E$15)*1000+ставка!G23</f>
        <v>2340.55066218</v>
      </c>
      <c r="H393" s="146">
        <f>((ставка!H23/1000*'составляющая '!$B$15*'составляющая '!$C$15)+'составляющая '!$D$15+'составляющая '!$E$15)*1000+ставка!H23</f>
        <v>2870.8845318600002</v>
      </c>
      <c r="I393" s="146">
        <f>((ставка!I23/1000*'составляющая '!$B$15*'составляющая '!$C$15)+'составляющая '!$D$15+'составляющая '!$E$15)*1000+ставка!I23</f>
        <v>2902.3092565500001</v>
      </c>
      <c r="J393" s="146">
        <f>((ставка!J23/1000*'составляющая '!$B$15*'составляющая '!$C$15)+'составляющая '!$D$15+'составляющая '!$E$15)*1000+ставка!J23</f>
        <v>2941.4735689110003</v>
      </c>
      <c r="K393" s="146">
        <f>((ставка!K23/1000*'составляющая '!$B$15*'составляющая '!$C$15)+'составляющая '!$D$15+'составляющая '!$E$15)*1000+ставка!K23</f>
        <v>2967.5016801029997</v>
      </c>
      <c r="L393" s="146">
        <f>((ставка!L23/1000*'составляющая '!$B$15*'составляющая '!$C$15)+'составляющая '!$D$15+'составляющая '!$E$15)*1000+ставка!L23</f>
        <v>2972.5540651680003</v>
      </c>
      <c r="M393" s="146">
        <f>((ставка!M23/1000*'составляющая '!$B$15*'составляющая '!$C$15)+'составляющая '!$D$15+'составляющая '!$E$15)*1000+ставка!M23</f>
        <v>2970.1999868520002</v>
      </c>
      <c r="N393" s="146">
        <f>((ставка!N23/1000*'составляющая '!$B$15*'составляющая '!$C$15)+'составляющая '!$D$15+'составляющая '!$E$15)*1000+ставка!N23</f>
        <v>2953.9435214999999</v>
      </c>
      <c r="O393" s="146">
        <f>((ставка!O23/1000*'составляющая '!$B$15*'составляющая '!$C$15)+'составляющая '!$D$15+'составляющая '!$E$15)*1000+ставка!O23</f>
        <v>2965.2697473600001</v>
      </c>
      <c r="P393" s="146">
        <f>((ставка!P23/1000*'составляющая '!$B$15*'составляющая '!$C$15)+'составляющая '!$D$15+'составляющая '!$E$15)*1000+ставка!P23</f>
        <v>2963.8817294850001</v>
      </c>
      <c r="Q393" s="146">
        <f>((ставка!Q23/1000*'составляющая '!$B$15*'составляющая '!$C$15)+'составляющая '!$D$15+'составляющая '!$E$15)*1000+ставка!Q23</f>
        <v>2950.2458418810002</v>
      </c>
      <c r="R393" s="146">
        <f>((ставка!R23/1000*'составляющая '!$B$15*'составляющая '!$C$15)+'составляющая '!$D$15+'составляющая '!$E$15)*1000+ставка!R23</f>
        <v>2949.7239471600001</v>
      </c>
      <c r="S393" s="146">
        <f>((ставка!S23/1000*'составляющая '!$B$15*'составляющая '!$C$15)+'составляющая '!$D$15+'составляющая '!$E$15)*1000+ставка!S23</f>
        <v>2947.3365564149999</v>
      </c>
      <c r="T393" s="146">
        <f>((ставка!T23/1000*'составляющая '!$B$15*'составляющая '!$C$15)+'составляющая '!$D$15+'составляющая '!$E$15)*1000+ставка!T23</f>
        <v>2946.7591409790002</v>
      </c>
      <c r="U393" s="146">
        <f>((ставка!U23/1000*'составляющая '!$B$15*'составляющая '!$C$15)+'составляющая '!$D$15+'составляющая '!$E$15)*1000+ставка!U23</f>
        <v>2983.1141051610002</v>
      </c>
      <c r="V393" s="146">
        <f>((ставка!V23/1000*'составляющая '!$B$15*'составляющая '!$C$15)+'составляющая '!$D$15+'составляющая '!$E$15)*1000+ставка!V23</f>
        <v>3007.8985523370002</v>
      </c>
      <c r="W393" s="146">
        <f>((ставка!W23/1000*'составляющая '!$B$15*'составляющая '!$C$15)+'составляющая '!$D$15+'составляющая '!$E$15)*1000+ставка!W23</f>
        <v>3003.2237081339999</v>
      </c>
      <c r="X393" s="146">
        <f>((ставка!X23/1000*'составляющая '!$B$15*'составляющая '!$C$15)+'составляющая '!$D$15+'составляющая '!$E$15)*1000+ставка!X23</f>
        <v>2966.1025580850001</v>
      </c>
      <c r="Y393" s="146">
        <f>((ставка!Y23/1000*'составляющая '!$B$15*'составляющая '!$C$15)+'составляющая '!$D$15+'составляющая '!$E$15)*1000+ставка!Y23</f>
        <v>2884.8091271820003</v>
      </c>
    </row>
    <row r="394" spans="1:25" s="104" customFormat="1" ht="15.75" hidden="1" outlineLevel="1" x14ac:dyDescent="0.25">
      <c r="A394" s="227">
        <v>20</v>
      </c>
      <c r="B394" s="146">
        <f>((ставка!B24/1000*'составляющая '!$B$15*'составляющая '!$C$15)+'составляющая '!$D$15+'составляющая '!$E$15)*1000+ставка!B24</f>
        <v>2555.0271842249999</v>
      </c>
      <c r="C394" s="146">
        <f>((ставка!C24/1000*'составляющая '!$B$15*'составляющая '!$C$15)+'составляющая '!$D$15+'составляющая '!$E$15)*1000+ставка!C24</f>
        <v>2406.0540017369999</v>
      </c>
      <c r="D394" s="146">
        <f>((ставка!D24/1000*'составляющая '!$B$15*'составляющая '!$C$15)+'составляющая '!$D$15+'составляющая '!$E$15)*1000+ставка!D24</f>
        <v>2332.977636654</v>
      </c>
      <c r="E394" s="146">
        <f>((ставка!E24/1000*'составляющая '!$B$15*'составляющая '!$C$15)+'составляющая '!$D$15+'составляющая '!$E$15)*1000+ставка!E24</f>
        <v>2302.0859108280001</v>
      </c>
      <c r="F394" s="146">
        <f>((ставка!F24/1000*'составляющая '!$B$15*'составляющая '!$C$15)+'составляющая '!$D$15+'составляющая '!$E$15)*1000+ставка!F24</f>
        <v>2333.9436970950001</v>
      </c>
      <c r="G394" s="146">
        <f>((ставка!G24/1000*'составляющая '!$B$15*'составляющая '!$C$15)+'составляющая '!$D$15+'составляющая '!$E$15)*1000+ставка!G24</f>
        <v>2407.5752693280001</v>
      </c>
      <c r="H394" s="146">
        <f>((ставка!H24/1000*'составляющая '!$B$15*'составляющая '!$C$15)+'составляющая '!$D$15+'составляющая '!$E$15)*1000+ставка!H24</f>
        <v>2547.2987006969997</v>
      </c>
      <c r="I394" s="146">
        <f>((ставка!I24/1000*'составляющая '!$B$15*'составляющая '!$C$15)+'составляющая '!$D$15+'составляющая '!$E$15)*1000+ставка!I24</f>
        <v>2898.2562443549996</v>
      </c>
      <c r="J394" s="146">
        <f>((ставка!J24/1000*'составляющая '!$B$15*'составляющая '!$C$15)+'составляющая '!$D$15+'составляющая '!$E$15)*1000+ставка!J24</f>
        <v>2958.6183657029997</v>
      </c>
      <c r="K394" s="146">
        <f>((ставка!K24/1000*'составляющая '!$B$15*'составляющая '!$C$15)+'составляющая '!$D$15+'составляющая '!$E$15)*1000+ставка!K24</f>
        <v>3034.9371405420002</v>
      </c>
      <c r="L394" s="146">
        <f>((ставка!L24/1000*'составляющая '!$B$15*'составляющая '!$C$15)+'составляющая '!$D$15+'составляющая '!$E$15)*1000+ставка!L24</f>
        <v>3057.400821831</v>
      </c>
      <c r="M394" s="146">
        <f>((ставка!M24/1000*'составляющая '!$B$15*'составляющая '!$C$15)+'составляющая '!$D$15+'составляющая '!$E$15)*1000+ставка!M24</f>
        <v>3029.9402761920001</v>
      </c>
      <c r="N394" s="146">
        <f>((ставка!N24/1000*'составляющая '!$B$15*'составляющая '!$C$15)+'составляющая '!$D$15+'составляющая '!$E$15)*1000+ставка!N24</f>
        <v>2989.0215092369999</v>
      </c>
      <c r="O394" s="146">
        <f>((ставка!O24/1000*'составляющая '!$B$15*'составляющая '!$C$15)+'составляющая '!$D$15+'составляющая '!$E$15)*1000+ставка!O24</f>
        <v>3000.0701315219999</v>
      </c>
      <c r="P394" s="146">
        <f>((ставка!P24/1000*'составляющая '!$B$15*'составляющая '!$C$15)+'составляющая '!$D$15+'составляющая '!$E$15)*1000+ставка!P24</f>
        <v>3000.7807966740002</v>
      </c>
      <c r="Q394" s="146">
        <f>((ставка!Q24/1000*'составляющая '!$B$15*'составляющая '!$C$15)+'составляющая '!$D$15+'составляющая '!$E$15)*1000+ставка!Q24</f>
        <v>2998.0713857820001</v>
      </c>
      <c r="R394" s="146">
        <f>((ставка!R24/1000*'составляющая '!$B$15*'составляющая '!$C$15)+'составляющая '!$D$15+'составляющая '!$E$15)*1000+ставка!R24</f>
        <v>2992.8857510010002</v>
      </c>
      <c r="S394" s="146">
        <f>((ставка!S24/1000*'составляющая '!$B$15*'составляющая '!$C$15)+'составляющая '!$D$15+'составляющая '!$E$15)*1000+ставка!S24</f>
        <v>2973.631167039</v>
      </c>
      <c r="T394" s="146">
        <f>((ставка!T24/1000*'составляющая '!$B$15*'составляющая '!$C$15)+'составляющая '!$D$15+'составляющая '!$E$15)*1000+ставка!T24</f>
        <v>2970.6330484290002</v>
      </c>
      <c r="U394" s="146">
        <f>((ставка!U24/1000*'составляющая '!$B$15*'составляющая '!$C$15)+'составляющая '!$D$15+'составляющая '!$E$15)*1000+ставка!U24</f>
        <v>2983.4805418799997</v>
      </c>
      <c r="V394" s="146">
        <f>((ставка!V24/1000*'составляющая '!$B$15*'составляющая '!$C$15)+'составляющая '!$D$15+'составляющая '!$E$15)*1000+ставка!V24</f>
        <v>3112.6661415420003</v>
      </c>
      <c r="W394" s="146">
        <f>((ставка!W24/1000*'составляющая '!$B$15*'составляющая '!$C$15)+'составляющая '!$D$15+'составляющая '!$E$15)*1000+ставка!W24</f>
        <v>3111.2892278099998</v>
      </c>
      <c r="X394" s="146">
        <f>((ставка!X24/1000*'составляющая '!$B$15*'составляющая '!$C$15)+'составляющая '!$D$15+'составляющая '!$E$15)*1000+ставка!X24</f>
        <v>2965.136497644</v>
      </c>
      <c r="Y394" s="146">
        <f>((ставка!Y24/1000*'составляющая '!$B$15*'составляющая '!$C$15)+'составляющая '!$D$15+'составляющая '!$E$15)*1000+ставка!Y24</f>
        <v>2883.6431921670001</v>
      </c>
    </row>
    <row r="395" spans="1:25" s="110" customFormat="1" ht="15.75" hidden="1" outlineLevel="1" x14ac:dyDescent="0.25">
      <c r="A395" s="174">
        <v>21</v>
      </c>
      <c r="B395" s="146">
        <f>((ставка!B25/1000*'составляющая '!$B$15*'составляющая '!$C$15)+'составляющая '!$D$15+'составляющая '!$E$15)*1000+ставка!B25</f>
        <v>2655.0533043689998</v>
      </c>
      <c r="C395" s="146">
        <f>((ставка!C25/1000*'составляющая '!$B$15*'составляющая '!$C$15)+'составляющая '!$D$15+'составляющая '!$E$15)*1000+ставка!C25</f>
        <v>2517.1398483090002</v>
      </c>
      <c r="D395" s="146">
        <f>((ставка!D25/1000*'составляющая '!$B$15*'составляющая '!$C$15)+'составляющая '!$D$15+'составляющая '!$E$15)*1000+ставка!D25</f>
        <v>2517.1176400229997</v>
      </c>
      <c r="E395" s="146">
        <f>((ставка!E25/1000*'составляющая '!$B$15*'составляющая '!$C$15)+'составляющая '!$D$15+'составляющая '!$E$15)*1000+ставка!E25</f>
        <v>2496.1863304680001</v>
      </c>
      <c r="F395" s="146">
        <f>((ставка!F25/1000*'составляющая '!$B$15*'составляющая '!$C$15)+'составляющая '!$D$15+'составляющая '!$E$15)*1000+ставка!F25</f>
        <v>2497.6187649149997</v>
      </c>
      <c r="G395" s="146">
        <f>((ставка!G25/1000*'составляющая '!$B$15*'составляющая '!$C$15)+'составляющая '!$D$15+'составляющая '!$E$15)*1000+ставка!G25</f>
        <v>2442.7420902090003</v>
      </c>
      <c r="H395" s="146">
        <f>((ставка!H25/1000*'составляющая '!$B$15*'составляющая '!$C$15)+'составляющая '!$D$15+'составляющая '!$E$15)*1000+ставка!H25</f>
        <v>2507.8456806180002</v>
      </c>
      <c r="I395" s="146">
        <f>((ставка!I25/1000*'составляющая '!$B$15*'составляющая '!$C$15)+'составляющая '!$D$15+'составляющая '!$E$15)*1000+ставка!I25</f>
        <v>2536.4055364140004</v>
      </c>
      <c r="J395" s="146">
        <f>((ставка!J25/1000*'составляющая '!$B$15*'составляющая '!$C$15)+'составляющая '!$D$15+'составляющая '!$E$15)*1000+ставка!J25</f>
        <v>2764.0848844860002</v>
      </c>
      <c r="K395" s="146">
        <f>((ставка!K25/1000*'составляющая '!$B$15*'составляющая '!$C$15)+'составляющая '!$D$15+'составляющая '!$E$15)*1000+ставка!K25</f>
        <v>2927.6155984469997</v>
      </c>
      <c r="L395" s="146">
        <f>((ставка!L25/1000*'составляющая '!$B$15*'составляющая '!$C$15)+'составляющая '!$D$15+'составляющая '!$E$15)*1000+ставка!L25</f>
        <v>2948.5802204310003</v>
      </c>
      <c r="M395" s="146">
        <f>((ставка!M25/1000*'составляющая '!$B$15*'составляющая '!$C$15)+'составляющая '!$D$15+'составляющая '!$E$15)*1000+ставка!M25</f>
        <v>2947.39207713</v>
      </c>
      <c r="N395" s="146">
        <f>((ставка!N25/1000*'составляющая '!$B$15*'составляющая '!$C$15)+'составляющая '!$D$15+'составляющая '!$E$15)*1000+ставка!N25</f>
        <v>2918.4213680430003</v>
      </c>
      <c r="O395" s="146">
        <f>((ставка!O25/1000*'составляющая '!$B$15*'составляющая '!$C$15)+'составляющая '!$D$15+'составляющая '!$E$15)*1000+ставка!O25</f>
        <v>2917.6773904619999</v>
      </c>
      <c r="P395" s="146">
        <f>((ставка!P25/1000*'составляющая '!$B$15*'составляющая '!$C$15)+'составляющая '!$D$15+'составляющая '!$E$15)*1000+ставка!P25</f>
        <v>2918.2659100410001</v>
      </c>
      <c r="Q395" s="146">
        <f>((ставка!Q25/1000*'составляющая '!$B$15*'составляющая '!$C$15)+'составляющая '!$D$15+'составляющая '!$E$15)*1000+ставка!Q25</f>
        <v>2918.7211799039997</v>
      </c>
      <c r="R395" s="146">
        <f>((ставка!R25/1000*'составляющая '!$B$15*'составляющая '!$C$15)+'составляющая '!$D$15+'составляющая '!$E$15)*1000+ставка!R25</f>
        <v>2917.1332874549998</v>
      </c>
      <c r="S395" s="146">
        <f>((ставка!S25/1000*'составляющая '!$B$15*'составляющая '!$C$15)+'составляющая '!$D$15+'составляющая '!$E$15)*1000+ставка!S25</f>
        <v>2918.4324721860003</v>
      </c>
      <c r="T395" s="146">
        <f>((ставка!T25/1000*'составляющая '!$B$15*'составляющая '!$C$15)+'составляющая '!$D$15+'составляющая '!$E$15)*1000+ставка!T25</f>
        <v>2922.7741920990002</v>
      </c>
      <c r="U395" s="146">
        <f>((ставка!U25/1000*'составляющая '!$B$15*'составляющая '!$C$15)+'составляющая '!$D$15+'составляющая '!$E$15)*1000+ставка!U25</f>
        <v>2944.0608342299997</v>
      </c>
      <c r="V395" s="146">
        <f>((ставка!V25/1000*'составляющая '!$B$15*'составляющая '!$C$15)+'составляющая '!$D$15+'составляющая '!$E$15)*1000+ставка!V25</f>
        <v>2979.0388846799997</v>
      </c>
      <c r="W395" s="146">
        <f>((ставка!W25/1000*'составляющая '!$B$15*'составляющая '!$C$15)+'составляющая '!$D$15+'составляющая '!$E$15)*1000+ставка!W25</f>
        <v>2968.5121571159998</v>
      </c>
      <c r="X395" s="146">
        <f>((ставка!X25/1000*'составляющая '!$B$15*'составляющая '!$C$15)+'составляющая '!$D$15+'составляющая '!$E$15)*1000+ставка!X25</f>
        <v>2902.7756305560001</v>
      </c>
      <c r="Y395" s="146">
        <f>((ставка!Y25/1000*'составляющая '!$B$15*'составляющая '!$C$15)+'составляющая '!$D$15+'составляющая '!$E$15)*1000+ставка!Y25</f>
        <v>2798.2190200679997</v>
      </c>
    </row>
    <row r="396" spans="1:25" s="110" customFormat="1" ht="15.75" hidden="1" outlineLevel="1" x14ac:dyDescent="0.25">
      <c r="A396" s="174">
        <v>22</v>
      </c>
      <c r="B396" s="146">
        <f>((ставка!B26/1000*'составляющая '!$B$15*'составляющая '!$C$15)+'составляющая '!$D$15+'составляющая '!$E$15)*1000+ставка!B26</f>
        <v>2510.321904507</v>
      </c>
      <c r="C396" s="146">
        <f>((ставка!C26/1000*'составляющая '!$B$15*'составляющая '!$C$15)+'составляющая '!$D$15+'составляющая '!$E$15)*1000+ставка!C26</f>
        <v>2425.8637928490002</v>
      </c>
      <c r="D396" s="146">
        <f>((ставка!D26/1000*'составляющая '!$B$15*'составляющая '!$C$15)+'составляющая '!$D$15+'составляющая '!$E$15)*1000+ставка!D26</f>
        <v>2309.3702286360003</v>
      </c>
      <c r="E396" s="146">
        <f>((ставка!E26/1000*'составляющая '!$B$15*'составляющая '!$C$15)+'составляющая '!$D$15+'составляющая '!$E$15)*1000+ставка!E26</f>
        <v>2251.451018748</v>
      </c>
      <c r="F396" s="146">
        <f>((ставка!F26/1000*'составляющая '!$B$15*'составляющая '!$C$15)+'составляющая '!$D$15+'составляющая '!$E$15)*1000+ставка!F26</f>
        <v>2189.811920955</v>
      </c>
      <c r="G396" s="146">
        <f>((ставка!G26/1000*'составляющая '!$B$15*'составляющая '!$C$15)+'составляющая '!$D$15+'составляющая '!$E$15)*1000+ставка!G26</f>
        <v>2265.164635353</v>
      </c>
      <c r="H396" s="146">
        <f>((ставка!H26/1000*'составляющая '!$B$15*'составляющая '!$C$15)+'составляющая '!$D$15+'составляющая '!$E$15)*1000+ставка!H26</f>
        <v>2338.9627697309998</v>
      </c>
      <c r="I396" s="146">
        <f>((ставка!I26/1000*'составляющая '!$B$15*'составляющая '!$C$15)+'составляющая '!$D$15+'составляющая '!$E$15)*1000+ставка!I26</f>
        <v>2408.9410789170001</v>
      </c>
      <c r="J396" s="146">
        <f>((ставка!J26/1000*'составляющая '!$B$15*'составляющая '!$C$15)+'составляющая '!$D$15+'составляющая '!$E$15)*1000+ставка!J26</f>
        <v>2530.6091737679999</v>
      </c>
      <c r="K396" s="146">
        <f>((ставка!K26/1000*'составляющая '!$B$15*'составляющая '!$C$15)+'составляющая '!$D$15+'составляющая '!$E$15)*1000+ставка!K26</f>
        <v>2738.223335439</v>
      </c>
      <c r="L396" s="146">
        <f>((ставка!L26/1000*'составляющая '!$B$15*'составляющая '!$C$15)+'составляющая '!$D$15+'составляющая '!$E$15)*1000+ставка!L26</f>
        <v>2896.0687281840001</v>
      </c>
      <c r="M396" s="146">
        <f>((ставка!M26/1000*'составляющая '!$B$15*'составляющая '!$C$15)+'составляющая '!$D$15+'составляющая '!$E$15)*1000+ставка!M26</f>
        <v>2905.0075632990001</v>
      </c>
      <c r="N396" s="146">
        <f>((ставка!N26/1000*'составляющая '!$B$15*'составляющая '!$C$15)+'составляющая '!$D$15+'составляющая '!$E$15)*1000+ставка!N26</f>
        <v>2902.4536104090002</v>
      </c>
      <c r="O396" s="146">
        <f>((ставка!O26/1000*'составляющая '!$B$15*'составляющая '!$C$15)+'составляющая '!$D$15+'составляющая '!$E$15)*1000+ставка!O26</f>
        <v>2898.7559307900001</v>
      </c>
      <c r="P396" s="146">
        <f>((ставка!P26/1000*'составляющая '!$B$15*'составляющая '!$C$15)+'составляющая '!$D$15+'составляющая '!$E$15)*1000+ставка!P26</f>
        <v>2899.0224302219999</v>
      </c>
      <c r="Q396" s="146">
        <f>((ставка!Q26/1000*'составляющая '!$B$15*'составляющая '!$C$15)+'составляющая '!$D$15+'составляющая '!$E$15)*1000+ставка!Q26</f>
        <v>2898.7670349330001</v>
      </c>
      <c r="R396" s="146">
        <f>((ставка!R26/1000*'составляющая '!$B$15*'составляющая '!$C$15)+'составляющая '!$D$15+'составляющая '!$E$15)*1000+ставка!R26</f>
        <v>2900.1439486649997</v>
      </c>
      <c r="S396" s="146">
        <f>((ставка!S26/1000*'составляющая '!$B$15*'составляющая '!$C$15)+'составляющая '!$D$15+'составляющая '!$E$15)*1000+ставка!S26</f>
        <v>2915.6675405790002</v>
      </c>
      <c r="T396" s="146">
        <f>((ставка!T26/1000*'составляющая '!$B$15*'составляющая '!$C$15)+'составляющая '!$D$15+'составляющая '!$E$15)*1000+ставка!T26</f>
        <v>2936.1879968430003</v>
      </c>
      <c r="U396" s="146">
        <f>((ставка!U26/1000*'составляющая '!$B$15*'составляющая '!$C$15)+'составляющая '!$D$15+'составляющая '!$E$15)*1000+ставка!U26</f>
        <v>2965.5029343630003</v>
      </c>
      <c r="V396" s="146">
        <f>((ставка!V26/1000*'составляющая '!$B$15*'составляющая '!$C$15)+'составляющая '!$D$15+'составляющая '!$E$15)*1000+ставка!V26</f>
        <v>3019.1803616249999</v>
      </c>
      <c r="W396" s="146">
        <f>((ставка!W26/1000*'составляющая '!$B$15*'составляющая '!$C$15)+'составляющая '!$D$15+'составляющая '!$E$15)*1000+ставка!W26</f>
        <v>3012.7510628280002</v>
      </c>
      <c r="X396" s="146">
        <f>((ставка!X26/1000*'составляющая '!$B$15*'составляющая '!$C$15)+'составляющая '!$D$15+'составляющая '!$E$15)*1000+ставка!X26</f>
        <v>2933.5007942370003</v>
      </c>
      <c r="Y396" s="146">
        <f>((ставка!Y26/1000*'составляющая '!$B$15*'составляющая '!$C$15)+'составляющая '!$D$15+'составляющая '!$E$15)*1000+ставка!Y26</f>
        <v>2823.1811335319999</v>
      </c>
    </row>
    <row r="397" spans="1:25" s="110" customFormat="1" ht="15.75" hidden="1" outlineLevel="1" x14ac:dyDescent="0.25">
      <c r="A397" s="174">
        <v>23</v>
      </c>
      <c r="B397" s="146">
        <f>((ставка!B27/1000*'составляющая '!$B$15*'составляющая '!$C$15)+'составляющая '!$D$15+'составляющая '!$E$15)*1000+ставка!B27</f>
        <v>2544.444935946</v>
      </c>
      <c r="C397" s="146">
        <f>((ставка!C27/1000*'составляющая '!$B$15*'составляющая '!$C$15)+'составляющая '!$D$15+'составляющая '!$E$15)*1000+ставка!C27</f>
        <v>2358.283978551</v>
      </c>
      <c r="D397" s="146">
        <f>((ставка!D27/1000*'составляющая '!$B$15*'составляющая '!$C$15)+'составляющая '!$D$15+'составляющая '!$E$15)*1000+ставка!D27</f>
        <v>2228.6209007400003</v>
      </c>
      <c r="E397" s="146">
        <f>((ставка!E27/1000*'составляющая '!$B$15*'составляющая '!$C$15)+'составляющая '!$D$15+'составляющая '!$E$15)*1000+ставка!E27</f>
        <v>2038.5290767229999</v>
      </c>
      <c r="F397" s="146">
        <f>((ставка!F27/1000*'составляющая '!$B$15*'составляющая '!$C$15)+'составляющая '!$D$15+'составляющая '!$E$15)*1000+ставка!F27</f>
        <v>2234.0508266670004</v>
      </c>
      <c r="G397" s="146">
        <f>((ставка!G27/1000*'составляющая '!$B$15*'составляющая '!$C$15)+'составляющая '!$D$15+'составляющая '!$E$15)*1000+ставка!G27</f>
        <v>2300.153789946</v>
      </c>
      <c r="H397" s="146">
        <f>((ставка!H27/1000*'составляющая '!$B$15*'составляющая '!$C$15)+'составляющая '!$D$15+'составляющая '!$E$15)*1000+ставка!H27</f>
        <v>2513.841917838</v>
      </c>
      <c r="I397" s="146">
        <f>((ставка!I27/1000*'составляющая '!$B$15*'составляющая '!$C$15)+'составляющая '!$D$15+'составляющая '!$E$15)*1000+ставка!I27</f>
        <v>2707.8312960479998</v>
      </c>
      <c r="J397" s="146">
        <f>((ставка!J27/1000*'составляющая '!$B$15*'составляющая '!$C$15)+'составляющая '!$D$15+'составляющая '!$E$15)*1000+ставка!J27</f>
        <v>2944.3051253759995</v>
      </c>
      <c r="K397" s="146">
        <f>((ставка!K27/1000*'составляющая '!$B$15*'составляющая '!$C$15)+'составляющая '!$D$15+'составляющая '!$E$15)*1000+ставка!K27</f>
        <v>2975.9963494980002</v>
      </c>
      <c r="L397" s="146">
        <f>((ставка!L27/1000*'составляющая '!$B$15*'составляющая '!$C$15)+'составляющая '!$D$15+'составляющая '!$E$15)*1000+ставка!L27</f>
        <v>2990.7093389729998</v>
      </c>
      <c r="M397" s="146">
        <f>((ставка!M27/1000*'составляющая '!$B$15*'составляющая '!$C$15)+'составляющая '!$D$15+'составляющая '!$E$15)*1000+ставка!M27</f>
        <v>2990.92031769</v>
      </c>
      <c r="N397" s="146">
        <f>((ставка!N27/1000*'составляющая '!$B$15*'составляющая '!$C$15)+'составляющая '!$D$15+'составляющая '!$E$15)*1000+ставка!N27</f>
        <v>2985.4570793339999</v>
      </c>
      <c r="O397" s="146">
        <f>((ставка!O27/1000*'составляющая '!$B$15*'составляющая '!$C$15)+'составляющая '!$D$15+'составляющая '!$E$15)*1000+ставка!O27</f>
        <v>2975.9630370690002</v>
      </c>
      <c r="P397" s="146">
        <f>((ставка!P27/1000*'составляющая '!$B$15*'составляющая '!$C$15)+'составляющая '!$D$15+'составляющая '!$E$15)*1000+ставка!P27</f>
        <v>2973.2869386060001</v>
      </c>
      <c r="Q397" s="146">
        <f>((ставка!Q27/1000*'составляющая '!$B$15*'составляющая '!$C$15)+'составляющая '!$D$15+'составляющая '!$E$15)*1000+ставка!Q27</f>
        <v>2971.0216934340001</v>
      </c>
      <c r="R397" s="146">
        <f>((ставка!R27/1000*'составляющая '!$B$15*'составляющая '!$C$15)+'составляющая '!$D$15+'составляющая '!$E$15)*1000+ставка!R27</f>
        <v>2973.0093350309999</v>
      </c>
      <c r="S397" s="146">
        <f>((ставка!S27/1000*'составляющая '!$B$15*'составляющая '!$C$15)+'составляющая '!$D$15+'составляющая '!$E$15)*1000+ставка!S27</f>
        <v>2971.9433373030001</v>
      </c>
      <c r="T397" s="146">
        <f>((ставка!T27/1000*'составляющая '!$B$15*'составляющая '!$C$15)+'составляющая '!$D$15+'составляющая '!$E$15)*1000+ставка!T27</f>
        <v>2968.4566364009997</v>
      </c>
      <c r="U397" s="146">
        <f>((ставка!U27/1000*'составляющая '!$B$15*'составляющая '!$C$15)+'составляющая '!$D$15+'составляющая '!$E$15)*1000+ставка!U27</f>
        <v>2985.7568911950002</v>
      </c>
      <c r="V397" s="146">
        <f>((ставка!V27/1000*'составляющая '!$B$15*'составляющая '!$C$15)+'составляющая '!$D$15+'составляющая '!$E$15)*1000+ставка!V27</f>
        <v>3006.876971181</v>
      </c>
      <c r="W397" s="146">
        <f>((ставка!W27/1000*'составляющая '!$B$15*'составляющая '!$C$15)+'составляющая '!$D$15+'составляющая '!$E$15)*1000+ставка!W27</f>
        <v>3001.2027541079997</v>
      </c>
      <c r="X397" s="146">
        <f>((ставка!X27/1000*'составляющая '!$B$15*'составляющая '!$C$15)+'составляющая '!$D$15+'составляющая '!$E$15)*1000+ставка!X27</f>
        <v>2968.5565736879998</v>
      </c>
      <c r="Y397" s="146">
        <f>((ставка!Y27/1000*'составляющая '!$B$15*'составляющая '!$C$15)+'составляющая '!$D$15+'составляющая '!$E$15)*1000+ставка!Y27</f>
        <v>2734.3590936749997</v>
      </c>
    </row>
    <row r="398" spans="1:25" s="110" customFormat="1" ht="15.75" hidden="1" outlineLevel="1" x14ac:dyDescent="0.25">
      <c r="A398" s="174">
        <v>24</v>
      </c>
      <c r="B398" s="146">
        <f>((ставка!B28/1000*'составляющая '!$B$15*'составляющая '!$C$15)+'составляющая '!$D$15+'составляющая '!$E$15)*1000+ставка!B28</f>
        <v>2385.9555029070002</v>
      </c>
      <c r="C398" s="146">
        <f>((ставка!C28/1000*'составляющая '!$B$15*'составляющая '!$C$15)+'составляющая '!$D$15+'составляющая '!$E$15)*1000+ставка!C28</f>
        <v>2202.2374569719996</v>
      </c>
      <c r="D398" s="146">
        <f>((ставка!D28/1000*'составляющая '!$B$15*'составляющая '!$C$15)+'составляющая '!$D$15+'составляющая '!$E$15)*1000+ставка!D28</f>
        <v>1946.7977513999999</v>
      </c>
      <c r="E398" s="146">
        <f>((ставка!E28/1000*'составляющая '!$B$15*'составляющая '!$C$15)+'составляющая '!$D$15+'составляющая '!$E$15)*1000+ставка!E28</f>
        <v>1959.045621129</v>
      </c>
      <c r="F398" s="146">
        <f>((ставка!F28/1000*'составляющая '!$B$15*'составляющая '!$C$15)+'составляющая '!$D$15+'составляющая '!$E$15)*1000+ставка!F28</f>
        <v>2022.661256376</v>
      </c>
      <c r="G398" s="146">
        <f>((ставка!G28/1000*'составляющая '!$B$15*'составляющая '!$C$15)+'составляющая '!$D$15+'составляющая '!$E$15)*1000+ставка!G28</f>
        <v>2189.9451706710001</v>
      </c>
      <c r="H398" s="146">
        <f>((ставка!H28/1000*'составляющая '!$B$15*'составляющая '!$C$15)+'составляющая '!$D$15+'составляющая '!$E$15)*1000+ставка!H28</f>
        <v>2364.7465897769998</v>
      </c>
      <c r="I398" s="146">
        <f>((ставка!I28/1000*'составляющая '!$B$15*'составляющая '!$C$15)+'составляющая '!$D$15+'составляющая '!$E$15)*1000+ставка!I28</f>
        <v>2552.850772197</v>
      </c>
      <c r="J398" s="146">
        <f>((ставка!J28/1000*'составляющая '!$B$15*'составляющая '!$C$15)+'составляющая '!$D$15+'составляющая '!$E$15)*1000+ставка!J28</f>
        <v>2876.0701666409996</v>
      </c>
      <c r="K398" s="146">
        <f>((ставка!K28/1000*'составляющая '!$B$15*'составляющая '!$C$15)+'составляющая '!$D$15+'составляющая '!$E$15)*1000+ставка!K28</f>
        <v>2975.6410169219998</v>
      </c>
      <c r="L398" s="146">
        <f>((ставка!L28/1000*'составляющая '!$B$15*'составляющая '!$C$15)+'составляющая '!$D$15+'составляющая '!$E$15)*1000+ставка!L28</f>
        <v>2980.3602776970001</v>
      </c>
      <c r="M398" s="146">
        <f>((ставка!M28/1000*'составляющая '!$B$15*'составляющая '!$C$15)+'составляющая '!$D$15+'составляющая '!$E$15)*1000+ставка!M28</f>
        <v>2976.5959732199999</v>
      </c>
      <c r="N398" s="146">
        <f>((ставка!N28/1000*'составляющая '!$B$15*'составляющая '!$C$15)+'составляющая '!$D$15+'составляющая '!$E$15)*1000+ставка!N28</f>
        <v>2954.087875359</v>
      </c>
      <c r="O398" s="146">
        <f>((ставка!O28/1000*'составляющая '!$B$15*'составляющая '!$C$15)+'составляющая '!$D$15+'составляющая '!$E$15)*1000+ставка!O28</f>
        <v>2968.8563855490002</v>
      </c>
      <c r="P398" s="146">
        <f>((ставка!P28/1000*'составляющая '!$B$15*'составляющая '!$C$15)+'составляющая '!$D$15+'составляющая '!$E$15)*1000+ставка!P28</f>
        <v>2968.5565736879998</v>
      </c>
      <c r="Q398" s="146">
        <f>((ставка!Q28/1000*'составляющая '!$B$15*'составляющая '!$C$15)+'составляющая '!$D$15+'составляющая '!$E$15)*1000+ставка!Q28</f>
        <v>2962.6491696120002</v>
      </c>
      <c r="R398" s="146">
        <f>((ставка!R28/1000*'составляющая '!$B$15*'составляющая '!$C$15)+'составляющая '!$D$15+'составляющая '!$E$15)*1000+ставка!R28</f>
        <v>2953.7658552120001</v>
      </c>
      <c r="S398" s="146">
        <f>((ставка!S28/1000*'составляющая '!$B$15*'составляющая '!$C$15)+'составляющая '!$D$15+'составляющая '!$E$15)*1000+ставка!S28</f>
        <v>2921.1085706490003</v>
      </c>
      <c r="T398" s="146">
        <f>((ставка!T28/1000*'составляющая '!$B$15*'составляющая '!$C$15)+'составляющая '!$D$15+'составляющая '!$E$15)*1000+ставка!T28</f>
        <v>2922.2745056640001</v>
      </c>
      <c r="U398" s="146">
        <f>((ставка!U28/1000*'составляющая '!$B$15*'составляющая '!$C$15)+'составляющая '!$D$15+'составляющая '!$E$15)*1000+ставка!U28</f>
        <v>2986.3787232029999</v>
      </c>
      <c r="V398" s="146">
        <f>((ставка!V28/1000*'составляющая '!$B$15*'составляющая '!$C$15)+'составляющая '!$D$15+'составляющая '!$E$15)*1000+ставка!V28</f>
        <v>3029.7959223329999</v>
      </c>
      <c r="W398" s="146">
        <f>((ставка!W28/1000*'составляющая '!$B$15*'составляющая '!$C$15)+'составляющая '!$D$15+'составляющая '!$E$15)*1000+ставка!W28</f>
        <v>3001.6802322570002</v>
      </c>
      <c r="X398" s="146">
        <f>((ставка!X28/1000*'составляющая '!$B$15*'составляющая '!$C$15)+'составляющая '!$D$15+'составляющая '!$E$15)*1000+ставка!X28</f>
        <v>2913.280149834</v>
      </c>
      <c r="Y398" s="146">
        <f>((ставка!Y28/1000*'составляющая '!$B$15*'составляющая '!$C$15)+'составляющая '!$D$15+'составляющая '!$E$15)*1000+ставка!Y28</f>
        <v>2594.8799534520003</v>
      </c>
    </row>
    <row r="399" spans="1:25" s="110" customFormat="1" ht="15.75" hidden="1" outlineLevel="1" x14ac:dyDescent="0.25">
      <c r="A399" s="174">
        <v>25</v>
      </c>
      <c r="B399" s="146">
        <f>((ставка!B29/1000*'составляющая '!$B$15*'составляющая '!$C$15)+'составляющая '!$D$15+'составляющая '!$E$15)*1000+ставка!B29</f>
        <v>2431.438072635</v>
      </c>
      <c r="C399" s="146">
        <f>((ставка!C29/1000*'составляющая '!$B$15*'составляющая '!$C$15)+'составляющая '!$D$15+'составляющая '!$E$15)*1000+ставка!C29</f>
        <v>2271.9159542970001</v>
      </c>
      <c r="D399" s="146">
        <f>((ставка!D29/1000*'составляющая '!$B$15*'составляющая '!$C$15)+'составляющая '!$D$15+'составляющая '!$E$15)*1000+ставка!D29</f>
        <v>2131.9482317820002</v>
      </c>
      <c r="E399" s="146">
        <f>((ставка!E29/1000*'составляющая '!$B$15*'составляющая '!$C$15)+'составляющая '!$D$15+'составляющая '!$E$15)*1000+ставка!E29</f>
        <v>2082.7346700060002</v>
      </c>
      <c r="F399" s="146">
        <f>((ставка!F29/1000*'составляющая '!$B$15*'составляющая '!$C$15)+'составляющая '!$D$15+'составляющая '!$E$15)*1000+ставка!F29</f>
        <v>2179.4295472499998</v>
      </c>
      <c r="G399" s="146">
        <f>((ставка!G29/1000*'составляющая '!$B$15*'составляющая '!$C$15)+'составляющая '!$D$15+'составляющая '!$E$15)*1000+ставка!G29</f>
        <v>2296.8003387600002</v>
      </c>
      <c r="H399" s="146">
        <f>((ставка!H29/1000*'составляющая '!$B$15*'составляющая '!$C$15)+'составляющая '!$D$15+'составляющая '!$E$15)*1000+ставка!H29</f>
        <v>2556.6817015320003</v>
      </c>
      <c r="I399" s="146">
        <f>((ставка!I29/1000*'составляющая '!$B$15*'составляющая '!$C$15)+'составляющая '!$D$15+'составляющая '!$E$15)*1000+ставка!I29</f>
        <v>2681.2590818489998</v>
      </c>
      <c r="J399" s="146">
        <f>((ставка!J29/1000*'составляющая '!$B$15*'составляющая '!$C$15)+'составляющая '!$D$15+'составляющая '!$E$15)*1000+ставка!J29</f>
        <v>2971.6102130130002</v>
      </c>
      <c r="K399" s="146">
        <f>((ставка!K29/1000*'составляющая '!$B$15*'составляющая '!$C$15)+'составляющая '!$D$15+'составляющая '!$E$15)*1000+ставка!K29</f>
        <v>2999.8702569480001</v>
      </c>
      <c r="L399" s="146">
        <f>((ставка!L29/1000*'составляющая '!$B$15*'составляющая '!$C$15)+'составляющая '!$D$15+'составляющая '!$E$15)*1000+ставка!L29</f>
        <v>3037.1579691420002</v>
      </c>
      <c r="M399" s="146">
        <f>((ставка!M29/1000*'составляющая '!$B$15*'составляющая '!$C$15)+'составляющая '!$D$15+'составляющая '!$E$15)*1000+ставка!M29</f>
        <v>3019.0471119090003</v>
      </c>
      <c r="N399" s="146">
        <f>((ставка!N29/1000*'составляющая '!$B$15*'составляющая '!$C$15)+'составляющая '!$D$15+'составляющая '!$E$15)*1000+ставка!N29</f>
        <v>2995.2509334599999</v>
      </c>
      <c r="O399" s="146">
        <f>((ставка!O29/1000*'составляющая '!$B$15*'составляющая '!$C$15)+'составляющая '!$D$15+'составляющая '!$E$15)*1000+ставка!O29</f>
        <v>2998.9819255080001</v>
      </c>
      <c r="P399" s="146">
        <f>((ставка!P29/1000*'составляющая '!$B$15*'составляющая '!$C$15)+'составляющая '!$D$15+'составляющая '!$E$15)*1000+ставка!P29</f>
        <v>2995.9171820399997</v>
      </c>
      <c r="Q399" s="146">
        <f>((ставка!Q29/1000*'составляющая '!$B$15*'составляющая '!$C$15)+'составляющая '!$D$15+'составляющая '!$E$15)*1000+ставка!Q29</f>
        <v>2993.2855001489997</v>
      </c>
      <c r="R399" s="146">
        <f>((ставка!R29/1000*'составляющая '!$B$15*'составляющая '!$C$15)+'составляющая '!$D$15+'составляющая '!$E$15)*1000+ставка!R29</f>
        <v>2991.1979212650003</v>
      </c>
      <c r="S399" s="146">
        <f>((ставка!S29/1000*'составляющая '!$B$15*'составляющая '!$C$15)+'составляющая '!$D$15+'составляющая '!$E$15)*1000+ставка!S29</f>
        <v>2982.6255228689997</v>
      </c>
      <c r="T399" s="146">
        <f>((ставка!T29/1000*'составляющая '!$B$15*'составляющая '!$C$15)+'составляющая '!$D$15+'составляющая '!$E$15)*1000+ставка!T29</f>
        <v>2964.758956782</v>
      </c>
      <c r="U399" s="146">
        <f>((ставка!U29/1000*'составляющая '!$B$15*'составляющая '!$C$15)+'составляющая '!$D$15+'составляющая '!$E$15)*1000+ставка!U29</f>
        <v>3026.9199492960001</v>
      </c>
      <c r="V399" s="146">
        <f>((ставка!V29/1000*'составляющая '!$B$15*'составляющая '!$C$15)+'составляющая '!$D$15+'составляющая '!$E$15)*1000+ставка!V29</f>
        <v>3052.1818746210001</v>
      </c>
      <c r="W399" s="146">
        <f>((ставка!W29/1000*'составляющая '!$B$15*'составляющая '!$C$15)+'составляющая '!$D$15+'составляющая '!$E$15)*1000+ставка!W29</f>
        <v>3045.4860763920001</v>
      </c>
      <c r="X399" s="146">
        <f>((ставка!X29/1000*'составляющая '!$B$15*'составляющая '!$C$15)+'составляющая '!$D$15+'составляющая '!$E$15)*1000+ставка!X29</f>
        <v>2960.3950285830001</v>
      </c>
      <c r="Y399" s="146">
        <f>((ставка!Y29/1000*'составляющая '!$B$15*'составляющая '!$C$15)+'составляющая '!$D$15+'составляющая '!$E$15)*1000+ставка!Y29</f>
        <v>2703.21197256</v>
      </c>
    </row>
    <row r="400" spans="1:25" s="110" customFormat="1" ht="15.75" hidden="1" outlineLevel="1" x14ac:dyDescent="0.25">
      <c r="A400" s="174">
        <v>26</v>
      </c>
      <c r="B400" s="146">
        <f>((ставка!B30/1000*'составляющая '!$B$15*'составляющая '!$C$15)+'составляющая '!$D$15+'составляющая '!$E$15)*1000+ставка!B30</f>
        <v>2405.3100241560001</v>
      </c>
      <c r="C400" s="146">
        <f>((ставка!C30/1000*'составляющая '!$B$15*'составляющая '!$C$15)+'составляющая '!$D$15+'составляющая '!$E$15)*1000+ставка!C30</f>
        <v>2234.0286183809999</v>
      </c>
      <c r="D400" s="146">
        <f>((ставка!D30/1000*'составляющая '!$B$15*'составляющая '!$C$15)+'составляющая '!$D$15+'составляющая '!$E$15)*1000+ставка!D30</f>
        <v>2065.8896850749998</v>
      </c>
      <c r="E400" s="146">
        <f>((ставка!E30/1000*'составляющая '!$B$15*'составляющая '!$C$15)+'составляющая '!$D$15+'составляющая '!$E$15)*1000+ставка!E30</f>
        <v>2017.542246453</v>
      </c>
      <c r="F400" s="146">
        <f>((ставка!F30/1000*'составляющая '!$B$15*'составляющая '!$C$15)+'составляющая '!$D$15+'составляющая '!$E$15)*1000+ставка!F30</f>
        <v>2096.5815363269999</v>
      </c>
      <c r="G400" s="146">
        <f>((ставка!G30/1000*'составляющая '!$B$15*'составляющая '!$C$15)+'составляющая '!$D$15+'составляющая '!$E$15)*1000+ставка!G30</f>
        <v>2238.5369004390004</v>
      </c>
      <c r="H400" s="146">
        <f>((ставка!H30/1000*'составляющая '!$B$15*'составляющая '!$C$15)+'составляющая '!$D$15+'составляющая '!$E$15)*1000+ставка!H30</f>
        <v>2409.5740150679999</v>
      </c>
      <c r="I400" s="146">
        <f>((ставка!I30/1000*'составляющая '!$B$15*'составляющая '!$C$15)+'составляющая '!$D$15+'составляющая '!$E$15)*1000+ставка!I30</f>
        <v>2595.1131404549997</v>
      </c>
      <c r="J400" s="146">
        <f>((ставка!J30/1000*'составляющая '!$B$15*'составляющая '!$C$15)+'составляющая '!$D$15+'составляющая '!$E$15)*1000+ставка!J30</f>
        <v>2901.8872991159997</v>
      </c>
      <c r="K400" s="146">
        <f>((ставка!K30/1000*'составляющая '!$B$15*'составляющая '!$C$15)+'составляющая '!$D$15+'составляющая '!$E$15)*1000+ставка!K30</f>
        <v>2943.8276472269999</v>
      </c>
      <c r="L400" s="146">
        <f>((ставка!L30/1000*'составляющая '!$B$15*'составляющая '!$C$15)+'составляющая '!$D$15+'составляющая '!$E$15)*1000+ставка!L30</f>
        <v>2959.3068225689999</v>
      </c>
      <c r="M400" s="146">
        <f>((ставка!M30/1000*'составляющая '!$B$15*'составляющая '!$C$15)+'составляющая '!$D$15+'составляющая '!$E$15)*1000+ставка!M30</f>
        <v>2954.7763322249998</v>
      </c>
      <c r="N400" s="146">
        <f>((ставка!N30/1000*'составляющая '!$B$15*'составляющая '!$C$15)+'составляющая '!$D$15+'составляющая '!$E$15)*1000+ставка!N30</f>
        <v>2941.5068813400003</v>
      </c>
      <c r="O400" s="146">
        <f>((ставка!O30/1000*'составляющая '!$B$15*'составляющая '!$C$15)+'составляющая '!$D$15+'составляющая '!$E$15)*1000+ставка!O30</f>
        <v>2949.4907601570003</v>
      </c>
      <c r="P400" s="146">
        <f>((ставка!P30/1000*'составляющая '!$B$15*'составляющая '!$C$15)+'составляющая '!$D$15+'составляющая '!$E$15)*1000+ставка!P30</f>
        <v>2946.4371208319999</v>
      </c>
      <c r="Q400" s="146">
        <f>((ставка!Q30/1000*'составляющая '!$B$15*'составляющая '!$C$15)+'составляющая '!$D$15+'составляющая '!$E$15)*1000+ставка!Q30</f>
        <v>2937.5538064319999</v>
      </c>
      <c r="R400" s="146">
        <f>((ставка!R30/1000*'составляющая '!$B$15*'составляющая '!$C$15)+'составляющая '!$D$15+'составляющая '!$E$15)*1000+ставка!R30</f>
        <v>2936.5100169899997</v>
      </c>
      <c r="S400" s="146">
        <f>((ставка!S30/1000*'составляющая '!$B$15*'составляющая '!$C$15)+'составляющая '!$D$15+'составляющая '!$E$15)*1000+ставка!S30</f>
        <v>2930.6692377720001</v>
      </c>
      <c r="T400" s="146">
        <f>((ставка!T30/1000*'составляющая '!$B$15*'составляющая '!$C$15)+'составляющая '!$D$15+'составляющая '!$E$15)*1000+ставка!T30</f>
        <v>2942.9171075009999</v>
      </c>
      <c r="U400" s="146">
        <f>((ставка!U30/1000*'составляющая '!$B$15*'составляющая '!$C$15)+'составляющая '!$D$15+'составляющая '!$E$15)*1000+ставка!U30</f>
        <v>2990.92031769</v>
      </c>
      <c r="V400" s="146">
        <f>((ставка!V30/1000*'составляющая '!$B$15*'составляющая '!$C$15)+'составляющая '!$D$15+'составляющая '!$E$15)*1000+ставка!V30</f>
        <v>3040.100567037</v>
      </c>
      <c r="W400" s="146">
        <f>((ставка!W30/1000*'составляющая '!$B$15*'составляющая '!$C$15)+'составляющая '!$D$15+'составляющая '!$E$15)*1000+ставка!W30</f>
        <v>3018.780612477</v>
      </c>
      <c r="X400" s="146">
        <f>((ставка!X30/1000*'составляющая '!$B$15*'составляющая '!$C$15)+'составляющая '!$D$15+'составляющая '!$E$15)*1000+ставка!X30</f>
        <v>2910.0821566499999</v>
      </c>
      <c r="Y400" s="146">
        <f>((ставка!Y30/1000*'составляющая '!$B$15*'составляющая '!$C$15)+'составляющая '!$D$15+'составляющая '!$E$15)*1000+ставка!Y30</f>
        <v>2640.4957728959998</v>
      </c>
    </row>
    <row r="401" spans="1:25" s="110" customFormat="1" ht="15.75" hidden="1" outlineLevel="1" x14ac:dyDescent="0.25">
      <c r="A401" s="174">
        <v>27</v>
      </c>
      <c r="B401" s="146">
        <f>((ставка!B31/1000*'составляющая '!$B$15*'составляющая '!$C$15)+'составляющая '!$D$15+'составляющая '!$E$15)*1000+ставка!B31</f>
        <v>2401.712281824</v>
      </c>
      <c r="C401" s="146">
        <f>((ставка!C31/1000*'составляющая '!$B$15*'составляющая '!$C$15)+'составляющая '!$D$15+'составляющая '!$E$15)*1000+ставка!C31</f>
        <v>2183.8267878779998</v>
      </c>
      <c r="D401" s="146">
        <f>((ставка!D31/1000*'составляющая '!$B$15*'составляющая '!$C$15)+'составляющая '!$D$15+'составляющая '!$E$15)*1000+ставка!D31</f>
        <v>2045.113833522</v>
      </c>
      <c r="E401" s="146">
        <f>((ставка!E31/1000*'составляющая '!$B$15*'составляющая '!$C$15)+'составляющая '!$D$15+'составляющая '!$E$15)*1000+ставка!E31</f>
        <v>2014.9105645620002</v>
      </c>
      <c r="F401" s="146">
        <f>((ставка!F31/1000*'составляющая '!$B$15*'составляющая '!$C$15)+'составляющая '!$D$15+'составляющая '!$E$15)*1000+ставка!F31</f>
        <v>2087.6760136410003</v>
      </c>
      <c r="G401" s="146">
        <f>((ставка!G31/1000*'составляющая '!$B$15*'составляющая '!$C$15)+'составляющая '!$D$15+'составляющая '!$E$15)*1000+ставка!G31</f>
        <v>2243.1451197839997</v>
      </c>
      <c r="H401" s="146">
        <f>((ставка!H31/1000*'составляющая '!$B$15*'составляющая '!$C$15)+'составляющая '!$D$15+'составляющая '!$E$15)*1000+ставка!H31</f>
        <v>2450.7148648829998</v>
      </c>
      <c r="I401" s="146">
        <f>((ставка!I31/1000*'составляющая '!$B$15*'составляющая '!$C$15)+'составляющая '!$D$15+'составляющая '!$E$15)*1000+ставка!I31</f>
        <v>2670.8989164300001</v>
      </c>
      <c r="J401" s="146">
        <f>((ставка!J31/1000*'составляющая '!$B$15*'составляющая '!$C$15)+'составляющая '!$D$15+'составляющая '!$E$15)*1000+ставка!J31</f>
        <v>2899.2778255110002</v>
      </c>
      <c r="K401" s="146">
        <f>((ставка!K31/1000*'составляющая '!$B$15*'составляющая '!$C$15)+'составляющая '!$D$15+'составляющая '!$E$15)*1000+ставка!K31</f>
        <v>2995.1621003159999</v>
      </c>
      <c r="L401" s="146">
        <f>((ставка!L31/1000*'составляющая '!$B$15*'составляющая '!$C$15)+'составляющая '!$D$15+'составляющая '!$E$15)*1000+ставка!L31</f>
        <v>3157.4047336889998</v>
      </c>
      <c r="M401" s="146">
        <f>((ставка!M31/1000*'составляющая '!$B$15*'составляющая '!$C$15)+'составляющая '!$D$15+'составляющая '!$E$15)*1000+ставка!M31</f>
        <v>3095.07717903</v>
      </c>
      <c r="N401" s="146">
        <f>((ставка!N31/1000*'составляющая '!$B$15*'составляющая '!$C$15)+'составляющая '!$D$15+'составляющая '!$E$15)*1000+ставка!N31</f>
        <v>2962.038441747</v>
      </c>
      <c r="O401" s="146">
        <f>((ставка!O31/1000*'составляющая '!$B$15*'составляющая '!$C$15)+'составляющая '!$D$15+'составляющая '!$E$15)*1000+ставка!O31</f>
        <v>2963.9927709149997</v>
      </c>
      <c r="P401" s="146">
        <f>((ставка!P31/1000*'составляющая '!$B$15*'составляющая '!$C$15)+'составляющая '!$D$15+'составляющая '!$E$15)*1000+ставка!P31</f>
        <v>2965.3474763610002</v>
      </c>
      <c r="Q401" s="146">
        <f>((ставка!Q31/1000*'составляющая '!$B$15*'составляющая '!$C$15)+'составляющая '!$D$15+'составляющая '!$E$15)*1000+ставка!Q31</f>
        <v>2959.9175504340001</v>
      </c>
      <c r="R401" s="146">
        <f>((ставка!R31/1000*'составляющая '!$B$15*'составляющая '!$C$15)+'составляющая '!$D$15+'составляющая '!$E$15)*1000+ставка!R31</f>
        <v>2952.4000456229996</v>
      </c>
      <c r="S401" s="146">
        <f>((ставка!S31/1000*'составляющая '!$B$15*'составляющая '!$C$15)+'составляющая '!$D$15+'составляющая '!$E$15)*1000+ставка!S31</f>
        <v>2947.0700569829996</v>
      </c>
      <c r="T401" s="146">
        <f>((ставка!T31/1000*'составляющая '!$B$15*'составляющая '!$C$15)+'составляющая '!$D$15+'составляющая '!$E$15)*1000+ставка!T31</f>
        <v>2949.5462808719999</v>
      </c>
      <c r="U401" s="146">
        <f>((ставка!U31/1000*'составляющая '!$B$15*'составляющая '!$C$15)+'составляющая '!$D$15+'составляющая '!$E$15)*1000+ставка!U31</f>
        <v>2979.2054468249999</v>
      </c>
      <c r="V401" s="146">
        <f>((ставка!V31/1000*'составляющая '!$B$15*'составляющая '!$C$15)+'составляющая '!$D$15+'составляющая '!$E$15)*1000+ставка!V31</f>
        <v>3385.017456903</v>
      </c>
      <c r="W401" s="146">
        <f>((ставка!W31/1000*'составляющая '!$B$15*'составляющая '!$C$15)+'составляющая '!$D$15+'составляющая '!$E$15)*1000+ставка!W31</f>
        <v>3112.366329681</v>
      </c>
      <c r="X401" s="146">
        <f>((ставка!X31/1000*'составляющая '!$B$15*'составляющая '!$C$15)+'составляющая '!$D$15+'составляющая '!$E$15)*1000+ставка!X31</f>
        <v>2918.0771396099999</v>
      </c>
      <c r="Y401" s="146">
        <f>((ставка!Y31/1000*'составляющая '!$B$15*'составляющая '!$C$15)+'составляющая '!$D$15+'составляющая '!$E$15)*1000+ставка!Y31</f>
        <v>2676.3621547860002</v>
      </c>
    </row>
    <row r="402" spans="1:25" s="110" customFormat="1" ht="15.75" hidden="1" outlineLevel="1" x14ac:dyDescent="0.25">
      <c r="A402" s="174">
        <v>28</v>
      </c>
      <c r="B402" s="146">
        <f>((ставка!B32/1000*'составляющая '!$B$15*'составляющая '!$C$15)+'составляющая '!$D$15+'составляющая '!$E$15)*1000+ставка!B32</f>
        <v>2501.6384646810002</v>
      </c>
      <c r="C402" s="146">
        <f>((ставка!C32/1000*'составляющая '!$B$15*'составляющая '!$C$15)+'составляющая '!$D$15+'составляющая '!$E$15)*1000+ставка!C32</f>
        <v>2390.6969719680001</v>
      </c>
      <c r="D402" s="146">
        <f>((ставка!D32/1000*'составляющая '!$B$15*'составляющая '!$C$15)+'составляющая '!$D$15+'составляющая '!$E$15)*1000+ставка!D32</f>
        <v>2290.004603244</v>
      </c>
      <c r="E402" s="146">
        <f>((ставка!E32/1000*'составляющая '!$B$15*'составляющая '!$C$15)+'составляющая '!$D$15+'составляющая '!$E$15)*1000+ставка!E32</f>
        <v>2261.3114977320001</v>
      </c>
      <c r="F402" s="146">
        <f>((ставка!F32/1000*'составляющая '!$B$15*'составляющая '!$C$15)+'составляющая '!$D$15+'составляющая '!$E$15)*1000+ставка!F32</f>
        <v>2266.474924227</v>
      </c>
      <c r="G402" s="146">
        <f>((ставка!G32/1000*'составляющая '!$B$15*'составляющая '!$C$15)+'составляющая '!$D$15+'составляющая '!$E$15)*1000+ставка!G32</f>
        <v>2273.2706597429997</v>
      </c>
      <c r="H402" s="146">
        <f>((ставка!H32/1000*'составляющая '!$B$15*'составляющая '!$C$15)+'составляющая '!$D$15+'составляющая '!$E$15)*1000+ставка!H32</f>
        <v>2356.007629236</v>
      </c>
      <c r="I402" s="146">
        <f>((ставка!I32/1000*'составляющая '!$B$15*'составляющая '!$C$15)+'составляющая '!$D$15+'составляющая '!$E$15)*1000+ставка!I32</f>
        <v>2450.1374494470001</v>
      </c>
      <c r="J402" s="146">
        <f>((ставка!J32/1000*'составляющая '!$B$15*'составляющая '!$C$15)+'составляющая '!$D$15+'составляющая '!$E$15)*1000+ставка!J32</f>
        <v>2689.2873772379999</v>
      </c>
      <c r="K402" s="146">
        <f>((ставка!K32/1000*'составляющая '!$B$15*'составляющая '!$C$15)+'составляющая '!$D$15+'составляющая '!$E$15)*1000+ставка!K32</f>
        <v>2837.4277490009999</v>
      </c>
      <c r="L402" s="146">
        <f>((ставка!L32/1000*'составляющая '!$B$15*'составляющая '!$C$15)+'составляющая '!$D$15+'составляющая '!$E$15)*1000+ставка!L32</f>
        <v>2870.6180324280003</v>
      </c>
      <c r="M402" s="146">
        <f>((ставка!M32/1000*'составляющая '!$B$15*'составляющая '!$C$15)+'составляющая '!$D$15+'составляющая '!$E$15)*1000+ставка!M32</f>
        <v>2885.364334332</v>
      </c>
      <c r="N402" s="146">
        <f>((ставка!N32/1000*'составляющая '!$B$15*'составляющая '!$C$15)+'составляющая '!$D$15+'составляющая '!$E$15)*1000+ставка!N32</f>
        <v>2871.0288857189998</v>
      </c>
      <c r="O402" s="146">
        <f>((ставка!O32/1000*'составляющая '!$B$15*'составляющая '!$C$15)+'составляющая '!$D$15+'составляющая '!$E$15)*1000+ставка!O32</f>
        <v>2872.7500278840002</v>
      </c>
      <c r="P402" s="146">
        <f>((ставка!P32/1000*'составляющая '!$B$15*'составляющая '!$C$15)+'составляющая '!$D$15+'составляющая '!$E$15)*1000+ставка!P32</f>
        <v>2859.6027225719999</v>
      </c>
      <c r="Q402" s="146">
        <f>((ставка!Q32/1000*'составляющая '!$B$15*'составляющая '!$C$15)+'составляющая '!$D$15+'составляющая '!$E$15)*1000+ставка!Q32</f>
        <v>2856.7711661069998</v>
      </c>
      <c r="R402" s="146">
        <f>((ставка!R32/1000*'составляющая '!$B$15*'составляющая '!$C$15)+'составляющая '!$D$15+'составляющая '!$E$15)*1000+ставка!R32</f>
        <v>2855.5163979479998</v>
      </c>
      <c r="S402" s="146">
        <f>((ставка!S32/1000*'составляющая '!$B$15*'составляющая '!$C$15)+'составляющая '!$D$15+'составляющая '!$E$15)*1000+ставка!S32</f>
        <v>2864.566274493</v>
      </c>
      <c r="T402" s="146">
        <f>((ставка!T32/1000*'составляющая '!$B$15*'составляющая '!$C$15)+'составляющая '!$D$15+'составляющая '!$E$15)*1000+ставка!T32</f>
        <v>2899.6775746590001</v>
      </c>
      <c r="U402" s="146">
        <f>((ставка!U32/1000*'составляющая '!$B$15*'составляющая '!$C$15)+'составляющая '!$D$15+'составляющая '!$E$15)*1000+ставка!U32</f>
        <v>2966.3690575170003</v>
      </c>
      <c r="V402" s="146">
        <f>((ставка!V32/1000*'составляющая '!$B$15*'составляющая '!$C$15)+'составляющая '!$D$15+'составляющая '!$E$15)*1000+ставка!V32</f>
        <v>2983.9247076000001</v>
      </c>
      <c r="W402" s="146">
        <f>((ставка!W32/1000*'составляющая '!$B$15*'составляющая '!$C$15)+'составляющая '!$D$15+'составляющая '!$E$15)*1000+ставка!W32</f>
        <v>2970.055632993</v>
      </c>
      <c r="X402" s="146">
        <f>((ставка!X32/1000*'составляющая '!$B$15*'составляющая '!$C$15)+'составляющая '!$D$15+'составляющая '!$E$15)*1000+ставка!X32</f>
        <v>2937.4649732880002</v>
      </c>
      <c r="Y402" s="146">
        <f>((ставка!Y32/1000*'составляющая '!$B$15*'составляющая '!$C$15)+'составляющая '!$D$15+'составляющая '!$E$15)*1000+ставка!Y32</f>
        <v>2767.1163155249997</v>
      </c>
    </row>
    <row r="403" spans="1:25" s="198" customFormat="1" ht="15.75" hidden="1" outlineLevel="1" x14ac:dyDescent="0.25">
      <c r="A403" s="197">
        <v>29</v>
      </c>
      <c r="B403" s="146">
        <f>((ставка!B33/1000*'составляющая '!$B$15*'составляющая '!$C$15)+'составляющая '!$D$15+'составляющая '!$E$15)*1000+ставка!B33</f>
        <v>2492.4886508489999</v>
      </c>
      <c r="C403" s="146">
        <f>((ставка!C33/1000*'составляющая '!$B$15*'составляющая '!$C$15)+'составляющая '!$D$15+'составляющая '!$E$15)*1000+ставка!C33</f>
        <v>2343.7930719360002</v>
      </c>
      <c r="D403" s="146">
        <f>((ставка!D33/1000*'составляющая '!$B$15*'составляющая '!$C$15)+'составляющая '!$D$15+'составляющая '!$E$15)*1000+ставка!D33</f>
        <v>2206.8900928889998</v>
      </c>
      <c r="E403" s="146">
        <f>((ставка!E33/1000*'составляющая '!$B$15*'составляющая '!$C$15)+'составляющая '!$D$15+'составляющая '!$E$15)*1000+ставка!E33</f>
        <v>2115.369746283</v>
      </c>
      <c r="F403" s="146">
        <f>((ставка!F33/1000*'составляющая '!$B$15*'составляющая '!$C$15)+'составляющая '!$D$15+'составляющая '!$E$15)*1000+ставка!F33</f>
        <v>2162.751124464</v>
      </c>
      <c r="G403" s="146">
        <f>((ставка!G33/1000*'составляющая '!$B$15*'составляющая '!$C$15)+'составляющая '!$D$15+'составляющая '!$E$15)*1000+ставка!G33</f>
        <v>2141.2201911870002</v>
      </c>
      <c r="H403" s="146">
        <f>((ставка!H33/1000*'составляющая '!$B$15*'составляющая '!$C$15)+'составляющая '!$D$15+'составляющая '!$E$15)*1000+ставка!H33</f>
        <v>2230.186584903</v>
      </c>
      <c r="I403" s="146">
        <f>((ставка!I33/1000*'составляющая '!$B$15*'составляющая '!$C$15)+'составляющая '!$D$15+'составляющая '!$E$15)*1000+ставка!I33</f>
        <v>2332.588991649</v>
      </c>
      <c r="J403" s="146">
        <f>((ставка!J33/1000*'составляющая '!$B$15*'составляющая '!$C$15)+'составляющая '!$D$15+'составляющая '!$E$15)*1000+ставка!J33</f>
        <v>2469.2587836929997</v>
      </c>
      <c r="K403" s="146">
        <f>((ставка!K33/1000*'составляющая '!$B$15*'составляющая '!$C$15)+'составляющая '!$D$15+'составляющая '!$E$15)*1000+ставка!K33</f>
        <v>2666.801487663</v>
      </c>
      <c r="L403" s="146">
        <f>((ставка!L33/1000*'составляющая '!$B$15*'составляющая '!$C$15)+'составляющая '!$D$15+'составляющая '!$E$15)*1000+ставка!L33</f>
        <v>2724.6540726929998</v>
      </c>
      <c r="M403" s="146">
        <f>((ставка!M33/1000*'составляющая '!$B$15*'составляющая '!$C$15)+'составляющая '!$D$15+'составляющая '!$E$15)*1000+ставка!M33</f>
        <v>2738.4232100130002</v>
      </c>
      <c r="N403" s="146">
        <f>((ставка!N33/1000*'составляющая '!$B$15*'составляющая '!$C$15)+'составляющая '!$D$15+'составляющая '!$E$15)*1000+ставка!N33</f>
        <v>2732.6379515099998</v>
      </c>
      <c r="O403" s="146">
        <f>((ставка!O33/1000*'составляющая '!$B$15*'составляющая '!$C$15)+'составляющая '!$D$15+'составляющая '!$E$15)*1000+ставка!O33</f>
        <v>2745.5076532470002</v>
      </c>
      <c r="P403" s="146">
        <f>((ставка!P33/1000*'составляющая '!$B$15*'составляющая '!$C$15)+'составляющая '!$D$15+'составляющая '!$E$15)*1000+ставка!P33</f>
        <v>2748.339209712</v>
      </c>
      <c r="Q403" s="146">
        <f>((ставка!Q33/1000*'составляющая '!$B$15*'составляющая '!$C$15)+'составляющая '!$D$15+'составляющая '!$E$15)*1000+ставка!Q33</f>
        <v>2757.9331892640002</v>
      </c>
      <c r="R403" s="146">
        <f>((ставка!R33/1000*'составляющая '!$B$15*'составляющая '!$C$15)+'составляющая '!$D$15+'составляющая '!$E$15)*1000+ставка!R33</f>
        <v>2765.4062775029997</v>
      </c>
      <c r="S403" s="146">
        <f>((ставка!S33/1000*'составляющая '!$B$15*'составляющая '!$C$15)+'составляющая '!$D$15+'составляющая '!$E$15)*1000+ставка!S33</f>
        <v>2784.3499454610001</v>
      </c>
      <c r="T403" s="146">
        <f>((ставка!T33/1000*'составляющая '!$B$15*'составляющая '!$C$15)+'составляющая '!$D$15+'составляющая '!$E$15)*1000+ставка!T33</f>
        <v>2896.013207469</v>
      </c>
      <c r="U403" s="146">
        <f>((ставка!U33/1000*'составляющая '!$B$15*'составляющая '!$C$15)+'составляющая '!$D$15+'составляющая '!$E$15)*1000+ставка!U33</f>
        <v>2960.4838617270002</v>
      </c>
      <c r="V403" s="146">
        <f>((ставка!V33/1000*'составляющая '!$B$15*'составляющая '!$C$15)+'составляющая '!$D$15+'составляющая '!$E$15)*1000+ставка!V33</f>
        <v>2986.8673054950004</v>
      </c>
      <c r="W403" s="146">
        <f>((ставка!W33/1000*'составляющая '!$B$15*'составляющая '!$C$15)+'составляющая '!$D$15+'составляющая '!$E$15)*1000+ставка!W33</f>
        <v>2977.8063248070002</v>
      </c>
      <c r="X403" s="146">
        <f>((ставка!X33/1000*'составляющая '!$B$15*'составляющая '!$C$15)+'составляющая '!$D$15+'составляющая '!$E$15)*1000+ставка!X33</f>
        <v>2937.720368577</v>
      </c>
      <c r="Y403" s="146">
        <f>((ставка!Y33/1000*'составляющая '!$B$15*'составляющая '!$C$15)+'составляющая '!$D$15+'составляющая '!$E$15)*1000+ставка!Y33</f>
        <v>2559.0246757049999</v>
      </c>
    </row>
    <row r="404" spans="1:25" s="104" customFormat="1" ht="15.75" collapsed="1" x14ac:dyDescent="0.25">
      <c r="A404" s="227">
        <v>30</v>
      </c>
      <c r="B404" s="146">
        <f>((ставка!B34/1000*'составляющая '!$B$15*'составляющая '!$C$15)+'составляющая '!$D$15+'составляющая '!$E$15)*1000+ставка!B34</f>
        <v>2341.7165971949998</v>
      </c>
      <c r="C404" s="146">
        <f>((ставка!C34/1000*'составляющая '!$B$15*'составляющая '!$C$15)+'составляющая '!$D$15+'составляющая '!$E$15)*1000+ставка!C34</f>
        <v>2226.8664461460003</v>
      </c>
      <c r="D404" s="146">
        <f>((ставка!D34/1000*'составляющая '!$B$15*'составляющая '!$C$15)+'составляющая '!$D$15+'составляющая '!$E$15)*1000+ставка!D34</f>
        <v>2037.6518494259999</v>
      </c>
      <c r="E404" s="146">
        <f>((ставка!E34/1000*'составляющая '!$B$15*'составляющая '!$C$15)+'составляющая '!$D$15+'составляющая '!$E$15)*1000+ставка!E34</f>
        <v>2033.0436300809997</v>
      </c>
      <c r="F404" s="146">
        <f>((ставка!F34/1000*'составляющая '!$B$15*'составляющая '!$C$15)+'составляющая '!$D$15+'составляющая '!$E$15)*1000+ставка!F34</f>
        <v>2151.236128173</v>
      </c>
      <c r="G404" s="146">
        <f>((ставка!G34/1000*'составляющая '!$B$15*'составляющая '!$C$15)+'составляющая '!$D$15+'составляющая '!$E$15)*1000+ставка!G34</f>
        <v>2284.219344741</v>
      </c>
      <c r="H404" s="146">
        <f>((ставка!H34/1000*'составляющая '!$B$15*'составляющая '!$C$15)+'составляющая '!$D$15+'составляющая '!$E$15)*1000+ставка!H34</f>
        <v>2528.2106788799997</v>
      </c>
      <c r="I404" s="146">
        <f>((ставка!I34/1000*'составляющая '!$B$15*'составляющая '!$C$15)+'составляющая '!$D$15+'составляющая '!$E$15)*1000+ставка!I34</f>
        <v>2765.5839437909999</v>
      </c>
      <c r="J404" s="146">
        <f>((ставка!J34/1000*'составляющая '!$B$15*'составляющая '!$C$15)+'составляющая '!$D$15+'составляющая '!$E$15)*1000+ставка!J34</f>
        <v>2956.9083276809997</v>
      </c>
      <c r="K404" s="146">
        <f>((ставка!K34/1000*'составляющая '!$B$15*'составляющая '!$C$15)+'составляющая '!$D$15+'составляющая '!$E$15)*1000+ставка!K34</f>
        <v>2992.9301675729998</v>
      </c>
      <c r="L404" s="146">
        <f>((ставка!L34/1000*'составляющая '!$B$15*'составляющая '!$C$15)+'составляющая '!$D$15+'составляющая '!$E$15)*1000+ставка!L34</f>
        <v>3000.3366309539997</v>
      </c>
      <c r="M404" s="146">
        <f>((ставка!M34/1000*'составляющая '!$B$15*'составляющая '!$C$15)+'составляющая '!$D$15+'составляющая '!$E$15)*1000+ставка!M34</f>
        <v>2997.6161159189996</v>
      </c>
      <c r="N404" s="146">
        <f>((ставка!N34/1000*'составляющая '!$B$15*'составляющая '!$C$15)+'составляющая '!$D$15+'составляющая '!$E$15)*1000+ставка!N34</f>
        <v>2986.9672427820001</v>
      </c>
      <c r="O404" s="146">
        <f>((ставка!O34/1000*'составляющая '!$B$15*'составляющая '!$C$15)+'составляющая '!$D$15+'составляющая '!$E$15)*1000+ставка!O34</f>
        <v>2991.797544987</v>
      </c>
      <c r="P404" s="146">
        <f>((ставка!P34/1000*'составляющая '!$B$15*'составляющая '!$C$15)+'составляющая '!$D$15+'составляющая '!$E$15)*1000+ставка!P34</f>
        <v>2984.9351846130003</v>
      </c>
      <c r="Q404" s="146">
        <f>((ставка!Q34/1000*'составляющая '!$B$15*'составляющая '!$C$15)+'составляющая '!$D$15+'составляющая '!$E$15)*1000+ставка!Q34</f>
        <v>2982.2812944359998</v>
      </c>
      <c r="R404" s="146">
        <f>((ставка!R34/1000*'составляющая '!$B$15*'составляющая '!$C$15)+'составляющая '!$D$15+'составляющая '!$E$15)*1000+ставка!R34</f>
        <v>2980.249236267</v>
      </c>
      <c r="S404" s="146">
        <f>((ставка!S34/1000*'составляющая '!$B$15*'составляющая '!$C$15)+'составляющая '!$D$15+'составляющая '!$E$15)*1000+ставка!S34</f>
        <v>2977.8729496649999</v>
      </c>
      <c r="T404" s="146">
        <f>((ставка!T34/1000*'составляющая '!$B$15*'составляющая '!$C$15)+'составляющая '!$D$15+'составляющая '!$E$15)*1000+ставка!T34</f>
        <v>2941.1182363349999</v>
      </c>
      <c r="U404" s="146">
        <f>((ставка!U34/1000*'составляющая '!$B$15*'составляющая '!$C$15)+'составляющая '!$D$15+'составляющая '!$E$15)*1000+ставка!U34</f>
        <v>2975.8853080680001</v>
      </c>
      <c r="V404" s="146">
        <f>((ставка!V34/1000*'составляющая '!$B$15*'составляющая '!$C$15)+'составляющая '!$D$15+'составляющая '!$E$15)*1000+ставка!V34</f>
        <v>2979.5385711150002</v>
      </c>
      <c r="W404" s="146">
        <f>((ставка!W34/1000*'составляющая '!$B$15*'составляющая '!$C$15)+'составляющая '!$D$15+'составляющая '!$E$15)*1000+ставка!W34</f>
        <v>2970.4220697119999</v>
      </c>
      <c r="X404" s="146">
        <f>((ставка!X34/1000*'составляющая '!$B$15*'составляющая '!$C$15)+'составляющая '!$D$15+'составляющая '!$E$15)*1000+ставка!X34</f>
        <v>2933.1121492319999</v>
      </c>
      <c r="Y404" s="146">
        <f>((ставка!Y34/1000*'составляющая '!$B$15*'составляющая '!$C$15)+'составляющая '!$D$15+'составляющая '!$E$15)*1000+ставка!Y34</f>
        <v>2677.417048371</v>
      </c>
    </row>
    <row r="405" spans="1:25" s="104" customFormat="1" ht="15.75" x14ac:dyDescent="0.25">
      <c r="A405" s="74"/>
    </row>
    <row r="406" spans="1:25" s="104" customFormat="1" ht="15.75" x14ac:dyDescent="0.25">
      <c r="A406" s="261" t="s">
        <v>32</v>
      </c>
      <c r="B406" s="261" t="s">
        <v>179</v>
      </c>
      <c r="C406" s="261"/>
      <c r="D406" s="261"/>
      <c r="E406" s="261"/>
      <c r="F406" s="261"/>
      <c r="G406" s="261"/>
      <c r="H406" s="261"/>
      <c r="I406" s="261"/>
      <c r="J406" s="261"/>
      <c r="K406" s="261"/>
      <c r="L406" s="261"/>
      <c r="M406" s="261"/>
      <c r="N406" s="261"/>
      <c r="O406" s="261"/>
      <c r="P406" s="261"/>
      <c r="Q406" s="261"/>
      <c r="R406" s="261"/>
      <c r="S406" s="261"/>
      <c r="T406" s="261"/>
      <c r="U406" s="261"/>
      <c r="V406" s="261"/>
      <c r="W406" s="261"/>
      <c r="X406" s="261"/>
      <c r="Y406" s="261"/>
    </row>
    <row r="407" spans="1:25" s="119" customFormat="1" ht="12.75" x14ac:dyDescent="0.2">
      <c r="A407" s="261"/>
      <c r="B407" s="118" t="s">
        <v>33</v>
      </c>
      <c r="C407" s="118" t="s">
        <v>34</v>
      </c>
      <c r="D407" s="118" t="s">
        <v>35</v>
      </c>
      <c r="E407" s="118" t="s">
        <v>36</v>
      </c>
      <c r="F407" s="118" t="s">
        <v>37</v>
      </c>
      <c r="G407" s="118" t="s">
        <v>38</v>
      </c>
      <c r="H407" s="118" t="s">
        <v>39</v>
      </c>
      <c r="I407" s="118" t="s">
        <v>40</v>
      </c>
      <c r="J407" s="118" t="s">
        <v>41</v>
      </c>
      <c r="K407" s="118" t="s">
        <v>42</v>
      </c>
      <c r="L407" s="118" t="s">
        <v>43</v>
      </c>
      <c r="M407" s="118" t="s">
        <v>44</v>
      </c>
      <c r="N407" s="118" t="s">
        <v>45</v>
      </c>
      <c r="O407" s="118" t="s">
        <v>46</v>
      </c>
      <c r="P407" s="118" t="s">
        <v>47</v>
      </c>
      <c r="Q407" s="118" t="s">
        <v>48</v>
      </c>
      <c r="R407" s="118" t="s">
        <v>49</v>
      </c>
      <c r="S407" s="118" t="s">
        <v>50</v>
      </c>
      <c r="T407" s="118" t="s">
        <v>51</v>
      </c>
      <c r="U407" s="118" t="s">
        <v>52</v>
      </c>
      <c r="V407" s="118" t="s">
        <v>53</v>
      </c>
      <c r="W407" s="118" t="s">
        <v>54</v>
      </c>
      <c r="X407" s="118" t="s">
        <v>55</v>
      </c>
      <c r="Y407" s="118" t="s">
        <v>56</v>
      </c>
    </row>
    <row r="408" spans="1:25" s="104" customFormat="1" ht="15.75" x14ac:dyDescent="0.25">
      <c r="A408" s="227">
        <v>1</v>
      </c>
      <c r="B408" s="146">
        <f>((ставка!B5/1000*'составляющая '!$B$16*'составляющая '!$C$16)+'составляющая '!$D$16+'составляющая '!$E$16)*1000+ставка!B5</f>
        <v>2802.197895283</v>
      </c>
      <c r="C408" s="146">
        <f>((ставка!C5/1000*'составляющая '!$B$16*'составляющая '!$C$16)+'составляющая '!$D$16+'составляющая '!$E$16)*1000+ставка!C5</f>
        <v>2700.7726531210001</v>
      </c>
      <c r="D408" s="146">
        <f>((ставка!D5/1000*'составляющая '!$B$16*'составляющая '!$C$16)+'составляющая '!$D$16+'составляющая '!$E$16)*1000+ставка!D5</f>
        <v>2625.8530002999996</v>
      </c>
      <c r="E408" s="146">
        <f>((ставка!E5/1000*'составляющая '!$B$16*'составляющая '!$C$16)+'составляющая '!$D$16+'составляющая '!$E$16)*1000+ставка!E5</f>
        <v>2599.4806606749999</v>
      </c>
      <c r="F408" s="146">
        <f>((ставка!F5/1000*'составляющая '!$B$16*'составляющая '!$C$16)+'составляющая '!$D$16+'составляющая '!$E$16)*1000+ставка!F5</f>
        <v>2598.2258925159999</v>
      </c>
      <c r="G408" s="146">
        <f>((ставка!G5/1000*'составляющая '!$B$16*'составляющая '!$C$16)+'составляющая '!$D$16+'составляющая '!$E$16)*1000+ставка!G5</f>
        <v>2595.7940851990002</v>
      </c>
      <c r="H408" s="146">
        <f>((ставка!H5/1000*'составляющая '!$B$16*'составляющая '!$C$16)+'составляющая '!$D$16+'составляющая '!$E$16)*1000+ставка!H5</f>
        <v>2565.5463996670001</v>
      </c>
      <c r="I408" s="146">
        <f>((ставка!I5/1000*'составляющая '!$B$16*'составляющая '!$C$16)+'составляющая '!$D$16+'составляющая '!$E$16)*1000+ставка!I5</f>
        <v>2551.4774504859997</v>
      </c>
      <c r="J408" s="146">
        <f>((ставка!J5/1000*'составляющая '!$B$16*'составляющая '!$C$16)+'составляющая '!$D$16+'составляющая '!$E$16)*1000+ставка!J5</f>
        <v>2712.6096695589999</v>
      </c>
      <c r="K408" s="146">
        <f>((ставка!K5/1000*'составляющая '!$B$16*'составляющая '!$C$16)+'составляющая '!$D$16+'составляющая '!$E$16)*1000+ставка!K5</f>
        <v>2928.8850627700003</v>
      </c>
      <c r="L408" s="146">
        <f>((ставка!L5/1000*'составляющая '!$B$16*'составляющая '!$C$16)+'составляющая '!$D$16+'составляющая '!$E$16)*1000+ставка!L5</f>
        <v>3048.4766828799998</v>
      </c>
      <c r="M408" s="146">
        <f>((ставка!M5/1000*'составляющая '!$B$16*'составляющая '!$C$16)+'составляющая '!$D$16+'составляющая '!$E$16)*1000+ставка!M5</f>
        <v>3071.6288210350003</v>
      </c>
      <c r="N408" s="146">
        <f>((ставка!N5/1000*'составляющая '!$B$16*'составляющая '!$C$16)+'составляющая '!$D$16+'составляющая '!$E$16)*1000+ставка!N5</f>
        <v>3049.0318900299999</v>
      </c>
      <c r="O408" s="146">
        <f>((ставка!O5/1000*'составляющая '!$B$16*'составляющая '!$C$16)+'составляющая '!$D$16+'составляющая '!$E$16)*1000+ставка!O5</f>
        <v>3062.5345279180001</v>
      </c>
      <c r="P408" s="146">
        <f>((ставка!P5/1000*'составляющая '!$B$16*'составляющая '!$C$16)+'составляющая '!$D$16+'составляющая '!$E$16)*1000+ставка!P5</f>
        <v>3059.791804597</v>
      </c>
      <c r="Q408" s="146">
        <f>((ставка!Q5/1000*'составляющая '!$B$16*'составляющая '!$C$16)+'составляющая '!$D$16+'составляющая '!$E$16)*1000+ставка!Q5</f>
        <v>3050.2644499030002</v>
      </c>
      <c r="R408" s="146">
        <f>((ставка!R5/1000*'составляющая '!$B$16*'составляющая '!$C$16)+'составляющая '!$D$16+'составляющая '!$E$16)*1000+ставка!R5</f>
        <v>3048.9763693149998</v>
      </c>
      <c r="S408" s="146">
        <f>((ставка!S5/1000*'составляющая '!$B$16*'составляющая '!$C$16)+'составляющая '!$D$16+'составляющая '!$E$16)*1000+ставка!S5</f>
        <v>3048.243495877</v>
      </c>
      <c r="T408" s="146">
        <f>((ставка!T5/1000*'составляющая '!$B$16*'составляющая '!$C$16)+'составляющая '!$D$16+'составляющая '!$E$16)*1000+ставка!T5</f>
        <v>3051.6302594919998</v>
      </c>
      <c r="U408" s="146">
        <f>((ставка!U5/1000*'составляющая '!$B$16*'составляющая '!$C$16)+'составляющая '!$D$16+'составляющая '!$E$16)*1000+ставка!U5</f>
        <v>3066.7763105439999</v>
      </c>
      <c r="V408" s="146">
        <f>((ставка!V5/1000*'составляющая '!$B$16*'составляющая '!$C$16)+'составляющая '!$D$16+'составляющая '!$E$16)*1000+ставка!V5</f>
        <v>3102.8869835799997</v>
      </c>
      <c r="W408" s="146">
        <f>((ставка!W5/1000*'составляющая '!$B$16*'составляющая '!$C$16)+'составляющая '!$D$16+'составляющая '!$E$16)*1000+ставка!W5</f>
        <v>3151.589754778</v>
      </c>
      <c r="X408" s="146">
        <f>((ставка!X5/1000*'составляющая '!$B$16*'составляющая '!$C$16)+'составляющая '!$D$16+'составляющая '!$E$16)*1000+ставка!X5</f>
        <v>3098.789554813</v>
      </c>
      <c r="Y408" s="146">
        <f>((ставка!Y5/1000*'составляющая '!$B$16*'составляющая '!$C$16)+'составляющая '!$D$16+'составляющая '!$E$16)*1000+ставка!Y5</f>
        <v>2923.6216989879999</v>
      </c>
    </row>
    <row r="409" spans="1:25" s="104" customFormat="1" ht="15.75" hidden="1" outlineLevel="1" x14ac:dyDescent="0.25">
      <c r="A409" s="227">
        <v>2</v>
      </c>
      <c r="B409" s="146">
        <f>((ставка!B6/1000*'составляющая '!$B$16*'составляющая '!$C$16)+'составляющая '!$D$16+'составляющая '!$E$16)*1000+ставка!B6</f>
        <v>2738.0048446000001</v>
      </c>
      <c r="C409" s="146">
        <f>((ставка!C6/1000*'составляющая '!$B$16*'составляющая '!$C$16)+'составляющая '!$D$16+'составляющая '!$E$16)*1000+ставка!C6</f>
        <v>2616.1035627460001</v>
      </c>
      <c r="D409" s="146">
        <f>((ставка!D6/1000*'составляющая '!$B$16*'составляющая '!$C$16)+'составляющая '!$D$16+'составляющая '!$E$16)*1000+ставка!D6</f>
        <v>2544.9926309739999</v>
      </c>
      <c r="E409" s="146">
        <f>((ставка!E6/1000*'составляющая '!$B$16*'составляющая '!$C$16)+'составляющая '!$D$16+'составляющая '!$E$16)*1000+ставка!E6</f>
        <v>2466.208736389</v>
      </c>
      <c r="F409" s="146">
        <f>((ставка!F6/1000*'составляющая '!$B$16*'составляющая '!$C$16)+'составляющая '!$D$16+'составляющая '!$E$16)*1000+ставка!F6</f>
        <v>2503.4409278679996</v>
      </c>
      <c r="G409" s="146">
        <f>((ставка!G6/1000*'составляющая '!$B$16*'составляющая '!$C$16)+'составляющая '!$D$16+'составляющая '!$E$16)*1000+ставка!G6</f>
        <v>2545.2258179769997</v>
      </c>
      <c r="H409" s="146">
        <f>((ставка!H6/1000*'составляющая '!$B$16*'составляющая '!$C$16)+'составляющая '!$D$16+'составляющая '!$E$16)*1000+ставка!H6</f>
        <v>2635.7801041419998</v>
      </c>
      <c r="I409" s="146">
        <f>((ставка!I6/1000*'составляющая '!$B$16*'составляющая '!$C$16)+'составляющая '!$D$16+'составляющая '!$E$16)*1000+ставка!I6</f>
        <v>2726.8451808850004</v>
      </c>
      <c r="J409" s="146">
        <f>((ставка!J6/1000*'составляющая '!$B$16*'составляющая '!$C$16)+'составляющая '!$D$16+'составляющая '!$E$16)*1000+ставка!J6</f>
        <v>3042.4249249449999</v>
      </c>
      <c r="K409" s="146">
        <f>((ставка!K6/1000*'составляющая '!$B$16*'составляющая '!$C$16)+'составляющая '!$D$16+'составляющая '!$E$16)*1000+ставка!K6</f>
        <v>3151.2344222020001</v>
      </c>
      <c r="L409" s="146">
        <f>((ставка!L6/1000*'составляющая '!$B$16*'составляющая '!$C$16)+'составляющая '!$D$16+'составляющая '!$E$16)*1000+ставка!L6</f>
        <v>3168.9566344300001</v>
      </c>
      <c r="M409" s="146">
        <f>((ставка!M6/1000*'составляющая '!$B$16*'составляющая '!$C$16)+'составляющая '!$D$16+'составляющая '!$E$16)*1000+ставка!M6</f>
        <v>3172.39891876</v>
      </c>
      <c r="N409" s="146">
        <f>((ставка!N6/1000*'составляющая '!$B$16*'составляющая '!$C$16)+'составляющая '!$D$16+'составляющая '!$E$16)*1000+ставка!N6</f>
        <v>3143.7280215339997</v>
      </c>
      <c r="O409" s="146">
        <f>((ставка!O6/1000*'составляющая '!$B$16*'составляющая '!$C$16)+'составляющая '!$D$16+'составляющая '!$E$16)*1000+ставка!O6</f>
        <v>3162.4273983459998</v>
      </c>
      <c r="P409" s="146">
        <f>((ставка!P6/1000*'составляющая '!$B$16*'составляющая '!$C$16)+'составляющая '!$D$16+'составляющая '!$E$16)*1000+ставка!P6</f>
        <v>3178.6394471260001</v>
      </c>
      <c r="Q409" s="146">
        <f>((ставка!Q6/1000*'составляющая '!$B$16*'составляющая '!$C$16)+'составляющая '!$D$16+'составляющая '!$E$16)*1000+ставка!Q6</f>
        <v>3180.804755011</v>
      </c>
      <c r="R409" s="146">
        <f>((ставка!R6/1000*'составляющая '!$B$16*'составляющая '!$C$16)+'составляющая '!$D$16+'составляющая '!$E$16)*1000+ставка!R6</f>
        <v>3175.474766371</v>
      </c>
      <c r="S409" s="146">
        <f>((ставка!S6/1000*'составляющая '!$B$16*'составляющая '!$C$16)+'составляющая '!$D$16+'составляющая '!$E$16)*1000+ставка!S6</f>
        <v>3135.9329131479999</v>
      </c>
      <c r="T409" s="146">
        <f>((ставка!T6/1000*'составляющая '!$B$16*'составляющая '!$C$16)+'составляющая '!$D$16+'составляющая '!$E$16)*1000+ставка!T6</f>
        <v>3106.7179129149999</v>
      </c>
      <c r="U409" s="146">
        <f>((ставка!U6/1000*'составляющая '!$B$16*'составляющая '!$C$16)+'составляющая '!$D$16+'составляющая '!$E$16)*1000+ставка!U6</f>
        <v>3100.9326544119995</v>
      </c>
      <c r="V409" s="146">
        <f>((ставка!V6/1000*'составляющая '!$B$16*'составляющая '!$C$16)+'составляющая '!$D$16+'составляющая '!$E$16)*1000+ставка!V6</f>
        <v>3158.6630938689996</v>
      </c>
      <c r="W409" s="146">
        <f>((ставка!W6/1000*'составляющая '!$B$16*'составляющая '!$C$16)+'составляющая '!$D$16+'составляющая '!$E$16)*1000+ставка!W6</f>
        <v>3251.8490619249997</v>
      </c>
      <c r="X409" s="146">
        <f>((ставка!X6/1000*'составляющая '!$B$16*'составляющая '!$C$16)+'составляющая '!$D$16+'составляющая '!$E$16)*1000+ставка!X6</f>
        <v>3098.1899310909998</v>
      </c>
      <c r="Y409" s="146">
        <f>((ставка!Y6/1000*'составляющая '!$B$16*'составляющая '!$C$16)+'составляющая '!$D$16+'составляющая '!$E$16)*1000+ставка!Y6</f>
        <v>2829.292004203</v>
      </c>
    </row>
    <row r="410" spans="1:25" s="104" customFormat="1" ht="15.75" hidden="1" outlineLevel="1" x14ac:dyDescent="0.25">
      <c r="A410" s="227">
        <v>3</v>
      </c>
      <c r="B410" s="146">
        <f>((ставка!B7/1000*'составляющая '!$B$16*'составляющая '!$C$16)+'составляющая '!$D$16+'составляющая '!$E$16)*1000+ставка!B7</f>
        <v>2620.6118448039997</v>
      </c>
      <c r="C410" s="146">
        <f>((ставка!C7/1000*'составляющая '!$B$16*'составляющая '!$C$16)+'составляющая '!$D$16+'составляющая '!$E$16)*1000+ставка!C7</f>
        <v>2394.5981181819998</v>
      </c>
      <c r="D410" s="146">
        <f>((ставка!D7/1000*'составляющая '!$B$16*'составляющая '!$C$16)+'составляющая '!$D$16+'составляющая '!$E$16)*1000+ставка!D7</f>
        <v>2357.565801277</v>
      </c>
      <c r="E410" s="146">
        <f>((ставка!E7/1000*'составляющая '!$B$16*'составляющая '!$C$16)+'составляющая '!$D$16+'составляющая '!$E$16)*1000+ставка!E7</f>
        <v>2339.4105274719996</v>
      </c>
      <c r="F410" s="146">
        <f>((ставка!F7/1000*'составляющая '!$B$16*'составляющая '!$C$16)+'составляющая '!$D$16+'составляющая '!$E$16)*1000+ставка!F7</f>
        <v>2354.1124128040001</v>
      </c>
      <c r="G410" s="146">
        <f>((ставка!G7/1000*'составляющая '!$B$16*'составляющая '!$C$16)+'составляющая '!$D$16+'составляющая '!$E$16)*1000+ставка!G7</f>
        <v>2374.5107234950001</v>
      </c>
      <c r="H410" s="146">
        <f>((ставка!H7/1000*'составляющая '!$B$16*'составляющая '!$C$16)+'составляющая '!$D$16+'составляющая '!$E$16)*1000+ставка!H7</f>
        <v>2583.0687373210003</v>
      </c>
      <c r="I410" s="146">
        <f>((ставка!I7/1000*'составляющая '!$B$16*'составляющая '!$C$16)+'составляющая '!$D$16+'составляющая '!$E$16)*1000+ставка!I7</f>
        <v>2707.35740992</v>
      </c>
      <c r="J410" s="146">
        <f>((ставка!J7/1000*'составляющая '!$B$16*'составляющая '!$C$16)+'составляющая '!$D$16+'составляющая '!$E$16)*1000+ставка!J7</f>
        <v>3030.3769297899998</v>
      </c>
      <c r="K410" s="146">
        <f>((ставка!K7/1000*'составляющая '!$B$16*'составляющая '!$C$16)+'составляющая '!$D$16+'составляющая '!$E$16)*1000+ставка!K7</f>
        <v>3148.0919497329996</v>
      </c>
      <c r="L410" s="146">
        <f>((ставка!L7/1000*'составляющая '!$B$16*'составляющая '!$C$16)+'составляющая '!$D$16+'составляющая '!$E$16)*1000+ставка!L7</f>
        <v>3166.136182108</v>
      </c>
      <c r="M410" s="146">
        <f>((ставка!M7/1000*'составляющая '!$B$16*'составляющая '!$C$16)+'составляющая '!$D$16+'составляющая '!$E$16)*1000+ставка!M7</f>
        <v>3155.9092664049995</v>
      </c>
      <c r="N410" s="146">
        <f>((ставка!N7/1000*'составляющая '!$B$16*'составляющая '!$C$16)+'составляющая '!$D$16+'составляющая '!$E$16)*1000+ставка!N7</f>
        <v>3135.4998515709999</v>
      </c>
      <c r="O410" s="146">
        <f>((ставка!O7/1000*'составляющая '!$B$16*'составляющая '!$C$16)+'составляющая '!$D$16+'составляющая '!$E$16)*1000+ставка!O7</f>
        <v>3180.9824212989997</v>
      </c>
      <c r="P410" s="146">
        <f>((ставка!P7/1000*'составляющая '!$B$16*'составляющая '!$C$16)+'составляющая '!$D$16+'составляющая '!$E$16)*1000+ставка!P7</f>
        <v>3189.243903691</v>
      </c>
      <c r="Q410" s="146">
        <f>((ставка!Q7/1000*'составляющая '!$B$16*'составляющая '!$C$16)+'составляющая '!$D$16+'составляющая '!$E$16)*1000+ставка!Q7</f>
        <v>3198.116113948</v>
      </c>
      <c r="R410" s="146">
        <f>((ставка!R7/1000*'составляющая '!$B$16*'составляющая '!$C$16)+'составляющая '!$D$16+'составляющая '!$E$16)*1000+ставка!R7</f>
        <v>3181.3932745900001</v>
      </c>
      <c r="S410" s="146">
        <f>((ставка!S7/1000*'составляющая '!$B$16*'составляющая '!$C$16)+'составляющая '!$D$16+'составляющая '!$E$16)*1000+ставка!S7</f>
        <v>3148.869239743</v>
      </c>
      <c r="T410" s="146">
        <f>((ставка!T7/1000*'составляющая '!$B$16*'составляющая '!$C$16)+'составляющая '!$D$16+'составляющая '!$E$16)*1000+ставка!T7</f>
        <v>3112.5809004189996</v>
      </c>
      <c r="U410" s="146">
        <f>((ставка!U7/1000*'составляющая '!$B$16*'составляющая '!$C$16)+'составляющая '!$D$16+'составляющая '!$E$16)*1000+ставка!U7</f>
        <v>3061.4241136179999</v>
      </c>
      <c r="V410" s="146">
        <f>((ставка!V7/1000*'составляющая '!$B$16*'составляющая '!$C$16)+'составляющая '!$D$16+'составляющая '!$E$16)*1000+ставка!V7</f>
        <v>3142.4066285170002</v>
      </c>
      <c r="W410" s="146">
        <f>((ставка!W7/1000*'составляющая '!$B$16*'составляющая '!$C$16)+'составляющая '!$D$16+'составляющая '!$E$16)*1000+ставка!W7</f>
        <v>3183.8139777639999</v>
      </c>
      <c r="X410" s="146">
        <f>((ставка!X7/1000*'составляющая '!$B$16*'составляющая '!$C$16)+'составляющая '!$D$16+'составляющая '!$E$16)*1000+ставка!X7</f>
        <v>3039.9487010560001</v>
      </c>
      <c r="Y410" s="146">
        <f>((ставка!Y7/1000*'составляющая '!$B$16*'составляющая '!$C$16)+'составляющая '!$D$16+'составляющая '!$E$16)*1000+ставка!Y7</f>
        <v>2758.2143848599999</v>
      </c>
    </row>
    <row r="411" spans="1:25" s="104" customFormat="1" ht="15.75" hidden="1" outlineLevel="1" x14ac:dyDescent="0.25">
      <c r="A411" s="227">
        <v>4</v>
      </c>
      <c r="B411" s="146">
        <f>((ставка!B8/1000*'составляющая '!$B$16*'составляющая '!$C$16)+'составляющая '!$D$16+'составляющая '!$E$16)*1000+ставка!B8</f>
        <v>2582.824446175</v>
      </c>
      <c r="C411" s="146">
        <f>((ставка!C8/1000*'составляющая '!$B$16*'составляющая '!$C$16)+'составляющая '!$D$16+'составляющая '!$E$16)*1000+ставка!C8</f>
        <v>2396.574655636</v>
      </c>
      <c r="D411" s="146">
        <f>((ставка!D8/1000*'составляющая '!$B$16*'составляющая '!$C$16)+'составляющая '!$D$16+'составляющая '!$E$16)*1000+ставка!D8</f>
        <v>2370.3799822989999</v>
      </c>
      <c r="E411" s="146">
        <f>((ставка!E8/1000*'составляющая '!$B$16*'составляющая '!$C$16)+'составляющая '!$D$16+'составляющая '!$E$16)*1000+ставка!E8</f>
        <v>2338.944153466</v>
      </c>
      <c r="F411" s="146">
        <f>((ставка!F8/1000*'составляющая '!$B$16*'составляющая '!$C$16)+'составляющая '!$D$16+'составляющая '!$E$16)*1000+ставка!F8</f>
        <v>2360.630544745</v>
      </c>
      <c r="G411" s="146">
        <f>((ставка!G8/1000*'составляющая '!$B$16*'составляющая '!$C$16)+'составляющая '!$D$16+'составляющая '!$E$16)*1000+ставка!G8</f>
        <v>2415.5405318799999</v>
      </c>
      <c r="H411" s="146">
        <f>((ставка!H8/1000*'составляющая '!$B$16*'составляющая '!$C$16)+'составляющая '!$D$16+'составляющая '!$E$16)*1000+ставка!H8</f>
        <v>2604.966107317</v>
      </c>
      <c r="I411" s="146">
        <f>((ставка!I8/1000*'составляющая '!$B$16*'составляющая '!$C$16)+'составляющая '!$D$16+'составляющая '!$E$16)*1000+ставка!I8</f>
        <v>2703.0156900069996</v>
      </c>
      <c r="J411" s="146">
        <f>((ставка!J8/1000*'составляющая '!$B$16*'составляющая '!$C$16)+'составляющая '!$D$16+'составляющая '!$E$16)*1000+ставка!J8</f>
        <v>3010.7892215379998</v>
      </c>
      <c r="K411" s="146">
        <f>((ставка!K8/1000*'составляющая '!$B$16*'составляющая '!$C$16)+'составляющая '!$D$16+'составляющая '!$E$16)*1000+ставка!K8</f>
        <v>3073.1611927690001</v>
      </c>
      <c r="L411" s="146">
        <f>((ставка!L8/1000*'составляющая '!$B$16*'составляющая '!$C$16)+'составляющая '!$D$16+'составляющая '!$E$16)*1000+ставка!L8</f>
        <v>3094.1036064669997</v>
      </c>
      <c r="M411" s="146">
        <f>((ставка!M8/1000*'составляющая '!$B$16*'составляющая '!$C$16)+'составляющая '!$D$16+'составляющая '!$E$16)*1000+ставка!M8</f>
        <v>3097.3571203659994</v>
      </c>
      <c r="N411" s="146">
        <f>((ставка!N8/1000*'составляющая '!$B$16*'составляющая '!$C$16)+'составляющая '!$D$16+'составляющая '!$E$16)*1000+ставка!N8</f>
        <v>3060.9577396119998</v>
      </c>
      <c r="O411" s="146">
        <f>((ставка!O8/1000*'составляющая '!$B$16*'составляющая '!$C$16)+'составляющая '!$D$16+'составляющая '!$E$16)*1000+ставка!O8</f>
        <v>3111.637048264</v>
      </c>
      <c r="P411" s="146">
        <f>((ставка!P8/1000*'составляющая '!$B$16*'составляющая '!$C$16)+'составляющая '!$D$16+'составляющая '!$E$16)*1000+ставка!P8</f>
        <v>3134.233979269</v>
      </c>
      <c r="Q411" s="146">
        <f>((ставка!Q8/1000*'составляющая '!$B$16*'составляющая '!$C$16)+'составляющая '!$D$16+'составляющая '!$E$16)*1000+ставка!Q8</f>
        <v>3142.8396900939997</v>
      </c>
      <c r="R411" s="146">
        <f>((ставка!R8/1000*'составляющая '!$B$16*'составляющая '!$C$16)+'составляющая '!$D$16+'составляющая '!$E$16)*1000+ставка!R8</f>
        <v>3125.5616435860002</v>
      </c>
      <c r="S411" s="146">
        <f>((ставка!S8/1000*'составляющая '!$B$16*'составляющая '!$C$16)+'составляющая '!$D$16+'составляющая '!$E$16)*1000+ставка!S8</f>
        <v>3058.7591192979999</v>
      </c>
      <c r="T411" s="146">
        <f>((ставка!T8/1000*'составляющая '!$B$16*'составляющая '!$C$16)+'составляющая '!$D$16+'составляющая '!$E$16)*1000+ставка!T8</f>
        <v>3031.898197381</v>
      </c>
      <c r="U411" s="146">
        <f>((ставка!U8/1000*'составляющая '!$B$16*'составляющая '!$C$16)+'составляющая '!$D$16+'составляющая '!$E$16)*1000+ставка!U8</f>
        <v>3027.8229769</v>
      </c>
      <c r="V411" s="146">
        <f>((ставка!V8/1000*'составляющая '!$B$16*'составляющая '!$C$16)+'составляющая '!$D$16+'составляющая '!$E$16)*1000+ставка!V8</f>
        <v>3132.2241293859997</v>
      </c>
      <c r="W411" s="146">
        <f>((ставка!W8/1000*'составляющая '!$B$16*'составляющая '!$C$16)+'составляющая '!$D$16+'составляющая '!$E$16)*1000+ставка!W8</f>
        <v>3154.698914818</v>
      </c>
      <c r="X411" s="146">
        <f>((ставка!X8/1000*'составляющая '!$B$16*'составляющая '!$C$16)+'составляющая '!$D$16+'составляющая '!$E$16)*1000+ставка!X8</f>
        <v>3023.2924865559999</v>
      </c>
      <c r="Y411" s="146">
        <f>((ставка!Y8/1000*'составляющая '!$B$16*'составляющая '!$C$16)+'составляющая '!$D$16+'составляющая '!$E$16)*1000+ставка!Y8</f>
        <v>2731.4978168019998</v>
      </c>
    </row>
    <row r="412" spans="1:25" s="104" customFormat="1" ht="15.75" hidden="1" outlineLevel="1" x14ac:dyDescent="0.25">
      <c r="A412" s="227">
        <v>5</v>
      </c>
      <c r="B412" s="146">
        <f>((ставка!B9/1000*'составляющая '!$B$16*'составляющая '!$C$16)+'составляющая '!$D$16+'составляющая '!$E$16)*1000+ставка!B9</f>
        <v>2617.1140397589998</v>
      </c>
      <c r="C412" s="146">
        <f>((ставка!C9/1000*'составляющая '!$B$16*'составляющая '!$C$16)+'составляющая '!$D$16+'составляющая '!$E$16)*1000+ставка!C9</f>
        <v>2511.9022848340001</v>
      </c>
      <c r="D412" s="146">
        <f>((ставка!D9/1000*'составляющая '!$B$16*'составляющая '!$C$16)+'составляющая '!$D$16+'составляющая '!$E$16)*1000+ставка!D9</f>
        <v>2505.9393600429999</v>
      </c>
      <c r="E412" s="146">
        <f>((ставка!E9/1000*'составляющая '!$B$16*'составляющая '!$C$16)+'составляющая '!$D$16+'составляющая '!$E$16)*1000+ставка!E9</f>
        <v>2489.682894691</v>
      </c>
      <c r="F412" s="146">
        <f>((ставка!F9/1000*'составляющая '!$B$16*'составляющая '!$C$16)+'составляющая '!$D$16+'составляющая '!$E$16)*1000+ставка!F9</f>
        <v>2496.2787556329999</v>
      </c>
      <c r="G412" s="146">
        <f>((ставка!G9/1000*'составляющая '!$B$16*'составляющая '!$C$16)+'составляющая '!$D$16+'составляющая '!$E$16)*1000+ставка!G9</f>
        <v>2530.2796414989998</v>
      </c>
      <c r="H412" s="146">
        <f>((ставка!H9/1000*'составляющая '!$B$16*'составляющая '!$C$16)+'составляющая '!$D$16+'составляющая '!$E$16)*1000+ставка!H9</f>
        <v>2606.9759572000003</v>
      </c>
      <c r="I412" s="146">
        <f>((ставка!I9/1000*'составляющая '!$B$16*'составляющая '!$C$16)+'составляющая '!$D$16+'составляющая '!$E$16)*1000+ставка!I9</f>
        <v>2705.8139340429998</v>
      </c>
      <c r="J412" s="146">
        <f>((ставка!J9/1000*'составляющая '!$B$16*'составляющая '!$C$16)+'составляющая '!$D$16+'составляющая '!$E$16)*1000+ставка!J9</f>
        <v>3023.425736272</v>
      </c>
      <c r="K412" s="146">
        <f>((ставка!K9/1000*'составляющая '!$B$16*'составляющая '!$C$16)+'составляющая '!$D$16+'составляющая '!$E$16)*1000+ставка!K9</f>
        <v>3130.5585079359998</v>
      </c>
      <c r="L412" s="146">
        <f>((ставка!L9/1000*'составляющая '!$B$16*'составляющая '!$C$16)+'составляющая '!$D$16+'составляющая '!$E$16)*1000+ставка!L9</f>
        <v>3142.4399409460002</v>
      </c>
      <c r="M412" s="146">
        <f>((ставка!M9/1000*'составляющая '!$B$16*'составляющая '!$C$16)+'составляющая '!$D$16+'составляющая '!$E$16)*1000+ставка!M9</f>
        <v>3112.8585039939999</v>
      </c>
      <c r="N412" s="146">
        <f>((ставка!N9/1000*'составляющая '!$B$16*'составляющая '!$C$16)+'составляющая '!$D$16+'составляющая '!$E$16)*1000+ставка!N9</f>
        <v>3102.1207977129998</v>
      </c>
      <c r="O412" s="146">
        <f>((ставка!O9/1000*'составляющая '!$B$16*'составляющая '!$C$16)+'составляющая '!$D$16+'составляющая '!$E$16)*1000+ставка!O9</f>
        <v>3146.4596407119998</v>
      </c>
      <c r="P412" s="146">
        <f>((ставка!P9/1000*'составляющая '!$B$16*'составляющая '!$C$16)+'составляющая '!$D$16+'составляющая '!$E$16)*1000+ставка!P9</f>
        <v>3148.8581355999995</v>
      </c>
      <c r="Q412" s="146">
        <f>((ставка!Q9/1000*'составляющая '!$B$16*'составляющая '!$C$16)+'составляющая '!$D$16+'составляющая '!$E$16)*1000+ставка!Q9</f>
        <v>3147.8476585869998</v>
      </c>
      <c r="R412" s="146">
        <f>((ставка!R9/1000*'составляющая '!$B$16*'составляющая '!$C$16)+'составляющая '!$D$16+'составляющая '!$E$16)*1000+ставка!R9</f>
        <v>3147.103681006</v>
      </c>
      <c r="S412" s="146">
        <f>((ставка!S9/1000*'составляющая '!$B$16*'составляющая '!$C$16)+'составляющая '!$D$16+'составляющая '!$E$16)*1000+ставка!S9</f>
        <v>3090.1061149870002</v>
      </c>
      <c r="T412" s="146">
        <f>((ставка!T9/1000*'составляющая '!$B$16*'составляющая '!$C$16)+'составляющая '!$D$16+'составляющая '!$E$16)*1000+ставка!T9</f>
        <v>3031.7538435219999</v>
      </c>
      <c r="U412" s="146">
        <f>((ставка!U9/1000*'составляющая '!$B$16*'составляющая '!$C$16)+'составляющая '!$D$16+'составляющая '!$E$16)*1000+ставка!U9</f>
        <v>3029.9327640700003</v>
      </c>
      <c r="V412" s="146">
        <f>((ставка!V9/1000*'составляющая '!$B$16*'составляющая '!$C$16)+'составляющая '!$D$16+'составляющая '!$E$16)*1000+ставка!V9</f>
        <v>3170.6666724520001</v>
      </c>
      <c r="W412" s="146">
        <f>((ставка!W9/1000*'составляющая '!$B$16*'составляющая '!$C$16)+'составляющая '!$D$16+'составляющая '!$E$16)*1000+ставка!W9</f>
        <v>3171.8548157530004</v>
      </c>
      <c r="X412" s="146">
        <f>((ставка!X9/1000*'составляющая '!$B$16*'составляющая '!$C$16)+'составляющая '!$D$16+'составляющая '!$E$16)*1000+ставка!X9</f>
        <v>3024.2363387109999</v>
      </c>
      <c r="Y412" s="146">
        <f>((ставка!Y9/1000*'составляющая '!$B$16*'составляющая '!$C$16)+'составляющая '!$D$16+'составляющая '!$E$16)*1000+ставка!Y9</f>
        <v>2775.603472798</v>
      </c>
    </row>
    <row r="413" spans="1:25" s="104" customFormat="1" ht="15.75" hidden="1" outlineLevel="1" x14ac:dyDescent="0.25">
      <c r="A413" s="227">
        <v>6</v>
      </c>
      <c r="B413" s="146">
        <f>((ставка!B10/1000*'составляющая '!$B$16*'составляющая '!$C$16)+'составляющая '!$D$16+'составляющая '!$E$16)*1000+ставка!B10</f>
        <v>2631.7826126619998</v>
      </c>
      <c r="C413" s="146">
        <f>((ставка!C10/1000*'составляющая '!$B$16*'составляющая '!$C$16)+'составляющая '!$D$16+'составляющая '!$E$16)*1000+ставка!C10</f>
        <v>2594.705879185</v>
      </c>
      <c r="D413" s="146">
        <f>((ставка!D10/1000*'составляющая '!$B$16*'составляющая '!$C$16)+'составляющая '!$D$16+'составляющая '!$E$16)*1000+ставка!D10</f>
        <v>2562.9369260620001</v>
      </c>
      <c r="E413" s="146">
        <f>((ставка!E10/1000*'составляющая '!$B$16*'составляющая '!$C$16)+'составляющая '!$D$16+'составляющая '!$E$16)*1000+ставка!E10</f>
        <v>2476.9353385270001</v>
      </c>
      <c r="F413" s="146">
        <f>((ставка!F10/1000*'составляющая '!$B$16*'составляющая '!$C$16)+'составляющая '!$D$16+'составляющая '!$E$16)*1000+ставка!F10</f>
        <v>2555.4416295370002</v>
      </c>
      <c r="G413" s="146">
        <f>((ставка!G10/1000*'составляющая '!$B$16*'составляющая '!$C$16)+'составляющая '!$D$16+'составляющая '!$E$16)*1000+ставка!G10</f>
        <v>2594.9390661880002</v>
      </c>
      <c r="H413" s="146">
        <f>((ставка!H10/1000*'составляющая '!$B$16*'составляющая '!$C$16)+'составляющая '!$D$16+'составляющая '!$E$16)*1000+ставка!H10</f>
        <v>2651.037196624</v>
      </c>
      <c r="I413" s="146">
        <f>((ставка!I10/1000*'составляющая '!$B$16*'составляющая '!$C$16)+'составляющая '!$D$16+'составляющая '!$E$16)*1000+ставка!I10</f>
        <v>2831.1463960840001</v>
      </c>
      <c r="J413" s="146">
        <f>((ставка!J10/1000*'составляющая '!$B$16*'составляющая '!$C$16)+'составляющая '!$D$16+'составляющая '!$E$16)*1000+ставка!J10</f>
        <v>3042.913507237</v>
      </c>
      <c r="K413" s="146">
        <f>((ставка!K10/1000*'составляющая '!$B$16*'составляющая '!$C$16)+'составляющая '!$D$16+'составляющая '!$E$16)*1000+ставка!K10</f>
        <v>3148.1252621619997</v>
      </c>
      <c r="L413" s="146">
        <f>((ставка!L10/1000*'составляющая '!$B$16*'составляющая '!$C$16)+'составляющая '!$D$16+'составляющая '!$E$16)*1000+ставка!L10</f>
        <v>3166.213911109</v>
      </c>
      <c r="M413" s="146">
        <f>((ставка!M10/1000*'составляющая '!$B$16*'составляющая '!$C$16)+'составляющая '!$D$16+'составляющая '!$E$16)*1000+ставка!M10</f>
        <v>3154.3991029569997</v>
      </c>
      <c r="N413" s="146">
        <f>((ставка!N10/1000*'составляющая '!$B$16*'составляющая '!$C$16)+'составляющая '!$D$16+'составляющая '!$E$16)*1000+ставка!N10</f>
        <v>3153.6440212329999</v>
      </c>
      <c r="O413" s="146">
        <f>((ставка!O10/1000*'составляющая '!$B$16*'составляющая '!$C$16)+'составляющая '!$D$16+'составляющая '!$E$16)*1000+ставка!O10</f>
        <v>3167.035617691</v>
      </c>
      <c r="P413" s="146">
        <f>((ставка!P10/1000*'составляющая '!$B$16*'составляющая '!$C$16)+'составляющая '!$D$16+'составляющая '!$E$16)*1000+ставка!P10</f>
        <v>3168.4569479950001</v>
      </c>
      <c r="Q413" s="146">
        <f>((ставка!Q10/1000*'составляющая '!$B$16*'составляющая '!$C$16)+'составляющая '!$D$16+'составляющая '!$E$16)*1000+ставка!Q10</f>
        <v>3168.9011137150001</v>
      </c>
      <c r="R413" s="146">
        <f>((ставка!R10/1000*'составляющая '!$B$16*'составляющая '!$C$16)+'составляющая '!$D$16+'составляющая '!$E$16)*1000+ставка!R10</f>
        <v>3166.9245762609999</v>
      </c>
      <c r="S413" s="146">
        <f>((ставка!S10/1000*'составляющая '!$B$16*'составляющая '!$C$16)+'составляющая '!$D$16+'составляющая '!$E$16)*1000+ставка!S10</f>
        <v>3161.8610870530001</v>
      </c>
      <c r="T413" s="146">
        <f>((ставка!T10/1000*'составляющая '!$B$16*'составляющая '!$C$16)+'составляющая '!$D$16+'составляющая '!$E$16)*1000+ставка!T10</f>
        <v>3124.462333429</v>
      </c>
      <c r="U413" s="146">
        <f>((ставка!U10/1000*'составляющая '!$B$16*'составляющая '!$C$16)+'составляющая '!$D$16+'составляющая '!$E$16)*1000+ставка!U10</f>
        <v>3126.5943288849999</v>
      </c>
      <c r="V413" s="146">
        <f>((ставка!V10/1000*'составляющая '!$B$16*'составляющая '!$C$16)+'составляющая '!$D$16+'составляющая '!$E$16)*1000+ставка!V10</f>
        <v>3194.2740804699997</v>
      </c>
      <c r="W413" s="146">
        <f>((ставка!W10/1000*'составляющая '!$B$16*'составляющая '!$C$16)+'составляющая '!$D$16+'составляющая '!$E$16)*1000+ставка!W10</f>
        <v>3209.608901953</v>
      </c>
      <c r="X413" s="146">
        <f>((ставка!X10/1000*'составляющая '!$B$16*'составляющая '!$C$16)+'составляющая '!$D$16+'составляющая '!$E$16)*1000+ставка!X10</f>
        <v>3072.1174033269999</v>
      </c>
      <c r="Y413" s="146">
        <f>((ставка!Y10/1000*'составляющая '!$B$16*'составляющая '!$C$16)+'составляющая '!$D$16+'составляющая '!$E$16)*1000+ставка!Y10</f>
        <v>2793.4367264560001</v>
      </c>
    </row>
    <row r="414" spans="1:25" s="104" customFormat="1" ht="15.75" hidden="1" outlineLevel="1" x14ac:dyDescent="0.25">
      <c r="A414" s="227">
        <v>7</v>
      </c>
      <c r="B414" s="146">
        <f>((ставка!B11/1000*'составляющая '!$B$16*'составляющая '!$C$16)+'составляющая '!$D$16+'составляющая '!$E$16)*1000+ставка!B11</f>
        <v>2762.6338337739999</v>
      </c>
      <c r="C414" s="146">
        <f>((ставка!C11/1000*'составляющая '!$B$16*'составляющая '!$C$16)+'составляющая '!$D$16+'составляющая '!$E$16)*1000+ставка!C11</f>
        <v>2675.6994982269998</v>
      </c>
      <c r="D414" s="146">
        <f>((ставка!D11/1000*'составляющая '!$B$16*'составляющая '!$C$16)+'составляющая '!$D$16+'составляющая '!$E$16)*1000+ставка!D11</f>
        <v>2602.4343627129997</v>
      </c>
      <c r="E414" s="146">
        <f>((ставка!E11/1000*'составляющая '!$B$16*'составляющая '!$C$16)+'составляющая '!$D$16+'составляющая '!$E$16)*1000+ставка!E11</f>
        <v>2588.0989141</v>
      </c>
      <c r="F414" s="146">
        <f>((ставка!F11/1000*'составляющая '!$B$16*'составляющая '!$C$16)+'составляющая '!$D$16+'составляющая '!$E$16)*1000+ставка!F11</f>
        <v>2603.0228822919998</v>
      </c>
      <c r="G414" s="146">
        <f>((ставка!G11/1000*'составляющая '!$B$16*'составляющая '!$C$16)+'составляющая '!$D$16+'составляющая '!$E$16)*1000+ставка!G11</f>
        <v>2612.8722571329999</v>
      </c>
      <c r="H414" s="146">
        <f>((ставка!H11/1000*'составляющая '!$B$16*'составляющая '!$C$16)+'составляющая '!$D$16+'составляющая '!$E$16)*1000+ставка!H11</f>
        <v>2638.8115351810002</v>
      </c>
      <c r="I414" s="146">
        <f>((ставка!I11/1000*'составляющая '!$B$16*'составляющая '!$C$16)+'составляющая '!$D$16+'составляющая '!$E$16)*1000+ставка!I11</f>
        <v>2637.3346841619996</v>
      </c>
      <c r="J414" s="146">
        <f>((ставка!J11/1000*'составляющая '!$B$16*'составляющая '!$C$16)+'составляющая '!$D$16+'составляющая '!$E$16)*1000+ставка!J11</f>
        <v>2788.8285071109999</v>
      </c>
      <c r="K414" s="146">
        <f>((ставка!K11/1000*'составляющая '!$B$16*'составляющая '!$C$16)+'составляющая '!$D$16+'составляющая '!$E$16)*1000+ставка!K11</f>
        <v>2949.2833734609999</v>
      </c>
      <c r="L414" s="146">
        <f>((ставка!L11/1000*'составляющая '!$B$16*'составляющая '!$C$16)+'составляющая '!$D$16+'составляющая '!$E$16)*1000+ставка!L11</f>
        <v>3029.3664527769997</v>
      </c>
      <c r="M414" s="146">
        <f>((ставка!M11/1000*'составляющая '!$B$16*'составляющая '!$C$16)+'составляющая '!$D$16+'составляющая '!$E$16)*1000+ставка!M11</f>
        <v>3035.7069184299999</v>
      </c>
      <c r="N414" s="146">
        <f>((ставка!N11/1000*'составляющая '!$B$16*'составляющая '!$C$16)+'составляющая '!$D$16+'составляющая '!$E$16)*1000+ставка!N11</f>
        <v>3039.5156394790001</v>
      </c>
      <c r="O414" s="146">
        <f>((ставка!O11/1000*'составляющая '!$B$16*'составляющая '!$C$16)+'составляющая '!$D$16+'составляющая '!$E$16)*1000+ставка!O11</f>
        <v>3038.2164547479997</v>
      </c>
      <c r="P414" s="146">
        <f>((ставка!P11/1000*'составляющая '!$B$16*'составляющая '!$C$16)+'составляющая '!$D$16+'составляющая '!$E$16)*1000+ставка!P11</f>
        <v>3037.4169564519998</v>
      </c>
      <c r="Q414" s="146">
        <f>((ставка!Q11/1000*'составляющая '!$B$16*'составляющая '!$C$16)+'составляющая '!$D$16+'составляющая '!$E$16)*1000+ставка!Q11</f>
        <v>3038.3941210359999</v>
      </c>
      <c r="R414" s="146">
        <f>((ставка!R11/1000*'составляющая '!$B$16*'составляющая '!$C$16)+'составляющая '!$D$16+'составляющая '!$E$16)*1000+ставка!R11</f>
        <v>3037.9166428869999</v>
      </c>
      <c r="S414" s="146">
        <f>((ставка!S11/1000*'составляющая '!$B$16*'составляющая '!$C$16)+'составляющая '!$D$16+'составляющая '!$E$16)*1000+ставка!S11</f>
        <v>3040.1485756299999</v>
      </c>
      <c r="T414" s="146">
        <f>((ставка!T11/1000*'составляющая '!$B$16*'составляющая '!$C$16)+'составляющая '!$D$16+'составляющая '!$E$16)*1000+ставка!T11</f>
        <v>3039.7044099100003</v>
      </c>
      <c r="U414" s="146">
        <f>((ставка!U11/1000*'составляющая '!$B$16*'составляющая '!$C$16)+'составляющая '!$D$16+'составляющая '!$E$16)*1000+ставка!U11</f>
        <v>3038.7494536120003</v>
      </c>
      <c r="V414" s="146">
        <f>((ставка!V11/1000*'составляющая '!$B$16*'составляющая '!$C$16)+'составляющая '!$D$16+'составляющая '!$E$16)*1000+ставка!V11</f>
        <v>3111.5815275489999</v>
      </c>
      <c r="W414" s="146">
        <f>((ставка!W11/1000*'составляющая '!$B$16*'составляющая '!$C$16)+'составляющая '!$D$16+'составляющая '!$E$16)*1000+ставка!W11</f>
        <v>3110.5710505359998</v>
      </c>
      <c r="X414" s="146">
        <f>((ставка!X11/1000*'составляющая '!$B$16*'составляющая '!$C$16)+'составляющая '!$D$16+'составляющая '!$E$16)*1000+ставка!X11</f>
        <v>3064.4000239420002</v>
      </c>
      <c r="Y414" s="146">
        <f>((ставка!Y11/1000*'составляющая '!$B$16*'составляющая '!$C$16)+'составляющая '!$D$16+'составляющая '!$E$16)*1000+ставка!Y11</f>
        <v>2874.2970957819998</v>
      </c>
    </row>
    <row r="415" spans="1:25" s="104" customFormat="1" ht="15.75" hidden="1" outlineLevel="1" x14ac:dyDescent="0.25">
      <c r="A415" s="227">
        <v>8</v>
      </c>
      <c r="B415" s="146">
        <f>((ставка!B12/1000*'составляющая '!$B$16*'составляющая '!$C$16)+'составляющая '!$D$16+'составляющая '!$E$16)*1000+ставка!B12</f>
        <v>2778.4350292630002</v>
      </c>
      <c r="C415" s="146">
        <f>((ставка!C12/1000*'составляющая '!$B$16*'составляющая '!$C$16)+'составляющая '!$D$16+'составляющая '!$E$16)*1000+ставка!C12</f>
        <v>2650.2376983280001</v>
      </c>
      <c r="D415" s="146">
        <f>((ставка!D12/1000*'составляющая '!$B$16*'составляющая '!$C$16)+'составляющая '!$D$16+'составляющая '!$E$16)*1000+ставка!D12</f>
        <v>2566.4902518219997</v>
      </c>
      <c r="E415" s="146">
        <f>((ставка!E12/1000*'составляющая '!$B$16*'составляющая '!$C$16)+'составляющая '!$D$16+'составляющая '!$E$16)*1000+ставка!E12</f>
        <v>2496.9561083559997</v>
      </c>
      <c r="F415" s="146">
        <f>((ставка!F12/1000*'составляющая '!$B$16*'составляющая '!$C$16)+'составляющая '!$D$16+'составляющая '!$E$16)*1000+ставка!F12</f>
        <v>2491.0709125660001</v>
      </c>
      <c r="G415" s="146">
        <f>((ставка!G12/1000*'составляющая '!$B$16*'составляющая '!$C$16)+'составляющая '!$D$16+'составляющая '!$E$16)*1000+ставка!G12</f>
        <v>2487.417649519</v>
      </c>
      <c r="H415" s="146">
        <f>((ставка!H12/1000*'составляющая '!$B$16*'составляющая '!$C$16)+'составляющая '!$D$16+'составляющая '!$E$16)*1000+ставка!H12</f>
        <v>2544.2930699650001</v>
      </c>
      <c r="I415" s="146">
        <f>((ставка!I12/1000*'составляющая '!$B$16*'составляющая '!$C$16)+'составляющая '!$D$16+'составляющая '!$E$16)*1000+ставка!I12</f>
        <v>2473.9039074879997</v>
      </c>
      <c r="J415" s="146">
        <f>((ставка!J12/1000*'составляющая '!$B$16*'составляющая '!$C$16)+'составляющая '!$D$16+'составляющая '!$E$16)*1000+ставка!J12</f>
        <v>2671.1245913109997</v>
      </c>
      <c r="K415" s="146">
        <f>((ставка!K12/1000*'составляющая '!$B$16*'составляющая '!$C$16)+'составляющая '!$D$16+'составляющая '!$E$16)*1000+ставка!K12</f>
        <v>2816.9219889010001</v>
      </c>
      <c r="L415" s="146">
        <f>((ставка!L12/1000*'составляющая '!$B$16*'составляющая '!$C$16)+'составляющая '!$D$16+'составляющая '!$E$16)*1000+ставка!L12</f>
        <v>2899.270313389</v>
      </c>
      <c r="M415" s="146">
        <f>((ставка!M12/1000*'составляющая '!$B$16*'составляющая '!$C$16)+'составляющая '!$D$16+'составляющая '!$E$16)*1000+ставка!M12</f>
        <v>2914.0166152930001</v>
      </c>
      <c r="N415" s="146">
        <f>((ставка!N12/1000*'составляющая '!$B$16*'составляющая '!$C$16)+'составляющая '!$D$16+'составляющая '!$E$16)*1000+ставка!N12</f>
        <v>2925.2984245810003</v>
      </c>
      <c r="O415" s="146">
        <f>((ставка!O12/1000*'составляющая '!$B$16*'составляющая '!$C$16)+'составляющая '!$D$16+'составляющая '!$E$16)*1000+ставка!O12</f>
        <v>2940.2223927730001</v>
      </c>
      <c r="P415" s="146">
        <f>((ставка!P12/1000*'составляющая '!$B$16*'составляющая '!$C$16)+'составляющая '!$D$16+'составляющая '!$E$16)*1000+ставка!P12</f>
        <v>2958.5997494379999</v>
      </c>
      <c r="Q415" s="146">
        <f>((ставка!Q12/1000*'составляющая '!$B$16*'составляющая '!$C$16)+'составляющая '!$D$16+'составляющая '!$E$16)*1000+ставка!Q12</f>
        <v>2978.4095405500002</v>
      </c>
      <c r="R415" s="146">
        <f>((ставка!R12/1000*'составляющая '!$B$16*'составляющая '!$C$16)+'составляющая '!$D$16+'составляющая '!$E$16)*1000+ставка!R12</f>
        <v>3021.4491988179998</v>
      </c>
      <c r="S415" s="146">
        <f>((ставка!S12/1000*'составляющая '!$B$16*'составляющая '!$C$16)+'составляющая '!$D$16+'составляющая '!$E$16)*1000+ставка!S12</f>
        <v>3023.2036534119998</v>
      </c>
      <c r="T415" s="146">
        <f>((ставка!T12/1000*'составляющая '!$B$16*'составляющая '!$C$16)+'составляющая '!$D$16+'составляющая '!$E$16)*1000+ставка!T12</f>
        <v>3028.3337674779996</v>
      </c>
      <c r="U415" s="146">
        <f>((ставка!U12/1000*'составляющая '!$B$16*'составляющая '!$C$16)+'составляющая '!$D$16+'составляющая '!$E$16)*1000+ставка!U12</f>
        <v>3065.8213542459998</v>
      </c>
      <c r="V415" s="146">
        <f>((ставка!V12/1000*'составляющая '!$B$16*'составляющая '!$C$16)+'составляющая '!$D$16+'составляющая '!$E$16)*1000+ставка!V12</f>
        <v>3114.8794580200001</v>
      </c>
      <c r="W415" s="146">
        <f>((ставка!W12/1000*'составляющая '!$B$16*'составляющая '!$C$16)+'составляющая '!$D$16+'составляющая '!$E$16)*1000+ставка!W12</f>
        <v>3117.1447031920002</v>
      </c>
      <c r="X415" s="146">
        <f>((ставка!X12/1000*'составляющая '!$B$16*'составляющая '!$C$16)+'составляющая '!$D$16+'составляющая '!$E$16)*1000+ставка!X12</f>
        <v>3064.8552938049997</v>
      </c>
      <c r="Y415" s="146">
        <f>((ставка!Y12/1000*'составляющая '!$B$16*'составляющая '!$C$16)+'составляющая '!$D$16+'составляющая '!$E$16)*1000+ставка!Y12</f>
        <v>2901.8686828509999</v>
      </c>
    </row>
    <row r="416" spans="1:25" s="104" customFormat="1" ht="15.75" hidden="1" outlineLevel="1" x14ac:dyDescent="0.25">
      <c r="A416" s="227">
        <v>9</v>
      </c>
      <c r="B416" s="146">
        <f>((ставка!B13/1000*'составляющая '!$B$16*'составляющая '!$C$16)+'составляющая '!$D$16+'составляющая '!$E$16)*1000+ставка!B13</f>
        <v>2710.8774232509995</v>
      </c>
      <c r="C416" s="146">
        <f>((ставка!C13/1000*'составляющая '!$B$16*'составляющая '!$C$16)+'составляющая '!$D$16+'составляющая '!$E$16)*1000+ставка!C13</f>
        <v>2591.8965310059998</v>
      </c>
      <c r="D416" s="146">
        <f>((ставка!D13/1000*'составляющая '!$B$16*'составляющая '!$C$16)+'составляющая '!$D$16+'составляющая '!$E$16)*1000+ставка!D13</f>
        <v>2540.5065572019998</v>
      </c>
      <c r="E416" s="146">
        <f>((ставка!E13/1000*'составляющая '!$B$16*'составляющая '!$C$16)+'составляющая '!$D$16+'составляющая '!$E$16)*1000+ставка!E13</f>
        <v>2425.5231564370001</v>
      </c>
      <c r="F416" s="146">
        <f>((ставка!F13/1000*'составляющая '!$B$16*'составляющая '!$C$16)+'составляющая '!$D$16+'составляющая '!$E$16)*1000+ставка!F13</f>
        <v>2515.1669028759998</v>
      </c>
      <c r="G416" s="146">
        <f>((ставка!G13/1000*'составляющая '!$B$16*'составляющая '!$C$16)+'составляющая '!$D$16+'составляющая '!$E$16)*1000+ставка!G13</f>
        <v>2582.4802177420001</v>
      </c>
      <c r="H416" s="146">
        <f>((ставка!H13/1000*'составляющая '!$B$16*'составляющая '!$C$16)+'составляющая '!$D$16+'составляющая '!$E$16)*1000+ставка!H13</f>
        <v>2703.5597930140002</v>
      </c>
      <c r="I416" s="146">
        <f>((ставка!I13/1000*'составляющая '!$B$16*'составляющая '!$C$16)+'составляющая '!$D$16+'составляющая '!$E$16)*1000+ставка!I13</f>
        <v>2894.1513034660002</v>
      </c>
      <c r="J416" s="146">
        <f>((ставка!J13/1000*'составляющая '!$B$16*'составляющая '!$C$16)+'составляющая '!$D$16+'составляющая '!$E$16)*1000+ставка!J13</f>
        <v>3053.7955673770002</v>
      </c>
      <c r="K416" s="146">
        <f>((ставка!K13/1000*'составляющая '!$B$16*'составляющая '!$C$16)+'составляющая '!$D$16+'составляющая '!$E$16)*1000+ставка!K13</f>
        <v>3152.3226282159999</v>
      </c>
      <c r="L416" s="146">
        <f>((ставка!L13/1000*'составляющая '!$B$16*'составляющая '!$C$16)+'составляющая '!$D$16+'составляющая '!$E$16)*1000+ставка!L13</f>
        <v>3163.1269593549996</v>
      </c>
      <c r="M416" s="146">
        <f>((ставка!M13/1000*'составляющая '!$B$16*'составляющая '!$C$16)+'составляющая '!$D$16+'составляющая '!$E$16)*1000+ставка!M13</f>
        <v>3163.7598955060002</v>
      </c>
      <c r="N416" s="146">
        <f>((ставка!N13/1000*'составляющая '!$B$16*'составляющая '!$C$16)+'составляющая '!$D$16+'составляющая '!$E$16)*1000+ставка!N13</f>
        <v>3160.2954028899999</v>
      </c>
      <c r="O416" s="146">
        <f>((ставка!O13/1000*'составляющая '!$B$16*'составляющая '!$C$16)+'составляющая '!$D$16+'составляющая '!$E$16)*1000+ставка!O13</f>
        <v>3161.6723166219999</v>
      </c>
      <c r="P416" s="146">
        <f>((ставка!P13/1000*'составляющая '!$B$16*'составляющая '!$C$16)+'составляющая '!$D$16+'составляющая '!$E$16)*1000+ставка!P13</f>
        <v>3161.0171721850002</v>
      </c>
      <c r="Q416" s="146">
        <f>((ставка!Q13/1000*'составляющая '!$B$16*'составляющая '!$C$16)+'составляющая '!$D$16+'составляющая '!$E$16)*1000+ставка!Q13</f>
        <v>3160.017799315</v>
      </c>
      <c r="R416" s="146">
        <f>((ставка!R13/1000*'составляющая '!$B$16*'составляющая '!$C$16)+'составляющая '!$D$16+'составляющая '!$E$16)*1000+ставка!R13</f>
        <v>3158.4299068659998</v>
      </c>
      <c r="S416" s="146">
        <f>((ставка!S13/1000*'составляющая '!$B$16*'составляющая '!$C$16)+'составляющая '!$D$16+'составляющая '!$E$16)*1000+ставка!S13</f>
        <v>3128.53755391</v>
      </c>
      <c r="T416" s="146">
        <f>((ставка!T13/1000*'составляющая '!$B$16*'составляющая '!$C$16)+'составляющая '!$D$16+'составляющая '!$E$16)*1000+ставка!T13</f>
        <v>3102.9202960090001</v>
      </c>
      <c r="U416" s="146">
        <f>((ставка!U13/1000*'составляющая '!$B$16*'составляющая '!$C$16)+'составляющая '!$D$16+'составляющая '!$E$16)*1000+ставка!U13</f>
        <v>3125.6726850159998</v>
      </c>
      <c r="V416" s="146">
        <f>((ставка!V13/1000*'составляющая '!$B$16*'составляющая '!$C$16)+'составляющая '!$D$16+'составляющая '!$E$16)*1000+ставка!V13</f>
        <v>3168.867801286</v>
      </c>
      <c r="W416" s="146">
        <f>((ставка!W13/1000*'составляющая '!$B$16*'составляющая '!$C$16)+'составляющая '!$D$16+'составляющая '!$E$16)*1000+ставка!W13</f>
        <v>3183.1255208980001</v>
      </c>
      <c r="X416" s="146">
        <f>((ставка!X13/1000*'составляющая '!$B$16*'составляющая '!$C$16)+'составляющая '!$D$16+'составляющая '!$E$16)*1000+ставка!X13</f>
        <v>3116.54507947</v>
      </c>
      <c r="Y416" s="146">
        <f>((ставка!Y13/1000*'составляющая '!$B$16*'составляющая '!$C$16)+'составляющая '!$D$16+'составляющая '!$E$16)*1000+ставка!Y13</f>
        <v>2813.4574962850002</v>
      </c>
    </row>
    <row r="417" spans="1:25" s="104" customFormat="1" ht="15.75" hidden="1" outlineLevel="1" x14ac:dyDescent="0.25">
      <c r="A417" s="227">
        <v>10</v>
      </c>
      <c r="B417" s="146">
        <f>((ставка!B14/1000*'составляющая '!$B$16*'составляющая '!$C$16)+'составляющая '!$D$16+'составляющая '!$E$16)*1000+ставка!B14</f>
        <v>2712.5430447009999</v>
      </c>
      <c r="C417" s="146">
        <f>((ставка!C14/1000*'составляющая '!$B$16*'составляющая '!$C$16)+'составляющая '!$D$16+'составляющая '!$E$16)*1000+ставка!C14</f>
        <v>2613.9382548610001</v>
      </c>
      <c r="D417" s="146">
        <f>((ставка!D14/1000*'составляющая '!$B$16*'составляющая '!$C$16)+'составляющая '!$D$16+'составляющая '!$E$16)*1000+ставка!D14</f>
        <v>2595.0834200469999</v>
      </c>
      <c r="E417" s="146">
        <f>((ставка!E14/1000*'составляющая '!$B$16*'составляющая '!$C$16)+'составляющая '!$D$16+'составляющая '!$E$16)*1000+ставка!E14</f>
        <v>2508.8375413660001</v>
      </c>
      <c r="F417" s="146">
        <f>((ставка!F14/1000*'составляющая '!$B$16*'составляющая '!$C$16)+'составляющая '!$D$16+'составляющая '!$E$16)*1000+ставка!F14</f>
        <v>2577.8497901109999</v>
      </c>
      <c r="G417" s="146">
        <f>((ставка!G14/1000*'составляющая '!$B$16*'составляющая '!$C$16)+'составляющая '!$D$16+'составляющая '!$E$16)*1000+ставка!G14</f>
        <v>2604.6440871699997</v>
      </c>
      <c r="H417" s="146">
        <f>((ставка!H14/1000*'составляющая '!$B$16*'составляющая '!$C$16)+'составляющая '!$D$16+'составляющая '!$E$16)*1000+ставка!H14</f>
        <v>2687.8252223829995</v>
      </c>
      <c r="I417" s="146">
        <f>((ставка!I14/1000*'составляющая '!$B$16*'составляющая '!$C$16)+'составляющая '!$D$16+'составляющая '!$E$16)*1000+ставка!I14</f>
        <v>2810.9035433950003</v>
      </c>
      <c r="J417" s="146">
        <f>((ставка!J14/1000*'составляющая '!$B$16*'составляющая '!$C$16)+'составляющая '!$D$16+'составляющая '!$E$16)*1000+ставка!J14</f>
        <v>3034.4299419849999</v>
      </c>
      <c r="K417" s="146">
        <f>((ставка!K14/1000*'составляющая '!$B$16*'составляющая '!$C$16)+'составляющая '!$D$16+'составляющая '!$E$16)*1000+ставка!K14</f>
        <v>3145.0827269800002</v>
      </c>
      <c r="L417" s="146">
        <f>((ставка!L14/1000*'составляющая '!$B$16*'составляющая '!$C$16)+'составляющая '!$D$16+'составляющая '!$E$16)*1000+ставка!L14</f>
        <v>3152.6335442199997</v>
      </c>
      <c r="M417" s="146">
        <f>((ставка!M14/1000*'составляющая '!$B$16*'составляющая '!$C$16)+'составляющая '!$D$16+'составляющая '!$E$16)*1000+ставка!M14</f>
        <v>3152.466982075</v>
      </c>
      <c r="N417" s="146">
        <f>((ставка!N14/1000*'составляющая '!$B$16*'составляющая '!$C$16)+'составляющая '!$D$16+'составляющая '!$E$16)*1000+ставка!N14</f>
        <v>3105.929518762</v>
      </c>
      <c r="O417" s="146">
        <f>((ставка!O14/1000*'составляющая '!$B$16*'составляющая '!$C$16)+'составляющая '!$D$16+'составляющая '!$E$16)*1000+ставка!O14</f>
        <v>3102.8647752939996</v>
      </c>
      <c r="P417" s="146">
        <f>((ставка!P14/1000*'составляющая '!$B$16*'составляющая '!$C$16)+'составляющая '!$D$16+'составляющая '!$E$16)*1000+ставка!P14</f>
        <v>3134.667040846</v>
      </c>
      <c r="Q417" s="146">
        <f>((ставка!Q14/1000*'составляющая '!$B$16*'составляющая '!$C$16)+'составляющая '!$D$16+'составляющая '!$E$16)*1000+ставка!Q14</f>
        <v>3139.7749466260002</v>
      </c>
      <c r="R417" s="146">
        <f>((ставка!R14/1000*'составляющая '!$B$16*'составляющая '!$C$16)+'составляющая '!$D$16+'составляющая '!$E$16)*1000+ставка!R14</f>
        <v>3141.7403799369995</v>
      </c>
      <c r="S417" s="146">
        <f>((ставка!S14/1000*'составляющая '!$B$16*'составляющая '!$C$16)+'составляющая '!$D$16+'составляющая '!$E$16)*1000+ставка!S14</f>
        <v>3140.3745703479999</v>
      </c>
      <c r="T417" s="146">
        <f>((ставка!T14/1000*'составляющая '!$B$16*'составляющая '!$C$16)+'составляющая '!$D$16+'составляющая '!$E$16)*1000+ставка!T14</f>
        <v>3130.702861795</v>
      </c>
      <c r="U417" s="146">
        <f>((ставка!U14/1000*'составляющая '!$B$16*'составляющая '!$C$16)+'составляющая '!$D$16+'составляющая '!$E$16)*1000+ставка!U14</f>
        <v>3121.2532361020003</v>
      </c>
      <c r="V417" s="146">
        <f>((ставка!V14/1000*'составляющая '!$B$16*'составляющая '!$C$16)+'составляющая '!$D$16+'составляющая '!$E$16)*1000+ставка!V14</f>
        <v>3178.2063855490001</v>
      </c>
      <c r="W417" s="146">
        <f>((ставка!W14/1000*'составляющая '!$B$16*'составляющая '!$C$16)+'составляющая '!$D$16+'составляющая '!$E$16)*1000+ставка!W14</f>
        <v>3175.3526207979999</v>
      </c>
      <c r="X417" s="146">
        <f>((ставка!X14/1000*'составляющая '!$B$16*'составляющая '!$C$16)+'составляющая '!$D$16+'составляющая '!$E$16)*1000+ставка!X14</f>
        <v>3087.5632662399998</v>
      </c>
      <c r="Y417" s="146">
        <f>((ставка!Y14/1000*'составляющая '!$B$16*'составляющая '!$C$16)+'составляющая '!$D$16+'составляющая '!$E$16)*1000+ставка!Y14</f>
        <v>2892.5300985880003</v>
      </c>
    </row>
    <row r="418" spans="1:25" s="104" customFormat="1" ht="15.75" hidden="1" outlineLevel="1" x14ac:dyDescent="0.25">
      <c r="A418" s="227">
        <v>11</v>
      </c>
      <c r="B418" s="146">
        <f>((ставка!B15/1000*'составляющая '!$B$16*'составляющая '!$C$16)+'составляющая '!$D$16+'составляющая '!$E$16)*1000+ставка!B15</f>
        <v>2665.6835612409996</v>
      </c>
      <c r="C418" s="146">
        <f>((ставка!C15/1000*'составляющая '!$B$16*'составляющая '!$C$16)+'составляющая '!$D$16+'составляющая '!$E$16)*1000+ставка!C15</f>
        <v>2536.1759414319999</v>
      </c>
      <c r="D418" s="146">
        <f>((ставка!D15/1000*'составляющая '!$B$16*'составляющая '!$C$16)+'составляющая '!$D$16+'составляющая '!$E$16)*1000+ставка!D15</f>
        <v>2517.8763137679998</v>
      </c>
      <c r="E418" s="146">
        <f>((ставка!E15/1000*'составляющая '!$B$16*'составляющая '!$C$16)+'составляющая '!$D$16+'составляющая '!$E$16)*1000+ставка!E15</f>
        <v>2496.6674006379999</v>
      </c>
      <c r="F418" s="146">
        <f>((ставка!F15/1000*'составляющая '!$B$16*'составляющая '!$C$16)+'составляющая '!$D$16+'составляющая '!$E$16)*1000+ставка!F15</f>
        <v>2600.8575744069999</v>
      </c>
      <c r="G418" s="146">
        <f>((ставка!G15/1000*'составляющая '!$B$16*'составляющая '!$C$16)+'составляющая '!$D$16+'составляющая '!$E$16)*1000+ставка!G15</f>
        <v>2650.193281756</v>
      </c>
      <c r="H418" s="146">
        <f>((ставка!H15/1000*'составляющая '!$B$16*'составляющая '!$C$16)+'составляющая '!$D$16+'составляющая '!$E$16)*1000+ставка!H15</f>
        <v>2681.8845058779998</v>
      </c>
      <c r="I418" s="146">
        <f>((ставка!I15/1000*'составляющая '!$B$16*'составляющая '!$C$16)+'составляющая '!$D$16+'составляющая '!$E$16)*1000+ставка!I15</f>
        <v>3029.5219107789999</v>
      </c>
      <c r="J418" s="146">
        <f>((ставка!J15/1000*'составляющая '!$B$16*'составляющая '!$C$16)+'составляющая '!$D$16+'составляющая '!$E$16)*1000+ставка!J15</f>
        <v>3091.2498417159995</v>
      </c>
      <c r="K418" s="146">
        <f>((ставка!K15/1000*'составляющая '!$B$16*'составляющая '!$C$16)+'составляющая '!$D$16+'составляющая '!$E$16)*1000+ставка!K15</f>
        <v>3115.1126450229999</v>
      </c>
      <c r="L418" s="146">
        <f>((ставка!L15/1000*'составляющая '!$B$16*'составляющая '!$C$16)+'составляющая '!$D$16+'составляющая '!$E$16)*1000+ставка!L15</f>
        <v>3159.3737590210003</v>
      </c>
      <c r="M418" s="146">
        <f>((ставка!M15/1000*'составляющая '!$B$16*'составляющая '!$C$16)+'составляющая '!$D$16+'составляющая '!$E$16)*1000+ставка!M15</f>
        <v>3158.2855530070001</v>
      </c>
      <c r="N418" s="146">
        <f>((ставка!N15/1000*'составляющая '!$B$16*'составляющая '!$C$16)+'составляющая '!$D$16+'составляющая '!$E$16)*1000+ставка!N15</f>
        <v>3156.7420771299999</v>
      </c>
      <c r="O418" s="146">
        <f>((ставка!O15/1000*'составляющая '!$B$16*'составляющая '!$C$16)+'составляющая '!$D$16+'составляющая '!$E$16)*1000+ставка!O15</f>
        <v>3155.6871835450002</v>
      </c>
      <c r="P418" s="146">
        <f>((ставка!P15/1000*'составляющая '!$B$16*'составляющая '!$C$16)+'составляющая '!$D$16+'составляющая '!$E$16)*1000+ставка!P15</f>
        <v>3152.5669193619997</v>
      </c>
      <c r="Q418" s="146">
        <f>((ставка!Q15/1000*'составляющая '!$B$16*'составляющая '!$C$16)+'составляющая '!$D$16+'составляющая '!$E$16)*1000+ставка!Q15</f>
        <v>3148.8359273139999</v>
      </c>
      <c r="R418" s="146">
        <f>((ставка!R15/1000*'составляющая '!$B$16*'составляющая '!$C$16)+'составляющая '!$D$16+'составляющая '!$E$16)*1000+ставка!R15</f>
        <v>3149.8353001839996</v>
      </c>
      <c r="S418" s="146">
        <f>((ставка!S15/1000*'составляющая '!$B$16*'составляющая '!$C$16)+'составляющая '!$D$16+'составляющая '!$E$16)*1000+ставка!S15</f>
        <v>3149.0580101739997</v>
      </c>
      <c r="T418" s="146">
        <f>((ставка!T15/1000*'составляющая '!$B$16*'составляющая '!$C$16)+'составляющая '!$D$16+'составляющая '!$E$16)*1000+ставка!T15</f>
        <v>3072.68371462</v>
      </c>
      <c r="U418" s="146">
        <f>((ставка!U15/1000*'составляющая '!$B$16*'составляющая '!$C$16)+'составляющая '!$D$16+'составляющая '!$E$16)*1000+ставка!U15</f>
        <v>3096.602038642</v>
      </c>
      <c r="V418" s="146">
        <f>((ставка!V15/1000*'составляющая '!$B$16*'составляющая '!$C$16)+'составляющая '!$D$16+'составляющая '!$E$16)*1000+ставка!V15</f>
        <v>3132.09087967</v>
      </c>
      <c r="W418" s="146">
        <f>((ставка!W15/1000*'составляющая '!$B$16*'составляющая '!$C$16)+'составляющая '!$D$16+'составляющая '!$E$16)*1000+ставка!W15</f>
        <v>3177.0293463909998</v>
      </c>
      <c r="X418" s="146">
        <f>((ставка!X15/1000*'составляющая '!$B$16*'составляющая '!$C$16)+'составляющая '!$D$16+'составляющая '!$E$16)*1000+ставка!X15</f>
        <v>3105.1744370380002</v>
      </c>
      <c r="Y418" s="146">
        <f>((ставка!Y15/1000*'составляющая '!$B$16*'составляющая '!$C$16)+'составляющая '!$D$16+'составляющая '!$E$16)*1000+ставка!Y15</f>
        <v>2883.6800966170003</v>
      </c>
    </row>
    <row r="419" spans="1:25" s="104" customFormat="1" ht="15.75" hidden="1" outlineLevel="1" x14ac:dyDescent="0.25">
      <c r="A419" s="227">
        <v>12</v>
      </c>
      <c r="B419" s="146">
        <f>((ставка!B16/1000*'составляющая '!$B$16*'составляющая '!$C$16)+'составляющая '!$D$16+'составляющая '!$E$16)*1000+ставка!B16</f>
        <v>2707.335201634</v>
      </c>
      <c r="C419" s="146">
        <f>((ставка!C16/1000*'составляющая '!$B$16*'составляющая '!$C$16)+'составляющая '!$D$16+'составляющая '!$E$16)*1000+ставка!C16</f>
        <v>2607.0981027729999</v>
      </c>
      <c r="D419" s="146">
        <f>((ставка!D16/1000*'составляющая '!$B$16*'составляющая '!$C$16)+'составляющая '!$D$16+'составляющая '!$E$16)*1000+ставка!D16</f>
        <v>2576.8504172409998</v>
      </c>
      <c r="E419" s="146">
        <f>((ставка!E16/1000*'составляющая '!$B$16*'составляющая '!$C$16)+'составляющая '!$D$16+'составляющая '!$E$16)*1000+ставка!E16</f>
        <v>2499.6099985330002</v>
      </c>
      <c r="F419" s="146">
        <f>((ставка!F16/1000*'составляющая '!$B$16*'составляющая '!$C$16)+'составляющая '!$D$16+'составляющая '!$E$16)*1000+ставка!F16</f>
        <v>2599.5028689609999</v>
      </c>
      <c r="G419" s="146">
        <f>((ставка!G16/1000*'составляющая '!$B$16*'составляющая '!$C$16)+'составляющая '!$D$16+'составляющая '!$E$16)*1000+ставка!G16</f>
        <v>2676.3990592359996</v>
      </c>
      <c r="H419" s="146">
        <f>((ставка!H16/1000*'составляющая '!$B$16*'составляющая '!$C$16)+'составляющая '!$D$16+'составляющая '!$E$16)*1000+ставка!H16</f>
        <v>2755.4827656819998</v>
      </c>
      <c r="I419" s="146">
        <f>((ставка!I16/1000*'составляющая '!$B$16*'составляющая '!$C$16)+'составляющая '!$D$16+'составляющая '!$E$16)*1000+ставка!I16</f>
        <v>3047.4217892950001</v>
      </c>
      <c r="J419" s="146">
        <f>((ставка!J16/1000*'составляющая '!$B$16*'составляющая '!$C$16)+'составляющая '!$D$16+'составляющая '!$E$16)*1000+ставка!J16</f>
        <v>3142.5287740899998</v>
      </c>
      <c r="K419" s="146">
        <f>((ставка!K16/1000*'составляющая '!$B$16*'составляющая '!$C$16)+'составляющая '!$D$16+'составляющая '!$E$16)*1000+ставка!K16</f>
        <v>3155.2208095389997</v>
      </c>
      <c r="L419" s="146">
        <f>((ставка!L16/1000*'составляющая '!$B$16*'составляющая '!$C$16)+'составляющая '!$D$16+'составляющая '!$E$16)*1000+ставка!L16</f>
        <v>3163.093646926</v>
      </c>
      <c r="M419" s="146">
        <f>((ставка!M16/1000*'составляющая '!$B$16*'составляющая '!$C$16)+'составляющая '!$D$16+'составляющая '!$E$16)*1000+ставка!M16</f>
        <v>3161.1504219009998</v>
      </c>
      <c r="N419" s="146">
        <f>((ставка!N16/1000*'составляющая '!$B$16*'составляющая '!$C$16)+'составляющая '!$D$16+'составляющая '!$E$16)*1000+ставка!N16</f>
        <v>3159.085051303</v>
      </c>
      <c r="O419" s="146">
        <f>((ставка!O16/1000*'составляющая '!$B$16*'составляющая '!$C$16)+'составляющая '!$D$16+'составляющая '!$E$16)*1000+ставка!O16</f>
        <v>3158.2855530070001</v>
      </c>
      <c r="P419" s="146">
        <f>((ставка!P16/1000*'составляющая '!$B$16*'составляющая '!$C$16)+'составляющая '!$D$16+'составляющая '!$E$16)*1000+ставка!P16</f>
        <v>3157.7969707149996</v>
      </c>
      <c r="Q419" s="146">
        <f>((ставка!Q16/1000*'составляющая '!$B$16*'составляющая '!$C$16)+'составляющая '!$D$16+'составляющая '!$E$16)*1000+ставка!Q16</f>
        <v>3157.3750132810001</v>
      </c>
      <c r="R419" s="146">
        <f>((ставка!R16/1000*'составляющая '!$B$16*'составляющая '!$C$16)+'составляющая '!$D$16+'составляющая '!$E$16)*1000+ставка!R16</f>
        <v>3156.9974724189997</v>
      </c>
      <c r="S419" s="146">
        <f>((ставка!S16/1000*'составляющая '!$B$16*'составляющая '!$C$16)+'составляющая '!$D$16+'составляющая '!$E$16)*1000+ставка!S16</f>
        <v>3152.6779607919998</v>
      </c>
      <c r="T419" s="146">
        <f>((ставка!T16/1000*'составляющая '!$B$16*'составляющая '!$C$16)+'составляющая '!$D$16+'составляющая '!$E$16)*1000+ставка!T16</f>
        <v>3094.314585184</v>
      </c>
      <c r="U419" s="146">
        <f>((ставка!U16/1000*'составляющая '!$B$16*'составляющая '!$C$16)+'составляющая '!$D$16+'составляющая '!$E$16)*1000+ставка!U16</f>
        <v>3150.9568186269998</v>
      </c>
      <c r="V419" s="146">
        <f>((ставка!V16/1000*'составляющая '!$B$16*'составляющая '!$C$16)+'составляющая '!$D$16+'составляющая '!$E$16)*1000+ставка!V16</f>
        <v>3184.6801009179999</v>
      </c>
      <c r="W419" s="146">
        <f>((ставка!W16/1000*'составляющая '!$B$16*'составляющая '!$C$16)+'составляющая '!$D$16+'составляющая '!$E$16)*1000+ставка!W16</f>
        <v>3179.8053821409999</v>
      </c>
      <c r="X419" s="146">
        <f>((ставка!X16/1000*'составляющая '!$B$16*'составляющая '!$C$16)+'составляющая '!$D$16+'составляющая '!$E$16)*1000+ставка!X16</f>
        <v>3085.4312707839999</v>
      </c>
      <c r="Y419" s="146">
        <f>((ставка!Y16/1000*'составляющая '!$B$16*'составляющая '!$C$16)+'составляющая '!$D$16+'составляющая '!$E$16)*1000+ставка!Y16</f>
        <v>2817.3772587639996</v>
      </c>
    </row>
    <row r="420" spans="1:25" s="104" customFormat="1" ht="15.75" hidden="1" outlineLevel="1" x14ac:dyDescent="0.25">
      <c r="A420" s="227">
        <v>13</v>
      </c>
      <c r="B420" s="146">
        <f>((ставка!B17/1000*'составляющая '!$B$16*'составляющая '!$C$16)+'составляющая '!$D$16+'составляющая '!$E$16)*1000+ставка!B17</f>
        <v>2675.5773526539997</v>
      </c>
      <c r="C420" s="146">
        <f>((ставка!C17/1000*'составляющая '!$B$16*'составляющая '!$C$16)+'составляющая '!$D$16+'составляющая '!$E$16)*1000+ставка!C17</f>
        <v>2581.2920744409998</v>
      </c>
      <c r="D420" s="146">
        <f>((ставка!D17/1000*'составляющая '!$B$16*'составляющая '!$C$16)+'составляющая '!$D$16+'составляющая '!$E$16)*1000+ставка!D17</f>
        <v>2512.9016577040002</v>
      </c>
      <c r="E420" s="146">
        <f>((ставка!E17/1000*'составляющая '!$B$16*'составляющая '!$C$16)+'составляющая '!$D$16+'составляющая '!$E$16)*1000+ставка!E17</f>
        <v>2452.7838275019999</v>
      </c>
      <c r="F420" s="146">
        <f>((ставка!F17/1000*'составляющая '!$B$16*'составляющая '!$C$16)+'составляющая '!$D$16+'составляющая '!$E$16)*1000+ставка!F17</f>
        <v>2583.5462154699999</v>
      </c>
      <c r="G420" s="146">
        <f>((ставка!G17/1000*'составляющая '!$B$16*'составляющая '!$C$16)+'составляющая '!$D$16+'составляющая '!$E$16)*1000+ставка!G17</f>
        <v>2638.8448476100002</v>
      </c>
      <c r="H420" s="146">
        <f>((ставка!H17/1000*'составляющая '!$B$16*'составляющая '!$C$16)+'составляющая '!$D$16+'составляющая '!$E$16)*1000+ставка!H17</f>
        <v>2680.5742170040003</v>
      </c>
      <c r="I420" s="146">
        <f>((ставка!I17/1000*'составляющая '!$B$16*'составляющая '!$C$16)+'составляющая '!$D$16+'составляющая '!$E$16)*1000+ставка!I17</f>
        <v>2881.6813508770001</v>
      </c>
      <c r="J420" s="146">
        <f>((ставка!J17/1000*'составляющая '!$B$16*'составляющая '!$C$16)+'составляющая '!$D$16+'составляющая '!$E$16)*1000+ставка!J17</f>
        <v>3093.89262775</v>
      </c>
      <c r="K420" s="146">
        <f>((ставка!K17/1000*'составляющая '!$B$16*'составляющая '!$C$16)+'составляющая '!$D$16+'составляющая '!$E$16)*1000+ставка!K17</f>
        <v>3150.9568186269998</v>
      </c>
      <c r="L420" s="146">
        <f>((ставка!L17/1000*'составляющая '!$B$16*'составляющая '!$C$16)+'составляющая '!$D$16+'составляющая '!$E$16)*1000+ставка!L17</f>
        <v>3157.308388423</v>
      </c>
      <c r="M420" s="146">
        <f>((ставка!M17/1000*'составляющая '!$B$16*'составляющая '!$C$16)+'составляющая '!$D$16+'составляющая '!$E$16)*1000+ставка!M17</f>
        <v>3154.8099562479997</v>
      </c>
      <c r="N420" s="146">
        <f>((ставка!N17/1000*'составляющая '!$B$16*'составляющая '!$C$16)+'составляющая '!$D$16+'составляющая '!$E$16)*1000+ставка!N17</f>
        <v>3132.5461495330001</v>
      </c>
      <c r="O420" s="146">
        <f>((ставка!O17/1000*'составляющая '!$B$16*'составляющая '!$C$16)+'составляющая '!$D$16+'составляющая '!$E$16)*1000+ставка!O17</f>
        <v>3151.2455263450001</v>
      </c>
      <c r="P420" s="146">
        <f>((ставка!P17/1000*'составляющая '!$B$16*'составляющая '!$C$16)+'составляющая '!$D$16+'составляющая '!$E$16)*1000+ставка!P17</f>
        <v>3130.8472156540001</v>
      </c>
      <c r="Q420" s="146">
        <f>((ставка!Q17/1000*'составляющая '!$B$16*'составляющая '!$C$16)+'составляющая '!$D$16+'составляющая '!$E$16)*1000+ставка!Q17</f>
        <v>3127.127327749</v>
      </c>
      <c r="R420" s="146">
        <f>((ставка!R17/1000*'составляющая '!$B$16*'составляющая '!$C$16)+'составляющая '!$D$16+'составляющая '!$E$16)*1000+ставка!R17</f>
        <v>3145.6046217009998</v>
      </c>
      <c r="S420" s="146">
        <f>((ставка!S17/1000*'составляющая '!$B$16*'составляющая '!$C$16)+'составляющая '!$D$16+'составляющая '!$E$16)*1000+ставка!S17</f>
        <v>3111.4149654040002</v>
      </c>
      <c r="T420" s="146">
        <f>((ставка!T17/1000*'составляющая '!$B$16*'составляющая '!$C$16)+'составляющая '!$D$16+'составляющая '!$E$16)*1000+ставка!T17</f>
        <v>3066.1988951080002</v>
      </c>
      <c r="U420" s="146">
        <f>((ставка!U17/1000*'составляющая '!$B$16*'составляющая '!$C$16)+'составляющая '!$D$16+'составляющая '!$E$16)*1000+ставка!U17</f>
        <v>3089.917344556</v>
      </c>
      <c r="V420" s="146">
        <f>((ставка!V17/1000*'составляющая '!$B$16*'составляющая '!$C$16)+'составляющая '!$D$16+'составляющая '!$E$16)*1000+ставка!V17</f>
        <v>3173.3982916299997</v>
      </c>
      <c r="W420" s="146">
        <f>((ставка!W17/1000*'составляющая '!$B$16*'составляющая '!$C$16)+'составляющая '!$D$16+'составляющая '!$E$16)*1000+ставка!W17</f>
        <v>3171.2885044599998</v>
      </c>
      <c r="X420" s="146">
        <f>((ставка!X17/1000*'составляющая '!$B$16*'составляющая '!$C$16)+'составляющая '!$D$16+'составляющая '!$E$16)*1000+ставка!X17</f>
        <v>3082.4775687459996</v>
      </c>
      <c r="Y420" s="146">
        <f>((ставка!Y17/1000*'составляющая '!$B$16*'составляющая '!$C$16)+'составляющая '!$D$16+'составляющая '!$E$16)*1000+ставка!Y17</f>
        <v>2897.3270883639998</v>
      </c>
    </row>
    <row r="421" spans="1:25" s="104" customFormat="1" ht="15.75" hidden="1" outlineLevel="1" x14ac:dyDescent="0.25">
      <c r="A421" s="227">
        <v>14</v>
      </c>
      <c r="B421" s="146">
        <f>((ставка!B18/1000*'составляющая '!$B$16*'составляющая '!$C$16)+'составляющая '!$D$16+'составляющая '!$E$16)*1000+ставка!B18</f>
        <v>2852.5218713590002</v>
      </c>
      <c r="C421" s="146">
        <f>((ставка!C18/1000*'составляющая '!$B$16*'составляющая '!$C$16)+'составляющая '!$D$16+'составляющая '!$E$16)*1000+ставка!C18</f>
        <v>2704.24824988</v>
      </c>
      <c r="D421" s="146">
        <f>((ставка!D18/1000*'составляющая '!$B$16*'составляющая '!$C$16)+'составляющая '!$D$16+'составляющая '!$E$16)*1000+ставка!D18</f>
        <v>2679.430490275</v>
      </c>
      <c r="E421" s="146">
        <f>((ставка!E18/1000*'составляющая '!$B$16*'составляющая '!$C$16)+'составляющая '!$D$16+'составляющая '!$E$16)*1000+ставка!E18</f>
        <v>2623.4100888399998</v>
      </c>
      <c r="F421" s="146">
        <f>((ставка!F18/1000*'составляющая '!$B$16*'составляющая '!$C$16)+'составляющая '!$D$16+'составляющая '!$E$16)*1000+ставка!F18</f>
        <v>2615.3706893079998</v>
      </c>
      <c r="G421" s="146">
        <f>((ставка!G18/1000*'составляющая '!$B$16*'составляющая '!$C$16)+'составляющая '!$D$16+'составляющая '!$E$16)*1000+ставка!G18</f>
        <v>2620.4008660869999</v>
      </c>
      <c r="H421" s="146">
        <f>((ставка!H18/1000*'составляющая '!$B$16*'составляющая '!$C$16)+'составляющая '!$D$16+'составляющая '!$E$16)*1000+ставка!H18</f>
        <v>2619.3348683590002</v>
      </c>
      <c r="I421" s="146">
        <f>((ставка!I18/1000*'составляющая '!$B$16*'составляющая '!$C$16)+'составляющая '!$D$16+'составляющая '!$E$16)*1000+ставка!I18</f>
        <v>2696.25326692</v>
      </c>
      <c r="J421" s="146">
        <f>((ставка!J18/1000*'составляющая '!$B$16*'составляющая '!$C$16)+'составляющая '!$D$16+'составляющая '!$E$16)*1000+ставка!J18</f>
        <v>3030.6767416510002</v>
      </c>
      <c r="K421" s="146">
        <f>((ставка!K18/1000*'составляющая '!$B$16*'составляющая '!$C$16)+'составляющая '!$D$16+'составляющая '!$E$16)*1000+ставка!K18</f>
        <v>3094.9142089059997</v>
      </c>
      <c r="L421" s="146">
        <f>((ставка!L18/1000*'составляющая '!$B$16*'составляющая '!$C$16)+'составляющая '!$D$16+'составляющая '!$E$16)*1000+ставка!L18</f>
        <v>3142.0401917979998</v>
      </c>
      <c r="M421" s="146">
        <f>((ставка!M18/1000*'составляющая '!$B$16*'составляющая '!$C$16)+'составляющая '!$D$16+'составляющая '!$E$16)*1000+ставка!M18</f>
        <v>3147.4923260109999</v>
      </c>
      <c r="N421" s="146">
        <f>((ставка!N18/1000*'составляющая '!$B$16*'составляющая '!$C$16)+'составляющая '!$D$16+'составляющая '!$E$16)*1000+ставка!N18</f>
        <v>3146.3930158539997</v>
      </c>
      <c r="O421" s="146">
        <f>((ставка!O18/1000*'составляющая '!$B$16*'составляющая '!$C$16)+'составляющая '!$D$16+'составляющая '!$E$16)*1000+ставка!O18</f>
        <v>3144.1832913969997</v>
      </c>
      <c r="P421" s="146">
        <f>((ставка!P18/1000*'составляющая '!$B$16*'составляющая '!$C$16)+'составляющая '!$D$16+'составляющая '!$E$16)*1000+ставка!P18</f>
        <v>3147.4812218679999</v>
      </c>
      <c r="Q421" s="146">
        <f>((ставка!Q18/1000*'составляющая '!$B$16*'составляющая '!$C$16)+'составляющая '!$D$16+'составляющая '!$E$16)*1000+ставка!Q18</f>
        <v>3147.4701177249999</v>
      </c>
      <c r="R421" s="146">
        <f>((ставка!R18/1000*'составляющая '!$B$16*'составляющая '!$C$16)+'составляющая '!$D$16+'составляющая '!$E$16)*1000+ставка!R18</f>
        <v>3147.114785149</v>
      </c>
      <c r="S421" s="146">
        <f>((ставка!S18/1000*'составляющая '!$B$16*'составляющая '!$C$16)+'составляющая '!$D$16+'составляющая '!$E$16)*1000+ставка!S18</f>
        <v>3143.7613339629997</v>
      </c>
      <c r="T421" s="146">
        <f>((ставка!T18/1000*'составляющая '!$B$16*'составляющая '!$C$16)+'составляющая '!$D$16+'составляющая '!$E$16)*1000+ставка!T18</f>
        <v>3059.7140755959999</v>
      </c>
      <c r="U421" s="146">
        <f>((ставка!U18/1000*'составляющая '!$B$16*'составляющая '!$C$16)+'составляющая '!$D$16+'составляющая '!$E$16)*1000+ставка!U18</f>
        <v>3102.9980250099998</v>
      </c>
      <c r="V421" s="146">
        <f>((ставка!V18/1000*'составляющая '!$B$16*'составляющая '!$C$16)+'составляющая '!$D$16+'составляющая '!$E$16)*1000+ставка!V18</f>
        <v>3160.3620277479995</v>
      </c>
      <c r="W421" s="146">
        <f>((ставка!W18/1000*'составляющая '!$B$16*'составляющая '!$C$16)+'составляющая '!$D$16+'составляющая '!$E$16)*1000+ставка!W18</f>
        <v>3159.562529452</v>
      </c>
      <c r="X421" s="146">
        <f>((ставка!X18/1000*'составляющая '!$B$16*'составляющая '!$C$16)+'составляющая '!$D$16+'составляющая '!$E$16)*1000+ставка!X18</f>
        <v>3086.1752483649998</v>
      </c>
      <c r="Y421" s="146">
        <f>((ставка!Y18/1000*'составляющая '!$B$16*'составляющая '!$C$16)+'составляющая '!$D$16+'составляющая '!$E$16)*1000+ставка!Y18</f>
        <v>2959.2215814459996</v>
      </c>
    </row>
    <row r="422" spans="1:25" s="104" customFormat="1" ht="15.75" hidden="1" outlineLevel="1" x14ac:dyDescent="0.25">
      <c r="A422" s="227">
        <v>15</v>
      </c>
      <c r="B422" s="146">
        <f>((ставка!B19/1000*'составляющая '!$B$16*'составляющая '!$C$16)+'составляющая '!$D$16+'составляющая '!$E$16)*1000+ставка!B19</f>
        <v>2794.0252460350002</v>
      </c>
      <c r="C422" s="146">
        <f>((ставка!C19/1000*'составляющая '!$B$16*'составляющая '!$C$16)+'составляющая '!$D$16+'составляющая '!$E$16)*1000+ставка!C19</f>
        <v>2654.0020028049998</v>
      </c>
      <c r="D422" s="146">
        <f>((ставка!D19/1000*'составляющая '!$B$16*'составляющая '!$C$16)+'составляющая '!$D$16+'составляющая '!$E$16)*1000+ставка!D19</f>
        <v>2602.9451532909998</v>
      </c>
      <c r="E422" s="146">
        <f>((ставка!E19/1000*'составляющая '!$B$16*'составляющая '!$C$16)+'составляющая '!$D$16+'составляющая '!$E$16)*1000+ставка!E19</f>
        <v>2515.6665893110003</v>
      </c>
      <c r="F422" s="146">
        <f>((ставка!F19/1000*'составляющая '!$B$16*'составляющая '!$C$16)+'составляющая '!$D$16+'составляющая '!$E$16)*1000+ставка!F19</f>
        <v>2513.7566767150001</v>
      </c>
      <c r="G422" s="146">
        <f>((ставка!G19/1000*'составляющая '!$B$16*'составляющая '!$C$16)+'составляющая '!$D$16+'составляющая '!$E$16)*1000+ставка!G19</f>
        <v>2512.4241795550001</v>
      </c>
      <c r="H422" s="146">
        <f>((ставка!H19/1000*'составляющая '!$B$16*'составляющая '!$C$16)+'составляющая '!$D$16+'составляющая '!$E$16)*1000+ставка!H19</f>
        <v>2517.8541054819998</v>
      </c>
      <c r="I422" s="146">
        <f>((ставка!I19/1000*'составляющая '!$B$16*'составляющая '!$C$16)+'составляющая '!$D$16+'составляющая '!$E$16)*1000+ставка!I19</f>
        <v>2577.1391249590001</v>
      </c>
      <c r="J422" s="146">
        <f>((ставка!J19/1000*'составляющая '!$B$16*'составляющая '!$C$16)+'составляющая '!$D$16+'составляющая '!$E$16)*1000+ставка!J19</f>
        <v>2689.8905929809998</v>
      </c>
      <c r="K422" s="146">
        <f>((ставка!K19/1000*'составляющая '!$B$16*'составляющая '!$C$16)+'составляющая '!$D$16+'составляющая '!$E$16)*1000+ставка!K19</f>
        <v>2826.4937601669999</v>
      </c>
      <c r="L422" s="146">
        <f>((ставка!L19/1000*'составляющая '!$B$16*'составляющая '!$C$16)+'составляющая '!$D$16+'составляющая '!$E$16)*1000+ставка!L19</f>
        <v>3031.8426766659995</v>
      </c>
      <c r="M422" s="146">
        <f>((ставка!M19/1000*'составляющая '!$B$16*'составляющая '!$C$16)+'составляющая '!$D$16+'составляющая '!$E$16)*1000+ставка!M19</f>
        <v>3087.7409325279996</v>
      </c>
      <c r="N422" s="146">
        <f>((ставка!N19/1000*'составляющая '!$B$16*'составляющая '!$C$16)+'составляющая '!$D$16+'составляющая '!$E$16)*1000+ставка!N19</f>
        <v>3081.5781331630001</v>
      </c>
      <c r="O422" s="146">
        <f>((ставка!O19/1000*'составляющая '!$B$16*'составляющая '!$C$16)+'составляющая '!$D$16+'составляющая '!$E$16)*1000+ставка!O19</f>
        <v>3079.5349708510003</v>
      </c>
      <c r="P422" s="146">
        <f>((ставка!P19/1000*'составляющая '!$B$16*'составляющая '!$C$16)+'составляющая '!$D$16+'составляющая '!$E$16)*1000+ставка!P19</f>
        <v>3076.9366013890003</v>
      </c>
      <c r="Q422" s="146">
        <f>((ставка!Q19/1000*'составляющая '!$B$16*'составляющая '!$C$16)+'составляющая '!$D$16+'составляющая '!$E$16)*1000+ставка!Q19</f>
        <v>3128.09338819</v>
      </c>
      <c r="R422" s="146">
        <f>((ставка!R19/1000*'составляющая '!$B$16*'составляющая '!$C$16)+'составляющая '!$D$16+'составляющая '!$E$16)*1000+ставка!R19</f>
        <v>3129.9477800710001</v>
      </c>
      <c r="S422" s="146">
        <f>((ставка!S19/1000*'составляющая '!$B$16*'составляющая '!$C$16)+'составляющая '!$D$16+'составляющая '!$E$16)*1000+ставка!S19</f>
        <v>3134.5337911299998</v>
      </c>
      <c r="T422" s="146">
        <f>((ставка!T19/1000*'составляющая '!$B$16*'составляющая '!$C$16)+'составляющая '!$D$16+'составляющая '!$E$16)*1000+ставка!T19</f>
        <v>3035.5736687139997</v>
      </c>
      <c r="U422" s="146">
        <f>((ставка!U19/1000*'составляющая '!$B$16*'составляющая '!$C$16)+'составляющая '!$D$16+'составляющая '!$E$16)*1000+ставка!U19</f>
        <v>3080.4788230059999</v>
      </c>
      <c r="V422" s="146">
        <f>((ставка!V19/1000*'составляющая '!$B$16*'составляющая '!$C$16)+'составляющая '!$D$16+'составляющая '!$E$16)*1000+ставка!V19</f>
        <v>3166.4582022549998</v>
      </c>
      <c r="W422" s="146">
        <f>((ставка!W19/1000*'составляющая '!$B$16*'составляющая '!$C$16)+'составляющая '!$D$16+'составляющая '!$E$16)*1000+ставка!W19</f>
        <v>3162.3385652019997</v>
      </c>
      <c r="X422" s="146">
        <f>((ставка!X19/1000*'составляющая '!$B$16*'составляющая '!$C$16)+'составляющая '!$D$16+'составляющая '!$E$16)*1000+ставка!X19</f>
        <v>3072.9724223379999</v>
      </c>
      <c r="Y422" s="146">
        <f>((ставка!Y19/1000*'составляющая '!$B$16*'составляющая '!$C$16)+'составляющая '!$D$16+'составляющая '!$E$16)*1000+ставка!Y19</f>
        <v>2889.8428959820003</v>
      </c>
    </row>
    <row r="423" spans="1:25" s="104" customFormat="1" ht="15.75" hidden="1" outlineLevel="1" x14ac:dyDescent="0.25">
      <c r="A423" s="227">
        <v>16</v>
      </c>
      <c r="B423" s="146">
        <f>((ставка!B20/1000*'составляющая '!$B$16*'составляющая '!$C$16)+'составляющая '!$D$16+'составляющая '!$E$16)*1000+ставка!B20</f>
        <v>2700.239654257</v>
      </c>
      <c r="C423" s="146">
        <f>((ставка!C20/1000*'составляющая '!$B$16*'составляющая '!$C$16)+'составляющая '!$D$16+'составляющая '!$E$16)*1000+ставка!C20</f>
        <v>2511.4581191140001</v>
      </c>
      <c r="D423" s="146">
        <f>((ставка!D20/1000*'составляющая '!$B$16*'составляющая '!$C$16)+'составляющая '!$D$16+'составляющая '!$E$16)*1000+ставка!D20</f>
        <v>2513.7788850010002</v>
      </c>
      <c r="E423" s="146">
        <f>((ставка!E20/1000*'составляющая '!$B$16*'составляющая '!$C$16)+'составляющая '!$D$16+'составляющая '!$E$16)*1000+ставка!E20</f>
        <v>2470.3394775850002</v>
      </c>
      <c r="F423" s="146">
        <f>((ставка!F20/1000*'составляющая '!$B$16*'составляющая '!$C$16)+'составляющая '!$D$16+'составляющая '!$E$16)*1000+ставка!F20</f>
        <v>2492.5144511559997</v>
      </c>
      <c r="G423" s="146">
        <f>((ставка!G20/1000*'составляющая '!$B$16*'составляющая '!$C$16)+'составляющая '!$D$16+'составляющая '!$E$16)*1000+ставка!G20</f>
        <v>2537.075377015</v>
      </c>
      <c r="H423" s="146">
        <f>((ставка!H20/1000*'составляющая '!$B$16*'составляющая '!$C$16)+'составляющая '!$D$16+'составляющая '!$E$16)*1000+ставка!H20</f>
        <v>2673.5341903419999</v>
      </c>
      <c r="I423" s="146">
        <f>((ставка!I20/1000*'составляющая '!$B$16*'составляющая '!$C$16)+'составляющая '!$D$16+'составляющая '!$E$16)*1000+ставка!I20</f>
        <v>2935.247736709</v>
      </c>
      <c r="J423" s="146">
        <f>((ставка!J20/1000*'составляющая '!$B$16*'составляющая '!$C$16)+'составляющая '!$D$16+'составляющая '!$E$16)*1000+ставка!J20</f>
        <v>3078.1136405469997</v>
      </c>
      <c r="K423" s="146">
        <f>((ставка!K20/1000*'составляющая '!$B$16*'составляющая '!$C$16)+'составляющая '!$D$16+'составляющая '!$E$16)*1000+ставка!K20</f>
        <v>3145.5713092719998</v>
      </c>
      <c r="L423" s="146">
        <f>((ставка!L20/1000*'составляющая '!$B$16*'составляющая '!$C$16)+'составляющая '!$D$16+'составляющая '!$E$16)*1000+ставка!L20</f>
        <v>3160.1954656030002</v>
      </c>
      <c r="M423" s="146">
        <f>((ставка!M20/1000*'составляющая '!$B$16*'составляющая '!$C$16)+'составляющая '!$D$16+'составляющая '!$E$16)*1000+ставка!M20</f>
        <v>3149.2023640329999</v>
      </c>
      <c r="N423" s="146">
        <f>((ставка!N20/1000*'составляющая '!$B$16*'составляющая '!$C$16)+'составляющая '!$D$16+'составляющая '!$E$16)*1000+ставка!N20</f>
        <v>3150.5348611929999</v>
      </c>
      <c r="O423" s="146">
        <f>((ставка!O20/1000*'составляющая '!$B$16*'составляющая '!$C$16)+'составляющая '!$D$16+'составляющая '!$E$16)*1000+ставка!O20</f>
        <v>3156.3312238389999</v>
      </c>
      <c r="P423" s="146">
        <f>((ставка!P20/1000*'составляющая '!$B$16*'составляющая '!$C$16)+'составляющая '!$D$16+'составляющая '!$E$16)*1000+ставка!P20</f>
        <v>3155.4428923989999</v>
      </c>
      <c r="Q423" s="146">
        <f>((ставка!Q20/1000*'составляющая '!$B$16*'составляющая '!$C$16)+'составляющая '!$D$16+'составляющая '!$E$16)*1000+ставка!Q20</f>
        <v>3148.9247604579996</v>
      </c>
      <c r="R423" s="146">
        <f>((ставка!R20/1000*'составляющая '!$B$16*'составляющая '!$C$16)+'составляющая '!$D$16+'составляющая '!$E$16)*1000+ставка!R20</f>
        <v>3145.4935802709997</v>
      </c>
      <c r="S423" s="146">
        <f>((ставка!S20/1000*'составляющая '!$B$16*'составляющая '!$C$16)+'составляющая '!$D$16+'составляющая '!$E$16)*1000+ставка!S20</f>
        <v>3124.073688424</v>
      </c>
      <c r="T423" s="146">
        <f>((ставка!T20/1000*'составляющая '!$B$16*'составляющая '!$C$16)+'составляющая '!$D$16+'составляющая '!$E$16)*1000+ставка!T20</f>
        <v>3128.015659189</v>
      </c>
      <c r="U423" s="146">
        <f>((ставка!U20/1000*'составляющая '!$B$16*'составляющая '!$C$16)+'составляющая '!$D$16+'составляющая '!$E$16)*1000+ставка!U20</f>
        <v>3137.0100150190001</v>
      </c>
      <c r="V423" s="146">
        <f>((ставка!V20/1000*'составляющая '!$B$16*'составляющая '!$C$16)+'составляющая '!$D$16+'составляющая '!$E$16)*1000+ставка!V20</f>
        <v>3202.1580219999996</v>
      </c>
      <c r="W423" s="146">
        <f>((ставка!W20/1000*'составляющая '!$B$16*'составляющая '!$C$16)+'составляющая '!$D$16+'составляющая '!$E$16)*1000+ставка!W20</f>
        <v>3238.2131743209998</v>
      </c>
      <c r="X423" s="146">
        <f>((ставка!X20/1000*'составляющая '!$B$16*'составляющая '!$C$16)+'составляющая '!$D$16+'составляющая '!$E$16)*1000+ставка!X20</f>
        <v>3143.9167919649999</v>
      </c>
      <c r="Y423" s="146">
        <f>((ставка!Y20/1000*'составляющая '!$B$16*'составляющая '!$C$16)+'составляющая '!$D$16+'составляющая '!$E$16)*1000+ставка!Y20</f>
        <v>2929.1626663450002</v>
      </c>
    </row>
    <row r="424" spans="1:25" s="104" customFormat="1" ht="15.75" hidden="1" outlineLevel="1" x14ac:dyDescent="0.25">
      <c r="A424" s="227">
        <v>17</v>
      </c>
      <c r="B424" s="146">
        <f>((ставка!B21/1000*'составляющая '!$B$16*'составляющая '!$C$16)+'составляющая '!$D$16+'составляющая '!$E$16)*1000+ставка!B21</f>
        <v>2724.1579782789995</v>
      </c>
      <c r="C424" s="146">
        <f>((ставка!C21/1000*'составляющая '!$B$16*'составляющая '!$C$16)+'составляющая '!$D$16+'составляющая '!$E$16)*1000+ставка!C21</f>
        <v>2600.5799708320001</v>
      </c>
      <c r="D424" s="146">
        <f>((ставка!D21/1000*'составляющая '!$B$16*'составляющая '!$C$16)+'составляющая '!$D$16+'составляющая '!$E$16)*1000+ставка!D21</f>
        <v>2573.063904478</v>
      </c>
      <c r="E424" s="146">
        <f>((ставка!E21/1000*'составляющая '!$B$16*'составляющая '!$C$16)+'составляющая '!$D$16+'составляющая '!$E$16)*1000+ставка!E21</f>
        <v>2518.8645824949999</v>
      </c>
      <c r="F424" s="146">
        <f>((ставка!F21/1000*'составляющая '!$B$16*'составляющая '!$C$16)+'составляющая '!$D$16+'составляющая '!$E$16)*1000+ставка!F21</f>
        <v>2584.6677339129997</v>
      </c>
      <c r="G424" s="146">
        <f>((ставка!G21/1000*'составляющая '!$B$16*'составляющая '!$C$16)+'составляющая '!$D$16+'составляющая '!$E$16)*1000+ставка!G21</f>
        <v>2614.7932738720001</v>
      </c>
      <c r="H424" s="146">
        <f>((ставка!H21/1000*'составляющая '!$B$16*'составляющая '!$C$16)+'составляющая '!$D$16+'составляющая '!$E$16)*1000+ставка!H21</f>
        <v>2714.5862070130001</v>
      </c>
      <c r="I424" s="146">
        <f>((ставка!I21/1000*'составляющая '!$B$16*'составляющая '!$C$16)+'составляющая '!$D$16+'составляющая '!$E$16)*1000+ставка!I21</f>
        <v>2936.9355664449999</v>
      </c>
      <c r="J424" s="146">
        <f>((ставка!J21/1000*'составляющая '!$B$16*'составляющая '!$C$16)+'составляющая '!$D$16+'составляющая '!$E$16)*1000+ставка!J21</f>
        <v>3043.9350883930001</v>
      </c>
      <c r="K424" s="146">
        <f>((ставка!K21/1000*'составляющая '!$B$16*'составляющая '!$C$16)+'составляющая '!$D$16+'составляющая '!$E$16)*1000+ставка!K21</f>
        <v>3156.3645362679999</v>
      </c>
      <c r="L424" s="146">
        <f>((ставка!L21/1000*'составляющая '!$B$16*'составляющая '!$C$16)+'составляющая '!$D$16+'составляющая '!$E$16)*1000+ставка!L21</f>
        <v>3169.8560700130001</v>
      </c>
      <c r="M424" s="146">
        <f>((ставка!M21/1000*'составляющая '!$B$16*'составляющая '!$C$16)+'составляющая '!$D$16+'составляющая '!$E$16)*1000+ставка!M21</f>
        <v>3166.4582022549998</v>
      </c>
      <c r="N424" s="146">
        <f>((ставка!N21/1000*'составляющая '!$B$16*'составляющая '!$C$16)+'составляющая '!$D$16+'составляющая '!$E$16)*1000+ставка!N21</f>
        <v>3154.3102698130001</v>
      </c>
      <c r="O424" s="146">
        <f>((ставка!O21/1000*'составляющая '!$B$16*'составляющая '!$C$16)+'составляющая '!$D$16+'составляющая '!$E$16)*1000+ставка!O21</f>
        <v>3167.3021171230002</v>
      </c>
      <c r="P424" s="146">
        <f>((ставка!P21/1000*'составляющая '!$B$16*'составляющая '!$C$16)+'составляющая '!$D$16+'составляющая '!$E$16)*1000+ставка!P21</f>
        <v>3167.2021798360001</v>
      </c>
      <c r="Q424" s="146">
        <f>((ставка!Q21/1000*'составляющая '!$B$16*'составляющая '!$C$16)+'составляющая '!$D$16+'составляющая '!$E$16)*1000+ставка!Q21</f>
        <v>3167.057825977</v>
      </c>
      <c r="R424" s="146">
        <f>((ставка!R21/1000*'составляющая '!$B$16*'составляющая '!$C$16)+'составляющая '!$D$16+'составляющая '!$E$16)*1000+ставка!R21</f>
        <v>3165.3588920980001</v>
      </c>
      <c r="S424" s="146">
        <f>((ставка!S21/1000*'составляющая '!$B$16*'составляющая '!$C$16)+'составляющая '!$D$16+'составляющая '!$E$16)*1000+ставка!S21</f>
        <v>3151.0123393419999</v>
      </c>
      <c r="T424" s="146">
        <f>((ставка!T21/1000*'составляющая '!$B$16*'составляющая '!$C$16)+'составляющая '!$D$16+'составляющая '!$E$16)*1000+ставка!T21</f>
        <v>3157.5637837120003</v>
      </c>
      <c r="U424" s="146">
        <f>((ставка!U21/1000*'составляющая '!$B$16*'составляющая '!$C$16)+'составляющая '!$D$16+'составляющая '!$E$16)*1000+ставка!U21</f>
        <v>3136.3770788680004</v>
      </c>
      <c r="V424" s="146">
        <f>((ставка!V21/1000*'составляющая '!$B$16*'составляющая '!$C$16)+'составляющая '!$D$16+'составляющая '!$E$16)*1000+ставка!V21</f>
        <v>3218.3034459219998</v>
      </c>
      <c r="W424" s="146">
        <f>((ставка!W21/1000*'составляющая '!$B$16*'составляющая '!$C$16)+'составляющая '!$D$16+'составляющая '!$E$16)*1000+ставка!W21</f>
        <v>3246.46355257</v>
      </c>
      <c r="X424" s="146">
        <f>((ставка!X21/1000*'составляющая '!$B$16*'составляющая '!$C$16)+'составляющая '!$D$16+'составляющая '!$E$16)*1000+ставка!X21</f>
        <v>3139.0642814740004</v>
      </c>
      <c r="Y424" s="146">
        <f>((ставка!Y21/1000*'составляющая '!$B$16*'составляющая '!$C$16)+'составляющая '!$D$16+'составляющая '!$E$16)*1000+ставка!Y21</f>
        <v>2921.478599389</v>
      </c>
    </row>
    <row r="425" spans="1:25" s="104" customFormat="1" ht="15.75" hidden="1" outlineLevel="1" x14ac:dyDescent="0.25">
      <c r="A425" s="227">
        <v>18</v>
      </c>
      <c r="B425" s="146">
        <f>((ставка!B22/1000*'составляющая '!$B$16*'составляющая '!$C$16)+'составляющая '!$D$16+'составляющая '!$E$16)*1000+ставка!B22</f>
        <v>2725.4571630099999</v>
      </c>
      <c r="C425" s="146">
        <f>((ставка!C22/1000*'составляющая '!$B$16*'составляющая '!$C$16)+'составляющая '!$D$16+'составляющая '!$E$16)*1000+ставка!C22</f>
        <v>2635.2693135640002</v>
      </c>
      <c r="D425" s="146">
        <f>((ставка!D22/1000*'составляющая '!$B$16*'составляющая '!$C$16)+'составляющая '!$D$16+'составляющая '!$E$16)*1000+ставка!D22</f>
        <v>2597.359769362</v>
      </c>
      <c r="E425" s="146">
        <f>((ставка!E22/1000*'составляющая '!$B$16*'составляющая '!$C$16)+'составляющая '!$D$16+'составляющая '!$E$16)*1000+ставка!E22</f>
        <v>2536.5534822939999</v>
      </c>
      <c r="F425" s="146">
        <f>((ставка!F22/1000*'составляющая '!$B$16*'составляющая '!$C$16)+'составляющая '!$D$16+'составляющая '!$E$16)*1000+ставка!F22</f>
        <v>2595.7052520550001</v>
      </c>
      <c r="G425" s="146">
        <f>((ставка!G22/1000*'составляющая '!$B$16*'составляющая '!$C$16)+'составляющая '!$D$16+'составляющая '!$E$16)*1000+ставка!G22</f>
        <v>2648.6942224509999</v>
      </c>
      <c r="H425" s="146">
        <f>((ставка!H22/1000*'составляющая '!$B$16*'составляющая '!$C$16)+'составляющая '!$D$16+'составляющая '!$E$16)*1000+ставка!H22</f>
        <v>2748.7536550240002</v>
      </c>
      <c r="I425" s="146">
        <f>((ставка!I22/1000*'составляющая '!$B$16*'составляющая '!$C$16)+'составляющая '!$D$16+'составляющая '!$E$16)*1000+ставка!I22</f>
        <v>2933.5821152590001</v>
      </c>
      <c r="J425" s="146">
        <f>((ставка!J22/1000*'составляющая '!$B$16*'составляющая '!$C$16)+'составляющая '!$D$16+'составляющая '!$E$16)*1000+ставка!J22</f>
        <v>3108.6722420830001</v>
      </c>
      <c r="K425" s="146">
        <f>((ставка!K22/1000*'составляющая '!$B$16*'составляющая '!$C$16)+'составляющая '!$D$16+'составляющая '!$E$16)*1000+ставка!K22</f>
        <v>3155.553933829</v>
      </c>
      <c r="L425" s="146">
        <f>((ставка!L22/1000*'составляющая '!$B$16*'составляющая '!$C$16)+'составляющая '!$D$16+'составляющая '!$E$16)*1000+ставка!L22</f>
        <v>3164.370623371</v>
      </c>
      <c r="M425" s="146">
        <f>((ставка!M22/1000*'составляющая '!$B$16*'составляющая '!$C$16)+'составляющая '!$D$16+'составляющая '!$E$16)*1000+ставка!M22</f>
        <v>3161.0060680420002</v>
      </c>
      <c r="N425" s="146">
        <f>((ставка!N22/1000*'составляющая '!$B$16*'составляющая '!$C$16)+'составляющая '!$D$16+'составляющая '!$E$16)*1000+ставка!N22</f>
        <v>3146.4596407119998</v>
      </c>
      <c r="O425" s="146">
        <f>((ставка!O22/1000*'составляющая '!$B$16*'составляющая '!$C$16)+'составляющая '!$D$16+'составляющая '!$E$16)*1000+ставка!O22</f>
        <v>3157.8635955729997</v>
      </c>
      <c r="P425" s="146">
        <f>((ставка!P22/1000*'составляющая '!$B$16*'составляющая '!$C$16)+'составляющая '!$D$16+'составляющая '!$E$16)*1000+ставка!P22</f>
        <v>3157.8191790009996</v>
      </c>
      <c r="Q425" s="146">
        <f>((ставка!Q22/1000*'составляющая '!$B$16*'составляющая '!$C$16)+'составляющая '!$D$16+'составляющая '!$E$16)*1000+ставка!Q22</f>
        <v>3145.2159766959999</v>
      </c>
      <c r="R425" s="146">
        <f>((ставка!R22/1000*'составляющая '!$B$16*'составляющая '!$C$16)+'составляющая '!$D$16+'составляющая '!$E$16)*1000+ставка!R22</f>
        <v>3144.7273944039998</v>
      </c>
      <c r="S425" s="146">
        <f>((ставка!S22/1000*'составляющая '!$B$16*'составляющая '!$C$16)+'составляющая '!$D$16+'составляющая '!$E$16)*1000+ставка!S22</f>
        <v>3139.8304673409998</v>
      </c>
      <c r="T425" s="146">
        <f>((ставка!T22/1000*'составляющая '!$B$16*'составляющая '!$C$16)+'составляющая '!$D$16+'составляющая '!$E$16)*1000+ставка!T22</f>
        <v>3140.8853609259995</v>
      </c>
      <c r="U425" s="146">
        <f>((ставка!U22/1000*'составляющая '!$B$16*'составляющая '!$C$16)+'составляющая '!$D$16+'составляющая '!$E$16)*1000+ставка!U22</f>
        <v>3158.4410110090002</v>
      </c>
      <c r="V425" s="146">
        <f>((ставка!V22/1000*'составляющая '!$B$16*'составляющая '!$C$16)+'составляющая '!$D$16+'составляющая '!$E$16)*1000+ставка!V22</f>
        <v>3192.0421477270002</v>
      </c>
      <c r="W425" s="146">
        <f>((ставка!W22/1000*'составляющая '!$B$16*'составляющая '!$C$16)+'составляющая '!$D$16+'составляющая '!$E$16)*1000+ставка!W22</f>
        <v>3187.2118455219997</v>
      </c>
      <c r="X425" s="146">
        <f>((ставка!X22/1000*'составляющая '!$B$16*'составляющая '!$C$16)+'составляющая '!$D$16+'составляющая '!$E$16)*1000+ставка!X22</f>
        <v>3135.7441427169997</v>
      </c>
      <c r="Y425" s="146">
        <f>((ставка!Y22/1000*'составляющая '!$B$16*'составляющая '!$C$16)+'составляющая '!$D$16+'составляющая '!$E$16)*1000+ставка!Y22</f>
        <v>2880.0046252840002</v>
      </c>
    </row>
    <row r="426" spans="1:25" s="104" customFormat="1" ht="15.75" hidden="1" outlineLevel="1" x14ac:dyDescent="0.25">
      <c r="A426" s="227">
        <v>19</v>
      </c>
      <c r="B426" s="146">
        <f>((ставка!B23/1000*'составляющая '!$B$16*'составляющая '!$C$16)+'составляющая '!$D$16+'составляющая '!$E$16)*1000+ставка!B23</f>
        <v>2672.1905890389999</v>
      </c>
      <c r="C426" s="146">
        <f>((ставка!C23/1000*'составляющая '!$B$16*'составляющая '!$C$16)+'составляющая '!$D$16+'составляющая '!$E$16)*1000+ставка!C23</f>
        <v>2488.2171478149999</v>
      </c>
      <c r="D426" s="146">
        <f>((ставка!D23/1000*'составляющая '!$B$16*'составляющая '!$C$16)+'составляющая '!$D$16+'составляющая '!$E$16)*1000+ставка!D23</f>
        <v>2420.4041465139999</v>
      </c>
      <c r="E426" s="146">
        <f>((ставка!E23/1000*'составляющая '!$B$16*'составляющая '!$C$16)+'составляющая '!$D$16+'составляющая '!$E$16)*1000+ставка!E23</f>
        <v>2369.4361301439999</v>
      </c>
      <c r="F426" s="146">
        <f>((ставка!F23/1000*'составляющая '!$B$16*'составляющая '!$C$16)+'составляющая '!$D$16+'составляющая '!$E$16)*1000+ставка!F23</f>
        <v>2372.167749322</v>
      </c>
      <c r="G426" s="146">
        <f>((ставка!G23/1000*'составляющая '!$B$16*'составляющая '!$C$16)+'составляющая '!$D$16+'составляющая '!$E$16)*1000+ставка!G23</f>
        <v>2549.9006621799999</v>
      </c>
      <c r="H426" s="146">
        <f>((ставка!H23/1000*'составляющая '!$B$16*'составляющая '!$C$16)+'составляющая '!$D$16+'составляющая '!$E$16)*1000+ставка!H23</f>
        <v>3080.2345318600001</v>
      </c>
      <c r="I426" s="146">
        <f>((ставка!I23/1000*'составляющая '!$B$16*'составляющая '!$C$16)+'составляющая '!$D$16+'составляющая '!$E$16)*1000+ставка!I23</f>
        <v>3111.65925655</v>
      </c>
      <c r="J426" s="146">
        <f>((ставка!J23/1000*'составляющая '!$B$16*'составляющая '!$C$16)+'составляющая '!$D$16+'составляющая '!$E$16)*1000+ставка!J23</f>
        <v>3150.8235689109997</v>
      </c>
      <c r="K426" s="146">
        <f>((ставка!K23/1000*'составляющая '!$B$16*'составляющая '!$C$16)+'составляющая '!$D$16+'составляющая '!$E$16)*1000+ставка!K23</f>
        <v>3176.851680103</v>
      </c>
      <c r="L426" s="146">
        <f>((ставка!L23/1000*'составляющая '!$B$16*'составляющая '!$C$16)+'составляющая '!$D$16+'составляющая '!$E$16)*1000+ставка!L23</f>
        <v>3181.9040651679998</v>
      </c>
      <c r="M426" s="146">
        <f>((ставка!M23/1000*'составляющая '!$B$16*'составляющая '!$C$16)+'составляющая '!$D$16+'составляющая '!$E$16)*1000+ставка!M23</f>
        <v>3179.5499868520001</v>
      </c>
      <c r="N426" s="146">
        <f>((ставка!N23/1000*'составляющая '!$B$16*'составляющая '!$C$16)+'составляющая '!$D$16+'составляющая '!$E$16)*1000+ставка!N23</f>
        <v>3163.2935214999998</v>
      </c>
      <c r="O426" s="146">
        <f>((ставка!O23/1000*'составляющая '!$B$16*'составляющая '!$C$16)+'составляющая '!$D$16+'составляющая '!$E$16)*1000+ставка!O23</f>
        <v>3174.61974736</v>
      </c>
      <c r="P426" s="146">
        <f>((ставка!P23/1000*'составляющая '!$B$16*'составляющая '!$C$16)+'составляющая '!$D$16+'составляющая '!$E$16)*1000+ставка!P23</f>
        <v>3173.231729485</v>
      </c>
      <c r="Q426" s="146">
        <f>((ставка!Q23/1000*'составляющая '!$B$16*'составляющая '!$C$16)+'составляющая '!$D$16+'составляющая '!$E$16)*1000+ставка!Q23</f>
        <v>3159.5958418810001</v>
      </c>
      <c r="R426" s="146">
        <f>((ставка!R23/1000*'составляющая '!$B$16*'составляющая '!$C$16)+'составляющая '!$D$16+'составляющая '!$E$16)*1000+ставка!R23</f>
        <v>3159.07394716</v>
      </c>
      <c r="S426" s="146">
        <f>((ставка!S23/1000*'составляющая '!$B$16*'составляющая '!$C$16)+'составляющая '!$D$16+'составляющая '!$E$16)*1000+ставка!S23</f>
        <v>3156.6865564149998</v>
      </c>
      <c r="T426" s="146">
        <f>((ставка!T23/1000*'составляющая '!$B$16*'составляющая '!$C$16)+'составляющая '!$D$16+'составляющая '!$E$16)*1000+ставка!T23</f>
        <v>3156.1091409789997</v>
      </c>
      <c r="U426" s="146">
        <f>((ставка!U23/1000*'составляющая '!$B$16*'составляющая '!$C$16)+'составляющая '!$D$16+'составляющая '!$E$16)*1000+ставка!U23</f>
        <v>3192.4641051609997</v>
      </c>
      <c r="V426" s="146">
        <f>((ставка!V23/1000*'составляющая '!$B$16*'составляющая '!$C$16)+'составляющая '!$D$16+'составляющая '!$E$16)*1000+ставка!V23</f>
        <v>3217.2485523369996</v>
      </c>
      <c r="W426" s="146">
        <f>((ставка!W23/1000*'составляющая '!$B$16*'составляющая '!$C$16)+'составляющая '!$D$16+'составляющая '!$E$16)*1000+ставка!W23</f>
        <v>3212.5737081340003</v>
      </c>
      <c r="X426" s="146">
        <f>((ставка!X23/1000*'составляющая '!$B$16*'составляющая '!$C$16)+'составляющая '!$D$16+'составляющая '!$E$16)*1000+ставка!X23</f>
        <v>3175.452558085</v>
      </c>
      <c r="Y426" s="146">
        <f>((ставка!Y23/1000*'составляющая '!$B$16*'составляющая '!$C$16)+'составляющая '!$D$16+'составляющая '!$E$16)*1000+ставка!Y23</f>
        <v>3094.1591271819998</v>
      </c>
    </row>
    <row r="427" spans="1:25" s="104" customFormat="1" ht="15.75" hidden="1" outlineLevel="1" x14ac:dyDescent="0.25">
      <c r="A427" s="227">
        <v>20</v>
      </c>
      <c r="B427" s="146">
        <f>((ставка!B24/1000*'составляющая '!$B$16*'составляющая '!$C$16)+'составляющая '!$D$16+'составляющая '!$E$16)*1000+ставка!B24</f>
        <v>2764.3771842249998</v>
      </c>
      <c r="C427" s="146">
        <f>((ставка!C24/1000*'составляющая '!$B$16*'составляющая '!$C$16)+'составляющая '!$D$16+'составляющая '!$E$16)*1000+ставка!C24</f>
        <v>2615.4040017369998</v>
      </c>
      <c r="D427" s="146">
        <f>((ставка!D24/1000*'составляющая '!$B$16*'составляющая '!$C$16)+'составляющая '!$D$16+'составляющая '!$E$16)*1000+ставка!D24</f>
        <v>2542.3276366539999</v>
      </c>
      <c r="E427" s="146">
        <f>((ставка!E24/1000*'составляющая '!$B$16*'составляющая '!$C$16)+'составляющая '!$D$16+'составляющая '!$E$16)*1000+ставка!E24</f>
        <v>2511.435910828</v>
      </c>
      <c r="F427" s="146">
        <f>((ставка!F24/1000*'составляющая '!$B$16*'составляющая '!$C$16)+'составляющая '!$D$16+'составляющая '!$E$16)*1000+ставка!F24</f>
        <v>2543.293697095</v>
      </c>
      <c r="G427" s="146">
        <f>((ставка!G24/1000*'составляющая '!$B$16*'составляющая '!$C$16)+'составляющая '!$D$16+'составляющая '!$E$16)*1000+ставка!G24</f>
        <v>2616.925269328</v>
      </c>
      <c r="H427" s="146">
        <f>((ставка!H24/1000*'составляющая '!$B$16*'составляющая '!$C$16)+'составляющая '!$D$16+'составляющая '!$E$16)*1000+ставка!H24</f>
        <v>2756.6487006970001</v>
      </c>
      <c r="I427" s="146">
        <f>((ставка!I24/1000*'составляющая '!$B$16*'составляющая '!$C$16)+'составляющая '!$D$16+'составляющая '!$E$16)*1000+ставка!I24</f>
        <v>3107.6062443549999</v>
      </c>
      <c r="J427" s="146">
        <f>((ставка!J24/1000*'составляющая '!$B$16*'составляющая '!$C$16)+'составляющая '!$D$16+'составляющая '!$E$16)*1000+ставка!J24</f>
        <v>3167.968365703</v>
      </c>
      <c r="K427" s="146">
        <f>((ставка!K24/1000*'составляющая '!$B$16*'составляющая '!$C$16)+'составляющая '!$D$16+'составляющая '!$E$16)*1000+ставка!K24</f>
        <v>3244.2871405420001</v>
      </c>
      <c r="L427" s="146">
        <f>((ставка!L24/1000*'составляющая '!$B$16*'составляющая '!$C$16)+'составляющая '!$D$16+'составляющая '!$E$16)*1000+ставка!L24</f>
        <v>3266.7508218309999</v>
      </c>
      <c r="M427" s="146">
        <f>((ставка!M24/1000*'составляющая '!$B$16*'составляющая '!$C$16)+'составляющая '!$D$16+'составляющая '!$E$16)*1000+ставка!M24</f>
        <v>3239.290276192</v>
      </c>
      <c r="N427" s="146">
        <f>((ставка!N24/1000*'составляющая '!$B$16*'составляющая '!$C$16)+'составляющая '!$D$16+'составляющая '!$E$16)*1000+ставка!N24</f>
        <v>3198.3715092369998</v>
      </c>
      <c r="O427" s="146">
        <f>((ставка!O24/1000*'составляющая '!$B$16*'составляющая '!$C$16)+'составляющая '!$D$16+'составляющая '!$E$16)*1000+ставка!O24</f>
        <v>3209.4201315219998</v>
      </c>
      <c r="P427" s="146">
        <f>((ставка!P24/1000*'составляющая '!$B$16*'составляющая '!$C$16)+'составляющая '!$D$16+'составляющая '!$E$16)*1000+ставка!P24</f>
        <v>3210.1307966740001</v>
      </c>
      <c r="Q427" s="146">
        <f>((ставка!Q24/1000*'составляющая '!$B$16*'составляющая '!$C$16)+'составляющая '!$D$16+'составляющая '!$E$16)*1000+ставка!Q24</f>
        <v>3207.421385782</v>
      </c>
      <c r="R427" s="146">
        <f>((ставка!R24/1000*'составляющая '!$B$16*'составляющая '!$C$16)+'составляющая '!$D$16+'составляющая '!$E$16)*1000+ставка!R24</f>
        <v>3202.2357510009997</v>
      </c>
      <c r="S427" s="146">
        <f>((ставка!S24/1000*'составляющая '!$B$16*'составляющая '!$C$16)+'составляющая '!$D$16+'составляющая '!$E$16)*1000+ставка!S24</f>
        <v>3182.981167039</v>
      </c>
      <c r="T427" s="146">
        <f>((ставка!T24/1000*'составляющая '!$B$16*'составляющая '!$C$16)+'составляющая '!$D$16+'составляющая '!$E$16)*1000+ставка!T24</f>
        <v>3179.9830484289996</v>
      </c>
      <c r="U427" s="146">
        <f>((ставка!U24/1000*'составляющая '!$B$16*'составляющая '!$C$16)+'составляющая '!$D$16+'составляющая '!$E$16)*1000+ставка!U24</f>
        <v>3192.8305418800001</v>
      </c>
      <c r="V427" s="146">
        <f>((ставка!V24/1000*'составляющая '!$B$16*'составляющая '!$C$16)+'составляющая '!$D$16+'составляющая '!$E$16)*1000+ставка!V24</f>
        <v>3322.0161415419998</v>
      </c>
      <c r="W427" s="146">
        <f>((ставка!W24/1000*'составляющая '!$B$16*'составляющая '!$C$16)+'составляющая '!$D$16+'составляющая '!$E$16)*1000+ставка!W24</f>
        <v>3320.6392278100002</v>
      </c>
      <c r="X427" s="146">
        <f>((ставка!X24/1000*'составляющая '!$B$16*'составляющая '!$C$16)+'составляющая '!$D$16+'составляющая '!$E$16)*1000+ставка!X24</f>
        <v>3174.4864976439999</v>
      </c>
      <c r="Y427" s="146">
        <f>((ставка!Y24/1000*'составляющая '!$B$16*'составляющая '!$C$16)+'составляющая '!$D$16+'составляющая '!$E$16)*1000+ставка!Y24</f>
        <v>3092.9931921670004</v>
      </c>
    </row>
    <row r="428" spans="1:25" s="104" customFormat="1" ht="15.75" hidden="1" outlineLevel="1" x14ac:dyDescent="0.25">
      <c r="A428" s="227">
        <v>21</v>
      </c>
      <c r="B428" s="146">
        <f>((ставка!B25/1000*'составляющая '!$B$16*'составляющая '!$C$16)+'составляющая '!$D$16+'составляющая '!$E$16)*1000+ставка!B25</f>
        <v>2864.4033043689997</v>
      </c>
      <c r="C428" s="146">
        <f>((ставка!C25/1000*'составляющая '!$B$16*'составляющая '!$C$16)+'составляющая '!$D$16+'составляющая '!$E$16)*1000+ставка!C25</f>
        <v>2726.4898483090001</v>
      </c>
      <c r="D428" s="146">
        <f>((ставка!D25/1000*'составляющая '!$B$16*'составляющая '!$C$16)+'составляющая '!$D$16+'составляющая '!$E$16)*1000+ставка!D25</f>
        <v>2726.4676400230001</v>
      </c>
      <c r="E428" s="146">
        <f>((ставка!E25/1000*'составляющая '!$B$16*'составляющая '!$C$16)+'составляющая '!$D$16+'составляющая '!$E$16)*1000+ставка!E25</f>
        <v>2705.5363304679995</v>
      </c>
      <c r="F428" s="146">
        <f>((ставка!F25/1000*'составляющая '!$B$16*'составляющая '!$C$16)+'составляющая '!$D$16+'составляющая '!$E$16)*1000+ставка!F25</f>
        <v>2706.9687649150001</v>
      </c>
      <c r="G428" s="146">
        <f>((ставка!G25/1000*'составляющая '!$B$16*'составляющая '!$C$16)+'составляющая '!$D$16+'составляющая '!$E$16)*1000+ставка!G25</f>
        <v>2652.0920902090002</v>
      </c>
      <c r="H428" s="146">
        <f>((ставка!H25/1000*'составляющая '!$B$16*'составляющая '!$C$16)+'составляющая '!$D$16+'составляющая '!$E$16)*1000+ставка!H25</f>
        <v>2717.1956806179996</v>
      </c>
      <c r="I428" s="146">
        <f>((ставка!I25/1000*'составляющая '!$B$16*'составляющая '!$C$16)+'составляющая '!$D$16+'составляющая '!$E$16)*1000+ставка!I25</f>
        <v>2745.7555364139998</v>
      </c>
      <c r="J428" s="146">
        <f>((ставка!J25/1000*'составляющая '!$B$16*'составляющая '!$C$16)+'составляющая '!$D$16+'составляющая '!$E$16)*1000+ставка!J25</f>
        <v>2973.4348844859996</v>
      </c>
      <c r="K428" s="146">
        <f>((ставка!K25/1000*'составляющая '!$B$16*'составляющая '!$C$16)+'составляющая '!$D$16+'составляющая '!$E$16)*1000+ставка!K25</f>
        <v>3136.965598447</v>
      </c>
      <c r="L428" s="146">
        <f>((ставка!L25/1000*'составляющая '!$B$16*'составляющая '!$C$16)+'составляющая '!$D$16+'составляющая '!$E$16)*1000+ставка!L25</f>
        <v>3157.9302204310002</v>
      </c>
      <c r="M428" s="146">
        <f>((ставка!M25/1000*'составляющая '!$B$16*'составляющая '!$C$16)+'составляющая '!$D$16+'составляющая '!$E$16)*1000+ставка!M25</f>
        <v>3156.7420771299999</v>
      </c>
      <c r="N428" s="146">
        <f>((ставка!N25/1000*'составляющая '!$B$16*'составляющая '!$C$16)+'составляющая '!$D$16+'составляющая '!$E$16)*1000+ставка!N25</f>
        <v>3127.7713680429997</v>
      </c>
      <c r="O428" s="146">
        <f>((ставка!O25/1000*'составляющая '!$B$16*'составляющая '!$C$16)+'составляющая '!$D$16+'составляющая '!$E$16)*1000+ставка!O25</f>
        <v>3127.0273904619999</v>
      </c>
      <c r="P428" s="146">
        <f>((ставка!P25/1000*'составляющая '!$B$16*'составляющая '!$C$16)+'составляющая '!$D$16+'составляющая '!$E$16)*1000+ставка!P25</f>
        <v>3127.615910041</v>
      </c>
      <c r="Q428" s="146">
        <f>((ставка!Q25/1000*'составляющая '!$B$16*'составляющая '!$C$16)+'составляющая '!$D$16+'составляющая '!$E$16)*1000+ставка!Q25</f>
        <v>3128.071179904</v>
      </c>
      <c r="R428" s="146">
        <f>((ставка!R25/1000*'составляющая '!$B$16*'составляющая '!$C$16)+'составляющая '!$D$16+'составляющая '!$E$16)*1000+ставка!R25</f>
        <v>3126.4832874549998</v>
      </c>
      <c r="S428" s="146">
        <f>((ставка!S25/1000*'составляющая '!$B$16*'составляющая '!$C$16)+'составляющая '!$D$16+'составляющая '!$E$16)*1000+ставка!S25</f>
        <v>3127.7824721859997</v>
      </c>
      <c r="T428" s="146">
        <f>((ставка!T25/1000*'составляющая '!$B$16*'составляющая '!$C$16)+'составляющая '!$D$16+'составляющая '!$E$16)*1000+ставка!T25</f>
        <v>3132.1241920989996</v>
      </c>
      <c r="U428" s="146">
        <f>((ставка!U25/1000*'составляющая '!$B$16*'составляющая '!$C$16)+'составляющая '!$D$16+'составляющая '!$E$16)*1000+ставка!U25</f>
        <v>3153.4108342299996</v>
      </c>
      <c r="V428" s="146">
        <f>((ставка!V25/1000*'составляющая '!$B$16*'составляющая '!$C$16)+'составляющая '!$D$16+'составляющая '!$E$16)*1000+ставка!V25</f>
        <v>3188.38888468</v>
      </c>
      <c r="W428" s="146">
        <f>((ставка!W25/1000*'составляющая '!$B$16*'составляющая '!$C$16)+'составляющая '!$D$16+'составляющая '!$E$16)*1000+ставка!W25</f>
        <v>3177.8621571159997</v>
      </c>
      <c r="X428" s="146">
        <f>((ставка!X25/1000*'составляющая '!$B$16*'составляющая '!$C$16)+'составляющая '!$D$16+'составляющая '!$E$16)*1000+ставка!X25</f>
        <v>3112.125630556</v>
      </c>
      <c r="Y428" s="146">
        <f>((ставка!Y25/1000*'составляющая '!$B$16*'составляющая '!$C$16)+'составляющая '!$D$16+'составляющая '!$E$16)*1000+ставка!Y25</f>
        <v>3007.5690200680001</v>
      </c>
    </row>
    <row r="429" spans="1:25" s="104" customFormat="1" ht="15.75" hidden="1" outlineLevel="1" x14ac:dyDescent="0.25">
      <c r="A429" s="227">
        <v>22</v>
      </c>
      <c r="B429" s="146">
        <f>((ставка!B26/1000*'составляющая '!$B$16*'составляющая '!$C$16)+'составляющая '!$D$16+'составляющая '!$E$16)*1000+ставка!B26</f>
        <v>2719.6719045070004</v>
      </c>
      <c r="C429" s="146">
        <f>((ставка!C26/1000*'составляющая '!$B$16*'составляющая '!$C$16)+'составляющая '!$D$16+'составляющая '!$E$16)*1000+ставка!C26</f>
        <v>2635.2137928490001</v>
      </c>
      <c r="D429" s="146">
        <f>((ставка!D26/1000*'составляющая '!$B$16*'составляющая '!$C$16)+'составляющая '!$D$16+'составляющая '!$E$16)*1000+ставка!D26</f>
        <v>2518.7202286359998</v>
      </c>
      <c r="E429" s="146">
        <f>((ставка!E26/1000*'составляющая '!$B$16*'составляющая '!$C$16)+'составляющая '!$D$16+'составляющая '!$E$16)*1000+ставка!E26</f>
        <v>2460.8010187479999</v>
      </c>
      <c r="F429" s="146">
        <f>((ставка!F26/1000*'составляющая '!$B$16*'составляющая '!$C$16)+'составляющая '!$D$16+'составляющая '!$E$16)*1000+ставка!F26</f>
        <v>2399.1619209549999</v>
      </c>
      <c r="G429" s="146">
        <f>((ставка!G26/1000*'составляющая '!$B$16*'составляющая '!$C$16)+'составляющая '!$D$16+'составляющая '!$E$16)*1000+ставка!G26</f>
        <v>2474.5146353529999</v>
      </c>
      <c r="H429" s="146">
        <f>((ставка!H26/1000*'составляющая '!$B$16*'составляющая '!$C$16)+'составляющая '!$D$16+'составляющая '!$E$16)*1000+ставка!H26</f>
        <v>2548.3127697309997</v>
      </c>
      <c r="I429" s="146">
        <f>((ставка!I26/1000*'составляющая '!$B$16*'составляющая '!$C$16)+'составляющая '!$D$16+'составляющая '!$E$16)*1000+ставка!I26</f>
        <v>2618.291078917</v>
      </c>
      <c r="J429" s="146">
        <f>((ставка!J26/1000*'составляющая '!$B$16*'составляющая '!$C$16)+'составляющая '!$D$16+'составляющая '!$E$16)*1000+ставка!J26</f>
        <v>2739.9591737680003</v>
      </c>
      <c r="K429" s="146">
        <f>((ставка!K26/1000*'составляющая '!$B$16*'составляющая '!$C$16)+'составляющая '!$D$16+'составляющая '!$E$16)*1000+ставка!K26</f>
        <v>2947.5733354389999</v>
      </c>
      <c r="L429" s="146">
        <f>((ставка!L26/1000*'составляющая '!$B$16*'составляющая '!$C$16)+'составляющая '!$D$16+'составляющая '!$E$16)*1000+ставка!L26</f>
        <v>3105.4187281840004</v>
      </c>
      <c r="M429" s="146">
        <f>((ставка!M26/1000*'составляющая '!$B$16*'составляющая '!$C$16)+'составляющая '!$D$16+'составляющая '!$E$16)*1000+ставка!M26</f>
        <v>3114.3575632989996</v>
      </c>
      <c r="N429" s="146">
        <f>((ставка!N26/1000*'составляющая '!$B$16*'составляющая '!$C$16)+'составляющая '!$D$16+'составляющая '!$E$16)*1000+ставка!N26</f>
        <v>3111.8036104090002</v>
      </c>
      <c r="O429" s="146">
        <f>((ставка!O26/1000*'составляющая '!$B$16*'составляющая '!$C$16)+'составляющая '!$D$16+'составляющая '!$E$16)*1000+ставка!O26</f>
        <v>3108.10593079</v>
      </c>
      <c r="P429" s="146">
        <f>((ставка!P26/1000*'составляющая '!$B$16*'составляющая '!$C$16)+'составляющая '!$D$16+'составляющая '!$E$16)*1000+ставка!P26</f>
        <v>3108.3724302219998</v>
      </c>
      <c r="Q429" s="146">
        <f>((ставка!Q26/1000*'составляющая '!$B$16*'составляющая '!$C$16)+'составляющая '!$D$16+'составляющая '!$E$16)*1000+ставка!Q26</f>
        <v>3108.117034933</v>
      </c>
      <c r="R429" s="146">
        <f>((ставка!R26/1000*'составляющая '!$B$16*'составляющая '!$C$16)+'составляющая '!$D$16+'составляющая '!$E$16)*1000+ставка!R26</f>
        <v>3109.4939486650001</v>
      </c>
      <c r="S429" s="146">
        <f>((ставка!S26/1000*'составляющая '!$B$16*'составляющая '!$C$16)+'составляющая '!$D$16+'составляющая '!$E$16)*1000+ставка!S26</f>
        <v>3125.0175405789996</v>
      </c>
      <c r="T429" s="146">
        <f>((ставка!T26/1000*'составляющая '!$B$16*'составляющая '!$C$16)+'составляющая '!$D$16+'составляющая '!$E$16)*1000+ставка!T26</f>
        <v>3145.5379968429997</v>
      </c>
      <c r="U429" s="146">
        <f>((ставка!U26/1000*'составляющая '!$B$16*'составляющая '!$C$16)+'составляющая '!$D$16+'составляющая '!$E$16)*1000+ставка!U26</f>
        <v>3174.8529343629998</v>
      </c>
      <c r="V429" s="146">
        <f>((ставка!V26/1000*'составляющая '!$B$16*'составляющая '!$C$16)+'составляющая '!$D$16+'составляющая '!$E$16)*1000+ставка!V26</f>
        <v>3228.5303616249998</v>
      </c>
      <c r="W429" s="146">
        <f>((ставка!W26/1000*'составляющая '!$B$16*'составляющая '!$C$16)+'составляющая '!$D$16+'составляющая '!$E$16)*1000+ставка!W26</f>
        <v>3222.1010628280001</v>
      </c>
      <c r="X429" s="146">
        <f>((ставка!X26/1000*'составляющая '!$B$16*'составляющая '!$C$16)+'составляющая '!$D$16+'составляющая '!$E$16)*1000+ставка!X26</f>
        <v>3142.8507942369997</v>
      </c>
      <c r="Y429" s="146">
        <f>((ставка!Y26/1000*'составляющая '!$B$16*'составляющая '!$C$16)+'составляющая '!$D$16+'составляющая '!$E$16)*1000+ставка!Y26</f>
        <v>3032.5311335320002</v>
      </c>
    </row>
    <row r="430" spans="1:25" s="104" customFormat="1" ht="15.75" hidden="1" outlineLevel="1" x14ac:dyDescent="0.25">
      <c r="A430" s="227">
        <v>23</v>
      </c>
      <c r="B430" s="146">
        <f>((ставка!B27/1000*'составляющая '!$B$16*'составляющая '!$C$16)+'составляющая '!$D$16+'составляющая '!$E$16)*1000+ставка!B27</f>
        <v>2753.7949359459999</v>
      </c>
      <c r="C430" s="146">
        <f>((ставка!C27/1000*'составляющая '!$B$16*'составляющая '!$C$16)+'составляющая '!$D$16+'составляющая '!$E$16)*1000+ставка!C27</f>
        <v>2567.6339785509999</v>
      </c>
      <c r="D430" s="146">
        <f>((ставка!D27/1000*'составляющая '!$B$16*'составляющая '!$C$16)+'составляющая '!$D$16+'составляющая '!$E$16)*1000+ставка!D27</f>
        <v>2437.9709007399997</v>
      </c>
      <c r="E430" s="146">
        <f>((ставка!E27/1000*'составляющая '!$B$16*'составляющая '!$C$16)+'составляющая '!$D$16+'составляющая '!$E$16)*1000+ставка!E27</f>
        <v>2247.8790767229998</v>
      </c>
      <c r="F430" s="146">
        <f>((ставка!F27/1000*'составляющая '!$B$16*'составляющая '!$C$16)+'составляющая '!$D$16+'составляющая '!$E$16)*1000+ставка!F27</f>
        <v>2443.4008266669998</v>
      </c>
      <c r="G430" s="146">
        <f>((ставка!G27/1000*'составляющая '!$B$16*'составляющая '!$C$16)+'составляющая '!$D$16+'составляющая '!$E$16)*1000+ставка!G27</f>
        <v>2509.5037899459999</v>
      </c>
      <c r="H430" s="146">
        <f>((ставка!H27/1000*'составляющая '!$B$16*'составляющая '!$C$16)+'составляющая '!$D$16+'составляющая '!$E$16)*1000+ставка!H27</f>
        <v>2723.1919178380003</v>
      </c>
      <c r="I430" s="146">
        <f>((ставка!I27/1000*'составляющая '!$B$16*'составляющая '!$C$16)+'составляющая '!$D$16+'составляющая '!$E$16)*1000+ставка!I27</f>
        <v>2917.1812960479997</v>
      </c>
      <c r="J430" s="146">
        <f>((ставка!J27/1000*'составляющая '!$B$16*'составляющая '!$C$16)+'составляющая '!$D$16+'составляющая '!$E$16)*1000+ставка!J27</f>
        <v>3153.6551253759999</v>
      </c>
      <c r="K430" s="146">
        <f>((ставка!K27/1000*'составляющая '!$B$16*'составляющая '!$C$16)+'составляющая '!$D$16+'составляющая '!$E$16)*1000+ставка!K27</f>
        <v>3185.3463494979997</v>
      </c>
      <c r="L430" s="146">
        <f>((ставка!L27/1000*'составляющая '!$B$16*'составляющая '!$C$16)+'составляющая '!$D$16+'составляющая '!$E$16)*1000+ставка!L27</f>
        <v>3200.0593389729997</v>
      </c>
      <c r="M430" s="146">
        <f>((ставка!M27/1000*'составляющая '!$B$16*'составляющая '!$C$16)+'составляющая '!$D$16+'составляющая '!$E$16)*1000+ставка!M27</f>
        <v>3200.27031769</v>
      </c>
      <c r="N430" s="146">
        <f>((ставка!N27/1000*'составляющая '!$B$16*'составляющая '!$C$16)+'составляющая '!$D$16+'составляющая '!$E$16)*1000+ставка!N27</f>
        <v>3194.8070793340003</v>
      </c>
      <c r="O430" s="146">
        <f>((ставка!O27/1000*'составляющая '!$B$16*'составляющая '!$C$16)+'составляющая '!$D$16+'составляющая '!$E$16)*1000+ставка!O27</f>
        <v>3185.3130370689996</v>
      </c>
      <c r="P430" s="146">
        <f>((ставка!P27/1000*'составляющая '!$B$16*'составляющая '!$C$16)+'составляющая '!$D$16+'составляющая '!$E$16)*1000+ставка!P27</f>
        <v>3182.6369386060001</v>
      </c>
      <c r="Q430" s="146">
        <f>((ставка!Q27/1000*'составляющая '!$B$16*'составляющая '!$C$16)+'составляющая '!$D$16+'составляющая '!$E$16)*1000+ставка!Q27</f>
        <v>3180.371693434</v>
      </c>
      <c r="R430" s="146">
        <f>((ставка!R27/1000*'составляющая '!$B$16*'составляющая '!$C$16)+'составляющая '!$D$16+'составляющая '!$E$16)*1000+ставка!R27</f>
        <v>3182.3593350310002</v>
      </c>
      <c r="S430" s="146">
        <f>((ставка!S27/1000*'составляющая '!$B$16*'составляющая '!$C$16)+'составляющая '!$D$16+'составляющая '!$E$16)*1000+ставка!S27</f>
        <v>3181.293337303</v>
      </c>
      <c r="T430" s="146">
        <f>((ставка!T27/1000*'составляющая '!$B$16*'составляющая '!$C$16)+'составляющая '!$D$16+'составляющая '!$E$16)*1000+ставка!T27</f>
        <v>3177.8066364010001</v>
      </c>
      <c r="U430" s="146">
        <f>((ставка!U27/1000*'составляющая '!$B$16*'составляющая '!$C$16)+'составляющая '!$D$16+'составляющая '!$E$16)*1000+ставка!U27</f>
        <v>3195.1068911949997</v>
      </c>
      <c r="V430" s="146">
        <f>((ставка!V27/1000*'составляющая '!$B$16*'составляющая '!$C$16)+'составляющая '!$D$16+'составляющая '!$E$16)*1000+ставка!V27</f>
        <v>3216.226971181</v>
      </c>
      <c r="W430" s="146">
        <f>((ставка!W27/1000*'составляющая '!$B$16*'составляющая '!$C$16)+'составляющая '!$D$16+'составляющая '!$E$16)*1000+ставка!W27</f>
        <v>3210.552754108</v>
      </c>
      <c r="X430" s="146">
        <f>((ставка!X27/1000*'составляющая '!$B$16*'составляющая '!$C$16)+'составляющая '!$D$16+'составляющая '!$E$16)*1000+ставка!X27</f>
        <v>3177.9065736880002</v>
      </c>
      <c r="Y430" s="146">
        <f>((ставка!Y27/1000*'составляющая '!$B$16*'составляющая '!$C$16)+'составляющая '!$D$16+'составляющая '!$E$16)*1000+ставка!Y27</f>
        <v>2943.7090936750001</v>
      </c>
    </row>
    <row r="431" spans="1:25" s="104" customFormat="1" ht="15.75" hidden="1" outlineLevel="1" x14ac:dyDescent="0.25">
      <c r="A431" s="227">
        <v>24</v>
      </c>
      <c r="B431" s="146">
        <f>((ставка!B28/1000*'составляющая '!$B$16*'составляющая '!$C$16)+'составляющая '!$D$16+'составляющая '!$E$16)*1000+ставка!B28</f>
        <v>2595.3055029070001</v>
      </c>
      <c r="C431" s="146">
        <f>((ставка!C28/1000*'составляющая '!$B$16*'составляющая '!$C$16)+'составляющая '!$D$16+'составляющая '!$E$16)*1000+ставка!C28</f>
        <v>2411.5874569719999</v>
      </c>
      <c r="D431" s="146">
        <f>((ставка!D28/1000*'составляющая '!$B$16*'составляющая '!$C$16)+'составляющая '!$D$16+'составляющая '!$E$16)*1000+ставка!D28</f>
        <v>2156.1477513999998</v>
      </c>
      <c r="E431" s="146">
        <f>((ставка!E28/1000*'составляющая '!$B$16*'составляющая '!$C$16)+'составляющая '!$D$16+'составляющая '!$E$16)*1000+ставка!E28</f>
        <v>2168.3956211289997</v>
      </c>
      <c r="F431" s="146">
        <f>((ставка!F28/1000*'составляющая '!$B$16*'составляющая '!$C$16)+'составляющая '!$D$16+'составляющая '!$E$16)*1000+ставка!F28</f>
        <v>2232.0112563759999</v>
      </c>
      <c r="G431" s="146">
        <f>((ставка!G28/1000*'составляющая '!$B$16*'составляющая '!$C$16)+'составляющая '!$D$16+'составляющая '!$E$16)*1000+ставка!G28</f>
        <v>2399.2951706710001</v>
      </c>
      <c r="H431" s="146">
        <f>((ставка!H28/1000*'составляющая '!$B$16*'составляющая '!$C$16)+'составляющая '!$D$16+'составляющая '!$E$16)*1000+ставка!H28</f>
        <v>2574.0965897769997</v>
      </c>
      <c r="I431" s="146">
        <f>((ставка!I28/1000*'составляющая '!$B$16*'составляющая '!$C$16)+'составляющая '!$D$16+'составляющая '!$E$16)*1000+ставка!I28</f>
        <v>2762.2007721969999</v>
      </c>
      <c r="J431" s="146">
        <f>((ставка!J28/1000*'составляющая '!$B$16*'составляющая '!$C$16)+'составляющая '!$D$16+'составляющая '!$E$16)*1000+ставка!J28</f>
        <v>3085.4201666409999</v>
      </c>
      <c r="K431" s="146">
        <f>((ставка!K28/1000*'составляющая '!$B$16*'составляющая '!$C$16)+'составляющая '!$D$16+'составляющая '!$E$16)*1000+ставка!K28</f>
        <v>3184.9910169220002</v>
      </c>
      <c r="L431" s="146">
        <f>((ставка!L28/1000*'составляющая '!$B$16*'составляющая '!$C$16)+'составляющая '!$D$16+'составляющая '!$E$16)*1000+ставка!L28</f>
        <v>3189.710277697</v>
      </c>
      <c r="M431" s="146">
        <f>((ставка!M28/1000*'составляющая '!$B$16*'составляющая '!$C$16)+'составляющая '!$D$16+'составляющая '!$E$16)*1000+ставка!M28</f>
        <v>3185.9459732200003</v>
      </c>
      <c r="N431" s="146">
        <f>((ставка!N28/1000*'составляющая '!$B$16*'составляющая '!$C$16)+'составляющая '!$D$16+'составляющая '!$E$16)*1000+ставка!N28</f>
        <v>3163.4378753589999</v>
      </c>
      <c r="O431" s="146">
        <f>((ставка!O28/1000*'составляющая '!$B$16*'составляющая '!$C$16)+'составляющая '!$D$16+'составляющая '!$E$16)*1000+ставка!O28</f>
        <v>3178.2063855490001</v>
      </c>
      <c r="P431" s="146">
        <f>((ставка!P28/1000*'составляющая '!$B$16*'составляющая '!$C$16)+'составляющая '!$D$16+'составляющая '!$E$16)*1000+ставка!P28</f>
        <v>3177.9065736880002</v>
      </c>
      <c r="Q431" s="146">
        <f>((ставка!Q28/1000*'составляющая '!$B$16*'составляющая '!$C$16)+'составляющая '!$D$16+'составляющая '!$E$16)*1000+ставка!Q28</f>
        <v>3171.9991696119996</v>
      </c>
      <c r="R431" s="146">
        <f>((ставка!R28/1000*'составляющая '!$B$16*'составляющая '!$C$16)+'составляющая '!$D$16+'составляющая '!$E$16)*1000+ставка!R28</f>
        <v>3163.115855212</v>
      </c>
      <c r="S431" s="146">
        <f>((ставка!S28/1000*'составляющая '!$B$16*'составляющая '!$C$16)+'составляющая '!$D$16+'составляющая '!$E$16)*1000+ставка!S28</f>
        <v>3130.4585706489997</v>
      </c>
      <c r="T431" s="146">
        <f>((ставка!T28/1000*'составляющая '!$B$16*'составляющая '!$C$16)+'составляющая '!$D$16+'составляющая '!$E$16)*1000+ставка!T28</f>
        <v>3131.624505664</v>
      </c>
      <c r="U431" s="146">
        <f>((ставка!U28/1000*'составляющая '!$B$16*'составляющая '!$C$16)+'составляющая '!$D$16+'составляющая '!$E$16)*1000+ставка!U28</f>
        <v>3195.7287232030003</v>
      </c>
      <c r="V431" s="146">
        <f>((ставка!V28/1000*'составляющая '!$B$16*'составляющая '!$C$16)+'составляющая '!$D$16+'составляющая '!$E$16)*1000+ставка!V28</f>
        <v>3239.1459223329998</v>
      </c>
      <c r="W431" s="146">
        <f>((ставка!W28/1000*'составляющая '!$B$16*'составляющая '!$C$16)+'составляющая '!$D$16+'составляющая '!$E$16)*1000+ставка!W28</f>
        <v>3211.0302322569996</v>
      </c>
      <c r="X431" s="146">
        <f>((ставка!X28/1000*'составляющая '!$B$16*'составляющая '!$C$16)+'составляющая '!$D$16+'составляющая '!$E$16)*1000+ставка!X28</f>
        <v>3122.6301498339999</v>
      </c>
      <c r="Y431" s="146">
        <f>((ставка!Y28/1000*'составляющая '!$B$16*'составляющая '!$C$16)+'составляющая '!$D$16+'составляющая '!$E$16)*1000+ставка!Y28</f>
        <v>2804.2299534519998</v>
      </c>
    </row>
    <row r="432" spans="1:25" s="104" customFormat="1" ht="15.75" hidden="1" outlineLevel="1" x14ac:dyDescent="0.25">
      <c r="A432" s="227">
        <v>25</v>
      </c>
      <c r="B432" s="146">
        <f>((ставка!B29/1000*'составляющая '!$B$16*'составляющая '!$C$16)+'составляющая '!$D$16+'составляющая '!$E$16)*1000+ставка!B29</f>
        <v>2640.7880726349999</v>
      </c>
      <c r="C432" s="146">
        <f>((ставка!C29/1000*'составляющая '!$B$16*'составляющая '!$C$16)+'составляющая '!$D$16+'составляющая '!$E$16)*1000+ставка!C29</f>
        <v>2481.265954297</v>
      </c>
      <c r="D432" s="146">
        <f>((ставка!D29/1000*'составляющая '!$B$16*'составляющая '!$C$16)+'составляющая '!$D$16+'составляющая '!$E$16)*1000+ставка!D29</f>
        <v>2341.2982317819997</v>
      </c>
      <c r="E432" s="146">
        <f>((ставка!E29/1000*'составляющая '!$B$16*'составляющая '!$C$16)+'составляющая '!$D$16+'составляющая '!$E$16)*1000+ставка!E29</f>
        <v>2292.0846700060001</v>
      </c>
      <c r="F432" s="146">
        <f>((ставка!F29/1000*'составляющая '!$B$16*'составляющая '!$C$16)+'составляющая '!$D$16+'составляющая '!$E$16)*1000+ставка!F29</f>
        <v>2388.7795472500002</v>
      </c>
      <c r="G432" s="146">
        <f>((ставка!G29/1000*'составляющая '!$B$16*'составляющая '!$C$16)+'составляющая '!$D$16+'составляющая '!$E$16)*1000+ставка!G29</f>
        <v>2506.1503387600001</v>
      </c>
      <c r="H432" s="146">
        <f>((ставка!H29/1000*'составляющая '!$B$16*'составляющая '!$C$16)+'составляющая '!$D$16+'составляющая '!$E$16)*1000+ставка!H29</f>
        <v>2766.0317015319997</v>
      </c>
      <c r="I432" s="146">
        <f>((ставка!I29/1000*'составляющая '!$B$16*'составляющая '!$C$16)+'составляющая '!$D$16+'составляющая '!$E$16)*1000+ставка!I29</f>
        <v>2890.6090818490002</v>
      </c>
      <c r="J432" s="146">
        <f>((ставка!J29/1000*'составляющая '!$B$16*'составляющая '!$C$16)+'составляющая '!$D$16+'составляющая '!$E$16)*1000+ставка!J29</f>
        <v>3180.9602130129997</v>
      </c>
      <c r="K432" s="146">
        <f>((ставка!K29/1000*'составляющая '!$B$16*'составляющая '!$C$16)+'составляющая '!$D$16+'составляющая '!$E$16)*1000+ставка!K29</f>
        <v>3209.2202569479996</v>
      </c>
      <c r="L432" s="146">
        <f>((ставка!L29/1000*'составляющая '!$B$16*'составляющая '!$C$16)+'составляющая '!$D$16+'составляющая '!$E$16)*1000+ставка!L29</f>
        <v>3246.5079691419996</v>
      </c>
      <c r="M432" s="146">
        <f>((ставка!M29/1000*'составляющая '!$B$16*'составляющая '!$C$16)+'составляющая '!$D$16+'составляющая '!$E$16)*1000+ставка!M29</f>
        <v>3228.3971119090002</v>
      </c>
      <c r="N432" s="146">
        <f>((ставка!N29/1000*'составляющая '!$B$16*'составляющая '!$C$16)+'составляющая '!$D$16+'составляющая '!$E$16)*1000+ставка!N29</f>
        <v>3204.6009334599999</v>
      </c>
      <c r="O432" s="146">
        <f>((ставка!O29/1000*'составляющая '!$B$16*'составляющая '!$C$16)+'составляющая '!$D$16+'составляющая '!$E$16)*1000+ставка!O29</f>
        <v>3208.331925508</v>
      </c>
      <c r="P432" s="146">
        <f>((ставка!P29/1000*'составляющая '!$B$16*'составляющая '!$C$16)+'составляющая '!$D$16+'составляющая '!$E$16)*1000+ставка!P29</f>
        <v>3205.2671820400001</v>
      </c>
      <c r="Q432" s="146">
        <f>((ставка!Q29/1000*'составляющая '!$B$16*'составляющая '!$C$16)+'составляющая '!$D$16+'составляющая '!$E$16)*1000+ставка!Q29</f>
        <v>3202.6355001490001</v>
      </c>
      <c r="R432" s="146">
        <f>((ставка!R29/1000*'составляющая '!$B$16*'составляющая '!$C$16)+'составляющая '!$D$16+'составляющая '!$E$16)*1000+ставка!R29</f>
        <v>3200.5479212649998</v>
      </c>
      <c r="S432" s="146">
        <f>((ставка!S29/1000*'составляющая '!$B$16*'составляющая '!$C$16)+'составляющая '!$D$16+'составляющая '!$E$16)*1000+ставка!S29</f>
        <v>3191.9755228690001</v>
      </c>
      <c r="T432" s="146">
        <f>((ставка!T29/1000*'составляющая '!$B$16*'составляющая '!$C$16)+'составляющая '!$D$16+'составляющая '!$E$16)*1000+ставка!T29</f>
        <v>3174.108956782</v>
      </c>
      <c r="U432" s="146">
        <f>((ставка!U29/1000*'составляющая '!$B$16*'составляющая '!$C$16)+'составляющая '!$D$16+'составляющая '!$E$16)*1000+ставка!U29</f>
        <v>3236.269949296</v>
      </c>
      <c r="V432" s="146">
        <f>((ставка!V29/1000*'составляющая '!$B$16*'составляющая '!$C$16)+'составляющая '!$D$16+'составляющая '!$E$16)*1000+ставка!V29</f>
        <v>3261.5318746209996</v>
      </c>
      <c r="W432" s="146">
        <f>((ставка!W29/1000*'составляющая '!$B$16*'составляющая '!$C$16)+'составляющая '!$D$16+'составляющая '!$E$16)*1000+ставка!W29</f>
        <v>3254.836076392</v>
      </c>
      <c r="X432" s="146">
        <f>((ставка!X29/1000*'составляющая '!$B$16*'составляющая '!$C$16)+'составляющая '!$D$16+'составляющая '!$E$16)*1000+ставка!X29</f>
        <v>3169.745028583</v>
      </c>
      <c r="Y432" s="146">
        <f>((ставка!Y29/1000*'составляющая '!$B$16*'составляющая '!$C$16)+'составляющая '!$D$16+'составляющая '!$E$16)*1000+ставка!Y29</f>
        <v>2912.56197256</v>
      </c>
    </row>
    <row r="433" spans="1:25" s="104" customFormat="1" ht="15.75" hidden="1" outlineLevel="1" x14ac:dyDescent="0.25">
      <c r="A433" s="227">
        <v>26</v>
      </c>
      <c r="B433" s="146">
        <f>((ставка!B30/1000*'составляющая '!$B$16*'составляющая '!$C$16)+'составляющая '!$D$16+'составляющая '!$E$16)*1000+ставка!B30</f>
        <v>2614.660024156</v>
      </c>
      <c r="C433" s="146">
        <f>((ставка!C30/1000*'составляющая '!$B$16*'составляющая '!$C$16)+'составляющая '!$D$16+'составляющая '!$E$16)*1000+ставка!C30</f>
        <v>2443.3786183809998</v>
      </c>
      <c r="D433" s="146">
        <f>((ставка!D30/1000*'составляющая '!$B$16*'составляющая '!$C$16)+'составляющая '!$D$16+'составляющая '!$E$16)*1000+ставка!D30</f>
        <v>2275.2396850750001</v>
      </c>
      <c r="E433" s="146">
        <f>((ставка!E30/1000*'составляющая '!$B$16*'составляющая '!$C$16)+'составляющая '!$D$16+'составляющая '!$E$16)*1000+ставка!E30</f>
        <v>2226.8922464529996</v>
      </c>
      <c r="F433" s="146">
        <f>((ставка!F30/1000*'составляющая '!$B$16*'составляющая '!$C$16)+'составляющая '!$D$16+'составляющая '!$E$16)*1000+ставка!F30</f>
        <v>2305.9315363270002</v>
      </c>
      <c r="G433" s="146">
        <f>((ставка!G30/1000*'составляющая '!$B$16*'составляющая '!$C$16)+'составляющая '!$D$16+'составляющая '!$E$16)*1000+ставка!G30</f>
        <v>2447.8869004389999</v>
      </c>
      <c r="H433" s="146">
        <f>((ставка!H30/1000*'составляющая '!$B$16*'составляющая '!$C$16)+'составляющая '!$D$16+'составляющая '!$E$16)*1000+ставка!H30</f>
        <v>2618.9240150679998</v>
      </c>
      <c r="I433" s="146">
        <f>((ставка!I30/1000*'составляющая '!$B$16*'составляющая '!$C$16)+'составляющая '!$D$16+'составляющая '!$E$16)*1000+ставка!I30</f>
        <v>2804.463140455</v>
      </c>
      <c r="J433" s="146">
        <f>((ставка!J30/1000*'составляющая '!$B$16*'составляющая '!$C$16)+'составляющая '!$D$16+'составляющая '!$E$16)*1000+ставка!J30</f>
        <v>3111.237299116</v>
      </c>
      <c r="K433" s="146">
        <f>((ставка!K30/1000*'составляющая '!$B$16*'составляющая '!$C$16)+'составляющая '!$D$16+'составляющая '!$E$16)*1000+ставка!K30</f>
        <v>3153.1776472270003</v>
      </c>
      <c r="L433" s="146">
        <f>((ставка!L30/1000*'составляющая '!$B$16*'составляющая '!$C$16)+'составляющая '!$D$16+'составляющая '!$E$16)*1000+ставка!L30</f>
        <v>3168.6568225689998</v>
      </c>
      <c r="M433" s="146">
        <f>((ставка!M30/1000*'составляющая '!$B$16*'составляющая '!$C$16)+'составляющая '!$D$16+'составляющая '!$E$16)*1000+ставка!M30</f>
        <v>3164.1263322249997</v>
      </c>
      <c r="N433" s="146">
        <f>((ставка!N30/1000*'составляющая '!$B$16*'составляющая '!$C$16)+'составляющая '!$D$16+'составляющая '!$E$16)*1000+ставка!N30</f>
        <v>3150.8568813399997</v>
      </c>
      <c r="O433" s="146">
        <f>((ставка!O30/1000*'составляющая '!$B$16*'составляющая '!$C$16)+'составляющая '!$D$16+'составляющая '!$E$16)*1000+ставка!O30</f>
        <v>3158.8407601569997</v>
      </c>
      <c r="P433" s="146">
        <f>((ставка!P30/1000*'составляющая '!$B$16*'составляющая '!$C$16)+'составляющая '!$D$16+'составляющая '!$E$16)*1000+ставка!P30</f>
        <v>3155.7871208319998</v>
      </c>
      <c r="Q433" s="146">
        <f>((ставка!Q30/1000*'составляющая '!$B$16*'составляющая '!$C$16)+'составляющая '!$D$16+'составляющая '!$E$16)*1000+ставка!Q30</f>
        <v>3146.9038064319998</v>
      </c>
      <c r="R433" s="146">
        <f>((ставка!R30/1000*'составляющая '!$B$16*'составляющая '!$C$16)+'составляющая '!$D$16+'составляющая '!$E$16)*1000+ставка!R30</f>
        <v>3145.8600169900001</v>
      </c>
      <c r="S433" s="146">
        <f>((ставка!S30/1000*'составляющая '!$B$16*'составляющая '!$C$16)+'составляющая '!$D$16+'составляющая '!$E$16)*1000+ставка!S30</f>
        <v>3140.019237772</v>
      </c>
      <c r="T433" s="146">
        <f>((ставка!T30/1000*'составляющая '!$B$16*'составляющая '!$C$16)+'составляющая '!$D$16+'составляющая '!$E$16)*1000+ставка!T30</f>
        <v>3152.2671075009998</v>
      </c>
      <c r="U433" s="146">
        <f>((ставка!U30/1000*'составляющая '!$B$16*'составляющая '!$C$16)+'составляющая '!$D$16+'составляющая '!$E$16)*1000+ставка!U30</f>
        <v>3200.27031769</v>
      </c>
      <c r="V433" s="146">
        <f>((ставка!V30/1000*'составляющая '!$B$16*'составляющая '!$C$16)+'составляющая '!$D$16+'составляющая '!$E$16)*1000+ставка!V30</f>
        <v>3249.4505670369999</v>
      </c>
      <c r="W433" s="146">
        <f>((ставка!W30/1000*'составляющая '!$B$16*'составляющая '!$C$16)+'составляющая '!$D$16+'составляющая '!$E$16)*1000+ставка!W30</f>
        <v>3228.1306124769999</v>
      </c>
      <c r="X433" s="146">
        <f>((ставка!X30/1000*'составляющая '!$B$16*'составляющая '!$C$16)+'составляющая '!$D$16+'составляющая '!$E$16)*1000+ставка!X30</f>
        <v>3119.4321566499998</v>
      </c>
      <c r="Y433" s="146">
        <f>((ставка!Y30/1000*'составляющая '!$B$16*'составляющая '!$C$16)+'составляющая '!$D$16+'составляющая '!$E$16)*1000+ставка!Y30</f>
        <v>2849.8457728960002</v>
      </c>
    </row>
    <row r="434" spans="1:25" s="104" customFormat="1" ht="15.75" hidden="1" outlineLevel="1" x14ac:dyDescent="0.25">
      <c r="A434" s="227">
        <v>27</v>
      </c>
      <c r="B434" s="146">
        <f>((ставка!B31/1000*'составляющая '!$B$16*'составляющая '!$C$16)+'составляющая '!$D$16+'составляющая '!$E$16)*1000+ставка!B31</f>
        <v>2611.0622818239999</v>
      </c>
      <c r="C434" s="146">
        <f>((ставка!C31/1000*'составляющая '!$B$16*'составляющая '!$C$16)+'составляющая '!$D$16+'составляющая '!$E$16)*1000+ставка!C31</f>
        <v>2393.1767878780001</v>
      </c>
      <c r="D434" s="146">
        <f>((ставка!D31/1000*'составляющая '!$B$16*'составляющая '!$C$16)+'составляющая '!$D$16+'составляющая '!$E$16)*1000+ставка!D31</f>
        <v>2254.4638335219997</v>
      </c>
      <c r="E434" s="146">
        <f>((ставка!E31/1000*'составляющая '!$B$16*'составляющая '!$C$16)+'составляющая '!$D$16+'составляющая '!$E$16)*1000+ставка!E31</f>
        <v>2224.2605645620001</v>
      </c>
      <c r="F434" s="146">
        <f>((ставка!F31/1000*'составляющая '!$B$16*'составляющая '!$C$16)+'составляющая '!$D$16+'составляющая '!$E$16)*1000+ставка!F31</f>
        <v>2297.0260136410002</v>
      </c>
      <c r="G434" s="146">
        <f>((ставка!G31/1000*'составляющая '!$B$16*'составляющая '!$C$16)+'составляющая '!$D$16+'составляющая '!$E$16)*1000+ставка!G31</f>
        <v>2452.4951197840001</v>
      </c>
      <c r="H434" s="146">
        <f>((ставка!H31/1000*'составляющая '!$B$16*'составляющая '!$C$16)+'составляющая '!$D$16+'составляющая '!$E$16)*1000+ставка!H31</f>
        <v>2660.0648648830002</v>
      </c>
      <c r="I434" s="146">
        <f>((ставка!I31/1000*'составляющая '!$B$16*'составляющая '!$C$16)+'составляющая '!$D$16+'составляющая '!$E$16)*1000+ставка!I31</f>
        <v>2880.24891643</v>
      </c>
      <c r="J434" s="146">
        <f>((ставка!J31/1000*'составляющая '!$B$16*'составляющая '!$C$16)+'составляющая '!$D$16+'составляющая '!$E$16)*1000+ставка!J31</f>
        <v>3108.6278255110001</v>
      </c>
      <c r="K434" s="146">
        <f>((ставка!K31/1000*'составляющая '!$B$16*'составляющая '!$C$16)+'составляющая '!$D$16+'составляющая '!$E$16)*1000+ставка!K31</f>
        <v>3204.5121003160002</v>
      </c>
      <c r="L434" s="146">
        <f>((ставка!L31/1000*'составляющая '!$B$16*'составляющая '!$C$16)+'составляющая '!$D$16+'составляющая '!$E$16)*1000+ставка!L31</f>
        <v>3366.7547336890002</v>
      </c>
      <c r="M434" s="146">
        <f>((ставка!M31/1000*'составляющая '!$B$16*'составляющая '!$C$16)+'составляющая '!$D$16+'составляющая '!$E$16)*1000+ставка!M31</f>
        <v>3304.4271790299999</v>
      </c>
      <c r="N434" s="146">
        <f>((ставка!N31/1000*'составляющая '!$B$16*'составляющая '!$C$16)+'составляющая '!$D$16+'составляющая '!$E$16)*1000+ставка!N31</f>
        <v>3171.3884417469999</v>
      </c>
      <c r="O434" s="146">
        <f>((ставка!O31/1000*'составляющая '!$B$16*'составляющая '!$C$16)+'составляющая '!$D$16+'составляющая '!$E$16)*1000+ставка!O31</f>
        <v>3173.3427709150001</v>
      </c>
      <c r="P434" s="146">
        <f>((ставка!P31/1000*'составляющая '!$B$16*'составляющая '!$C$16)+'составляющая '!$D$16+'составляющая '!$E$16)*1000+ставка!P31</f>
        <v>3174.6974763609996</v>
      </c>
      <c r="Q434" s="146">
        <f>((ставка!Q31/1000*'составляющая '!$B$16*'составляющая '!$C$16)+'составляющая '!$D$16+'составляющая '!$E$16)*1000+ставка!Q31</f>
        <v>3169.267550434</v>
      </c>
      <c r="R434" s="146">
        <f>((ставка!R31/1000*'составляющая '!$B$16*'составляющая '!$C$16)+'составляющая '!$D$16+'составляющая '!$E$16)*1000+ставка!R31</f>
        <v>3161.750045623</v>
      </c>
      <c r="S434" s="146">
        <f>((ставка!S31/1000*'составляющая '!$B$16*'составляющая '!$C$16)+'составляющая '!$D$16+'составляющая '!$E$16)*1000+ставка!S31</f>
        <v>3156.420056983</v>
      </c>
      <c r="T434" s="146">
        <f>((ставка!T31/1000*'составляющая '!$B$16*'составляющая '!$C$16)+'составляющая '!$D$16+'составляющая '!$E$16)*1000+ставка!T31</f>
        <v>3158.8962808719998</v>
      </c>
      <c r="U434" s="146">
        <f>((ставка!U31/1000*'составляющая '!$B$16*'составляющая '!$C$16)+'составляющая '!$D$16+'составляющая '!$E$16)*1000+ставка!U31</f>
        <v>3188.5554468250002</v>
      </c>
      <c r="V434" s="146">
        <f>((ставка!V31/1000*'составляющая '!$B$16*'составляющая '!$C$16)+'составляющая '!$D$16+'составляющая '!$E$16)*1000+ставка!V31</f>
        <v>3594.3674569029999</v>
      </c>
      <c r="W434" s="146">
        <f>((ставка!W31/1000*'составляющая '!$B$16*'составляющая '!$C$16)+'составляющая '!$D$16+'составляющая '!$E$16)*1000+ставка!W31</f>
        <v>3321.7163296810004</v>
      </c>
      <c r="X434" s="146">
        <f>((ставка!X31/1000*'составляющая '!$B$16*'составляющая '!$C$16)+'составляющая '!$D$16+'составляющая '!$E$16)*1000+ставка!X31</f>
        <v>3127.4271396099998</v>
      </c>
      <c r="Y434" s="146">
        <f>((ставка!Y31/1000*'составляющая '!$B$16*'составляющая '!$C$16)+'составляющая '!$D$16+'составляющая '!$E$16)*1000+ставка!Y31</f>
        <v>2885.7121547859997</v>
      </c>
    </row>
    <row r="435" spans="1:25" s="104" customFormat="1" ht="15.75" hidden="1" outlineLevel="1" x14ac:dyDescent="0.25">
      <c r="A435" s="227">
        <v>28</v>
      </c>
      <c r="B435" s="146">
        <f>((ставка!B32/1000*'составляющая '!$B$16*'составляющая '!$C$16)+'составляющая '!$D$16+'составляющая '!$E$16)*1000+ставка!B32</f>
        <v>2710.9884646810001</v>
      </c>
      <c r="C435" s="146">
        <f>((ставка!C32/1000*'составляющая '!$B$16*'составляющая '!$C$16)+'составляющая '!$D$16+'составляющая '!$E$16)*1000+ставка!C32</f>
        <v>2600.046971968</v>
      </c>
      <c r="D435" s="146">
        <f>((ставка!D32/1000*'составляющая '!$B$16*'составляющая '!$C$16)+'составляющая '!$D$16+'составляющая '!$E$16)*1000+ставка!D32</f>
        <v>2499.3546032439999</v>
      </c>
      <c r="E435" s="146">
        <f>((ставка!E32/1000*'составляющая '!$B$16*'составляющая '!$C$16)+'составляющая '!$D$16+'составляющая '!$E$16)*1000+ставка!E32</f>
        <v>2470.661497732</v>
      </c>
      <c r="F435" s="146">
        <f>((ставка!F32/1000*'составляющая '!$B$16*'составляющая '!$C$16)+'составляющая '!$D$16+'составляющая '!$E$16)*1000+ставка!F32</f>
        <v>2475.8249242269999</v>
      </c>
      <c r="G435" s="146">
        <f>((ставка!G32/1000*'составляющая '!$B$16*'составляющая '!$C$16)+'составляющая '!$D$16+'составляющая '!$E$16)*1000+ставка!G32</f>
        <v>2482.620659743</v>
      </c>
      <c r="H435" s="146">
        <f>((ставка!H32/1000*'составляющая '!$B$16*'составляющая '!$C$16)+'составляющая '!$D$16+'составляющая '!$E$16)*1000+ставка!H32</f>
        <v>2565.3576292360003</v>
      </c>
      <c r="I435" s="146">
        <f>((ставка!I32/1000*'составляющая '!$B$16*'составляющая '!$C$16)+'составляющая '!$D$16+'составляющая '!$E$16)*1000+ставка!I32</f>
        <v>2659.4874494469996</v>
      </c>
      <c r="J435" s="146">
        <f>((ставка!J32/1000*'составляющая '!$B$16*'составляющая '!$C$16)+'составляющая '!$D$16+'составляющая '!$E$16)*1000+ставка!J32</f>
        <v>2898.6373772380002</v>
      </c>
      <c r="K435" s="146">
        <f>((ставка!K32/1000*'составляющая '!$B$16*'составляющая '!$C$16)+'составляющая '!$D$16+'составляющая '!$E$16)*1000+ставка!K32</f>
        <v>3046.7777490010003</v>
      </c>
      <c r="L435" s="146">
        <f>((ставка!L32/1000*'составляющая '!$B$16*'составляющая '!$C$16)+'составляющая '!$D$16+'составляющая '!$E$16)*1000+ставка!L32</f>
        <v>3079.9680324279998</v>
      </c>
      <c r="M435" s="146">
        <f>((ставка!M32/1000*'составляющая '!$B$16*'составляющая '!$C$16)+'составляющая '!$D$16+'составляющая '!$E$16)*1000+ставка!M32</f>
        <v>3094.7143343319999</v>
      </c>
      <c r="N435" s="146">
        <f>((ставка!N32/1000*'составляющая '!$B$16*'составляющая '!$C$16)+'составляющая '!$D$16+'составляющая '!$E$16)*1000+ставка!N32</f>
        <v>3080.3788857189998</v>
      </c>
      <c r="O435" s="146">
        <f>((ставка!O32/1000*'составляющая '!$B$16*'составляющая '!$C$16)+'составляющая '!$D$16+'составляющая '!$E$16)*1000+ставка!O32</f>
        <v>3082.1000278840002</v>
      </c>
      <c r="P435" s="146">
        <f>((ставка!P32/1000*'составляющая '!$B$16*'составляющая '!$C$16)+'составляющая '!$D$16+'составляющая '!$E$16)*1000+ставка!P32</f>
        <v>3068.9527225719999</v>
      </c>
      <c r="Q435" s="146">
        <f>((ставка!Q32/1000*'составляющая '!$B$16*'составляющая '!$C$16)+'составляющая '!$D$16+'составляющая '!$E$16)*1000+ставка!Q32</f>
        <v>3066.1211661070001</v>
      </c>
      <c r="R435" s="146">
        <f>((ставка!R32/1000*'составляющая '!$B$16*'составляющая '!$C$16)+'составляющая '!$D$16+'составляющая '!$E$16)*1000+ставка!R32</f>
        <v>3064.8663979479998</v>
      </c>
      <c r="S435" s="146">
        <f>((ставка!S32/1000*'составляющая '!$B$16*'составляющая '!$C$16)+'составляющая '!$D$16+'составляющая '!$E$16)*1000+ставка!S32</f>
        <v>3073.9162744929999</v>
      </c>
      <c r="T435" s="146">
        <f>((ставка!T32/1000*'составляющая '!$B$16*'составляющая '!$C$16)+'составляющая '!$D$16+'составляющая '!$E$16)*1000+ставка!T32</f>
        <v>3109.027574659</v>
      </c>
      <c r="U435" s="146">
        <f>((ставка!U32/1000*'составляющая '!$B$16*'составляющая '!$C$16)+'составляющая '!$D$16+'составляющая '!$E$16)*1000+ставка!U32</f>
        <v>3175.7190575169998</v>
      </c>
      <c r="V435" s="146">
        <f>((ставка!V32/1000*'составляющая '!$B$16*'составляющая '!$C$16)+'составляющая '!$D$16+'составляющая '!$E$16)*1000+ставка!V32</f>
        <v>3193.2747075999996</v>
      </c>
      <c r="W435" s="146">
        <f>((ставка!W32/1000*'составляющая '!$B$16*'составляющая '!$C$16)+'составляющая '!$D$16+'составляющая '!$E$16)*1000+ставка!W32</f>
        <v>3179.4056329929999</v>
      </c>
      <c r="X435" s="146">
        <f>((ставка!X32/1000*'составляющая '!$B$16*'составляющая '!$C$16)+'составляющая '!$D$16+'составляющая '!$E$16)*1000+ставка!X32</f>
        <v>3146.8149732880001</v>
      </c>
      <c r="Y435" s="146">
        <f>((ставка!Y32/1000*'составляющая '!$B$16*'составляющая '!$C$16)+'составляющая '!$D$16+'составляющая '!$E$16)*1000+ставка!Y32</f>
        <v>2976.466315525</v>
      </c>
    </row>
    <row r="436" spans="1:25" s="104" customFormat="1" ht="15.75" hidden="1" outlineLevel="1" x14ac:dyDescent="0.25">
      <c r="A436" s="227">
        <v>29</v>
      </c>
      <c r="B436" s="146">
        <f>((ставка!B33/1000*'составляющая '!$B$16*'составляющая '!$C$16)+'составляющая '!$D$16+'составляющая '!$E$16)*1000+ставка!B33</f>
        <v>2701.8386508490003</v>
      </c>
      <c r="C436" s="146">
        <f>((ставка!C33/1000*'составляющая '!$B$16*'составляющая '!$C$16)+'составляющая '!$D$16+'составляющая '!$E$16)*1000+ставка!C33</f>
        <v>2553.1430719359996</v>
      </c>
      <c r="D436" s="146">
        <f>((ставка!D33/1000*'составляющая '!$B$16*'составляющая '!$C$16)+'составляющая '!$D$16+'составляющая '!$E$16)*1000+ставка!D33</f>
        <v>2416.2400928890002</v>
      </c>
      <c r="E436" s="146">
        <f>((ставка!E33/1000*'составляющая '!$B$16*'составляющая '!$C$16)+'составляющая '!$D$16+'составляющая '!$E$16)*1000+ставка!E33</f>
        <v>2324.7197462829999</v>
      </c>
      <c r="F436" s="146">
        <f>((ставка!F33/1000*'составляющая '!$B$16*'составляющая '!$C$16)+'составляющая '!$D$16+'составляющая '!$E$16)*1000+ставка!F33</f>
        <v>2372.1011244639999</v>
      </c>
      <c r="G436" s="146">
        <f>((ставка!G33/1000*'составляющая '!$B$16*'составляющая '!$C$16)+'составляющая '!$D$16+'составляющая '!$E$16)*1000+ставка!G33</f>
        <v>2350.5701911870001</v>
      </c>
      <c r="H436" s="146">
        <f>((ставка!H33/1000*'составляющая '!$B$16*'составляющая '!$C$16)+'составляющая '!$D$16+'составляющая '!$E$16)*1000+ставка!H33</f>
        <v>2439.5365849029999</v>
      </c>
      <c r="I436" s="146">
        <f>((ставка!I33/1000*'составляющая '!$B$16*'составляющая '!$C$16)+'составляющая '!$D$16+'составляющая '!$E$16)*1000+ставка!I33</f>
        <v>2541.9389916489999</v>
      </c>
      <c r="J436" s="146">
        <f>((ставка!J33/1000*'составляющая '!$B$16*'составляющая '!$C$16)+'составляющая '!$D$16+'составляющая '!$E$16)*1000+ставка!J33</f>
        <v>2678.6087836930001</v>
      </c>
      <c r="K436" s="146">
        <f>((ставка!K33/1000*'составляющая '!$B$16*'составляющая '!$C$16)+'составляющая '!$D$16+'составляющая '!$E$16)*1000+ставка!K33</f>
        <v>2876.1514876629999</v>
      </c>
      <c r="L436" s="146">
        <f>((ставка!L33/1000*'составляющая '!$B$16*'составляющая '!$C$16)+'составляющая '!$D$16+'составляющая '!$E$16)*1000+ставка!L33</f>
        <v>2934.0040726930001</v>
      </c>
      <c r="M436" s="146">
        <f>((ставка!M33/1000*'составляющая '!$B$16*'составляющая '!$C$16)+'составляющая '!$D$16+'составляющая '!$E$16)*1000+ставка!M33</f>
        <v>2947.7732100129997</v>
      </c>
      <c r="N436" s="146">
        <f>((ставка!N33/1000*'составляющая '!$B$16*'составляющая '!$C$16)+'составляющая '!$D$16+'составляющая '!$E$16)*1000+ставка!N33</f>
        <v>2941.9879515100001</v>
      </c>
      <c r="O436" s="146">
        <f>((ставка!O33/1000*'составляющая '!$B$16*'составляющая '!$C$16)+'составляющая '!$D$16+'составляющая '!$E$16)*1000+ставка!O33</f>
        <v>2954.8576532469997</v>
      </c>
      <c r="P436" s="146">
        <f>((ставка!P33/1000*'составляющая '!$B$16*'составляющая '!$C$16)+'составляющая '!$D$16+'составляющая '!$E$16)*1000+ставка!P33</f>
        <v>2957.6892097119999</v>
      </c>
      <c r="Q436" s="146">
        <f>((ставка!Q33/1000*'составляющая '!$B$16*'составляющая '!$C$16)+'составляющая '!$D$16+'составляющая '!$E$16)*1000+ставка!Q33</f>
        <v>2967.2831892640002</v>
      </c>
      <c r="R436" s="146">
        <f>((ставка!R33/1000*'составляющая '!$B$16*'составляющая '!$C$16)+'составляющая '!$D$16+'составляющая '!$E$16)*1000+ставка!R33</f>
        <v>2974.7562775030001</v>
      </c>
      <c r="S436" s="146">
        <f>((ставка!S33/1000*'составляющая '!$B$16*'составляющая '!$C$16)+'составляющая '!$D$16+'составляющая '!$E$16)*1000+ставка!S33</f>
        <v>2993.699945461</v>
      </c>
      <c r="T436" s="146">
        <f>((ставка!T33/1000*'составляющая '!$B$16*'составляющая '!$C$16)+'составляющая '!$D$16+'составляющая '!$E$16)*1000+ставка!T33</f>
        <v>3105.3632074689999</v>
      </c>
      <c r="U436" s="146">
        <f>((ставка!U33/1000*'составляющая '!$B$16*'составляющая '!$C$16)+'составляющая '!$D$16+'составляющая '!$E$16)*1000+ставка!U33</f>
        <v>3169.8338617270001</v>
      </c>
      <c r="V436" s="146">
        <f>((ставка!V33/1000*'составляющая '!$B$16*'составляющая '!$C$16)+'составляющая '!$D$16+'составляющая '!$E$16)*1000+ставка!V33</f>
        <v>3196.2173054949999</v>
      </c>
      <c r="W436" s="146">
        <f>((ставка!W33/1000*'составляющая '!$B$16*'составляющая '!$C$16)+'составляющая '!$D$16+'составляющая '!$E$16)*1000+ставка!W33</f>
        <v>3187.1563248069997</v>
      </c>
      <c r="X436" s="146">
        <f>((ставка!X33/1000*'составляющая '!$B$16*'составляющая '!$C$16)+'составляющая '!$D$16+'составляющая '!$E$16)*1000+ставка!X33</f>
        <v>3147.070368577</v>
      </c>
      <c r="Y436" s="146">
        <f>((ставка!Y33/1000*'составляющая '!$B$16*'составляющая '!$C$16)+'составляющая '!$D$16+'составляющая '!$E$16)*1000+ставка!Y33</f>
        <v>2768.3746757049998</v>
      </c>
    </row>
    <row r="437" spans="1:25" s="104" customFormat="1" ht="15.75" collapsed="1" x14ac:dyDescent="0.25">
      <c r="A437" s="227">
        <v>30</v>
      </c>
      <c r="B437" s="146">
        <f>((ставка!B34/1000*'составляющая '!$B$16*'составляющая '!$C$16)+'составляющая '!$D$16+'составляющая '!$E$16)*1000+ставка!B34</f>
        <v>2551.0665971949998</v>
      </c>
      <c r="C437" s="146">
        <f>((ставка!C34/1000*'составляющая '!$B$16*'составляющая '!$C$16)+'составляющая '!$D$16+'составляющая '!$E$16)*1000+ставка!C34</f>
        <v>2436.2164461459997</v>
      </c>
      <c r="D437" s="146">
        <f>((ставка!D34/1000*'составляющая '!$B$16*'составляющая '!$C$16)+'составляющая '!$D$16+'составляющая '!$E$16)*1000+ставка!D34</f>
        <v>2247.0018494259998</v>
      </c>
      <c r="E437" s="146">
        <f>((ставка!E34/1000*'составляющая '!$B$16*'составляющая '!$C$16)+'составляющая '!$D$16+'составляющая '!$E$16)*1000+ставка!E34</f>
        <v>2242.3936300810001</v>
      </c>
      <c r="F437" s="146">
        <f>((ставка!F34/1000*'составляющая '!$B$16*'составляющая '!$C$16)+'составляющая '!$D$16+'составляющая '!$E$16)*1000+ставка!F34</f>
        <v>2360.5861281729999</v>
      </c>
      <c r="G437" s="146">
        <f>((ставка!G34/1000*'составляющая '!$B$16*'составляющая '!$C$16)+'составляющая '!$D$16+'составляющая '!$E$16)*1000+ставка!G34</f>
        <v>2493.5693447409999</v>
      </c>
      <c r="H437" s="146">
        <f>((ставка!H34/1000*'составляющая '!$B$16*'составляющая '!$C$16)+'составляющая '!$D$16+'составляющая '!$E$16)*1000+ставка!H34</f>
        <v>2737.5606788799996</v>
      </c>
      <c r="I437" s="146">
        <f>((ставка!I34/1000*'составляющая '!$B$16*'составляющая '!$C$16)+'составляющая '!$D$16+'составляющая '!$E$16)*1000+ставка!I34</f>
        <v>2974.9339437909998</v>
      </c>
      <c r="J437" s="146">
        <f>((ставка!J34/1000*'составляющая '!$B$16*'составляющая '!$C$16)+'составляющая '!$D$16+'составляющая '!$E$16)*1000+ставка!J34</f>
        <v>3166.2583276810001</v>
      </c>
      <c r="K437" s="146">
        <f>((ставка!K34/1000*'составляющая '!$B$16*'составляющая '!$C$16)+'составляющая '!$D$16+'составляющая '!$E$16)*1000+ставка!K34</f>
        <v>3202.2801675729997</v>
      </c>
      <c r="L437" s="146">
        <f>((ставка!L34/1000*'составляющая '!$B$16*'составляющая '!$C$16)+'составляющая '!$D$16+'составляющая '!$E$16)*1000+ставка!L34</f>
        <v>3209.6866309540001</v>
      </c>
      <c r="M437" s="146">
        <f>((ставка!M34/1000*'составляющая '!$B$16*'составляющая '!$C$16)+'составляющая '!$D$16+'составляющая '!$E$16)*1000+ставка!M34</f>
        <v>3206.966115919</v>
      </c>
      <c r="N437" s="146">
        <f>((ставка!N34/1000*'составляющая '!$B$16*'составляющая '!$C$16)+'составляющая '!$D$16+'составляющая '!$E$16)*1000+ставка!N34</f>
        <v>3196.317242782</v>
      </c>
      <c r="O437" s="146">
        <f>((ставка!O34/1000*'составляющая '!$B$16*'составляющая '!$C$16)+'составляющая '!$D$16+'составляющая '!$E$16)*1000+ставка!O34</f>
        <v>3201.1475449869995</v>
      </c>
      <c r="P437" s="146">
        <f>((ставка!P34/1000*'составляющая '!$B$16*'составляющая '!$C$16)+'составляющая '!$D$16+'составляющая '!$E$16)*1000+ставка!P34</f>
        <v>3194.2851846130002</v>
      </c>
      <c r="Q437" s="146">
        <f>((ставка!Q34/1000*'составляющая '!$B$16*'составляющая '!$C$16)+'составляющая '!$D$16+'составляющая '!$E$16)*1000+ставка!Q34</f>
        <v>3191.6312944359997</v>
      </c>
      <c r="R437" s="146">
        <f>((ставка!R34/1000*'составляющая '!$B$16*'составляющая '!$C$16)+'составляющая '!$D$16+'составляющая '!$E$16)*1000+ставка!R34</f>
        <v>3189.5992362669999</v>
      </c>
      <c r="S437" s="146">
        <f>((ставка!S34/1000*'составляющая '!$B$16*'составляющая '!$C$16)+'составляющая '!$D$16+'составляющая '!$E$16)*1000+ставка!S34</f>
        <v>3187.2229496649998</v>
      </c>
      <c r="T437" s="146">
        <f>((ставка!T34/1000*'составляющая '!$B$16*'составляющая '!$C$16)+'составляющая '!$D$16+'составляющая '!$E$16)*1000+ставка!T34</f>
        <v>3150.4682363350003</v>
      </c>
      <c r="U437" s="146">
        <f>((ставка!U34/1000*'составляющая '!$B$16*'составляющая '!$C$16)+'составляющая '!$D$16+'составляющая '!$E$16)*1000+ставка!U34</f>
        <v>3185.235308068</v>
      </c>
      <c r="V437" s="146">
        <f>((ставка!V34/1000*'составляющая '!$B$16*'составляющая '!$C$16)+'составляющая '!$D$16+'составляющая '!$E$16)*1000+ставка!V34</f>
        <v>3188.8885711149996</v>
      </c>
      <c r="W437" s="146">
        <f>((ставка!W34/1000*'составляющая '!$B$16*'составляющая '!$C$16)+'составляющая '!$D$16+'составляющая '!$E$16)*1000+ставка!W34</f>
        <v>3179.7720697119998</v>
      </c>
      <c r="X437" s="146">
        <f>((ставка!X34/1000*'составляющая '!$B$16*'составляющая '!$C$16)+'составляющая '!$D$16+'составляющая '!$E$16)*1000+ставка!X34</f>
        <v>3142.4621492320002</v>
      </c>
      <c r="Y437" s="146">
        <f>((ставка!Y34/1000*'составляющая '!$B$16*'составляющая '!$C$16)+'составляющая '!$D$16+'составляющая '!$E$16)*1000+ставка!Y34</f>
        <v>2886.7670483709999</v>
      </c>
    </row>
    <row r="438" spans="1:25" s="104" customFormat="1" ht="15.75" x14ac:dyDescent="0.25">
      <c r="A438" s="74"/>
    </row>
    <row r="439" spans="1:25" s="104" customFormat="1" ht="15.75" x14ac:dyDescent="0.25">
      <c r="A439" s="261" t="s">
        <v>32</v>
      </c>
      <c r="B439" s="261" t="s">
        <v>180</v>
      </c>
      <c r="C439" s="261"/>
      <c r="D439" s="261"/>
      <c r="E439" s="261"/>
      <c r="F439" s="261"/>
      <c r="G439" s="261"/>
      <c r="H439" s="261"/>
      <c r="I439" s="261"/>
      <c r="J439" s="261"/>
      <c r="K439" s="261"/>
      <c r="L439" s="261"/>
      <c r="M439" s="261"/>
      <c r="N439" s="261"/>
      <c r="O439" s="261"/>
      <c r="P439" s="261"/>
      <c r="Q439" s="261"/>
      <c r="R439" s="261"/>
      <c r="S439" s="261"/>
      <c r="T439" s="261"/>
      <c r="U439" s="261"/>
      <c r="V439" s="261"/>
      <c r="W439" s="261"/>
      <c r="X439" s="261"/>
      <c r="Y439" s="261"/>
    </row>
    <row r="440" spans="1:25" s="119" customFormat="1" ht="12.75" x14ac:dyDescent="0.2">
      <c r="A440" s="261"/>
      <c r="B440" s="118" t="s">
        <v>33</v>
      </c>
      <c r="C440" s="118" t="s">
        <v>34</v>
      </c>
      <c r="D440" s="118" t="s">
        <v>35</v>
      </c>
      <c r="E440" s="118" t="s">
        <v>36</v>
      </c>
      <c r="F440" s="118" t="s">
        <v>37</v>
      </c>
      <c r="G440" s="118" t="s">
        <v>38</v>
      </c>
      <c r="H440" s="118" t="s">
        <v>39</v>
      </c>
      <c r="I440" s="118" t="s">
        <v>40</v>
      </c>
      <c r="J440" s="118" t="s">
        <v>41</v>
      </c>
      <c r="K440" s="118" t="s">
        <v>42</v>
      </c>
      <c r="L440" s="118" t="s">
        <v>43</v>
      </c>
      <c r="M440" s="118" t="s">
        <v>44</v>
      </c>
      <c r="N440" s="118" t="s">
        <v>45</v>
      </c>
      <c r="O440" s="118" t="s">
        <v>46</v>
      </c>
      <c r="P440" s="118" t="s">
        <v>47</v>
      </c>
      <c r="Q440" s="118" t="s">
        <v>48</v>
      </c>
      <c r="R440" s="118" t="s">
        <v>49</v>
      </c>
      <c r="S440" s="118" t="s">
        <v>50</v>
      </c>
      <c r="T440" s="118" t="s">
        <v>51</v>
      </c>
      <c r="U440" s="118" t="s">
        <v>52</v>
      </c>
      <c r="V440" s="118" t="s">
        <v>53</v>
      </c>
      <c r="W440" s="118" t="s">
        <v>54</v>
      </c>
      <c r="X440" s="118" t="s">
        <v>55</v>
      </c>
      <c r="Y440" s="118" t="s">
        <v>56</v>
      </c>
    </row>
    <row r="441" spans="1:25" s="104" customFormat="1" ht="15.75" x14ac:dyDescent="0.25">
      <c r="A441" s="227">
        <v>1</v>
      </c>
      <c r="B441" s="146">
        <f>((ставка!B5/1000*'составляющая '!$B$17*'составляющая '!$C$17)+'составляющая '!$D$17+'составляющая '!$E$17)*1000+ставка!B5</f>
        <v>3622.4478952829995</v>
      </c>
      <c r="C441" s="146">
        <f>((ставка!C5/1000*'составляющая '!$B$17*'составляющая '!$C$17)+'составляющая '!$D$17+'составляющая '!$E$17)*1000+ставка!C5</f>
        <v>3521.0226531210001</v>
      </c>
      <c r="D441" s="146">
        <f>((ставка!D5/1000*'составляющая '!$B$17*'составляющая '!$C$17)+'составляющая '!$D$17+'составляющая '!$E$17)*1000+ставка!D5</f>
        <v>3446.1030003000001</v>
      </c>
      <c r="E441" s="146">
        <f>((ставка!E5/1000*'составляющая '!$B$17*'составляющая '!$C$17)+'составляющая '!$D$17+'составляющая '!$E$17)*1000+ставка!E5</f>
        <v>3419.7306606749999</v>
      </c>
      <c r="F441" s="146">
        <f>((ставка!F5/1000*'составляющая '!$B$17*'составляющая '!$C$17)+'составляющая '!$D$17+'составляющая '!$E$17)*1000+ставка!F5</f>
        <v>3418.4758925159995</v>
      </c>
      <c r="G441" s="146">
        <f>((ставка!G5/1000*'составляющая '!$B$17*'составляющая '!$C$17)+'составляющая '!$D$17+'составляющая '!$E$17)*1000+ставка!G5</f>
        <v>3416.0440851989997</v>
      </c>
      <c r="H441" s="146">
        <f>((ставка!H5/1000*'составляющая '!$B$17*'составляющая '!$C$17)+'составляющая '!$D$17+'составляющая '!$E$17)*1000+ставка!H5</f>
        <v>3385.7963996669996</v>
      </c>
      <c r="I441" s="146">
        <f>((ставка!I5/1000*'составляющая '!$B$17*'составляющая '!$C$17)+'составляющая '!$D$17+'составляющая '!$E$17)*1000+ставка!I5</f>
        <v>3371.7274504859997</v>
      </c>
      <c r="J441" s="146">
        <f>((ставка!J5/1000*'составляющая '!$B$17*'составляющая '!$C$17)+'составляющая '!$D$17+'составляющая '!$E$17)*1000+ставка!J5</f>
        <v>3532.8596695589999</v>
      </c>
      <c r="K441" s="146">
        <f>((ставка!K5/1000*'составляющая '!$B$17*'составляющая '!$C$17)+'составляющая '!$D$17+'составляющая '!$E$17)*1000+ставка!K5</f>
        <v>3749.1350627699999</v>
      </c>
      <c r="L441" s="146">
        <f>((ставка!L5/1000*'составляющая '!$B$17*'составляющая '!$C$17)+'составляющая '!$D$17+'составляющая '!$E$17)*1000+ставка!L5</f>
        <v>3868.7266828799998</v>
      </c>
      <c r="M441" s="146">
        <f>((ставка!M5/1000*'составляющая '!$B$17*'составляющая '!$C$17)+'составляющая '!$D$17+'составляющая '!$E$17)*1000+ставка!M5</f>
        <v>3891.8788210349994</v>
      </c>
      <c r="N441" s="146">
        <f>((ставка!N5/1000*'составляющая '!$B$17*'составляющая '!$C$17)+'составляющая '!$D$17+'составляющая '!$E$17)*1000+ставка!N5</f>
        <v>3869.2818900299999</v>
      </c>
      <c r="O441" s="146">
        <f>((ставка!O5/1000*'составляющая '!$B$17*'составляющая '!$C$17)+'составляющая '!$D$17+'составляющая '!$E$17)*1000+ставка!O5</f>
        <v>3882.7845279180001</v>
      </c>
      <c r="P441" s="146">
        <f>((ставка!P5/1000*'составляющая '!$B$17*'составляющая '!$C$17)+'составляющая '!$D$17+'составляющая '!$E$17)*1000+ставка!P5</f>
        <v>3880.0418045969996</v>
      </c>
      <c r="Q441" s="146">
        <f>((ставка!Q5/1000*'составляющая '!$B$17*'составляющая '!$C$17)+'составляющая '!$D$17+'составляющая '!$E$17)*1000+ставка!Q5</f>
        <v>3870.5144499029998</v>
      </c>
      <c r="R441" s="146">
        <f>((ставка!R5/1000*'составляющая '!$B$17*'составляющая '!$C$17)+'составляющая '!$D$17+'составляющая '!$E$17)*1000+ставка!R5</f>
        <v>3869.2263693149998</v>
      </c>
      <c r="S441" s="146">
        <f>((ставка!S5/1000*'составляющая '!$B$17*'составляющая '!$C$17)+'составляющая '!$D$17+'составляющая '!$E$17)*1000+ставка!S5</f>
        <v>3868.493495877</v>
      </c>
      <c r="T441" s="146">
        <f>((ставка!T5/1000*'составляющая '!$B$17*'составляющая '!$C$17)+'составляющая '!$D$17+'составляющая '!$E$17)*1000+ставка!T5</f>
        <v>3871.8802594919998</v>
      </c>
      <c r="U441" s="146">
        <f>((ставка!U5/1000*'составляющая '!$B$17*'составляющая '!$C$17)+'составляющая '!$D$17+'составляющая '!$E$17)*1000+ставка!U5</f>
        <v>3887.0263105439994</v>
      </c>
      <c r="V441" s="146">
        <f>((ставка!V5/1000*'составляющая '!$B$17*'составляющая '!$C$17)+'составляющая '!$D$17+'составляющая '!$E$17)*1000+ставка!V5</f>
        <v>3923.1369835799997</v>
      </c>
      <c r="W441" s="146">
        <f>((ставка!W5/1000*'составляющая '!$B$17*'составляющая '!$C$17)+'составляющая '!$D$17+'составляющая '!$E$17)*1000+ставка!W5</f>
        <v>3971.8397547779996</v>
      </c>
      <c r="X441" s="146">
        <f>((ставка!X5/1000*'составляющая '!$B$17*'составляющая '!$C$17)+'составляющая '!$D$17+'составляющая '!$E$17)*1000+ставка!X5</f>
        <v>3919.039554813</v>
      </c>
      <c r="Y441" s="146">
        <f>((ставка!Y5/1000*'составляющая '!$B$17*'составляющая '!$C$17)+'составляющая '!$D$17+'составляющая '!$E$17)*1000+ставка!Y5</f>
        <v>3743.8716989880004</v>
      </c>
    </row>
    <row r="442" spans="1:25" s="104" customFormat="1" ht="15.75" hidden="1" outlineLevel="1" x14ac:dyDescent="0.25">
      <c r="A442" s="227">
        <v>2</v>
      </c>
      <c r="B442" s="146">
        <f>((ставка!B6/1000*'составляющая '!$B$17*'составляющая '!$C$17)+'составляющая '!$D$17+'составляющая '!$E$17)*1000+ставка!B6</f>
        <v>3558.2548445999996</v>
      </c>
      <c r="C442" s="146">
        <f>((ставка!C6/1000*'составляющая '!$B$17*'составляющая '!$C$17)+'составляющая '!$D$17+'составляющая '!$E$17)*1000+ставка!C6</f>
        <v>3436.3535627459996</v>
      </c>
      <c r="D442" s="146">
        <f>((ставка!D6/1000*'составляющая '!$B$17*'составляющая '!$C$17)+'составляющая '!$D$17+'составляющая '!$E$17)*1000+ставка!D6</f>
        <v>3365.2426309739994</v>
      </c>
      <c r="E442" s="146">
        <f>((ставка!E6/1000*'составляющая '!$B$17*'составляющая '!$C$17)+'составляющая '!$D$17+'составляющая '!$E$17)*1000+ставка!E6</f>
        <v>3286.4587363889996</v>
      </c>
      <c r="F442" s="146">
        <f>((ставка!F6/1000*'составляющая '!$B$17*'составляющая '!$C$17)+'составляющая '!$D$17+'составляющая '!$E$17)*1000+ставка!F6</f>
        <v>3323.6909278679996</v>
      </c>
      <c r="G442" s="146">
        <f>((ставка!G6/1000*'составляющая '!$B$17*'составляющая '!$C$17)+'составляющая '!$D$17+'составляющая '!$E$17)*1000+ставка!G6</f>
        <v>3365.4758179770001</v>
      </c>
      <c r="H442" s="146">
        <f>((ставка!H6/1000*'составляющая '!$B$17*'составляющая '!$C$17)+'составляющая '!$D$17+'составляющая '!$E$17)*1000+ставка!H6</f>
        <v>3456.0301041419998</v>
      </c>
      <c r="I442" s="146">
        <f>((ставка!I6/1000*'составляющая '!$B$17*'составляющая '!$C$17)+'составляющая '!$D$17+'составляющая '!$E$17)*1000+ставка!I6</f>
        <v>3547.0951808849995</v>
      </c>
      <c r="J442" s="146">
        <f>((ставка!J6/1000*'составляющая '!$B$17*'составляющая '!$C$17)+'составляющая '!$D$17+'составляющая '!$E$17)*1000+ставка!J6</f>
        <v>3862.6749249449999</v>
      </c>
      <c r="K442" s="146">
        <f>((ставка!K6/1000*'составляющая '!$B$17*'составляющая '!$C$17)+'составляющая '!$D$17+'составляющая '!$E$17)*1000+ставка!K6</f>
        <v>3971.4844222020001</v>
      </c>
      <c r="L442" s="146">
        <f>((ставка!L6/1000*'составляющая '!$B$17*'составляющая '!$C$17)+'составляющая '!$D$17+'составляющая '!$E$17)*1000+ставка!L6</f>
        <v>3989.2066344299997</v>
      </c>
      <c r="M442" s="146">
        <f>((ставка!M6/1000*'составляющая '!$B$17*'составляющая '!$C$17)+'составляющая '!$D$17+'составляющая '!$E$17)*1000+ставка!M6</f>
        <v>3992.64891876</v>
      </c>
      <c r="N442" s="146">
        <f>((ставка!N6/1000*'составляющая '!$B$17*'составляющая '!$C$17)+'составляющая '!$D$17+'составляющая '!$E$17)*1000+ставка!N6</f>
        <v>3963.9780215340002</v>
      </c>
      <c r="O442" s="146">
        <f>((ставка!O6/1000*'составляющая '!$B$17*'составляющая '!$C$17)+'составляющая '!$D$17+'составляющая '!$E$17)*1000+ставка!O6</f>
        <v>3982.6773983459998</v>
      </c>
      <c r="P442" s="146">
        <f>((ставка!P6/1000*'составляющая '!$B$17*'составляющая '!$C$17)+'составляющая '!$D$17+'составляющая '!$E$17)*1000+ставка!P6</f>
        <v>3998.8894471259991</v>
      </c>
      <c r="Q442" s="146">
        <f>((ставка!Q6/1000*'составляющая '!$B$17*'составляющая '!$C$17)+'составляющая '!$D$17+'составляющая '!$E$17)*1000+ставка!Q6</f>
        <v>4001.0547550109995</v>
      </c>
      <c r="R442" s="146">
        <f>((ставка!R6/1000*'составляющая '!$B$17*'составляющая '!$C$17)+'составляющая '!$D$17+'составляющая '!$E$17)*1000+ставка!R6</f>
        <v>3995.7247663709995</v>
      </c>
      <c r="S442" s="146">
        <f>((ставка!S6/1000*'составляющая '!$B$17*'составляющая '!$C$17)+'составляющая '!$D$17+'составляющая '!$E$17)*1000+ставка!S6</f>
        <v>3956.1829131479999</v>
      </c>
      <c r="T442" s="146">
        <f>((ставка!T6/1000*'составляющая '!$B$17*'составляющая '!$C$17)+'составляющая '!$D$17+'составляющая '!$E$17)*1000+ставка!T6</f>
        <v>3926.9679129149999</v>
      </c>
      <c r="U442" s="146">
        <f>((ставка!U6/1000*'составляющая '!$B$17*'составляющая '!$C$17)+'составляющая '!$D$17+'составляющая '!$E$17)*1000+ставка!U6</f>
        <v>3921.1826544119995</v>
      </c>
      <c r="V442" s="146">
        <f>((ставка!V6/1000*'составляющая '!$B$17*'составляющая '!$C$17)+'составляющая '!$D$17+'составляющая '!$E$17)*1000+ставка!V6</f>
        <v>3978.913093869</v>
      </c>
      <c r="W442" s="146">
        <f>((ставка!W6/1000*'составляющая '!$B$17*'составляющая '!$C$17)+'составляющая '!$D$17+'составляющая '!$E$17)*1000+ставка!W6</f>
        <v>4072.0990619249997</v>
      </c>
      <c r="X442" s="146">
        <f>((ставка!X6/1000*'составляющая '!$B$17*'составляющая '!$C$17)+'составляющая '!$D$17+'составляющая '!$E$17)*1000+ставка!X6</f>
        <v>3918.4399310909994</v>
      </c>
      <c r="Y442" s="146">
        <f>((ставка!Y6/1000*'составляющая '!$B$17*'составляющая '!$C$17)+'составляющая '!$D$17+'составляющая '!$E$17)*1000+ставка!Y6</f>
        <v>3649.542004203</v>
      </c>
    </row>
    <row r="443" spans="1:25" s="104" customFormat="1" ht="15.75" hidden="1" outlineLevel="1" x14ac:dyDescent="0.25">
      <c r="A443" s="227">
        <v>3</v>
      </c>
      <c r="B443" s="146">
        <f>((ставка!B7/1000*'составляющая '!$B$17*'составляющая '!$C$17)+'составляющая '!$D$17+'составляющая '!$E$17)*1000+ставка!B7</f>
        <v>3440.8618448039997</v>
      </c>
      <c r="C443" s="146">
        <f>((ставка!C7/1000*'составляющая '!$B$17*'составляющая '!$C$17)+'составляющая '!$D$17+'составляющая '!$E$17)*1000+ставка!C7</f>
        <v>3214.8481181819998</v>
      </c>
      <c r="D443" s="146">
        <f>((ставка!D7/1000*'составляющая '!$B$17*'составляющая '!$C$17)+'составляющая '!$D$17+'составляющая '!$E$17)*1000+ставка!D7</f>
        <v>3177.8158012769995</v>
      </c>
      <c r="E443" s="146">
        <f>((ставка!E7/1000*'составляющая '!$B$17*'составляющая '!$C$17)+'составляющая '!$D$17+'составляющая '!$E$17)*1000+ставка!E7</f>
        <v>3159.660527472</v>
      </c>
      <c r="F443" s="146">
        <f>((ставка!F7/1000*'составляющая '!$B$17*'составляющая '!$C$17)+'составляющая '!$D$17+'составляющая '!$E$17)*1000+ставка!F7</f>
        <v>3174.3624128040001</v>
      </c>
      <c r="G443" s="146">
        <f>((ставка!G7/1000*'составляющая '!$B$17*'составляющая '!$C$17)+'составляющая '!$D$17+'составляющая '!$E$17)*1000+ставка!G7</f>
        <v>3194.7607234949996</v>
      </c>
      <c r="H443" s="146">
        <f>((ставка!H7/1000*'составляющая '!$B$17*'составляющая '!$C$17)+'составляющая '!$D$17+'составляющая '!$E$17)*1000+ставка!H7</f>
        <v>3403.3187373209994</v>
      </c>
      <c r="I443" s="146">
        <f>((ставка!I7/1000*'составляющая '!$B$17*'составляющая '!$C$17)+'составляющая '!$D$17+'составляющая '!$E$17)*1000+ставка!I7</f>
        <v>3527.60740992</v>
      </c>
      <c r="J443" s="146">
        <f>((ставка!J7/1000*'составляющая '!$B$17*'составляющая '!$C$17)+'составляющая '!$D$17+'составляющая '!$E$17)*1000+ставка!J7</f>
        <v>3850.6269297899998</v>
      </c>
      <c r="K443" s="146">
        <f>((ставка!K7/1000*'составляющая '!$B$17*'составляющая '!$C$17)+'составляющая '!$D$17+'составляющая '!$E$17)*1000+ставка!K7</f>
        <v>3968.3419497330001</v>
      </c>
      <c r="L443" s="146">
        <f>((ставка!L7/1000*'составляющая '!$B$17*'составляющая '!$C$17)+'составляющая '!$D$17+'составляющая '!$E$17)*1000+ставка!L7</f>
        <v>3986.386182108</v>
      </c>
      <c r="M443" s="146">
        <f>((ставка!M7/1000*'составляющая '!$B$17*'составляющая '!$C$17)+'составляющая '!$D$17+'составляющая '!$E$17)*1000+ставка!M7</f>
        <v>3976.1592664049999</v>
      </c>
      <c r="N443" s="146">
        <f>((ставка!N7/1000*'составляющая '!$B$17*'составляющая '!$C$17)+'составляющая '!$D$17+'составляющая '!$E$17)*1000+ставка!N7</f>
        <v>3955.7498515709995</v>
      </c>
      <c r="O443" s="146">
        <f>((ставка!O7/1000*'составляющая '!$B$17*'составляющая '!$C$17)+'составляющая '!$D$17+'составляющая '!$E$17)*1000+ставка!O7</f>
        <v>4001.2324212989997</v>
      </c>
      <c r="P443" s="146">
        <f>((ставка!P7/1000*'составляющая '!$B$17*'составляющая '!$C$17)+'составляющая '!$D$17+'составляющая '!$E$17)*1000+ставка!P7</f>
        <v>4009.493903691</v>
      </c>
      <c r="Q443" s="146">
        <f>((ставка!Q7/1000*'составляющая '!$B$17*'составляющая '!$C$17)+'составляющая '!$D$17+'составляющая '!$E$17)*1000+ставка!Q7</f>
        <v>4018.3661139479991</v>
      </c>
      <c r="R443" s="146">
        <f>((ставка!R7/1000*'составляющая '!$B$17*'составляющая '!$C$17)+'составляющая '!$D$17+'составляющая '!$E$17)*1000+ставка!R7</f>
        <v>4001.6432745900001</v>
      </c>
      <c r="S443" s="146">
        <f>((ставка!S7/1000*'составляющая '!$B$17*'составляющая '!$C$17)+'составляющая '!$D$17+'составляющая '!$E$17)*1000+ставка!S7</f>
        <v>3969.1192397429995</v>
      </c>
      <c r="T443" s="146">
        <f>((ставка!T7/1000*'составляющая '!$B$17*'составляющая '!$C$17)+'составляющая '!$D$17+'составляющая '!$E$17)*1000+ставка!T7</f>
        <v>3932.8309004189996</v>
      </c>
      <c r="U443" s="146">
        <f>((ставка!U7/1000*'составляющая '!$B$17*'составляющая '!$C$17)+'составляющая '!$D$17+'составляющая '!$E$17)*1000+ставка!U7</f>
        <v>3881.6741136179999</v>
      </c>
      <c r="V443" s="146">
        <f>((ставка!V7/1000*'составляющая '!$B$17*'составляющая '!$C$17)+'составляющая '!$D$17+'составляющая '!$E$17)*1000+ставка!V7</f>
        <v>3962.6566285170002</v>
      </c>
      <c r="W443" s="146">
        <f>((ставка!W7/1000*'составляющая '!$B$17*'составляющая '!$C$17)+'составляющая '!$D$17+'составляющая '!$E$17)*1000+ставка!W7</f>
        <v>4004.0639777639999</v>
      </c>
      <c r="X443" s="146">
        <f>((ставка!X7/1000*'составляющая '!$B$17*'составляющая '!$C$17)+'составляющая '!$D$17+'составляющая '!$E$17)*1000+ставка!X7</f>
        <v>3860.1987010560001</v>
      </c>
      <c r="Y443" s="146">
        <f>((ставка!Y7/1000*'составляющая '!$B$17*'составляющая '!$C$17)+'составляющая '!$D$17+'составляющая '!$E$17)*1000+ставка!Y7</f>
        <v>3578.4643848599999</v>
      </c>
    </row>
    <row r="444" spans="1:25" s="104" customFormat="1" ht="15.75" hidden="1" outlineLevel="1" x14ac:dyDescent="0.25">
      <c r="A444" s="227">
        <v>4</v>
      </c>
      <c r="B444" s="146">
        <f>((ставка!B8/1000*'составляющая '!$B$17*'составляющая '!$C$17)+'составляющая '!$D$17+'составляющая '!$E$17)*1000+ставка!B8</f>
        <v>3403.0744461749996</v>
      </c>
      <c r="C444" s="146">
        <f>((ставка!C8/1000*'составляющая '!$B$17*'составляющая '!$C$17)+'составляющая '!$D$17+'составляющая '!$E$17)*1000+ставка!C8</f>
        <v>3216.8246556359995</v>
      </c>
      <c r="D444" s="146">
        <f>((ставка!D8/1000*'составляющая '!$B$17*'составляющая '!$C$17)+'составляющая '!$D$17+'составляющая '!$E$17)*1000+ставка!D8</f>
        <v>3190.6299822989999</v>
      </c>
      <c r="E444" s="146">
        <f>((ставка!E8/1000*'составляющая '!$B$17*'составляющая '!$C$17)+'составляющая '!$D$17+'составляющая '!$E$17)*1000+ставка!E8</f>
        <v>3159.1941534659995</v>
      </c>
      <c r="F444" s="146">
        <f>((ставка!F8/1000*'составляющая '!$B$17*'составляющая '!$C$17)+'составляющая '!$D$17+'составляющая '!$E$17)*1000+ставка!F8</f>
        <v>3180.880544745</v>
      </c>
      <c r="G444" s="146">
        <f>((ставка!G8/1000*'составляющая '!$B$17*'составляющая '!$C$17)+'составляющая '!$D$17+'составляющая '!$E$17)*1000+ставка!G8</f>
        <v>3235.7905318799999</v>
      </c>
      <c r="H444" s="146">
        <f>((ставка!H8/1000*'составляющая '!$B$17*'составляющая '!$C$17)+'составляющая '!$D$17+'составляющая '!$E$17)*1000+ставка!H8</f>
        <v>3425.216107317</v>
      </c>
      <c r="I444" s="146">
        <f>((ставка!I8/1000*'составляющая '!$B$17*'составляющая '!$C$17)+'составляющая '!$D$17+'составляющая '!$E$17)*1000+ставка!I8</f>
        <v>3523.2656900069996</v>
      </c>
      <c r="J444" s="146">
        <f>((ставка!J8/1000*'составляющая '!$B$17*'составляющая '!$C$17)+'составляющая '!$D$17+'составляющая '!$E$17)*1000+ставка!J8</f>
        <v>3831.0392215379998</v>
      </c>
      <c r="K444" s="146">
        <f>((ставка!K8/1000*'составляющая '!$B$17*'составляющая '!$C$17)+'составляющая '!$D$17+'составляющая '!$E$17)*1000+ставка!K8</f>
        <v>3893.4111927689996</v>
      </c>
      <c r="L444" s="146">
        <f>((ставка!L8/1000*'составляющая '!$B$17*'составляющая '!$C$17)+'составляющая '!$D$17+'составляющая '!$E$17)*1000+ставка!L8</f>
        <v>3914.3536064669997</v>
      </c>
      <c r="M444" s="146">
        <f>((ставка!M8/1000*'составляющая '!$B$17*'составляющая '!$C$17)+'составляющая '!$D$17+'составляющая '!$E$17)*1000+ставка!M8</f>
        <v>3917.6071203659994</v>
      </c>
      <c r="N444" s="146">
        <f>((ставка!N8/1000*'составляющая '!$B$17*'составляющая '!$C$17)+'составляющая '!$D$17+'составляющая '!$E$17)*1000+ставка!N8</f>
        <v>3881.2077396119994</v>
      </c>
      <c r="O444" s="146">
        <f>((ставка!O8/1000*'составляющая '!$B$17*'составляющая '!$C$17)+'составляющая '!$D$17+'составляющая '!$E$17)*1000+ставка!O8</f>
        <v>3931.887048264</v>
      </c>
      <c r="P444" s="146">
        <f>((ставка!P8/1000*'составляющая '!$B$17*'составляющая '!$C$17)+'составляющая '!$D$17+'составляющая '!$E$17)*1000+ставка!P8</f>
        <v>3954.483979269</v>
      </c>
      <c r="Q444" s="146">
        <f>((ставка!Q8/1000*'составляющая '!$B$17*'составляющая '!$C$17)+'составляющая '!$D$17+'составляющая '!$E$17)*1000+ставка!Q8</f>
        <v>3963.0896900939997</v>
      </c>
      <c r="R444" s="146">
        <f>((ставка!R8/1000*'составляющая '!$B$17*'составляющая '!$C$17)+'составляющая '!$D$17+'составляющая '!$E$17)*1000+ставка!R8</f>
        <v>3945.8116435859997</v>
      </c>
      <c r="S444" s="146">
        <f>((ставка!S8/1000*'составляющая '!$B$17*'составляющая '!$C$17)+'составляющая '!$D$17+'составляющая '!$E$17)*1000+ставка!S8</f>
        <v>3879.0091192979999</v>
      </c>
      <c r="T444" s="146">
        <f>((ставка!T8/1000*'составляющая '!$B$17*'составляющая '!$C$17)+'составляющая '!$D$17+'составляющая '!$E$17)*1000+ставка!T8</f>
        <v>3852.148197381</v>
      </c>
      <c r="U444" s="146">
        <f>((ставка!U8/1000*'составляющая '!$B$17*'составляющая '!$C$17)+'составляющая '!$D$17+'составляющая '!$E$17)*1000+ставка!U8</f>
        <v>3848.0729768999995</v>
      </c>
      <c r="V444" s="146">
        <f>((ставка!V8/1000*'составляющая '!$B$17*'составляющая '!$C$17)+'составляющая '!$D$17+'составляющая '!$E$17)*1000+ставка!V8</f>
        <v>3952.4741293859997</v>
      </c>
      <c r="W444" s="146">
        <f>((ставка!W8/1000*'составляющая '!$B$17*'составляющая '!$C$17)+'составляющая '!$D$17+'составляющая '!$E$17)*1000+ставка!W8</f>
        <v>3974.948914818</v>
      </c>
      <c r="X444" s="146">
        <f>((ставка!X8/1000*'составляющая '!$B$17*'составляющая '!$C$17)+'составляющая '!$D$17+'составляющая '!$E$17)*1000+ставка!X8</f>
        <v>3843.5424865559999</v>
      </c>
      <c r="Y444" s="146">
        <f>((ставка!Y8/1000*'составляющая '!$B$17*'составляющая '!$C$17)+'составляющая '!$D$17+'составляющая '!$E$17)*1000+ставка!Y8</f>
        <v>3551.7478168019998</v>
      </c>
    </row>
    <row r="445" spans="1:25" s="104" customFormat="1" ht="15.75" hidden="1" outlineLevel="1" x14ac:dyDescent="0.25">
      <c r="A445" s="227">
        <v>5</v>
      </c>
      <c r="B445" s="146">
        <f>((ставка!B9/1000*'составляющая '!$B$17*'составляющая '!$C$17)+'составляющая '!$D$17+'составляющая '!$E$17)*1000+ставка!B9</f>
        <v>3437.3640397589998</v>
      </c>
      <c r="C445" s="146">
        <f>((ставка!C9/1000*'составляющая '!$B$17*'составляющая '!$C$17)+'составляющая '!$D$17+'составляющая '!$E$17)*1000+ставка!C9</f>
        <v>3332.1522848340001</v>
      </c>
      <c r="D445" s="146">
        <f>((ставка!D9/1000*'составляющая '!$B$17*'составляющая '!$C$17)+'составляющая '!$D$17+'составляющая '!$E$17)*1000+ставка!D9</f>
        <v>3326.1893600429994</v>
      </c>
      <c r="E445" s="146">
        <f>((ставка!E9/1000*'составляющая '!$B$17*'составляющая '!$C$17)+'составляющая '!$D$17+'составляющая '!$E$17)*1000+ставка!E9</f>
        <v>3309.932894691</v>
      </c>
      <c r="F445" s="146">
        <f>((ставка!F9/1000*'составляющая '!$B$17*'составляющая '!$C$17)+'составляющая '!$D$17+'составляющая '!$E$17)*1000+ставка!F9</f>
        <v>3316.5287556329999</v>
      </c>
      <c r="G445" s="146">
        <f>((ставка!G9/1000*'составляющая '!$B$17*'составляющая '!$C$17)+'составляющая '!$D$17+'составляющая '!$E$17)*1000+ставка!G9</f>
        <v>3350.5296414989998</v>
      </c>
      <c r="H445" s="146">
        <f>((ставка!H9/1000*'составляющая '!$B$17*'составляющая '!$C$17)+'составляющая '!$D$17+'составляющая '!$E$17)*1000+ставка!H9</f>
        <v>3427.2259571999998</v>
      </c>
      <c r="I445" s="146">
        <f>((ставка!I9/1000*'составляющая '!$B$17*'составляющая '!$C$17)+'составляющая '!$D$17+'составляющая '!$E$17)*1000+ставка!I9</f>
        <v>3526.0639340429998</v>
      </c>
      <c r="J445" s="146">
        <f>((ставка!J9/1000*'составляющая '!$B$17*'составляющая '!$C$17)+'составляющая '!$D$17+'составляющая '!$E$17)*1000+ставка!J9</f>
        <v>3843.6757362719995</v>
      </c>
      <c r="K445" s="146">
        <f>((ставка!K9/1000*'составляющая '!$B$17*'составляющая '!$C$17)+'составляющая '!$D$17+'составляющая '!$E$17)*1000+ставка!K9</f>
        <v>3950.8085079359998</v>
      </c>
      <c r="L445" s="146">
        <f>((ставка!L9/1000*'составляющая '!$B$17*'составляющая '!$C$17)+'составляющая '!$D$17+'составляющая '!$E$17)*1000+ставка!L9</f>
        <v>3962.6899409460002</v>
      </c>
      <c r="M445" s="146">
        <f>((ставка!M9/1000*'составляющая '!$B$17*'составляющая '!$C$17)+'составляющая '!$D$17+'составляющая '!$E$17)*1000+ставка!M9</f>
        <v>3933.1085039939999</v>
      </c>
      <c r="N445" s="146">
        <f>((ставка!N9/1000*'составляющая '!$B$17*'составляющая '!$C$17)+'составляющая '!$D$17+'составляющая '!$E$17)*1000+ставка!N9</f>
        <v>3922.3707977129998</v>
      </c>
      <c r="O445" s="146">
        <f>((ставка!O9/1000*'составляющая '!$B$17*'составляющая '!$C$17)+'составляющая '!$D$17+'составляющая '!$E$17)*1000+ставка!O9</f>
        <v>3966.7096407119998</v>
      </c>
      <c r="P445" s="146">
        <f>((ставка!P9/1000*'составляющая '!$B$17*'составляющая '!$C$17)+'составляющая '!$D$17+'составляющая '!$E$17)*1000+ставка!P9</f>
        <v>3969.1081356</v>
      </c>
      <c r="Q445" s="146">
        <f>((ставка!Q9/1000*'составляющая '!$B$17*'составляющая '!$C$17)+'составляющая '!$D$17+'составляющая '!$E$17)*1000+ставка!Q9</f>
        <v>3968.0976585870003</v>
      </c>
      <c r="R445" s="146">
        <f>((ставка!R9/1000*'составляющая '!$B$17*'составляющая '!$C$17)+'составляющая '!$D$17+'составляющая '!$E$17)*1000+ставка!R9</f>
        <v>3967.353681006</v>
      </c>
      <c r="S445" s="146">
        <f>((ставка!S9/1000*'составляющая '!$B$17*'составляющая '!$C$17)+'составляющая '!$D$17+'составляющая '!$E$17)*1000+ставка!S9</f>
        <v>3910.3561149870002</v>
      </c>
      <c r="T445" s="146">
        <f>((ставка!T9/1000*'составляющая '!$B$17*'составляющая '!$C$17)+'составляющая '!$D$17+'составляющая '!$E$17)*1000+ставка!T9</f>
        <v>3852.0038435219999</v>
      </c>
      <c r="U445" s="146">
        <f>((ставка!U9/1000*'составляющая '!$B$17*'составляющая '!$C$17)+'составляющая '!$D$17+'составляющая '!$E$17)*1000+ставка!U9</f>
        <v>3850.1827640699998</v>
      </c>
      <c r="V445" s="146">
        <f>((ставка!V9/1000*'составляющая '!$B$17*'составляющая '!$C$17)+'составляющая '!$D$17+'составляющая '!$E$17)*1000+ставка!V9</f>
        <v>3990.9166724520001</v>
      </c>
      <c r="W445" s="146">
        <f>((ставка!W9/1000*'составляющая '!$B$17*'составляющая '!$C$17)+'составляющая '!$D$17+'составляющая '!$E$17)*1000+ставка!W9</f>
        <v>3992.1048157529999</v>
      </c>
      <c r="X445" s="146">
        <f>((ставка!X9/1000*'составляющая '!$B$17*'составляющая '!$C$17)+'составляющая '!$D$17+'составляющая '!$E$17)*1000+ставка!X9</f>
        <v>3844.4863387109999</v>
      </c>
      <c r="Y445" s="146">
        <f>((ставка!Y9/1000*'составляющая '!$B$17*'составляющая '!$C$17)+'составляющая '!$D$17+'составляющая '!$E$17)*1000+ставка!Y9</f>
        <v>3595.8534727979995</v>
      </c>
    </row>
    <row r="446" spans="1:25" s="104" customFormat="1" ht="15.75" hidden="1" outlineLevel="1" x14ac:dyDescent="0.25">
      <c r="A446" s="227">
        <v>6</v>
      </c>
      <c r="B446" s="146">
        <f>((ставка!B10/1000*'составляющая '!$B$17*'составляющая '!$C$17)+'составляющая '!$D$17+'составляющая '!$E$17)*1000+ставка!B10</f>
        <v>3452.0326126620002</v>
      </c>
      <c r="C446" s="146">
        <f>((ставка!C10/1000*'составляющая '!$B$17*'составляющая '!$C$17)+'составляющая '!$D$17+'составляющая '!$E$17)*1000+ставка!C10</f>
        <v>3414.9558791849995</v>
      </c>
      <c r="D446" s="146">
        <f>((ставка!D10/1000*'составляющая '!$B$17*'составляющая '!$C$17)+'составляющая '!$D$17+'составляющая '!$E$17)*1000+ставка!D10</f>
        <v>3383.1869260620001</v>
      </c>
      <c r="E446" s="146">
        <f>((ставка!E10/1000*'составляющая '!$B$17*'составляющая '!$C$17)+'составляющая '!$D$17+'составляющая '!$E$17)*1000+ставка!E10</f>
        <v>3297.1853385269997</v>
      </c>
      <c r="F446" s="146">
        <f>((ставка!F10/1000*'составляющая '!$B$17*'составляющая '!$C$17)+'составляющая '!$D$17+'составляющая '!$E$17)*1000+ставка!F10</f>
        <v>3375.6916295370002</v>
      </c>
      <c r="G446" s="146">
        <f>((ставка!G10/1000*'составляющая '!$B$17*'составляющая '!$C$17)+'составляющая '!$D$17+'составляющая '!$E$17)*1000+ставка!G10</f>
        <v>3415.1890661879997</v>
      </c>
      <c r="H446" s="146">
        <f>((ставка!H10/1000*'составляющая '!$B$17*'составляющая '!$C$17)+'составляющая '!$D$17+'составляющая '!$E$17)*1000+ставка!H10</f>
        <v>3471.287196624</v>
      </c>
      <c r="I446" s="146">
        <f>((ставка!I10/1000*'составляющая '!$B$17*'составляющая '!$C$17)+'составляющая '!$D$17+'составляющая '!$E$17)*1000+ставка!I10</f>
        <v>3651.3963960840001</v>
      </c>
      <c r="J446" s="146">
        <f>((ставка!J10/1000*'составляющая '!$B$17*'составляющая '!$C$17)+'составляющая '!$D$17+'составляющая '!$E$17)*1000+ставка!J10</f>
        <v>3863.163507237</v>
      </c>
      <c r="K446" s="146">
        <f>((ставка!K10/1000*'составляющая '!$B$17*'составляющая '!$C$17)+'составляющая '!$D$17+'составляющая '!$E$17)*1000+ставка!K10</f>
        <v>3968.3752621619997</v>
      </c>
      <c r="L446" s="146">
        <f>((ставка!L10/1000*'составляющая '!$B$17*'составляющая '!$C$17)+'составляющая '!$D$17+'составляющая '!$E$17)*1000+ставка!L10</f>
        <v>3986.4639111089996</v>
      </c>
      <c r="M446" s="146">
        <f>((ставка!M10/1000*'составляющая '!$B$17*'составляющая '!$C$17)+'составляющая '!$D$17+'составляющая '!$E$17)*1000+ставка!M10</f>
        <v>3974.6491029569997</v>
      </c>
      <c r="N446" s="146">
        <f>((ставка!N10/1000*'составляющая '!$B$17*'составляющая '!$C$17)+'составляющая '!$D$17+'составляющая '!$E$17)*1000+ставка!N10</f>
        <v>3973.8940212329999</v>
      </c>
      <c r="O446" s="146">
        <f>((ставка!O10/1000*'составляющая '!$B$17*'составляющая '!$C$17)+'составляющая '!$D$17+'составляющая '!$E$17)*1000+ставка!O10</f>
        <v>3987.285617691</v>
      </c>
      <c r="P446" s="146">
        <f>((ставка!P10/1000*'составляющая '!$B$17*'составляющая '!$C$17)+'составляющая '!$D$17+'составляющая '!$E$17)*1000+ставка!P10</f>
        <v>3988.7069479950001</v>
      </c>
      <c r="Q446" s="146">
        <f>((ставка!Q10/1000*'составляющая '!$B$17*'составляющая '!$C$17)+'составляющая '!$D$17+'составляющая '!$E$17)*1000+ставка!Q10</f>
        <v>3989.1511137150001</v>
      </c>
      <c r="R446" s="146">
        <f>((ставка!R10/1000*'составляющая '!$B$17*'составляющая '!$C$17)+'составляющая '!$D$17+'составляющая '!$E$17)*1000+ставка!R10</f>
        <v>3987.1745762609999</v>
      </c>
      <c r="S446" s="146">
        <f>((ставка!S10/1000*'составляющая '!$B$17*'составляющая '!$C$17)+'составляющая '!$D$17+'составляющая '!$E$17)*1000+ставка!S10</f>
        <v>3982.1110870529997</v>
      </c>
      <c r="T446" s="146">
        <f>((ставка!T10/1000*'составляющая '!$B$17*'составляющая '!$C$17)+'составляющая '!$D$17+'составляющая '!$E$17)*1000+ставка!T10</f>
        <v>3944.712333429</v>
      </c>
      <c r="U446" s="146">
        <f>((ставка!U10/1000*'составляющая '!$B$17*'составляющая '!$C$17)+'составляющая '!$D$17+'составляющая '!$E$17)*1000+ставка!U10</f>
        <v>3946.8443288850003</v>
      </c>
      <c r="V446" s="146">
        <f>((ставка!V10/1000*'составляющая '!$B$17*'составляющая '!$C$17)+'составляющая '!$D$17+'составляющая '!$E$17)*1000+ставка!V10</f>
        <v>4014.5240804700002</v>
      </c>
      <c r="W446" s="146">
        <f>((ставка!W10/1000*'составляющая '!$B$17*'составляющая '!$C$17)+'составляющая '!$D$17+'составляющая '!$E$17)*1000+ставка!W10</f>
        <v>4029.858901953</v>
      </c>
      <c r="X446" s="146">
        <f>((ставка!X10/1000*'составляющая '!$B$17*'составляющая '!$C$17)+'составляющая '!$D$17+'составляющая '!$E$17)*1000+ставка!X10</f>
        <v>3892.3674033269999</v>
      </c>
      <c r="Y446" s="146">
        <f>((ставка!Y10/1000*'составляющая '!$B$17*'составляющая '!$C$17)+'составляющая '!$D$17+'составляющая '!$E$17)*1000+ставка!Y10</f>
        <v>3613.6867264559996</v>
      </c>
    </row>
    <row r="447" spans="1:25" s="104" customFormat="1" ht="15.75" hidden="1" outlineLevel="1" x14ac:dyDescent="0.25">
      <c r="A447" s="227">
        <v>7</v>
      </c>
      <c r="B447" s="146">
        <f>((ставка!B11/1000*'составляющая '!$B$17*'составляющая '!$C$17)+'составляющая '!$D$17+'составляющая '!$E$17)*1000+ставка!B11</f>
        <v>3582.8838337739999</v>
      </c>
      <c r="C447" s="146">
        <f>((ставка!C11/1000*'составляющая '!$B$17*'составляющая '!$C$17)+'составляющая '!$D$17+'составляющая '!$E$17)*1000+ставка!C11</f>
        <v>3495.9494982269998</v>
      </c>
      <c r="D447" s="146">
        <f>((ставка!D11/1000*'составляющая '!$B$17*'составляющая '!$C$17)+'составляющая '!$D$17+'составляющая '!$E$17)*1000+ставка!D11</f>
        <v>3422.6843627129997</v>
      </c>
      <c r="E447" s="146">
        <f>((ставка!E11/1000*'составляющая '!$B$17*'составляющая '!$C$17)+'составляющая '!$D$17+'составляющая '!$E$17)*1000+ставка!E11</f>
        <v>3408.3489140999995</v>
      </c>
      <c r="F447" s="146">
        <f>((ставка!F11/1000*'составляющая '!$B$17*'составляющая '!$C$17)+'составляющая '!$D$17+'составляющая '!$E$17)*1000+ставка!F11</f>
        <v>3423.2728822919998</v>
      </c>
      <c r="G447" s="146">
        <f>((ставка!G11/1000*'составляющая '!$B$17*'составляющая '!$C$17)+'составляющая '!$D$17+'составляющая '!$E$17)*1000+ставка!G11</f>
        <v>3433.1222571329999</v>
      </c>
      <c r="H447" s="146">
        <f>((ставка!H11/1000*'составляющая '!$B$17*'составляющая '!$C$17)+'составляющая '!$D$17+'составляющая '!$E$17)*1000+ставка!H11</f>
        <v>3459.0615351809997</v>
      </c>
      <c r="I447" s="146">
        <f>((ставка!I11/1000*'составляющая '!$B$17*'составляющая '!$C$17)+'составляющая '!$D$17+'составляющая '!$E$17)*1000+ставка!I11</f>
        <v>3457.5846841619996</v>
      </c>
      <c r="J447" s="146">
        <f>((ставка!J11/1000*'составляющая '!$B$17*'составляющая '!$C$17)+'составляющая '!$D$17+'составляющая '!$E$17)*1000+ставка!J11</f>
        <v>3609.0785071109995</v>
      </c>
      <c r="K447" s="146">
        <f>((ставка!K11/1000*'составляющая '!$B$17*'составляющая '!$C$17)+'составляющая '!$D$17+'составляющая '!$E$17)*1000+ставка!K11</f>
        <v>3769.5333734609999</v>
      </c>
      <c r="L447" s="146">
        <f>((ставка!L11/1000*'составляющая '!$B$17*'составляющая '!$C$17)+'составляющая '!$D$17+'составляющая '!$E$17)*1000+ставка!L11</f>
        <v>3849.6164527769997</v>
      </c>
      <c r="M447" s="146">
        <f>((ставка!M11/1000*'составляющая '!$B$17*'составляющая '!$C$17)+'составляющая '!$D$17+'составляющая '!$E$17)*1000+ставка!M11</f>
        <v>3855.9569184299994</v>
      </c>
      <c r="N447" s="146">
        <f>((ставка!N11/1000*'составляющая '!$B$17*'составляющая '!$C$17)+'составляющая '!$D$17+'составляющая '!$E$17)*1000+ставка!N11</f>
        <v>3859.7656394790001</v>
      </c>
      <c r="O447" s="146">
        <f>((ставка!O11/1000*'составляющая '!$B$17*'составляющая '!$C$17)+'составляющая '!$D$17+'составляющая '!$E$17)*1000+ставка!O11</f>
        <v>3858.4664547479997</v>
      </c>
      <c r="P447" s="146">
        <f>((ставка!P11/1000*'составляющая '!$B$17*'составляющая '!$C$17)+'составляющая '!$D$17+'составляющая '!$E$17)*1000+ставка!P11</f>
        <v>3857.6669564519998</v>
      </c>
      <c r="Q447" s="146">
        <f>((ставка!Q11/1000*'составляющая '!$B$17*'составляющая '!$C$17)+'составляющая '!$D$17+'составляющая '!$E$17)*1000+ставка!Q11</f>
        <v>3858.6441210359994</v>
      </c>
      <c r="R447" s="146">
        <f>((ставка!R11/1000*'составляющая '!$B$17*'составляющая '!$C$17)+'составляющая '!$D$17+'составляющая '!$E$17)*1000+ставка!R11</f>
        <v>3858.1666428869994</v>
      </c>
      <c r="S447" s="146">
        <f>((ставка!S11/1000*'составляющая '!$B$17*'составляющая '!$C$17)+'составляющая '!$D$17+'составляющая '!$E$17)*1000+ставка!S11</f>
        <v>3860.3985756299999</v>
      </c>
      <c r="T447" s="146">
        <f>((ставка!T11/1000*'составляющая '!$B$17*'составляющая '!$C$17)+'составляющая '!$D$17+'составляющая '!$E$17)*1000+ставка!T11</f>
        <v>3859.9544099100003</v>
      </c>
      <c r="U447" s="146">
        <f>((ставка!U11/1000*'составляющая '!$B$17*'составляющая '!$C$17)+'составляющая '!$D$17+'составляющая '!$E$17)*1000+ставка!U11</f>
        <v>3858.9994536119993</v>
      </c>
      <c r="V447" s="146">
        <f>((ставка!V11/1000*'составляющая '!$B$17*'составляющая '!$C$17)+'составляющая '!$D$17+'составляющая '!$E$17)*1000+ставка!V11</f>
        <v>3931.8315275490004</v>
      </c>
      <c r="W447" s="146">
        <f>((ставка!W11/1000*'составляющая '!$B$17*'составляющая '!$C$17)+'составляющая '!$D$17+'составляющая '!$E$17)*1000+ставка!W11</f>
        <v>3930.8210505359998</v>
      </c>
      <c r="X447" s="146">
        <f>((ставка!X11/1000*'составляющая '!$B$17*'составляющая '!$C$17)+'составляющая '!$D$17+'составляющая '!$E$17)*1000+ставка!X11</f>
        <v>3884.6500239419997</v>
      </c>
      <c r="Y447" s="146">
        <f>((ставка!Y11/1000*'составляющая '!$B$17*'составляющая '!$C$17)+'составляющая '!$D$17+'составляющая '!$E$17)*1000+ставка!Y11</f>
        <v>3694.5470957819998</v>
      </c>
    </row>
    <row r="448" spans="1:25" s="104" customFormat="1" ht="15.75" hidden="1" outlineLevel="1" x14ac:dyDescent="0.25">
      <c r="A448" s="227">
        <v>8</v>
      </c>
      <c r="B448" s="146">
        <f>((ставка!B12/1000*'составляющая '!$B$17*'составляющая '!$C$17)+'составляющая '!$D$17+'составляющая '!$E$17)*1000+ставка!B12</f>
        <v>3598.6850292629997</v>
      </c>
      <c r="C448" s="146">
        <f>((ставка!C12/1000*'составляющая '!$B$17*'составляющая '!$C$17)+'составляющая '!$D$17+'составляющая '!$E$17)*1000+ставка!C12</f>
        <v>3470.4876983280001</v>
      </c>
      <c r="D448" s="146">
        <f>((ставка!D12/1000*'составляющая '!$B$17*'составляющая '!$C$17)+'составляющая '!$D$17+'составляющая '!$E$17)*1000+ставка!D12</f>
        <v>3386.7402518219997</v>
      </c>
      <c r="E448" s="146">
        <f>((ставка!E12/1000*'составляющая '!$B$17*'составляющая '!$C$17)+'составляющая '!$D$17+'составляющая '!$E$17)*1000+ставка!E12</f>
        <v>3317.2061083559997</v>
      </c>
      <c r="F448" s="146">
        <f>((ставка!F12/1000*'составляющая '!$B$17*'составляющая '!$C$17)+'составляющая '!$D$17+'составляющая '!$E$17)*1000+ставка!F12</f>
        <v>3311.3209125659996</v>
      </c>
      <c r="G448" s="146">
        <f>((ставка!G12/1000*'составляющая '!$B$17*'составляющая '!$C$17)+'составляющая '!$D$17+'составляющая '!$E$17)*1000+ставка!G12</f>
        <v>3307.667649519</v>
      </c>
      <c r="H448" s="146">
        <f>((ставка!H12/1000*'составляющая '!$B$17*'составляющая '!$C$17)+'составляющая '!$D$17+'составляющая '!$E$17)*1000+ставка!H12</f>
        <v>3364.5430699649996</v>
      </c>
      <c r="I448" s="146">
        <f>((ставка!I12/1000*'составляющая '!$B$17*'составляющая '!$C$17)+'составляющая '!$D$17+'составляющая '!$E$17)*1000+ставка!I12</f>
        <v>3294.1539074879997</v>
      </c>
      <c r="J448" s="146">
        <f>((ставка!J12/1000*'составляющая '!$B$17*'составляющая '!$C$17)+'составляющая '!$D$17+'составляющая '!$E$17)*1000+ставка!J12</f>
        <v>3491.3745913110001</v>
      </c>
      <c r="K448" s="146">
        <f>((ставка!K12/1000*'составляющая '!$B$17*'составляющая '!$C$17)+'составляющая '!$D$17+'составляющая '!$E$17)*1000+ставка!K12</f>
        <v>3637.1719889010001</v>
      </c>
      <c r="L448" s="146">
        <f>((ставка!L12/1000*'составляющая '!$B$17*'составляющая '!$C$17)+'составляющая '!$D$17+'составляющая '!$E$17)*1000+ставка!L12</f>
        <v>3719.5203133889995</v>
      </c>
      <c r="M448" s="146">
        <f>((ставка!M12/1000*'составляющая '!$B$17*'составляющая '!$C$17)+'составляющая '!$D$17+'составляющая '!$E$17)*1000+ставка!M12</f>
        <v>3734.2666152929996</v>
      </c>
      <c r="N448" s="146">
        <f>((ставка!N12/1000*'составляющая '!$B$17*'составляющая '!$C$17)+'составляющая '!$D$17+'составляющая '!$E$17)*1000+ставка!N12</f>
        <v>3745.5484245810003</v>
      </c>
      <c r="O448" s="146">
        <f>((ставка!O12/1000*'составляющая '!$B$17*'составляющая '!$C$17)+'составляющая '!$D$17+'составляющая '!$E$17)*1000+ставка!O12</f>
        <v>3760.4723927730001</v>
      </c>
      <c r="P448" s="146">
        <f>((ставка!P12/1000*'составляющая '!$B$17*'составляющая '!$C$17)+'составляющая '!$D$17+'составляющая '!$E$17)*1000+ставка!P12</f>
        <v>3778.8497494379999</v>
      </c>
      <c r="Q448" s="146">
        <f>((ставка!Q12/1000*'составляющая '!$B$17*'составляющая '!$C$17)+'составляющая '!$D$17+'составляющая '!$E$17)*1000+ставка!Q12</f>
        <v>3798.6595405499997</v>
      </c>
      <c r="R448" s="146">
        <f>((ставка!R12/1000*'составляющая '!$B$17*'составляющая '!$C$17)+'составляющая '!$D$17+'составляющая '!$E$17)*1000+ставка!R12</f>
        <v>3841.6991988179998</v>
      </c>
      <c r="S448" s="146">
        <f>((ставка!S12/1000*'составляющая '!$B$17*'составляющая '!$C$17)+'составляющая '!$D$17+'составляющая '!$E$17)*1000+ставка!S12</f>
        <v>3843.4536534119998</v>
      </c>
      <c r="T448" s="146">
        <f>((ставка!T12/1000*'составляющая '!$B$17*'составляющая '!$C$17)+'составляющая '!$D$17+'составляющая '!$E$17)*1000+ставка!T12</f>
        <v>3848.583767478</v>
      </c>
      <c r="U448" s="146">
        <f>((ставка!U12/1000*'составляющая '!$B$17*'составляющая '!$C$17)+'составляющая '!$D$17+'составляющая '!$E$17)*1000+ставка!U12</f>
        <v>3886.0713542459998</v>
      </c>
      <c r="V448" s="146">
        <f>((ставка!V12/1000*'составляющая '!$B$17*'составляющая '!$C$17)+'составляющая '!$D$17+'составляющая '!$E$17)*1000+ставка!V12</f>
        <v>3935.1294580199997</v>
      </c>
      <c r="W448" s="146">
        <f>((ставка!W12/1000*'составляющая '!$B$17*'составляющая '!$C$17)+'составляющая '!$D$17+'составляющая '!$E$17)*1000+ставка!W12</f>
        <v>3937.3947031919997</v>
      </c>
      <c r="X448" s="146">
        <f>((ставка!X12/1000*'составляющая '!$B$17*'составляющая '!$C$17)+'составляющая '!$D$17+'составляющая '!$E$17)*1000+ставка!X12</f>
        <v>3885.1052938049997</v>
      </c>
      <c r="Y448" s="146">
        <f>((ставка!Y12/1000*'составляющая '!$B$17*'составляющая '!$C$17)+'составляющая '!$D$17+'составляющая '!$E$17)*1000+ставка!Y12</f>
        <v>3722.1186828509999</v>
      </c>
    </row>
    <row r="449" spans="1:25" s="104" customFormat="1" ht="15.75" hidden="1" outlineLevel="1" x14ac:dyDescent="0.25">
      <c r="A449" s="227">
        <v>9</v>
      </c>
      <c r="B449" s="146">
        <f>((ставка!B13/1000*'составляющая '!$B$17*'составляющая '!$C$17)+'составляющая '!$D$17+'составляющая '!$E$17)*1000+ставка!B13</f>
        <v>3531.1274232509995</v>
      </c>
      <c r="C449" s="146">
        <f>((ставка!C13/1000*'составляющая '!$B$17*'составляющая '!$C$17)+'составляющая '!$D$17+'составляющая '!$E$17)*1000+ставка!C13</f>
        <v>3412.1465310059998</v>
      </c>
      <c r="D449" s="146">
        <f>((ставка!D13/1000*'составляющая '!$B$17*'составляющая '!$C$17)+'составляющая '!$D$17+'составляющая '!$E$17)*1000+ставка!D13</f>
        <v>3360.7565572019998</v>
      </c>
      <c r="E449" s="146">
        <f>((ставка!E13/1000*'составляющая '!$B$17*'составляющая '!$C$17)+'составляющая '!$D$17+'составляющая '!$E$17)*1000+ставка!E13</f>
        <v>3245.7731564370001</v>
      </c>
      <c r="F449" s="146">
        <f>((ставка!F13/1000*'составляющая '!$B$17*'составляющая '!$C$17)+'составляющая '!$D$17+'составляющая '!$E$17)*1000+ставка!F13</f>
        <v>3335.4169028760002</v>
      </c>
      <c r="G449" s="146">
        <f>((ставка!G13/1000*'составляющая '!$B$17*'составляющая '!$C$17)+'составляющая '!$D$17+'составляющая '!$E$17)*1000+ставка!G13</f>
        <v>3402.7302177419997</v>
      </c>
      <c r="H449" s="146">
        <f>((ставка!H13/1000*'составляющая '!$B$17*'составляющая '!$C$17)+'составляющая '!$D$17+'составляющая '!$E$17)*1000+ставка!H13</f>
        <v>3523.8097930139998</v>
      </c>
      <c r="I449" s="146">
        <f>((ставка!I13/1000*'составляющая '!$B$17*'составляющая '!$C$17)+'составляющая '!$D$17+'составляющая '!$E$17)*1000+ставка!I13</f>
        <v>3714.4013034659997</v>
      </c>
      <c r="J449" s="146">
        <f>((ставка!J13/1000*'составляющая '!$B$17*'составляющая '!$C$17)+'составляющая '!$D$17+'составляющая '!$E$17)*1000+ставка!J13</f>
        <v>3874.0455673770002</v>
      </c>
      <c r="K449" s="146">
        <f>((ставка!K13/1000*'составляющая '!$B$17*'составляющая '!$C$17)+'составляющая '!$D$17+'составляющая '!$E$17)*1000+ставка!K13</f>
        <v>3972.5726282159994</v>
      </c>
      <c r="L449" s="146">
        <f>((ставка!L13/1000*'составляющая '!$B$17*'составляющая '!$C$17)+'составляющая '!$D$17+'составляющая '!$E$17)*1000+ставка!L13</f>
        <v>3983.3769593549996</v>
      </c>
      <c r="M449" s="146">
        <f>((ставка!M13/1000*'составляющая '!$B$17*'составляющая '!$C$17)+'составляющая '!$D$17+'составляющая '!$E$17)*1000+ставка!M13</f>
        <v>3984.0098955060002</v>
      </c>
      <c r="N449" s="146">
        <f>((ставка!N13/1000*'составляющая '!$B$17*'составляющая '!$C$17)+'составляющая '!$D$17+'составляющая '!$E$17)*1000+ставка!N13</f>
        <v>3980.5454028899994</v>
      </c>
      <c r="O449" s="146">
        <f>((ставка!O13/1000*'составляющая '!$B$17*'составляющая '!$C$17)+'составляющая '!$D$17+'составляющая '!$E$17)*1000+ставка!O13</f>
        <v>3981.9223166219999</v>
      </c>
      <c r="P449" s="146">
        <f>((ставка!P13/1000*'составляющая '!$B$17*'составляющая '!$C$17)+'составляющая '!$D$17+'составляющая '!$E$17)*1000+ставка!P13</f>
        <v>3981.2671721850002</v>
      </c>
      <c r="Q449" s="146">
        <f>((ставка!Q13/1000*'составляющая '!$B$17*'составляющая '!$C$17)+'составляющая '!$D$17+'составляющая '!$E$17)*1000+ставка!Q13</f>
        <v>3980.267799315</v>
      </c>
      <c r="R449" s="146">
        <f>((ставка!R13/1000*'составляющая '!$B$17*'составляющая '!$C$17)+'составляющая '!$D$17+'составляющая '!$E$17)*1000+ставка!R13</f>
        <v>3978.6799068659998</v>
      </c>
      <c r="S449" s="146">
        <f>((ставка!S13/1000*'составляющая '!$B$17*'составляющая '!$C$17)+'составляющая '!$D$17+'составляющая '!$E$17)*1000+ставка!S13</f>
        <v>3948.7875539099996</v>
      </c>
      <c r="T449" s="146">
        <f>((ставка!T13/1000*'составляющая '!$B$17*'составляющая '!$C$17)+'составляющая '!$D$17+'составляющая '!$E$17)*1000+ставка!T13</f>
        <v>3923.1702960090001</v>
      </c>
      <c r="U449" s="146">
        <f>((ставка!U13/1000*'составляющая '!$B$17*'составляющая '!$C$17)+'составляющая '!$D$17+'составляющая '!$E$17)*1000+ставка!U13</f>
        <v>3945.9226850159998</v>
      </c>
      <c r="V449" s="146">
        <f>((ставка!V13/1000*'составляющая '!$B$17*'составляющая '!$C$17)+'составляющая '!$D$17+'составляющая '!$E$17)*1000+ставка!V13</f>
        <v>3989.1178012859996</v>
      </c>
      <c r="W449" s="146">
        <f>((ставка!W13/1000*'составляющая '!$B$17*'составляющая '!$C$17)+'составляющая '!$D$17+'составляющая '!$E$17)*1000+ставка!W13</f>
        <v>4003.3755208980001</v>
      </c>
      <c r="X449" s="146">
        <f>((ставка!X13/1000*'составляющая '!$B$17*'составляющая '!$C$17)+'составляющая '!$D$17+'составляющая '!$E$17)*1000+ставка!X13</f>
        <v>3936.79507947</v>
      </c>
      <c r="Y449" s="146">
        <f>((ставка!Y13/1000*'составляющая '!$B$17*'составляющая '!$C$17)+'составляющая '!$D$17+'составляющая '!$E$17)*1000+ставка!Y13</f>
        <v>3633.7074962850002</v>
      </c>
    </row>
    <row r="450" spans="1:25" s="104" customFormat="1" ht="15.75" hidden="1" outlineLevel="1" x14ac:dyDescent="0.25">
      <c r="A450" s="227">
        <v>10</v>
      </c>
      <c r="B450" s="146">
        <f>((ставка!B14/1000*'составляющая '!$B$17*'составляющая '!$C$17)+'составляющая '!$D$17+'составляющая '!$E$17)*1000+ставка!B14</f>
        <v>3532.7930447009994</v>
      </c>
      <c r="C450" s="146">
        <f>((ставка!C14/1000*'составляющая '!$B$17*'составляющая '!$C$17)+'составляющая '!$D$17+'составляющая '!$E$17)*1000+ставка!C14</f>
        <v>3434.1882548609997</v>
      </c>
      <c r="D450" s="146">
        <f>((ставка!D14/1000*'составляющая '!$B$17*'составляющая '!$C$17)+'составляющая '!$D$17+'составляющая '!$E$17)*1000+ставка!D14</f>
        <v>3415.3334200469999</v>
      </c>
      <c r="E450" s="146">
        <f>((ставка!E14/1000*'составляющая '!$B$17*'составляющая '!$C$17)+'составляющая '!$D$17+'составляющая '!$E$17)*1000+ставка!E14</f>
        <v>3329.0875413659996</v>
      </c>
      <c r="F450" s="146">
        <f>((ставка!F14/1000*'составляющая '!$B$17*'составляющая '!$C$17)+'составляющая '!$D$17+'составляющая '!$E$17)*1000+ставка!F14</f>
        <v>3398.0997901109999</v>
      </c>
      <c r="G450" s="146">
        <f>((ставка!G14/1000*'составляющая '!$B$17*'составляющая '!$C$17)+'составляющая '!$D$17+'составляющая '!$E$17)*1000+ставка!G14</f>
        <v>3424.8940871699997</v>
      </c>
      <c r="H450" s="146">
        <f>((ставка!H14/1000*'составляющая '!$B$17*'составляющая '!$C$17)+'составляющая '!$D$17+'составляющая '!$E$17)*1000+ставка!H14</f>
        <v>3508.0752223829995</v>
      </c>
      <c r="I450" s="146">
        <f>((ставка!I14/1000*'составляющая '!$B$17*'составляющая '!$C$17)+'составляющая '!$D$17+'составляющая '!$E$17)*1000+ставка!I14</f>
        <v>3631.1535433949998</v>
      </c>
      <c r="J450" s="146">
        <f>((ставка!J14/1000*'составляющая '!$B$17*'составляющая '!$C$17)+'составляющая '!$D$17+'составляющая '!$E$17)*1000+ставка!J14</f>
        <v>3854.6799419849995</v>
      </c>
      <c r="K450" s="146">
        <f>((ставка!K14/1000*'составляющая '!$B$17*'составляющая '!$C$17)+'составляющая '!$D$17+'составляющая '!$E$17)*1000+ставка!K14</f>
        <v>3965.3327269799997</v>
      </c>
      <c r="L450" s="146">
        <f>((ставка!L14/1000*'составляющая '!$B$17*'составляющая '!$C$17)+'составляющая '!$D$17+'составляющая '!$E$17)*1000+ставка!L14</f>
        <v>3972.8835442200002</v>
      </c>
      <c r="M450" s="146">
        <f>((ставка!M14/1000*'составляющая '!$B$17*'составляющая '!$C$17)+'составляющая '!$D$17+'составляющая '!$E$17)*1000+ставка!M14</f>
        <v>3972.7169820749996</v>
      </c>
      <c r="N450" s="146">
        <f>((ставка!N14/1000*'составляющая '!$B$17*'составляющая '!$C$17)+'составляющая '!$D$17+'составляющая '!$E$17)*1000+ставка!N14</f>
        <v>3926.179518762</v>
      </c>
      <c r="O450" s="146">
        <f>((ставка!O14/1000*'составляющая '!$B$17*'составляющая '!$C$17)+'составляющая '!$D$17+'составляющая '!$E$17)*1000+ставка!O14</f>
        <v>3923.1147752939996</v>
      </c>
      <c r="P450" s="146">
        <f>((ставка!P14/1000*'составляющая '!$B$17*'составляющая '!$C$17)+'составляющая '!$D$17+'составляющая '!$E$17)*1000+ставка!P14</f>
        <v>3954.9170408459995</v>
      </c>
      <c r="Q450" s="146">
        <f>((ставка!Q14/1000*'составляющая '!$B$17*'составляющая '!$C$17)+'составляющая '!$D$17+'составляющая '!$E$17)*1000+ставка!Q14</f>
        <v>3960.0249466260002</v>
      </c>
      <c r="R450" s="146">
        <f>((ставка!R14/1000*'составляющая '!$B$17*'составляющая '!$C$17)+'составляющая '!$D$17+'составляющая '!$E$17)*1000+ставка!R14</f>
        <v>3961.9903799369995</v>
      </c>
      <c r="S450" s="146">
        <f>((ставка!S14/1000*'составляющая '!$B$17*'составляющая '!$C$17)+'составляющая '!$D$17+'составляющая '!$E$17)*1000+ставка!S14</f>
        <v>3960.6245703479999</v>
      </c>
      <c r="T450" s="146">
        <f>((ставка!T14/1000*'составляющая '!$B$17*'составляющая '!$C$17)+'составляющая '!$D$17+'составляющая '!$E$17)*1000+ставка!T14</f>
        <v>3950.952861795</v>
      </c>
      <c r="U450" s="146">
        <f>((ставка!U14/1000*'составляющая '!$B$17*'составляющая '!$C$17)+'составляющая '!$D$17+'составляющая '!$E$17)*1000+ставка!U14</f>
        <v>3941.5032361020003</v>
      </c>
      <c r="V450" s="146">
        <f>((ставка!V14/1000*'составляющая '!$B$17*'составляющая '!$C$17)+'составляющая '!$D$17+'составляющая '!$E$17)*1000+ставка!V14</f>
        <v>3998.4563855489996</v>
      </c>
      <c r="W450" s="146">
        <f>((ставка!W14/1000*'составляющая '!$B$17*'составляющая '!$C$17)+'составляющая '!$D$17+'составляющая '!$E$17)*1000+ставка!W14</f>
        <v>3995.6026207980003</v>
      </c>
      <c r="X450" s="146">
        <f>((ставка!X14/1000*'составляющая '!$B$17*'составляющая '!$C$17)+'составляющая '!$D$17+'составляющая '!$E$17)*1000+ставка!X14</f>
        <v>3907.8132662400003</v>
      </c>
      <c r="Y450" s="146">
        <f>((ставка!Y14/1000*'составляющая '!$B$17*'составляющая '!$C$17)+'составляющая '!$D$17+'составляющая '!$E$17)*1000+ставка!Y14</f>
        <v>3712.7800985879994</v>
      </c>
    </row>
    <row r="451" spans="1:25" s="104" customFormat="1" ht="15.75" hidden="1" outlineLevel="1" x14ac:dyDescent="0.25">
      <c r="A451" s="227">
        <v>11</v>
      </c>
      <c r="B451" s="146">
        <f>((ставка!B15/1000*'составляющая '!$B$17*'составляющая '!$C$17)+'составляющая '!$D$17+'составляющая '!$E$17)*1000+ставка!B15</f>
        <v>3485.9335612409996</v>
      </c>
      <c r="C451" s="146">
        <f>((ставка!C15/1000*'составляющая '!$B$17*'составляющая '!$C$17)+'составляющая '!$D$17+'составляющая '!$E$17)*1000+ставка!C15</f>
        <v>3356.4259414320004</v>
      </c>
      <c r="D451" s="146">
        <f>((ставка!D15/1000*'составляющая '!$B$17*'составляющая '!$C$17)+'составляющая '!$D$17+'составляющая '!$E$17)*1000+ставка!D15</f>
        <v>3338.1263137679998</v>
      </c>
      <c r="E451" s="146">
        <f>((ставка!E15/1000*'составляющая '!$B$17*'составляющая '!$C$17)+'составляющая '!$D$17+'составляющая '!$E$17)*1000+ставка!E15</f>
        <v>3316.9174006379999</v>
      </c>
      <c r="F451" s="146">
        <f>((ставка!F15/1000*'составляющая '!$B$17*'составляющая '!$C$17)+'составляющая '!$D$17+'составляющая '!$E$17)*1000+ставка!F15</f>
        <v>3421.1075744070004</v>
      </c>
      <c r="G451" s="146">
        <f>((ставка!G15/1000*'составляющая '!$B$17*'составляющая '!$C$17)+'составляющая '!$D$17+'составляющая '!$E$17)*1000+ставка!G15</f>
        <v>3470.443281756</v>
      </c>
      <c r="H451" s="146">
        <f>((ставка!H15/1000*'составляющая '!$B$17*'составляющая '!$C$17)+'составляющая '!$D$17+'составляющая '!$E$17)*1000+ставка!H15</f>
        <v>3502.1345058779998</v>
      </c>
      <c r="I451" s="146">
        <f>((ставка!I15/1000*'составляющая '!$B$17*'составляющая '!$C$17)+'составляющая '!$D$17+'составляющая '!$E$17)*1000+ставка!I15</f>
        <v>3849.7719107789999</v>
      </c>
      <c r="J451" s="146">
        <f>((ставка!J15/1000*'составляющая '!$B$17*'составляющая '!$C$17)+'составляющая '!$D$17+'составляющая '!$E$17)*1000+ставка!J15</f>
        <v>3911.4998417159995</v>
      </c>
      <c r="K451" s="146">
        <f>((ставка!K15/1000*'составляющая '!$B$17*'составляющая '!$C$17)+'составляющая '!$D$17+'составляющая '!$E$17)*1000+ставка!K15</f>
        <v>3935.3626450229995</v>
      </c>
      <c r="L451" s="146">
        <f>((ставка!L15/1000*'составляющая '!$B$17*'составляющая '!$C$17)+'составляющая '!$D$17+'составляющая '!$E$17)*1000+ставка!L15</f>
        <v>3979.6237590209994</v>
      </c>
      <c r="M451" s="146">
        <f>((ставка!M15/1000*'составляющая '!$B$17*'составляющая '!$C$17)+'составляющая '!$D$17+'составляющая '!$E$17)*1000+ставка!M15</f>
        <v>3978.5355530070001</v>
      </c>
      <c r="N451" s="146">
        <f>((ставка!N15/1000*'составляющая '!$B$17*'составляющая '!$C$17)+'составляющая '!$D$17+'составляющая '!$E$17)*1000+ставка!N15</f>
        <v>3976.9920771299999</v>
      </c>
      <c r="O451" s="146">
        <f>((ставка!O15/1000*'составляющая '!$B$17*'составляющая '!$C$17)+'составляющая '!$D$17+'составляющая '!$E$17)*1000+ставка!O15</f>
        <v>3975.9371835449997</v>
      </c>
      <c r="P451" s="146">
        <f>((ставка!P15/1000*'составляющая '!$B$17*'составляющая '!$C$17)+'составляющая '!$D$17+'составляющая '!$E$17)*1000+ставка!P15</f>
        <v>3972.8169193619997</v>
      </c>
      <c r="Q451" s="146">
        <f>((ставка!Q15/1000*'составляющая '!$B$17*'составляющая '!$C$17)+'составляющая '!$D$17+'составляющая '!$E$17)*1000+ставка!Q15</f>
        <v>3969.0859273139999</v>
      </c>
      <c r="R451" s="146">
        <f>((ставка!R15/1000*'составляющая '!$B$17*'составляющая '!$C$17)+'составляющая '!$D$17+'составляющая '!$E$17)*1000+ставка!R15</f>
        <v>3970.0853001840001</v>
      </c>
      <c r="S451" s="146">
        <f>((ставка!S15/1000*'составляющая '!$B$17*'составляющая '!$C$17)+'составляющая '!$D$17+'составляющая '!$E$17)*1000+ставка!S15</f>
        <v>3969.3080101739997</v>
      </c>
      <c r="T451" s="146">
        <f>((ставка!T15/1000*'составляющая '!$B$17*'составляющая '!$C$17)+'составляющая '!$D$17+'составляющая '!$E$17)*1000+ставка!T15</f>
        <v>3892.93371462</v>
      </c>
      <c r="U451" s="146">
        <f>((ставка!U15/1000*'составляющая '!$B$17*'составляющая '!$C$17)+'составляющая '!$D$17+'составляющая '!$E$17)*1000+ставка!U15</f>
        <v>3916.852038642</v>
      </c>
      <c r="V451" s="146">
        <f>((ставка!V15/1000*'составляющая '!$B$17*'составляющая '!$C$17)+'составляющая '!$D$17+'составляющая '!$E$17)*1000+ставка!V15</f>
        <v>3952.34087967</v>
      </c>
      <c r="W451" s="146">
        <f>((ставка!W15/1000*'составляющая '!$B$17*'составляющая '!$C$17)+'составляющая '!$D$17+'составляющая '!$E$17)*1000+ставка!W15</f>
        <v>3997.2793463909998</v>
      </c>
      <c r="X451" s="146">
        <f>((ставка!X15/1000*'составляющая '!$B$17*'составляющая '!$C$17)+'составляющая '!$D$17+'составляющая '!$E$17)*1000+ставка!X15</f>
        <v>3925.4244370380002</v>
      </c>
      <c r="Y451" s="146">
        <f>((ставка!Y15/1000*'составляющая '!$B$17*'составляющая '!$C$17)+'составляющая '!$D$17+'составляющая '!$E$17)*1000+ставка!Y15</f>
        <v>3703.9300966169999</v>
      </c>
    </row>
    <row r="452" spans="1:25" s="104" customFormat="1" ht="15.75" hidden="1" outlineLevel="1" x14ac:dyDescent="0.25">
      <c r="A452" s="227">
        <v>12</v>
      </c>
      <c r="B452" s="146">
        <f>((ставка!B16/1000*'составляющая '!$B$17*'составляющая '!$C$17)+'составляющая '!$D$17+'составляющая '!$E$17)*1000+ставка!B16</f>
        <v>3527.585201634</v>
      </c>
      <c r="C452" s="146">
        <f>((ставка!C16/1000*'составляющая '!$B$17*'составляющая '!$C$17)+'составляющая '!$D$17+'составляющая '!$E$17)*1000+ставка!C16</f>
        <v>3427.3481027729999</v>
      </c>
      <c r="D452" s="146">
        <f>((ставка!D16/1000*'составляющая '!$B$17*'составляющая '!$C$17)+'составляющая '!$D$17+'составляющая '!$E$17)*1000+ставка!D16</f>
        <v>3397.1004172409998</v>
      </c>
      <c r="E452" s="146">
        <f>((ставка!E16/1000*'составляющая '!$B$17*'составляющая '!$C$17)+'составляющая '!$D$17+'составляющая '!$E$17)*1000+ставка!E16</f>
        <v>3319.8599985329997</v>
      </c>
      <c r="F452" s="146">
        <f>((ставка!F16/1000*'составляющая '!$B$17*'составляющая '!$C$17)+'составляющая '!$D$17+'составляющая '!$E$17)*1000+ставка!F16</f>
        <v>3419.7528689609999</v>
      </c>
      <c r="G452" s="146">
        <f>((ставка!G16/1000*'составляющая '!$B$17*'составляющая '!$C$17)+'составляющая '!$D$17+'составляющая '!$E$17)*1000+ставка!G16</f>
        <v>3496.6490592359996</v>
      </c>
      <c r="H452" s="146">
        <f>((ставка!H16/1000*'составляющая '!$B$17*'составляющая '!$C$17)+'составляющая '!$D$17+'составляющая '!$E$17)*1000+ставка!H16</f>
        <v>3575.7327656819998</v>
      </c>
      <c r="I452" s="146">
        <f>((ставка!I16/1000*'составляющая '!$B$17*'составляющая '!$C$17)+'составляющая '!$D$17+'составляющая '!$E$17)*1000+ставка!I16</f>
        <v>3867.6717892950001</v>
      </c>
      <c r="J452" s="146">
        <f>((ставка!J16/1000*'составляющая '!$B$17*'составляющая '!$C$17)+'составляющая '!$D$17+'составляющая '!$E$17)*1000+ставка!J16</f>
        <v>3962.7787740899994</v>
      </c>
      <c r="K452" s="146">
        <f>((ставка!K16/1000*'составляющая '!$B$17*'составляющая '!$C$17)+'составляющая '!$D$17+'составляющая '!$E$17)*1000+ставка!K16</f>
        <v>3975.4708095389997</v>
      </c>
      <c r="L452" s="146">
        <f>((ставка!L16/1000*'составляющая '!$B$17*'составляющая '!$C$17)+'составляющая '!$D$17+'составляющая '!$E$17)*1000+ставка!L16</f>
        <v>3983.3436469259996</v>
      </c>
      <c r="M452" s="146">
        <f>((ставка!M16/1000*'составляющая '!$B$17*'составляющая '!$C$17)+'составляющая '!$D$17+'составляющая '!$E$17)*1000+ставка!M16</f>
        <v>3981.4004219010003</v>
      </c>
      <c r="N452" s="146">
        <f>((ставка!N16/1000*'составляющая '!$B$17*'составляющая '!$C$17)+'составляющая '!$D$17+'составляющая '!$E$17)*1000+ставка!N16</f>
        <v>3979.335051303</v>
      </c>
      <c r="O452" s="146">
        <f>((ставка!O16/1000*'составляющая '!$B$17*'составляющая '!$C$17)+'составляющая '!$D$17+'составляющая '!$E$17)*1000+ставка!O16</f>
        <v>3978.5355530070001</v>
      </c>
      <c r="P452" s="146">
        <f>((ставка!P16/1000*'составляющая '!$B$17*'составляющая '!$C$17)+'составляющая '!$D$17+'составляющая '!$E$17)*1000+ставка!P16</f>
        <v>3978.0469707149996</v>
      </c>
      <c r="Q452" s="146">
        <f>((ставка!Q16/1000*'составляющая '!$B$17*'составляющая '!$C$17)+'составляющая '!$D$17+'составляющая '!$E$17)*1000+ставка!Q16</f>
        <v>3977.6250132810001</v>
      </c>
      <c r="R452" s="146">
        <f>((ставка!R16/1000*'составляющая '!$B$17*'составляющая '!$C$17)+'составляющая '!$D$17+'составляющая '!$E$17)*1000+ставка!R16</f>
        <v>3977.2474724189997</v>
      </c>
      <c r="S452" s="146">
        <f>((ставка!S16/1000*'составляющая '!$B$17*'составляющая '!$C$17)+'составляющая '!$D$17+'составляющая '!$E$17)*1000+ставка!S16</f>
        <v>3972.9279607919998</v>
      </c>
      <c r="T452" s="146">
        <f>((ставка!T16/1000*'составляющая '!$B$17*'составляющая '!$C$17)+'составляющая '!$D$17+'составляющая '!$E$17)*1000+ставка!T16</f>
        <v>3914.564585184</v>
      </c>
      <c r="U452" s="146">
        <f>((ставка!U16/1000*'составляющая '!$B$17*'составляющая '!$C$17)+'составляющая '!$D$17+'составляющая '!$E$17)*1000+ставка!U16</f>
        <v>3971.2068186269998</v>
      </c>
      <c r="V452" s="146">
        <f>((ставка!V16/1000*'составляющая '!$B$17*'составляющая '!$C$17)+'составляющая '!$D$17+'составляющая '!$E$17)*1000+ставка!V16</f>
        <v>4004.9301009179999</v>
      </c>
      <c r="W452" s="146">
        <f>((ставка!W16/1000*'составляющая '!$B$17*'составляющая '!$C$17)+'составляющая '!$D$17+'составляющая '!$E$17)*1000+ставка!W16</f>
        <v>4000.0553821409999</v>
      </c>
      <c r="X452" s="146">
        <f>((ставка!X16/1000*'составляющая '!$B$17*'составляющая '!$C$17)+'составляющая '!$D$17+'составляющая '!$E$17)*1000+ставка!X16</f>
        <v>3905.6812707839999</v>
      </c>
      <c r="Y452" s="146">
        <f>((ставка!Y16/1000*'составляющая '!$B$17*'составляющая '!$C$17)+'составляющая '!$D$17+'составляющая '!$E$17)*1000+ставка!Y16</f>
        <v>3637.6272587639996</v>
      </c>
    </row>
    <row r="453" spans="1:25" s="104" customFormat="1" ht="15.75" hidden="1" outlineLevel="1" x14ac:dyDescent="0.25">
      <c r="A453" s="227">
        <v>13</v>
      </c>
      <c r="B453" s="146">
        <f>((ставка!B17/1000*'составляющая '!$B$17*'составляющая '!$C$17)+'составляющая '!$D$17+'составляющая '!$E$17)*1000+ставка!B17</f>
        <v>3495.8273526539997</v>
      </c>
      <c r="C453" s="146">
        <f>((ставка!C17/1000*'составляющая '!$B$17*'составляющая '!$C$17)+'составляющая '!$D$17+'составляющая '!$E$17)*1000+ставка!C17</f>
        <v>3401.5420744409998</v>
      </c>
      <c r="D453" s="146">
        <f>((ставка!D17/1000*'составляющая '!$B$17*'составляющая '!$C$17)+'составляющая '!$D$17+'составляющая '!$E$17)*1000+ставка!D17</f>
        <v>3333.1516577040002</v>
      </c>
      <c r="E453" s="146">
        <f>((ставка!E17/1000*'составляющая '!$B$17*'составляющая '!$C$17)+'составляющая '!$D$17+'составляющая '!$E$17)*1000+ставка!E17</f>
        <v>3273.0338275019999</v>
      </c>
      <c r="F453" s="146">
        <f>((ставка!F17/1000*'составляющая '!$B$17*'составляющая '!$C$17)+'составляющая '!$D$17+'составляющая '!$E$17)*1000+ставка!F17</f>
        <v>3403.7962154699999</v>
      </c>
      <c r="G453" s="146">
        <f>((ставка!G17/1000*'составляющая '!$B$17*'составляющая '!$C$17)+'составляющая '!$D$17+'составляющая '!$E$17)*1000+ставка!G17</f>
        <v>3459.0948476099993</v>
      </c>
      <c r="H453" s="146">
        <f>((ставка!H17/1000*'составляющая '!$B$17*'составляющая '!$C$17)+'составляющая '!$D$17+'составляющая '!$E$17)*1000+ставка!H17</f>
        <v>3500.8242170040003</v>
      </c>
      <c r="I453" s="146">
        <f>((ставка!I17/1000*'составляющая '!$B$17*'составляющая '!$C$17)+'составляющая '!$D$17+'составляющая '!$E$17)*1000+ставка!I17</f>
        <v>3701.9313508770001</v>
      </c>
      <c r="J453" s="146">
        <f>((ставка!J17/1000*'составляющая '!$B$17*'составляющая '!$C$17)+'составляющая '!$D$17+'составляющая '!$E$17)*1000+ставка!J17</f>
        <v>3914.1426277499995</v>
      </c>
      <c r="K453" s="146">
        <f>((ставка!K17/1000*'составляющая '!$B$17*'составляющая '!$C$17)+'составляющая '!$D$17+'составляющая '!$E$17)*1000+ставка!K17</f>
        <v>3971.2068186269998</v>
      </c>
      <c r="L453" s="146">
        <f>((ставка!L17/1000*'составляющая '!$B$17*'составляющая '!$C$17)+'составляющая '!$D$17+'составляющая '!$E$17)*1000+ставка!L17</f>
        <v>3977.558388423</v>
      </c>
      <c r="M453" s="146">
        <f>((ставка!M17/1000*'составляющая '!$B$17*'составляющая '!$C$17)+'составляющая '!$D$17+'составляющая '!$E$17)*1000+ставка!M17</f>
        <v>3975.0599562479993</v>
      </c>
      <c r="N453" s="146">
        <f>((ставка!N17/1000*'составляющая '!$B$17*'составляющая '!$C$17)+'составляющая '!$D$17+'составляющая '!$E$17)*1000+ставка!N17</f>
        <v>3952.7961495329996</v>
      </c>
      <c r="O453" s="146">
        <f>((ставка!O17/1000*'составляющая '!$B$17*'составляющая '!$C$17)+'составляющая '!$D$17+'составляющая '!$E$17)*1000+ставка!O17</f>
        <v>3971.4955263449997</v>
      </c>
      <c r="P453" s="146">
        <f>((ставка!P17/1000*'составляющая '!$B$17*'составляющая '!$C$17)+'составляющая '!$D$17+'составляющая '!$E$17)*1000+ставка!P17</f>
        <v>3951.0972156540001</v>
      </c>
      <c r="Q453" s="146">
        <f>((ставка!Q17/1000*'составляющая '!$B$17*'составляющая '!$C$17)+'составляющая '!$D$17+'составляющая '!$E$17)*1000+ставка!Q17</f>
        <v>3947.377327749</v>
      </c>
      <c r="R453" s="146">
        <f>((ставка!R17/1000*'составляющая '!$B$17*'составляющая '!$C$17)+'составляющая '!$D$17+'составляющая '!$E$17)*1000+ставка!R17</f>
        <v>3965.8546217009998</v>
      </c>
      <c r="S453" s="146">
        <f>((ставка!S17/1000*'составляющая '!$B$17*'составляющая '!$C$17)+'составляющая '!$D$17+'составляющая '!$E$17)*1000+ставка!S17</f>
        <v>3931.6649654039993</v>
      </c>
      <c r="T453" s="146">
        <f>((ставка!T17/1000*'составляющая '!$B$17*'составляющая '!$C$17)+'составляющая '!$D$17+'составляющая '!$E$17)*1000+ставка!T17</f>
        <v>3886.4488951079998</v>
      </c>
      <c r="U453" s="146">
        <f>((ставка!U17/1000*'составляющая '!$B$17*'составляющая '!$C$17)+'составляющая '!$D$17+'составляющая '!$E$17)*1000+ставка!U17</f>
        <v>3910.167344556</v>
      </c>
      <c r="V453" s="146">
        <f>((ставка!V17/1000*'составляющая '!$B$17*'составляющая '!$C$17)+'составляющая '!$D$17+'составляющая '!$E$17)*1000+ставка!V17</f>
        <v>3993.6482916300001</v>
      </c>
      <c r="W453" s="146">
        <f>((ставка!W17/1000*'составляющая '!$B$17*'составляющая '!$C$17)+'составляющая '!$D$17+'составляющая '!$E$17)*1000+ставка!W17</f>
        <v>3991.5385044599998</v>
      </c>
      <c r="X453" s="146">
        <f>((ставка!X17/1000*'составляющая '!$B$17*'составляющая '!$C$17)+'составляющая '!$D$17+'составляющая '!$E$17)*1000+ставка!X17</f>
        <v>3902.7275687460005</v>
      </c>
      <c r="Y453" s="146">
        <f>((ставка!Y17/1000*'составляющая '!$B$17*'составляющая '!$C$17)+'составляющая '!$D$17+'составляющая '!$E$17)*1000+ставка!Y17</f>
        <v>3717.5770883639998</v>
      </c>
    </row>
    <row r="454" spans="1:25" s="104" customFormat="1" ht="15.75" hidden="1" outlineLevel="1" x14ac:dyDescent="0.25">
      <c r="A454" s="227">
        <v>14</v>
      </c>
      <c r="B454" s="146">
        <f>((ставка!B18/1000*'составляющая '!$B$17*'составляющая '!$C$17)+'составляющая '!$D$17+'составляющая '!$E$17)*1000+ставка!B18</f>
        <v>3672.7718713590002</v>
      </c>
      <c r="C454" s="146">
        <f>((ставка!C18/1000*'составляющая '!$B$17*'составляющая '!$C$17)+'составляющая '!$D$17+'составляющая '!$E$17)*1000+ставка!C18</f>
        <v>3524.49824988</v>
      </c>
      <c r="D454" s="146">
        <f>((ставка!D18/1000*'составляющая '!$B$17*'составляющая '!$C$17)+'составляющая '!$D$17+'составляющая '!$E$17)*1000+ставка!D18</f>
        <v>3499.680490275</v>
      </c>
      <c r="E454" s="146">
        <f>((ставка!E18/1000*'составляющая '!$B$17*'составляющая '!$C$17)+'составляющая '!$D$17+'составляющая '!$E$17)*1000+ставка!E18</f>
        <v>3443.6600888399998</v>
      </c>
      <c r="F454" s="146">
        <f>((ставка!F18/1000*'составляющая '!$B$17*'составляющая '!$C$17)+'составляющая '!$D$17+'составляющая '!$E$17)*1000+ставка!F18</f>
        <v>3435.6206893079998</v>
      </c>
      <c r="G454" s="146">
        <f>((ставка!G18/1000*'составляющая '!$B$17*'составляющая '!$C$17)+'составляющая '!$D$17+'составляющая '!$E$17)*1000+ставка!G18</f>
        <v>3440.6508660869999</v>
      </c>
      <c r="H454" s="146">
        <f>((ставка!H18/1000*'составляющая '!$B$17*'составляющая '!$C$17)+'составляющая '!$D$17+'составляющая '!$E$17)*1000+ставка!H18</f>
        <v>3439.5848683589998</v>
      </c>
      <c r="I454" s="146">
        <f>((ставка!I18/1000*'составляющая '!$B$17*'составляющая '!$C$17)+'составляющая '!$D$17+'составляющая '!$E$17)*1000+ставка!I18</f>
        <v>3516.50326692</v>
      </c>
      <c r="J454" s="146">
        <f>((ставка!J18/1000*'составляющая '!$B$17*'составляющая '!$C$17)+'составляющая '!$D$17+'составляющая '!$E$17)*1000+ставка!J18</f>
        <v>3850.9267416510002</v>
      </c>
      <c r="K454" s="146">
        <f>((ставка!K18/1000*'составляющая '!$B$17*'составляющая '!$C$17)+'составляющая '!$D$17+'составляющая '!$E$17)*1000+ставка!K18</f>
        <v>3915.1642089059997</v>
      </c>
      <c r="L454" s="146">
        <f>((ставка!L18/1000*'составляющая '!$B$17*'составляющая '!$C$17)+'составляющая '!$D$17+'составляющая '!$E$17)*1000+ставка!L18</f>
        <v>3962.2901917979998</v>
      </c>
      <c r="M454" s="146">
        <f>((ставка!M18/1000*'составляющая '!$B$17*'составляющая '!$C$17)+'составляющая '!$D$17+'составляющая '!$E$17)*1000+ставка!M18</f>
        <v>3967.7423260109999</v>
      </c>
      <c r="N454" s="146">
        <f>((ставка!N18/1000*'составляющая '!$B$17*'составляющая '!$C$17)+'составляющая '!$D$17+'составляющая '!$E$17)*1000+ставка!N18</f>
        <v>3966.6430158539997</v>
      </c>
      <c r="O454" s="146">
        <f>((ставка!O18/1000*'составляющая '!$B$17*'составляющая '!$C$17)+'составляющая '!$D$17+'составляющая '!$E$17)*1000+ставка!O18</f>
        <v>3964.4332913970002</v>
      </c>
      <c r="P454" s="146">
        <f>((ставка!P18/1000*'составляющая '!$B$17*'составляющая '!$C$17)+'составляющая '!$D$17+'составляющая '!$E$17)*1000+ставка!P18</f>
        <v>3967.7312218679999</v>
      </c>
      <c r="Q454" s="146">
        <f>((ставка!Q18/1000*'составляющая '!$B$17*'составляющая '!$C$17)+'составляющая '!$D$17+'составляющая '!$E$17)*1000+ставка!Q18</f>
        <v>3967.7201177249999</v>
      </c>
      <c r="R454" s="146">
        <f>((ставка!R18/1000*'составляющая '!$B$17*'составляющая '!$C$17)+'составляющая '!$D$17+'составляющая '!$E$17)*1000+ставка!R18</f>
        <v>3967.3647851490005</v>
      </c>
      <c r="S454" s="146">
        <f>((ставка!S18/1000*'составляющая '!$B$17*'составляющая '!$C$17)+'составляющая '!$D$17+'составляющая '!$E$17)*1000+ставка!S18</f>
        <v>3964.0113339629997</v>
      </c>
      <c r="T454" s="146">
        <f>((ставка!T18/1000*'составляющая '!$B$17*'составляющая '!$C$17)+'составляющая '!$D$17+'составляющая '!$E$17)*1000+ставка!T18</f>
        <v>3879.9640755959999</v>
      </c>
      <c r="U454" s="146">
        <f>((ставка!U18/1000*'составляющая '!$B$17*'составляющая '!$C$17)+'составляющая '!$D$17+'составляющая '!$E$17)*1000+ставка!U18</f>
        <v>3923.2480250099998</v>
      </c>
      <c r="V454" s="146">
        <f>((ставка!V18/1000*'составляющая '!$B$17*'составляющая '!$C$17)+'составляющая '!$D$17+'составляющая '!$E$17)*1000+ставка!V18</f>
        <v>3980.6120277479995</v>
      </c>
      <c r="W454" s="146">
        <f>((ставка!W18/1000*'составляющая '!$B$17*'составляющая '!$C$17)+'составляющая '!$D$17+'составляющая '!$E$17)*1000+ставка!W18</f>
        <v>3979.8125294519996</v>
      </c>
      <c r="X454" s="146">
        <f>((ставка!X18/1000*'составляющая '!$B$17*'составляющая '!$C$17)+'составляющая '!$D$17+'составляющая '!$E$17)*1000+ставка!X18</f>
        <v>3906.4252483649998</v>
      </c>
      <c r="Y454" s="146">
        <f>((ставка!Y18/1000*'составляющая '!$B$17*'составляющая '!$C$17)+'составляющая '!$D$17+'составляющая '!$E$17)*1000+ставка!Y18</f>
        <v>3779.4715814459996</v>
      </c>
    </row>
    <row r="455" spans="1:25" s="104" customFormat="1" ht="15.75" hidden="1" outlineLevel="1" x14ac:dyDescent="0.25">
      <c r="A455" s="227">
        <v>15</v>
      </c>
      <c r="B455" s="146">
        <f>((ставка!B19/1000*'составляющая '!$B$17*'составляющая '!$C$17)+'составляющая '!$D$17+'составляющая '!$E$17)*1000+ставка!B19</f>
        <v>3614.2752460350002</v>
      </c>
      <c r="C455" s="146">
        <f>((ставка!C19/1000*'составляющая '!$B$17*'составляющая '!$C$17)+'составляющая '!$D$17+'составляющая '!$E$17)*1000+ставка!C19</f>
        <v>3474.2520028049998</v>
      </c>
      <c r="D455" s="146">
        <f>((ставка!D19/1000*'составляющая '!$B$17*'составляющая '!$C$17)+'составляющая '!$D$17+'составляющая '!$E$17)*1000+ставка!D19</f>
        <v>3423.1951532909998</v>
      </c>
      <c r="E455" s="146">
        <f>((ставка!E19/1000*'составляющая '!$B$17*'составляющая '!$C$17)+'составляющая '!$D$17+'составляющая '!$E$17)*1000+ставка!E19</f>
        <v>3335.9165893109998</v>
      </c>
      <c r="F455" s="146">
        <f>((ставка!F19/1000*'составляющая '!$B$17*'составляющая '!$C$17)+'составляющая '!$D$17+'составляющая '!$E$17)*1000+ставка!F19</f>
        <v>3334.0066767150001</v>
      </c>
      <c r="G455" s="146">
        <f>((ставка!G19/1000*'составляющая '!$B$17*'составляющая '!$C$17)+'составляющая '!$D$17+'составляющая '!$E$17)*1000+ставка!G19</f>
        <v>3332.6741795549997</v>
      </c>
      <c r="H455" s="146">
        <f>((ставка!H19/1000*'составляющая '!$B$17*'составляющая '!$C$17)+'составляющая '!$D$17+'составляющая '!$E$17)*1000+ставка!H19</f>
        <v>3338.1041054819998</v>
      </c>
      <c r="I455" s="146">
        <f>((ставка!I19/1000*'составляющая '!$B$17*'составляющая '!$C$17)+'составляющая '!$D$17+'составляющая '!$E$17)*1000+ставка!I19</f>
        <v>3397.3891249589997</v>
      </c>
      <c r="J455" s="146">
        <f>((ставка!J19/1000*'составляющая '!$B$17*'составляющая '!$C$17)+'составляющая '!$D$17+'составляющая '!$E$17)*1000+ставка!J19</f>
        <v>3510.1405929809998</v>
      </c>
      <c r="K455" s="146">
        <f>((ставка!K19/1000*'составляющая '!$B$17*'составляющая '!$C$17)+'составляющая '!$D$17+'составляющая '!$E$17)*1000+ставка!K19</f>
        <v>3646.7437601669999</v>
      </c>
      <c r="L455" s="146">
        <f>((ставка!L19/1000*'составляющая '!$B$17*'составляющая '!$C$17)+'составляющая '!$D$17+'составляющая '!$E$17)*1000+ставка!L19</f>
        <v>3852.0926766659995</v>
      </c>
      <c r="M455" s="146">
        <f>((ставка!M19/1000*'составляющая '!$B$17*'составляющая '!$C$17)+'составляющая '!$D$17+'составляющая '!$E$17)*1000+ставка!M19</f>
        <v>3907.990932528</v>
      </c>
      <c r="N455" s="146">
        <f>((ставка!N19/1000*'составляющая '!$B$17*'составляющая '!$C$17)+'составляющая '!$D$17+'составляющая '!$E$17)*1000+ставка!N19</f>
        <v>3901.8281331629996</v>
      </c>
      <c r="O455" s="146">
        <f>((ставка!O19/1000*'составляющая '!$B$17*'составляющая '!$C$17)+'составляющая '!$D$17+'составляющая '!$E$17)*1000+ставка!O19</f>
        <v>3899.7849708510003</v>
      </c>
      <c r="P455" s="146">
        <f>((ставка!P19/1000*'составляющая '!$B$17*'составляющая '!$C$17)+'составляющая '!$D$17+'составляющая '!$E$17)*1000+ставка!P19</f>
        <v>3897.1866013889999</v>
      </c>
      <c r="Q455" s="146">
        <f>((ставка!Q19/1000*'составляющая '!$B$17*'составляющая '!$C$17)+'составляющая '!$D$17+'составляющая '!$E$17)*1000+ставка!Q19</f>
        <v>3948.34338819</v>
      </c>
      <c r="R455" s="146">
        <f>((ставка!R19/1000*'составляющая '!$B$17*'составляющая '!$C$17)+'составляющая '!$D$17+'составляющая '!$E$17)*1000+ставка!R19</f>
        <v>3950.1977800710001</v>
      </c>
      <c r="S455" s="146">
        <f>((ставка!S19/1000*'составляющая '!$B$17*'составляющая '!$C$17)+'составляющая '!$D$17+'составляющая '!$E$17)*1000+ставка!S19</f>
        <v>3954.7837911299998</v>
      </c>
      <c r="T455" s="146">
        <f>((ставка!T19/1000*'составляющая '!$B$17*'составляющая '!$C$17)+'составляющая '!$D$17+'составляющая '!$E$17)*1000+ставка!T19</f>
        <v>3855.8236687139997</v>
      </c>
      <c r="U455" s="146">
        <f>((ставка!U19/1000*'составляющая '!$B$17*'составляющая '!$C$17)+'составляющая '!$D$17+'составляющая '!$E$17)*1000+ставка!U19</f>
        <v>3900.7288230059999</v>
      </c>
      <c r="V455" s="146">
        <f>((ставка!V19/1000*'составляющая '!$B$17*'составляющая '!$C$17)+'составляющая '!$D$17+'составляющая '!$E$17)*1000+ставка!V19</f>
        <v>3986.7082022549994</v>
      </c>
      <c r="W455" s="146">
        <f>((ставка!W19/1000*'составляющая '!$B$17*'составляющая '!$C$17)+'составляющая '!$D$17+'составляющая '!$E$17)*1000+ставка!W19</f>
        <v>3982.5885652020006</v>
      </c>
      <c r="X455" s="146">
        <f>((ставка!X19/1000*'составляющая '!$B$17*'составляющая '!$C$17)+'составляющая '!$D$17+'составляющая '!$E$17)*1000+ставка!X19</f>
        <v>3893.2224223379999</v>
      </c>
      <c r="Y455" s="146">
        <f>((ставка!Y19/1000*'составляющая '!$B$17*'составляющая '!$C$17)+'составляющая '!$D$17+'составляющая '!$E$17)*1000+ставка!Y19</f>
        <v>3710.0928959819994</v>
      </c>
    </row>
    <row r="456" spans="1:25" s="104" customFormat="1" ht="15.75" hidden="1" outlineLevel="1" x14ac:dyDescent="0.25">
      <c r="A456" s="227">
        <v>16</v>
      </c>
      <c r="B456" s="146">
        <f>((ставка!B20/1000*'составляющая '!$B$17*'составляющая '!$C$17)+'составляющая '!$D$17+'составляющая '!$E$17)*1000+ставка!B20</f>
        <v>3520.4896542569995</v>
      </c>
      <c r="C456" s="146">
        <f>((ставка!C20/1000*'составляющая '!$B$17*'составляющая '!$C$17)+'составляющая '!$D$17+'составляющая '!$E$17)*1000+ставка!C20</f>
        <v>3331.7081191140001</v>
      </c>
      <c r="D456" s="146">
        <f>((ставка!D20/1000*'составляющая '!$B$17*'составляющая '!$C$17)+'составляющая '!$D$17+'составляющая '!$E$17)*1000+ставка!D20</f>
        <v>3334.0288850010002</v>
      </c>
      <c r="E456" s="146">
        <f>((ставка!E20/1000*'составляющая '!$B$17*'составляющая '!$C$17)+'составляющая '!$D$17+'составляющая '!$E$17)*1000+ставка!E20</f>
        <v>3290.5894775850002</v>
      </c>
      <c r="F456" s="146">
        <f>((ставка!F20/1000*'составляющая '!$B$17*'составляющая '!$C$17)+'составляющая '!$D$17+'составляющая '!$E$17)*1000+ставка!F20</f>
        <v>3312.7644511560002</v>
      </c>
      <c r="G456" s="146">
        <f>((ставка!G20/1000*'составляющая '!$B$17*'составляющая '!$C$17)+'составляющая '!$D$17+'составляющая '!$E$17)*1000+ставка!G20</f>
        <v>3357.3253770149995</v>
      </c>
      <c r="H456" s="146">
        <f>((ставка!H20/1000*'составляющая '!$B$17*'составляющая '!$C$17)+'составляющая '!$D$17+'составляющая '!$E$17)*1000+ставка!H20</f>
        <v>3493.7841903420003</v>
      </c>
      <c r="I456" s="146">
        <f>((ставка!I20/1000*'составляющая '!$B$17*'составляющая '!$C$17)+'составляющая '!$D$17+'составляющая '!$E$17)*1000+ставка!I20</f>
        <v>3755.497736709</v>
      </c>
      <c r="J456" s="146">
        <f>((ставка!J20/1000*'составляющая '!$B$17*'составляющая '!$C$17)+'составляющая '!$D$17+'составляющая '!$E$17)*1000+ставка!J20</f>
        <v>3898.3636405469997</v>
      </c>
      <c r="K456" s="146">
        <f>((ставка!K20/1000*'составляющая '!$B$17*'составляющая '!$C$17)+'составляющая '!$D$17+'составляющая '!$E$17)*1000+ставка!K20</f>
        <v>3965.8213092719998</v>
      </c>
      <c r="L456" s="146">
        <f>((ставка!L20/1000*'составляющая '!$B$17*'составляющая '!$C$17)+'составляющая '!$D$17+'составляющая '!$E$17)*1000+ставка!L20</f>
        <v>3980.4454656029998</v>
      </c>
      <c r="M456" s="146">
        <f>((ставка!M20/1000*'составляющая '!$B$17*'составляющая '!$C$17)+'составляющая '!$D$17+'составляющая '!$E$17)*1000+ставка!M20</f>
        <v>3969.4523640329999</v>
      </c>
      <c r="N456" s="146">
        <f>((ставка!N20/1000*'составляющая '!$B$17*'составляющая '!$C$17)+'составляющая '!$D$17+'составляющая '!$E$17)*1000+ставка!N20</f>
        <v>3970.7848611930003</v>
      </c>
      <c r="O456" s="146">
        <f>((ставка!O20/1000*'составляющая '!$B$17*'составляющая '!$C$17)+'составляющая '!$D$17+'составляющая '!$E$17)*1000+ставка!O20</f>
        <v>3976.5812238389999</v>
      </c>
      <c r="P456" s="146">
        <f>((ставка!P20/1000*'составляющая '!$B$17*'составляющая '!$C$17)+'составляющая '!$D$17+'составляющая '!$E$17)*1000+ставка!P20</f>
        <v>3975.6928923989999</v>
      </c>
      <c r="Q456" s="146">
        <f>((ставка!Q20/1000*'составляющая '!$B$17*'составляющая '!$C$17)+'составляющая '!$D$17+'составляющая '!$E$17)*1000+ставка!Q20</f>
        <v>3969.174760458</v>
      </c>
      <c r="R456" s="146">
        <f>((ставка!R20/1000*'составляющая '!$B$17*'составляющая '!$C$17)+'составляющая '!$D$17+'составляющая '!$E$17)*1000+ставка!R20</f>
        <v>3965.7435802709997</v>
      </c>
      <c r="S456" s="146">
        <f>((ставка!S20/1000*'составляющая '!$B$17*'составляющая '!$C$17)+'составляющая '!$D$17+'составляющая '!$E$17)*1000+ставка!S20</f>
        <v>3944.3236884240005</v>
      </c>
      <c r="T456" s="146">
        <f>((ставка!T20/1000*'составляющая '!$B$17*'составляющая '!$C$17)+'составляющая '!$D$17+'составляющая '!$E$17)*1000+ставка!T20</f>
        <v>3948.265659189</v>
      </c>
      <c r="U456" s="146">
        <f>((ставка!U20/1000*'составляющая '!$B$17*'составляющая '!$C$17)+'составляющая '!$D$17+'составляющая '!$E$17)*1000+ставка!U20</f>
        <v>3957.2600150189996</v>
      </c>
      <c r="V456" s="146">
        <f>((ставка!V20/1000*'составляющая '!$B$17*'составляющая '!$C$17)+'составляющая '!$D$17+'составляющая '!$E$17)*1000+ставка!V20</f>
        <v>4022.4080220000001</v>
      </c>
      <c r="W456" s="146">
        <f>((ставка!W20/1000*'составляющая '!$B$17*'составляющая '!$C$17)+'составляющая '!$D$17+'составляющая '!$E$17)*1000+ставка!W20</f>
        <v>4058.4631743210002</v>
      </c>
      <c r="X456" s="146">
        <f>((ставка!X20/1000*'составляющая '!$B$17*'составляющая '!$C$17)+'составляющая '!$D$17+'составляющая '!$E$17)*1000+ставка!X20</f>
        <v>3964.1667919649999</v>
      </c>
      <c r="Y456" s="146">
        <f>((ставка!Y20/1000*'составляющая '!$B$17*'составляющая '!$C$17)+'составляющая '!$D$17+'составляющая '!$E$17)*1000+ставка!Y20</f>
        <v>3749.4126663450002</v>
      </c>
    </row>
    <row r="457" spans="1:25" s="104" customFormat="1" ht="15.75" hidden="1" outlineLevel="1" x14ac:dyDescent="0.25">
      <c r="A457" s="227">
        <v>17</v>
      </c>
      <c r="B457" s="146">
        <f>((ставка!B21/1000*'составляющая '!$B$17*'составляющая '!$C$17)+'составляющая '!$D$17+'составляющая '!$E$17)*1000+ставка!B21</f>
        <v>3544.4079782789995</v>
      </c>
      <c r="C457" s="146">
        <f>((ставка!C21/1000*'составляющая '!$B$17*'составляющая '!$C$17)+'составляющая '!$D$17+'составляющая '!$E$17)*1000+ставка!C21</f>
        <v>3420.8299708320001</v>
      </c>
      <c r="D457" s="146">
        <f>((ставка!D21/1000*'составляющая '!$B$17*'составляющая '!$C$17)+'составляющая '!$D$17+'составляющая '!$E$17)*1000+ставка!D21</f>
        <v>3393.313904478</v>
      </c>
      <c r="E457" s="146">
        <f>((ставка!E21/1000*'составляющая '!$B$17*'составляющая '!$C$17)+'составляющая '!$D$17+'составляющая '!$E$17)*1000+ставка!E21</f>
        <v>3339.1145824949999</v>
      </c>
      <c r="F457" s="146">
        <f>((ставка!F21/1000*'составляющая '!$B$17*'составляющая '!$C$17)+'составляющая '!$D$17+'составляющая '!$E$17)*1000+ставка!F21</f>
        <v>3404.9177339130001</v>
      </c>
      <c r="G457" s="146">
        <f>((ставка!G21/1000*'составляющая '!$B$17*'составляющая '!$C$17)+'составляющая '!$D$17+'составляющая '!$E$17)*1000+ставка!G21</f>
        <v>3435.0432738719996</v>
      </c>
      <c r="H457" s="146">
        <f>((ставка!H21/1000*'составляющая '!$B$17*'составляющая '!$C$17)+'составляющая '!$D$17+'составляющая '!$E$17)*1000+ставка!H21</f>
        <v>3534.8362070129997</v>
      </c>
      <c r="I457" s="146">
        <f>((ставка!I21/1000*'составляющая '!$B$17*'составляющая '!$C$17)+'составляющая '!$D$17+'составляющая '!$E$17)*1000+ставка!I21</f>
        <v>3757.1855664449999</v>
      </c>
      <c r="J457" s="146">
        <f>((ставка!J21/1000*'составляющая '!$B$17*'составляющая '!$C$17)+'составляющая '!$D$17+'составляющая '!$E$17)*1000+ставка!J21</f>
        <v>3864.1850883930001</v>
      </c>
      <c r="K457" s="146">
        <f>((ставка!K21/1000*'составляющая '!$B$17*'составляющая '!$C$17)+'составляющая '!$D$17+'составляющая '!$E$17)*1000+ставка!K21</f>
        <v>3976.6145362679999</v>
      </c>
      <c r="L457" s="146">
        <f>((ставка!L21/1000*'составляющая '!$B$17*'составляющая '!$C$17)+'составляющая '!$D$17+'составляющая '!$E$17)*1000+ставка!L21</f>
        <v>3990.1060700130001</v>
      </c>
      <c r="M457" s="146">
        <f>((ставка!M21/1000*'составляющая '!$B$17*'составляющая '!$C$17)+'составляющая '!$D$17+'составляющая '!$E$17)*1000+ставка!M21</f>
        <v>3986.7082022549994</v>
      </c>
      <c r="N457" s="146">
        <f>((ставка!N21/1000*'составляющая '!$B$17*'составляющая '!$C$17)+'составляющая '!$D$17+'составляющая '!$E$17)*1000+ставка!N21</f>
        <v>3974.5602698130006</v>
      </c>
      <c r="O457" s="146">
        <f>((ставка!O21/1000*'составляющая '!$B$17*'составляющая '!$C$17)+'составляющая '!$D$17+'составляющая '!$E$17)*1000+ставка!O21</f>
        <v>3987.5521171229993</v>
      </c>
      <c r="P457" s="146">
        <f>((ставка!P21/1000*'составляющая '!$B$17*'составляющая '!$C$17)+'составляющая '!$D$17+'составляющая '!$E$17)*1000+ставка!P21</f>
        <v>3987.4521798359997</v>
      </c>
      <c r="Q457" s="146">
        <f>((ставка!Q21/1000*'составляющая '!$B$17*'составляющая '!$C$17)+'составляющая '!$D$17+'составляющая '!$E$17)*1000+ставка!Q21</f>
        <v>3987.307825977</v>
      </c>
      <c r="R457" s="146">
        <f>((ставка!R21/1000*'составляющая '!$B$17*'составляющая '!$C$17)+'составляющая '!$D$17+'составляющая '!$E$17)*1000+ставка!R21</f>
        <v>3985.6088920980001</v>
      </c>
      <c r="S457" s="146">
        <f>((ставка!S21/1000*'составляющая '!$B$17*'составляющая '!$C$17)+'составляющая '!$D$17+'составляющая '!$E$17)*1000+ставка!S21</f>
        <v>3971.2623393419999</v>
      </c>
      <c r="T457" s="146">
        <f>((ставка!T21/1000*'составляющая '!$B$17*'составляющая '!$C$17)+'составляющая '!$D$17+'составляющая '!$E$17)*1000+ставка!T21</f>
        <v>3977.8137837119993</v>
      </c>
      <c r="U457" s="146">
        <f>((ставка!U21/1000*'составляющая '!$B$17*'составляющая '!$C$17)+'составляющая '!$D$17+'составляющая '!$E$17)*1000+ставка!U21</f>
        <v>3956.6270788679994</v>
      </c>
      <c r="V457" s="146">
        <f>((ставка!V21/1000*'составляющая '!$B$17*'составляющая '!$C$17)+'составляющая '!$D$17+'составляющая '!$E$17)*1000+ставка!V21</f>
        <v>4038.5534459219998</v>
      </c>
      <c r="W457" s="146">
        <f>((ставка!W21/1000*'составляющая '!$B$17*'составляющая '!$C$17)+'составляющая '!$D$17+'составляющая '!$E$17)*1000+ставка!W21</f>
        <v>4066.7135525699996</v>
      </c>
      <c r="X457" s="146">
        <f>((ставка!X21/1000*'составляющая '!$B$17*'составляющая '!$C$17)+'составляющая '!$D$17+'составляющая '!$E$17)*1000+ставка!X21</f>
        <v>3959.3142814739995</v>
      </c>
      <c r="Y457" s="146">
        <f>((ставка!Y21/1000*'составляющая '!$B$17*'составляющая '!$C$17)+'составляющая '!$D$17+'составляющая '!$E$17)*1000+ставка!Y21</f>
        <v>3741.728599389</v>
      </c>
    </row>
    <row r="458" spans="1:25" s="104" customFormat="1" ht="15.75" hidden="1" outlineLevel="1" x14ac:dyDescent="0.25">
      <c r="A458" s="227">
        <v>18</v>
      </c>
      <c r="B458" s="146">
        <f>((ставка!B22/1000*'составляющая '!$B$17*'составляющая '!$C$17)+'составляющая '!$D$17+'составляющая '!$E$17)*1000+ставка!B22</f>
        <v>3545.7071630099999</v>
      </c>
      <c r="C458" s="146">
        <f>((ставка!C22/1000*'составляющая '!$B$17*'составляющая '!$C$17)+'составляющая '!$D$17+'составляющая '!$E$17)*1000+ставка!C22</f>
        <v>3455.5193135639997</v>
      </c>
      <c r="D458" s="146">
        <f>((ставка!D22/1000*'составляющая '!$B$17*'составляющая '!$C$17)+'составляющая '!$D$17+'составляющая '!$E$17)*1000+ставка!D22</f>
        <v>3417.609769362</v>
      </c>
      <c r="E458" s="146">
        <f>((ставка!E22/1000*'составляющая '!$B$17*'составляющая '!$C$17)+'составляющая '!$D$17+'составляющая '!$E$17)*1000+ставка!E22</f>
        <v>3356.8034822939999</v>
      </c>
      <c r="F458" s="146">
        <f>((ставка!F22/1000*'составляющая '!$B$17*'составляющая '!$C$17)+'составляющая '!$D$17+'составляющая '!$E$17)*1000+ставка!F22</f>
        <v>3415.9552520549996</v>
      </c>
      <c r="G458" s="146">
        <f>((ставка!G22/1000*'составляющая '!$B$17*'составляющая '!$C$17)+'составляющая '!$D$17+'составляющая '!$E$17)*1000+ставка!G22</f>
        <v>3468.9442224509994</v>
      </c>
      <c r="H458" s="146">
        <f>((ставка!H22/1000*'составляющая '!$B$17*'составляющая '!$C$17)+'составляющая '!$D$17+'составляющая '!$E$17)*1000+ставка!H22</f>
        <v>3569.0036550240002</v>
      </c>
      <c r="I458" s="146">
        <f>((ставка!I22/1000*'составляющая '!$B$17*'составляющая '!$C$17)+'составляющая '!$D$17+'составляющая '!$E$17)*1000+ставка!I22</f>
        <v>3753.8321152589997</v>
      </c>
      <c r="J458" s="146">
        <f>((ставка!J22/1000*'составляющая '!$B$17*'составляющая '!$C$17)+'составляющая '!$D$17+'составляющая '!$E$17)*1000+ставка!J22</f>
        <v>3928.9222420829997</v>
      </c>
      <c r="K458" s="146">
        <f>((ставка!K22/1000*'составляющая '!$B$17*'составляющая '!$C$17)+'составляющая '!$D$17+'составляющая '!$E$17)*1000+ставка!K22</f>
        <v>3975.803933829</v>
      </c>
      <c r="L458" s="146">
        <f>((ставка!L22/1000*'составляющая '!$B$17*'составляющая '!$C$17)+'составляющая '!$D$17+'составляющая '!$E$17)*1000+ставка!L22</f>
        <v>3984.620623371</v>
      </c>
      <c r="M458" s="146">
        <f>((ставка!M22/1000*'составляющая '!$B$17*'составляющая '!$C$17)+'составляющая '!$D$17+'составляющая '!$E$17)*1000+ставка!M22</f>
        <v>3981.2560680420002</v>
      </c>
      <c r="N458" s="146">
        <f>((ставка!N22/1000*'составляющая '!$B$17*'составляющая '!$C$17)+'составляющая '!$D$17+'составляющая '!$E$17)*1000+ставка!N22</f>
        <v>3966.7096407119998</v>
      </c>
      <c r="O458" s="146">
        <f>((ставка!O22/1000*'составляющая '!$B$17*'составляющая '!$C$17)+'составляющая '!$D$17+'составляющая '!$E$17)*1000+ставка!O22</f>
        <v>3978.1135955729997</v>
      </c>
      <c r="P458" s="146">
        <f>((ставка!P22/1000*'составляющая '!$B$17*'составляющая '!$C$17)+'составляющая '!$D$17+'составляющая '!$E$17)*1000+ставка!P22</f>
        <v>3978.0691790009996</v>
      </c>
      <c r="Q458" s="146">
        <f>((ставка!Q22/1000*'составляющая '!$B$17*'составляющая '!$C$17)+'составляющая '!$D$17+'составляющая '!$E$17)*1000+ставка!Q22</f>
        <v>3965.4659766959994</v>
      </c>
      <c r="R458" s="146">
        <f>((ставка!R22/1000*'составляющая '!$B$17*'составляющая '!$C$17)+'составляющая '!$D$17+'составляющая '!$E$17)*1000+ставка!R22</f>
        <v>3964.9773944039998</v>
      </c>
      <c r="S458" s="146">
        <f>((ставка!S22/1000*'составляющая '!$B$17*'составляющая '!$C$17)+'составляющая '!$D$17+'составляющая '!$E$17)*1000+ставка!S22</f>
        <v>3960.0804673409998</v>
      </c>
      <c r="T458" s="146">
        <f>((ставка!T22/1000*'составляющая '!$B$17*'составляющая '!$C$17)+'составляющая '!$D$17+'составляющая '!$E$17)*1000+ставка!T22</f>
        <v>3961.1353609259995</v>
      </c>
      <c r="U458" s="146">
        <f>((ставка!U22/1000*'составляющая '!$B$17*'составляющая '!$C$17)+'составляющая '!$D$17+'составляющая '!$E$17)*1000+ставка!U22</f>
        <v>3978.6910110089998</v>
      </c>
      <c r="V458" s="146">
        <f>((ставка!V22/1000*'составляющая '!$B$17*'составляющая '!$C$17)+'составляющая '!$D$17+'составляющая '!$E$17)*1000+ставка!V22</f>
        <v>4012.2921477270002</v>
      </c>
      <c r="W458" s="146">
        <f>((ставка!W22/1000*'составляющая '!$B$17*'составляющая '!$C$17)+'составляющая '!$D$17+'составляющая '!$E$17)*1000+ставка!W22</f>
        <v>4007.4618455219997</v>
      </c>
      <c r="X458" s="146">
        <f>((ставка!X22/1000*'составляющая '!$B$17*'составляющая '!$C$17)+'составляющая '!$D$17+'составляющая '!$E$17)*1000+ставка!X22</f>
        <v>3955.9941427169997</v>
      </c>
      <c r="Y458" s="146">
        <f>((ставка!Y22/1000*'составляющая '!$B$17*'составляющая '!$C$17)+'составляющая '!$D$17+'составляющая '!$E$17)*1000+ставка!Y22</f>
        <v>3700.2546252839998</v>
      </c>
    </row>
    <row r="459" spans="1:25" s="104" customFormat="1" ht="15.75" hidden="1" outlineLevel="1" x14ac:dyDescent="0.25">
      <c r="A459" s="227">
        <v>19</v>
      </c>
      <c r="B459" s="146">
        <f>((ставка!B23/1000*'составляющая '!$B$17*'составляющая '!$C$17)+'составляющая '!$D$17+'составляющая '!$E$17)*1000+ставка!B23</f>
        <v>3492.4405890389999</v>
      </c>
      <c r="C459" s="146">
        <f>((ставка!C23/1000*'составляющая '!$B$17*'составляющая '!$C$17)+'составляющая '!$D$17+'составляющая '!$E$17)*1000+ставка!C23</f>
        <v>3308.4671478150003</v>
      </c>
      <c r="D459" s="146">
        <f>((ставка!D23/1000*'составляющая '!$B$17*'составляющая '!$C$17)+'составляющая '!$D$17+'составляющая '!$E$17)*1000+ставка!D23</f>
        <v>3240.6541465139999</v>
      </c>
      <c r="E459" s="146">
        <f>((ставка!E23/1000*'составляющая '!$B$17*'составляющая '!$C$17)+'составляющая '!$D$17+'составляющая '!$E$17)*1000+ставка!E23</f>
        <v>3189.6861301439999</v>
      </c>
      <c r="F459" s="146">
        <f>((ставка!F23/1000*'составляющая '!$B$17*'составляющая '!$C$17)+'составляющая '!$D$17+'составляющая '!$E$17)*1000+ставка!F23</f>
        <v>3192.417749322</v>
      </c>
      <c r="G459" s="146">
        <f>((ставка!G23/1000*'составляющая '!$B$17*'составляющая '!$C$17)+'составляющая '!$D$17+'составляющая '!$E$17)*1000+ставка!G23</f>
        <v>3370.1506621799999</v>
      </c>
      <c r="H459" s="146">
        <f>((ставка!H23/1000*'составляющая '!$B$17*'составляющая '!$C$17)+'составляющая '!$D$17+'составляющая '!$E$17)*1000+ставка!H23</f>
        <v>3900.4845318600001</v>
      </c>
      <c r="I459" s="146">
        <f>((ставка!I23/1000*'составляющая '!$B$17*'составляющая '!$C$17)+'составляющая '!$D$17+'составляющая '!$E$17)*1000+ставка!I23</f>
        <v>3931.9092565499996</v>
      </c>
      <c r="J459" s="146">
        <f>((ставка!J23/1000*'составляющая '!$B$17*'составляющая '!$C$17)+'составляющая '!$D$17+'составляющая '!$E$17)*1000+ставка!J23</f>
        <v>3971.0735689109997</v>
      </c>
      <c r="K459" s="146">
        <f>((ставка!K23/1000*'составляющая '!$B$17*'составляющая '!$C$17)+'составляющая '!$D$17+'составляющая '!$E$17)*1000+ставка!K23</f>
        <v>3997.101680103</v>
      </c>
      <c r="L459" s="146">
        <f>((ставка!L23/1000*'составляющая '!$B$17*'составляющая '!$C$17)+'составляющая '!$D$17+'составляющая '!$E$17)*1000+ставка!L23</f>
        <v>4002.1540651679998</v>
      </c>
      <c r="M459" s="146">
        <f>((ставка!M23/1000*'составляющая '!$B$17*'составляющая '!$C$17)+'составляющая '!$D$17+'составляющая '!$E$17)*1000+ставка!M23</f>
        <v>3999.7999868520001</v>
      </c>
      <c r="N459" s="146">
        <f>((ставка!N23/1000*'составляющая '!$B$17*'составляющая '!$C$17)+'составляющая '!$D$17+'составляющая '!$E$17)*1000+ставка!N23</f>
        <v>3983.5435214999998</v>
      </c>
      <c r="O459" s="146">
        <f>((ставка!O23/1000*'составляющая '!$B$17*'составляющая '!$C$17)+'составляющая '!$D$17+'составляющая '!$E$17)*1000+ставка!O23</f>
        <v>3994.8697473600005</v>
      </c>
      <c r="P459" s="146">
        <f>((ставка!P23/1000*'составляющая '!$B$17*'составляющая '!$C$17)+'составляющая '!$D$17+'составляющая '!$E$17)*1000+ставка!P23</f>
        <v>3993.481729485</v>
      </c>
      <c r="Q459" s="146">
        <f>((ставка!Q23/1000*'составляющая '!$B$17*'составляющая '!$C$17)+'составляющая '!$D$17+'составляющая '!$E$17)*1000+ставка!Q23</f>
        <v>3979.8458418810001</v>
      </c>
      <c r="R459" s="146">
        <f>((ставка!R23/1000*'составляющая '!$B$17*'составляющая '!$C$17)+'составляющая '!$D$17+'составляющая '!$E$17)*1000+ставка!R23</f>
        <v>3979.32394716</v>
      </c>
      <c r="S459" s="146">
        <f>((ставка!S23/1000*'составляющая '!$B$17*'составляющая '!$C$17)+'составляющая '!$D$17+'составляющая '!$E$17)*1000+ставка!S23</f>
        <v>3976.9365564149994</v>
      </c>
      <c r="T459" s="146">
        <f>((ставка!T23/1000*'составляющая '!$B$17*'составляющая '!$C$17)+'составляющая '!$D$17+'составляющая '!$E$17)*1000+ставка!T23</f>
        <v>3976.3591409789997</v>
      </c>
      <c r="U459" s="146">
        <f>((ставка!U23/1000*'составляющая '!$B$17*'составляющая '!$C$17)+'составляющая '!$D$17+'составляющая '!$E$17)*1000+ставка!U23</f>
        <v>4012.7141051609997</v>
      </c>
      <c r="V459" s="146">
        <f>((ставка!V23/1000*'составляющая '!$B$17*'составляющая '!$C$17)+'составляющая '!$D$17+'составляющая '!$E$17)*1000+ставка!V23</f>
        <v>4037.4985523369996</v>
      </c>
      <c r="W459" s="146">
        <f>((ставка!W23/1000*'составляющая '!$B$17*'составляющая '!$C$17)+'составляющая '!$D$17+'составляющая '!$E$17)*1000+ставка!W23</f>
        <v>4032.8237081339998</v>
      </c>
      <c r="X459" s="146">
        <f>((ставка!X23/1000*'составляющая '!$B$17*'составляющая '!$C$17)+'составляющая '!$D$17+'составляющая '!$E$17)*1000+ставка!X23</f>
        <v>3995.7025580850004</v>
      </c>
      <c r="Y459" s="146">
        <f>((ставка!Y23/1000*'составляющая '!$B$17*'составляющая '!$C$17)+'составляющая '!$D$17+'составляющая '!$E$17)*1000+ставка!Y23</f>
        <v>3914.4091271819998</v>
      </c>
    </row>
    <row r="460" spans="1:25" s="104" customFormat="1" ht="15.75" hidden="1" outlineLevel="1" x14ac:dyDescent="0.25">
      <c r="A460" s="227">
        <v>20</v>
      </c>
      <c r="B460" s="146">
        <f>((ставка!B24/1000*'составляющая '!$B$17*'составляющая '!$C$17)+'составляющая '!$D$17+'составляющая '!$E$17)*1000+ставка!B24</f>
        <v>3584.6271842249998</v>
      </c>
      <c r="C460" s="146">
        <f>((ставка!C24/1000*'составляющая '!$B$17*'составляющая '!$C$17)+'составляющая '!$D$17+'составляющая '!$E$17)*1000+ставка!C24</f>
        <v>3435.6540017369998</v>
      </c>
      <c r="D460" s="146">
        <f>((ставка!D24/1000*'составляющая '!$B$17*'составляющая '!$C$17)+'составляющая '!$D$17+'составляющая '!$E$17)*1000+ставка!D24</f>
        <v>3362.5776366540003</v>
      </c>
      <c r="E460" s="146">
        <f>((ставка!E24/1000*'составляющая '!$B$17*'составляющая '!$C$17)+'составляющая '!$D$17+'составляющая '!$E$17)*1000+ставка!E24</f>
        <v>3331.685910828</v>
      </c>
      <c r="F460" s="146">
        <f>((ставка!F24/1000*'составляющая '!$B$17*'составляющая '!$C$17)+'составляющая '!$D$17+'составляющая '!$E$17)*1000+ставка!F24</f>
        <v>3363.543697095</v>
      </c>
      <c r="G460" s="146">
        <f>((ставка!G24/1000*'составляющая '!$B$17*'составляющая '!$C$17)+'составляющая '!$D$17+'составляющая '!$E$17)*1000+ставка!G24</f>
        <v>3437.1752693279996</v>
      </c>
      <c r="H460" s="146">
        <f>((ставка!H24/1000*'составляющая '!$B$17*'составляющая '!$C$17)+'составляющая '!$D$17+'составляющая '!$E$17)*1000+ставка!H24</f>
        <v>3576.8987006969996</v>
      </c>
      <c r="I460" s="146">
        <f>((ставка!I24/1000*'составляющая '!$B$17*'составляющая '!$C$17)+'составляющая '!$D$17+'составляющая '!$E$17)*1000+ставка!I24</f>
        <v>3927.8562443549999</v>
      </c>
      <c r="J460" s="146">
        <f>((ставка!J24/1000*'составляющая '!$B$17*'составляющая '!$C$17)+'составляющая '!$D$17+'составляющая '!$E$17)*1000+ставка!J24</f>
        <v>3988.218365703</v>
      </c>
      <c r="K460" s="146">
        <f>((ставка!K24/1000*'составляющая '!$B$17*'составляющая '!$C$17)+'составляющая '!$D$17+'составляющая '!$E$17)*1000+ставка!K24</f>
        <v>4064.5371405420001</v>
      </c>
      <c r="L460" s="146">
        <f>((ставка!L24/1000*'составляющая '!$B$17*'составляющая '!$C$17)+'составляющая '!$D$17+'составляющая '!$E$17)*1000+ставка!L24</f>
        <v>4087.0008218309999</v>
      </c>
      <c r="M460" s="146">
        <f>((ставка!M24/1000*'составляющая '!$B$17*'составляющая '!$C$17)+'составляющая '!$D$17+'составляющая '!$E$17)*1000+ставка!M24</f>
        <v>4059.540276192</v>
      </c>
      <c r="N460" s="146">
        <f>((ставка!N24/1000*'составляющая '!$B$17*'составляющая '!$C$17)+'составляющая '!$D$17+'составляющая '!$E$17)*1000+ставка!N24</f>
        <v>4018.6215092369994</v>
      </c>
      <c r="O460" s="146">
        <f>((ставка!O24/1000*'составляющая '!$B$17*'составляющая '!$C$17)+'составляющая '!$D$17+'составляющая '!$E$17)*1000+ставка!O24</f>
        <v>4029.6701315219998</v>
      </c>
      <c r="P460" s="146">
        <f>((ставка!P24/1000*'составляющая '!$B$17*'составляющая '!$C$17)+'составляющая '!$D$17+'составляющая '!$E$17)*1000+ставка!P24</f>
        <v>4030.3807966739996</v>
      </c>
      <c r="Q460" s="146">
        <f>((ставка!Q24/1000*'составляющая '!$B$17*'составляющая '!$C$17)+'составляющая '!$D$17+'составляющая '!$E$17)*1000+ставка!Q24</f>
        <v>4027.6713857819996</v>
      </c>
      <c r="R460" s="146">
        <f>((ставка!R24/1000*'составляющая '!$B$17*'составляющая '!$C$17)+'составляющая '!$D$17+'составляющая '!$E$17)*1000+ставка!R24</f>
        <v>4022.4857510009997</v>
      </c>
      <c r="S460" s="146">
        <f>((ставка!S24/1000*'составляющая '!$B$17*'составляющая '!$C$17)+'составляющая '!$D$17+'составляющая '!$E$17)*1000+ставка!S24</f>
        <v>4003.231167039</v>
      </c>
      <c r="T460" s="146">
        <f>((ставка!T24/1000*'составляющая '!$B$17*'составляющая '!$C$17)+'составляющая '!$D$17+'составляющая '!$E$17)*1000+ставка!T24</f>
        <v>4000.2330484289996</v>
      </c>
      <c r="U460" s="146">
        <f>((ставка!U24/1000*'составляющая '!$B$17*'составляющая '!$C$17)+'составляющая '!$D$17+'составляющая '!$E$17)*1000+ставка!U24</f>
        <v>4013.0805418799996</v>
      </c>
      <c r="V460" s="146">
        <f>((ставка!V24/1000*'составляющая '!$B$17*'составляющая '!$C$17)+'составляющая '!$D$17+'составляющая '!$E$17)*1000+ставка!V24</f>
        <v>4142.2661415419998</v>
      </c>
      <c r="W460" s="146">
        <f>((ставка!W24/1000*'составляющая '!$B$17*'составляющая '!$C$17)+'составляющая '!$D$17+'составляющая '!$E$17)*1000+ставка!W24</f>
        <v>4140.8892278100002</v>
      </c>
      <c r="X460" s="146">
        <f>((ставка!X24/1000*'составляющая '!$B$17*'составляющая '!$C$17)+'составляющая '!$D$17+'составляющая '!$E$17)*1000+ставка!X24</f>
        <v>3994.7364976439994</v>
      </c>
      <c r="Y460" s="146">
        <f>((ставка!Y24/1000*'составляющая '!$B$17*'составляющая '!$C$17)+'составляющая '!$D$17+'составляющая '!$E$17)*1000+ставка!Y24</f>
        <v>3913.243192167</v>
      </c>
    </row>
    <row r="461" spans="1:25" s="104" customFormat="1" ht="15.75" hidden="1" outlineLevel="1" x14ac:dyDescent="0.25">
      <c r="A461" s="227">
        <v>21</v>
      </c>
      <c r="B461" s="146">
        <f>((ставка!B25/1000*'составляющая '!$B$17*'составляющая '!$C$17)+'составляющая '!$D$17+'составляющая '!$E$17)*1000+ставка!B25</f>
        <v>3684.6533043689997</v>
      </c>
      <c r="C461" s="146">
        <f>((ставка!C25/1000*'составляющая '!$B$17*'составляющая '!$C$17)+'составляющая '!$D$17+'составляющая '!$E$17)*1000+ставка!C25</f>
        <v>3546.7398483089996</v>
      </c>
      <c r="D461" s="146">
        <f>((ставка!D25/1000*'составляющая '!$B$17*'составляющая '!$C$17)+'составляющая '!$D$17+'составляющая '!$E$17)*1000+ставка!D25</f>
        <v>3546.7176400230001</v>
      </c>
      <c r="E461" s="146">
        <f>((ставка!E25/1000*'составляющая '!$B$17*'составляющая '!$C$17)+'составляющая '!$D$17+'составляющая '!$E$17)*1000+ставка!E25</f>
        <v>3525.7863304680004</v>
      </c>
      <c r="F461" s="146">
        <f>((ставка!F25/1000*'составляющая '!$B$17*'составляющая '!$C$17)+'составляющая '!$D$17+'составляющая '!$E$17)*1000+ставка!F25</f>
        <v>3527.2187649150001</v>
      </c>
      <c r="G461" s="146">
        <f>((ставка!G25/1000*'составляющая '!$B$17*'составляющая '!$C$17)+'составляющая '!$D$17+'составляющая '!$E$17)*1000+ставка!G25</f>
        <v>3472.3420902090002</v>
      </c>
      <c r="H461" s="146">
        <f>((ставка!H25/1000*'составляющая '!$B$17*'составляющая '!$C$17)+'составляющая '!$D$17+'составляющая '!$E$17)*1000+ставка!H25</f>
        <v>3537.4456806179996</v>
      </c>
      <c r="I461" s="146">
        <f>((ставка!I25/1000*'составляющая '!$B$17*'составляющая '!$C$17)+'составляющая '!$D$17+'составляющая '!$E$17)*1000+ставка!I25</f>
        <v>3566.0055364139998</v>
      </c>
      <c r="J461" s="146">
        <f>((ставка!J25/1000*'составляющая '!$B$17*'составляющая '!$C$17)+'составляющая '!$D$17+'составляющая '!$E$17)*1000+ставка!J25</f>
        <v>3793.6848844860001</v>
      </c>
      <c r="K461" s="146">
        <f>((ставка!K25/1000*'составляющая '!$B$17*'составляющая '!$C$17)+'составляющая '!$D$17+'составляющая '!$E$17)*1000+ставка!K25</f>
        <v>3957.2155984469996</v>
      </c>
      <c r="L461" s="146">
        <f>((ставка!L25/1000*'составляющая '!$B$17*'составляющая '!$C$17)+'составляющая '!$D$17+'составляющая '!$E$17)*1000+ставка!L25</f>
        <v>3978.1802204310002</v>
      </c>
      <c r="M461" s="146">
        <f>((ставка!M25/1000*'составляющая '!$B$17*'составляющая '!$C$17)+'составляющая '!$D$17+'составляющая '!$E$17)*1000+ставка!M25</f>
        <v>3976.9920771299999</v>
      </c>
      <c r="N461" s="146">
        <f>((ставка!N25/1000*'составляющая '!$B$17*'составляющая '!$C$17)+'составляющая '!$D$17+'составляющая '!$E$17)*1000+ставка!N25</f>
        <v>3948.0213680429997</v>
      </c>
      <c r="O461" s="146">
        <f>((ставка!O25/1000*'составляющая '!$B$17*'составляющая '!$C$17)+'составляющая '!$D$17+'составляющая '!$E$17)*1000+ставка!O25</f>
        <v>3947.2773904619999</v>
      </c>
      <c r="P461" s="146">
        <f>((ставка!P25/1000*'составляющая '!$B$17*'составляющая '!$C$17)+'составляющая '!$D$17+'составляющая '!$E$17)*1000+ставка!P25</f>
        <v>3947.8659100409996</v>
      </c>
      <c r="Q461" s="146">
        <f>((ставка!Q25/1000*'составляющая '!$B$17*'составляющая '!$C$17)+'составляющая '!$D$17+'составляющая '!$E$17)*1000+ставка!Q25</f>
        <v>3948.321179904</v>
      </c>
      <c r="R461" s="146">
        <f>((ставка!R25/1000*'составляющая '!$B$17*'составляющая '!$C$17)+'составляющая '!$D$17+'составляющая '!$E$17)*1000+ставка!R25</f>
        <v>3946.7332874549998</v>
      </c>
      <c r="S461" s="146">
        <f>((ставка!S25/1000*'составляющая '!$B$17*'составляющая '!$C$17)+'составляющая '!$D$17+'составляющая '!$E$17)*1000+ставка!S25</f>
        <v>3948.0324721860002</v>
      </c>
      <c r="T461" s="146">
        <f>((ставка!T25/1000*'составляющая '!$B$17*'составляющая '!$C$17)+'составляющая '!$D$17+'составляющая '!$E$17)*1000+ставка!T25</f>
        <v>3952.3741920989996</v>
      </c>
      <c r="U461" s="146">
        <f>((ставка!U25/1000*'составляющая '!$B$17*'составляющая '!$C$17)+'составляющая '!$D$17+'составляющая '!$E$17)*1000+ставка!U25</f>
        <v>3973.6608342299996</v>
      </c>
      <c r="V461" s="146">
        <f>((ставка!V25/1000*'составляющая '!$B$17*'составляющая '!$C$17)+'составляющая '!$D$17+'составляющая '!$E$17)*1000+ставка!V25</f>
        <v>4008.6388846799996</v>
      </c>
      <c r="W461" s="146">
        <f>((ставка!W25/1000*'составляющая '!$B$17*'составляющая '!$C$17)+'составляющая '!$D$17+'составляющая '!$E$17)*1000+ставка!W25</f>
        <v>3998.1121571159997</v>
      </c>
      <c r="X461" s="146">
        <f>((ставка!X25/1000*'составляющая '!$B$17*'составляющая '!$C$17)+'составляющая '!$D$17+'составляющая '!$E$17)*1000+ставка!X25</f>
        <v>3932.375630556</v>
      </c>
      <c r="Y461" s="146">
        <f>((ставка!Y25/1000*'составляющая '!$B$17*'составляющая '!$C$17)+'составляющая '!$D$17+'составляющая '!$E$17)*1000+ставка!Y25</f>
        <v>3827.8190200680001</v>
      </c>
    </row>
    <row r="462" spans="1:25" s="104" customFormat="1" ht="15.75" hidden="1" outlineLevel="1" x14ac:dyDescent="0.25">
      <c r="A462" s="227">
        <v>22</v>
      </c>
      <c r="B462" s="146">
        <f>((ставка!B26/1000*'составляющая '!$B$17*'составляющая '!$C$17)+'составляющая '!$D$17+'составляющая '!$E$17)*1000+ставка!B26</f>
        <v>3539.9219045070004</v>
      </c>
      <c r="C462" s="146">
        <f>((ставка!C26/1000*'составляющая '!$B$17*'составляющая '!$C$17)+'составляющая '!$D$17+'составляющая '!$E$17)*1000+ставка!C26</f>
        <v>3455.4637928490001</v>
      </c>
      <c r="D462" s="146">
        <f>((ставка!D26/1000*'составляющая '!$B$17*'составляющая '!$C$17)+'составляющая '!$D$17+'составляющая '!$E$17)*1000+ставка!D26</f>
        <v>3338.9702286359998</v>
      </c>
      <c r="E462" s="146">
        <f>((ставка!E26/1000*'составляющая '!$B$17*'составляющая '!$C$17)+'составляющая '!$D$17+'составляющая '!$E$17)*1000+ставка!E26</f>
        <v>3281.0510187479999</v>
      </c>
      <c r="F462" s="146">
        <f>((ставка!F26/1000*'составляющая '!$B$17*'составляющая '!$C$17)+'составляющая '!$D$17+'составляющая '!$E$17)*1000+ставка!F26</f>
        <v>3219.4119209549995</v>
      </c>
      <c r="G462" s="146">
        <f>((ставка!G26/1000*'составляющая '!$B$17*'составляющая '!$C$17)+'составляющая '!$D$17+'составляющая '!$E$17)*1000+ставка!G26</f>
        <v>3294.7646353529999</v>
      </c>
      <c r="H462" s="146">
        <f>((ставка!H26/1000*'составляющая '!$B$17*'составляющая '!$C$17)+'составляющая '!$D$17+'составляющая '!$E$17)*1000+ставка!H26</f>
        <v>3368.5627697309997</v>
      </c>
      <c r="I462" s="146">
        <f>((ставка!I26/1000*'составляющая '!$B$17*'составляющая '!$C$17)+'составляющая '!$D$17+'составляющая '!$E$17)*1000+ставка!I26</f>
        <v>3438.5410789169996</v>
      </c>
      <c r="J462" s="146">
        <f>((ставка!J26/1000*'составляющая '!$B$17*'составляющая '!$C$17)+'составляющая '!$D$17+'составляющая '!$E$17)*1000+ставка!J26</f>
        <v>3560.2091737679993</v>
      </c>
      <c r="K462" s="146">
        <f>((ставка!K26/1000*'составляющая '!$B$17*'составляющая '!$C$17)+'составляющая '!$D$17+'составляющая '!$E$17)*1000+ставка!K26</f>
        <v>3767.8233354389995</v>
      </c>
      <c r="L462" s="146">
        <f>((ставка!L26/1000*'составляющая '!$B$17*'составляющая '!$C$17)+'составляющая '!$D$17+'составляющая '!$E$17)*1000+ставка!L26</f>
        <v>3925.668728184</v>
      </c>
      <c r="M462" s="146">
        <f>((ставка!M26/1000*'составляющая '!$B$17*'составляющая '!$C$17)+'составляющая '!$D$17+'составляющая '!$E$17)*1000+ставка!M26</f>
        <v>3934.6075632989996</v>
      </c>
      <c r="N462" s="146">
        <f>((ставка!N26/1000*'составляющая '!$B$17*'составляющая '!$C$17)+'составляющая '!$D$17+'составляющая '!$E$17)*1000+ставка!N26</f>
        <v>3932.0536104089997</v>
      </c>
      <c r="O462" s="146">
        <f>((ставка!O26/1000*'составляющая '!$B$17*'составляющая '!$C$17)+'составляющая '!$D$17+'составляющая '!$E$17)*1000+ставка!O26</f>
        <v>3928.3559307899995</v>
      </c>
      <c r="P462" s="146">
        <f>((ставка!P26/1000*'составляющая '!$B$17*'составляющая '!$C$17)+'составляющая '!$D$17+'составляющая '!$E$17)*1000+ставка!P26</f>
        <v>3928.6224302219998</v>
      </c>
      <c r="Q462" s="146">
        <f>((ставка!Q26/1000*'составляющая '!$B$17*'составляющая '!$C$17)+'составляющая '!$D$17+'составляющая '!$E$17)*1000+ставка!Q26</f>
        <v>3928.367034933</v>
      </c>
      <c r="R462" s="146">
        <f>((ставка!R26/1000*'составляющая '!$B$17*'составляющая '!$C$17)+'составляющая '!$D$17+'составляющая '!$E$17)*1000+ставка!R26</f>
        <v>3929.7439486649992</v>
      </c>
      <c r="S462" s="146">
        <f>((ставка!S26/1000*'составляющая '!$B$17*'составляющая '!$C$17)+'составляющая '!$D$17+'составляющая '!$E$17)*1000+ставка!S26</f>
        <v>3945.2675405789996</v>
      </c>
      <c r="T462" s="146">
        <f>((ставка!T26/1000*'составляющая '!$B$17*'составляющая '!$C$17)+'составляющая '!$D$17+'составляющая '!$E$17)*1000+ставка!T26</f>
        <v>3965.7879968429997</v>
      </c>
      <c r="U462" s="146">
        <f>((ставка!U26/1000*'составляющая '!$B$17*'составляющая '!$C$17)+'составляющая '!$D$17+'составляющая '!$E$17)*1000+ставка!U26</f>
        <v>3995.1029343629998</v>
      </c>
      <c r="V462" s="146">
        <f>((ставка!V26/1000*'составляющая '!$B$17*'составляющая '!$C$17)+'составляющая '!$D$17+'составляющая '!$E$17)*1000+ставка!V26</f>
        <v>4048.7803616249998</v>
      </c>
      <c r="W462" s="146">
        <f>((ставка!W26/1000*'составляющая '!$B$17*'составляющая '!$C$17)+'составляющая '!$D$17+'составляющая '!$E$17)*1000+ставка!W26</f>
        <v>4042.3510628279996</v>
      </c>
      <c r="X462" s="146">
        <f>((ставка!X26/1000*'составляющая '!$B$17*'составляющая '!$C$17)+'составляющая '!$D$17+'составляющая '!$E$17)*1000+ставка!X26</f>
        <v>3963.1007942369997</v>
      </c>
      <c r="Y462" s="146">
        <f>((ставка!Y26/1000*'составляющая '!$B$17*'составляющая '!$C$17)+'составляющая '!$D$17+'составляющая '!$E$17)*1000+ставка!Y26</f>
        <v>3852.7811335319993</v>
      </c>
    </row>
    <row r="463" spans="1:25" s="104" customFormat="1" ht="15.75" hidden="1" outlineLevel="1" x14ac:dyDescent="0.25">
      <c r="A463" s="227">
        <v>23</v>
      </c>
      <c r="B463" s="146">
        <f>((ставка!B27/1000*'составляющая '!$B$17*'составляющая '!$C$17)+'составляющая '!$D$17+'составляющая '!$E$17)*1000+ставка!B27</f>
        <v>3574.0449359459999</v>
      </c>
      <c r="C463" s="146">
        <f>((ставка!C27/1000*'составляющая '!$B$17*'составляющая '!$C$17)+'составляющая '!$D$17+'составляющая '!$E$17)*1000+ставка!C27</f>
        <v>3387.8839785510004</v>
      </c>
      <c r="D463" s="146">
        <f>((ставка!D27/1000*'составляющая '!$B$17*'составляющая '!$C$17)+'составляющая '!$D$17+'составляющая '!$E$17)*1000+ставка!D27</f>
        <v>3258.2209007399997</v>
      </c>
      <c r="E463" s="146">
        <f>((ставка!E27/1000*'составляющая '!$B$17*'составляющая '!$C$17)+'составляющая '!$D$17+'составляющая '!$E$17)*1000+ставка!E27</f>
        <v>3068.1290767229998</v>
      </c>
      <c r="F463" s="146">
        <f>((ставка!F27/1000*'составляющая '!$B$17*'составляющая '!$C$17)+'составляющая '!$D$17+'составляющая '!$E$17)*1000+ставка!F27</f>
        <v>3263.6508266669998</v>
      </c>
      <c r="G463" s="146">
        <f>((ставка!G27/1000*'составляющая '!$B$17*'составляющая '!$C$17)+'составляющая '!$D$17+'составляющая '!$E$17)*1000+ставка!G27</f>
        <v>3329.7537899460003</v>
      </c>
      <c r="H463" s="146">
        <f>((ставка!H27/1000*'составляющая '!$B$17*'составляющая '!$C$17)+'составляющая '!$D$17+'составляющая '!$E$17)*1000+ставка!H27</f>
        <v>3543.4419178380003</v>
      </c>
      <c r="I463" s="146">
        <f>((ставка!I27/1000*'составляющая '!$B$17*'составляющая '!$C$17)+'составляющая '!$D$17+'составляющая '!$E$17)*1000+ставка!I27</f>
        <v>3737.4312960479992</v>
      </c>
      <c r="J463" s="146">
        <f>((ставка!J27/1000*'составляющая '!$B$17*'составляющая '!$C$17)+'составляющая '!$D$17+'составляющая '!$E$17)*1000+ставка!J27</f>
        <v>3973.9051253759999</v>
      </c>
      <c r="K463" s="146">
        <f>((ставка!K27/1000*'составляющая '!$B$17*'составляющая '!$C$17)+'составляющая '!$D$17+'составляющая '!$E$17)*1000+ставка!K27</f>
        <v>4005.5963494979997</v>
      </c>
      <c r="L463" s="146">
        <f>((ставка!L27/1000*'составляющая '!$B$17*'составляющая '!$C$17)+'составляющая '!$D$17+'составляющая '!$E$17)*1000+ставка!L27</f>
        <v>4020.3093389730002</v>
      </c>
      <c r="M463" s="146">
        <f>((ставка!M27/1000*'составляющая '!$B$17*'составляющая '!$C$17)+'составляющая '!$D$17+'составляющая '!$E$17)*1000+ставка!M27</f>
        <v>4020.5203176899995</v>
      </c>
      <c r="N463" s="146">
        <f>((ставка!N27/1000*'составляющая '!$B$17*'составляющая '!$C$17)+'составляющая '!$D$17+'составляющая '!$E$17)*1000+ставка!N27</f>
        <v>4015.0570793339998</v>
      </c>
      <c r="O463" s="146">
        <f>((ставка!O27/1000*'составляющая '!$B$17*'составляющая '!$C$17)+'составляющая '!$D$17+'составляющая '!$E$17)*1000+ставка!O27</f>
        <v>4005.5630370689996</v>
      </c>
      <c r="P463" s="146">
        <f>((ставка!P27/1000*'составляющая '!$B$17*'составляющая '!$C$17)+'составляющая '!$D$17+'составляющая '!$E$17)*1000+ставка!P27</f>
        <v>4002.8869386060001</v>
      </c>
      <c r="Q463" s="146">
        <f>((ставка!Q27/1000*'составляющая '!$B$17*'составляющая '!$C$17)+'составляющая '!$D$17+'составляющая '!$E$17)*1000+ставка!Q27</f>
        <v>4000.621693434</v>
      </c>
      <c r="R463" s="146">
        <f>((ставка!R27/1000*'составляющая '!$B$17*'составляющая '!$C$17)+'составляющая '!$D$17+'составляющая '!$E$17)*1000+ставка!R27</f>
        <v>4002.6093350309998</v>
      </c>
      <c r="S463" s="146">
        <f>((ставка!S27/1000*'составляющая '!$B$17*'составляющая '!$C$17)+'составляющая '!$D$17+'составляющая '!$E$17)*1000+ставка!S27</f>
        <v>4001.5433373029996</v>
      </c>
      <c r="T463" s="146">
        <f>((ставка!T27/1000*'составляющая '!$B$17*'составляющая '!$C$17)+'составляющая '!$D$17+'составляющая '!$E$17)*1000+ставка!T27</f>
        <v>3998.0566364009992</v>
      </c>
      <c r="U463" s="146">
        <f>((ставка!U27/1000*'составляющая '!$B$17*'составляющая '!$C$17)+'составляющая '!$D$17+'составляющая '!$E$17)*1000+ставка!U27</f>
        <v>4015.3568911950001</v>
      </c>
      <c r="V463" s="146">
        <f>((ставка!V27/1000*'составляющая '!$B$17*'составляющая '!$C$17)+'составляющая '!$D$17+'составляющая '!$E$17)*1000+ставка!V27</f>
        <v>4036.476971181</v>
      </c>
      <c r="W463" s="146">
        <f>((ставка!W27/1000*'составляющая '!$B$17*'составляющая '!$C$17)+'составляющая '!$D$17+'составляющая '!$E$17)*1000+ставка!W27</f>
        <v>4030.8027541079996</v>
      </c>
      <c r="X463" s="146">
        <f>((ставка!X27/1000*'составляющая '!$B$17*'составляющая '!$C$17)+'составляющая '!$D$17+'составляющая '!$E$17)*1000+ставка!X27</f>
        <v>3998.1565736880002</v>
      </c>
      <c r="Y463" s="146">
        <f>((ставка!Y27/1000*'составляющая '!$B$17*'составляющая '!$C$17)+'составляющая '!$D$17+'составляющая '!$E$17)*1000+ставка!Y27</f>
        <v>3763.9590936749996</v>
      </c>
    </row>
    <row r="464" spans="1:25" s="104" customFormat="1" ht="15.75" hidden="1" outlineLevel="1" x14ac:dyDescent="0.25">
      <c r="A464" s="227">
        <v>24</v>
      </c>
      <c r="B464" s="146">
        <f>((ставка!B28/1000*'составляющая '!$B$17*'составляющая '!$C$17)+'составляющая '!$D$17+'составляющая '!$E$17)*1000+ставка!B28</f>
        <v>3415.5555029070001</v>
      </c>
      <c r="C464" s="146">
        <f>((ставка!C28/1000*'составляющая '!$B$17*'составляющая '!$C$17)+'составляющая '!$D$17+'составляющая '!$E$17)*1000+ставка!C28</f>
        <v>3231.8374569719999</v>
      </c>
      <c r="D464" s="146">
        <f>((ставка!D28/1000*'составляющая '!$B$17*'составляющая '!$C$17)+'составляющая '!$D$17+'составляющая '!$E$17)*1000+ставка!D28</f>
        <v>2976.3977513999998</v>
      </c>
      <c r="E464" s="146">
        <f>((ставка!E28/1000*'составляющая '!$B$17*'составляющая '!$C$17)+'составляющая '!$D$17+'составляющая '!$E$17)*1000+ставка!E28</f>
        <v>2988.6456211289997</v>
      </c>
      <c r="F464" s="146">
        <f>((ставка!F28/1000*'составляющая '!$B$17*'составляющая '!$C$17)+'составляющая '!$D$17+'составляющая '!$E$17)*1000+ставка!F28</f>
        <v>3052.2612563759999</v>
      </c>
      <c r="G464" s="146">
        <f>((ставка!G28/1000*'составляющая '!$B$17*'составляющая '!$C$17)+'составляющая '!$D$17+'составляющая '!$E$17)*1000+ставка!G28</f>
        <v>3219.5451706710001</v>
      </c>
      <c r="H464" s="146">
        <f>((ставка!H28/1000*'составляющая '!$B$17*'составляющая '!$C$17)+'составляющая '!$D$17+'составляющая '!$E$17)*1000+ставка!H28</f>
        <v>3394.3465897769997</v>
      </c>
      <c r="I464" s="146">
        <f>((ставка!I28/1000*'составляющая '!$B$17*'составляющая '!$C$17)+'составляющая '!$D$17+'составляющая '!$E$17)*1000+ставка!I28</f>
        <v>3582.4507721969999</v>
      </c>
      <c r="J464" s="146">
        <f>((ставка!J28/1000*'составляющая '!$B$17*'составляющая '!$C$17)+'составляющая '!$D$17+'составляющая '!$E$17)*1000+ставка!J28</f>
        <v>3905.6701666409995</v>
      </c>
      <c r="K464" s="146">
        <f>((ставка!K28/1000*'составляющая '!$B$17*'составляющая '!$C$17)+'составляющая '!$D$17+'составляющая '!$E$17)*1000+ставка!K28</f>
        <v>4005.2410169220002</v>
      </c>
      <c r="L464" s="146">
        <f>((ставка!L28/1000*'составляющая '!$B$17*'составляющая '!$C$17)+'составляющая '!$D$17+'составляющая '!$E$17)*1000+ставка!L28</f>
        <v>4009.9602776969996</v>
      </c>
      <c r="M464" s="146">
        <f>((ставка!M28/1000*'составляющая '!$B$17*'составляющая '!$C$17)+'составляющая '!$D$17+'составляющая '!$E$17)*1000+ставка!M28</f>
        <v>4006.1959732199998</v>
      </c>
      <c r="N464" s="146">
        <f>((ставка!N28/1000*'составляющая '!$B$17*'составляющая '!$C$17)+'составляющая '!$D$17+'составляющая '!$E$17)*1000+ставка!N28</f>
        <v>3983.6878753589999</v>
      </c>
      <c r="O464" s="146">
        <f>((ставка!O28/1000*'составляющая '!$B$17*'составляющая '!$C$17)+'составляющая '!$D$17+'составляющая '!$E$17)*1000+ставка!O28</f>
        <v>3998.4563855489996</v>
      </c>
      <c r="P464" s="146">
        <f>((ставка!P28/1000*'составляющая '!$B$17*'составляющая '!$C$17)+'составляющая '!$D$17+'составляющая '!$E$17)*1000+ставка!P28</f>
        <v>3998.1565736880002</v>
      </c>
      <c r="Q464" s="146">
        <f>((ставка!Q28/1000*'составляющая '!$B$17*'составляющая '!$C$17)+'составляющая '!$D$17+'составляющая '!$E$17)*1000+ставка!Q28</f>
        <v>3992.2491696119996</v>
      </c>
      <c r="R464" s="146">
        <f>((ставка!R28/1000*'составляющая '!$B$17*'составляющая '!$C$17)+'составляющая '!$D$17+'составляющая '!$E$17)*1000+ставка!R28</f>
        <v>3983.3658552119996</v>
      </c>
      <c r="S464" s="146">
        <f>((ставка!S28/1000*'составляющая '!$B$17*'составляющая '!$C$17)+'составляющая '!$D$17+'составляющая '!$E$17)*1000+ставка!S28</f>
        <v>3950.7085706489997</v>
      </c>
      <c r="T464" s="146">
        <f>((ставка!T28/1000*'составляющая '!$B$17*'составляющая '!$C$17)+'составляющая '!$D$17+'составляющая '!$E$17)*1000+ставка!T28</f>
        <v>3951.874505664</v>
      </c>
      <c r="U464" s="146">
        <f>((ставка!U28/1000*'составляющая '!$B$17*'составляющая '!$C$17)+'составляющая '!$D$17+'составляющая '!$E$17)*1000+ставка!U28</f>
        <v>4015.9787232029998</v>
      </c>
      <c r="V464" s="146">
        <f>((ставка!V28/1000*'составляющая '!$B$17*'составляющая '!$C$17)+'составляющая '!$D$17+'составляющая '!$E$17)*1000+ставка!V28</f>
        <v>4059.3959223329998</v>
      </c>
      <c r="W464" s="146">
        <f>((ставка!W28/1000*'составляющая '!$B$17*'составляющая '!$C$17)+'составляющая '!$D$17+'составляющая '!$E$17)*1000+ставка!W28</f>
        <v>4031.2802322569996</v>
      </c>
      <c r="X464" s="146">
        <f>((ставка!X28/1000*'составляющая '!$B$17*'составляющая '!$C$17)+'составляющая '!$D$17+'составляющая '!$E$17)*1000+ставка!X28</f>
        <v>3942.8801498339999</v>
      </c>
      <c r="Y464" s="146">
        <f>((ставка!Y28/1000*'составляющая '!$B$17*'составляющая '!$C$17)+'составляющая '!$D$17+'составляющая '!$E$17)*1000+ставка!Y28</f>
        <v>3624.4799534519998</v>
      </c>
    </row>
    <row r="465" spans="1:25" s="104" customFormat="1" ht="15.75" hidden="1" outlineLevel="1" x14ac:dyDescent="0.25">
      <c r="A465" s="227">
        <v>25</v>
      </c>
      <c r="B465" s="146">
        <f>((ставка!B29/1000*'составляющая '!$B$17*'составляющая '!$C$17)+'составляющая '!$D$17+'составляющая '!$E$17)*1000+ставка!B29</f>
        <v>3461.0380726350004</v>
      </c>
      <c r="C465" s="146">
        <f>((ставка!C29/1000*'составляющая '!$B$17*'составляющая '!$C$17)+'составляющая '!$D$17+'составляющая '!$E$17)*1000+ставка!C29</f>
        <v>3301.515954297</v>
      </c>
      <c r="D465" s="146">
        <f>((ставка!D29/1000*'составляющая '!$B$17*'составляющая '!$C$17)+'составляющая '!$D$17+'составляющая '!$E$17)*1000+ставка!D29</f>
        <v>3161.5482317819997</v>
      </c>
      <c r="E465" s="146">
        <f>((ставка!E29/1000*'составляющая '!$B$17*'составляющая '!$C$17)+'составляющая '!$D$17+'составляющая '!$E$17)*1000+ставка!E29</f>
        <v>3112.3346700060001</v>
      </c>
      <c r="F465" s="146">
        <f>((ставка!F29/1000*'составляющая '!$B$17*'составляющая '!$C$17)+'составляющая '!$D$17+'составляющая '!$E$17)*1000+ставка!F29</f>
        <v>3209.0295472500002</v>
      </c>
      <c r="G465" s="146">
        <f>((ставка!G29/1000*'составляющая '!$B$17*'составляющая '!$C$17)+'составляющая '!$D$17+'составляющая '!$E$17)*1000+ставка!G29</f>
        <v>3326.4003387599996</v>
      </c>
      <c r="H465" s="146">
        <f>((ставка!H29/1000*'составляющая '!$B$17*'составляющая '!$C$17)+'составляющая '!$D$17+'составляющая '!$E$17)*1000+ставка!H29</f>
        <v>3586.2817015319997</v>
      </c>
      <c r="I465" s="146">
        <f>((ставка!I29/1000*'составляющая '!$B$17*'составляющая '!$C$17)+'составляющая '!$D$17+'составляющая '!$E$17)*1000+ставка!I29</f>
        <v>3710.8590818490002</v>
      </c>
      <c r="J465" s="146">
        <f>((ставка!J29/1000*'составляющая '!$B$17*'составляющая '!$C$17)+'составляющая '!$D$17+'составляющая '!$E$17)*1000+ставка!J29</f>
        <v>4001.2102130129997</v>
      </c>
      <c r="K465" s="146">
        <f>((ставка!K29/1000*'составляющая '!$B$17*'составляющая '!$C$17)+'составляющая '!$D$17+'составляющая '!$E$17)*1000+ставка!K29</f>
        <v>4029.4702569479996</v>
      </c>
      <c r="L465" s="146">
        <f>((ставка!L29/1000*'составляющая '!$B$17*'составляющая '!$C$17)+'составляющая '!$D$17+'составляющая '!$E$17)*1000+ставка!L29</f>
        <v>4066.7579691420001</v>
      </c>
      <c r="M465" s="146">
        <f>((ставка!M29/1000*'составляющая '!$B$17*'составляющая '!$C$17)+'составляющая '!$D$17+'составляющая '!$E$17)*1000+ставка!M29</f>
        <v>4048.6471119090002</v>
      </c>
      <c r="N465" s="146">
        <f>((ставка!N29/1000*'составляющая '!$B$17*'составляющая '!$C$17)+'составляющая '!$D$17+'составляющая '!$E$17)*1000+ставка!N29</f>
        <v>4024.8509334600003</v>
      </c>
      <c r="O465" s="146">
        <f>((ставка!O29/1000*'составляющая '!$B$17*'составляющая '!$C$17)+'составляющая '!$D$17+'составляющая '!$E$17)*1000+ставка!O29</f>
        <v>4028.581925508</v>
      </c>
      <c r="P465" s="146">
        <f>((ставка!P29/1000*'составляющая '!$B$17*'составляющая '!$C$17)+'составляющая '!$D$17+'составляющая '!$E$17)*1000+ставка!P29</f>
        <v>4025.5171820400001</v>
      </c>
      <c r="Q465" s="146">
        <f>((ставка!Q29/1000*'составляющая '!$B$17*'составляющая '!$C$17)+'составляющая '!$D$17+'составляющая '!$E$17)*1000+ставка!Q29</f>
        <v>4022.8855001490001</v>
      </c>
      <c r="R465" s="146">
        <f>((ставка!R29/1000*'составляющая '!$B$17*'составляющая '!$C$17)+'составляющая '!$D$17+'составляющая '!$E$17)*1000+ставка!R29</f>
        <v>4020.7979212649998</v>
      </c>
      <c r="S465" s="146">
        <f>((ставка!S29/1000*'составляющая '!$B$17*'составляющая '!$C$17)+'составляющая '!$D$17+'составляющая '!$E$17)*1000+ставка!S29</f>
        <v>4012.2255228689996</v>
      </c>
      <c r="T465" s="146">
        <f>((ставка!T29/1000*'составляющая '!$B$17*'составляющая '!$C$17)+'составляющая '!$D$17+'составляющая '!$E$17)*1000+ставка!T29</f>
        <v>3994.358956782</v>
      </c>
      <c r="U465" s="146">
        <f>((ставка!U29/1000*'составляющая '!$B$17*'составляющая '!$C$17)+'составляющая '!$D$17+'составляющая '!$E$17)*1000+ставка!U29</f>
        <v>4056.519949296</v>
      </c>
      <c r="V465" s="146">
        <f>((ставка!V29/1000*'составляющая '!$B$17*'составляющая '!$C$17)+'составляющая '!$D$17+'составляющая '!$E$17)*1000+ставка!V29</f>
        <v>4081.7818746209996</v>
      </c>
      <c r="W465" s="146">
        <f>((ставка!W29/1000*'составляющая '!$B$17*'составляющая '!$C$17)+'составляющая '!$D$17+'составляющая '!$E$17)*1000+ставка!W29</f>
        <v>4075.0860763919995</v>
      </c>
      <c r="X465" s="146">
        <f>((ставка!X29/1000*'составляющая '!$B$17*'составляющая '!$C$17)+'составляющая '!$D$17+'составляющая '!$E$17)*1000+ставка!X29</f>
        <v>3989.9950285829996</v>
      </c>
      <c r="Y465" s="146">
        <f>((ставка!Y29/1000*'составляющая '!$B$17*'составляющая '!$C$17)+'составляющая '!$D$17+'составляющая '!$E$17)*1000+ставка!Y29</f>
        <v>3732.81197256</v>
      </c>
    </row>
    <row r="466" spans="1:25" s="104" customFormat="1" ht="15.75" hidden="1" outlineLevel="1" x14ac:dyDescent="0.25">
      <c r="A466" s="227">
        <v>26</v>
      </c>
      <c r="B466" s="146">
        <f>((ставка!B30/1000*'составляющая '!$B$17*'составляющая '!$C$17)+'составляющая '!$D$17+'составляющая '!$E$17)*1000+ставка!B30</f>
        <v>3434.910024156</v>
      </c>
      <c r="C466" s="146">
        <f>((ставка!C30/1000*'составляющая '!$B$17*'составляющая '!$C$17)+'составляющая '!$D$17+'составляющая '!$E$17)*1000+ставка!C30</f>
        <v>3263.6286183809998</v>
      </c>
      <c r="D466" s="146">
        <f>((ставка!D30/1000*'составляющая '!$B$17*'составляющая '!$C$17)+'составляющая '!$D$17+'составляющая '!$E$17)*1000+ставка!D30</f>
        <v>3095.4896850750001</v>
      </c>
      <c r="E466" s="146">
        <f>((ставка!E30/1000*'составляющая '!$B$17*'составляющая '!$C$17)+'составляющая '!$D$17+'составляющая '!$E$17)*1000+ставка!E30</f>
        <v>3047.1422464530001</v>
      </c>
      <c r="F466" s="146">
        <f>((ставка!F30/1000*'составляющая '!$B$17*'составляющая '!$C$17)+'составляющая '!$D$17+'составляющая '!$E$17)*1000+ставка!F30</f>
        <v>3126.1815363269998</v>
      </c>
      <c r="G466" s="146">
        <f>((ставка!G30/1000*'составляющая '!$B$17*'составляющая '!$C$17)+'составляющая '!$D$17+'составляющая '!$E$17)*1000+ставка!G30</f>
        <v>3268.1369004389999</v>
      </c>
      <c r="H466" s="146">
        <f>((ставка!H30/1000*'составляющая '!$B$17*'составляющая '!$C$17)+'составляющая '!$D$17+'составляющая '!$E$17)*1000+ставка!H30</f>
        <v>3439.1740150679998</v>
      </c>
      <c r="I466" s="146">
        <f>((ставка!I30/1000*'составляющая '!$B$17*'составляющая '!$C$17)+'составляющая '!$D$17+'составляющая '!$E$17)*1000+ставка!I30</f>
        <v>3624.7131404549996</v>
      </c>
      <c r="J466" s="146">
        <f>((ставка!J30/1000*'составляющая '!$B$17*'составляющая '!$C$17)+'составляющая '!$D$17+'составляющая '!$E$17)*1000+ставка!J30</f>
        <v>3931.487299116</v>
      </c>
      <c r="K466" s="146">
        <f>((ставка!K30/1000*'составляющая '!$B$17*'составляющая '!$C$17)+'составляющая '!$D$17+'составляющая '!$E$17)*1000+ставка!K30</f>
        <v>3973.4276472270003</v>
      </c>
      <c r="L466" s="146">
        <f>((ставка!L30/1000*'составляющая '!$B$17*'составляющая '!$C$17)+'составляющая '!$D$17+'составляющая '!$E$17)*1000+ставка!L30</f>
        <v>3988.9068225689994</v>
      </c>
      <c r="M466" s="146">
        <f>((ставка!M30/1000*'составляющая '!$B$17*'составляющая '!$C$17)+'составляющая '!$D$17+'составляющая '!$E$17)*1000+ставка!M30</f>
        <v>3984.3763322249997</v>
      </c>
      <c r="N466" s="146">
        <f>((ставка!N30/1000*'составляющая '!$B$17*'составляющая '!$C$17)+'составляющая '!$D$17+'составляющая '!$E$17)*1000+ставка!N30</f>
        <v>3971.1068813399997</v>
      </c>
      <c r="O466" s="146">
        <f>((ставка!O30/1000*'составляющая '!$B$17*'составляющая '!$C$17)+'составляющая '!$D$17+'составляющая '!$E$17)*1000+ставка!O30</f>
        <v>3979.0907601569997</v>
      </c>
      <c r="P466" s="146">
        <f>((ставка!P30/1000*'составляющая '!$B$17*'составляющая '!$C$17)+'составляющая '!$D$17+'составляющая '!$E$17)*1000+ставка!P30</f>
        <v>3976.0371208319993</v>
      </c>
      <c r="Q466" s="146">
        <f>((ставка!Q30/1000*'составляющая '!$B$17*'составляющая '!$C$17)+'составляющая '!$D$17+'составляющая '!$E$17)*1000+ставка!Q30</f>
        <v>3967.1538064320002</v>
      </c>
      <c r="R466" s="146">
        <f>((ставка!R30/1000*'составляющая '!$B$17*'составляющая '!$C$17)+'составляющая '!$D$17+'составляющая '!$E$17)*1000+ставка!R30</f>
        <v>3966.1100169900001</v>
      </c>
      <c r="S466" s="146">
        <f>((ставка!S30/1000*'составляющая '!$B$17*'составляющая '!$C$17)+'составляющая '!$D$17+'составляющая '!$E$17)*1000+ставка!S30</f>
        <v>3960.269237772</v>
      </c>
      <c r="T466" s="146">
        <f>((ставка!T30/1000*'составляющая '!$B$17*'составляющая '!$C$17)+'составляющая '!$D$17+'составляющая '!$E$17)*1000+ставка!T30</f>
        <v>3972.5171075009994</v>
      </c>
      <c r="U466" s="146">
        <f>((ставка!U30/1000*'составляющая '!$B$17*'составляющая '!$C$17)+'составляющая '!$D$17+'составляющая '!$E$17)*1000+ставка!U30</f>
        <v>4020.5203176899995</v>
      </c>
      <c r="V466" s="146">
        <f>((ставка!V30/1000*'составляющая '!$B$17*'составляющая '!$C$17)+'составляющая '!$D$17+'составляющая '!$E$17)*1000+ставка!V30</f>
        <v>4069.7005670369999</v>
      </c>
      <c r="W466" s="146">
        <f>((ставка!W30/1000*'составляющая '!$B$17*'составляющая '!$C$17)+'составляющая '!$D$17+'составляющая '!$E$17)*1000+ставка!W30</f>
        <v>4048.3806124769999</v>
      </c>
      <c r="X466" s="146">
        <f>((ставка!X30/1000*'составляющая '!$B$17*'составляющая '!$C$17)+'составляющая '!$D$17+'составляющая '!$E$17)*1000+ставка!X30</f>
        <v>3939.6821566499998</v>
      </c>
      <c r="Y466" s="146">
        <f>((ставка!Y30/1000*'составляющая '!$B$17*'составляющая '!$C$17)+'составляющая '!$D$17+'составляющая '!$E$17)*1000+ставка!Y30</f>
        <v>3670.0957728960002</v>
      </c>
    </row>
    <row r="467" spans="1:25" s="104" customFormat="1" ht="15.75" hidden="1" outlineLevel="1" x14ac:dyDescent="0.25">
      <c r="A467" s="227">
        <v>27</v>
      </c>
      <c r="B467" s="146">
        <f>((ставка!B31/1000*'составляющая '!$B$17*'составляющая '!$C$17)+'составляющая '!$D$17+'составляющая '!$E$17)*1000+ставка!B31</f>
        <v>3431.3122818239995</v>
      </c>
      <c r="C467" s="146">
        <f>((ставка!C31/1000*'составляющая '!$B$17*'составляющая '!$C$17)+'составляющая '!$D$17+'составляющая '!$E$17)*1000+ставка!C31</f>
        <v>3213.4267878780001</v>
      </c>
      <c r="D467" s="146">
        <f>((ставка!D31/1000*'составляющая '!$B$17*'составляющая '!$C$17)+'составляющая '!$D$17+'составляющая '!$E$17)*1000+ставка!D31</f>
        <v>3074.7138335219997</v>
      </c>
      <c r="E467" s="146">
        <f>((ставка!E31/1000*'составляющая '!$B$17*'составляющая '!$C$17)+'составляющая '!$D$17+'составляющая '!$E$17)*1000+ставка!E31</f>
        <v>3044.5105645620001</v>
      </c>
      <c r="F467" s="146">
        <f>((ставка!F31/1000*'составляющая '!$B$17*'составляющая '!$C$17)+'составляющая '!$D$17+'составляющая '!$E$17)*1000+ставка!F31</f>
        <v>3117.2760136409997</v>
      </c>
      <c r="G467" s="146">
        <f>((ставка!G31/1000*'составляющая '!$B$17*'составляющая '!$C$17)+'составляющая '!$D$17+'составляющая '!$E$17)*1000+ставка!G31</f>
        <v>3272.7451197840001</v>
      </c>
      <c r="H467" s="146">
        <f>((ставка!H31/1000*'составляющая '!$B$17*'составляющая '!$C$17)+'составляющая '!$D$17+'составляющая '!$E$17)*1000+ставка!H31</f>
        <v>3480.3148648829997</v>
      </c>
      <c r="I467" s="146">
        <f>((ставка!I31/1000*'составляющая '!$B$17*'составляющая '!$C$17)+'составляющая '!$D$17+'составляющая '!$E$17)*1000+ставка!I31</f>
        <v>3700.4989164299996</v>
      </c>
      <c r="J467" s="146">
        <f>((ставка!J31/1000*'составляющая '!$B$17*'составляющая '!$C$17)+'составляющая '!$D$17+'составляющая '!$E$17)*1000+ставка!J31</f>
        <v>3928.8778255109996</v>
      </c>
      <c r="K467" s="146">
        <f>((ставка!K31/1000*'составляющая '!$B$17*'составляющая '!$C$17)+'составляющая '!$D$17+'составляющая '!$E$17)*1000+ставка!K31</f>
        <v>4024.7621003159998</v>
      </c>
      <c r="L467" s="146">
        <f>((ставка!L31/1000*'составляющая '!$B$17*'составляющая '!$C$17)+'составляющая '!$D$17+'составляющая '!$E$17)*1000+ставка!L31</f>
        <v>4187.0047336890002</v>
      </c>
      <c r="M467" s="146">
        <f>((ставка!M31/1000*'составляющая '!$B$17*'составляющая '!$C$17)+'составляющая '!$D$17+'составляющая '!$E$17)*1000+ставка!M31</f>
        <v>4124.6771790299999</v>
      </c>
      <c r="N467" s="146">
        <f>((ставка!N31/1000*'составляющая '!$B$17*'составляющая '!$C$17)+'составляющая '!$D$17+'составляющая '!$E$17)*1000+ставка!N31</f>
        <v>3991.6384417469999</v>
      </c>
      <c r="O467" s="146">
        <f>((ставка!O31/1000*'составляющая '!$B$17*'составляющая '!$C$17)+'составляющая '!$D$17+'составляющая '!$E$17)*1000+ставка!O31</f>
        <v>3993.5927709150001</v>
      </c>
      <c r="P467" s="146">
        <f>((ставка!P31/1000*'составляющая '!$B$17*'составляющая '!$C$17)+'составляющая '!$D$17+'составляющая '!$E$17)*1000+ставка!P31</f>
        <v>3994.9474763609996</v>
      </c>
      <c r="Q467" s="146">
        <f>((ставка!Q31/1000*'составляющая '!$B$17*'составляющая '!$C$17)+'составляющая '!$D$17+'составляющая '!$E$17)*1000+ставка!Q31</f>
        <v>3989.517550434</v>
      </c>
      <c r="R467" s="146">
        <f>((ставка!R31/1000*'составляющая '!$B$17*'составляющая '!$C$17)+'составляющая '!$D$17+'составляющая '!$E$17)*1000+ставка!R31</f>
        <v>3982.000045623</v>
      </c>
      <c r="S467" s="146">
        <f>((ставка!S31/1000*'составляющая '!$B$17*'составляющая '!$C$17)+'составляющая '!$D$17+'составляющая '!$E$17)*1000+ставка!S31</f>
        <v>3976.670056983</v>
      </c>
      <c r="T467" s="146">
        <f>((ставка!T31/1000*'составляющая '!$B$17*'составляющая '!$C$17)+'составляющая '!$D$17+'составляющая '!$E$17)*1000+ставка!T31</f>
        <v>3979.1462808719998</v>
      </c>
      <c r="U467" s="146">
        <f>((ставка!U31/1000*'составляющая '!$B$17*'составляющая '!$C$17)+'составляющая '!$D$17+'составляющая '!$E$17)*1000+ставка!U31</f>
        <v>4008.8054468249998</v>
      </c>
      <c r="V467" s="146">
        <f>((ставка!V31/1000*'составляющая '!$B$17*'составляющая '!$C$17)+'составляющая '!$D$17+'составляющая '!$E$17)*1000+ставка!V31</f>
        <v>4414.6174569029999</v>
      </c>
      <c r="W467" s="146">
        <f>((ставка!W31/1000*'составляющая '!$B$17*'составляющая '!$C$17)+'составляющая '!$D$17+'составляющая '!$E$17)*1000+ставка!W31</f>
        <v>4141.9663296809995</v>
      </c>
      <c r="X467" s="146">
        <f>((ставка!X31/1000*'составляющая '!$B$17*'составляющая '!$C$17)+'составляющая '!$D$17+'составляющая '!$E$17)*1000+ставка!X31</f>
        <v>3947.6771396100003</v>
      </c>
      <c r="Y467" s="146">
        <f>((ставка!Y31/1000*'составляющая '!$B$17*'составляющая '!$C$17)+'составляющая '!$D$17+'составляющая '!$E$17)*1000+ставка!Y31</f>
        <v>3705.9621547860002</v>
      </c>
    </row>
    <row r="468" spans="1:25" s="104" customFormat="1" ht="15.75" hidden="1" outlineLevel="1" x14ac:dyDescent="0.25">
      <c r="A468" s="227">
        <v>28</v>
      </c>
      <c r="B468" s="146">
        <f>((ставка!B32/1000*'составляющая '!$B$17*'составляющая '!$C$17)+'составляющая '!$D$17+'составляющая '!$E$17)*1000+ставка!B32</f>
        <v>3531.2384646810001</v>
      </c>
      <c r="C468" s="146">
        <f>((ставка!C32/1000*'составляющая '!$B$17*'составляющая '!$C$17)+'составляющая '!$D$17+'составляющая '!$E$17)*1000+ставка!C32</f>
        <v>3420.2969719679995</v>
      </c>
      <c r="D468" s="146">
        <f>((ставка!D32/1000*'составляющая '!$B$17*'составляющая '!$C$17)+'составляющая '!$D$17+'составляющая '!$E$17)*1000+ставка!D32</f>
        <v>3319.6046032439999</v>
      </c>
      <c r="E468" s="146">
        <f>((ставка!E32/1000*'составляющая '!$B$17*'составляющая '!$C$17)+'составляющая '!$D$17+'составляющая '!$E$17)*1000+ставка!E32</f>
        <v>3290.9114977319996</v>
      </c>
      <c r="F468" s="146">
        <f>((ставка!F32/1000*'составляющая '!$B$17*'составляющая '!$C$17)+'составляющая '!$D$17+'составляющая '!$E$17)*1000+ставка!F32</f>
        <v>3296.0749242269999</v>
      </c>
      <c r="G468" s="146">
        <f>((ставка!G32/1000*'составляющая '!$B$17*'составляющая '!$C$17)+'составляющая '!$D$17+'составляющая '!$E$17)*1000+ставка!G32</f>
        <v>3302.870659743</v>
      </c>
      <c r="H468" s="146">
        <f>((ставка!H32/1000*'составляющая '!$B$17*'составляющая '!$C$17)+'составляющая '!$D$17+'составляющая '!$E$17)*1000+ставка!H32</f>
        <v>3385.6076292359999</v>
      </c>
      <c r="I468" s="146">
        <f>((ставка!I32/1000*'составляющая '!$B$17*'составляющая '!$C$17)+'составляющая '!$D$17+'составляющая '!$E$17)*1000+ставка!I32</f>
        <v>3479.737449447</v>
      </c>
      <c r="J468" s="146">
        <f>((ставка!J32/1000*'составляющая '!$B$17*'составляющая '!$C$17)+'составляющая '!$D$17+'составляющая '!$E$17)*1000+ставка!J32</f>
        <v>3718.8873772379993</v>
      </c>
      <c r="K468" s="146">
        <f>((ставка!K32/1000*'составляющая '!$B$17*'составляющая '!$C$17)+'составляющая '!$D$17+'составляющая '!$E$17)*1000+ставка!K32</f>
        <v>3867.0277490009994</v>
      </c>
      <c r="L468" s="146">
        <f>((ставка!L32/1000*'составляющая '!$B$17*'составляющая '!$C$17)+'составляющая '!$D$17+'составляющая '!$E$17)*1000+ставка!L32</f>
        <v>3900.2180324279998</v>
      </c>
      <c r="M468" s="146">
        <f>((ставка!M32/1000*'составляющая '!$B$17*'составляющая '!$C$17)+'составляющая '!$D$17+'составляющая '!$E$17)*1000+ставка!M32</f>
        <v>3914.9643343319995</v>
      </c>
      <c r="N468" s="146">
        <f>((ставка!N32/1000*'составляющая '!$B$17*'составляющая '!$C$17)+'составляющая '!$D$17+'составляющая '!$E$17)*1000+ставка!N32</f>
        <v>3900.6288857189998</v>
      </c>
      <c r="O468" s="146">
        <f>((ставка!O32/1000*'составляющая '!$B$17*'составляющая '!$C$17)+'составляющая '!$D$17+'составляющая '!$E$17)*1000+ставка!O32</f>
        <v>3902.3500278839997</v>
      </c>
      <c r="P468" s="146">
        <f>((ставка!P32/1000*'составляющая '!$B$17*'составляющая '!$C$17)+'составляющая '!$D$17+'составляющая '!$E$17)*1000+ставка!P32</f>
        <v>3889.2027225719999</v>
      </c>
      <c r="Q468" s="146">
        <f>((ставка!Q32/1000*'составляющая '!$B$17*'составляющая '!$C$17)+'составляющая '!$D$17+'составляющая '!$E$17)*1000+ставка!Q32</f>
        <v>3886.3711661070001</v>
      </c>
      <c r="R468" s="146">
        <f>((ставка!R32/1000*'составляющая '!$B$17*'составляющая '!$C$17)+'составляющая '!$D$17+'составляющая '!$E$17)*1000+ставка!R32</f>
        <v>3885.1163979479998</v>
      </c>
      <c r="S468" s="146">
        <f>((ставка!S32/1000*'составляющая '!$B$17*'составляющая '!$C$17)+'составляющая '!$D$17+'составляющая '!$E$17)*1000+ставка!S32</f>
        <v>3894.1662744929999</v>
      </c>
      <c r="T468" s="146">
        <f>((ставка!T32/1000*'составляющая '!$B$17*'составляющая '!$C$17)+'составляющая '!$D$17+'составляющая '!$E$17)*1000+ставка!T32</f>
        <v>3929.277574659</v>
      </c>
      <c r="U468" s="146">
        <f>((ставка!U32/1000*'составляющая '!$B$17*'составляющая '!$C$17)+'составляющая '!$D$17+'составляющая '!$E$17)*1000+ставка!U32</f>
        <v>3995.9690575169998</v>
      </c>
      <c r="V468" s="146">
        <f>((ставка!V32/1000*'составляющая '!$B$17*'составляющая '!$C$17)+'составляющая '!$D$17+'составляющая '!$E$17)*1000+ставка!V32</f>
        <v>4013.5247075999996</v>
      </c>
      <c r="W468" s="146">
        <f>((ставка!W32/1000*'составляющая '!$B$17*'составляющая '!$C$17)+'составляющая '!$D$17+'составляющая '!$E$17)*1000+ставка!W32</f>
        <v>3999.6556329929999</v>
      </c>
      <c r="X468" s="146">
        <f>((ставка!X32/1000*'составляющая '!$B$17*'составляющая '!$C$17)+'составляющая '!$D$17+'составляющая '!$E$17)*1000+ставка!X32</f>
        <v>3967.0649732880001</v>
      </c>
      <c r="Y468" s="146">
        <f>((ставка!Y32/1000*'составляющая '!$B$17*'составляющая '!$C$17)+'составляющая '!$D$17+'составляющая '!$E$17)*1000+ставка!Y32</f>
        <v>3796.716315525</v>
      </c>
    </row>
    <row r="469" spans="1:25" s="104" customFormat="1" ht="15.75" hidden="1" outlineLevel="1" x14ac:dyDescent="0.25">
      <c r="A469" s="227">
        <v>29</v>
      </c>
      <c r="B469" s="146">
        <f>((ставка!B33/1000*'составляющая '!$B$17*'составляющая '!$C$17)+'составляющая '!$D$17+'составляющая '!$E$17)*1000+ставка!B33</f>
        <v>3522.0886508490003</v>
      </c>
      <c r="C469" s="146">
        <f>((ставка!C33/1000*'составляющая '!$B$17*'составляющая '!$C$17)+'составляющая '!$D$17+'составляющая '!$E$17)*1000+ставка!C33</f>
        <v>3373.3930719360001</v>
      </c>
      <c r="D469" s="146">
        <f>((ставка!D33/1000*'составляющая '!$B$17*'составляющая '!$C$17)+'составляющая '!$D$17+'составляющая '!$E$17)*1000+ставка!D33</f>
        <v>3236.4900928889997</v>
      </c>
      <c r="E469" s="146">
        <f>((ставка!E33/1000*'составляющая '!$B$17*'составляющая '!$C$17)+'составляющая '!$D$17+'составляющая '!$E$17)*1000+ставка!E33</f>
        <v>3144.9697462829999</v>
      </c>
      <c r="F469" s="146">
        <f>((ставка!F33/1000*'составляющая '!$B$17*'составляющая '!$C$17)+'составляющая '!$D$17+'составляющая '!$E$17)*1000+ставка!F33</f>
        <v>3192.3511244639999</v>
      </c>
      <c r="G469" s="146">
        <f>((ставка!G33/1000*'составляющая '!$B$17*'составляющая '!$C$17)+'составляющая '!$D$17+'составляющая '!$E$17)*1000+ставка!G33</f>
        <v>3170.8201911869996</v>
      </c>
      <c r="H469" s="146">
        <f>((ставка!H33/1000*'составляющая '!$B$17*'составляющая '!$C$17)+'составляющая '!$D$17+'составляющая '!$E$17)*1000+ставка!H33</f>
        <v>3259.7865849029999</v>
      </c>
      <c r="I469" s="146">
        <f>((ставка!I33/1000*'составляющая '!$B$17*'составляющая '!$C$17)+'составляющая '!$D$17+'составляющая '!$E$17)*1000+ставка!I33</f>
        <v>3362.1889916489999</v>
      </c>
      <c r="J469" s="146">
        <f>((ставка!J33/1000*'составляющая '!$B$17*'составляющая '!$C$17)+'составляющая '!$D$17+'составляющая '!$E$17)*1000+ставка!J33</f>
        <v>3498.8587836930001</v>
      </c>
      <c r="K469" s="146">
        <f>((ставка!K33/1000*'составляющая '!$B$17*'составляющая '!$C$17)+'составляющая '!$D$17+'составляющая '!$E$17)*1000+ставка!K33</f>
        <v>3696.4014876629999</v>
      </c>
      <c r="L469" s="146">
        <f>((ставка!L33/1000*'составляющая '!$B$17*'составляющая '!$C$17)+'составляющая '!$D$17+'составляющая '!$E$17)*1000+ставка!L33</f>
        <v>3754.2540726930001</v>
      </c>
      <c r="M469" s="146">
        <f>((ставка!M33/1000*'составляющая '!$B$17*'составляющая '!$C$17)+'составляющая '!$D$17+'составляющая '!$E$17)*1000+ставка!M33</f>
        <v>3768.0232100129997</v>
      </c>
      <c r="N469" s="146">
        <f>((ставка!N33/1000*'составляющая '!$B$17*'составляющая '!$C$17)+'составляющая '!$D$17+'составляющая '!$E$17)*1000+ставка!N33</f>
        <v>3762.2379515100001</v>
      </c>
      <c r="O469" s="146">
        <f>((ставка!O33/1000*'составляющая '!$B$17*'составляющая '!$C$17)+'составляющая '!$D$17+'составляющая '!$E$17)*1000+ставка!O33</f>
        <v>3775.1076532470001</v>
      </c>
      <c r="P469" s="146">
        <f>((ставка!P33/1000*'составляющая '!$B$17*'составляющая '!$C$17)+'составляющая '!$D$17+'составляющая '!$E$17)*1000+ставка!P33</f>
        <v>3777.9392097119999</v>
      </c>
      <c r="Q469" s="146">
        <f>((ставка!Q33/1000*'составляющая '!$B$17*'составляющая '!$C$17)+'составляющая '!$D$17+'составляющая '!$E$17)*1000+ставка!Q33</f>
        <v>3787.5331892640002</v>
      </c>
      <c r="R469" s="146">
        <f>((ставка!R33/1000*'составляющая '!$B$17*'составляющая '!$C$17)+'составляющая '!$D$17+'составляющая '!$E$17)*1000+ставка!R33</f>
        <v>3795.0062775030001</v>
      </c>
      <c r="S469" s="146">
        <f>((ставка!S33/1000*'составляющая '!$B$17*'составляющая '!$C$17)+'составляющая '!$D$17+'составляющая '!$E$17)*1000+ставка!S33</f>
        <v>3813.949945461</v>
      </c>
      <c r="T469" s="146">
        <f>((ставка!T33/1000*'составляющая '!$B$17*'составляющая '!$C$17)+'составляющая '!$D$17+'составляющая '!$E$17)*1000+ставка!T33</f>
        <v>3925.6132074689999</v>
      </c>
      <c r="U469" s="146">
        <f>((ставка!U33/1000*'составляющая '!$B$17*'составляющая '!$C$17)+'составляющая '!$D$17+'составляющая '!$E$17)*1000+ставка!U33</f>
        <v>3990.0838617270001</v>
      </c>
      <c r="V469" s="146">
        <f>((ставка!V33/1000*'составляющая '!$B$17*'составляющая '!$C$17)+'составляющая '!$D$17+'составляющая '!$E$17)*1000+ставка!V33</f>
        <v>4016.4673054949999</v>
      </c>
      <c r="W469" s="146">
        <f>((ставка!W33/1000*'составляющая '!$B$17*'составляющая '!$C$17)+'составляющая '!$D$17+'составляющая '!$E$17)*1000+ставка!W33</f>
        <v>4007.4063248069997</v>
      </c>
      <c r="X469" s="146">
        <f>((ставка!X33/1000*'составляющая '!$B$17*'составляющая '!$C$17)+'составляющая '!$D$17+'составляющая '!$E$17)*1000+ставка!X33</f>
        <v>3967.3203685770004</v>
      </c>
      <c r="Y469" s="146">
        <f>((ставка!Y33/1000*'составляющая '!$B$17*'составляющая '!$C$17)+'составляющая '!$D$17+'составляющая '!$E$17)*1000+ставка!Y33</f>
        <v>3588.6246757049994</v>
      </c>
    </row>
    <row r="470" spans="1:25" s="104" customFormat="1" ht="15.75" collapsed="1" x14ac:dyDescent="0.25">
      <c r="A470" s="227">
        <v>30</v>
      </c>
      <c r="B470" s="146">
        <f>((ставка!B34/1000*'составляющая '!$B$17*'составляющая '!$C$17)+'составляющая '!$D$17+'составляющая '!$E$17)*1000+ставка!B34</f>
        <v>3371.3165971949998</v>
      </c>
      <c r="C470" s="146">
        <f>((ставка!C34/1000*'составляющая '!$B$17*'составляющая '!$C$17)+'составляющая '!$D$17+'составляющая '!$E$17)*1000+ставка!C34</f>
        <v>3256.4664461459997</v>
      </c>
      <c r="D470" s="146">
        <f>((ставка!D34/1000*'составляющая '!$B$17*'составляющая '!$C$17)+'составляющая '!$D$17+'составляющая '!$E$17)*1000+ставка!D34</f>
        <v>3067.2518494260003</v>
      </c>
      <c r="E470" s="146">
        <f>((ставка!E34/1000*'составляющая '!$B$17*'составляющая '!$C$17)+'составляющая '!$D$17+'составляющая '!$E$17)*1000+ставка!E34</f>
        <v>3062.6436300810001</v>
      </c>
      <c r="F470" s="146">
        <f>((ставка!F34/1000*'составляющая '!$B$17*'составляющая '!$C$17)+'составляющая '!$D$17+'составляющая '!$E$17)*1000+ставка!F34</f>
        <v>3180.8361281729999</v>
      </c>
      <c r="G470" s="146">
        <f>((ставка!G34/1000*'составляющая '!$B$17*'составляющая '!$C$17)+'составляющая '!$D$17+'составляющая '!$E$17)*1000+ставка!G34</f>
        <v>3313.8193447409994</v>
      </c>
      <c r="H470" s="146">
        <f>((ставка!H34/1000*'составляющая '!$B$17*'составляющая '!$C$17)+'составляющая '!$D$17+'составляющая '!$E$17)*1000+ставка!H34</f>
        <v>3557.8106788799996</v>
      </c>
      <c r="I470" s="146">
        <f>((ставка!I34/1000*'составляющая '!$B$17*'составляющая '!$C$17)+'составляющая '!$D$17+'составляющая '!$E$17)*1000+ставка!I34</f>
        <v>3795.1839437909998</v>
      </c>
      <c r="J470" s="146">
        <f>((ставка!J34/1000*'составляющая '!$B$17*'составляющая '!$C$17)+'составляющая '!$D$17+'составляющая '!$E$17)*1000+ставка!J34</f>
        <v>3986.5083276809996</v>
      </c>
      <c r="K470" s="146">
        <f>((ставка!K34/1000*'составляющая '!$B$17*'составляющая '!$C$17)+'составляющая '!$D$17+'составляющая '!$E$17)*1000+ставка!K34</f>
        <v>4022.5301675729997</v>
      </c>
      <c r="L470" s="146">
        <f>((ставка!L34/1000*'составляющая '!$B$17*'составляющая '!$C$17)+'составляющая '!$D$17+'составляющая '!$E$17)*1000+ставка!L34</f>
        <v>4029.9366309540001</v>
      </c>
      <c r="M470" s="146">
        <f>((ставка!M34/1000*'составляющая '!$B$17*'составляющая '!$C$17)+'составляющая '!$D$17+'составляющая '!$E$17)*1000+ставка!M34</f>
        <v>4027.216115919</v>
      </c>
      <c r="N470" s="146">
        <f>((ставка!N34/1000*'составляющая '!$B$17*'составляющая '!$C$17)+'составляющая '!$D$17+'составляющая '!$E$17)*1000+ставка!N34</f>
        <v>4016.567242782</v>
      </c>
      <c r="O470" s="146">
        <f>((ставка!O34/1000*'составляющая '!$B$17*'составляющая '!$C$17)+'составляющая '!$D$17+'составляющая '!$E$17)*1000+ставка!O34</f>
        <v>4021.3975449869995</v>
      </c>
      <c r="P470" s="146">
        <f>((ставка!P34/1000*'составляющая '!$B$17*'составляющая '!$C$17)+'составляющая '!$D$17+'составляющая '!$E$17)*1000+ставка!P34</f>
        <v>4014.5351846129997</v>
      </c>
      <c r="Q470" s="146">
        <f>((ставка!Q34/1000*'составляющая '!$B$17*'составляющая '!$C$17)+'составляющая '!$D$17+'составляющая '!$E$17)*1000+ставка!Q34</f>
        <v>4011.8812944359997</v>
      </c>
      <c r="R470" s="146">
        <f>((ставка!R34/1000*'составляющая '!$B$17*'составляющая '!$C$17)+'составляющая '!$D$17+'составляющая '!$E$17)*1000+ставка!R34</f>
        <v>4009.8492362669999</v>
      </c>
      <c r="S470" s="146">
        <f>((ставка!S34/1000*'составляющая '!$B$17*'составляющая '!$C$17)+'составляющая '!$D$17+'составляющая '!$E$17)*1000+ставка!S34</f>
        <v>4007.4729496649998</v>
      </c>
      <c r="T470" s="146">
        <f>((ставка!T34/1000*'составляющая '!$B$17*'составляющая '!$C$17)+'составляющая '!$D$17+'составляющая '!$E$17)*1000+ставка!T34</f>
        <v>3970.7182363350003</v>
      </c>
      <c r="U470" s="146">
        <f>((ставка!U34/1000*'составляющая '!$B$17*'составляющая '!$C$17)+'составляющая '!$D$17+'составляющая '!$E$17)*1000+ставка!U34</f>
        <v>4005.4853080680004</v>
      </c>
      <c r="V470" s="146">
        <f>((ставка!V34/1000*'составляющая '!$B$17*'составляющая '!$C$17)+'составляющая '!$D$17+'составляющая '!$E$17)*1000+ставка!V34</f>
        <v>4009.1385711149996</v>
      </c>
      <c r="W470" s="146">
        <f>((ставка!W34/1000*'составляющая '!$B$17*'составляющая '!$C$17)+'составляющая '!$D$17+'составляющая '!$E$17)*1000+ставка!W34</f>
        <v>4000.0220697119994</v>
      </c>
      <c r="X470" s="146">
        <f>((ставка!X34/1000*'составляющая '!$B$17*'составляющая '!$C$17)+'составляющая '!$D$17+'составляющая '!$E$17)*1000+ставка!X34</f>
        <v>3962.7121492320002</v>
      </c>
      <c r="Y470" s="146">
        <f>((ставка!Y34/1000*'составляющая '!$B$17*'составляющая '!$C$17)+'составляющая '!$D$17+'составляющая '!$E$17)*1000+ставка!Y34</f>
        <v>3707.0170483709999</v>
      </c>
    </row>
    <row r="471" spans="1:25" s="104" customFormat="1" ht="15.75" x14ac:dyDescent="0.25">
      <c r="A471" s="74"/>
    </row>
    <row r="472" spans="1:25" s="104" customFormat="1" ht="15.75" x14ac:dyDescent="0.25">
      <c r="A472" s="261" t="s">
        <v>32</v>
      </c>
      <c r="B472" s="261" t="s">
        <v>181</v>
      </c>
      <c r="C472" s="261"/>
      <c r="D472" s="261"/>
      <c r="E472" s="261"/>
      <c r="F472" s="261"/>
      <c r="G472" s="261"/>
      <c r="H472" s="261"/>
      <c r="I472" s="261"/>
      <c r="J472" s="261"/>
      <c r="K472" s="261"/>
      <c r="L472" s="261"/>
      <c r="M472" s="261"/>
      <c r="N472" s="261"/>
      <c r="O472" s="261"/>
      <c r="P472" s="261"/>
      <c r="Q472" s="261"/>
      <c r="R472" s="261"/>
      <c r="S472" s="261"/>
      <c r="T472" s="261"/>
      <c r="U472" s="261"/>
      <c r="V472" s="261"/>
      <c r="W472" s="261"/>
      <c r="X472" s="261"/>
      <c r="Y472" s="261"/>
    </row>
    <row r="473" spans="1:25" s="119" customFormat="1" ht="12.75" x14ac:dyDescent="0.2">
      <c r="A473" s="261"/>
      <c r="B473" s="118" t="s">
        <v>33</v>
      </c>
      <c r="C473" s="118" t="s">
        <v>34</v>
      </c>
      <c r="D473" s="118" t="s">
        <v>35</v>
      </c>
      <c r="E473" s="118" t="s">
        <v>36</v>
      </c>
      <c r="F473" s="118" t="s">
        <v>37</v>
      </c>
      <c r="G473" s="118" t="s">
        <v>38</v>
      </c>
      <c r="H473" s="118" t="s">
        <v>39</v>
      </c>
      <c r="I473" s="118" t="s">
        <v>40</v>
      </c>
      <c r="J473" s="118" t="s">
        <v>41</v>
      </c>
      <c r="K473" s="118" t="s">
        <v>42</v>
      </c>
      <c r="L473" s="118" t="s">
        <v>43</v>
      </c>
      <c r="M473" s="118" t="s">
        <v>44</v>
      </c>
      <c r="N473" s="118" t="s">
        <v>45</v>
      </c>
      <c r="O473" s="118" t="s">
        <v>46</v>
      </c>
      <c r="P473" s="118" t="s">
        <v>47</v>
      </c>
      <c r="Q473" s="118" t="s">
        <v>48</v>
      </c>
      <c r="R473" s="118" t="s">
        <v>49</v>
      </c>
      <c r="S473" s="118" t="s">
        <v>50</v>
      </c>
      <c r="T473" s="118" t="s">
        <v>51</v>
      </c>
      <c r="U473" s="118" t="s">
        <v>52</v>
      </c>
      <c r="V473" s="118" t="s">
        <v>53</v>
      </c>
      <c r="W473" s="118" t="s">
        <v>54</v>
      </c>
      <c r="X473" s="118" t="s">
        <v>55</v>
      </c>
      <c r="Y473" s="118" t="s">
        <v>56</v>
      </c>
    </row>
    <row r="474" spans="1:25" s="104" customFormat="1" ht="15.75" x14ac:dyDescent="0.25">
      <c r="A474" s="227">
        <v>1</v>
      </c>
      <c r="B474" s="146">
        <f>((ставка!B5/1000*'составляющая '!$B$18*'составляющая '!$C$18)+'составляющая '!$D$18+'составляющая '!$E$18)*1000+ставка!B5</f>
        <v>4481.8478952829992</v>
      </c>
      <c r="C474" s="146">
        <f>((ставка!C5/1000*'составляющая '!$B$18*'составляющая '!$C$18)+'составляющая '!$D$18+'составляющая '!$E$18)*1000+ставка!C5</f>
        <v>4380.4226531209997</v>
      </c>
      <c r="D474" s="146">
        <f>((ставка!D5/1000*'составляющая '!$B$18*'составляющая '!$C$18)+'составляющая '!$D$18+'составляющая '!$E$18)*1000+ставка!D5</f>
        <v>4305.5030003000002</v>
      </c>
      <c r="E474" s="146">
        <f>((ставка!E5/1000*'составляющая '!$B$18*'составляющая '!$C$18)+'составляющая '!$D$18+'составляющая '!$E$18)*1000+ставка!E5</f>
        <v>4279.1306606750004</v>
      </c>
      <c r="F474" s="146">
        <f>((ставка!F5/1000*'составляющая '!$B$18*'составляющая '!$C$18)+'составляющая '!$D$18+'составляющая '!$E$18)*1000+ставка!F5</f>
        <v>4277.875892516</v>
      </c>
      <c r="G474" s="146">
        <f>((ставка!G5/1000*'составляющая '!$B$18*'составляющая '!$C$18)+'составляющая '!$D$18+'составляющая '!$E$18)*1000+ставка!G5</f>
        <v>4275.4440851990003</v>
      </c>
      <c r="H474" s="146">
        <f>((ставка!H5/1000*'составляющая '!$B$18*'составляющая '!$C$18)+'составляющая '!$D$18+'составляющая '!$E$18)*1000+ставка!H5</f>
        <v>4245.1963996670002</v>
      </c>
      <c r="I474" s="146">
        <f>((ставка!I5/1000*'составляющая '!$B$18*'составляющая '!$C$18)+'составляющая '!$D$18+'составляющая '!$E$18)*1000+ставка!I5</f>
        <v>4231.1274504859994</v>
      </c>
      <c r="J474" s="146">
        <f>((ставка!J5/1000*'составляющая '!$B$18*'составляющая '!$C$18)+'составляющая '!$D$18+'составляющая '!$E$18)*1000+ставка!J5</f>
        <v>4392.259669559</v>
      </c>
      <c r="K474" s="146">
        <f>((ставка!K5/1000*'составляющая '!$B$18*'составляющая '!$C$18)+'составляющая '!$D$18+'составляющая '!$E$18)*1000+ставка!K5</f>
        <v>4608.53506277</v>
      </c>
      <c r="L474" s="146">
        <f>((ставка!L5/1000*'составляющая '!$B$18*'составляющая '!$C$18)+'составляющая '!$D$18+'составляющая '!$E$18)*1000+ставка!L5</f>
        <v>4728.1266828799999</v>
      </c>
      <c r="M474" s="146">
        <f>((ставка!M5/1000*'составляющая '!$B$18*'составляющая '!$C$18)+'составляющая '!$D$18+'составляющая '!$E$18)*1000+ставка!M5</f>
        <v>4751.278821035</v>
      </c>
      <c r="N474" s="146">
        <f>((ставка!N5/1000*'составляющая '!$B$18*'составляющая '!$C$18)+'составляющая '!$D$18+'составляющая '!$E$18)*1000+ставка!N5</f>
        <v>4728.6818900300004</v>
      </c>
      <c r="O474" s="146">
        <f>((ставка!O5/1000*'составляющая '!$B$18*'составляющая '!$C$18)+'составляющая '!$D$18+'составляющая '!$E$18)*1000+ставка!O5</f>
        <v>4742.1845279179997</v>
      </c>
      <c r="P474" s="146">
        <f>((ставка!P5/1000*'составляющая '!$B$18*'составляющая '!$C$18)+'составляющая '!$D$18+'составляющая '!$E$18)*1000+ставка!P5</f>
        <v>4739.4418045969996</v>
      </c>
      <c r="Q474" s="146">
        <f>((ставка!Q5/1000*'составляющая '!$B$18*'составляющая '!$C$18)+'составляющая '!$D$18+'составляющая '!$E$18)*1000+ставка!Q5</f>
        <v>4729.9144499029999</v>
      </c>
      <c r="R474" s="146">
        <f>((ставка!R5/1000*'составляющая '!$B$18*'составляющая '!$C$18)+'составляющая '!$D$18+'составляющая '!$E$18)*1000+ставка!R5</f>
        <v>4728.6263693149995</v>
      </c>
      <c r="S474" s="146">
        <f>((ставка!S5/1000*'составляющая '!$B$18*'составляющая '!$C$18)+'составляющая '!$D$18+'составляющая '!$E$18)*1000+ставка!S5</f>
        <v>4727.8934958769996</v>
      </c>
      <c r="T474" s="146">
        <f>((ставка!T5/1000*'составляющая '!$B$18*'составляющая '!$C$18)+'составляющая '!$D$18+'составляющая '!$E$18)*1000+ставка!T5</f>
        <v>4731.2802594919995</v>
      </c>
      <c r="U474" s="146">
        <f>((ставка!U5/1000*'составляющая '!$B$18*'составляющая '!$C$18)+'составляющая '!$D$18+'составляющая '!$E$18)*1000+ставка!U5</f>
        <v>4746.4263105439995</v>
      </c>
      <c r="V474" s="146">
        <f>((ставка!V5/1000*'составляющая '!$B$18*'составляющая '!$C$18)+'составляющая '!$D$18+'составляющая '!$E$18)*1000+ставка!V5</f>
        <v>4782.5369835799993</v>
      </c>
      <c r="W474" s="146">
        <f>((ставка!W5/1000*'составляющая '!$B$18*'составляющая '!$C$18)+'составляющая '!$D$18+'составляющая '!$E$18)*1000+ставка!W5</f>
        <v>4831.2397547780001</v>
      </c>
      <c r="X474" s="146">
        <f>((ставка!X5/1000*'составляющая '!$B$18*'составляющая '!$C$18)+'составляющая '!$D$18+'составляющая '!$E$18)*1000+ставка!X5</f>
        <v>4778.4395548129996</v>
      </c>
      <c r="Y474" s="146">
        <f>((ставка!Y5/1000*'составляющая '!$B$18*'составляющая '!$C$18)+'составляющая '!$D$18+'составляющая '!$E$18)*1000+ставка!Y5</f>
        <v>4603.271698988</v>
      </c>
    </row>
    <row r="475" spans="1:25" s="104" customFormat="1" ht="15.75" hidden="1" outlineLevel="1" x14ac:dyDescent="0.25">
      <c r="A475" s="227">
        <v>2</v>
      </c>
      <c r="B475" s="146">
        <f>((ставка!B6/1000*'составляющая '!$B$18*'составляющая '!$C$18)+'составляющая '!$D$18+'составляющая '!$E$18)*1000+ставка!B6</f>
        <v>4417.6548445999997</v>
      </c>
      <c r="C475" s="146">
        <f>((ставка!C6/1000*'составляющая '!$B$18*'составляющая '!$C$18)+'составляющая '!$D$18+'составляющая '!$E$18)*1000+ставка!C6</f>
        <v>4295.7535627460002</v>
      </c>
      <c r="D475" s="146">
        <f>((ставка!D6/1000*'составляющая '!$B$18*'составляющая '!$C$18)+'составляющая '!$D$18+'составляющая '!$E$18)*1000+ставка!D6</f>
        <v>4224.642630974</v>
      </c>
      <c r="E475" s="146">
        <f>((ставка!E6/1000*'составляющая '!$B$18*'составляющая '!$C$18)+'составляющая '!$D$18+'составляющая '!$E$18)*1000+ставка!E6</f>
        <v>4145.8587363890001</v>
      </c>
      <c r="F475" s="146">
        <f>((ставка!F6/1000*'составляющая '!$B$18*'составляющая '!$C$18)+'составляющая '!$D$18+'составляющая '!$E$18)*1000+ставка!F6</f>
        <v>4183.0909278680001</v>
      </c>
      <c r="G475" s="146">
        <f>((ставка!G6/1000*'составляющая '!$B$18*'составляющая '!$C$18)+'составляющая '!$D$18+'составляющая '!$E$18)*1000+ставка!G6</f>
        <v>4224.8758179770002</v>
      </c>
      <c r="H475" s="146">
        <f>((ставка!H6/1000*'составляющая '!$B$18*'составляющая '!$C$18)+'составляющая '!$D$18+'составляющая '!$E$18)*1000+ставка!H6</f>
        <v>4315.4301041420003</v>
      </c>
      <c r="I475" s="146">
        <f>((ставка!I6/1000*'составляющая '!$B$18*'составляющая '!$C$18)+'составляющая '!$D$18+'составляющая '!$E$18)*1000+ставка!I6</f>
        <v>4406.4951808850001</v>
      </c>
      <c r="J475" s="146">
        <f>((ставка!J6/1000*'составляющая '!$B$18*'составляющая '!$C$18)+'составляющая '!$D$18+'составляющая '!$E$18)*1000+ставка!J6</f>
        <v>4722.074924945</v>
      </c>
      <c r="K475" s="146">
        <f>((ставка!K6/1000*'составляющая '!$B$18*'составляющая '!$C$18)+'составляющая '!$D$18+'составляющая '!$E$18)*1000+ставка!K6</f>
        <v>4830.8844222019998</v>
      </c>
      <c r="L475" s="146">
        <f>((ставка!L6/1000*'составляющая '!$B$18*'составляющая '!$C$18)+'составляющая '!$D$18+'составляющая '!$E$18)*1000+ставка!L6</f>
        <v>4848.6066344299998</v>
      </c>
      <c r="M475" s="146">
        <f>((ставка!M6/1000*'составляющая '!$B$18*'составляющая '!$C$18)+'составляющая '!$D$18+'составляющая '!$E$18)*1000+ставка!M6</f>
        <v>4852.0489187599997</v>
      </c>
      <c r="N475" s="146">
        <f>((ставка!N6/1000*'составляющая '!$B$18*'составляющая '!$C$18)+'составляющая '!$D$18+'составляющая '!$E$18)*1000+ставка!N6</f>
        <v>4823.3780215340003</v>
      </c>
      <c r="O475" s="146">
        <f>((ставка!O6/1000*'составляющая '!$B$18*'составляющая '!$C$18)+'составляющая '!$D$18+'составляющая '!$E$18)*1000+ставка!O6</f>
        <v>4842.0773983459994</v>
      </c>
      <c r="P475" s="146">
        <f>((ставка!P6/1000*'составляющая '!$B$18*'составляющая '!$C$18)+'составляющая '!$D$18+'составляющая '!$E$18)*1000+ставка!P6</f>
        <v>4858.2894471259997</v>
      </c>
      <c r="Q475" s="146">
        <f>((ставка!Q6/1000*'составляющая '!$B$18*'составляющая '!$C$18)+'составляющая '!$D$18+'составляющая '!$E$18)*1000+ставка!Q6</f>
        <v>4860.4547550110001</v>
      </c>
      <c r="R475" s="146">
        <f>((ставка!R6/1000*'составляющая '!$B$18*'составляющая '!$C$18)+'составляющая '!$D$18+'составляющая '!$E$18)*1000+ставка!R6</f>
        <v>4855.1247663710001</v>
      </c>
      <c r="S475" s="146">
        <f>((ставка!S6/1000*'составляющая '!$B$18*'составляющая '!$C$18)+'составляющая '!$D$18+'составляющая '!$E$18)*1000+ставка!S6</f>
        <v>4815.5829131479995</v>
      </c>
      <c r="T475" s="146">
        <f>((ставка!T6/1000*'составляющая '!$B$18*'составляющая '!$C$18)+'составляющая '!$D$18+'составляющая '!$E$18)*1000+ставка!T6</f>
        <v>4786.3679129149996</v>
      </c>
      <c r="U475" s="146">
        <f>((ставка!U6/1000*'составляющая '!$B$18*'составляющая '!$C$18)+'составляющая '!$D$18+'составляющая '!$E$18)*1000+ставка!U6</f>
        <v>4780.582654412</v>
      </c>
      <c r="V475" s="146">
        <f>((ставка!V6/1000*'составляющая '!$B$18*'составляющая '!$C$18)+'составляющая '!$D$18+'составляющая '!$E$18)*1000+ставка!V6</f>
        <v>4838.3130938689992</v>
      </c>
      <c r="W475" s="146">
        <f>((ставка!W6/1000*'составляющая '!$B$18*'составляющая '!$C$18)+'составляющая '!$D$18+'составляющая '!$E$18)*1000+ставка!W6</f>
        <v>4931.4990619250002</v>
      </c>
      <c r="X475" s="146">
        <f>((ставка!X6/1000*'составляющая '!$B$18*'составляющая '!$C$18)+'составляющая '!$D$18+'составляющая '!$E$18)*1000+ставка!X6</f>
        <v>4777.839931090999</v>
      </c>
      <c r="Y475" s="146">
        <f>((ставка!Y6/1000*'составляющая '!$B$18*'составляющая '!$C$18)+'составляющая '!$D$18+'составляющая '!$E$18)*1000+ставка!Y6</f>
        <v>4508.9420042029997</v>
      </c>
    </row>
    <row r="476" spans="1:25" s="104" customFormat="1" ht="15.75" hidden="1" outlineLevel="1" x14ac:dyDescent="0.25">
      <c r="A476" s="227">
        <v>3</v>
      </c>
      <c r="B476" s="146">
        <f>((ставка!B7/1000*'составляющая '!$B$18*'составляющая '!$C$18)+'составляющая '!$D$18+'составляющая '!$E$18)*1000+ставка!B7</f>
        <v>4300.2618448040002</v>
      </c>
      <c r="C476" s="146">
        <f>((ставка!C7/1000*'составляющая '!$B$18*'составляющая '!$C$18)+'составляющая '!$D$18+'составляющая '!$E$18)*1000+ставка!C7</f>
        <v>4074.2481181819994</v>
      </c>
      <c r="D476" s="146">
        <f>((ставка!D7/1000*'составляющая '!$B$18*'составляющая '!$C$18)+'составляющая '!$D$18+'составляющая '!$E$18)*1000+ставка!D7</f>
        <v>4037.2158012769996</v>
      </c>
      <c r="E476" s="146">
        <f>((ставка!E7/1000*'составляющая '!$B$18*'составляющая '!$C$18)+'составляющая '!$D$18+'составляющая '!$E$18)*1000+ставка!E7</f>
        <v>4019.0605274719996</v>
      </c>
      <c r="F476" s="146">
        <f>((ставка!F7/1000*'составляющая '!$B$18*'составляющая '!$C$18)+'составляющая '!$D$18+'составляющая '!$E$18)*1000+ставка!F7</f>
        <v>4033.7624128039997</v>
      </c>
      <c r="G476" s="146">
        <f>((ставка!G7/1000*'составляющая '!$B$18*'составляющая '!$C$18)+'составляющая '!$D$18+'составляющая '!$E$18)*1000+ставка!G7</f>
        <v>4054.1607234949997</v>
      </c>
      <c r="H476" s="146">
        <f>((ставка!H7/1000*'составляющая '!$B$18*'составляющая '!$C$18)+'составляющая '!$D$18+'составляющая '!$E$18)*1000+ставка!H7</f>
        <v>4262.7187373209999</v>
      </c>
      <c r="I476" s="146">
        <f>((ставка!I7/1000*'составляющая '!$B$18*'составляющая '!$C$18)+'составляющая '!$D$18+'составляющая '!$E$18)*1000+ставка!I7</f>
        <v>4387.0074099200001</v>
      </c>
      <c r="J476" s="146">
        <f>((ставка!J7/1000*'составляющая '!$B$18*'составляющая '!$C$18)+'составляющая '!$D$18+'составляющая '!$E$18)*1000+ставка!J7</f>
        <v>4710.0269297899995</v>
      </c>
      <c r="K476" s="146">
        <f>((ставка!K7/1000*'составляющая '!$B$18*'составляющая '!$C$18)+'составляющая '!$D$18+'составляющая '!$E$18)*1000+ставка!K7</f>
        <v>4827.7419497329993</v>
      </c>
      <c r="L476" s="146">
        <f>((ставка!L7/1000*'составляющая '!$B$18*'составляющая '!$C$18)+'составляющая '!$D$18+'составляющая '!$E$18)*1000+ставка!L7</f>
        <v>4845.7861821080005</v>
      </c>
      <c r="M476" s="146">
        <f>((ставка!M7/1000*'составляющая '!$B$18*'составляющая '!$C$18)+'составляющая '!$D$18+'составляющая '!$E$18)*1000+ставка!M7</f>
        <v>4835.559266405</v>
      </c>
      <c r="N476" s="146">
        <f>((ставка!N7/1000*'составляющая '!$B$18*'составляющая '!$C$18)+'составляющая '!$D$18+'составляющая '!$E$18)*1000+ставка!N7</f>
        <v>4815.149851571</v>
      </c>
      <c r="O476" s="146">
        <f>((ставка!O7/1000*'составляющая '!$B$18*'составляющая '!$C$18)+'составляющая '!$D$18+'составляющая '!$E$18)*1000+ставка!O7</f>
        <v>4860.6324212989994</v>
      </c>
      <c r="P476" s="146">
        <f>((ставка!P7/1000*'составляющая '!$B$18*'составляющая '!$C$18)+'составляющая '!$D$18+'составляющая '!$E$18)*1000+ставка!P7</f>
        <v>4868.8939036909997</v>
      </c>
      <c r="Q476" s="146">
        <f>((ставка!Q7/1000*'составляющая '!$B$18*'составляющая '!$C$18)+'составляющая '!$D$18+'составляющая '!$E$18)*1000+ставка!Q7</f>
        <v>4877.7661139479997</v>
      </c>
      <c r="R476" s="146">
        <f>((ставка!R7/1000*'составляющая '!$B$18*'составляющая '!$C$18)+'составляющая '!$D$18+'составляющая '!$E$18)*1000+ставка!R7</f>
        <v>4861.0432745899998</v>
      </c>
      <c r="S476" s="146">
        <f>((ставка!S7/1000*'составляющая '!$B$18*'составляющая '!$C$18)+'составляющая '!$D$18+'составляющая '!$E$18)*1000+ставка!S7</f>
        <v>4828.5192397429992</v>
      </c>
      <c r="T476" s="146">
        <f>((ставка!T7/1000*'составляющая '!$B$18*'составляющая '!$C$18)+'составляющая '!$D$18+'составляющая '!$E$18)*1000+ставка!T7</f>
        <v>4792.2309004189992</v>
      </c>
      <c r="U476" s="146">
        <f>((ставка!U7/1000*'составляющая '!$B$18*'составляющая '!$C$18)+'составляющая '!$D$18+'составляющая '!$E$18)*1000+ставка!U7</f>
        <v>4741.0741136179995</v>
      </c>
      <c r="V476" s="146">
        <f>((ставка!V7/1000*'составляющая '!$B$18*'составляющая '!$C$18)+'составляющая '!$D$18+'составляющая '!$E$18)*1000+ставка!V7</f>
        <v>4822.0566285170007</v>
      </c>
      <c r="W476" s="146">
        <f>((ставка!W7/1000*'составляющая '!$B$18*'составляющая '!$C$18)+'составляющая '!$D$18+'составляющая '!$E$18)*1000+ставка!W7</f>
        <v>4863.4639777639995</v>
      </c>
      <c r="X476" s="146">
        <f>((ставка!X7/1000*'составляющая '!$B$18*'составляющая '!$C$18)+'составляющая '!$D$18+'составляющая '!$E$18)*1000+ставка!X7</f>
        <v>4719.5987010560002</v>
      </c>
      <c r="Y476" s="146">
        <f>((ставка!Y7/1000*'составляющая '!$B$18*'составляющая '!$C$18)+'составляющая '!$D$18+'составляющая '!$E$18)*1000+ставка!Y7</f>
        <v>4437.8643848600004</v>
      </c>
    </row>
    <row r="477" spans="1:25" s="104" customFormat="1" ht="15.75" hidden="1" outlineLevel="1" x14ac:dyDescent="0.25">
      <c r="A477" s="227">
        <v>4</v>
      </c>
      <c r="B477" s="146">
        <f>((ставка!B8/1000*'составляющая '!$B$18*'составляющая '!$C$18)+'составляющая '!$D$18+'составляющая '!$E$18)*1000+ставка!B8</f>
        <v>4262.4744461749997</v>
      </c>
      <c r="C477" s="146">
        <f>((ставка!C8/1000*'составляющая '!$B$18*'составляющая '!$C$18)+'составляющая '!$D$18+'составляющая '!$E$18)*1000+ставка!C8</f>
        <v>4076.2246556359996</v>
      </c>
      <c r="D477" s="146">
        <f>((ставка!D8/1000*'составляющая '!$B$18*'составляющая '!$C$18)+'составляющая '!$D$18+'составляющая '!$E$18)*1000+ставка!D8</f>
        <v>4050.0299822989996</v>
      </c>
      <c r="E477" s="146">
        <f>((ставка!E8/1000*'составляющая '!$B$18*'составляющая '!$C$18)+'составляющая '!$D$18+'составляющая '!$E$18)*1000+ставка!E8</f>
        <v>4018.5941534659996</v>
      </c>
      <c r="F477" s="146">
        <f>((ставка!F8/1000*'составляющая '!$B$18*'составляющая '!$C$18)+'составляющая '!$D$18+'составляющая '!$E$18)*1000+ставка!F8</f>
        <v>4040.280544745</v>
      </c>
      <c r="G477" s="146">
        <f>((ставка!G8/1000*'составляющая '!$B$18*'составляющая '!$C$18)+'составляющая '!$D$18+'составляющая '!$E$18)*1000+ставка!G8</f>
        <v>4095.1905318799995</v>
      </c>
      <c r="H477" s="146">
        <f>((ставка!H8/1000*'составляющая '!$B$18*'составляющая '!$C$18)+'составляющая '!$D$18+'составляющая '!$E$18)*1000+ставка!H8</f>
        <v>4284.6161073169997</v>
      </c>
      <c r="I477" s="146">
        <f>((ставка!I8/1000*'составляющая '!$B$18*'составляющая '!$C$18)+'составляющая '!$D$18+'составляющая '!$E$18)*1000+ставка!I8</f>
        <v>4382.6656900070002</v>
      </c>
      <c r="J477" s="146">
        <f>((ставка!J8/1000*'составляющая '!$B$18*'составляющая '!$C$18)+'составляющая '!$D$18+'составляющая '!$E$18)*1000+ставка!J8</f>
        <v>4690.4392215379994</v>
      </c>
      <c r="K477" s="146">
        <f>((ставка!K8/1000*'составляющая '!$B$18*'составляющая '!$C$18)+'составляющая '!$D$18+'составляющая '!$E$18)*1000+ставка!K8</f>
        <v>4752.8111927689997</v>
      </c>
      <c r="L477" s="146">
        <f>((ставка!L8/1000*'составляющая '!$B$18*'составляющая '!$C$18)+'составляющая '!$D$18+'составляющая '!$E$18)*1000+ставка!L8</f>
        <v>4773.7536064670003</v>
      </c>
      <c r="M477" s="146">
        <f>((ставка!M8/1000*'составляющая '!$B$18*'составляющая '!$C$18)+'составляющая '!$D$18+'составляющая '!$E$18)*1000+ставка!M8</f>
        <v>4777.0071203659991</v>
      </c>
      <c r="N477" s="146">
        <f>((ставка!N8/1000*'составляющая '!$B$18*'составляющая '!$C$18)+'составляющая '!$D$18+'составляющая '!$E$18)*1000+ставка!N8</f>
        <v>4740.6077396119999</v>
      </c>
      <c r="O477" s="146">
        <f>((ставка!O8/1000*'составляющая '!$B$18*'составляющая '!$C$18)+'составляющая '!$D$18+'составляющая '!$E$18)*1000+ставка!O8</f>
        <v>4791.2870482639992</v>
      </c>
      <c r="P477" s="146">
        <f>((ставка!P8/1000*'составляющая '!$B$18*'составляющая '!$C$18)+'составляющая '!$D$18+'составляющая '!$E$18)*1000+ставка!P8</f>
        <v>4813.8839792689996</v>
      </c>
      <c r="Q477" s="146">
        <f>((ставка!Q8/1000*'составляющая '!$B$18*'составляющая '!$C$18)+'составляющая '!$D$18+'составляющая '!$E$18)*1000+ставка!Q8</f>
        <v>4822.4896900940003</v>
      </c>
      <c r="R477" s="146">
        <f>((ставка!R8/1000*'составляющая '!$B$18*'составляющая '!$C$18)+'составляющая '!$D$18+'составляющая '!$E$18)*1000+ставка!R8</f>
        <v>4805.2116435859998</v>
      </c>
      <c r="S477" s="146">
        <f>((ставка!S8/1000*'составляющая '!$B$18*'составляющая '!$C$18)+'составляющая '!$D$18+'составляющая '!$E$18)*1000+ставка!S8</f>
        <v>4738.4091192979995</v>
      </c>
      <c r="T477" s="146">
        <f>((ставка!T8/1000*'составляющая '!$B$18*'составляющая '!$C$18)+'составляющая '!$D$18+'составляющая '!$E$18)*1000+ставка!T8</f>
        <v>4711.5481973810001</v>
      </c>
      <c r="U477" s="146">
        <f>((ставка!U8/1000*'составляющая '!$B$18*'составляющая '!$C$18)+'составляющая '!$D$18+'составляющая '!$E$18)*1000+ставка!U8</f>
        <v>4707.4729768999996</v>
      </c>
      <c r="V477" s="146">
        <f>((ставка!V8/1000*'составляющая '!$B$18*'составляющая '!$C$18)+'составляющая '!$D$18+'составляющая '!$E$18)*1000+ставка!V8</f>
        <v>4811.8741293860003</v>
      </c>
      <c r="W477" s="146">
        <f>((ставка!W8/1000*'составляющая '!$B$18*'составляющая '!$C$18)+'составляющая '!$D$18+'составляющая '!$E$18)*1000+ставка!W8</f>
        <v>4834.3489148179997</v>
      </c>
      <c r="X477" s="146">
        <f>((ставка!X8/1000*'составляющая '!$B$18*'составляющая '!$C$18)+'составляющая '!$D$18+'составляющая '!$E$18)*1000+ставка!X8</f>
        <v>4702.9424865559995</v>
      </c>
      <c r="Y477" s="146">
        <f>((ставка!Y8/1000*'составляющая '!$B$18*'составляющая '!$C$18)+'составляющая '!$D$18+'составляющая '!$E$18)*1000+ставка!Y8</f>
        <v>4411.1478168020003</v>
      </c>
    </row>
    <row r="478" spans="1:25" s="104" customFormat="1" ht="15.75" hidden="1" outlineLevel="1" x14ac:dyDescent="0.25">
      <c r="A478" s="227">
        <v>5</v>
      </c>
      <c r="B478" s="146">
        <f>((ставка!B9/1000*'составляющая '!$B$18*'составляющая '!$C$18)+'составляющая '!$D$18+'составляющая '!$E$18)*1000+ставка!B9</f>
        <v>4296.7640397589994</v>
      </c>
      <c r="C478" s="146">
        <f>((ставка!C9/1000*'составляющая '!$B$18*'составляющая '!$C$18)+'составляющая '!$D$18+'составляющая '!$E$18)*1000+ставка!C9</f>
        <v>4191.5522848339997</v>
      </c>
      <c r="D478" s="146">
        <f>((ставка!D9/1000*'составляющая '!$B$18*'составляющая '!$C$18)+'составляющая '!$D$18+'составляющая '!$E$18)*1000+ставка!D9</f>
        <v>4185.5893600429999</v>
      </c>
      <c r="E478" s="146">
        <f>((ставка!E9/1000*'составляющая '!$B$18*'составляющая '!$C$18)+'составляющая '!$D$18+'составляющая '!$E$18)*1000+ставка!E9</f>
        <v>4169.3328946909996</v>
      </c>
      <c r="F478" s="146">
        <f>((ставка!F9/1000*'составляющая '!$B$18*'составляющая '!$C$18)+'составляющая '!$D$18+'составляющая '!$E$18)*1000+ставка!F9</f>
        <v>4175.928755633</v>
      </c>
      <c r="G478" s="146">
        <f>((ставка!G9/1000*'составляющая '!$B$18*'составляющая '!$C$18)+'составляющая '!$D$18+'составляющая '!$E$18)*1000+ставка!G9</f>
        <v>4209.9296414990004</v>
      </c>
      <c r="H478" s="146">
        <f>((ставка!H9/1000*'составляющая '!$B$18*'составляющая '!$C$18)+'составляющая '!$D$18+'составляющая '!$E$18)*1000+ставка!H9</f>
        <v>4286.6259571999999</v>
      </c>
      <c r="I478" s="146">
        <f>((ставка!I9/1000*'составляющая '!$B$18*'составляющая '!$C$18)+'составляющая '!$D$18+'составляющая '!$E$18)*1000+ставка!I9</f>
        <v>4385.4639340430003</v>
      </c>
      <c r="J478" s="146">
        <f>((ставка!J9/1000*'составляющая '!$B$18*'составляющая '!$C$18)+'составляющая '!$D$18+'составляющая '!$E$18)*1000+ставка!J9</f>
        <v>4703.0757362719996</v>
      </c>
      <c r="K478" s="146">
        <f>((ставка!K9/1000*'составляющая '!$B$18*'составляющая '!$C$18)+'составляющая '!$D$18+'составляющая '!$E$18)*1000+ставка!K9</f>
        <v>4810.2085079360004</v>
      </c>
      <c r="L478" s="146">
        <f>((ставка!L9/1000*'составляющая '!$B$18*'составляющая '!$C$18)+'составляющая '!$D$18+'составляющая '!$E$18)*1000+ставка!L9</f>
        <v>4822.0899409459998</v>
      </c>
      <c r="M478" s="146">
        <f>((ставка!M9/1000*'составляющая '!$B$18*'составляющая '!$C$18)+'составляющая '!$D$18+'составляющая '!$E$18)*1000+ставка!M9</f>
        <v>4792.5085039939995</v>
      </c>
      <c r="N478" s="146">
        <f>((ставка!N9/1000*'составляющая '!$B$18*'составляющая '!$C$18)+'составляющая '!$D$18+'составляющая '!$E$18)*1000+ставка!N9</f>
        <v>4781.7707977130003</v>
      </c>
      <c r="O478" s="146">
        <f>((ставка!O9/1000*'составляющая '!$B$18*'составляющая '!$C$18)+'составляющая '!$D$18+'составляющая '!$E$18)*1000+ставка!O9</f>
        <v>4826.1096407119994</v>
      </c>
      <c r="P478" s="146">
        <f>((ставка!P9/1000*'составляющая '!$B$18*'составляющая '!$C$18)+'составляющая '!$D$18+'составляющая '!$E$18)*1000+ставка!P9</f>
        <v>4828.5081356000001</v>
      </c>
      <c r="Q478" s="146">
        <f>((ставка!Q9/1000*'составляющая '!$B$18*'составляющая '!$C$18)+'составляющая '!$D$18+'составляющая '!$E$18)*1000+ставка!Q9</f>
        <v>4827.4976585869999</v>
      </c>
      <c r="R478" s="146">
        <f>((ставка!R9/1000*'составляющая '!$B$18*'составляющая '!$C$18)+'составляющая '!$D$18+'составляющая '!$E$18)*1000+ставка!R9</f>
        <v>4826.7536810060001</v>
      </c>
      <c r="S478" s="146">
        <f>((ставка!S9/1000*'составляющая '!$B$18*'составляющая '!$C$18)+'составляющая '!$D$18+'составляющая '!$E$18)*1000+ставка!S9</f>
        <v>4769.7561149869998</v>
      </c>
      <c r="T478" s="146">
        <f>((ставка!T9/1000*'составляющая '!$B$18*'составляющая '!$C$18)+'составляющая '!$D$18+'составляющая '!$E$18)*1000+ставка!T9</f>
        <v>4711.403843522</v>
      </c>
      <c r="U478" s="146">
        <f>((ставка!U9/1000*'составляющая '!$B$18*'составляющая '!$C$18)+'составляющая '!$D$18+'составляющая '!$E$18)*1000+ставка!U9</f>
        <v>4709.5827640699999</v>
      </c>
      <c r="V478" s="146">
        <f>((ставка!V9/1000*'составляющая '!$B$18*'составляющая '!$C$18)+'составляющая '!$D$18+'составляющая '!$E$18)*1000+ставка!V9</f>
        <v>4850.3166724519997</v>
      </c>
      <c r="W478" s="146">
        <f>((ставка!W9/1000*'составляющая '!$B$18*'составляющая '!$C$18)+'составляющая '!$D$18+'составляющая '!$E$18)*1000+ставка!W9</f>
        <v>4851.504815753</v>
      </c>
      <c r="X478" s="146">
        <f>((ставка!X9/1000*'составляющая '!$B$18*'составляющая '!$C$18)+'составляющая '!$D$18+'составляющая '!$E$18)*1000+ставка!X9</f>
        <v>4703.8863387109996</v>
      </c>
      <c r="Y478" s="146">
        <f>((ставка!Y9/1000*'составляющая '!$B$18*'составляющая '!$C$18)+'составляющая '!$D$18+'составляющая '!$E$18)*1000+ставка!Y9</f>
        <v>4455.2534727979992</v>
      </c>
    </row>
    <row r="479" spans="1:25" s="104" customFormat="1" ht="15.75" hidden="1" outlineLevel="1" x14ac:dyDescent="0.25">
      <c r="A479" s="227">
        <v>6</v>
      </c>
      <c r="B479" s="146">
        <f>((ставка!B10/1000*'составляющая '!$B$18*'составляющая '!$C$18)+'составляющая '!$D$18+'составляющая '!$E$18)*1000+ставка!B10</f>
        <v>4311.4326126619999</v>
      </c>
      <c r="C479" s="146">
        <f>((ставка!C10/1000*'составляющая '!$B$18*'составляющая '!$C$18)+'составляющая '!$D$18+'составляющая '!$E$18)*1000+ставка!C10</f>
        <v>4274.355879185</v>
      </c>
      <c r="D479" s="146">
        <f>((ставка!D10/1000*'составляющая '!$B$18*'составляющая '!$C$18)+'составляющая '!$D$18+'составляющая '!$E$18)*1000+ставка!D10</f>
        <v>4242.5869260619993</v>
      </c>
      <c r="E479" s="146">
        <f>((ставка!E10/1000*'составляющая '!$B$18*'составляющая '!$C$18)+'составляющая '!$D$18+'составляющая '!$E$18)*1000+ставка!E10</f>
        <v>4156.5853385270002</v>
      </c>
      <c r="F479" s="146">
        <f>((ставка!F10/1000*'составляющая '!$B$18*'составляющая '!$C$18)+'составляющая '!$D$18+'составляющая '!$E$18)*1000+ставка!F10</f>
        <v>4235.0916295369998</v>
      </c>
      <c r="G479" s="146">
        <f>((ставка!G10/1000*'составляющая '!$B$18*'составляющая '!$C$18)+'составляющая '!$D$18+'составляющая '!$E$18)*1000+ставка!G10</f>
        <v>4274.5890661879994</v>
      </c>
      <c r="H479" s="146">
        <f>((ставка!H10/1000*'составляющая '!$B$18*'составляющая '!$C$18)+'составляющая '!$D$18+'составляющая '!$E$18)*1000+ставка!H10</f>
        <v>4330.6871966239996</v>
      </c>
      <c r="I479" s="146">
        <f>((ставка!I10/1000*'составляющая '!$B$18*'составляющая '!$C$18)+'составляющая '!$D$18+'составляющая '!$E$18)*1000+ставка!I10</f>
        <v>4510.7963960839998</v>
      </c>
      <c r="J479" s="146">
        <f>((ставка!J10/1000*'составляющая '!$B$18*'составляющая '!$C$18)+'составляющая '!$D$18+'составляющая '!$E$18)*1000+ставка!J10</f>
        <v>4722.5635072369996</v>
      </c>
      <c r="K479" s="146">
        <f>((ставка!K10/1000*'составляющая '!$B$18*'составляющая '!$C$18)+'составляющая '!$D$18+'составляющая '!$E$18)*1000+ставка!K10</f>
        <v>4827.7752621620002</v>
      </c>
      <c r="L479" s="146">
        <f>((ставка!L10/1000*'составляющая '!$B$18*'составляющая '!$C$18)+'составляющая '!$D$18+'составляющая '!$E$18)*1000+ставка!L10</f>
        <v>4845.8639111089997</v>
      </c>
      <c r="M479" s="146">
        <f>((ставка!M10/1000*'составляющая '!$B$18*'составляющая '!$C$18)+'составляющая '!$D$18+'составляющая '!$E$18)*1000+ставка!M10</f>
        <v>4834.0491029569994</v>
      </c>
      <c r="N479" s="146">
        <f>((ставка!N10/1000*'составляющая '!$B$18*'составляющая '!$C$18)+'составляющая '!$D$18+'составляющая '!$E$18)*1000+ставка!N10</f>
        <v>4833.2940212329995</v>
      </c>
      <c r="O479" s="146">
        <f>((ставка!O10/1000*'составляющая '!$B$18*'составляющая '!$C$18)+'составляющая '!$D$18+'составляющая '!$E$18)*1000+ставка!O10</f>
        <v>4846.6856176909996</v>
      </c>
      <c r="P479" s="146">
        <f>((ставка!P10/1000*'составляющая '!$B$18*'составляющая '!$C$18)+'составляющая '!$D$18+'составляющая '!$E$18)*1000+ставка!P10</f>
        <v>4848.1069479950002</v>
      </c>
      <c r="Q479" s="146">
        <f>((ставка!Q10/1000*'составляющая '!$B$18*'составляющая '!$C$18)+'составляющая '!$D$18+'составляющая '!$E$18)*1000+ставка!Q10</f>
        <v>4848.5511137149997</v>
      </c>
      <c r="R479" s="146">
        <f>((ставка!R10/1000*'составляющая '!$B$18*'составляющая '!$C$18)+'составляющая '!$D$18+'составляющая '!$E$18)*1000+ставка!R10</f>
        <v>4846.5745762610004</v>
      </c>
      <c r="S479" s="146">
        <f>((ставка!S10/1000*'составляющая '!$B$18*'составляющая '!$C$18)+'составляющая '!$D$18+'составляющая '!$E$18)*1000+ставка!S10</f>
        <v>4841.5110870529998</v>
      </c>
      <c r="T479" s="146">
        <f>((ставка!T10/1000*'составляющая '!$B$18*'составляющая '!$C$18)+'составляющая '!$D$18+'составляющая '!$E$18)*1000+ставка!T10</f>
        <v>4804.1123334289996</v>
      </c>
      <c r="U479" s="146">
        <f>((ставка!U10/1000*'составляющая '!$B$18*'составляющая '!$C$18)+'составляющая '!$D$18+'составляющая '!$E$18)*1000+ставка!U10</f>
        <v>4806.244328885</v>
      </c>
      <c r="V479" s="146">
        <f>((ставка!V10/1000*'составляющая '!$B$18*'составляющая '!$C$18)+'составляющая '!$D$18+'составляющая '!$E$18)*1000+ставка!V10</f>
        <v>4873.9240804700003</v>
      </c>
      <c r="W479" s="146">
        <f>((ставка!W10/1000*'составляющая '!$B$18*'составляющая '!$C$18)+'составляющая '!$D$18+'составляющая '!$E$18)*1000+ставка!W10</f>
        <v>4889.2589019529996</v>
      </c>
      <c r="X479" s="146">
        <f>((ставка!X10/1000*'составляющая '!$B$18*'составляющая '!$C$18)+'составляющая '!$D$18+'составляющая '!$E$18)*1000+ставка!X10</f>
        <v>4751.7674033269996</v>
      </c>
      <c r="Y479" s="146">
        <f>((ставка!Y10/1000*'составляющая '!$B$18*'составляющая '!$C$18)+'составляющая '!$D$18+'составляющая '!$E$18)*1000+ставка!Y10</f>
        <v>4473.0867264560002</v>
      </c>
    </row>
    <row r="480" spans="1:25" s="104" customFormat="1" ht="15.75" hidden="1" outlineLevel="1" x14ac:dyDescent="0.25">
      <c r="A480" s="227">
        <v>7</v>
      </c>
      <c r="B480" s="146">
        <f>((ставка!B11/1000*'составляющая '!$B$18*'составляющая '!$C$18)+'составляющая '!$D$18+'составляющая '!$E$18)*1000+ставка!B11</f>
        <v>4442.2838337739995</v>
      </c>
      <c r="C480" s="146">
        <f>((ставка!C11/1000*'составляющая '!$B$18*'составляющая '!$C$18)+'составляющая '!$D$18+'составляющая '!$E$18)*1000+ставка!C11</f>
        <v>4355.3494982270004</v>
      </c>
      <c r="D480" s="146">
        <f>((ставка!D11/1000*'составляющая '!$B$18*'составляющая '!$C$18)+'составляющая '!$D$18+'составляющая '!$E$18)*1000+ставка!D11</f>
        <v>4282.0843627129998</v>
      </c>
      <c r="E480" s="146">
        <f>((ставка!E11/1000*'составляющая '!$B$18*'составляющая '!$C$18)+'составляющая '!$D$18+'составляющая '!$E$18)*1000+ставка!E11</f>
        <v>4267.7489140999996</v>
      </c>
      <c r="F480" s="146">
        <f>((ставка!F11/1000*'составляющая '!$B$18*'составляющая '!$C$18)+'составляющая '!$D$18+'составляющая '!$E$18)*1000+ставка!F11</f>
        <v>4282.6728822919995</v>
      </c>
      <c r="G480" s="146">
        <f>((ставка!G11/1000*'составляющая '!$B$18*'составляющая '!$C$18)+'составляющая '!$D$18+'составляющая '!$E$18)*1000+ставка!G11</f>
        <v>4292.5222571329996</v>
      </c>
      <c r="H480" s="146">
        <f>((ставка!H11/1000*'составляющая '!$B$18*'составляющая '!$C$18)+'составляющая '!$D$18+'составляющая '!$E$18)*1000+ставка!H11</f>
        <v>4318.4615351809998</v>
      </c>
      <c r="I480" s="146">
        <f>((ставка!I11/1000*'составляющая '!$B$18*'составляющая '!$C$18)+'составляющая '!$D$18+'составляющая '!$E$18)*1000+ставка!I11</f>
        <v>4316.9846841620001</v>
      </c>
      <c r="J480" s="146">
        <f>((ставка!J11/1000*'составляющая '!$B$18*'составляющая '!$C$18)+'составляющая '!$D$18+'составляющая '!$E$18)*1000+ставка!J11</f>
        <v>4468.478507111</v>
      </c>
      <c r="K480" s="146">
        <f>((ставка!K11/1000*'составляющая '!$B$18*'составляющая '!$C$18)+'составляющая '!$D$18+'составляющая '!$E$18)*1000+ставка!K11</f>
        <v>4628.933373461</v>
      </c>
      <c r="L480" s="146">
        <f>((ставка!L11/1000*'составляющая '!$B$18*'составляющая '!$C$18)+'составляющая '!$D$18+'составляющая '!$E$18)*1000+ставка!L11</f>
        <v>4709.0164527770003</v>
      </c>
      <c r="M480" s="146">
        <f>((ставка!M11/1000*'составляющая '!$B$18*'составляющая '!$C$18)+'составляющая '!$D$18+'составляющая '!$E$18)*1000+ставка!M11</f>
        <v>4715.3569184299995</v>
      </c>
      <c r="N480" s="146">
        <f>((ставка!N11/1000*'составляющая '!$B$18*'составляющая '!$C$18)+'составляющая '!$D$18+'составляющая '!$E$18)*1000+ставка!N11</f>
        <v>4719.1656394789998</v>
      </c>
      <c r="O480" s="146">
        <f>((ставка!O11/1000*'составляющая '!$B$18*'составляющая '!$C$18)+'составляющая '!$D$18+'составляющая '!$E$18)*1000+ставка!O11</f>
        <v>4717.8664547480003</v>
      </c>
      <c r="P480" s="146">
        <f>((ставка!P11/1000*'составляющая '!$B$18*'составляющая '!$C$18)+'составляющая '!$D$18+'составляющая '!$E$18)*1000+ставка!P11</f>
        <v>4717.0669564520003</v>
      </c>
      <c r="Q480" s="146">
        <f>((ставка!Q11/1000*'составляющая '!$B$18*'составляющая '!$C$18)+'составляющая '!$D$18+'составляющая '!$E$18)*1000+ставка!Q11</f>
        <v>4718.0441210359995</v>
      </c>
      <c r="R480" s="146">
        <f>((ставка!R11/1000*'составляющая '!$B$18*'составляющая '!$C$18)+'составляющая '!$D$18+'составляющая '!$E$18)*1000+ставка!R11</f>
        <v>4717.5666428869999</v>
      </c>
      <c r="S480" s="146">
        <f>((ставка!S11/1000*'составляющая '!$B$18*'составляющая '!$C$18)+'составляющая '!$D$18+'составляющая '!$E$18)*1000+ставка!S11</f>
        <v>4719.7985756299995</v>
      </c>
      <c r="T480" s="146">
        <f>((ставка!T11/1000*'составляющая '!$B$18*'составляющая '!$C$18)+'составляющая '!$D$18+'составляющая '!$E$18)*1000+ставка!T11</f>
        <v>4719.35440991</v>
      </c>
      <c r="U480" s="146">
        <f>((ставка!U11/1000*'составляющая '!$B$18*'составляющая '!$C$18)+'составляющая '!$D$18+'составляющая '!$E$18)*1000+ставка!U11</f>
        <v>4718.3994536119999</v>
      </c>
      <c r="V480" s="146">
        <f>((ставка!V11/1000*'составляющая '!$B$18*'составляющая '!$C$18)+'составляющая '!$D$18+'составляющая '!$E$18)*1000+ставка!V11</f>
        <v>4791.231527549</v>
      </c>
      <c r="W480" s="146">
        <f>((ставка!W11/1000*'составляющая '!$B$18*'составляющая '!$C$18)+'составляющая '!$D$18+'составляющая '!$E$18)*1000+ставка!W11</f>
        <v>4790.2210505359999</v>
      </c>
      <c r="X480" s="146">
        <f>((ставка!X11/1000*'составляющая '!$B$18*'составляющая '!$C$18)+'составляющая '!$D$18+'составляющая '!$E$18)*1000+ставка!X11</f>
        <v>4744.0500239419998</v>
      </c>
      <c r="Y480" s="146">
        <f>((ставка!Y11/1000*'составляющая '!$B$18*'составляющая '!$C$18)+'составляющая '!$D$18+'составляющая '!$E$18)*1000+ставка!Y11</f>
        <v>4553.9470957819995</v>
      </c>
    </row>
    <row r="481" spans="1:25" s="104" customFormat="1" ht="15.75" hidden="1" outlineLevel="1" x14ac:dyDescent="0.25">
      <c r="A481" s="227">
        <v>8</v>
      </c>
      <c r="B481" s="146">
        <f>((ставка!B12/1000*'составляющая '!$B$18*'составляющая '!$C$18)+'составляющая '!$D$18+'составляющая '!$E$18)*1000+ставка!B12</f>
        <v>4458.0850292629993</v>
      </c>
      <c r="C481" s="146">
        <f>((ставка!C12/1000*'составляющая '!$B$18*'составляющая '!$C$18)+'составляющая '!$D$18+'составляющая '!$E$18)*1000+ставка!C12</f>
        <v>4329.8876983279997</v>
      </c>
      <c r="D481" s="146">
        <f>((ставка!D12/1000*'составляющая '!$B$18*'составляющая '!$C$18)+'составляющая '!$D$18+'составляющая '!$E$18)*1000+ставка!D12</f>
        <v>4246.1402518220002</v>
      </c>
      <c r="E481" s="146">
        <f>((ставка!E12/1000*'составляющая '!$B$18*'составляющая '!$C$18)+'составляющая '!$D$18+'составляющая '!$E$18)*1000+ставка!E12</f>
        <v>4176.6061083559998</v>
      </c>
      <c r="F481" s="146">
        <f>((ставка!F12/1000*'составляющая '!$B$18*'составляющая '!$C$18)+'составляющая '!$D$18+'составляющая '!$E$18)*1000+ставка!F12</f>
        <v>4170.7209125660002</v>
      </c>
      <c r="G481" s="146">
        <f>((ставка!G12/1000*'составляющая '!$B$18*'составляющая '!$C$18)+'составляющая '!$D$18+'составляющая '!$E$18)*1000+ставка!G12</f>
        <v>4167.067649519</v>
      </c>
      <c r="H481" s="146">
        <f>((ставка!H12/1000*'составляющая '!$B$18*'составляющая '!$C$18)+'составляющая '!$D$18+'составляющая '!$E$18)*1000+ставка!H12</f>
        <v>4223.9430699649993</v>
      </c>
      <c r="I481" s="146">
        <f>((ставка!I12/1000*'составляющая '!$B$18*'составляющая '!$C$18)+'составляющая '!$D$18+'составляющая '!$E$18)*1000+ставка!I12</f>
        <v>4153.5539074879998</v>
      </c>
      <c r="J481" s="146">
        <f>((ставка!J12/1000*'составляющая '!$B$18*'составляющая '!$C$18)+'составляющая '!$D$18+'составляющая '!$E$18)*1000+ставка!J12</f>
        <v>4350.7745913109993</v>
      </c>
      <c r="K481" s="146">
        <f>((ставка!K12/1000*'составляющая '!$B$18*'составляющая '!$C$18)+'составляющая '!$D$18+'составляющая '!$E$18)*1000+ставка!K12</f>
        <v>4496.5719889009997</v>
      </c>
      <c r="L481" s="146">
        <f>((ставка!L12/1000*'составляющая '!$B$18*'составляющая '!$C$18)+'составляющая '!$D$18+'составляющая '!$E$18)*1000+ставка!L12</f>
        <v>4578.9203133889996</v>
      </c>
      <c r="M481" s="146">
        <f>((ставка!M12/1000*'составляющая '!$B$18*'составляющая '!$C$18)+'составляющая '!$D$18+'составляющая '!$E$18)*1000+ставка!M12</f>
        <v>4593.6666152930002</v>
      </c>
      <c r="N481" s="146">
        <f>((ставка!N12/1000*'составляющая '!$B$18*'составляющая '!$C$18)+'составляющая '!$D$18+'составляющая '!$E$18)*1000+ставка!N12</f>
        <v>4604.9484245809999</v>
      </c>
      <c r="O481" s="146">
        <f>((ставка!O12/1000*'составляющая '!$B$18*'составляющая '!$C$18)+'составляющая '!$D$18+'составляющая '!$E$18)*1000+ставка!O12</f>
        <v>4619.8723927729998</v>
      </c>
      <c r="P481" s="146">
        <f>((ставка!P12/1000*'составляющая '!$B$18*'составляющая '!$C$18)+'составляющая '!$D$18+'составляющая '!$E$18)*1000+ставка!P12</f>
        <v>4638.2497494380004</v>
      </c>
      <c r="Q481" s="146">
        <f>((ставка!Q12/1000*'составляющая '!$B$18*'составляющая '!$C$18)+'составляющая '!$D$18+'составляющая '!$E$18)*1000+ставка!Q12</f>
        <v>4658.0595405499998</v>
      </c>
      <c r="R481" s="146">
        <f>((ставка!R12/1000*'составляющая '!$B$18*'составляющая '!$C$18)+'составляющая '!$D$18+'составляющая '!$E$18)*1000+ставка!R12</f>
        <v>4701.0991988179994</v>
      </c>
      <c r="S481" s="146">
        <f>((ставка!S12/1000*'составляющая '!$B$18*'составляющая '!$C$18)+'составляющая '!$D$18+'составляющая '!$E$18)*1000+ставка!S12</f>
        <v>4702.8536534120003</v>
      </c>
      <c r="T481" s="146">
        <f>((ставка!T12/1000*'составляющая '!$B$18*'составляющая '!$C$18)+'составляющая '!$D$18+'составляющая '!$E$18)*1000+ставка!T12</f>
        <v>4707.9837674780001</v>
      </c>
      <c r="U481" s="146">
        <f>((ставка!U12/1000*'составляющая '!$B$18*'составляющая '!$C$18)+'составляющая '!$D$18+'составляющая '!$E$18)*1000+ставка!U12</f>
        <v>4745.4713542460004</v>
      </c>
      <c r="V481" s="146">
        <f>((ставка!V12/1000*'составляющая '!$B$18*'составляющая '!$C$18)+'составляющая '!$D$18+'составляющая '!$E$18)*1000+ставка!V12</f>
        <v>4794.5294580199998</v>
      </c>
      <c r="W481" s="146">
        <f>((ставка!W12/1000*'составляющая '!$B$18*'составляющая '!$C$18)+'составляющая '!$D$18+'составляющая '!$E$18)*1000+ставка!W12</f>
        <v>4796.7947031919994</v>
      </c>
      <c r="X481" s="146">
        <f>((ставка!X12/1000*'составляющая '!$B$18*'составляющая '!$C$18)+'составляющая '!$D$18+'составляющая '!$E$18)*1000+ставка!X12</f>
        <v>4744.5052938049994</v>
      </c>
      <c r="Y481" s="146">
        <f>((ставка!Y12/1000*'составляющая '!$B$18*'составляющая '!$C$18)+'составляющая '!$D$18+'составляющая '!$E$18)*1000+ставка!Y12</f>
        <v>4581.5186828509995</v>
      </c>
    </row>
    <row r="482" spans="1:25" s="104" customFormat="1" ht="15.75" hidden="1" outlineLevel="1" x14ac:dyDescent="0.25">
      <c r="A482" s="227">
        <v>9</v>
      </c>
      <c r="B482" s="146">
        <f>((ставка!B13/1000*'составляющая '!$B$18*'составляющая '!$C$18)+'составляющая '!$D$18+'составляющая '!$E$18)*1000+ставка!B13</f>
        <v>4390.5274232510001</v>
      </c>
      <c r="C482" s="146">
        <f>((ставка!C13/1000*'составляющая '!$B$18*'составляющая '!$C$18)+'составляющая '!$D$18+'составляющая '!$E$18)*1000+ставка!C13</f>
        <v>4271.5465310059999</v>
      </c>
      <c r="D482" s="146">
        <f>((ставка!D13/1000*'составляющая '!$B$18*'составляющая '!$C$18)+'составляющая '!$D$18+'составляющая '!$E$18)*1000+ставка!D13</f>
        <v>4220.1565572019999</v>
      </c>
      <c r="E482" s="146">
        <f>((ставка!E13/1000*'составляющая '!$B$18*'составляющая '!$C$18)+'составляющая '!$D$18+'составляющая '!$E$18)*1000+ставка!E13</f>
        <v>4105.1731564369993</v>
      </c>
      <c r="F482" s="146">
        <f>((ставка!F13/1000*'составляющая '!$B$18*'составляющая '!$C$18)+'составляющая '!$D$18+'составляющая '!$E$18)*1000+ставка!F13</f>
        <v>4194.8169028760003</v>
      </c>
      <c r="G482" s="146">
        <f>((ставка!G13/1000*'составляющая '!$B$18*'составляющая '!$C$18)+'составляющая '!$D$18+'составляющая '!$E$18)*1000+ставка!G13</f>
        <v>4262.1302177420002</v>
      </c>
      <c r="H482" s="146">
        <f>((ставка!H13/1000*'составляющая '!$B$18*'составляющая '!$C$18)+'составляющая '!$D$18+'составляющая '!$E$18)*1000+ставка!H13</f>
        <v>4383.2097930139998</v>
      </c>
      <c r="I482" s="146">
        <f>((ставка!I13/1000*'составляющая '!$B$18*'составляющая '!$C$18)+'составляющая '!$D$18+'составляющая '!$E$18)*1000+ставка!I13</f>
        <v>4573.8013034659998</v>
      </c>
      <c r="J482" s="146">
        <f>((ставка!J13/1000*'составляющая '!$B$18*'составляющая '!$C$18)+'составляющая '!$D$18+'составляющая '!$E$18)*1000+ставка!J13</f>
        <v>4733.4455673769999</v>
      </c>
      <c r="K482" s="146">
        <f>((ставка!K13/1000*'составляющая '!$B$18*'составляющая '!$C$18)+'составляющая '!$D$18+'составляющая '!$E$18)*1000+ставка!K13</f>
        <v>4831.9726282159991</v>
      </c>
      <c r="L482" s="146">
        <f>((ставка!L13/1000*'составляющая '!$B$18*'составляющая '!$C$18)+'составляющая '!$D$18+'составляющая '!$E$18)*1000+ставка!L13</f>
        <v>4842.7769593550001</v>
      </c>
      <c r="M482" s="146">
        <f>((ставка!M13/1000*'составляющая '!$B$18*'составляющая '!$C$18)+'составляющая '!$D$18+'составляющая '!$E$18)*1000+ставка!M13</f>
        <v>4843.4098955059999</v>
      </c>
      <c r="N482" s="146">
        <f>((ставка!N13/1000*'составляющая '!$B$18*'составляющая '!$C$18)+'составляющая '!$D$18+'составляющая '!$E$18)*1000+ставка!N13</f>
        <v>4839.94540289</v>
      </c>
      <c r="O482" s="146">
        <f>((ставка!O13/1000*'составляющая '!$B$18*'составляющая '!$C$18)+'составляющая '!$D$18+'составляющая '!$E$18)*1000+ставка!O13</f>
        <v>4841.3223166219996</v>
      </c>
      <c r="P482" s="146">
        <f>((ставка!P13/1000*'составляющая '!$B$18*'составляющая '!$C$18)+'составляющая '!$D$18+'составляющая '!$E$18)*1000+ставка!P13</f>
        <v>4840.6671721849998</v>
      </c>
      <c r="Q482" s="146">
        <f>((ставка!Q13/1000*'составляющая '!$B$18*'составляющая '!$C$18)+'составляющая '!$D$18+'составляющая '!$E$18)*1000+ставка!Q13</f>
        <v>4839.6677993149997</v>
      </c>
      <c r="R482" s="146">
        <f>((ставка!R13/1000*'составляющая '!$B$18*'составляющая '!$C$18)+'составляющая '!$D$18+'составляющая '!$E$18)*1000+ставка!R13</f>
        <v>4838.0799068659999</v>
      </c>
      <c r="S482" s="146">
        <f>((ставка!S13/1000*'составляющая '!$B$18*'составляющая '!$C$18)+'составляющая '!$D$18+'составляющая '!$E$18)*1000+ставка!S13</f>
        <v>4808.1875539100001</v>
      </c>
      <c r="T482" s="146">
        <f>((ставка!T13/1000*'составляющая '!$B$18*'составляющая '!$C$18)+'составляющая '!$D$18+'составляющая '!$E$18)*1000+ставка!T13</f>
        <v>4782.5702960090002</v>
      </c>
      <c r="U482" s="146">
        <f>((ставка!U13/1000*'составляющая '!$B$18*'составляющая '!$C$18)+'составляющая '!$D$18+'составляющая '!$E$18)*1000+ставка!U13</f>
        <v>4805.3226850159999</v>
      </c>
      <c r="V482" s="146">
        <f>((ставка!V13/1000*'составляющая '!$B$18*'составляющая '!$C$18)+'составляющая '!$D$18+'составляющая '!$E$18)*1000+ставка!V13</f>
        <v>4848.5178012859997</v>
      </c>
      <c r="W482" s="146">
        <f>((ставка!W13/1000*'составляющая '!$B$18*'составляющая '!$C$18)+'составляющая '!$D$18+'составляющая '!$E$18)*1000+ставка!W13</f>
        <v>4862.7755208979997</v>
      </c>
      <c r="X482" s="146">
        <f>((ставка!X13/1000*'составляющая '!$B$18*'составляющая '!$C$18)+'составляющая '!$D$18+'составляющая '!$E$18)*1000+ставка!X13</f>
        <v>4796.1950794700006</v>
      </c>
      <c r="Y482" s="146">
        <f>((ставка!Y13/1000*'составляющая '!$B$18*'составляющая '!$C$18)+'составляющая '!$D$18+'составляющая '!$E$18)*1000+ставка!Y13</f>
        <v>4493.1074962849998</v>
      </c>
    </row>
    <row r="483" spans="1:25" s="104" customFormat="1" ht="15.75" hidden="1" outlineLevel="1" x14ac:dyDescent="0.25">
      <c r="A483" s="227">
        <v>10</v>
      </c>
      <c r="B483" s="146">
        <f>((ставка!B14/1000*'составляющая '!$B$18*'составляющая '!$C$18)+'составляющая '!$D$18+'составляющая '!$E$18)*1000+ставка!B14</f>
        <v>4392.193044701</v>
      </c>
      <c r="C483" s="146">
        <f>((ставка!C14/1000*'составляющая '!$B$18*'составляющая '!$C$18)+'составляющая '!$D$18+'составляющая '!$E$18)*1000+ставка!C14</f>
        <v>4293.5882548609998</v>
      </c>
      <c r="D483" s="146">
        <f>((ставка!D14/1000*'составляющая '!$B$18*'составляющая '!$C$18)+'составляющая '!$D$18+'составляющая '!$E$18)*1000+ставка!D14</f>
        <v>4274.7334200469995</v>
      </c>
      <c r="E483" s="146">
        <f>((ставка!E14/1000*'составляющая '!$B$18*'составляющая '!$C$18)+'составляющая '!$D$18+'составляющая '!$E$18)*1000+ставка!E14</f>
        <v>4188.4875413660002</v>
      </c>
      <c r="F483" s="146">
        <f>((ставка!F14/1000*'составляющая '!$B$18*'составляющая '!$C$18)+'составляющая '!$D$18+'составляющая '!$E$18)*1000+ставка!F14</f>
        <v>4257.499790111</v>
      </c>
      <c r="G483" s="146">
        <f>((ставка!G14/1000*'составляющая '!$B$18*'составляющая '!$C$18)+'составляющая '!$D$18+'составляющая '!$E$18)*1000+ставка!G14</f>
        <v>4284.2940871699993</v>
      </c>
      <c r="H483" s="146">
        <f>((ставка!H14/1000*'составляющая '!$B$18*'составляющая '!$C$18)+'составляющая '!$D$18+'составляющая '!$E$18)*1000+ставка!H14</f>
        <v>4367.4752223830001</v>
      </c>
      <c r="I483" s="146">
        <f>((ставка!I14/1000*'составляющая '!$B$18*'составляющая '!$C$18)+'составляющая '!$D$18+'составляющая '!$E$18)*1000+ставка!I14</f>
        <v>4490.5535433949999</v>
      </c>
      <c r="J483" s="146">
        <f>((ставка!J14/1000*'составляющая '!$B$18*'составляющая '!$C$18)+'составляющая '!$D$18+'составляющая '!$E$18)*1000+ставка!J14</f>
        <v>4714.079941985</v>
      </c>
      <c r="K483" s="146">
        <f>((ставка!K14/1000*'составляющая '!$B$18*'составляющая '!$C$18)+'составляющая '!$D$18+'составляющая '!$E$18)*1000+ставка!K14</f>
        <v>4824.7327269799998</v>
      </c>
      <c r="L483" s="146">
        <f>((ставка!L14/1000*'составляющая '!$B$18*'составляющая '!$C$18)+'составляющая '!$D$18+'составляющая '!$E$18)*1000+ставка!L14</f>
        <v>4832.2835442200003</v>
      </c>
      <c r="M483" s="146">
        <f>((ставка!M14/1000*'составляющая '!$B$18*'составляющая '!$C$18)+'составляющая '!$D$18+'составляющая '!$E$18)*1000+ставка!M14</f>
        <v>4832.1169820750001</v>
      </c>
      <c r="N483" s="146">
        <f>((ставка!N14/1000*'составляющая '!$B$18*'составляющая '!$C$18)+'составляющая '!$D$18+'составляющая '!$E$18)*1000+ставка!N14</f>
        <v>4785.5795187619997</v>
      </c>
      <c r="O483" s="146">
        <f>((ставка!O14/1000*'составляющая '!$B$18*'составляющая '!$C$18)+'составляющая '!$D$18+'составляющая '!$E$18)*1000+ставка!O14</f>
        <v>4782.5147752939993</v>
      </c>
      <c r="P483" s="146">
        <f>((ставка!P14/1000*'составляющая '!$B$18*'составляющая '!$C$18)+'составляющая '!$D$18+'составляющая '!$E$18)*1000+ставка!P14</f>
        <v>4814.3170408460001</v>
      </c>
      <c r="Q483" s="146">
        <f>((ставка!Q14/1000*'составляющая '!$B$18*'составляющая '!$C$18)+'составляющая '!$D$18+'составляющая '!$E$18)*1000+ставка!Q14</f>
        <v>4819.4249466259998</v>
      </c>
      <c r="R483" s="146">
        <f>((ставка!R14/1000*'составляющая '!$B$18*'составляющая '!$C$18)+'составляющая '!$D$18+'составляющая '!$E$18)*1000+ставка!R14</f>
        <v>4821.390379937</v>
      </c>
      <c r="S483" s="146">
        <f>((ставка!S14/1000*'составляющая '!$B$18*'составляющая '!$C$18)+'составляющая '!$D$18+'составляющая '!$E$18)*1000+ставка!S14</f>
        <v>4820.0245703479995</v>
      </c>
      <c r="T483" s="146">
        <f>((ставка!T14/1000*'составляющая '!$B$18*'составляющая '!$C$18)+'составляющая '!$D$18+'составляющая '!$E$18)*1000+ставка!T14</f>
        <v>4810.3528617949996</v>
      </c>
      <c r="U483" s="146">
        <f>((ставка!U14/1000*'составляющая '!$B$18*'составляющая '!$C$18)+'составляющая '!$D$18+'составляющая '!$E$18)*1000+ставка!U14</f>
        <v>4800.9032361019999</v>
      </c>
      <c r="V483" s="146">
        <f>((ставка!V14/1000*'составляющая '!$B$18*'составляющая '!$C$18)+'составляющая '!$D$18+'составляющая '!$E$18)*1000+ставка!V14</f>
        <v>4857.8563855490002</v>
      </c>
      <c r="W483" s="146">
        <f>((ставка!W14/1000*'составляющая '!$B$18*'составляющая '!$C$18)+'составляющая '!$D$18+'составляющая '!$E$18)*1000+ставка!W14</f>
        <v>4855.002620798</v>
      </c>
      <c r="X483" s="146">
        <f>((ставка!X14/1000*'составляющая '!$B$18*'составляющая '!$C$18)+'составляющая '!$D$18+'составляющая '!$E$18)*1000+ставка!X14</f>
        <v>4767.2132662399999</v>
      </c>
      <c r="Y483" s="146">
        <f>((ставка!Y14/1000*'составляющая '!$B$18*'составляющая '!$C$18)+'составляющая '!$D$18+'составляющая '!$E$18)*1000+ставка!Y14</f>
        <v>4572.180098588</v>
      </c>
    </row>
    <row r="484" spans="1:25" s="104" customFormat="1" ht="15.75" hidden="1" outlineLevel="1" x14ac:dyDescent="0.25">
      <c r="A484" s="227">
        <v>11</v>
      </c>
      <c r="B484" s="146">
        <f>((ставка!B15/1000*'составляющая '!$B$18*'составляющая '!$C$18)+'составляющая '!$D$18+'составляющая '!$E$18)*1000+ставка!B15</f>
        <v>4345.3335612409992</v>
      </c>
      <c r="C484" s="146">
        <f>((ставка!C15/1000*'составляющая '!$B$18*'составляющая '!$C$18)+'составляющая '!$D$18+'составляющая '!$E$18)*1000+ставка!C15</f>
        <v>4215.825941432</v>
      </c>
      <c r="D484" s="146">
        <f>((ставка!D15/1000*'составляющая '!$B$18*'составляющая '!$C$18)+'составляющая '!$D$18+'составляющая '!$E$18)*1000+ставка!D15</f>
        <v>4197.5263137679995</v>
      </c>
      <c r="E484" s="146">
        <f>((ставка!E15/1000*'составляющая '!$B$18*'составляющая '!$C$18)+'составляющая '!$D$18+'составляющая '!$E$18)*1000+ставка!E15</f>
        <v>4176.3174006380004</v>
      </c>
      <c r="F484" s="146">
        <f>((ставка!F15/1000*'составляющая '!$B$18*'составляющая '!$C$18)+'составляющая '!$D$18+'составляющая '!$E$18)*1000+ставка!F15</f>
        <v>4280.507574407</v>
      </c>
      <c r="G484" s="146">
        <f>((ставка!G15/1000*'составляющая '!$B$18*'составляющая '!$C$18)+'составляющая '!$D$18+'составляющая '!$E$18)*1000+ставка!G15</f>
        <v>4329.8432817559997</v>
      </c>
      <c r="H484" s="146">
        <f>((ставка!H15/1000*'составляющая '!$B$18*'составляющая '!$C$18)+'составляющая '!$D$18+'составляющая '!$E$18)*1000+ставка!H15</f>
        <v>4361.5345058780003</v>
      </c>
      <c r="I484" s="146">
        <f>((ставка!I15/1000*'составляющая '!$B$18*'составляющая '!$C$18)+'составляющая '!$D$18+'составляющая '!$E$18)*1000+ставка!I15</f>
        <v>4709.1719107789995</v>
      </c>
      <c r="J484" s="146">
        <f>((ставка!J15/1000*'составляющая '!$B$18*'составляющая '!$C$18)+'составляющая '!$D$18+'составляющая '!$E$18)*1000+ставка!J15</f>
        <v>4770.8998417160001</v>
      </c>
      <c r="K484" s="146">
        <f>((ставка!K15/1000*'составляющая '!$B$18*'составляющая '!$C$18)+'составляющая '!$D$18+'составляющая '!$E$18)*1000+ставка!K15</f>
        <v>4794.7626450229991</v>
      </c>
      <c r="L484" s="146">
        <f>((ставка!L15/1000*'составляющая '!$B$18*'составляющая '!$C$18)+'составляющая '!$D$18+'составляющая '!$E$18)*1000+ставка!L15</f>
        <v>4839.0237590209999</v>
      </c>
      <c r="M484" s="146">
        <f>((ставка!M15/1000*'составляющая '!$B$18*'составляющая '!$C$18)+'составляющая '!$D$18+'составляющая '!$E$18)*1000+ставка!M15</f>
        <v>4837.9355530069997</v>
      </c>
      <c r="N484" s="146">
        <f>((ставка!N15/1000*'составляющая '!$B$18*'составляющая '!$C$18)+'составляющая '!$D$18+'составляющая '!$E$18)*1000+ставка!N15</f>
        <v>4836.39207713</v>
      </c>
      <c r="O484" s="146">
        <f>((ставка!O15/1000*'составляющая '!$B$18*'составляющая '!$C$18)+'составляющая '!$D$18+'составляющая '!$E$18)*1000+ставка!O15</f>
        <v>4835.3371835449998</v>
      </c>
      <c r="P484" s="146">
        <f>((ставка!P15/1000*'составляющая '!$B$18*'составляющая '!$C$18)+'составляющая '!$D$18+'составляющая '!$E$18)*1000+ставка!P15</f>
        <v>4832.2169193619993</v>
      </c>
      <c r="Q484" s="146">
        <f>((ставка!Q15/1000*'составляющая '!$B$18*'составляющая '!$C$18)+'составляющая '!$D$18+'составляющая '!$E$18)*1000+ставка!Q15</f>
        <v>4828.4859273139991</v>
      </c>
      <c r="R484" s="146">
        <f>((ставка!R15/1000*'составляющая '!$B$18*'составляющая '!$C$18)+'составляющая '!$D$18+'составляющая '!$E$18)*1000+ставка!R15</f>
        <v>4829.4853001840002</v>
      </c>
      <c r="S484" s="146">
        <f>((ставка!S15/1000*'составляющая '!$B$18*'составляющая '!$C$18)+'составляющая '!$D$18+'составляющая '!$E$18)*1000+ставка!S15</f>
        <v>4828.7080101740003</v>
      </c>
      <c r="T484" s="146">
        <f>((ставка!T15/1000*'составляющая '!$B$18*'составляющая '!$C$18)+'составляющая '!$D$18+'составляющая '!$E$18)*1000+ставка!T15</f>
        <v>4752.3337146199992</v>
      </c>
      <c r="U484" s="146">
        <f>((ставка!U15/1000*'составляющая '!$B$18*'составляющая '!$C$18)+'составляющая '!$D$18+'составляющая '!$E$18)*1000+ставка!U15</f>
        <v>4776.2520386420001</v>
      </c>
      <c r="V484" s="146">
        <f>((ставка!V15/1000*'составляющая '!$B$18*'составляющая '!$C$18)+'составляющая '!$D$18+'составляющая '!$E$18)*1000+ставка!V15</f>
        <v>4811.7408796700001</v>
      </c>
      <c r="W484" s="146">
        <f>((ставка!W15/1000*'составляющая '!$B$18*'составляющая '!$C$18)+'составляющая '!$D$18+'составляющая '!$E$18)*1000+ставка!W15</f>
        <v>4856.6793463909999</v>
      </c>
      <c r="X484" s="146">
        <f>((ставка!X15/1000*'составляющая '!$B$18*'составляющая '!$C$18)+'составляющая '!$D$18+'составляющая '!$E$18)*1000+ставка!X15</f>
        <v>4784.8244370379998</v>
      </c>
      <c r="Y484" s="146">
        <f>((ставка!Y15/1000*'составляющая '!$B$18*'составляющая '!$C$18)+'составляющая '!$D$18+'составляющая '!$E$18)*1000+ставка!Y15</f>
        <v>4563.330096617</v>
      </c>
    </row>
    <row r="485" spans="1:25" s="104" customFormat="1" ht="15.75" hidden="1" outlineLevel="1" x14ac:dyDescent="0.25">
      <c r="A485" s="227">
        <v>12</v>
      </c>
      <c r="B485" s="146">
        <f>((ставка!B16/1000*'составляющая '!$B$18*'составляющая '!$C$18)+'составляющая '!$D$18+'составляющая '!$E$18)*1000+ставка!B16</f>
        <v>4386.9852016339992</v>
      </c>
      <c r="C485" s="146">
        <f>((ставка!C16/1000*'составляющая '!$B$18*'составляющая '!$C$18)+'составляющая '!$D$18+'составляющая '!$E$18)*1000+ставка!C16</f>
        <v>4286.748102773</v>
      </c>
      <c r="D485" s="146">
        <f>((ставка!D16/1000*'составляющая '!$B$18*'составляющая '!$C$18)+'составляющая '!$D$18+'составляющая '!$E$18)*1000+ставка!D16</f>
        <v>4256.5004172409999</v>
      </c>
      <c r="E485" s="146">
        <f>((ставка!E16/1000*'составляющая '!$B$18*'составляющая '!$C$18)+'составляющая '!$D$18+'составляющая '!$E$18)*1000+ставка!E16</f>
        <v>4179.2599985329998</v>
      </c>
      <c r="F485" s="146">
        <f>((ставка!F16/1000*'составляющая '!$B$18*'составляющая '!$C$18)+'составляющая '!$D$18+'составляющая '!$E$18)*1000+ставка!F16</f>
        <v>4279.1528689610004</v>
      </c>
      <c r="G485" s="146">
        <f>((ставка!G16/1000*'составляющая '!$B$18*'составляющая '!$C$18)+'составляющая '!$D$18+'составляющая '!$E$18)*1000+ставка!G16</f>
        <v>4356.0490592360002</v>
      </c>
      <c r="H485" s="146">
        <f>((ставка!H16/1000*'составляющая '!$B$18*'составляющая '!$C$18)+'составляющая '!$D$18+'составляющая '!$E$18)*1000+ставка!H16</f>
        <v>4435.1327656820004</v>
      </c>
      <c r="I485" s="146">
        <f>((ставка!I16/1000*'составляющая '!$B$18*'составляющая '!$C$18)+'составляющая '!$D$18+'составляющая '!$E$18)*1000+ставка!I16</f>
        <v>4727.0717892949997</v>
      </c>
      <c r="J485" s="146">
        <f>((ставка!J16/1000*'составляющая '!$B$18*'составляющая '!$C$18)+'составляющая '!$D$18+'составляющая '!$E$18)*1000+ставка!J16</f>
        <v>4822.1787740899999</v>
      </c>
      <c r="K485" s="146">
        <f>((ставка!K16/1000*'составляющая '!$B$18*'составляющая '!$C$18)+'составляющая '!$D$18+'составляющая '!$E$18)*1000+ставка!K16</f>
        <v>4834.8708095389993</v>
      </c>
      <c r="L485" s="146">
        <f>((ставка!L16/1000*'составляющая '!$B$18*'составляющая '!$C$18)+'составляющая '!$D$18+'составляющая '!$E$18)*1000+ставка!L16</f>
        <v>4842.7436469260001</v>
      </c>
      <c r="M485" s="146">
        <f>((ставка!M16/1000*'составляющая '!$B$18*'составляющая '!$C$18)+'составляющая '!$D$18+'составляющая '!$E$18)*1000+ставка!M16</f>
        <v>4840.8004219009999</v>
      </c>
      <c r="N485" s="146">
        <f>((ставка!N16/1000*'составляющая '!$B$18*'составляющая '!$C$18)+'составляющая '!$D$18+'составляющая '!$E$18)*1000+ставка!N16</f>
        <v>4838.7350513029996</v>
      </c>
      <c r="O485" s="146">
        <f>((ставка!O16/1000*'составляющая '!$B$18*'составляющая '!$C$18)+'составляющая '!$D$18+'составляющая '!$E$18)*1000+ставка!O16</f>
        <v>4837.9355530069997</v>
      </c>
      <c r="P485" s="146">
        <f>((ставка!P16/1000*'составляющая '!$B$18*'составляющая '!$C$18)+'составляющая '!$D$18+'составляющая '!$E$18)*1000+ставка!P16</f>
        <v>4837.4469707150001</v>
      </c>
      <c r="Q485" s="146">
        <f>((ставка!Q16/1000*'составляющая '!$B$18*'составляющая '!$C$18)+'составляющая '!$D$18+'составляющая '!$E$18)*1000+ставка!Q16</f>
        <v>4837.0250132809997</v>
      </c>
      <c r="R485" s="146">
        <f>((ставка!R16/1000*'составляющая '!$B$18*'составляющая '!$C$18)+'составляющая '!$D$18+'составляющая '!$E$18)*1000+ставка!R16</f>
        <v>4836.6474724189993</v>
      </c>
      <c r="S485" s="146">
        <f>((ставка!S16/1000*'составляющая '!$B$18*'составляющая '!$C$18)+'составляющая '!$D$18+'составляющая '!$E$18)*1000+ставка!S16</f>
        <v>4832.3279607919994</v>
      </c>
      <c r="T485" s="146">
        <f>((ставка!T16/1000*'составляющая '!$B$18*'составляющая '!$C$18)+'составляющая '!$D$18+'составляющая '!$E$18)*1000+ставка!T16</f>
        <v>4773.9645851839996</v>
      </c>
      <c r="U485" s="146">
        <f>((ставка!U16/1000*'составляющая '!$B$18*'составляющая '!$C$18)+'составляющая '!$D$18+'составляющая '!$E$18)*1000+ставка!U16</f>
        <v>4830.6068186270004</v>
      </c>
      <c r="V485" s="146">
        <f>((ставка!V16/1000*'составляющая '!$B$18*'составляющая '!$C$18)+'составляющая '!$D$18+'составляющая '!$E$18)*1000+ставка!V16</f>
        <v>4864.3301009179995</v>
      </c>
      <c r="W485" s="146">
        <f>((ставка!W16/1000*'составляющая '!$B$18*'составляющая '!$C$18)+'составляющая '!$D$18+'составляющая '!$E$18)*1000+ставка!W16</f>
        <v>4859.4553821409991</v>
      </c>
      <c r="X485" s="146">
        <f>((ставка!X16/1000*'составляющая '!$B$18*'составляющая '!$C$18)+'составляющая '!$D$18+'составляющая '!$E$18)*1000+ставка!X16</f>
        <v>4765.0812707839996</v>
      </c>
      <c r="Y485" s="146">
        <f>((ставка!Y16/1000*'составляющая '!$B$18*'составляющая '!$C$18)+'составляющая '!$D$18+'составляющая '!$E$18)*1000+ставка!Y16</f>
        <v>4497.0272587639993</v>
      </c>
    </row>
    <row r="486" spans="1:25" s="104" customFormat="1" ht="15.75" hidden="1" outlineLevel="1" x14ac:dyDescent="0.25">
      <c r="A486" s="227">
        <v>13</v>
      </c>
      <c r="B486" s="146">
        <f>((ставка!B17/1000*'составляющая '!$B$18*'составляющая '!$C$18)+'составляющая '!$D$18+'составляющая '!$E$18)*1000+ставка!B17</f>
        <v>4355.2273526539993</v>
      </c>
      <c r="C486" s="146">
        <f>((ставка!C17/1000*'составляющая '!$B$18*'составляющая '!$C$18)+'составляющая '!$D$18+'составляющая '!$E$18)*1000+ставка!C17</f>
        <v>4260.9420744409999</v>
      </c>
      <c r="D486" s="146">
        <f>((ставка!D17/1000*'составляющая '!$B$18*'составляющая '!$C$18)+'составляющая '!$D$18+'составляющая '!$E$18)*1000+ставка!D17</f>
        <v>4192.5516577039998</v>
      </c>
      <c r="E486" s="146">
        <f>((ставка!E17/1000*'составляющая '!$B$18*'составляющая '!$C$18)+'составляющая '!$D$18+'составляющая '!$E$18)*1000+ставка!E17</f>
        <v>4132.433827502</v>
      </c>
      <c r="F486" s="146">
        <f>((ставка!F17/1000*'составляющая '!$B$18*'составляющая '!$C$18)+'составляющая '!$D$18+'составляющая '!$E$18)*1000+ставка!F17</f>
        <v>4263.1962154699995</v>
      </c>
      <c r="G486" s="146">
        <f>((ставка!G17/1000*'составляющая '!$B$18*'составляющая '!$C$18)+'составляющая '!$D$18+'составляющая '!$E$18)*1000+ставка!G17</f>
        <v>4318.4948476099999</v>
      </c>
      <c r="H486" s="146">
        <f>((ставка!H17/1000*'составляющая '!$B$18*'составляющая '!$C$18)+'составляющая '!$D$18+'составляющая '!$E$18)*1000+ставка!H17</f>
        <v>4360.2242170039999</v>
      </c>
      <c r="I486" s="146">
        <f>((ставка!I17/1000*'составляющая '!$B$18*'составляющая '!$C$18)+'составляющая '!$D$18+'составляющая '!$E$18)*1000+ставка!I17</f>
        <v>4561.3313508769997</v>
      </c>
      <c r="J486" s="146">
        <f>((ставка!J17/1000*'составляющая '!$B$18*'составляющая '!$C$18)+'составляющая '!$D$18+'составляющая '!$E$18)*1000+ставка!J17</f>
        <v>4773.5426277499992</v>
      </c>
      <c r="K486" s="146">
        <f>((ставка!K17/1000*'составляющая '!$B$18*'составляющая '!$C$18)+'составляющая '!$D$18+'составляющая '!$E$18)*1000+ставка!K17</f>
        <v>4830.6068186270004</v>
      </c>
      <c r="L486" s="146">
        <f>((ставка!L17/1000*'составляющая '!$B$18*'составляющая '!$C$18)+'составляющая '!$D$18+'составляющая '!$E$18)*1000+ставка!L17</f>
        <v>4836.9583884229996</v>
      </c>
      <c r="M486" s="146">
        <f>((ставка!M17/1000*'составляющая '!$B$18*'составляющая '!$C$18)+'составляющая '!$D$18+'составляющая '!$E$18)*1000+ставка!M17</f>
        <v>4834.4599562479998</v>
      </c>
      <c r="N486" s="146">
        <f>((ставка!N17/1000*'составляющая '!$B$18*'составляющая '!$C$18)+'составляющая '!$D$18+'составляющая '!$E$18)*1000+ставка!N17</f>
        <v>4812.1961495329997</v>
      </c>
      <c r="O486" s="146">
        <f>((ставка!O17/1000*'составляющая '!$B$18*'составляющая '!$C$18)+'составляющая '!$D$18+'составляющая '!$E$18)*1000+ставка!O17</f>
        <v>4830.8955263449998</v>
      </c>
      <c r="P486" s="146">
        <f>((ставка!P17/1000*'составляющая '!$B$18*'составляющая '!$C$18)+'составляющая '!$D$18+'составляющая '!$E$18)*1000+ставка!P17</f>
        <v>4810.4972156539998</v>
      </c>
      <c r="Q486" s="146">
        <f>((ставка!Q17/1000*'составляющая '!$B$18*'составляющая '!$C$18)+'составляющая '!$D$18+'составляющая '!$E$18)*1000+ставка!Q17</f>
        <v>4806.7773277489996</v>
      </c>
      <c r="R486" s="146">
        <f>((ставка!R17/1000*'составляющая '!$B$18*'составляющая '!$C$18)+'составляющая '!$D$18+'составляющая '!$E$18)*1000+ставка!R17</f>
        <v>4825.2546217009995</v>
      </c>
      <c r="S486" s="146">
        <f>((ставка!S17/1000*'составляющая '!$B$18*'составляющая '!$C$18)+'составляющая '!$D$18+'составляющая '!$E$18)*1000+ставка!S17</f>
        <v>4791.0649654039998</v>
      </c>
      <c r="T486" s="146">
        <f>((ставка!T17/1000*'составляющая '!$B$18*'составляющая '!$C$18)+'составляющая '!$D$18+'составляющая '!$E$18)*1000+ставка!T17</f>
        <v>4745.8488951079999</v>
      </c>
      <c r="U486" s="146">
        <f>((ставка!U17/1000*'составляющая '!$B$18*'составляющая '!$C$18)+'составляющая '!$D$18+'составляющая '!$E$18)*1000+ставка!U17</f>
        <v>4769.5673445559996</v>
      </c>
      <c r="V486" s="146">
        <f>((ставка!V17/1000*'составляющая '!$B$18*'составляющая '!$C$18)+'составляющая '!$D$18+'составляющая '!$E$18)*1000+ставка!V17</f>
        <v>4853.0482916299998</v>
      </c>
      <c r="W486" s="146">
        <f>((ставка!W17/1000*'составляющая '!$B$18*'составляющая '!$C$18)+'составляющая '!$D$18+'составляющая '!$E$18)*1000+ставка!W17</f>
        <v>4850.9385044599994</v>
      </c>
      <c r="X486" s="146">
        <f>((ставка!X17/1000*'составляющая '!$B$18*'составляющая '!$C$18)+'составляющая '!$D$18+'составляющая '!$E$18)*1000+ставка!X17</f>
        <v>4762.1275687460002</v>
      </c>
      <c r="Y486" s="146">
        <f>((ставка!Y17/1000*'составляющая '!$B$18*'составляющая '!$C$18)+'составляющая '!$D$18+'составляющая '!$E$18)*1000+ставка!Y17</f>
        <v>4576.9770883639994</v>
      </c>
    </row>
    <row r="487" spans="1:25" s="104" customFormat="1" ht="15.75" hidden="1" outlineLevel="1" x14ac:dyDescent="0.25">
      <c r="A487" s="227">
        <v>14</v>
      </c>
      <c r="B487" s="146">
        <f>((ставка!B18/1000*'составляющая '!$B$18*'составляющая '!$C$18)+'составляющая '!$D$18+'составляющая '!$E$18)*1000+ставка!B18</f>
        <v>4532.1718713589999</v>
      </c>
      <c r="C487" s="146">
        <f>((ставка!C18/1000*'составляющая '!$B$18*'составляющая '!$C$18)+'составляющая '!$D$18+'составляющая '!$E$18)*1000+ставка!C18</f>
        <v>4383.8982498799996</v>
      </c>
      <c r="D487" s="146">
        <f>((ставка!D18/1000*'составляющая '!$B$18*'составляющая '!$C$18)+'составляющая '!$D$18+'составляющая '!$E$18)*1000+ставка!D18</f>
        <v>4359.0804902750006</v>
      </c>
      <c r="E487" s="146">
        <f>((ставка!E18/1000*'составляющая '!$B$18*'составляющая '!$C$18)+'составляющая '!$D$18+'составляющая '!$E$18)*1000+ставка!E18</f>
        <v>4303.0600888400004</v>
      </c>
      <c r="F487" s="146">
        <f>((ставка!F18/1000*'составляющая '!$B$18*'составляющая '!$C$18)+'составляющая '!$D$18+'составляющая '!$E$18)*1000+ставка!F18</f>
        <v>4295.0206893079994</v>
      </c>
      <c r="G487" s="146">
        <f>((ставка!G18/1000*'составляющая '!$B$18*'составляющая '!$C$18)+'составляющая '!$D$18+'составляющая '!$E$18)*1000+ставка!G18</f>
        <v>4300.050866087</v>
      </c>
      <c r="H487" s="146">
        <f>((ставка!H18/1000*'составляющая '!$B$18*'составляющая '!$C$18)+'составляющая '!$D$18+'составляющая '!$E$18)*1000+ставка!H18</f>
        <v>4298.9848683589998</v>
      </c>
      <c r="I487" s="146">
        <f>((ставка!I18/1000*'составляющая '!$B$18*'составляющая '!$C$18)+'составляющая '!$D$18+'составляющая '!$E$18)*1000+ставка!I18</f>
        <v>4375.9032669200005</v>
      </c>
      <c r="J487" s="146">
        <f>((ставка!J18/1000*'составляющая '!$B$18*'составляющая '!$C$18)+'составляющая '!$D$18+'составляющая '!$E$18)*1000+ставка!J18</f>
        <v>4710.3267416509998</v>
      </c>
      <c r="K487" s="146">
        <f>((ставка!K18/1000*'составляющая '!$B$18*'составляющая '!$C$18)+'составляющая '!$D$18+'составляющая '!$E$18)*1000+ставка!K18</f>
        <v>4774.5642089060002</v>
      </c>
      <c r="L487" s="146">
        <f>((ставка!L18/1000*'составляющая '!$B$18*'составляющая '!$C$18)+'составляющая '!$D$18+'составляющая '!$E$18)*1000+ставка!L18</f>
        <v>4821.6901917979994</v>
      </c>
      <c r="M487" s="146">
        <f>((ставка!M18/1000*'составляющая '!$B$18*'составляющая '!$C$18)+'составляющая '!$D$18+'составляющая '!$E$18)*1000+ставка!M18</f>
        <v>4827.1423260110005</v>
      </c>
      <c r="N487" s="146">
        <f>((ставка!N18/1000*'составляющая '!$B$18*'составляющая '!$C$18)+'составляющая '!$D$18+'составляющая '!$E$18)*1000+ставка!N18</f>
        <v>4826.0430158539993</v>
      </c>
      <c r="O487" s="146">
        <f>((ставка!O18/1000*'составляющая '!$B$18*'составляющая '!$C$18)+'составляющая '!$D$18+'составляющая '!$E$18)*1000+ставка!O18</f>
        <v>4823.8332913969998</v>
      </c>
      <c r="P487" s="146">
        <f>((ставка!P18/1000*'составляющая '!$B$18*'составляющая '!$C$18)+'составляющая '!$D$18+'составляющая '!$E$18)*1000+ставка!P18</f>
        <v>4827.1312218679996</v>
      </c>
      <c r="Q487" s="146">
        <f>((ставка!Q18/1000*'составляющая '!$B$18*'составляющая '!$C$18)+'составляющая '!$D$18+'составляющая '!$E$18)*1000+ставка!Q18</f>
        <v>4827.1201177250005</v>
      </c>
      <c r="R487" s="146">
        <f>((ставка!R18/1000*'составляющая '!$B$18*'составляющая '!$C$18)+'составляющая '!$D$18+'составляющая '!$E$18)*1000+ставка!R18</f>
        <v>4826.7647851490001</v>
      </c>
      <c r="S487" s="146">
        <f>((ставка!S18/1000*'составляющая '!$B$18*'составляющая '!$C$18)+'составляющая '!$D$18+'составляющая '!$E$18)*1000+ставка!S18</f>
        <v>4823.4113339630003</v>
      </c>
      <c r="T487" s="146">
        <f>((ставка!T18/1000*'составляющая '!$B$18*'составляющая '!$C$18)+'составляющая '!$D$18+'составляющая '!$E$18)*1000+ставка!T18</f>
        <v>4739.3640755959996</v>
      </c>
      <c r="U487" s="146">
        <f>((ставка!U18/1000*'составляющая '!$B$18*'составляющая '!$C$18)+'составляющая '!$D$18+'составляющая '!$E$18)*1000+ставка!U18</f>
        <v>4782.6480250100003</v>
      </c>
      <c r="V487" s="146">
        <f>((ставка!V18/1000*'составляющая '!$B$18*'составляющая '!$C$18)+'составляющая '!$D$18+'составляющая '!$E$18)*1000+ставка!V18</f>
        <v>4840.012027748</v>
      </c>
      <c r="W487" s="146">
        <f>((ставка!W18/1000*'составляющая '!$B$18*'составляющая '!$C$18)+'составляющая '!$D$18+'составляющая '!$E$18)*1000+ставка!W18</f>
        <v>4839.2125294520001</v>
      </c>
      <c r="X487" s="146">
        <f>((ставка!X18/1000*'составляющая '!$B$18*'составляющая '!$C$18)+'составляющая '!$D$18+'составляющая '!$E$18)*1000+ставка!X18</f>
        <v>4765.8252483650003</v>
      </c>
      <c r="Y487" s="146">
        <f>((ставка!Y18/1000*'составляющая '!$B$18*'составляющая '!$C$18)+'составляющая '!$D$18+'составляющая '!$E$18)*1000+ставка!Y18</f>
        <v>4638.8715814460002</v>
      </c>
    </row>
    <row r="488" spans="1:25" s="104" customFormat="1" ht="15.75" hidden="1" outlineLevel="1" x14ac:dyDescent="0.25">
      <c r="A488" s="227">
        <v>15</v>
      </c>
      <c r="B488" s="146">
        <f>((ставка!B19/1000*'составляющая '!$B$18*'составляющая '!$C$18)+'составляющая '!$D$18+'составляющая '!$E$18)*1000+ставка!B19</f>
        <v>4473.6752460349999</v>
      </c>
      <c r="C488" s="146">
        <f>((ставка!C19/1000*'составляющая '!$B$18*'составляющая '!$C$18)+'составляющая '!$D$18+'составляющая '!$E$18)*1000+ставка!C19</f>
        <v>4333.6520028049999</v>
      </c>
      <c r="D488" s="146">
        <f>((ставка!D19/1000*'составляющая '!$B$18*'составляющая '!$C$18)+'составляющая '!$D$18+'составляющая '!$E$18)*1000+ставка!D19</f>
        <v>4282.5951532910003</v>
      </c>
      <c r="E488" s="146">
        <f>((ставка!E19/1000*'составляющая '!$B$18*'составляющая '!$C$18)+'составляющая '!$D$18+'составляющая '!$E$18)*1000+ставка!E19</f>
        <v>4195.3165893109999</v>
      </c>
      <c r="F488" s="146">
        <f>((ставка!F19/1000*'составляющая '!$B$18*'составляющая '!$C$18)+'составляющая '!$D$18+'составляющая '!$E$18)*1000+ставка!F19</f>
        <v>4193.4066767149998</v>
      </c>
      <c r="G488" s="146">
        <f>((ставка!G19/1000*'составляющая '!$B$18*'составляющая '!$C$18)+'составляющая '!$D$18+'составляющая '!$E$18)*1000+ставка!G19</f>
        <v>4192.0741795550002</v>
      </c>
      <c r="H488" s="146">
        <f>((ставка!H19/1000*'составляющая '!$B$18*'составляющая '!$C$18)+'составляющая '!$D$18+'составляющая '!$E$18)*1000+ставка!H19</f>
        <v>4197.5041054820003</v>
      </c>
      <c r="I488" s="146">
        <f>((ставка!I19/1000*'составляющая '!$B$18*'составляющая '!$C$18)+'составляющая '!$D$18+'составляющая '!$E$18)*1000+ставка!I19</f>
        <v>4256.7891249589993</v>
      </c>
      <c r="J488" s="146">
        <f>((ставка!J19/1000*'составляющая '!$B$18*'составляющая '!$C$18)+'составляющая '!$D$18+'составляющая '!$E$18)*1000+ставка!J19</f>
        <v>4369.5405929810004</v>
      </c>
      <c r="K488" s="146">
        <f>((ставка!K19/1000*'составляющая '!$B$18*'составляющая '!$C$18)+'составляющая '!$D$18+'составляющая '!$E$18)*1000+ставка!K19</f>
        <v>4506.1437601669995</v>
      </c>
      <c r="L488" s="146">
        <f>((ставка!L19/1000*'составляющая '!$B$18*'составляющая '!$C$18)+'составляющая '!$D$18+'составляющая '!$E$18)*1000+ставка!L19</f>
        <v>4711.4926766659992</v>
      </c>
      <c r="M488" s="146">
        <f>((ставка!M19/1000*'составляющая '!$B$18*'составляющая '!$C$18)+'составляющая '!$D$18+'составляющая '!$E$18)*1000+ставка!M19</f>
        <v>4767.3909325280001</v>
      </c>
      <c r="N488" s="146">
        <f>((ставка!N19/1000*'составляющая '!$B$18*'составляющая '!$C$18)+'составляющая '!$D$18+'составляющая '!$E$18)*1000+ставка!N19</f>
        <v>4761.2281331630002</v>
      </c>
      <c r="O488" s="146">
        <f>((ставка!O19/1000*'составляющая '!$B$18*'составляющая '!$C$18)+'составляющая '!$D$18+'составляющая '!$E$18)*1000+ставка!O19</f>
        <v>4759.1849708509999</v>
      </c>
      <c r="P488" s="146">
        <f>((ставка!P19/1000*'составляющая '!$B$18*'составляющая '!$C$18)+'составляющая '!$D$18+'составляющая '!$E$18)*1000+ставка!P19</f>
        <v>4756.586601388999</v>
      </c>
      <c r="Q488" s="146">
        <f>((ставка!Q19/1000*'составляющая '!$B$18*'составляющая '!$C$18)+'составляющая '!$D$18+'составляющая '!$E$18)*1000+ставка!Q19</f>
        <v>4807.7433881899997</v>
      </c>
      <c r="R488" s="146">
        <f>((ставка!R19/1000*'составляющая '!$B$18*'составляющая '!$C$18)+'составляющая '!$D$18+'составляющая '!$E$18)*1000+ставка!R19</f>
        <v>4809.5977800709998</v>
      </c>
      <c r="S488" s="146">
        <f>((ставка!S19/1000*'составляющая '!$B$18*'составляющая '!$C$18)+'составляющая '!$D$18+'составляющая '!$E$18)*1000+ставка!S19</f>
        <v>4814.183791129999</v>
      </c>
      <c r="T488" s="146">
        <f>((ставка!T19/1000*'составляющая '!$B$18*'составляющая '!$C$18)+'составляющая '!$D$18+'составляющая '!$E$18)*1000+ставка!T19</f>
        <v>4715.2236687139994</v>
      </c>
      <c r="U488" s="146">
        <f>((ставка!U19/1000*'составляющая '!$B$18*'составляющая '!$C$18)+'составляющая '!$D$18+'составляющая '!$E$18)*1000+ставка!U19</f>
        <v>4760.1288230059999</v>
      </c>
      <c r="V488" s="146">
        <f>((ставка!V19/1000*'составляющая '!$B$18*'составляющая '!$C$18)+'составляющая '!$D$18+'составляющая '!$E$18)*1000+ставка!V19</f>
        <v>4846.1082022549999</v>
      </c>
      <c r="W488" s="146">
        <f>((ставка!W19/1000*'составляющая '!$B$18*'составляющая '!$C$18)+'составляющая '!$D$18+'составляющая '!$E$18)*1000+ставка!W19</f>
        <v>4841.9885652020002</v>
      </c>
      <c r="X488" s="146">
        <f>((ставка!X19/1000*'составляющая '!$B$18*'составляющая '!$C$18)+'составляющая '!$D$18+'составляющая '!$E$18)*1000+ставка!X19</f>
        <v>4752.6224223379995</v>
      </c>
      <c r="Y488" s="146">
        <f>((ставка!Y19/1000*'составляющая '!$B$18*'составляющая '!$C$18)+'составляющая '!$D$18+'составляющая '!$E$18)*1000+ставка!Y19</f>
        <v>4569.4928959819999</v>
      </c>
    </row>
    <row r="489" spans="1:25" s="104" customFormat="1" ht="15.75" hidden="1" outlineLevel="1" x14ac:dyDescent="0.25">
      <c r="A489" s="227">
        <v>16</v>
      </c>
      <c r="B489" s="146">
        <f>((ставка!B20/1000*'составляющая '!$B$18*'составляющая '!$C$18)+'составляющая '!$D$18+'составляющая '!$E$18)*1000+ставка!B20</f>
        <v>4379.8896542569992</v>
      </c>
      <c r="C489" s="146">
        <f>((ставка!C20/1000*'составляющая '!$B$18*'составляющая '!$C$18)+'составляющая '!$D$18+'составляющая '!$E$18)*1000+ставка!C20</f>
        <v>4191.1081191140001</v>
      </c>
      <c r="D489" s="146">
        <f>((ставка!D20/1000*'составляющая '!$B$18*'составляющая '!$C$18)+'составляющая '!$D$18+'составляющая '!$E$18)*1000+ставка!D20</f>
        <v>4193.4288850009998</v>
      </c>
      <c r="E489" s="146">
        <f>((ставка!E20/1000*'составляющая '!$B$18*'составляющая '!$C$18)+'составляющая '!$D$18+'составляющая '!$E$18)*1000+ставка!E20</f>
        <v>4149.9894775849998</v>
      </c>
      <c r="F489" s="146">
        <f>((ставка!F20/1000*'составляющая '!$B$18*'составляющая '!$C$18)+'составляющая '!$D$18+'составляющая '!$E$18)*1000+ставка!F20</f>
        <v>4172.1644511559998</v>
      </c>
      <c r="G489" s="146">
        <f>((ставка!G20/1000*'составляющая '!$B$18*'составляющая '!$C$18)+'составляющая '!$D$18+'составляющая '!$E$18)*1000+ставка!G20</f>
        <v>4216.725377015</v>
      </c>
      <c r="H489" s="146">
        <f>((ставка!H20/1000*'составляющая '!$B$18*'составляющая '!$C$18)+'составляющая '!$D$18+'составляющая '!$E$18)*1000+ставка!H20</f>
        <v>4353.184190342</v>
      </c>
      <c r="I489" s="146">
        <f>((ставка!I20/1000*'составляющая '!$B$18*'составляющая '!$C$18)+'составляющая '!$D$18+'составляющая '!$E$18)*1000+ставка!I20</f>
        <v>4614.8977367090001</v>
      </c>
      <c r="J489" s="146">
        <f>((ставка!J20/1000*'составляющая '!$B$18*'составляющая '!$C$18)+'составляющая '!$D$18+'составляющая '!$E$18)*1000+ставка!J20</f>
        <v>4757.7636405469993</v>
      </c>
      <c r="K489" s="146">
        <f>((ставка!K20/1000*'составляющая '!$B$18*'составляющая '!$C$18)+'составляющая '!$D$18+'составляющая '!$E$18)*1000+ставка!K20</f>
        <v>4825.2213092719994</v>
      </c>
      <c r="L489" s="146">
        <f>((ставка!L20/1000*'составляющая '!$B$18*'составляющая '!$C$18)+'составляющая '!$D$18+'составляющая '!$E$18)*1000+ставка!L20</f>
        <v>4839.8454656029999</v>
      </c>
      <c r="M489" s="146">
        <f>((ставка!M20/1000*'составляющая '!$B$18*'составляющая '!$C$18)+'составляющая '!$D$18+'составляющая '!$E$18)*1000+ставка!M20</f>
        <v>4828.8523640330004</v>
      </c>
      <c r="N489" s="146">
        <f>((ставка!N20/1000*'составляющая '!$B$18*'составляющая '!$C$18)+'составляющая '!$D$18+'составляющая '!$E$18)*1000+ставка!N20</f>
        <v>4830.184861193</v>
      </c>
      <c r="O489" s="146">
        <f>((ставка!O20/1000*'составляющая '!$B$18*'составляющая '!$C$18)+'составляющая '!$D$18+'составляющая '!$E$18)*1000+ставка!O20</f>
        <v>4835.9812238390004</v>
      </c>
      <c r="P489" s="146">
        <f>((ставка!P20/1000*'составляющая '!$B$18*'составляющая '!$C$18)+'составляющая '!$D$18+'составляющая '!$E$18)*1000+ставка!P20</f>
        <v>4835.0928923989995</v>
      </c>
      <c r="Q489" s="146">
        <f>((ставка!Q20/1000*'составляющая '!$B$18*'составляющая '!$C$18)+'составляющая '!$D$18+'составляющая '!$E$18)*1000+ставка!Q20</f>
        <v>4828.5747604579992</v>
      </c>
      <c r="R489" s="146">
        <f>((ставка!R20/1000*'составляющая '!$B$18*'составляющая '!$C$18)+'составляющая '!$D$18+'составляющая '!$E$18)*1000+ставка!R20</f>
        <v>4825.1435802709993</v>
      </c>
      <c r="S489" s="146">
        <f>((ставка!S20/1000*'составляющая '!$B$18*'составляющая '!$C$18)+'составляющая '!$D$18+'составляющая '!$E$18)*1000+ставка!S20</f>
        <v>4803.7236884240001</v>
      </c>
      <c r="T489" s="146">
        <f>((ставка!T20/1000*'составляющая '!$B$18*'составляющая '!$C$18)+'составляющая '!$D$18+'составляющая '!$E$18)*1000+ставка!T20</f>
        <v>4807.6656591890005</v>
      </c>
      <c r="U489" s="146">
        <f>((ставка!U20/1000*'составляющая '!$B$18*'составляющая '!$C$18)+'составляющая '!$D$18+'составляющая '!$E$18)*1000+ставка!U20</f>
        <v>4816.6600150189997</v>
      </c>
      <c r="V489" s="146">
        <f>((ставка!V20/1000*'составляющая '!$B$18*'составляющая '!$C$18)+'составляющая '!$D$18+'составляющая '!$E$18)*1000+ставка!V20</f>
        <v>4881.8080219999993</v>
      </c>
      <c r="W489" s="146">
        <f>((ставка!W20/1000*'составляющая '!$B$18*'составляющая '!$C$18)+'составляющая '!$D$18+'составляющая '!$E$18)*1000+ставка!W20</f>
        <v>4917.8631743209999</v>
      </c>
      <c r="X489" s="146">
        <f>((ставка!X20/1000*'составляющая '!$B$18*'составляющая '!$C$18)+'составляющая '!$D$18+'составляющая '!$E$18)*1000+ставка!X20</f>
        <v>4823.5667919649995</v>
      </c>
      <c r="Y489" s="146">
        <f>((ставка!Y20/1000*'составляющая '!$B$18*'составляющая '!$C$18)+'составляющая '!$D$18+'составляющая '!$E$18)*1000+ставка!Y20</f>
        <v>4608.8126663450003</v>
      </c>
    </row>
    <row r="490" spans="1:25" s="104" customFormat="1" ht="15.75" hidden="1" outlineLevel="1" x14ac:dyDescent="0.25">
      <c r="A490" s="227">
        <v>17</v>
      </c>
      <c r="B490" s="146">
        <f>((ставка!B21/1000*'составляющая '!$B$18*'составляющая '!$C$18)+'составляющая '!$D$18+'составляющая '!$E$18)*1000+ставка!B21</f>
        <v>4403.8079782790001</v>
      </c>
      <c r="C490" s="146">
        <f>((ставка!C21/1000*'составляющая '!$B$18*'составляющая '!$C$18)+'составляющая '!$D$18+'составляющая '!$E$18)*1000+ставка!C21</f>
        <v>4280.2299708319997</v>
      </c>
      <c r="D490" s="146">
        <f>((ставка!D21/1000*'составляющая '!$B$18*'составляющая '!$C$18)+'составляющая '!$D$18+'составляющая '!$E$18)*1000+ставка!D21</f>
        <v>4252.7139044779997</v>
      </c>
      <c r="E490" s="146">
        <f>((ставка!E21/1000*'составляющая '!$B$18*'составляющая '!$C$18)+'составляющая '!$D$18+'составляющая '!$E$18)*1000+ставка!E21</f>
        <v>4198.5145824949996</v>
      </c>
      <c r="F490" s="146">
        <f>((ставка!F21/1000*'составляющая '!$B$18*'составляющая '!$C$18)+'составляющая '!$D$18+'составляющая '!$E$18)*1000+ставка!F21</f>
        <v>4264.3177339129998</v>
      </c>
      <c r="G490" s="146">
        <f>((ставка!G21/1000*'составляющая '!$B$18*'составляющая '!$C$18)+'составляющая '!$D$18+'составляющая '!$E$18)*1000+ставка!G21</f>
        <v>4294.4432738719997</v>
      </c>
      <c r="H490" s="146">
        <f>((ставка!H21/1000*'составляющая '!$B$18*'составляющая '!$C$18)+'составляющая '!$D$18+'составляющая '!$E$18)*1000+ставка!H21</f>
        <v>4394.2362070129993</v>
      </c>
      <c r="I490" s="146">
        <f>((ставка!I21/1000*'составляющая '!$B$18*'составляющая '!$C$18)+'составляющая '!$D$18+'составляющая '!$E$18)*1000+ставка!I21</f>
        <v>4616.5855664449991</v>
      </c>
      <c r="J490" s="146">
        <f>((ставка!J21/1000*'составляющая '!$B$18*'составляющая '!$C$18)+'составляющая '!$D$18+'составляющая '!$E$18)*1000+ставка!J21</f>
        <v>4723.5850883929998</v>
      </c>
      <c r="K490" s="146">
        <f>((ставка!K21/1000*'составляющая '!$B$18*'составляющая '!$C$18)+'составляющая '!$D$18+'составляющая '!$E$18)*1000+ставка!K21</f>
        <v>4836.0145362679996</v>
      </c>
      <c r="L490" s="146">
        <f>((ставка!L21/1000*'составляющая '!$B$18*'составляющая '!$C$18)+'составляющая '!$D$18+'составляющая '!$E$18)*1000+ставка!L21</f>
        <v>4849.5060700129998</v>
      </c>
      <c r="M490" s="146">
        <f>((ставка!M21/1000*'составляющая '!$B$18*'составляющая '!$C$18)+'составляющая '!$D$18+'составляющая '!$E$18)*1000+ставка!M21</f>
        <v>4846.1082022549999</v>
      </c>
      <c r="N490" s="146">
        <f>((ставка!N21/1000*'составляющая '!$B$18*'составляющая '!$C$18)+'составляющая '!$D$18+'составляющая '!$E$18)*1000+ставка!N21</f>
        <v>4833.9602698130002</v>
      </c>
      <c r="O490" s="146">
        <f>((ставка!O21/1000*'составляющая '!$B$18*'составляющая '!$C$18)+'составляющая '!$D$18+'составляющая '!$E$18)*1000+ставка!O21</f>
        <v>4846.9521171229999</v>
      </c>
      <c r="P490" s="146">
        <f>((ставка!P21/1000*'составляющая '!$B$18*'составляющая '!$C$18)+'составляющая '!$D$18+'составляющая '!$E$18)*1000+ставка!P21</f>
        <v>4846.8521798359998</v>
      </c>
      <c r="Q490" s="146">
        <f>((ставка!Q21/1000*'составляющая '!$B$18*'составляющая '!$C$18)+'составляющая '!$D$18+'составляющая '!$E$18)*1000+ставка!Q21</f>
        <v>4846.7078259769996</v>
      </c>
      <c r="R490" s="146">
        <f>((ставка!R21/1000*'составляющая '!$B$18*'составляющая '!$C$18)+'составляющая '!$D$18+'составляющая '!$E$18)*1000+ставка!R21</f>
        <v>4845.0088920979997</v>
      </c>
      <c r="S490" s="146">
        <f>((ставка!S21/1000*'составляющая '!$B$18*'составляющая '!$C$18)+'составляющая '!$D$18+'составляющая '!$E$18)*1000+ставка!S21</f>
        <v>4830.6623393419995</v>
      </c>
      <c r="T490" s="146">
        <f>((ставка!T21/1000*'составляющая '!$B$18*'составляющая '!$C$18)+'составляющая '!$D$18+'составляющая '!$E$18)*1000+ставка!T21</f>
        <v>4837.2137837119999</v>
      </c>
      <c r="U490" s="146">
        <f>((ставка!U21/1000*'составляющая '!$B$18*'составляющая '!$C$18)+'составляющая '!$D$18+'составляющая '!$E$18)*1000+ставка!U21</f>
        <v>4816.027078868</v>
      </c>
      <c r="V490" s="146">
        <f>((ставка!V21/1000*'составляющая '!$B$18*'составляющая '!$C$18)+'составляющая '!$D$18+'составляющая '!$E$18)*1000+ставка!V21</f>
        <v>4897.9534459219994</v>
      </c>
      <c r="W490" s="146">
        <f>((ставка!W21/1000*'составляющая '!$B$18*'составляющая '!$C$18)+'составляющая '!$D$18+'составляющая '!$E$18)*1000+ставка!W21</f>
        <v>4926.1135525699992</v>
      </c>
      <c r="X490" s="146">
        <f>((ставка!X21/1000*'составляющая '!$B$18*'составляющая '!$C$18)+'составляющая '!$D$18+'составляющая '!$E$18)*1000+ставка!X21</f>
        <v>4818.714281474</v>
      </c>
      <c r="Y490" s="146">
        <f>((ставка!Y21/1000*'составляющая '!$B$18*'составляющая '!$C$18)+'составляющая '!$D$18+'составляющая '!$E$18)*1000+ставка!Y21</f>
        <v>4601.1285993889996</v>
      </c>
    </row>
    <row r="491" spans="1:25" s="104" customFormat="1" ht="15.75" hidden="1" outlineLevel="1" x14ac:dyDescent="0.25">
      <c r="A491" s="227">
        <v>18</v>
      </c>
      <c r="B491" s="146">
        <f>((ставка!B22/1000*'составляющая '!$B$18*'составляющая '!$C$18)+'составляющая '!$D$18+'составляющая '!$E$18)*1000+ставка!B22</f>
        <v>4405.1071630099996</v>
      </c>
      <c r="C491" s="146">
        <f>((ставка!C22/1000*'составляющая '!$B$18*'составляющая '!$C$18)+'составляющая '!$D$18+'составляющая '!$E$18)*1000+ставка!C22</f>
        <v>4314.9193135639998</v>
      </c>
      <c r="D491" s="146">
        <f>((ставка!D22/1000*'составляющая '!$B$18*'составляющая '!$C$18)+'составляющая '!$D$18+'составляющая '!$E$18)*1000+ставка!D22</f>
        <v>4277.009769362</v>
      </c>
      <c r="E491" s="146">
        <f>((ставка!E22/1000*'составляющая '!$B$18*'составляющая '!$C$18)+'составляющая '!$D$18+'составляющая '!$E$18)*1000+ставка!E22</f>
        <v>4216.2034822939995</v>
      </c>
      <c r="F491" s="146">
        <f>((ставка!F22/1000*'составляющая '!$B$18*'составляющая '!$C$18)+'составляющая '!$D$18+'составляющая '!$E$18)*1000+ставка!F22</f>
        <v>4275.3552520550002</v>
      </c>
      <c r="G491" s="146">
        <f>((ставка!G22/1000*'составляющая '!$B$18*'составляющая '!$C$18)+'составляющая '!$D$18+'составляющая '!$E$18)*1000+ставка!G22</f>
        <v>4328.344222451</v>
      </c>
      <c r="H491" s="146">
        <f>((ставка!H22/1000*'составляющая '!$B$18*'составляющая '!$C$18)+'составляющая '!$D$18+'составляющая '!$E$18)*1000+ставка!H22</f>
        <v>4428.4036550239998</v>
      </c>
      <c r="I491" s="146">
        <f>((ставка!I22/1000*'составляющая '!$B$18*'составляющая '!$C$18)+'составляющая '!$D$18+'составляющая '!$E$18)*1000+ставка!I22</f>
        <v>4613.2321152589993</v>
      </c>
      <c r="J491" s="146">
        <f>((ставка!J22/1000*'составляющая '!$B$18*'составляющая '!$C$18)+'составляющая '!$D$18+'составляющая '!$E$18)*1000+ставка!J22</f>
        <v>4788.3222420829998</v>
      </c>
      <c r="K491" s="146">
        <f>((ставка!K22/1000*'составляющая '!$B$18*'составляющая '!$C$18)+'составляющая '!$D$18+'составляющая '!$E$18)*1000+ставка!K22</f>
        <v>4835.2039338289997</v>
      </c>
      <c r="L491" s="146">
        <f>((ставка!L22/1000*'составляющая '!$B$18*'составляющая '!$C$18)+'составляющая '!$D$18+'составляющая '!$E$18)*1000+ставка!L22</f>
        <v>4844.0206233709996</v>
      </c>
      <c r="M491" s="146">
        <f>((ставка!M22/1000*'составляющая '!$B$18*'составляющая '!$C$18)+'составляющая '!$D$18+'составляющая '!$E$18)*1000+ставка!M22</f>
        <v>4840.6560680419998</v>
      </c>
      <c r="N491" s="146">
        <f>((ставка!N22/1000*'составляющая '!$B$18*'составляющая '!$C$18)+'составляющая '!$D$18+'составляющая '!$E$18)*1000+ставка!N22</f>
        <v>4826.1096407119994</v>
      </c>
      <c r="O491" s="146">
        <f>((ставка!O22/1000*'составляющая '!$B$18*'составляющая '!$C$18)+'составляющая '!$D$18+'составляющая '!$E$18)*1000+ставка!O22</f>
        <v>4837.5135955730002</v>
      </c>
      <c r="P491" s="146">
        <f>((ставка!P22/1000*'составляющая '!$B$18*'составляющая '!$C$18)+'составляющая '!$D$18+'составляющая '!$E$18)*1000+ставка!P22</f>
        <v>4837.4691790010002</v>
      </c>
      <c r="Q491" s="146">
        <f>((ставка!Q22/1000*'составляющая '!$B$18*'составляющая '!$C$18)+'составляющая '!$D$18+'составляющая '!$E$18)*1000+ставка!Q22</f>
        <v>4824.865976696</v>
      </c>
      <c r="R491" s="146">
        <f>((ставка!R22/1000*'составляющая '!$B$18*'составляющая '!$C$18)+'составляющая '!$D$18+'составляющая '!$E$18)*1000+ставка!R22</f>
        <v>4824.3773944039995</v>
      </c>
      <c r="S491" s="146">
        <f>((ставка!S22/1000*'составляющая '!$B$18*'составляющая '!$C$18)+'составляющая '!$D$18+'составляющая '!$E$18)*1000+ставка!S22</f>
        <v>4819.4804673409999</v>
      </c>
      <c r="T491" s="146">
        <f>((ставка!T22/1000*'составляющая '!$B$18*'составляющая '!$C$18)+'составляющая '!$D$18+'составляющая '!$E$18)*1000+ставка!T22</f>
        <v>4820.5353609260001</v>
      </c>
      <c r="U491" s="146">
        <f>((ставка!U22/1000*'составляющая '!$B$18*'составляющая '!$C$18)+'составляющая '!$D$18+'составляющая '!$E$18)*1000+ставка!U22</f>
        <v>4838.0910110089999</v>
      </c>
      <c r="V491" s="146">
        <f>((ставка!V22/1000*'составляющая '!$B$18*'составляющая '!$C$18)+'составляющая '!$D$18+'составляющая '!$E$18)*1000+ставка!V22</f>
        <v>4871.6921477269998</v>
      </c>
      <c r="W491" s="146">
        <f>((ставка!W22/1000*'составляющая '!$B$18*'составляющая '!$C$18)+'составляющая '!$D$18+'составляющая '!$E$18)*1000+ставка!W22</f>
        <v>4866.8618455220003</v>
      </c>
      <c r="X491" s="146">
        <f>((ставка!X22/1000*'составляющая '!$B$18*'составляющая '!$C$18)+'составляющая '!$D$18+'составляющая '!$E$18)*1000+ставка!X22</f>
        <v>4815.3941427169993</v>
      </c>
      <c r="Y491" s="146">
        <f>((ставка!Y22/1000*'составляющая '!$B$18*'составляющая '!$C$18)+'составляющая '!$D$18+'составляющая '!$E$18)*1000+ставка!Y22</f>
        <v>4559.6546252839998</v>
      </c>
    </row>
    <row r="492" spans="1:25" s="104" customFormat="1" ht="15.75" hidden="1" outlineLevel="1" x14ac:dyDescent="0.25">
      <c r="A492" s="227">
        <v>19</v>
      </c>
      <c r="B492" s="146">
        <f>((ставка!B23/1000*'составляющая '!$B$18*'составляющая '!$C$18)+'составляющая '!$D$18+'составляющая '!$E$18)*1000+ставка!B23</f>
        <v>4351.8405890390004</v>
      </c>
      <c r="C492" s="146">
        <f>((ставка!C23/1000*'составляющая '!$B$18*'составляющая '!$C$18)+'составляющая '!$D$18+'составляющая '!$E$18)*1000+ставка!C23</f>
        <v>4167.867147815</v>
      </c>
      <c r="D492" s="146">
        <f>((ставка!D23/1000*'составляющая '!$B$18*'составляющая '!$C$18)+'составляющая '!$D$18+'составляющая '!$E$18)*1000+ставка!D23</f>
        <v>4100.0541465139995</v>
      </c>
      <c r="E492" s="146">
        <f>((ставка!E23/1000*'составляющая '!$B$18*'составляющая '!$C$18)+'составляющая '!$D$18+'составляющая '!$E$18)*1000+ставка!E23</f>
        <v>4049.086130144</v>
      </c>
      <c r="F492" s="146">
        <f>((ставка!F23/1000*'составляющая '!$B$18*'составляющая '!$C$18)+'составляющая '!$D$18+'составляющая '!$E$18)*1000+ставка!F23</f>
        <v>4051.8177493220001</v>
      </c>
      <c r="G492" s="146">
        <f>((ставка!G23/1000*'составляющая '!$B$18*'составляющая '!$C$18)+'составляющая '!$D$18+'составляющая '!$E$18)*1000+ставка!G23</f>
        <v>4229.5506621800005</v>
      </c>
      <c r="H492" s="146">
        <f>((ставка!H23/1000*'составляющая '!$B$18*'составляющая '!$C$18)+'составляющая '!$D$18+'составляющая '!$E$18)*1000+ставка!H23</f>
        <v>4759.8845318599997</v>
      </c>
      <c r="I492" s="146">
        <f>((ставка!I23/1000*'составляющая '!$B$18*'составляющая '!$C$18)+'составляющая '!$D$18+'составляющая '!$E$18)*1000+ставка!I23</f>
        <v>4791.3092565499992</v>
      </c>
      <c r="J492" s="146">
        <f>((ставка!J23/1000*'составляющая '!$B$18*'составляющая '!$C$18)+'составляющая '!$D$18+'составляющая '!$E$18)*1000+ставка!J23</f>
        <v>4830.4735689110003</v>
      </c>
      <c r="K492" s="146">
        <f>((ставка!K23/1000*'составляющая '!$B$18*'составляющая '!$C$18)+'составляющая '!$D$18+'составляющая '!$E$18)*1000+ставка!K23</f>
        <v>4856.5016801029997</v>
      </c>
      <c r="L492" s="146">
        <f>((ставка!L23/1000*'составляющая '!$B$18*'составляющая '!$C$18)+'составляющая '!$D$18+'составляющая '!$E$18)*1000+ставка!L23</f>
        <v>4861.5540651679994</v>
      </c>
      <c r="M492" s="146">
        <f>((ставка!M23/1000*'составляющая '!$B$18*'составляющая '!$C$18)+'составляющая '!$D$18+'составляющая '!$E$18)*1000+ставка!M23</f>
        <v>4859.1999868519997</v>
      </c>
      <c r="N492" s="146">
        <f>((ставка!N23/1000*'составляющая '!$B$18*'составляющая '!$C$18)+'составляющая '!$D$18+'составляющая '!$E$18)*1000+ставка!N23</f>
        <v>4842.9435214999994</v>
      </c>
      <c r="O492" s="146">
        <f>((ставка!O23/1000*'составляющая '!$B$18*'составляющая '!$C$18)+'составляющая '!$D$18+'составляющая '!$E$18)*1000+ставка!O23</f>
        <v>4854.2697473600001</v>
      </c>
      <c r="P492" s="146">
        <f>((ставка!P23/1000*'составляющая '!$B$18*'составляющая '!$C$18)+'составляющая '!$D$18+'составляющая '!$E$18)*1000+ставка!P23</f>
        <v>4852.8817294849996</v>
      </c>
      <c r="Q492" s="146">
        <f>((ставка!Q23/1000*'составляющая '!$B$18*'составляющая '!$C$18)+'составляющая '!$D$18+'составляющая '!$E$18)*1000+ставка!Q23</f>
        <v>4839.2458418810002</v>
      </c>
      <c r="R492" s="146">
        <f>((ставка!R23/1000*'составляющая '!$B$18*'составляющая '!$C$18)+'составляющая '!$D$18+'составляющая '!$E$18)*1000+ставка!R23</f>
        <v>4838.7239471599996</v>
      </c>
      <c r="S492" s="146">
        <f>((ставка!S23/1000*'составляющая '!$B$18*'составляющая '!$C$18)+'составляющая '!$D$18+'составляющая '!$E$18)*1000+ставка!S23</f>
        <v>4836.3365564149999</v>
      </c>
      <c r="T492" s="146">
        <f>((ставка!T23/1000*'составляющая '!$B$18*'составляющая '!$C$18)+'составляющая '!$D$18+'составляющая '!$E$18)*1000+ставка!T23</f>
        <v>4835.7591409790002</v>
      </c>
      <c r="U492" s="146">
        <f>((ставка!U23/1000*'составляющая '!$B$18*'составляющая '!$C$18)+'составляющая '!$D$18+'составляющая '!$E$18)*1000+ставка!U23</f>
        <v>4872.1141051609993</v>
      </c>
      <c r="V492" s="146">
        <f>((ставка!V23/1000*'составляющая '!$B$18*'составляющая '!$C$18)+'составляющая '!$D$18+'составляющая '!$E$18)*1000+ставка!V23</f>
        <v>4896.8985523369993</v>
      </c>
      <c r="W492" s="146">
        <f>((ставка!W23/1000*'составляющая '!$B$18*'составляющая '!$C$18)+'составляющая '!$D$18+'составляющая '!$E$18)*1000+ставка!W23</f>
        <v>4892.2237081339999</v>
      </c>
      <c r="X492" s="146">
        <f>((ставка!X23/1000*'составляющая '!$B$18*'составляющая '!$C$18)+'составляющая '!$D$18+'составляющая '!$E$18)*1000+ставка!X23</f>
        <v>4855.1025580850001</v>
      </c>
      <c r="Y492" s="146">
        <f>((ставка!Y23/1000*'составляющая '!$B$18*'составляющая '!$C$18)+'составляющая '!$D$18+'составляющая '!$E$18)*1000+ставка!Y23</f>
        <v>4773.8091271820003</v>
      </c>
    </row>
    <row r="493" spans="1:25" s="104" customFormat="1" ht="15.75" hidden="1" outlineLevel="1" x14ac:dyDescent="0.25">
      <c r="A493" s="227">
        <v>20</v>
      </c>
      <c r="B493" s="146">
        <f>((ставка!B24/1000*'составляющая '!$B$18*'составляющая '!$C$18)+'составляющая '!$D$18+'составляющая '!$E$18)*1000+ставка!B24</f>
        <v>4444.0271842250004</v>
      </c>
      <c r="C493" s="146">
        <f>((ставка!C24/1000*'составляющая '!$B$18*'составляющая '!$C$18)+'составляющая '!$D$18+'составляющая '!$E$18)*1000+ставка!C24</f>
        <v>4295.0540017369995</v>
      </c>
      <c r="D493" s="146">
        <f>((ставка!D24/1000*'составляющая '!$B$18*'составляющая '!$C$18)+'составляющая '!$D$18+'составляющая '!$E$18)*1000+ставка!D24</f>
        <v>4221.977636654</v>
      </c>
      <c r="E493" s="146">
        <f>((ставка!E24/1000*'составляющая '!$B$18*'составляющая '!$C$18)+'составляющая '!$D$18+'составляющая '!$E$18)*1000+ставка!E24</f>
        <v>4191.0859108280001</v>
      </c>
      <c r="F493" s="146">
        <f>((ставка!F24/1000*'составляющая '!$B$18*'составляющая '!$C$18)+'составляющая '!$D$18+'составляющая '!$E$18)*1000+ставка!F24</f>
        <v>4222.9436970950001</v>
      </c>
      <c r="G493" s="146">
        <f>((ставка!G24/1000*'составляющая '!$B$18*'составляющая '!$C$18)+'составляющая '!$D$18+'составляющая '!$E$18)*1000+ставка!G24</f>
        <v>4296.5752693279992</v>
      </c>
      <c r="H493" s="146">
        <f>((ставка!H24/1000*'составляющая '!$B$18*'составляющая '!$C$18)+'составляющая '!$D$18+'составляющая '!$E$18)*1000+ставка!H24</f>
        <v>4436.2987006969997</v>
      </c>
      <c r="I493" s="146">
        <f>((ставка!I24/1000*'составляющая '!$B$18*'составляющая '!$C$18)+'составляющая '!$D$18+'составляющая '!$E$18)*1000+ставка!I24</f>
        <v>4787.2562443549996</v>
      </c>
      <c r="J493" s="146">
        <f>((ставка!J24/1000*'составляющая '!$B$18*'составляющая '!$C$18)+'составляющая '!$D$18+'составляющая '!$E$18)*1000+ставка!J24</f>
        <v>4847.6183657029997</v>
      </c>
      <c r="K493" s="146">
        <f>((ставка!K24/1000*'составляющая '!$B$18*'составляющая '!$C$18)+'составляющая '!$D$18+'составляющая '!$E$18)*1000+ставка!K24</f>
        <v>4923.9371405420006</v>
      </c>
      <c r="L493" s="146">
        <f>((ставка!L24/1000*'составляющая '!$B$18*'составляющая '!$C$18)+'составляющая '!$D$18+'составляющая '!$E$18)*1000+ставка!L24</f>
        <v>4946.400821831</v>
      </c>
      <c r="M493" s="146">
        <f>((ставка!M24/1000*'составляющая '!$B$18*'составляющая '!$C$18)+'составляющая '!$D$18+'составляющая '!$E$18)*1000+ставка!M24</f>
        <v>4918.9402761920001</v>
      </c>
      <c r="N493" s="146">
        <f>((ставка!N24/1000*'составляющая '!$B$18*'составляющая '!$C$18)+'составляющая '!$D$18+'составляющая '!$E$18)*1000+ставка!N24</f>
        <v>4878.0215092369999</v>
      </c>
      <c r="O493" s="146">
        <f>((ставка!O24/1000*'составляющая '!$B$18*'составляющая '!$C$18)+'составляющая '!$D$18+'составляющая '!$E$18)*1000+ставка!O24</f>
        <v>4889.0701315219994</v>
      </c>
      <c r="P493" s="146">
        <f>((ставка!P24/1000*'составляющая '!$B$18*'составляющая '!$C$18)+'составляющая '!$D$18+'составляющая '!$E$18)*1000+ставка!P24</f>
        <v>4889.7807966740002</v>
      </c>
      <c r="Q493" s="146">
        <f>((ставка!Q24/1000*'составляющая '!$B$18*'составляющая '!$C$18)+'составляющая '!$D$18+'составляющая '!$E$18)*1000+ставка!Q24</f>
        <v>4887.0713857820001</v>
      </c>
      <c r="R493" s="146">
        <f>((ставка!R24/1000*'составляющая '!$B$18*'составляющая '!$C$18)+'составляющая '!$D$18+'составляющая '!$E$18)*1000+ставка!R24</f>
        <v>4881.8857510009993</v>
      </c>
      <c r="S493" s="146">
        <f>((ставка!S24/1000*'составляющая '!$B$18*'составляющая '!$C$18)+'составляющая '!$D$18+'составляющая '!$E$18)*1000+ставка!S24</f>
        <v>4862.6311670389996</v>
      </c>
      <c r="T493" s="146">
        <f>((ставка!T24/1000*'составляющая '!$B$18*'составляющая '!$C$18)+'составляющая '!$D$18+'составляющая '!$E$18)*1000+ставка!T24</f>
        <v>4859.6330484290002</v>
      </c>
      <c r="U493" s="146">
        <f>((ставка!U24/1000*'составляющая '!$B$18*'составляющая '!$C$18)+'составляющая '!$D$18+'составляющая '!$E$18)*1000+ставка!U24</f>
        <v>4872.4805418799997</v>
      </c>
      <c r="V493" s="146">
        <f>((ставка!V24/1000*'составляющая '!$B$18*'составляющая '!$C$18)+'составляющая '!$D$18+'составляющая '!$E$18)*1000+ставка!V24</f>
        <v>5001.6661415420003</v>
      </c>
      <c r="W493" s="146">
        <f>((ставка!W24/1000*'составляющая '!$B$18*'составляющая '!$C$18)+'составляющая '!$D$18+'составляющая '!$E$18)*1000+ставка!W24</f>
        <v>5000.2892278099998</v>
      </c>
      <c r="X493" s="146">
        <f>((ставка!X24/1000*'составляющая '!$B$18*'составляющая '!$C$18)+'составляющая '!$D$18+'составляющая '!$E$18)*1000+ставка!X24</f>
        <v>4854.136497644</v>
      </c>
      <c r="Y493" s="146">
        <f>((ставка!Y24/1000*'составляющая '!$B$18*'составляющая '!$C$18)+'составляющая '!$D$18+'составляющая '!$E$18)*1000+ставка!Y24</f>
        <v>4772.6431921669991</v>
      </c>
    </row>
    <row r="494" spans="1:25" s="104" customFormat="1" ht="15.75" hidden="1" outlineLevel="1" x14ac:dyDescent="0.25">
      <c r="A494" s="227">
        <v>21</v>
      </c>
      <c r="B494" s="146">
        <f>((ставка!B25/1000*'составляющая '!$B$18*'составляющая '!$C$18)+'составляющая '!$D$18+'составляющая '!$E$18)*1000+ставка!B25</f>
        <v>4544.0533043689993</v>
      </c>
      <c r="C494" s="146">
        <f>((ставка!C25/1000*'составляющая '!$B$18*'составляющая '!$C$18)+'составляющая '!$D$18+'составляющая '!$E$18)*1000+ставка!C25</f>
        <v>4406.1398483089997</v>
      </c>
      <c r="D494" s="146">
        <f>((ставка!D25/1000*'составляющая '!$B$18*'составляющая '!$C$18)+'составляющая '!$D$18+'составляющая '!$E$18)*1000+ставка!D25</f>
        <v>4406.1176400229997</v>
      </c>
      <c r="E494" s="146">
        <f>((ставка!E25/1000*'составляющая '!$B$18*'составляющая '!$C$18)+'составляющая '!$D$18+'составляющая '!$E$18)*1000+ставка!E25</f>
        <v>4385.1863304680001</v>
      </c>
      <c r="F494" s="146">
        <f>((ставка!F25/1000*'составляющая '!$B$18*'составляющая '!$C$18)+'составляющая '!$D$18+'составляющая '!$E$18)*1000+ставка!F25</f>
        <v>4386.6187649149997</v>
      </c>
      <c r="G494" s="146">
        <f>((ставка!G25/1000*'составляющая '!$B$18*'составляющая '!$C$18)+'составляющая '!$D$18+'составляющая '!$E$18)*1000+ставка!G25</f>
        <v>4331.7420902089998</v>
      </c>
      <c r="H494" s="146">
        <f>((ставка!H25/1000*'составляющая '!$B$18*'составляющая '!$C$18)+'составляющая '!$D$18+'составляющая '!$E$18)*1000+ставка!H25</f>
        <v>4396.8456806180002</v>
      </c>
      <c r="I494" s="146">
        <f>((ставка!I25/1000*'составляющая '!$B$18*'составляющая '!$C$18)+'составляющая '!$D$18+'составляющая '!$E$18)*1000+ставка!I25</f>
        <v>4425.4055364139995</v>
      </c>
      <c r="J494" s="146">
        <f>((ставка!J25/1000*'составляющая '!$B$18*'составляющая '!$C$18)+'составляющая '!$D$18+'составляющая '!$E$18)*1000+ставка!J25</f>
        <v>4653.0848844860002</v>
      </c>
      <c r="K494" s="146">
        <f>((ставка!K25/1000*'составляющая '!$B$18*'составляющая '!$C$18)+'составляющая '!$D$18+'составляющая '!$E$18)*1000+ставка!K25</f>
        <v>4816.6155984469997</v>
      </c>
      <c r="L494" s="146">
        <f>((ставка!L25/1000*'составляющая '!$B$18*'составляющая '!$C$18)+'составляющая '!$D$18+'составляющая '!$E$18)*1000+ставка!L25</f>
        <v>4837.5802204310003</v>
      </c>
      <c r="M494" s="146">
        <f>((ставка!M25/1000*'составляющая '!$B$18*'составляющая '!$C$18)+'составляющая '!$D$18+'составляющая '!$E$18)*1000+ставка!M25</f>
        <v>4836.39207713</v>
      </c>
      <c r="N494" s="146">
        <f>((ставка!N25/1000*'составляющая '!$B$18*'составляющая '!$C$18)+'составляющая '!$D$18+'составляющая '!$E$18)*1000+ставка!N25</f>
        <v>4807.4213680430003</v>
      </c>
      <c r="O494" s="146">
        <f>((ставка!O25/1000*'составляющая '!$B$18*'составляющая '!$C$18)+'составляющая '!$D$18+'составляющая '!$E$18)*1000+ставка!O25</f>
        <v>4806.6773904619995</v>
      </c>
      <c r="P494" s="146">
        <f>((ставка!P25/1000*'составляющая '!$B$18*'составляющая '!$C$18)+'составляющая '!$D$18+'составляющая '!$E$18)*1000+ставка!P25</f>
        <v>4807.2659100410001</v>
      </c>
      <c r="Q494" s="146">
        <f>((ставка!Q25/1000*'составляющая '!$B$18*'составляющая '!$C$18)+'составляющая '!$D$18+'составляющая '!$E$18)*1000+ставка!Q25</f>
        <v>4807.7211799039997</v>
      </c>
      <c r="R494" s="146">
        <f>((ставка!R25/1000*'составляющая '!$B$18*'составляющая '!$C$18)+'составляющая '!$D$18+'составляющая '!$E$18)*1000+ставка!R25</f>
        <v>4806.1332874549998</v>
      </c>
      <c r="S494" s="146">
        <f>((ставка!S25/1000*'составляющая '!$B$18*'составляющая '!$C$18)+'составляющая '!$D$18+'составляющая '!$E$18)*1000+ставка!S25</f>
        <v>4807.4324721859994</v>
      </c>
      <c r="T494" s="146">
        <f>((ставка!T25/1000*'составляющая '!$B$18*'составляющая '!$C$18)+'составляющая '!$D$18+'составляющая '!$E$18)*1000+ставка!T25</f>
        <v>4811.7741920990002</v>
      </c>
      <c r="U494" s="146">
        <f>((ставка!U25/1000*'составляющая '!$B$18*'составляющая '!$C$18)+'составляющая '!$D$18+'составляющая '!$E$18)*1000+ставка!U25</f>
        <v>4833.0608342300002</v>
      </c>
      <c r="V494" s="146">
        <f>((ставка!V25/1000*'составляющая '!$B$18*'составляющая '!$C$18)+'составляющая '!$D$18+'составляющая '!$E$18)*1000+ставка!V25</f>
        <v>4868.0388846799997</v>
      </c>
      <c r="W494" s="146">
        <f>((ставка!W25/1000*'составляющая '!$B$18*'составляющая '!$C$18)+'составляющая '!$D$18+'составляющая '!$E$18)*1000+ставка!W25</f>
        <v>4857.5121571159998</v>
      </c>
      <c r="X494" s="146">
        <f>((ставка!X25/1000*'составляющая '!$B$18*'составляющая '!$C$18)+'составляющая '!$D$18+'составляющая '!$E$18)*1000+ставка!X25</f>
        <v>4791.7756305559997</v>
      </c>
      <c r="Y494" s="146">
        <f>((ставка!Y25/1000*'составляющая '!$B$18*'составляющая '!$C$18)+'составляющая '!$D$18+'составляющая '!$E$18)*1000+ставка!Y25</f>
        <v>4687.2190200679997</v>
      </c>
    </row>
    <row r="495" spans="1:25" s="104" customFormat="1" ht="15.75" hidden="1" outlineLevel="1" x14ac:dyDescent="0.25">
      <c r="A495" s="227">
        <v>22</v>
      </c>
      <c r="B495" s="146">
        <f>((ставка!B26/1000*'составляющая '!$B$18*'составляющая '!$C$18)+'составляющая '!$D$18+'составляющая '!$E$18)*1000+ставка!B26</f>
        <v>4399.321904507</v>
      </c>
      <c r="C495" s="146">
        <f>((ставка!C26/1000*'составляющая '!$B$18*'составляющая '!$C$18)+'составляющая '!$D$18+'составляющая '!$E$18)*1000+ставка!C26</f>
        <v>4314.8637928489998</v>
      </c>
      <c r="D495" s="146">
        <f>((ставка!D26/1000*'составляющая '!$B$18*'составляющая '!$C$18)+'составляющая '!$D$18+'составляющая '!$E$18)*1000+ставка!D26</f>
        <v>4198.3702286360003</v>
      </c>
      <c r="E495" s="146">
        <f>((ставка!E26/1000*'составляющая '!$B$18*'составляющая '!$C$18)+'составляющая '!$D$18+'составляющая '!$E$18)*1000+ставка!E26</f>
        <v>4140.451018748</v>
      </c>
      <c r="F495" s="146">
        <f>((ставка!F26/1000*'составляющая '!$B$18*'составляющая '!$C$18)+'составляющая '!$D$18+'составляющая '!$E$18)*1000+ставка!F26</f>
        <v>4078.8119209549996</v>
      </c>
      <c r="G495" s="146">
        <f>((ставка!G26/1000*'составляющая '!$B$18*'составляющая '!$C$18)+'составляющая '!$D$18+'составляющая '!$E$18)*1000+ставка!G26</f>
        <v>4154.1646353529995</v>
      </c>
      <c r="H495" s="146">
        <f>((ставка!H26/1000*'составляющая '!$B$18*'составляющая '!$C$18)+'составляющая '!$D$18+'составляющая '!$E$18)*1000+ставка!H26</f>
        <v>4227.9627697309998</v>
      </c>
      <c r="I495" s="146">
        <f>((ставка!I26/1000*'составляющая '!$B$18*'составляющая '!$C$18)+'составляющая '!$D$18+'составляющая '!$E$18)*1000+ставка!I26</f>
        <v>4297.9410789169997</v>
      </c>
      <c r="J495" s="146">
        <f>((ставка!J26/1000*'составляющая '!$B$18*'составляющая '!$C$18)+'составляющая '!$D$18+'составляющая '!$E$18)*1000+ставка!J26</f>
        <v>4419.6091737679999</v>
      </c>
      <c r="K495" s="146">
        <f>((ставка!K26/1000*'составляющая '!$B$18*'составляющая '!$C$18)+'составляющая '!$D$18+'составляющая '!$E$18)*1000+ставка!K26</f>
        <v>4627.2233354389991</v>
      </c>
      <c r="L495" s="146">
        <f>((ставка!L26/1000*'составляющая '!$B$18*'составляющая '!$C$18)+'составляющая '!$D$18+'составляющая '!$E$18)*1000+ставка!L26</f>
        <v>4785.0687281840001</v>
      </c>
      <c r="M495" s="146">
        <f>((ставка!M26/1000*'составляющая '!$B$18*'составляющая '!$C$18)+'составляющая '!$D$18+'составляющая '!$E$18)*1000+ставка!M26</f>
        <v>4794.0075632990001</v>
      </c>
      <c r="N495" s="146">
        <f>((ставка!N26/1000*'составляющая '!$B$18*'составляющая '!$C$18)+'составляющая '!$D$18+'составляющая '!$E$18)*1000+ставка!N26</f>
        <v>4791.4536104090002</v>
      </c>
      <c r="O495" s="146">
        <f>((ставка!O26/1000*'составляющая '!$B$18*'составляющая '!$C$18)+'составляющая '!$D$18+'составляющая '!$E$18)*1000+ставка!O26</f>
        <v>4787.7559307900001</v>
      </c>
      <c r="P495" s="146">
        <f>((ставка!P26/1000*'составляющая '!$B$18*'составляющая '!$C$18)+'составляющая '!$D$18+'составляющая '!$E$18)*1000+ставка!P26</f>
        <v>4788.0224302219995</v>
      </c>
      <c r="Q495" s="146">
        <f>((ставка!Q26/1000*'составляющая '!$B$18*'составляющая '!$C$18)+'составляющая '!$D$18+'составляющая '!$E$18)*1000+ставка!Q26</f>
        <v>4787.7670349330001</v>
      </c>
      <c r="R495" s="146">
        <f>((ставка!R26/1000*'составляющая '!$B$18*'составляющая '!$C$18)+'составляющая '!$D$18+'составляющая '!$E$18)*1000+ставка!R26</f>
        <v>4789.1439486649997</v>
      </c>
      <c r="S495" s="146">
        <f>((ставка!S26/1000*'составляющая '!$B$18*'составляющая '!$C$18)+'составляющая '!$D$18+'составляющая '!$E$18)*1000+ставка!S26</f>
        <v>4804.6675405790002</v>
      </c>
      <c r="T495" s="146">
        <f>((ставка!T26/1000*'составляющая '!$B$18*'составляющая '!$C$18)+'составляющая '!$D$18+'составляющая '!$E$18)*1000+ставка!T26</f>
        <v>4825.1879968430003</v>
      </c>
      <c r="U495" s="146">
        <f>((ставка!U26/1000*'составляющая '!$B$18*'составляющая '!$C$18)+'составляющая '!$D$18+'составляющая '!$E$18)*1000+ставка!U26</f>
        <v>4854.5029343629994</v>
      </c>
      <c r="V495" s="146">
        <f>((ставка!V26/1000*'составляющая '!$B$18*'составляющая '!$C$18)+'составляющая '!$D$18+'составляющая '!$E$18)*1000+ставка!V26</f>
        <v>4908.1803616249999</v>
      </c>
      <c r="W495" s="146">
        <f>((ставка!W26/1000*'составляющая '!$B$18*'составляющая '!$C$18)+'составляющая '!$D$18+'составляющая '!$E$18)*1000+ставка!W26</f>
        <v>4901.7510628279997</v>
      </c>
      <c r="X495" s="146">
        <f>((ставка!X26/1000*'составляющая '!$B$18*'составляющая '!$C$18)+'составляющая '!$D$18+'составляющая '!$E$18)*1000+ставка!X26</f>
        <v>4822.5007942369994</v>
      </c>
      <c r="Y495" s="146">
        <f>((ставка!Y26/1000*'составляющая '!$B$18*'составляющая '!$C$18)+'составляющая '!$D$18+'составляющая '!$E$18)*1000+ставка!Y26</f>
        <v>4712.1811335319999</v>
      </c>
    </row>
    <row r="496" spans="1:25" s="104" customFormat="1" ht="15.75" hidden="1" outlineLevel="1" x14ac:dyDescent="0.25">
      <c r="A496" s="227">
        <v>23</v>
      </c>
      <c r="B496" s="146">
        <f>((ставка!B27/1000*'составляющая '!$B$18*'составляющая '!$C$18)+'составляющая '!$D$18+'составляющая '!$E$18)*1000+ставка!B27</f>
        <v>4433.4449359459995</v>
      </c>
      <c r="C496" s="146">
        <f>((ставка!C27/1000*'составляющая '!$B$18*'составляющая '!$C$18)+'составляющая '!$D$18+'составляющая '!$E$18)*1000+ставка!C27</f>
        <v>4247.2839785509996</v>
      </c>
      <c r="D496" s="146">
        <f>((ставка!D27/1000*'составляющая '!$B$18*'составляющая '!$C$18)+'составляющая '!$D$18+'составляющая '!$E$18)*1000+ставка!D27</f>
        <v>4117.6209007399993</v>
      </c>
      <c r="E496" s="146">
        <f>((ставка!E27/1000*'составляющая '!$B$18*'составляющая '!$C$18)+'составляющая '!$D$18+'составляющая '!$E$18)*1000+ставка!E27</f>
        <v>3927.5290767229999</v>
      </c>
      <c r="F496" s="146">
        <f>((ставка!F27/1000*'составляющая '!$B$18*'составляющая '!$C$18)+'составляющая '!$D$18+'составляющая '!$E$18)*1000+ставка!F27</f>
        <v>4123.0508266670004</v>
      </c>
      <c r="G496" s="146">
        <f>((ставка!G27/1000*'составляющая '!$B$18*'составляющая '!$C$18)+'составляющая '!$D$18+'составляющая '!$E$18)*1000+ставка!G27</f>
        <v>4189.153789946</v>
      </c>
      <c r="H496" s="146">
        <f>((ставка!H27/1000*'составляющая '!$B$18*'составляющая '!$C$18)+'составляющая '!$D$18+'составляющая '!$E$18)*1000+ставка!H27</f>
        <v>4402.841917838</v>
      </c>
      <c r="I496" s="146">
        <f>((ставка!I27/1000*'составляющая '!$B$18*'составляющая '!$C$18)+'составляющая '!$D$18+'составляющая '!$E$18)*1000+ставка!I27</f>
        <v>4596.8312960479998</v>
      </c>
      <c r="J496" s="146">
        <f>((ставка!J27/1000*'составляющая '!$B$18*'составляющая '!$C$18)+'составляющая '!$D$18+'составляющая '!$E$18)*1000+ставка!J27</f>
        <v>4833.3051253759995</v>
      </c>
      <c r="K496" s="146">
        <f>((ставка!K27/1000*'составляющая '!$B$18*'составляющая '!$C$18)+'составляющая '!$D$18+'составляющая '!$E$18)*1000+ставка!K27</f>
        <v>4864.9963494979993</v>
      </c>
      <c r="L496" s="146">
        <f>((ставка!L27/1000*'составляющая '!$B$18*'составляющая '!$C$18)+'составляющая '!$D$18+'составляющая '!$E$18)*1000+ставка!L27</f>
        <v>4879.7093389729998</v>
      </c>
      <c r="M496" s="146">
        <f>((ставка!M27/1000*'составляющая '!$B$18*'составляющая '!$C$18)+'составляющая '!$D$18+'составляющая '!$E$18)*1000+ставка!M27</f>
        <v>4879.92031769</v>
      </c>
      <c r="N496" s="146">
        <f>((ставка!N27/1000*'составляющая '!$B$18*'составляющая '!$C$18)+'составляющая '!$D$18+'составляющая '!$E$18)*1000+ставка!N27</f>
        <v>4874.4570793339999</v>
      </c>
      <c r="O496" s="146">
        <f>((ставка!O27/1000*'составляющая '!$B$18*'составляющая '!$C$18)+'составляющая '!$D$18+'составляющая '!$E$18)*1000+ставка!O27</f>
        <v>4864.9630370689993</v>
      </c>
      <c r="P496" s="146">
        <f>((ставка!P27/1000*'составляющая '!$B$18*'составляющая '!$C$18)+'составляющая '!$D$18+'составляющая '!$E$18)*1000+ставка!P27</f>
        <v>4862.2869386059992</v>
      </c>
      <c r="Q496" s="146">
        <f>((ставка!Q27/1000*'составляющая '!$B$18*'составляющая '!$C$18)+'составляющая '!$D$18+'составляющая '!$E$18)*1000+ставка!Q27</f>
        <v>4860.0216934340006</v>
      </c>
      <c r="R496" s="146">
        <f>((ставка!R27/1000*'составляющая '!$B$18*'составляющая '!$C$18)+'составляющая '!$D$18+'составляющая '!$E$18)*1000+ставка!R27</f>
        <v>4862.0093350309999</v>
      </c>
      <c r="S496" s="146">
        <f>((ставка!S27/1000*'составляющая '!$B$18*'составляющая '!$C$18)+'составляющая '!$D$18+'составляющая '!$E$18)*1000+ставка!S27</f>
        <v>4860.9433373029997</v>
      </c>
      <c r="T496" s="146">
        <f>((ставка!T27/1000*'составляющая '!$B$18*'составляющая '!$C$18)+'составляющая '!$D$18+'составляющая '!$E$18)*1000+ставка!T27</f>
        <v>4857.4566364009997</v>
      </c>
      <c r="U496" s="146">
        <f>((ставка!U27/1000*'составляющая '!$B$18*'составляющая '!$C$18)+'составляющая '!$D$18+'составляющая '!$E$18)*1000+ставка!U27</f>
        <v>4874.7568911950002</v>
      </c>
      <c r="V496" s="146">
        <f>((ставка!V27/1000*'составляющая '!$B$18*'составляющая '!$C$18)+'составляющая '!$D$18+'составляющая '!$E$18)*1000+ставка!V27</f>
        <v>4895.876971181</v>
      </c>
      <c r="W496" s="146">
        <f>((ставка!W27/1000*'составляющая '!$B$18*'составляющая '!$C$18)+'составляющая '!$D$18+'составляющая '!$E$18)*1000+ставка!W27</f>
        <v>4890.2027541079997</v>
      </c>
      <c r="X496" s="146">
        <f>((ставка!X27/1000*'составляющая '!$B$18*'составляющая '!$C$18)+'составляющая '!$D$18+'составляющая '!$E$18)*1000+ставка!X27</f>
        <v>4857.5565736879998</v>
      </c>
      <c r="Y496" s="146">
        <f>((ставка!Y27/1000*'составляющая '!$B$18*'составляющая '!$C$18)+'составляющая '!$D$18+'составляющая '!$E$18)*1000+ставка!Y27</f>
        <v>4623.3590936749997</v>
      </c>
    </row>
    <row r="497" spans="1:25" s="104" customFormat="1" ht="15.75" hidden="1" outlineLevel="1" x14ac:dyDescent="0.25">
      <c r="A497" s="227">
        <v>24</v>
      </c>
      <c r="B497" s="146">
        <f>((ставка!B28/1000*'составляющая '!$B$18*'составляющая '!$C$18)+'составляющая '!$D$18+'составляющая '!$E$18)*1000+ставка!B28</f>
        <v>4274.9555029069998</v>
      </c>
      <c r="C497" s="146">
        <f>((ставка!C28/1000*'составляющая '!$B$18*'составляющая '!$C$18)+'составляющая '!$D$18+'составляющая '!$E$18)*1000+ставка!C28</f>
        <v>4091.2374569719996</v>
      </c>
      <c r="D497" s="146">
        <f>((ставка!D28/1000*'составляющая '!$B$18*'составляющая '!$C$18)+'составляющая '!$D$18+'составляющая '!$E$18)*1000+ставка!D28</f>
        <v>3835.7977513999995</v>
      </c>
      <c r="E497" s="146">
        <f>((ставка!E28/1000*'составляющая '!$B$18*'составляющая '!$C$18)+'составляющая '!$D$18+'составляющая '!$E$18)*1000+ставка!E28</f>
        <v>3848.0456211290002</v>
      </c>
      <c r="F497" s="146">
        <f>((ставка!F28/1000*'составляющая '!$B$18*'составляющая '!$C$18)+'составляющая '!$D$18+'составляющая '!$E$18)*1000+ставка!F28</f>
        <v>3911.661256376</v>
      </c>
      <c r="G497" s="146">
        <f>((ставка!G28/1000*'составляющая '!$B$18*'составляющая '!$C$18)+'составляющая '!$D$18+'составляющая '!$E$18)*1000+ставка!G28</f>
        <v>4078.9451706709997</v>
      </c>
      <c r="H497" s="146">
        <f>((ставка!H28/1000*'составляющая '!$B$18*'составляющая '!$C$18)+'составляющая '!$D$18+'составляющая '!$E$18)*1000+ставка!H28</f>
        <v>4253.7465897769998</v>
      </c>
      <c r="I497" s="146">
        <f>((ставка!I28/1000*'составляющая '!$B$18*'составляющая '!$C$18)+'составляющая '!$D$18+'составляющая '!$E$18)*1000+ставка!I28</f>
        <v>4441.850772197</v>
      </c>
      <c r="J497" s="146">
        <f>((ставка!J28/1000*'составляющая '!$B$18*'составляющая '!$C$18)+'составляющая '!$D$18+'составляющая '!$E$18)*1000+ставка!J28</f>
        <v>4765.0701666409996</v>
      </c>
      <c r="K497" s="146">
        <f>((ставка!K28/1000*'составляющая '!$B$18*'составляющая '!$C$18)+'составляющая '!$D$18+'составляющая '!$E$18)*1000+ставка!K28</f>
        <v>4864.6410169219998</v>
      </c>
      <c r="L497" s="146">
        <f>((ставка!L28/1000*'составляющая '!$B$18*'составляющая '!$C$18)+'составляющая '!$D$18+'составляющая '!$E$18)*1000+ставка!L28</f>
        <v>4869.3602776970001</v>
      </c>
      <c r="M497" s="146">
        <f>((ставка!M28/1000*'составляющая '!$B$18*'составляющая '!$C$18)+'составляющая '!$D$18+'составляющая '!$E$18)*1000+ставка!M28</f>
        <v>4865.5959732199999</v>
      </c>
      <c r="N497" s="146">
        <f>((ставка!N28/1000*'составляющая '!$B$18*'составляющая '!$C$18)+'составляющая '!$D$18+'составляющая '!$E$18)*1000+ставка!N28</f>
        <v>4843.0878753590005</v>
      </c>
      <c r="O497" s="146">
        <f>((ставка!O28/1000*'составляющая '!$B$18*'составляющая '!$C$18)+'составляющая '!$D$18+'составляющая '!$E$18)*1000+ставка!O28</f>
        <v>4857.8563855490002</v>
      </c>
      <c r="P497" s="146">
        <f>((ставка!P28/1000*'составляющая '!$B$18*'составляющая '!$C$18)+'составляющая '!$D$18+'составляющая '!$E$18)*1000+ставка!P28</f>
        <v>4857.5565736879998</v>
      </c>
      <c r="Q497" s="146">
        <f>((ставка!Q28/1000*'составляющая '!$B$18*'составляющая '!$C$18)+'составляющая '!$D$18+'составляющая '!$E$18)*1000+ставка!Q28</f>
        <v>4851.6491696120002</v>
      </c>
      <c r="R497" s="146">
        <f>((ставка!R28/1000*'составляющая '!$B$18*'составляющая '!$C$18)+'составляющая '!$D$18+'составляющая '!$E$18)*1000+ставка!R28</f>
        <v>4842.7658552119992</v>
      </c>
      <c r="S497" s="146">
        <f>((ставка!S28/1000*'составляющая '!$B$18*'составляющая '!$C$18)+'составляющая '!$D$18+'составляющая '!$E$18)*1000+ставка!S28</f>
        <v>4810.1085706490003</v>
      </c>
      <c r="T497" s="146">
        <f>((ставка!T28/1000*'составляющая '!$B$18*'составляющая '!$C$18)+'составляющая '!$D$18+'составляющая '!$E$18)*1000+ставка!T28</f>
        <v>4811.2745056639997</v>
      </c>
      <c r="U497" s="146">
        <f>((ставка!U28/1000*'составляющая '!$B$18*'составляющая '!$C$18)+'составляющая '!$D$18+'составляющая '!$E$18)*1000+ставка!U28</f>
        <v>4875.3787232029999</v>
      </c>
      <c r="V497" s="146">
        <f>((ставка!V28/1000*'составляющая '!$B$18*'составляющая '!$C$18)+'составляющая '!$D$18+'составляющая '!$E$18)*1000+ставка!V28</f>
        <v>4918.7959223329999</v>
      </c>
      <c r="W497" s="146">
        <f>((ставка!W28/1000*'составляющая '!$B$18*'составляющая '!$C$18)+'составляющая '!$D$18+'составляющая '!$E$18)*1000+ставка!W28</f>
        <v>4890.6802322569993</v>
      </c>
      <c r="X497" s="146">
        <f>((ставка!X28/1000*'составляющая '!$B$18*'составляющая '!$C$18)+'составляющая '!$D$18+'составляющая '!$E$18)*1000+ставка!X28</f>
        <v>4802.2801498339995</v>
      </c>
      <c r="Y497" s="146">
        <f>((ставка!Y28/1000*'составляющая '!$B$18*'составляющая '!$C$18)+'составляющая '!$D$18+'составляющая '!$E$18)*1000+ставка!Y28</f>
        <v>4483.8799534519994</v>
      </c>
    </row>
    <row r="498" spans="1:25" s="104" customFormat="1" ht="15.75" hidden="1" outlineLevel="1" x14ac:dyDescent="0.25">
      <c r="A498" s="227">
        <v>25</v>
      </c>
      <c r="B498" s="146">
        <f>((ставка!B29/1000*'составляющая '!$B$18*'составляющая '!$C$18)+'составляющая '!$D$18+'составляющая '!$E$18)*1000+ставка!B29</f>
        <v>4320.438072635</v>
      </c>
      <c r="C498" s="146">
        <f>((ставка!C29/1000*'составляющая '!$B$18*'составляющая '!$C$18)+'составляющая '!$D$18+'составляющая '!$E$18)*1000+ставка!C29</f>
        <v>4160.9159542969992</v>
      </c>
      <c r="D498" s="146">
        <f>((ставка!D29/1000*'составляющая '!$B$18*'составляющая '!$C$18)+'составляющая '!$D$18+'составляющая '!$E$18)*1000+ставка!D29</f>
        <v>4020.9482317820002</v>
      </c>
      <c r="E498" s="146">
        <f>((ставка!E29/1000*'составляющая '!$B$18*'составляющая '!$C$18)+'составляющая '!$D$18+'составляющая '!$E$18)*1000+ставка!E29</f>
        <v>3971.7346700059998</v>
      </c>
      <c r="F498" s="146">
        <f>((ставка!F29/1000*'составляющая '!$B$18*'составляющая '!$C$18)+'составляющая '!$D$18+'составляющая '!$E$18)*1000+ставка!F29</f>
        <v>4068.4295472499998</v>
      </c>
      <c r="G498" s="146">
        <f>((ставка!G29/1000*'составляющая '!$B$18*'составляющая '!$C$18)+'составляющая '!$D$18+'составляющая '!$E$18)*1000+ставка!G29</f>
        <v>4185.8003387600002</v>
      </c>
      <c r="H498" s="146">
        <f>((ставка!H29/1000*'составляющая '!$B$18*'составляющая '!$C$18)+'составляющая '!$D$18+'составляющая '!$E$18)*1000+ставка!H29</f>
        <v>4445.6817015320003</v>
      </c>
      <c r="I498" s="146">
        <f>((ставка!I29/1000*'составляющая '!$B$18*'составляющая '!$C$18)+'составляющая '!$D$18+'составляющая '!$E$18)*1000+ставка!I29</f>
        <v>4570.2590818489998</v>
      </c>
      <c r="J498" s="146">
        <f>((ставка!J29/1000*'составляющая '!$B$18*'составляющая '!$C$18)+'составляющая '!$D$18+'составляющая '!$E$18)*1000+ставка!J29</f>
        <v>4860.6102130130002</v>
      </c>
      <c r="K498" s="146">
        <f>((ставка!K29/1000*'составляющая '!$B$18*'составляющая '!$C$18)+'составляющая '!$D$18+'составляющая '!$E$18)*1000+ставка!K29</f>
        <v>4888.8702569479992</v>
      </c>
      <c r="L498" s="146">
        <f>((ставка!L29/1000*'составляющая '!$B$18*'составляющая '!$C$18)+'составляющая '!$D$18+'составляющая '!$E$18)*1000+ставка!L29</f>
        <v>4926.1579691419993</v>
      </c>
      <c r="M498" s="146">
        <f>((ставка!M29/1000*'составляющая '!$B$18*'составляющая '!$C$18)+'составляющая '!$D$18+'составляющая '!$E$18)*1000+ставка!M29</f>
        <v>4908.0471119089998</v>
      </c>
      <c r="N498" s="146">
        <f>((ставка!N29/1000*'составляющая '!$B$18*'составляющая '!$C$18)+'составляющая '!$D$18+'составляющая '!$E$18)*1000+ставка!N29</f>
        <v>4884.2509334599999</v>
      </c>
      <c r="O498" s="146">
        <f>((ставка!O29/1000*'составляющая '!$B$18*'составляющая '!$C$18)+'составляющая '!$D$18+'составляющая '!$E$18)*1000+ставка!O29</f>
        <v>4887.9819255080001</v>
      </c>
      <c r="P498" s="146">
        <f>((ставка!P29/1000*'составляющая '!$B$18*'составляющая '!$C$18)+'составляющая '!$D$18+'составляющая '!$E$18)*1000+ставка!P29</f>
        <v>4884.9171820399997</v>
      </c>
      <c r="Q498" s="146">
        <f>((ставка!Q29/1000*'составляющая '!$B$18*'составляющая '!$C$18)+'составляющая '!$D$18+'составляющая '!$E$18)*1000+ставка!Q29</f>
        <v>4882.2855001489997</v>
      </c>
      <c r="R498" s="146">
        <f>((ставка!R29/1000*'составляющая '!$B$18*'составляющая '!$C$18)+'составляющая '!$D$18+'составляющая '!$E$18)*1000+ставка!R29</f>
        <v>4880.1979212649994</v>
      </c>
      <c r="S498" s="146">
        <f>((ставка!S29/1000*'составляющая '!$B$18*'составляющая '!$C$18)+'составляющая '!$D$18+'составляющая '!$E$18)*1000+ставка!S29</f>
        <v>4871.6255228689997</v>
      </c>
      <c r="T498" s="146">
        <f>((ставка!T29/1000*'составляющая '!$B$18*'составляющая '!$C$18)+'составляющая '!$D$18+'составляющая '!$E$18)*1000+ставка!T29</f>
        <v>4853.7589567819996</v>
      </c>
      <c r="U498" s="146">
        <f>((ставка!U29/1000*'составляющая '!$B$18*'составляющая '!$C$18)+'составляющая '!$D$18+'составляющая '!$E$18)*1000+ставка!U29</f>
        <v>4915.9199492959997</v>
      </c>
      <c r="V498" s="146">
        <f>((ставка!V29/1000*'составляющая '!$B$18*'составляющая '!$C$18)+'составляющая '!$D$18+'составляющая '!$E$18)*1000+ставка!V29</f>
        <v>4941.1818746210001</v>
      </c>
      <c r="W498" s="146">
        <f>((ставка!W29/1000*'составляющая '!$B$18*'составляющая '!$C$18)+'составляющая '!$D$18+'составляющая '!$E$18)*1000+ставка!W29</f>
        <v>4934.4860763919996</v>
      </c>
      <c r="X498" s="146">
        <f>((ставка!X29/1000*'составляющая '!$B$18*'составляющая '!$C$18)+'составляющая '!$D$18+'составляющая '!$E$18)*1000+ставка!X29</f>
        <v>4849.3950285829997</v>
      </c>
      <c r="Y498" s="146">
        <f>((ставка!Y29/1000*'составляющая '!$B$18*'составляющая '!$C$18)+'составляющая '!$D$18+'составляющая '!$E$18)*1000+ставка!Y29</f>
        <v>4592.2119725600005</v>
      </c>
    </row>
    <row r="499" spans="1:25" s="104" customFormat="1" ht="15.75" hidden="1" outlineLevel="1" x14ac:dyDescent="0.25">
      <c r="A499" s="227">
        <v>26</v>
      </c>
      <c r="B499" s="146">
        <f>((ставка!B30/1000*'составляющая '!$B$18*'составляющая '!$C$18)+'составляющая '!$D$18+'составляющая '!$E$18)*1000+ставка!B30</f>
        <v>4294.3100241559996</v>
      </c>
      <c r="C499" s="146">
        <f>((ставка!C30/1000*'составляющая '!$B$18*'составляющая '!$C$18)+'составляющая '!$D$18+'составляющая '!$E$18)*1000+ставка!C30</f>
        <v>4123.0286183809994</v>
      </c>
      <c r="D499" s="146">
        <f>((ставка!D30/1000*'составляющая '!$B$18*'составляющая '!$C$18)+'составляющая '!$D$18+'составляющая '!$E$18)*1000+ставка!D30</f>
        <v>3954.8896850750002</v>
      </c>
      <c r="E499" s="146">
        <f>((ставка!E30/1000*'составляющая '!$B$18*'составляющая '!$C$18)+'составляющая '!$D$18+'составляющая '!$E$18)*1000+ставка!E30</f>
        <v>3906.5422464530002</v>
      </c>
      <c r="F499" s="146">
        <f>((ставка!F30/1000*'составляющая '!$B$18*'составляющая '!$C$18)+'составляющая '!$D$18+'составляющая '!$E$18)*1000+ставка!F30</f>
        <v>3985.5815363269994</v>
      </c>
      <c r="G499" s="146">
        <f>((ставка!G30/1000*'составляющая '!$B$18*'составляющая '!$C$18)+'составляющая '!$D$18+'составляющая '!$E$18)*1000+ставка!G30</f>
        <v>4127.5369004389995</v>
      </c>
      <c r="H499" s="146">
        <f>((ставка!H30/1000*'составляющая '!$B$18*'составляющая '!$C$18)+'составляющая '!$D$18+'составляющая '!$E$18)*1000+ставка!H30</f>
        <v>4298.5740150679994</v>
      </c>
      <c r="I499" s="146">
        <f>((ставка!I30/1000*'составляющая '!$B$18*'составляющая '!$C$18)+'составляющая '!$D$18+'составляющая '!$E$18)*1000+ставка!I30</f>
        <v>4484.1131404549997</v>
      </c>
      <c r="J499" s="146">
        <f>((ставка!J30/1000*'составляющая '!$B$18*'составляющая '!$C$18)+'составляющая '!$D$18+'составляющая '!$E$18)*1000+ставка!J30</f>
        <v>4790.8872991159997</v>
      </c>
      <c r="K499" s="146">
        <f>((ставка!K30/1000*'составляющая '!$B$18*'составляющая '!$C$18)+'составляющая '!$D$18+'составляющая '!$E$18)*1000+ставка!K30</f>
        <v>4832.8276472269999</v>
      </c>
      <c r="L499" s="146">
        <f>((ставка!L30/1000*'составляющая '!$B$18*'составляющая '!$C$18)+'составляющая '!$D$18+'составляющая '!$E$18)*1000+ставка!L30</f>
        <v>4848.3068225689995</v>
      </c>
      <c r="M499" s="146">
        <f>((ставка!M30/1000*'составляющая '!$B$18*'составляющая '!$C$18)+'составляющая '!$D$18+'составляющая '!$E$18)*1000+ставка!M30</f>
        <v>4843.7763322249994</v>
      </c>
      <c r="N499" s="146">
        <f>((ставка!N30/1000*'составляющая '!$B$18*'составляющая '!$C$18)+'составляющая '!$D$18+'составляющая '!$E$18)*1000+ставка!N30</f>
        <v>4830.5068813399994</v>
      </c>
      <c r="O499" s="146">
        <f>((ставка!O30/1000*'составляющая '!$B$18*'составляющая '!$C$18)+'составляющая '!$D$18+'составляющая '!$E$18)*1000+ставка!O30</f>
        <v>4838.4907601570003</v>
      </c>
      <c r="P499" s="146">
        <f>((ставка!P30/1000*'составляющая '!$B$18*'составляющая '!$C$18)+'составляющая '!$D$18+'составляющая '!$E$18)*1000+ставка!P30</f>
        <v>4835.4371208319999</v>
      </c>
      <c r="Q499" s="146">
        <f>((ставка!Q30/1000*'составляющая '!$B$18*'составляющая '!$C$18)+'составляющая '!$D$18+'составляющая '!$E$18)*1000+ставка!Q30</f>
        <v>4826.5538064319999</v>
      </c>
      <c r="R499" s="146">
        <f>((ставка!R30/1000*'составляющая '!$B$18*'составляющая '!$C$18)+'составляющая '!$D$18+'составляющая '!$E$18)*1000+ставка!R30</f>
        <v>4825.5100169899997</v>
      </c>
      <c r="S499" s="146">
        <f>((ставка!S30/1000*'составляющая '!$B$18*'составляющая '!$C$18)+'составляющая '!$D$18+'составляющая '!$E$18)*1000+ставка!S30</f>
        <v>4819.6692377719992</v>
      </c>
      <c r="T499" s="146">
        <f>((ставка!T30/1000*'составляющая '!$B$18*'составляющая '!$C$18)+'составляющая '!$D$18+'составляющая '!$E$18)*1000+ставка!T30</f>
        <v>4831.9171075009999</v>
      </c>
      <c r="U499" s="146">
        <f>((ставка!U30/1000*'составляющая '!$B$18*'составляющая '!$C$18)+'составляющая '!$D$18+'составляющая '!$E$18)*1000+ставка!U30</f>
        <v>4879.92031769</v>
      </c>
      <c r="V499" s="146">
        <f>((ставка!V30/1000*'составляющая '!$B$18*'составляющая '!$C$18)+'составляющая '!$D$18+'составляющая '!$E$18)*1000+ставка!V30</f>
        <v>4929.1005670369996</v>
      </c>
      <c r="W499" s="146">
        <f>((ставка!W30/1000*'составляющая '!$B$18*'составляющая '!$C$18)+'составляющая '!$D$18+'составляющая '!$E$18)*1000+ставка!W30</f>
        <v>4907.7806124770004</v>
      </c>
      <c r="X499" s="146">
        <f>((ставка!X30/1000*'составляющая '!$B$18*'составляющая '!$C$18)+'составляющая '!$D$18+'составляющая '!$E$18)*1000+ставка!X30</f>
        <v>4799.0821566499999</v>
      </c>
      <c r="Y499" s="146">
        <f>((ставка!Y30/1000*'составляющая '!$B$18*'составляющая '!$C$18)+'составляющая '!$D$18+'составляющая '!$E$18)*1000+ставка!Y30</f>
        <v>4529.4957728959998</v>
      </c>
    </row>
    <row r="500" spans="1:25" s="104" customFormat="1" ht="15.75" hidden="1" outlineLevel="1" x14ac:dyDescent="0.25">
      <c r="A500" s="227">
        <v>27</v>
      </c>
      <c r="B500" s="146">
        <f>((ставка!B31/1000*'составляющая '!$B$18*'составляющая '!$C$18)+'составляющая '!$D$18+'составляющая '!$E$18)*1000+ставка!B31</f>
        <v>4290.7122818239995</v>
      </c>
      <c r="C500" s="146">
        <f>((ставка!C31/1000*'составляющая '!$B$18*'составляющая '!$C$18)+'составляющая '!$D$18+'составляющая '!$E$18)*1000+ставка!C31</f>
        <v>4072.8267878779998</v>
      </c>
      <c r="D500" s="146">
        <f>((ставка!D31/1000*'составляющая '!$B$18*'составляющая '!$C$18)+'составляющая '!$D$18+'составляющая '!$E$18)*1000+ставка!D31</f>
        <v>3934.1138335219998</v>
      </c>
      <c r="E500" s="146">
        <f>((ставка!E31/1000*'составляющая '!$B$18*'составляющая '!$C$18)+'составляющая '!$D$18+'составляющая '!$E$18)*1000+ставка!E31</f>
        <v>3903.9105645619998</v>
      </c>
      <c r="F500" s="146">
        <f>((ставка!F31/1000*'составляющая '!$B$18*'составляющая '!$C$18)+'составляющая '!$D$18+'составляющая '!$E$18)*1000+ставка!F31</f>
        <v>3976.6760136409994</v>
      </c>
      <c r="G500" s="146">
        <f>((ставка!G31/1000*'составляющая '!$B$18*'составляющая '!$C$18)+'составляющая '!$D$18+'составляющая '!$E$18)*1000+ставка!G31</f>
        <v>4132.1451197839997</v>
      </c>
      <c r="H500" s="146">
        <f>((ставка!H31/1000*'составляющая '!$B$18*'составляющая '!$C$18)+'составляющая '!$D$18+'составляющая '!$E$18)*1000+ставка!H31</f>
        <v>4339.7148648829989</v>
      </c>
      <c r="I500" s="146">
        <f>((ставка!I31/1000*'составляющая '!$B$18*'составляющая '!$C$18)+'составляющая '!$D$18+'составляющая '!$E$18)*1000+ставка!I31</f>
        <v>4559.8989164300001</v>
      </c>
      <c r="J500" s="146">
        <f>((ставка!J31/1000*'составляющая '!$B$18*'составляющая '!$C$18)+'составляющая '!$D$18+'составляющая '!$E$18)*1000+ставка!J31</f>
        <v>4788.2778255109997</v>
      </c>
      <c r="K500" s="146">
        <f>((ставка!K31/1000*'составляющая '!$B$18*'составляющая '!$C$18)+'составляющая '!$D$18+'составляющая '!$E$18)*1000+ставка!K31</f>
        <v>4884.1621003159999</v>
      </c>
      <c r="L500" s="146">
        <f>((ставка!L31/1000*'составляющая '!$B$18*'составляющая '!$C$18)+'составляющая '!$D$18+'составляющая '!$E$18)*1000+ставка!L31</f>
        <v>5046.4047336889998</v>
      </c>
      <c r="M500" s="146">
        <f>((ставка!M31/1000*'составляющая '!$B$18*'составляющая '!$C$18)+'составляющая '!$D$18+'составляющая '!$E$18)*1000+ставка!M31</f>
        <v>4984.0771790300005</v>
      </c>
      <c r="N500" s="146">
        <f>((ставка!N31/1000*'составляющая '!$B$18*'составляющая '!$C$18)+'составляющая '!$D$18+'составляющая '!$E$18)*1000+ставка!N31</f>
        <v>4851.0384417469995</v>
      </c>
      <c r="O500" s="146">
        <f>((ставка!O31/1000*'составляющая '!$B$18*'составляющая '!$C$18)+'составляющая '!$D$18+'составляющая '!$E$18)*1000+ставка!O31</f>
        <v>4852.9927709149997</v>
      </c>
      <c r="P500" s="146">
        <f>((ставка!P31/1000*'составляющая '!$B$18*'составляющая '!$C$18)+'составляющая '!$D$18+'составляющая '!$E$18)*1000+ставка!P31</f>
        <v>4854.3474763609993</v>
      </c>
      <c r="Q500" s="146">
        <f>((ставка!Q31/1000*'составляющая '!$B$18*'составляющая '!$C$18)+'составляющая '!$D$18+'составляющая '!$E$18)*1000+ставка!Q31</f>
        <v>4848.9175504340001</v>
      </c>
      <c r="R500" s="146">
        <f>((ставка!R31/1000*'составляющая '!$B$18*'составляющая '!$C$18)+'составляющая '!$D$18+'составляющая '!$E$18)*1000+ставка!R31</f>
        <v>4841.4000456229996</v>
      </c>
      <c r="S500" s="146">
        <f>((ставка!S31/1000*'составляющая '!$B$18*'составляющая '!$C$18)+'составляющая '!$D$18+'составляющая '!$E$18)*1000+ставка!S31</f>
        <v>4836.0700569829996</v>
      </c>
      <c r="T500" s="146">
        <f>((ставка!T31/1000*'составляющая '!$B$18*'составляющая '!$C$18)+'составляющая '!$D$18+'составляющая '!$E$18)*1000+ставка!T31</f>
        <v>4838.5462808720004</v>
      </c>
      <c r="U500" s="146">
        <f>((ставка!U31/1000*'составляющая '!$B$18*'составляющая '!$C$18)+'составляющая '!$D$18+'составляющая '!$E$18)*1000+ставка!U31</f>
        <v>4868.2054468249989</v>
      </c>
      <c r="V500" s="146">
        <f>((ставка!V31/1000*'составляющая '!$B$18*'составляющая '!$C$18)+'составляющая '!$D$18+'составляющая '!$E$18)*1000+ставка!V31</f>
        <v>5274.0174569029996</v>
      </c>
      <c r="W500" s="146">
        <f>((ставка!W31/1000*'составляющая '!$B$18*'составляющая '!$C$18)+'составляющая '!$D$18+'составляющая '!$E$18)*1000+ставка!W31</f>
        <v>5001.3663296809991</v>
      </c>
      <c r="X500" s="146">
        <f>((ставка!X31/1000*'составляющая '!$B$18*'составляющая '!$C$18)+'составляющая '!$D$18+'составляющая '!$E$18)*1000+ставка!X31</f>
        <v>4807.0771396099999</v>
      </c>
      <c r="Y500" s="146">
        <f>((ставка!Y31/1000*'составляющая '!$B$18*'составляющая '!$C$18)+'составляющая '!$D$18+'составляющая '!$E$18)*1000+ставка!Y31</f>
        <v>4565.3621547860002</v>
      </c>
    </row>
    <row r="501" spans="1:25" s="104" customFormat="1" ht="15.75" hidden="1" outlineLevel="1" x14ac:dyDescent="0.25">
      <c r="A501" s="227">
        <v>28</v>
      </c>
      <c r="B501" s="146">
        <f>((ставка!B32/1000*'составляющая '!$B$18*'составляющая '!$C$18)+'составляющая '!$D$18+'составляющая '!$E$18)*1000+ставка!B32</f>
        <v>4390.6384646810002</v>
      </c>
      <c r="C501" s="146">
        <f>((ставка!C32/1000*'составляющая '!$B$18*'составляющая '!$C$18)+'составляющая '!$D$18+'составляющая '!$E$18)*1000+ставка!C32</f>
        <v>4279.6969719680001</v>
      </c>
      <c r="D501" s="146">
        <f>((ставка!D32/1000*'составляющая '!$B$18*'составляющая '!$C$18)+'составляющая '!$D$18+'составляющая '!$E$18)*1000+ставка!D32</f>
        <v>4179.0046032440005</v>
      </c>
      <c r="E501" s="146">
        <f>((ставка!E32/1000*'составляющая '!$B$18*'составляющая '!$C$18)+'составляющая '!$D$18+'составляющая '!$E$18)*1000+ставка!E32</f>
        <v>4150.3114977320001</v>
      </c>
      <c r="F501" s="146">
        <f>((ставка!F32/1000*'составляющая '!$B$18*'составляющая '!$C$18)+'составляющая '!$D$18+'составляющая '!$E$18)*1000+ставка!F32</f>
        <v>4155.474924227</v>
      </c>
      <c r="G501" s="146">
        <f>((ставка!G32/1000*'составляющая '!$B$18*'составляющая '!$C$18)+'составляющая '!$D$18+'составляющая '!$E$18)*1000+ставка!G32</f>
        <v>4162.2706597429997</v>
      </c>
      <c r="H501" s="146">
        <f>((ставка!H32/1000*'составляющая '!$B$18*'составляющая '!$C$18)+'составляющая '!$D$18+'составляющая '!$E$18)*1000+ставка!H32</f>
        <v>4245.007629236</v>
      </c>
      <c r="I501" s="146">
        <f>((ставка!I32/1000*'составляющая '!$B$18*'составляющая '!$C$18)+'составляющая '!$D$18+'составляющая '!$E$18)*1000+ставка!I32</f>
        <v>4339.1374494470001</v>
      </c>
      <c r="J501" s="146">
        <f>((ставка!J32/1000*'составляющая '!$B$18*'составляющая '!$C$18)+'составляющая '!$D$18+'составляющая '!$E$18)*1000+ставка!J32</f>
        <v>4578.2873772379999</v>
      </c>
      <c r="K501" s="146">
        <f>((ставка!K32/1000*'составляющая '!$B$18*'составляющая '!$C$18)+'составляющая '!$D$18+'составляющая '!$E$18)*1000+ставка!K32</f>
        <v>4726.4277490009999</v>
      </c>
      <c r="L501" s="146">
        <f>((ставка!L32/1000*'составляющая '!$B$18*'составляющая '!$C$18)+'составляющая '!$D$18+'составляющая '!$E$18)*1000+ставка!L32</f>
        <v>4759.6180324279994</v>
      </c>
      <c r="M501" s="146">
        <f>((ставка!M32/1000*'составляющая '!$B$18*'составляющая '!$C$18)+'составляющая '!$D$18+'составляющая '!$E$18)*1000+ставка!M32</f>
        <v>4774.364334332</v>
      </c>
      <c r="N501" s="146">
        <f>((ставка!N32/1000*'составляющая '!$B$18*'составляющая '!$C$18)+'составляющая '!$D$18+'составляющая '!$E$18)*1000+ставка!N32</f>
        <v>4760.0288857189998</v>
      </c>
      <c r="O501" s="146">
        <f>((ставка!O32/1000*'составляющая '!$B$18*'составляющая '!$C$18)+'составляющая '!$D$18+'составляющая '!$E$18)*1000+ставка!O32</f>
        <v>4761.7500278839998</v>
      </c>
      <c r="P501" s="146">
        <f>((ставка!P32/1000*'составляющая '!$B$18*'составляющая '!$C$18)+'составляющая '!$D$18+'составляющая '!$E$18)*1000+ставка!P32</f>
        <v>4748.6027225719999</v>
      </c>
      <c r="Q501" s="146">
        <f>((ставка!Q32/1000*'составляющая '!$B$18*'составляющая '!$C$18)+'составляющая '!$D$18+'составляющая '!$E$18)*1000+ставка!Q32</f>
        <v>4745.7711661069998</v>
      </c>
      <c r="R501" s="146">
        <f>((ставка!R32/1000*'составляющая '!$B$18*'составляющая '!$C$18)+'составляющая '!$D$18+'составляющая '!$E$18)*1000+ставка!R32</f>
        <v>4744.5163979479994</v>
      </c>
      <c r="S501" s="146">
        <f>((ставка!S32/1000*'составляющая '!$B$18*'составляющая '!$C$18)+'составляющая '!$D$18+'составляющая '!$E$18)*1000+ставка!S32</f>
        <v>4753.5662744929996</v>
      </c>
      <c r="T501" s="146">
        <f>((ставка!T32/1000*'составляющая '!$B$18*'составляющая '!$C$18)+'составляющая '!$D$18+'составляющая '!$E$18)*1000+ставка!T32</f>
        <v>4788.6775746590001</v>
      </c>
      <c r="U501" s="146">
        <f>((ставка!U32/1000*'составляющая '!$B$18*'составляющая '!$C$18)+'составляющая '!$D$18+'составляющая '!$E$18)*1000+ставка!U32</f>
        <v>4855.3690575170003</v>
      </c>
      <c r="V501" s="146">
        <f>((ставка!V32/1000*'составляющая '!$B$18*'составляющая '!$C$18)+'составляющая '!$D$18+'составляющая '!$E$18)*1000+ставка!V32</f>
        <v>4872.9247075999992</v>
      </c>
      <c r="W501" s="146">
        <f>((ставка!W32/1000*'составляющая '!$B$18*'составляющая '!$C$18)+'составляющая '!$D$18+'составляющая '!$E$18)*1000+ставка!W32</f>
        <v>4859.0556329929996</v>
      </c>
      <c r="X501" s="146">
        <f>((ставка!X32/1000*'составляющая '!$B$18*'составляющая '!$C$18)+'составляющая '!$D$18+'составляющая '!$E$18)*1000+ставка!X32</f>
        <v>4826.4649732879998</v>
      </c>
      <c r="Y501" s="146">
        <f>((ставка!Y32/1000*'составляющая '!$B$18*'составляющая '!$C$18)+'составляющая '!$D$18+'составляющая '!$E$18)*1000+ставка!Y32</f>
        <v>4656.1163155249997</v>
      </c>
    </row>
    <row r="502" spans="1:25" s="104" customFormat="1" ht="15.75" hidden="1" outlineLevel="1" x14ac:dyDescent="0.25">
      <c r="A502" s="227">
        <v>29</v>
      </c>
      <c r="B502" s="146">
        <f>((ставка!B33/1000*'составляющая '!$B$18*'составляющая '!$C$18)+'составляющая '!$D$18+'составляющая '!$E$18)*1000+ставка!B33</f>
        <v>4381.4886508489999</v>
      </c>
      <c r="C502" s="146">
        <f>((ставка!C33/1000*'составляющая '!$B$18*'составляющая '!$C$18)+'составляющая '!$D$18+'составляющая '!$E$18)*1000+ставка!C33</f>
        <v>4232.7930719359993</v>
      </c>
      <c r="D502" s="146">
        <f>((ставка!D33/1000*'составляющая '!$B$18*'составляющая '!$C$18)+'составляющая '!$D$18+'составляющая '!$E$18)*1000+ставка!D33</f>
        <v>4095.8900928889998</v>
      </c>
      <c r="E502" s="146">
        <f>((ставка!E33/1000*'составляющая '!$B$18*'составляющая '!$C$18)+'составляющая '!$D$18+'составляющая '!$E$18)*1000+ставка!E33</f>
        <v>4004.3697462829996</v>
      </c>
      <c r="F502" s="146">
        <f>((ставка!F33/1000*'составляющая '!$B$18*'составляющая '!$C$18)+'составляющая '!$D$18+'составляющая '!$E$18)*1000+ставка!F33</f>
        <v>4051.751124464</v>
      </c>
      <c r="G502" s="146">
        <f>((ставка!G33/1000*'составляющая '!$B$18*'составляющая '!$C$18)+'составляющая '!$D$18+'составляющая '!$E$18)*1000+ставка!G33</f>
        <v>4030.2201911869997</v>
      </c>
      <c r="H502" s="146">
        <f>((ставка!H33/1000*'составляющая '!$B$18*'составляющая '!$C$18)+'составляющая '!$D$18+'составляющая '!$E$18)*1000+ставка!H33</f>
        <v>4119.186584903</v>
      </c>
      <c r="I502" s="146">
        <f>((ставка!I33/1000*'составляющая '!$B$18*'составляющая '!$C$18)+'составляющая '!$D$18+'составляющая '!$E$18)*1000+ставка!I33</f>
        <v>4221.5889916489996</v>
      </c>
      <c r="J502" s="146">
        <f>((ставка!J33/1000*'составляющая '!$B$18*'составляющая '!$C$18)+'составляющая '!$D$18+'составляющая '!$E$18)*1000+ставка!J33</f>
        <v>4358.2587836929997</v>
      </c>
      <c r="K502" s="146">
        <f>((ставка!K33/1000*'составляющая '!$B$18*'составляющая '!$C$18)+'составляющая '!$D$18+'составляющая '!$E$18)*1000+ставка!K33</f>
        <v>4555.8014876630004</v>
      </c>
      <c r="L502" s="146">
        <f>((ставка!L33/1000*'составляющая '!$B$18*'составляющая '!$C$18)+'составляющая '!$D$18+'составляющая '!$E$18)*1000+ставка!L33</f>
        <v>4613.6540726929998</v>
      </c>
      <c r="M502" s="146">
        <f>((ставка!M33/1000*'составляющая '!$B$18*'составляющая '!$C$18)+'составляющая '!$D$18+'составляющая '!$E$18)*1000+ставка!M33</f>
        <v>4627.4232100130002</v>
      </c>
      <c r="N502" s="146">
        <f>((ставка!N33/1000*'составляющая '!$B$18*'составляющая '!$C$18)+'составляющая '!$D$18+'составляющая '!$E$18)*1000+ставка!N33</f>
        <v>4621.6379515099998</v>
      </c>
      <c r="O502" s="146">
        <f>((ставка!O33/1000*'составляющая '!$B$18*'составляющая '!$C$18)+'составляющая '!$D$18+'составляющая '!$E$18)*1000+ставка!O33</f>
        <v>4634.5076532469993</v>
      </c>
      <c r="P502" s="146">
        <f>((ставка!P33/1000*'составляющая '!$B$18*'составляющая '!$C$18)+'составляющая '!$D$18+'составляющая '!$E$18)*1000+ставка!P33</f>
        <v>4637.3392097119995</v>
      </c>
      <c r="Q502" s="146">
        <f>((ставка!Q33/1000*'составляющая '!$B$18*'составляющая '!$C$18)+'составляющая '!$D$18+'составляющая '!$E$18)*1000+ставка!Q33</f>
        <v>4646.9331892640002</v>
      </c>
      <c r="R502" s="146">
        <f>((ставка!R33/1000*'составляющая '!$B$18*'составляющая '!$C$18)+'составляющая '!$D$18+'составляющая '!$E$18)*1000+ставка!R33</f>
        <v>4654.4062775029997</v>
      </c>
      <c r="S502" s="146">
        <f>((ставка!S33/1000*'составляющая '!$B$18*'составляющая '!$C$18)+'составляющая '!$D$18+'составляющая '!$E$18)*1000+ставка!S33</f>
        <v>4673.3499454609992</v>
      </c>
      <c r="T502" s="146">
        <f>((ставка!T33/1000*'составляющая '!$B$18*'составляющая '!$C$18)+'составляющая '!$D$18+'составляющая '!$E$18)*1000+ставка!T33</f>
        <v>4785.013207469</v>
      </c>
      <c r="U502" s="146">
        <f>((ставка!U33/1000*'составляющая '!$B$18*'составляющая '!$C$18)+'составляющая '!$D$18+'составляющая '!$E$18)*1000+ставка!U33</f>
        <v>4849.4838617269997</v>
      </c>
      <c r="V502" s="146">
        <f>((ставка!V33/1000*'составляющая '!$B$18*'составляющая '!$C$18)+'составляющая '!$D$18+'составляющая '!$E$18)*1000+ставка!V33</f>
        <v>4875.8673054949995</v>
      </c>
      <c r="W502" s="146">
        <f>((ставка!W33/1000*'составляющая '!$B$18*'составляющая '!$C$18)+'составляющая '!$D$18+'составляющая '!$E$18)*1000+ставка!W33</f>
        <v>4866.8063248069993</v>
      </c>
      <c r="X502" s="146">
        <f>((ставка!X33/1000*'составляющая '!$B$18*'составляющая '!$C$18)+'составляющая '!$D$18+'составляющая '!$E$18)*1000+ставка!X33</f>
        <v>4826.720368577</v>
      </c>
      <c r="Y502" s="146">
        <f>((ставка!Y33/1000*'составляющая '!$B$18*'составляющая '!$C$18)+'составляющая '!$D$18+'составляющая '!$E$18)*1000+ставка!Y33</f>
        <v>4448.024675704999</v>
      </c>
    </row>
    <row r="503" spans="1:25" s="104" customFormat="1" ht="15.75" collapsed="1" x14ac:dyDescent="0.25">
      <c r="A503" s="227">
        <v>30</v>
      </c>
      <c r="B503" s="146">
        <f>((ставка!B34/1000*'составляющая '!$B$18*'составляющая '!$C$18)+'составляющая '!$D$18+'составляющая '!$E$18)*1000+ставка!B34</f>
        <v>4230.7165971949998</v>
      </c>
      <c r="C503" s="146">
        <f>((ставка!C34/1000*'составляющая '!$B$18*'составляющая '!$C$18)+'составляющая '!$D$18+'составляющая '!$E$18)*1000+ставка!C34</f>
        <v>4115.8664461460003</v>
      </c>
      <c r="D503" s="146">
        <f>((ставка!D34/1000*'составляющая '!$B$18*'составляющая '!$C$18)+'составляющая '!$D$18+'составляющая '!$E$18)*1000+ставка!D34</f>
        <v>3926.6518494260004</v>
      </c>
      <c r="E503" s="146">
        <f>((ставка!E34/1000*'составляющая '!$B$18*'составляющая '!$C$18)+'составляющая '!$D$18+'составляющая '!$E$18)*1000+ставка!E34</f>
        <v>3922.0436300810002</v>
      </c>
      <c r="F503" s="146">
        <f>((ставка!F34/1000*'составляющая '!$B$18*'составляющая '!$C$18)+'составляющая '!$D$18+'составляющая '!$E$18)*1000+ставка!F34</f>
        <v>4040.2361281729995</v>
      </c>
      <c r="G503" s="146">
        <f>((ставка!G34/1000*'составляющая '!$B$18*'составляющая '!$C$18)+'составляющая '!$D$18+'составляющая '!$E$18)*1000+ставка!G34</f>
        <v>4173.219344741</v>
      </c>
      <c r="H503" s="146">
        <f>((ставка!H34/1000*'составляющая '!$B$18*'составляющая '!$C$18)+'составляющая '!$D$18+'составляющая '!$E$18)*1000+ставка!H34</f>
        <v>4417.2106788799993</v>
      </c>
      <c r="I503" s="146">
        <f>((ставка!I34/1000*'составляющая '!$B$18*'составляющая '!$C$18)+'составляющая '!$D$18+'составляющая '!$E$18)*1000+ставка!I34</f>
        <v>4654.5839437909999</v>
      </c>
      <c r="J503" s="146">
        <f>((ставка!J34/1000*'составляющая '!$B$18*'составляющая '!$C$18)+'составляющая '!$D$18+'составляющая '!$E$18)*1000+ставка!J34</f>
        <v>4845.9083276809997</v>
      </c>
      <c r="K503" s="146">
        <f>((ставка!K34/1000*'составляющая '!$B$18*'составляющая '!$C$18)+'составляющая '!$D$18+'составляющая '!$E$18)*1000+ставка!K34</f>
        <v>4881.9301675729994</v>
      </c>
      <c r="L503" s="146">
        <f>((ставка!L34/1000*'составляющая '!$B$18*'составляющая '!$C$18)+'составляющая '!$D$18+'составляющая '!$E$18)*1000+ставка!L34</f>
        <v>4889.3366309539997</v>
      </c>
      <c r="M503" s="146">
        <f>((ставка!M34/1000*'составляющая '!$B$18*'составляющая '!$C$18)+'составляющая '!$D$18+'составляющая '!$E$18)*1000+ставка!M34</f>
        <v>4886.6161159189996</v>
      </c>
      <c r="N503" s="146">
        <f>((ставка!N34/1000*'составляющая '!$B$18*'составляющая '!$C$18)+'составляющая '!$D$18+'составляющая '!$E$18)*1000+ставка!N34</f>
        <v>4875.9672427819996</v>
      </c>
      <c r="O503" s="146">
        <f>((ставка!O34/1000*'составляющая '!$B$18*'составляющая '!$C$18)+'составляющая '!$D$18+'составляющая '!$E$18)*1000+ставка!O34</f>
        <v>4880.797544987</v>
      </c>
      <c r="P503" s="146">
        <f>((ставка!P34/1000*'составляющая '!$B$18*'составляющая '!$C$18)+'составляющая '!$D$18+'составляющая '!$E$18)*1000+ставка!P34</f>
        <v>4873.9351846129994</v>
      </c>
      <c r="Q503" s="146">
        <f>((ставка!Q34/1000*'составляющая '!$B$18*'составляющая '!$C$18)+'составляющая '!$D$18+'составляющая '!$E$18)*1000+ставка!Q34</f>
        <v>4871.2812944359994</v>
      </c>
      <c r="R503" s="146">
        <f>((ставка!R34/1000*'составляющая '!$B$18*'составляющая '!$C$18)+'составляющая '!$D$18+'составляющая '!$E$18)*1000+ставка!R34</f>
        <v>4869.249236267</v>
      </c>
      <c r="S503" s="146">
        <f>((ставка!S34/1000*'составляющая '!$B$18*'составляющая '!$C$18)+'составляющая '!$D$18+'составляющая '!$E$18)*1000+ставка!S34</f>
        <v>4866.8729496650003</v>
      </c>
      <c r="T503" s="146">
        <f>((ставка!T34/1000*'составляющая '!$B$18*'составляющая '!$C$18)+'составляющая '!$D$18+'составляющая '!$E$18)*1000+ставка!T34</f>
        <v>4830.1182363349999</v>
      </c>
      <c r="U503" s="146">
        <f>((ставка!U34/1000*'составляющая '!$B$18*'составляющая '!$C$18)+'составляющая '!$D$18+'составляющая '!$E$18)*1000+ставка!U34</f>
        <v>4864.8853080680001</v>
      </c>
      <c r="V503" s="146">
        <f>((ставка!V34/1000*'составляющая '!$B$18*'составляющая '!$C$18)+'составляющая '!$D$18+'составляющая '!$E$18)*1000+ставка!V34</f>
        <v>4868.5385711150002</v>
      </c>
      <c r="W503" s="146">
        <f>((ставка!W34/1000*'составляющая '!$B$18*'составляющая '!$C$18)+'составляющая '!$D$18+'составляющая '!$E$18)*1000+ставка!W34</f>
        <v>4859.4220697119999</v>
      </c>
      <c r="X503" s="146">
        <f>((ставка!X34/1000*'составляющая '!$B$18*'составляющая '!$C$18)+'составляющая '!$D$18+'составляющая '!$E$18)*1000+ставка!X34</f>
        <v>4822.1121492319999</v>
      </c>
      <c r="Y503" s="146">
        <f>((ставка!Y34/1000*'составляющая '!$B$18*'составляющая '!$C$18)+'составляющая '!$D$18+'составляющая '!$E$18)*1000+ставка!Y34</f>
        <v>4566.4170483709995</v>
      </c>
    </row>
    <row r="504" spans="1:25" s="104" customFormat="1" ht="15.75" x14ac:dyDescent="0.25">
      <c r="A504" s="74" t="s">
        <v>57</v>
      </c>
    </row>
    <row r="505" spans="1:25" s="104" customFormat="1" ht="15.75" x14ac:dyDescent="0.25">
      <c r="A505" s="128"/>
    </row>
    <row r="506" spans="1:25" s="104" customFormat="1" ht="15.75" x14ac:dyDescent="0.25">
      <c r="A506" s="261" t="s">
        <v>32</v>
      </c>
      <c r="B506" s="261" t="s">
        <v>62</v>
      </c>
      <c r="C506" s="261"/>
      <c r="D506" s="261"/>
      <c r="E506" s="261"/>
      <c r="F506" s="261"/>
      <c r="G506" s="261"/>
      <c r="H506" s="261"/>
      <c r="I506" s="261"/>
      <c r="J506" s="261"/>
      <c r="K506" s="261"/>
      <c r="L506" s="261"/>
      <c r="M506" s="261"/>
      <c r="N506" s="261"/>
      <c r="O506" s="261"/>
      <c r="P506" s="261"/>
      <c r="Q506" s="261"/>
      <c r="R506" s="261"/>
      <c r="S506" s="261"/>
      <c r="T506" s="261"/>
      <c r="U506" s="261"/>
      <c r="V506" s="261"/>
      <c r="W506" s="261"/>
      <c r="X506" s="261"/>
      <c r="Y506" s="261"/>
    </row>
    <row r="507" spans="1:25" s="119" customFormat="1" ht="12.75" x14ac:dyDescent="0.2">
      <c r="A507" s="261"/>
      <c r="B507" s="118" t="s">
        <v>33</v>
      </c>
      <c r="C507" s="118" t="s">
        <v>34</v>
      </c>
      <c r="D507" s="118" t="s">
        <v>35</v>
      </c>
      <c r="E507" s="118" t="s">
        <v>36</v>
      </c>
      <c r="F507" s="118" t="s">
        <v>37</v>
      </c>
      <c r="G507" s="118" t="s">
        <v>38</v>
      </c>
      <c r="H507" s="118" t="s">
        <v>39</v>
      </c>
      <c r="I507" s="118" t="s">
        <v>40</v>
      </c>
      <c r="J507" s="118" t="s">
        <v>41</v>
      </c>
      <c r="K507" s="118" t="s">
        <v>42</v>
      </c>
      <c r="L507" s="118" t="s">
        <v>43</v>
      </c>
      <c r="M507" s="118" t="s">
        <v>44</v>
      </c>
      <c r="N507" s="118" t="s">
        <v>45</v>
      </c>
      <c r="O507" s="118" t="s">
        <v>46</v>
      </c>
      <c r="P507" s="118" t="s">
        <v>47</v>
      </c>
      <c r="Q507" s="118" t="s">
        <v>48</v>
      </c>
      <c r="R507" s="118" t="s">
        <v>49</v>
      </c>
      <c r="S507" s="118" t="s">
        <v>50</v>
      </c>
      <c r="T507" s="118" t="s">
        <v>51</v>
      </c>
      <c r="U507" s="118" t="s">
        <v>52</v>
      </c>
      <c r="V507" s="118" t="s">
        <v>53</v>
      </c>
      <c r="W507" s="118" t="s">
        <v>54</v>
      </c>
      <c r="X507" s="118" t="s">
        <v>55</v>
      </c>
      <c r="Y507" s="118" t="s">
        <v>56</v>
      </c>
    </row>
    <row r="508" spans="1:25" s="104" customFormat="1" ht="15.75" x14ac:dyDescent="0.25">
      <c r="A508" s="227">
        <v>1</v>
      </c>
      <c r="B508" s="146">
        <f>ставка!B40+(ставка!B40*'составляющая '!$B$15*'составляющая '!$C$15)</f>
        <v>0</v>
      </c>
      <c r="C508" s="146">
        <f>ставка!C40+(ставка!C40*'составляющая '!$B$15*'составляющая '!$C$15)</f>
        <v>0</v>
      </c>
      <c r="D508" s="146">
        <f>ставка!D40+(ставка!D40*'составляющая '!$B$15*'составляющая '!$C$15)</f>
        <v>0</v>
      </c>
      <c r="E508" s="146">
        <f>ставка!E40+(ставка!E40*'составляющая '!$B$15*'составляющая '!$C$15)</f>
        <v>0</v>
      </c>
      <c r="F508" s="146">
        <f>ставка!F40+(ставка!F40*'составляющая '!$B$15*'составляющая '!$C$15)</f>
        <v>0</v>
      </c>
      <c r="G508" s="146">
        <f>ставка!G40+(ставка!G40*'составляющая '!$B$15*'составляющая '!$C$15)</f>
        <v>0</v>
      </c>
      <c r="H508" s="146">
        <f>ставка!H40+(ставка!H40*'составляющая '!$B$15*'составляющая '!$C$15)</f>
        <v>0</v>
      </c>
      <c r="I508" s="146">
        <f>ставка!I40+(ставка!I40*'составляющая '!$B$15*'составляющая '!$C$15)</f>
        <v>0</v>
      </c>
      <c r="J508" s="146">
        <f>ставка!J40+(ставка!J40*'составляющая '!$B$15*'составляющая '!$C$15)</f>
        <v>23.918324022</v>
      </c>
      <c r="K508" s="146">
        <f>ставка!K40+(ставка!K40*'составляющая '!$B$15*'составляющая '!$C$15)</f>
        <v>0</v>
      </c>
      <c r="L508" s="146">
        <f>ставка!L40+(ставка!L40*'составляющая '!$B$15*'составляющая '!$C$15)</f>
        <v>0</v>
      </c>
      <c r="M508" s="146">
        <f>ставка!M40+(ставка!M40*'составляющая '!$B$15*'составляющая '!$C$15)</f>
        <v>0</v>
      </c>
      <c r="N508" s="146">
        <f>ставка!N40+(ставка!N40*'составляющая '!$B$15*'составляющая '!$C$15)</f>
        <v>0</v>
      </c>
      <c r="O508" s="146">
        <f>ставка!O40+(ставка!O40*'составляющая '!$B$15*'составляющая '!$C$15)</f>
        <v>0</v>
      </c>
      <c r="P508" s="146">
        <f>ставка!P40+(ставка!P40*'составляющая '!$B$15*'составляющая '!$C$15)</f>
        <v>0</v>
      </c>
      <c r="Q508" s="146">
        <f>ставка!Q40+(ставка!Q40*'составляющая '!$B$15*'составляющая '!$C$15)</f>
        <v>0</v>
      </c>
      <c r="R508" s="146">
        <f>ставка!R40+(ставка!R40*'составляющая '!$B$15*'составляющая '!$C$15)</f>
        <v>0</v>
      </c>
      <c r="S508" s="146">
        <f>ставка!S40+(ставка!S40*'составляющая '!$B$15*'составляющая '!$C$15)</f>
        <v>0</v>
      </c>
      <c r="T508" s="146">
        <f>ставка!T40+(ставка!T40*'составляющая '!$B$15*'составляющая '!$C$15)</f>
        <v>4.4416572000000001E-2</v>
      </c>
      <c r="U508" s="146">
        <f>ставка!U40+(ставка!U40*'составляющая '!$B$15*'составляющая '!$C$15)</f>
        <v>3.675471333</v>
      </c>
      <c r="V508" s="146">
        <f>ставка!V40+(ставка!V40*'составляющая '!$B$15*'составляющая '!$C$15)</f>
        <v>69.245435748000006</v>
      </c>
      <c r="W508" s="146">
        <f>ставка!W40+(ставка!W40*'составляющая '!$B$15*'составляющая '!$C$15)</f>
        <v>0</v>
      </c>
      <c r="X508" s="146">
        <f>ставка!X40+(ставка!X40*'составляющая '!$B$15*'составляющая '!$C$15)</f>
        <v>0</v>
      </c>
      <c r="Y508" s="146">
        <f>ставка!Y40+(ставка!Y40*'составляющая '!$B$15*'составляющая '!$C$15)</f>
        <v>0</v>
      </c>
    </row>
    <row r="509" spans="1:25" s="104" customFormat="1" ht="15.75" hidden="1" outlineLevel="1" x14ac:dyDescent="0.25">
      <c r="A509" s="129">
        <v>2</v>
      </c>
      <c r="B509" s="146">
        <f>ставка!B41+(ставка!B41*'составляющая '!$B$15*'составляющая '!$C$15)</f>
        <v>0</v>
      </c>
      <c r="C509" s="146">
        <f>ставка!C41+(ставка!C41*'составляющая '!$B$15*'составляющая '!$C$15)</f>
        <v>0</v>
      </c>
      <c r="D509" s="146">
        <f>ставка!D41+(ставка!D41*'составляющая '!$B$15*'составляющая '!$C$15)</f>
        <v>0</v>
      </c>
      <c r="E509" s="146">
        <f>ставка!E41+(ставка!E41*'составляющая '!$B$15*'составляющая '!$C$15)</f>
        <v>0</v>
      </c>
      <c r="F509" s="146">
        <f>ставка!F41+(ставка!F41*'составляющая '!$B$15*'составляющая '!$C$15)</f>
        <v>0</v>
      </c>
      <c r="G509" s="146">
        <f>ставка!G41+(ставка!G41*'составляющая '!$B$15*'составляющая '!$C$15)</f>
        <v>0</v>
      </c>
      <c r="H509" s="146">
        <f>ставка!H41+(ставка!H41*'составляющая '!$B$15*'составляющая '!$C$15)</f>
        <v>35.466632742000002</v>
      </c>
      <c r="I509" s="146">
        <f>ставка!I41+(ставка!I41*'составляющая '!$B$15*'составляющая '!$C$15)</f>
        <v>190.81359331199999</v>
      </c>
      <c r="J509" s="146">
        <f>ставка!J41+(ставка!J41*'составляющая '!$B$15*'составляющая '!$C$15)</f>
        <v>24.462427029000001</v>
      </c>
      <c r="K509" s="146">
        <f>ставка!K41+(ставка!K41*'составляющая '!$B$15*'составляющая '!$C$15)</f>
        <v>0</v>
      </c>
      <c r="L509" s="146">
        <f>ставка!L41+(ставка!L41*'составляющая '!$B$15*'составляющая '!$C$15)</f>
        <v>0</v>
      </c>
      <c r="M509" s="146">
        <f>ставка!M41+(ставка!M41*'составляющая '!$B$15*'составляющая '!$C$15)</f>
        <v>0</v>
      </c>
      <c r="N509" s="146">
        <f>ставка!N41+(ставка!N41*'составляющая '!$B$15*'составляющая '!$C$15)</f>
        <v>0</v>
      </c>
      <c r="O509" s="146">
        <f>ставка!O41+(ставка!O41*'составляющая '!$B$15*'составляющая '!$C$15)</f>
        <v>0</v>
      </c>
      <c r="P509" s="146">
        <f>ставка!P41+(ставка!P41*'составляющая '!$B$15*'составляющая '!$C$15)</f>
        <v>0</v>
      </c>
      <c r="Q509" s="146">
        <f>ставка!Q41+(ставка!Q41*'составляющая '!$B$15*'составляющая '!$C$15)</f>
        <v>0</v>
      </c>
      <c r="R509" s="146">
        <f>ставка!R41+(ставка!R41*'составляющая '!$B$15*'составляющая '!$C$15)</f>
        <v>0</v>
      </c>
      <c r="S509" s="146">
        <f>ставка!S41+(ставка!S41*'составляющая '!$B$15*'составляющая '!$C$15)</f>
        <v>0</v>
      </c>
      <c r="T509" s="146">
        <f>ставка!T41+(ставка!T41*'составляющая '!$B$15*'составляющая '!$C$15)</f>
        <v>0</v>
      </c>
      <c r="U509" s="146">
        <f>ставка!U41+(ставка!U41*'составляющая '!$B$15*'составляющая '!$C$15)</f>
        <v>47.381378181000002</v>
      </c>
      <c r="V509" s="146">
        <f>ставка!V41+(ставка!V41*'составляющая '!$B$15*'составляющая '!$C$15)</f>
        <v>0</v>
      </c>
      <c r="W509" s="146">
        <f>ставка!W41+(ставка!W41*'составляющая '!$B$15*'составляющая '!$C$15)</f>
        <v>0</v>
      </c>
      <c r="X509" s="146">
        <f>ставка!X41+(ставка!X41*'составляющая '!$B$15*'составляющая '!$C$15)</f>
        <v>0</v>
      </c>
      <c r="Y509" s="146">
        <f>ставка!Y41+(ставка!Y41*'составляющая '!$B$15*'составляющая '!$C$15)</f>
        <v>0</v>
      </c>
    </row>
    <row r="510" spans="1:25" s="104" customFormat="1" ht="15.75" hidden="1" outlineLevel="1" x14ac:dyDescent="0.25">
      <c r="A510" s="227">
        <v>3</v>
      </c>
      <c r="B510" s="146">
        <f>ставка!B42+(ставка!B42*'составляющая '!$B$15*'составляющая '!$C$15)</f>
        <v>0</v>
      </c>
      <c r="C510" s="146">
        <f>ставка!C42+(ставка!C42*'составляющая '!$B$15*'составляющая '!$C$15)</f>
        <v>0</v>
      </c>
      <c r="D510" s="146">
        <f>ставка!D42+(ставка!D42*'составляющая '!$B$15*'составляющая '!$C$15)</f>
        <v>0</v>
      </c>
      <c r="E510" s="146">
        <f>ставка!E42+(ставка!E42*'составляющая '!$B$15*'составляющая '!$C$15)</f>
        <v>0</v>
      </c>
      <c r="F510" s="146">
        <f>ставка!F42+(ставка!F42*'составляющая '!$B$15*'составляющая '!$C$15)</f>
        <v>0</v>
      </c>
      <c r="G510" s="146">
        <f>ставка!G42+(ставка!G42*'составляющая '!$B$15*'составляющая '!$C$15)</f>
        <v>0</v>
      </c>
      <c r="H510" s="146">
        <f>ставка!H42+(ставка!H42*'составляющая '!$B$15*'составляющая '!$C$15)</f>
        <v>1.0993101570000001</v>
      </c>
      <c r="I510" s="146">
        <f>ставка!I42+(ставка!I42*'составляющая '!$B$15*'составляющая '!$C$15)</f>
        <v>127.81979007300001</v>
      </c>
      <c r="J510" s="146">
        <f>ставка!J42+(ставка!J42*'составляющая '!$B$15*'составляющая '!$C$15)</f>
        <v>0</v>
      </c>
      <c r="K510" s="146">
        <f>ставка!K42+(ставка!K42*'составляющая '!$B$15*'составляющая '!$C$15)</f>
        <v>0</v>
      </c>
      <c r="L510" s="146">
        <f>ставка!L42+(ставка!L42*'составляющая '!$B$15*'составляющая '!$C$15)</f>
        <v>0</v>
      </c>
      <c r="M510" s="146">
        <f>ставка!M42+(ставка!M42*'составляющая '!$B$15*'составляющая '!$C$15)</f>
        <v>0</v>
      </c>
      <c r="N510" s="146">
        <f>ставка!N42+(ставка!N42*'составляющая '!$B$15*'составляющая '!$C$15)</f>
        <v>0</v>
      </c>
      <c r="O510" s="146">
        <f>ставка!O42+(ставка!O42*'составляющая '!$B$15*'составляющая '!$C$15)</f>
        <v>0</v>
      </c>
      <c r="P510" s="146">
        <f>ставка!P42+(ставка!P42*'составляющая '!$B$15*'составляющая '!$C$15)</f>
        <v>0</v>
      </c>
      <c r="Q510" s="146">
        <f>ставка!Q42+(ставка!Q42*'составляющая '!$B$15*'составляющая '!$C$15)</f>
        <v>0</v>
      </c>
      <c r="R510" s="146">
        <f>ставка!R42+(ставка!R42*'составляющая '!$B$15*'составляющая '!$C$15)</f>
        <v>0</v>
      </c>
      <c r="S510" s="146">
        <f>ставка!S42+(ставка!S42*'составляющая '!$B$15*'составляющая '!$C$15)</f>
        <v>0</v>
      </c>
      <c r="T510" s="146">
        <f>ставка!T42+(ставка!T42*'составляющая '!$B$15*'составляющая '!$C$15)</f>
        <v>0</v>
      </c>
      <c r="U510" s="146">
        <f>ставка!U42+(ставка!U42*'составляющая '!$B$15*'составляющая '!$C$15)</f>
        <v>0</v>
      </c>
      <c r="V510" s="146">
        <f>ставка!V42+(ставка!V42*'составляющая '!$B$15*'составляющая '!$C$15)</f>
        <v>1.454642733</v>
      </c>
      <c r="W510" s="146">
        <f>ставка!W42+(ставка!W42*'составляющая '!$B$15*'составляющая '!$C$15)</f>
        <v>0</v>
      </c>
      <c r="X510" s="146">
        <f>ставка!X42+(ставка!X42*'составляющая '!$B$15*'составляющая '!$C$15)</f>
        <v>0</v>
      </c>
      <c r="Y510" s="146">
        <f>ставка!Y42+(ставка!Y42*'составляющая '!$B$15*'составляющая '!$C$15)</f>
        <v>0</v>
      </c>
    </row>
    <row r="511" spans="1:25" s="104" customFormat="1" ht="15.75" hidden="1" outlineLevel="1" x14ac:dyDescent="0.25">
      <c r="A511" s="227">
        <v>4</v>
      </c>
      <c r="B511" s="146">
        <f>ставка!B43+(ставка!B43*'составляющая '!$B$15*'составляющая '!$C$15)</f>
        <v>0</v>
      </c>
      <c r="C511" s="146">
        <f>ставка!C43+(ставка!C43*'составляющая '!$B$15*'составляющая '!$C$15)</f>
        <v>0</v>
      </c>
      <c r="D511" s="146">
        <f>ставка!D43+(ставка!D43*'составляющая '!$B$15*'составляющая '!$C$15)</f>
        <v>0.16656214499999999</v>
      </c>
      <c r="E511" s="146">
        <f>ставка!E43+(ставка!E43*'составляющая '!$B$15*'составляющая '!$C$15)</f>
        <v>0</v>
      </c>
      <c r="F511" s="146">
        <f>ставка!F43+(ставка!F43*'составляющая '!$B$15*'составляющая '!$C$15)</f>
        <v>0.89943558300000004</v>
      </c>
      <c r="G511" s="146">
        <f>ставка!G43+(ставка!G43*'составляющая '!$B$15*'составляющая '!$C$15)</f>
        <v>10.604456565000001</v>
      </c>
      <c r="H511" s="146">
        <f>ставка!H43+(ставка!H43*'составляющая '!$B$15*'составляющая '!$C$15)</f>
        <v>44.894050149000002</v>
      </c>
      <c r="I511" s="146">
        <f>ставка!I43+(ставка!I43*'составляющая '!$B$15*'составляющая '!$C$15)</f>
        <v>182.87413106700001</v>
      </c>
      <c r="J511" s="146">
        <f>ставка!J43+(ставка!J43*'составляющая '!$B$15*'составляющая '!$C$15)</f>
        <v>10.815435282000001</v>
      </c>
      <c r="K511" s="146">
        <f>ставка!K43+(ставка!K43*'составляющая '!$B$15*'составляющая '!$C$15)</f>
        <v>5.5520715000000005E-2</v>
      </c>
      <c r="L511" s="146">
        <f>ставка!L43+(ставка!L43*'составляющая '!$B$15*'составляющая '!$C$15)</f>
        <v>0</v>
      </c>
      <c r="M511" s="146">
        <f>ставка!M43+(ставка!M43*'составляющая '!$B$15*'составляющая '!$C$15)</f>
        <v>0</v>
      </c>
      <c r="N511" s="146">
        <f>ставка!N43+(ставка!N43*'составляющая '!$B$15*'составляющая '!$C$15)</f>
        <v>0</v>
      </c>
      <c r="O511" s="146">
        <f>ставка!O43+(ставка!O43*'составляющая '!$B$15*'составляющая '!$C$15)</f>
        <v>0</v>
      </c>
      <c r="P511" s="146">
        <f>ставка!P43+(ставка!P43*'составляющая '!$B$15*'составляющая '!$C$15)</f>
        <v>0</v>
      </c>
      <c r="Q511" s="146">
        <f>ставка!Q43+(ставка!Q43*'составляющая '!$B$15*'составляющая '!$C$15)</f>
        <v>0</v>
      </c>
      <c r="R511" s="146">
        <f>ставка!R43+(ставка!R43*'составляющая '!$B$15*'составляющая '!$C$15)</f>
        <v>0</v>
      </c>
      <c r="S511" s="146">
        <f>ставка!S43+(ставка!S43*'составляющая '!$B$15*'составляющая '!$C$15)</f>
        <v>0</v>
      </c>
      <c r="T511" s="146">
        <f>ставка!T43+(ставка!T43*'составляющая '!$B$15*'составляющая '!$C$15)</f>
        <v>0</v>
      </c>
      <c r="U511" s="146">
        <f>ставка!U43+(ставка!U43*'составляющая '!$B$15*'составляющая '!$C$15)</f>
        <v>0.144353859</v>
      </c>
      <c r="V511" s="146">
        <f>ставка!V43+(ставка!V43*'составляющая '!$B$15*'составляющая '!$C$15)</f>
        <v>0</v>
      </c>
      <c r="W511" s="146">
        <f>ставка!W43+(ставка!W43*'составляющая '!$B$15*'составляющая '!$C$15)</f>
        <v>0</v>
      </c>
      <c r="X511" s="146">
        <f>ставка!X43+(ставка!X43*'составляющая '!$B$15*'составляющая '!$C$15)</f>
        <v>0</v>
      </c>
      <c r="Y511" s="146">
        <f>ставка!Y43+(ставка!Y43*'составляющая '!$B$15*'составляющая '!$C$15)</f>
        <v>0</v>
      </c>
    </row>
    <row r="512" spans="1:25" s="104" customFormat="1" ht="15.75" hidden="1" outlineLevel="1" x14ac:dyDescent="0.25">
      <c r="A512" s="227">
        <v>5</v>
      </c>
      <c r="B512" s="146">
        <f>ставка!B44+(ставка!B44*'составляющая '!$B$15*'составляющая '!$C$15)</f>
        <v>0</v>
      </c>
      <c r="C512" s="146">
        <f>ставка!C44+(ставка!C44*'составляющая '!$B$15*'составляющая '!$C$15)</f>
        <v>0</v>
      </c>
      <c r="D512" s="146">
        <f>ставка!D44+(ставка!D44*'составляющая '!$B$15*'составляющая '!$C$15)</f>
        <v>0</v>
      </c>
      <c r="E512" s="146">
        <f>ставка!E44+(ставка!E44*'составляющая '!$B$15*'составляющая '!$C$15)</f>
        <v>0</v>
      </c>
      <c r="F512" s="146">
        <f>ставка!F44+(ставка!F44*'составляющая '!$B$15*'составляющая '!$C$15)</f>
        <v>0</v>
      </c>
      <c r="G512" s="146">
        <f>ставка!G44+(ставка!G44*'составляющая '!$B$15*'составляющая '!$C$15)</f>
        <v>0</v>
      </c>
      <c r="H512" s="146">
        <f>ставка!H44+(ставка!H44*'составляющая '!$B$15*'составляющая '!$C$15)</f>
        <v>122.00121914100001</v>
      </c>
      <c r="I512" s="146">
        <f>ставка!I44+(ставка!I44*'составляющая '!$B$15*'составляющая '!$C$15)</f>
        <v>182.23009077300003</v>
      </c>
      <c r="J512" s="146">
        <f>ставка!J44+(ставка!J44*'составляющая '!$B$15*'составляющая '!$C$15)</f>
        <v>86.467961541000008</v>
      </c>
      <c r="K512" s="146">
        <f>ставка!K44+(ставка!K44*'составляющая '!$B$15*'составляющая '!$C$15)</f>
        <v>8.5168776810000004</v>
      </c>
      <c r="L512" s="146">
        <f>ставка!L44+(ставка!L44*'составляющая '!$B$15*'составляющая '!$C$15)</f>
        <v>0</v>
      </c>
      <c r="M512" s="146">
        <f>ставка!M44+(ставка!M44*'составляющая '!$B$15*'составляющая '!$C$15)</f>
        <v>0</v>
      </c>
      <c r="N512" s="146">
        <f>ставка!N44+(ставка!N44*'составляющая '!$B$15*'составляющая '!$C$15)</f>
        <v>12.447744303</v>
      </c>
      <c r="O512" s="146">
        <f>ставка!O44+(ставка!O44*'составляющая '!$B$15*'составляющая '!$C$15)</f>
        <v>18.09975309</v>
      </c>
      <c r="P512" s="146">
        <f>ставка!P44+(ставка!P44*'составляющая '!$B$15*'составляющая '!$C$15)</f>
        <v>42.362305544999998</v>
      </c>
      <c r="Q512" s="146">
        <f>ставка!Q44+(ставка!Q44*'составляющая '!$B$15*'составляющая '!$C$15)</f>
        <v>97.283396823000004</v>
      </c>
      <c r="R512" s="146">
        <f>ставка!R44+(ставка!R44*'составляющая '!$B$15*'составляющая '!$C$15)</f>
        <v>16.922713932000001</v>
      </c>
      <c r="S512" s="146">
        <f>ставка!S44+(ставка!S44*'составляющая '!$B$15*'составляющая '!$C$15)</f>
        <v>18.188586233999999</v>
      </c>
      <c r="T512" s="146">
        <f>ставка!T44+(ставка!T44*'составляющая '!$B$15*'составляющая '!$C$15)</f>
        <v>38.142731205000004</v>
      </c>
      <c r="U512" s="146">
        <f>ставка!U44+(ставка!U44*'составляющая '!$B$15*'составляющая '!$C$15)</f>
        <v>199.59697042499999</v>
      </c>
      <c r="V512" s="146">
        <f>ставка!V44+(ставка!V44*'составляющая '!$B$15*'составляющая '!$C$15)</f>
        <v>510.26868327899996</v>
      </c>
      <c r="W512" s="146">
        <f>ставка!W44+(ставка!W44*'составляющая '!$B$15*'составляющая '!$C$15)</f>
        <v>0</v>
      </c>
      <c r="X512" s="146">
        <f>ставка!X44+(ставка!X44*'составляющая '!$B$15*'составляющая '!$C$15)</f>
        <v>0</v>
      </c>
      <c r="Y512" s="146">
        <f>ставка!Y44+(ставка!Y44*'составляющая '!$B$15*'составляющая '!$C$15)</f>
        <v>0</v>
      </c>
    </row>
    <row r="513" spans="1:25" s="104" customFormat="1" ht="15.75" hidden="1" outlineLevel="1" x14ac:dyDescent="0.25">
      <c r="A513" s="227">
        <v>6</v>
      </c>
      <c r="B513" s="146">
        <f>ставка!B45+(ставка!B45*'составляющая '!$B$15*'составляющая '!$C$15)</f>
        <v>0</v>
      </c>
      <c r="C513" s="146">
        <f>ставка!C45+(ставка!C45*'составляющая '!$B$15*'составляющая '!$C$15)</f>
        <v>0</v>
      </c>
      <c r="D513" s="146">
        <f>ставка!D45+(ставка!D45*'составляющая '!$B$15*'составляющая '!$C$15)</f>
        <v>0</v>
      </c>
      <c r="E513" s="146">
        <f>ставка!E45+(ставка!E45*'составляющая '!$B$15*'составляющая '!$C$15)</f>
        <v>0</v>
      </c>
      <c r="F513" s="146">
        <f>ставка!F45+(ставка!F45*'составляющая '!$B$15*'составляющая '!$C$15)</f>
        <v>0</v>
      </c>
      <c r="G513" s="146">
        <f>ставка!G45+(ставка!G45*'составляющая '!$B$15*'составляющая '!$C$15)</f>
        <v>19.887520113000001</v>
      </c>
      <c r="H513" s="146">
        <f>ставка!H45+(ставка!H45*'составляющая '!$B$15*'составляющая '!$C$15)</f>
        <v>164.085921111</v>
      </c>
      <c r="I513" s="146">
        <f>ставка!I45+(ставка!I45*'составляющая '!$B$15*'составляющая '!$C$15)</f>
        <v>149.87261807100001</v>
      </c>
      <c r="J513" s="146">
        <f>ставка!J45+(ставка!J45*'составляющая '!$B$15*'составляющая '!$C$15)</f>
        <v>96.284023952999988</v>
      </c>
      <c r="K513" s="146">
        <f>ставка!K45+(ставка!K45*'составляющая '!$B$15*'составляющая '!$C$15)</f>
        <v>0</v>
      </c>
      <c r="L513" s="146">
        <f>ставка!L45+(ставка!L45*'составляющая '!$B$15*'составляющая '!$C$15)</f>
        <v>0</v>
      </c>
      <c r="M513" s="146">
        <f>ставка!M45+(ставка!M45*'составляющая '!$B$15*'составляющая '!$C$15)</f>
        <v>0</v>
      </c>
      <c r="N513" s="146">
        <f>ставка!N45+(ставка!N45*'составляющая '!$B$15*'составляющая '!$C$15)</f>
        <v>0</v>
      </c>
      <c r="O513" s="146">
        <f>ставка!O45+(ставка!O45*'составляющая '!$B$15*'составляющая '!$C$15)</f>
        <v>1.9987457399999999</v>
      </c>
      <c r="P513" s="146">
        <f>ставка!P45+(ставка!P45*'составляющая '!$B$15*'составляющая '!$C$15)</f>
        <v>68.368208451000001</v>
      </c>
      <c r="Q513" s="146">
        <f>ставка!Q45+(ставка!Q45*'составляющая '!$B$15*'составляющая '!$C$15)</f>
        <v>86.212566252000002</v>
      </c>
      <c r="R513" s="146">
        <f>ставка!R45+(ставка!R45*'составляющая '!$B$15*'составляющая '!$C$15)</f>
        <v>0</v>
      </c>
      <c r="S513" s="146">
        <f>ставка!S45+(ставка!S45*'составляющая '!$B$15*'составляющая '!$C$15)</f>
        <v>0</v>
      </c>
      <c r="T513" s="146">
        <f>ставка!T45+(ставка!T45*'составляющая '!$B$15*'составляющая '!$C$15)</f>
        <v>12.603202305</v>
      </c>
      <c r="U513" s="146">
        <f>ставка!U45+(ставка!U45*'составляющая '!$B$15*'составляющая '!$C$15)</f>
        <v>48.858229199999997</v>
      </c>
      <c r="V513" s="146">
        <f>ставка!V45+(ставка!V45*'составляющая '!$B$15*'составляющая '!$C$15)</f>
        <v>77.806730000999991</v>
      </c>
      <c r="W513" s="146">
        <f>ставка!W45+(ставка!W45*'составляющая '!$B$15*'составляющая '!$C$15)</f>
        <v>0</v>
      </c>
      <c r="X513" s="146">
        <f>ставка!X45+(ставка!X45*'составляющая '!$B$15*'составляющая '!$C$15)</f>
        <v>0</v>
      </c>
      <c r="Y513" s="146">
        <f>ставка!Y45+(ставка!Y45*'составляющая '!$B$15*'составляющая '!$C$15)</f>
        <v>0</v>
      </c>
    </row>
    <row r="514" spans="1:25" s="104" customFormat="1" ht="15.75" hidden="1" outlineLevel="1" x14ac:dyDescent="0.25">
      <c r="A514" s="227">
        <v>7</v>
      </c>
      <c r="B514" s="146">
        <f>ставка!B46+(ставка!B46*'составляющая '!$B$15*'составляющая '!$C$15)</f>
        <v>0</v>
      </c>
      <c r="C514" s="146">
        <f>ставка!C46+(ставка!C46*'составляющая '!$B$15*'составляющая '!$C$15)</f>
        <v>0.15545800200000001</v>
      </c>
      <c r="D514" s="146">
        <f>ставка!D46+(ставка!D46*'составляющая '!$B$15*'составляющая '!$C$15)</f>
        <v>31.269266688000002</v>
      </c>
      <c r="E514" s="146">
        <f>ставка!E46+(ставка!E46*'составляющая '!$B$15*'составляющая '!$C$15)</f>
        <v>31.358099831999997</v>
      </c>
      <c r="F514" s="146">
        <f>ставка!F46+(ставка!F46*'составляющая '!$B$15*'составляющая '!$C$15)</f>
        <v>46.892795888999999</v>
      </c>
      <c r="G514" s="146">
        <f>ставка!G46+(ставка!G46*'составляющая '!$B$15*'составляющая '!$C$15)</f>
        <v>85.002214664999997</v>
      </c>
      <c r="H514" s="146">
        <f>ставка!H46+(ставка!H46*'составляющая '!$B$15*'составляющая '!$C$15)</f>
        <v>118.681080384</v>
      </c>
      <c r="I514" s="146">
        <f>ставка!I46+(ставка!I46*'составляющая '!$B$15*'составляющая '!$C$15)</f>
        <v>158.45612061</v>
      </c>
      <c r="J514" s="146">
        <f>ставка!J46+(ставка!J46*'составляющая '!$B$15*'составляющая '!$C$15)</f>
        <v>184.89508509299998</v>
      </c>
      <c r="K514" s="146">
        <f>ставка!K46+(ставка!K46*'составляющая '!$B$15*'составляющая '!$C$15)</f>
        <v>71.221973202000001</v>
      </c>
      <c r="L514" s="146">
        <f>ставка!L46+(ставка!L46*'составляющая '!$B$15*'составляющая '!$C$15)</f>
        <v>57.430627596000001</v>
      </c>
      <c r="M514" s="146">
        <f>ставка!M46+(ставка!M46*'составляющая '!$B$15*'составляющая '!$C$15)</f>
        <v>44.716383861000004</v>
      </c>
      <c r="N514" s="146">
        <f>ставка!N46+(ставка!N46*'составляющая '!$B$15*'составляющая '!$C$15)</f>
        <v>0.91053972599999999</v>
      </c>
      <c r="O514" s="146">
        <f>ставка!O46+(ставка!O46*'составляющая '!$B$15*'составляющая '!$C$15)</f>
        <v>3.0536393249999998</v>
      </c>
      <c r="P514" s="146">
        <f>ставка!P46+(ставка!P46*'составляющая '!$B$15*'составляющая '!$C$15)</f>
        <v>75.663630401999995</v>
      </c>
      <c r="Q514" s="146">
        <f>ставка!Q46+(ставка!Q46*'составляющая '!$B$15*'составляющая '!$C$15)</f>
        <v>74.741986533000002</v>
      </c>
      <c r="R514" s="146">
        <f>ставка!R46+(ставка!R46*'составляющая '!$B$15*'составляющая '!$C$15)</f>
        <v>11.759287436999999</v>
      </c>
      <c r="S514" s="146">
        <f>ставка!S46+(ставка!S46*'составляющая '!$B$15*'составляющая '!$C$15)</f>
        <v>74.442174672000007</v>
      </c>
      <c r="T514" s="146">
        <f>ставка!T46+(ставка!T46*'составляющая '!$B$15*'составляющая '!$C$15)</f>
        <v>73.087469225999996</v>
      </c>
      <c r="U514" s="146">
        <f>ставка!U46+(ставка!U46*'составляющая '!$B$15*'составляющая '!$C$15)</f>
        <v>201.21817530300001</v>
      </c>
      <c r="V514" s="146">
        <f>ставка!V46+(ставка!V46*'составляющая '!$B$15*'составляющая '!$C$15)</f>
        <v>147.58516461299999</v>
      </c>
      <c r="W514" s="146">
        <f>ставка!W46+(ставка!W46*'составляющая '!$B$15*'составляющая '!$C$15)</f>
        <v>9.8493748409999995</v>
      </c>
      <c r="X514" s="146">
        <f>ставка!X46+(ставка!X46*'составляющая '!$B$15*'составляющая '!$C$15)</f>
        <v>0</v>
      </c>
      <c r="Y514" s="146">
        <f>ставка!Y46+(ставка!Y46*'составляющая '!$B$15*'составляющая '!$C$15)</f>
        <v>0</v>
      </c>
    </row>
    <row r="515" spans="1:25" s="104" customFormat="1" ht="15.75" hidden="1" outlineLevel="1" x14ac:dyDescent="0.25">
      <c r="A515" s="227">
        <v>8</v>
      </c>
      <c r="B515" s="146">
        <f>ставка!B47+(ставка!B47*'составляющая '!$B$15*'составляющая '!$C$15)</f>
        <v>0</v>
      </c>
      <c r="C515" s="146">
        <f>ставка!C47+(ставка!C47*'составляющая '!$B$15*'составляющая '!$C$15)</f>
        <v>10.526727564000002</v>
      </c>
      <c r="D515" s="146">
        <f>ставка!D47+(ставка!D47*'составляющая '!$B$15*'составляющая '!$C$15)</f>
        <v>96.372857097000008</v>
      </c>
      <c r="E515" s="146">
        <f>ставка!E47+(ставка!E47*'составляющая '!$B$15*'составляющая '!$C$15)</f>
        <v>131.717344266</v>
      </c>
      <c r="F515" s="146">
        <f>ставка!F47+(ставка!F47*'составляющая '!$B$15*'составляющая '!$C$15)</f>
        <v>141.62223982200001</v>
      </c>
      <c r="G515" s="146">
        <f>ставка!G47+(ставка!G47*'составляющая '!$B$15*'составляющая '!$C$15)</f>
        <v>178.543515297</v>
      </c>
      <c r="H515" s="146">
        <f>ставка!H47+(ставка!H47*'составляющая '!$B$15*'составляющая '!$C$15)</f>
        <v>134.326817871</v>
      </c>
      <c r="I515" s="146">
        <f>ставка!I47+(ставка!I47*'составляющая '!$B$15*'составляющая '!$C$15)</f>
        <v>210.59007199500002</v>
      </c>
      <c r="J515" s="146">
        <f>ставка!J47+(ставка!J47*'составляющая '!$B$15*'составляющая '!$C$15)</f>
        <v>218.57395081200002</v>
      </c>
      <c r="K515" s="146">
        <f>ставка!K47+(ставка!K47*'составляющая '!$B$15*'составляющая '!$C$15)</f>
        <v>154.969419708</v>
      </c>
      <c r="L515" s="146">
        <f>ставка!L47+(ставка!L47*'составляющая '!$B$15*'составляющая '!$C$15)</f>
        <v>100.370348577</v>
      </c>
      <c r="M515" s="146">
        <f>ставка!M47+(ставка!M47*'составляющая '!$B$15*'составляющая '!$C$15)</f>
        <v>80.682703038</v>
      </c>
      <c r="N515" s="146">
        <f>ставка!N47+(ставка!N47*'составляющая '!$B$15*'составляющая '!$C$15)</f>
        <v>96.928064247000009</v>
      </c>
      <c r="O515" s="146">
        <f>ставка!O47+(ставка!O47*'составляющая '!$B$15*'составляющая '!$C$15)</f>
        <v>84.46921580099999</v>
      </c>
      <c r="P515" s="146">
        <f>ставка!P47+(ставка!P47*'составляющая '!$B$15*'составляющая '!$C$15)</f>
        <v>17.666691513</v>
      </c>
      <c r="Q515" s="146">
        <f>ставка!Q47+(ставка!Q47*'составляющая '!$B$15*'составляющая '!$C$15)</f>
        <v>20.864684697000001</v>
      </c>
      <c r="R515" s="146">
        <f>ставка!R47+(ставка!R47*'составляющая '!$B$15*'составляющая '!$C$15)</f>
        <v>0</v>
      </c>
      <c r="S515" s="146">
        <f>ставка!S47+(ставка!S47*'составляющая '!$B$15*'составляющая '!$C$15)</f>
        <v>0</v>
      </c>
      <c r="T515" s="146">
        <f>ставка!T47+(ставка!T47*'составляющая '!$B$15*'составляющая '!$C$15)</f>
        <v>0.86612315400000006</v>
      </c>
      <c r="U515" s="146">
        <f>ставка!U47+(ставка!U47*'составляющая '!$B$15*'составляющая '!$C$15)</f>
        <v>72.954219510000001</v>
      </c>
      <c r="V515" s="146">
        <f>ставка!V47+(ставка!V47*'составляющая '!$B$15*'составляющая '!$C$15)</f>
        <v>75.896817404999993</v>
      </c>
      <c r="W515" s="146">
        <f>ставка!W47+(ставка!W47*'составляющая '!$B$15*'составляющая '!$C$15)</f>
        <v>4.6748442030000001</v>
      </c>
      <c r="X515" s="146">
        <f>ставка!X47+(ставка!X47*'составляющая '!$B$15*'составляющая '!$C$15)</f>
        <v>0</v>
      </c>
      <c r="Y515" s="146">
        <f>ставка!Y47+(ставка!Y47*'составляющая '!$B$15*'составляющая '!$C$15)</f>
        <v>0</v>
      </c>
    </row>
    <row r="516" spans="1:25" s="104" customFormat="1" ht="15.75" hidden="1" outlineLevel="1" x14ac:dyDescent="0.25">
      <c r="A516" s="227">
        <v>9</v>
      </c>
      <c r="B516" s="146">
        <f>ставка!B48+(ставка!B48*'составляющая '!$B$15*'составляющая '!$C$15)</f>
        <v>0</v>
      </c>
      <c r="C516" s="146">
        <f>ставка!C48+(ставка!C48*'составляющая '!$B$15*'составляющая '!$C$15)</f>
        <v>0.12214557300000001</v>
      </c>
      <c r="D516" s="146">
        <f>ставка!D48+(ставка!D48*'составляющая '!$B$15*'составляющая '!$C$15)</f>
        <v>35.177925024000004</v>
      </c>
      <c r="E516" s="146">
        <f>ставка!E48+(ставка!E48*'составляющая '!$B$15*'составляющая '!$C$15)</f>
        <v>93.130447341000007</v>
      </c>
      <c r="F516" s="146">
        <f>ставка!F48+(ставка!F48*'составляющая '!$B$15*'составляющая '!$C$15)</f>
        <v>70.744495053000009</v>
      </c>
      <c r="G516" s="146">
        <f>ставка!G48+(ставка!G48*'составляющая '!$B$15*'составляющая '!$C$15)</f>
        <v>82.326116202000009</v>
      </c>
      <c r="H516" s="146">
        <f>ставка!H48+(ставка!H48*'составляющая '!$B$15*'составляющая '!$C$15)</f>
        <v>104.97856792200001</v>
      </c>
      <c r="I516" s="146">
        <f>ставка!I48+(ставка!I48*'составляющая '!$B$15*'составляющая '!$C$15)</f>
        <v>130.09613938799998</v>
      </c>
      <c r="J516" s="146">
        <f>ставка!J48+(ставка!J48*'составляющая '!$B$15*'составляющая '!$C$15)</f>
        <v>101.436346305</v>
      </c>
      <c r="K516" s="146">
        <f>ставка!K48+(ставка!K48*'составляющая '!$B$15*'составляющая '!$C$15)</f>
        <v>21.020142699000001</v>
      </c>
      <c r="L516" s="146">
        <f>ставка!L48+(ставка!L48*'составляющая '!$B$15*'составляющая '!$C$15)</f>
        <v>0</v>
      </c>
      <c r="M516" s="146">
        <f>ставка!M48+(ставка!M48*'составляющая '!$B$15*'составляющая '!$C$15)</f>
        <v>0</v>
      </c>
      <c r="N516" s="146">
        <f>ставка!N48+(ставка!N48*'составляющая '!$B$15*'составляющая '!$C$15)</f>
        <v>0</v>
      </c>
      <c r="O516" s="146">
        <f>ставка!O48+(ставка!O48*'составляющая '!$B$15*'составляющая '!$C$15)</f>
        <v>0</v>
      </c>
      <c r="P516" s="146">
        <f>ставка!P48+(ставка!P48*'составляющая '!$B$15*'составляющая '!$C$15)</f>
        <v>0</v>
      </c>
      <c r="Q516" s="146">
        <f>ставка!Q48+(ставка!Q48*'составляющая '!$B$15*'составляющая '!$C$15)</f>
        <v>0</v>
      </c>
      <c r="R516" s="146">
        <f>ставка!R48+(ставка!R48*'составляющая '!$B$15*'составляющая '!$C$15)</f>
        <v>0</v>
      </c>
      <c r="S516" s="146">
        <f>ставка!S48+(ставка!S48*'составляющая '!$B$15*'составляющая '!$C$15)</f>
        <v>0</v>
      </c>
      <c r="T516" s="146">
        <f>ставка!T48+(ставка!T48*'составляющая '!$B$15*'составляющая '!$C$15)</f>
        <v>0</v>
      </c>
      <c r="U516" s="146">
        <f>ставка!U48+(ставка!U48*'составляющая '!$B$15*'составляющая '!$C$15)</f>
        <v>30.658538823000001</v>
      </c>
      <c r="V516" s="146">
        <f>ставка!V48+(ставка!V48*'составляющая '!$B$15*'составляющая '!$C$15)</f>
        <v>0</v>
      </c>
      <c r="W516" s="146">
        <f>ставка!W48+(ставка!W48*'составляющая '!$B$15*'составляющая '!$C$15)</f>
        <v>0</v>
      </c>
      <c r="X516" s="146">
        <f>ставка!X48+(ставка!X48*'составляющая '!$B$15*'составляющая '!$C$15)</f>
        <v>0</v>
      </c>
      <c r="Y516" s="146">
        <f>ставка!Y48+(ставка!Y48*'составляющая '!$B$15*'составляющая '!$C$15)</f>
        <v>0</v>
      </c>
    </row>
    <row r="517" spans="1:25" s="104" customFormat="1" ht="15.75" hidden="1" outlineLevel="1" x14ac:dyDescent="0.25">
      <c r="A517" s="227">
        <v>10</v>
      </c>
      <c r="B517" s="146">
        <f>ставка!B49+(ставка!B49*'составляющая '!$B$15*'составляющая '!$C$15)</f>
        <v>0</v>
      </c>
      <c r="C517" s="146">
        <f>ставка!C49+(ставка!C49*'составляющая '!$B$15*'составляющая '!$C$15)</f>
        <v>0</v>
      </c>
      <c r="D517" s="146">
        <f>ставка!D49+(ставка!D49*'составляющая '!$B$15*'составляющая '!$C$15)</f>
        <v>0</v>
      </c>
      <c r="E517" s="146">
        <f>ставка!E49+(ставка!E49*'составляющая '!$B$15*'составляющая '!$C$15)</f>
        <v>0</v>
      </c>
      <c r="F517" s="146">
        <f>ставка!F49+(ставка!F49*'составляющая '!$B$15*'составляющая '!$C$15)</f>
        <v>14.124469896000001</v>
      </c>
      <c r="G517" s="146">
        <f>ставка!G49+(ставка!G49*'составляющая '!$B$15*'составляющая '!$C$15)</f>
        <v>28.115690076</v>
      </c>
      <c r="H517" s="146">
        <f>ставка!H49+(ставка!H49*'составляющая '!$B$15*'составляющая '!$C$15)</f>
        <v>138.51307978200001</v>
      </c>
      <c r="I517" s="146">
        <f>ставка!I49+(ставка!I49*'составляющая '!$B$15*'составляющая '!$C$15)</f>
        <v>185.05054309499999</v>
      </c>
      <c r="J517" s="146">
        <f>ставка!J49+(ставка!J49*'составляющая '!$B$15*'составляющая '!$C$15)</f>
        <v>113.37330003</v>
      </c>
      <c r="K517" s="146">
        <f>ставка!K49+(ставка!K49*'составляющая '!$B$15*'составляющая '!$C$15)</f>
        <v>7.3065260940000005</v>
      </c>
      <c r="L517" s="146">
        <f>ставка!L49+(ставка!L49*'составляющая '!$B$15*'составляющая '!$C$15)</f>
        <v>0.455269863</v>
      </c>
      <c r="M517" s="146">
        <f>ставка!M49+(ставка!M49*'составляющая '!$B$15*'составляющая '!$C$15)</f>
        <v>0</v>
      </c>
      <c r="N517" s="146">
        <f>ставка!N49+(ставка!N49*'составляющая '!$B$15*'составляющая '!$C$15)</f>
        <v>0</v>
      </c>
      <c r="O517" s="146">
        <f>ставка!O49+(ставка!O49*'составляющая '!$B$15*'составляющая '!$C$15)</f>
        <v>0</v>
      </c>
      <c r="P517" s="146">
        <f>ставка!P49+(ставка!P49*'составляющая '!$B$15*'составляющая '!$C$15)</f>
        <v>0</v>
      </c>
      <c r="Q517" s="146">
        <f>ставка!Q49+(ставка!Q49*'составляющая '!$B$15*'составляющая '!$C$15)</f>
        <v>0</v>
      </c>
      <c r="R517" s="146">
        <f>ставка!R49+(ставка!R49*'составляющая '!$B$15*'составляющая '!$C$15)</f>
        <v>0</v>
      </c>
      <c r="S517" s="146">
        <f>ставка!S49+(ставка!S49*'составляющая '!$B$15*'составляющая '!$C$15)</f>
        <v>0</v>
      </c>
      <c r="T517" s="146">
        <f>ставка!T49+(ставка!T49*'составляющая '!$B$15*'составляющая '!$C$15)</f>
        <v>0</v>
      </c>
      <c r="U517" s="146">
        <f>ставка!U49+(ставка!U49*'составляющая '!$B$15*'составляющая '!$C$15)</f>
        <v>40.108164515999995</v>
      </c>
      <c r="V517" s="146">
        <f>ставка!V49+(ставка!V49*'составляющая '!$B$15*'составляющая '!$C$15)</f>
        <v>0</v>
      </c>
      <c r="W517" s="146">
        <f>ставка!W49+(ставка!W49*'составляющая '!$B$15*'составляющая '!$C$15)</f>
        <v>0</v>
      </c>
      <c r="X517" s="146">
        <f>ставка!X49+(ставка!X49*'составляющая '!$B$15*'составляющая '!$C$15)</f>
        <v>0</v>
      </c>
      <c r="Y517" s="146">
        <f>ставка!Y49+(ставка!Y49*'составляющая '!$B$15*'составляющая '!$C$15)</f>
        <v>0</v>
      </c>
    </row>
    <row r="518" spans="1:25" s="104" customFormat="1" ht="15.75" hidden="1" outlineLevel="1" x14ac:dyDescent="0.25">
      <c r="A518" s="227">
        <v>11</v>
      </c>
      <c r="B518" s="146">
        <f>ставка!B50+(ставка!B50*'составляющая '!$B$15*'составляющая '!$C$15)</f>
        <v>0</v>
      </c>
      <c r="C518" s="146">
        <f>ставка!C50+(ставка!C50*'составляющая '!$B$15*'составляющая '!$C$15)</f>
        <v>0</v>
      </c>
      <c r="D518" s="146">
        <f>ставка!D50+(ставка!D50*'составляющая '!$B$15*'составляющая '!$C$15)</f>
        <v>0</v>
      </c>
      <c r="E518" s="146">
        <f>ставка!E50+(ставка!E50*'составляющая '!$B$15*'составляющая '!$C$15)</f>
        <v>0</v>
      </c>
      <c r="F518" s="146">
        <f>ставка!F50+(ставка!F50*'составляющая '!$B$15*'составляющая '!$C$15)</f>
        <v>28.115690076</v>
      </c>
      <c r="G518" s="146">
        <f>ставка!G50+(ставка!G50*'составляющая '!$B$15*'составляющая '!$C$15)</f>
        <v>76.307670696000002</v>
      </c>
      <c r="H518" s="146">
        <f>ставка!H50+(ставка!H50*'составляющая '!$B$15*'составляющая '!$C$15)</f>
        <v>235.929726321</v>
      </c>
      <c r="I518" s="146">
        <f>ставка!I50+(ставка!I50*'составляющая '!$B$15*'составляющая '!$C$15)</f>
        <v>1.1437267289999999</v>
      </c>
      <c r="J518" s="146">
        <f>ставка!J50+(ставка!J50*'составляющая '!$B$15*'составляющая '!$C$15)</f>
        <v>144.764712291</v>
      </c>
      <c r="K518" s="146">
        <f>ставка!K50+(ставка!K50*'составляющая '!$B$15*'составляющая '!$C$15)</f>
        <v>125.721107046</v>
      </c>
      <c r="L518" s="146">
        <f>ставка!L50+(ставка!L50*'составляющая '!$B$15*'составляющая '!$C$15)</f>
        <v>11.526100434000002</v>
      </c>
      <c r="M518" s="146">
        <f>ставка!M50+(ставка!M50*'составляющая '!$B$15*'составляющая '!$C$15)</f>
        <v>0</v>
      </c>
      <c r="N518" s="146">
        <f>ставка!N50+(ставка!N50*'составляющая '!$B$15*'составляющая '!$C$15)</f>
        <v>0</v>
      </c>
      <c r="O518" s="146">
        <f>ставка!O50+(ставка!O50*'составляющая '!$B$15*'составляющая '!$C$15)</f>
        <v>0</v>
      </c>
      <c r="P518" s="146">
        <f>ставка!P50+(ставка!P50*'составляющая '!$B$15*'составляющая '!$C$15)</f>
        <v>0</v>
      </c>
      <c r="Q518" s="146">
        <f>ставка!Q50+(ставка!Q50*'составляющая '!$B$15*'составляющая '!$C$15)</f>
        <v>0</v>
      </c>
      <c r="R518" s="146">
        <f>ставка!R50+(ставка!R50*'составляющая '!$B$15*'составляющая '!$C$15)</f>
        <v>0</v>
      </c>
      <c r="S518" s="146">
        <f>ставка!S50+(ставка!S50*'составляющая '!$B$15*'составляющая '!$C$15)</f>
        <v>0</v>
      </c>
      <c r="T518" s="146">
        <f>ставка!T50+(ставка!T50*'составляющая '!$B$15*'составляющая '!$C$15)</f>
        <v>70.677870194999997</v>
      </c>
      <c r="U518" s="146">
        <f>ставка!U50+(ставка!U50*'составляющая '!$B$15*'составляющая '!$C$15)</f>
        <v>191.94621589800002</v>
      </c>
      <c r="V518" s="146">
        <f>ставка!V50+(ставка!V50*'составляющая '!$B$15*'составляющая '!$C$15)</f>
        <v>18.610543668000002</v>
      </c>
      <c r="W518" s="146">
        <f>ставка!W50+(ставка!W50*'составляющая '!$B$15*'составляющая '!$C$15)</f>
        <v>0</v>
      </c>
      <c r="X518" s="146">
        <f>ставка!X50+(ставка!X50*'составляющая '!$B$15*'составляющая '!$C$15)</f>
        <v>0</v>
      </c>
      <c r="Y518" s="146">
        <f>ставка!Y50+(ставка!Y50*'составляющая '!$B$15*'составляющая '!$C$15)</f>
        <v>0</v>
      </c>
    </row>
    <row r="519" spans="1:25" s="104" customFormat="1" ht="15.75" hidden="1" outlineLevel="1" x14ac:dyDescent="0.25">
      <c r="A519" s="227">
        <v>12</v>
      </c>
      <c r="B519" s="146">
        <f>ставка!B51+(ставка!B51*'составляющая '!$B$15*'составляющая '!$C$15)</f>
        <v>0</v>
      </c>
      <c r="C519" s="146">
        <f>ставка!C51+(ставка!C51*'составляющая '!$B$15*'составляющая '!$C$15)</f>
        <v>0</v>
      </c>
      <c r="D519" s="146">
        <f>ставка!D51+(ставка!D51*'составляющая '!$B$15*'составляющая '!$C$15)</f>
        <v>0</v>
      </c>
      <c r="E519" s="146">
        <f>ставка!E51+(ставка!E51*'составляющая '!$B$15*'составляющая '!$C$15)</f>
        <v>0</v>
      </c>
      <c r="F519" s="146">
        <f>ставка!F51+(ставка!F51*'составляющая '!$B$15*'составляющая '!$C$15)</f>
        <v>54.221530268999999</v>
      </c>
      <c r="G519" s="146">
        <f>ставка!G51+(ставка!G51*'составляющая '!$B$15*'составляющая '!$C$15)</f>
        <v>110.885971998</v>
      </c>
      <c r="H519" s="146">
        <f>ставка!H51+(ставка!H51*'составляющая '!$B$15*'составляющая '!$C$15)</f>
        <v>89.566017437999989</v>
      </c>
      <c r="I519" s="146">
        <f>ставка!I51+(ставка!I51*'составляющая '!$B$15*'составляющая '!$C$15)</f>
        <v>0.144353859</v>
      </c>
      <c r="J519" s="146">
        <f>ставка!J51+(ставка!J51*'составляющая '!$B$15*'составляющая '!$C$15)</f>
        <v>0.16656214499999999</v>
      </c>
      <c r="K519" s="146">
        <f>ставка!K51+(ставка!K51*'составляющая '!$B$15*'составляющая '!$C$15)</f>
        <v>0</v>
      </c>
      <c r="L519" s="146">
        <f>ставка!L51+(ставка!L51*'составляющая '!$B$15*'составляющая '!$C$15)</f>
        <v>0</v>
      </c>
      <c r="M519" s="146">
        <f>ставка!M51+(ставка!M51*'составляющая '!$B$15*'составляющая '!$C$15)</f>
        <v>0</v>
      </c>
      <c r="N519" s="146">
        <f>ставка!N51+(ставка!N51*'составляющая '!$B$15*'составляющая '!$C$15)</f>
        <v>0</v>
      </c>
      <c r="O519" s="146">
        <f>ставка!O51+(ставка!O51*'составляющая '!$B$15*'составляющая '!$C$15)</f>
        <v>0</v>
      </c>
      <c r="P519" s="146">
        <f>ставка!P51+(ставка!P51*'составляющая '!$B$15*'составляющая '!$C$15)</f>
        <v>0</v>
      </c>
      <c r="Q519" s="146">
        <f>ставка!Q51+(ставка!Q51*'составляющая '!$B$15*'составляющая '!$C$15)</f>
        <v>0</v>
      </c>
      <c r="R519" s="146">
        <f>ставка!R51+(ставка!R51*'составляющая '!$B$15*'составляющая '!$C$15)</f>
        <v>0</v>
      </c>
      <c r="S519" s="146">
        <f>ставка!S51+(ставка!S51*'составляющая '!$B$15*'составляющая '!$C$15)</f>
        <v>0</v>
      </c>
      <c r="T519" s="146">
        <f>ставка!T51+(ставка!T51*'составляющая '!$B$15*'составляющая '!$C$15)</f>
        <v>2.2208286000000001E-2</v>
      </c>
      <c r="U519" s="146">
        <f>ставка!U51+(ставка!U51*'составляющая '!$B$15*'составляющая '!$C$15)</f>
        <v>10.171394987999999</v>
      </c>
      <c r="V519" s="146">
        <f>ставка!V51+(ставка!V51*'составляющая '!$B$15*'составляющая '!$C$15)</f>
        <v>130.96226254199999</v>
      </c>
      <c r="W519" s="146">
        <f>ставка!W51+(ставка!W51*'составляющая '!$B$15*'составляющая '!$C$15)</f>
        <v>0</v>
      </c>
      <c r="X519" s="146">
        <f>ставка!X51+(ставка!X51*'составляющая '!$B$15*'составляющая '!$C$15)</f>
        <v>0</v>
      </c>
      <c r="Y519" s="146">
        <f>ставка!Y51+(ставка!Y51*'составляющая '!$B$15*'составляющая '!$C$15)</f>
        <v>0</v>
      </c>
    </row>
    <row r="520" spans="1:25" s="104" customFormat="1" ht="15.75" hidden="1" outlineLevel="1" x14ac:dyDescent="0.25">
      <c r="A520" s="227">
        <v>13</v>
      </c>
      <c r="B520" s="146">
        <f>ставка!B52+(ставка!B52*'составляющая '!$B$15*'составляющая '!$C$15)</f>
        <v>0</v>
      </c>
      <c r="C520" s="146">
        <f>ставка!C52+(ставка!C52*'составляющая '!$B$15*'составляющая '!$C$15)</f>
        <v>0</v>
      </c>
      <c r="D520" s="146">
        <f>ставка!D52+(ставка!D52*'составляющая '!$B$15*'составляющая '!$C$15)</f>
        <v>0</v>
      </c>
      <c r="E520" s="146">
        <f>ставка!E52+(ставка!E52*'составляющая '!$B$15*'составляющая '!$C$15)</f>
        <v>20.409414834</v>
      </c>
      <c r="F520" s="146">
        <f>ставка!F52+(ставка!F52*'составляющая '!$B$15*'составляющая '!$C$15)</f>
        <v>51.401077946999997</v>
      </c>
      <c r="G520" s="146">
        <f>ставка!G52+(ставка!G52*'составляющая '!$B$15*'составляющая '!$C$15)</f>
        <v>50.479434078000004</v>
      </c>
      <c r="H520" s="146">
        <f>ставка!H52+(ставка!H52*'составляющая '!$B$15*'составляющая '!$C$15)</f>
        <v>140.645075238</v>
      </c>
      <c r="I520" s="146">
        <f>ставка!I52+(ставка!I52*'составляющая '!$B$15*'составляющая '!$C$15)</f>
        <v>67.768584728999997</v>
      </c>
      <c r="J520" s="146">
        <f>ставка!J52+(ставка!J52*'составляющая '!$B$15*'составляющая '!$C$15)</f>
        <v>20.564872835999999</v>
      </c>
      <c r="K520" s="146">
        <f>ставка!K52+(ставка!K52*'составляющая '!$B$15*'составляющая '!$C$15)</f>
        <v>0</v>
      </c>
      <c r="L520" s="146">
        <f>ставка!L52+(ставка!L52*'составляющая '!$B$15*'составляющая '!$C$15)</f>
        <v>0</v>
      </c>
      <c r="M520" s="146">
        <f>ставка!M52+(ставка!M52*'составляющая '!$B$15*'составляющая '!$C$15)</f>
        <v>0</v>
      </c>
      <c r="N520" s="146">
        <f>ставка!N52+(ставка!N52*'составляющая '!$B$15*'составляющая '!$C$15)</f>
        <v>0</v>
      </c>
      <c r="O520" s="146">
        <f>ставка!O52+(ставка!O52*'составляющая '!$B$15*'составляющая '!$C$15)</f>
        <v>0</v>
      </c>
      <c r="P520" s="146">
        <f>ставка!P52+(ставка!P52*'составляющая '!$B$15*'составляющая '!$C$15)</f>
        <v>0</v>
      </c>
      <c r="Q520" s="146">
        <f>ставка!Q52+(ставка!Q52*'составляющая '!$B$15*'составляющая '!$C$15)</f>
        <v>0</v>
      </c>
      <c r="R520" s="146">
        <f>ставка!R52+(ставка!R52*'составляющая '!$B$15*'составляющая '!$C$15)</f>
        <v>0</v>
      </c>
      <c r="S520" s="146">
        <f>ставка!S52+(ставка!S52*'составляющая '!$B$15*'составляющая '!$C$15)</f>
        <v>0</v>
      </c>
      <c r="T520" s="146">
        <f>ставка!T52+(ставка!T52*'составляющая '!$B$15*'составляющая '!$C$15)</f>
        <v>0</v>
      </c>
      <c r="U520" s="146">
        <f>ставка!U52+(ставка!U52*'составляющая '!$B$15*'составляющая '!$C$15)</f>
        <v>67.291106580000005</v>
      </c>
      <c r="V520" s="146">
        <f>ставка!V52+(ставка!V52*'составляющая '!$B$15*'составляющая '!$C$15)</f>
        <v>7.0511308049999997</v>
      </c>
      <c r="W520" s="146">
        <f>ставка!W52+(ставка!W52*'составляющая '!$B$15*'составляющая '!$C$15)</f>
        <v>0</v>
      </c>
      <c r="X520" s="146">
        <f>ставка!X52+(ставка!X52*'составляющая '!$B$15*'составляющая '!$C$15)</f>
        <v>0</v>
      </c>
      <c r="Y520" s="146">
        <f>ставка!Y52+(ставка!Y52*'составляющая '!$B$15*'составляющая '!$C$15)</f>
        <v>0</v>
      </c>
    </row>
    <row r="521" spans="1:25" s="104" customFormat="1" ht="15.75" hidden="1" outlineLevel="1" x14ac:dyDescent="0.25">
      <c r="A521" s="227">
        <v>14</v>
      </c>
      <c r="B521" s="146">
        <f>ставка!B53+(ставка!B53*'составляющая '!$B$15*'составляющая '!$C$15)</f>
        <v>0</v>
      </c>
      <c r="C521" s="146">
        <f>ставка!C53+(ставка!C53*'составляющая '!$B$15*'составляющая '!$C$15)</f>
        <v>0</v>
      </c>
      <c r="D521" s="146">
        <f>ставка!D53+(ставка!D53*'составляющая '!$B$15*'составляющая '!$C$15)</f>
        <v>0</v>
      </c>
      <c r="E521" s="146">
        <f>ставка!E53+(ставка!E53*'составляющая '!$B$15*'составляющая '!$C$15)</f>
        <v>0</v>
      </c>
      <c r="F521" s="146">
        <f>ставка!F53+(ставка!F53*'составляющая '!$B$15*'составляющая '!$C$15)</f>
        <v>47.470211325000001</v>
      </c>
      <c r="G521" s="146">
        <f>ставка!G53+(ставка!G53*'составляющая '!$B$15*'составляющая '!$C$15)</f>
        <v>57.230753022000002</v>
      </c>
      <c r="H521" s="146">
        <f>ставка!H53+(ставка!H53*'составляющая '!$B$15*'составляющая '!$C$15)</f>
        <v>36.976796189999995</v>
      </c>
      <c r="I521" s="146">
        <f>ставка!I53+(ставка!I53*'составляющая '!$B$15*'составляющая '!$C$15)</f>
        <v>117.62618679900001</v>
      </c>
      <c r="J521" s="146">
        <f>ставка!J53+(ставка!J53*'составляющая '!$B$15*'составляющая '!$C$15)</f>
        <v>24.839967891000001</v>
      </c>
      <c r="K521" s="146">
        <f>ставка!K53+(ставка!K53*'составляющая '!$B$15*'составляющая '!$C$15)</f>
        <v>0</v>
      </c>
      <c r="L521" s="146">
        <f>ставка!L53+(ставка!L53*'составляющая '!$B$15*'составляющая '!$C$15)</f>
        <v>0</v>
      </c>
      <c r="M521" s="146">
        <f>ставка!M53+(ставка!M53*'составляющая '!$B$15*'составляющая '!$C$15)</f>
        <v>0</v>
      </c>
      <c r="N521" s="146">
        <f>ставка!N53+(ставка!N53*'составляющая '!$B$15*'составляющая '!$C$15)</f>
        <v>0</v>
      </c>
      <c r="O521" s="146">
        <f>ставка!O53+(ставка!O53*'составляющая '!$B$15*'составляющая '!$C$15)</f>
        <v>0</v>
      </c>
      <c r="P521" s="146">
        <f>ставка!P53+(ставка!P53*'составляющая '!$B$15*'составляющая '!$C$15)</f>
        <v>0</v>
      </c>
      <c r="Q521" s="146">
        <f>ставка!Q53+(ставка!Q53*'составляющая '!$B$15*'составляющая '!$C$15)</f>
        <v>0</v>
      </c>
      <c r="R521" s="146">
        <f>ставка!R53+(ставка!R53*'составляющая '!$B$15*'составляющая '!$C$15)</f>
        <v>0</v>
      </c>
      <c r="S521" s="146">
        <f>ставка!S53+(ставка!S53*'составляющая '!$B$15*'составляющая '!$C$15)</f>
        <v>0</v>
      </c>
      <c r="T521" s="146">
        <f>ставка!T53+(ставка!T53*'составляющая '!$B$15*'составляющая '!$C$15)</f>
        <v>92.186595185999991</v>
      </c>
      <c r="U521" s="146">
        <f>ставка!U53+(ставка!U53*'составляющая '!$B$15*'составляющая '!$C$15)</f>
        <v>89.477184293999997</v>
      </c>
      <c r="V521" s="146">
        <f>ставка!V53+(ставка!V53*'составляющая '!$B$15*'составляющая '!$C$15)</f>
        <v>5.9740289339999997</v>
      </c>
      <c r="W521" s="146">
        <f>ставка!W53+(ставка!W53*'составляющая '!$B$15*'составляющая '!$C$15)</f>
        <v>0</v>
      </c>
      <c r="X521" s="146">
        <f>ставка!X53+(ставка!X53*'составляющая '!$B$15*'составляющая '!$C$15)</f>
        <v>0</v>
      </c>
      <c r="Y521" s="146">
        <f>ставка!Y53+(ставка!Y53*'составляющая '!$B$15*'составляющая '!$C$15)</f>
        <v>0</v>
      </c>
    </row>
    <row r="522" spans="1:25" s="104" customFormat="1" ht="15.75" hidden="1" outlineLevel="1" x14ac:dyDescent="0.25">
      <c r="A522" s="227">
        <v>15</v>
      </c>
      <c r="B522" s="146">
        <f>ставка!B54+(ставка!B54*'составляющая '!$B$15*'составляющая '!$C$15)</f>
        <v>0</v>
      </c>
      <c r="C522" s="146">
        <f>ставка!C54+(ставка!C54*'составляющая '!$B$15*'составляющая '!$C$15)</f>
        <v>0</v>
      </c>
      <c r="D522" s="146">
        <f>ставка!D54+(ставка!D54*'составляющая '!$B$15*'составляющая '!$C$15)</f>
        <v>28.248939792000002</v>
      </c>
      <c r="E522" s="146">
        <f>ставка!E54+(ставка!E54*'составляющая '!$B$15*'составляющая '!$C$15)</f>
        <v>0</v>
      </c>
      <c r="F522" s="146">
        <f>ставка!F54+(ставка!F54*'составляющая '!$B$15*'составляющая '!$C$15)</f>
        <v>99.060059702999993</v>
      </c>
      <c r="G522" s="146">
        <f>ставка!G54+(ставка!G54*'составляющая '!$B$15*'составляющая '!$C$15)</f>
        <v>130.98447082799998</v>
      </c>
      <c r="H522" s="146">
        <f>ставка!H54+(ставка!H54*'составляющая '!$B$15*'составляющая '!$C$15)</f>
        <v>92.508615333000009</v>
      </c>
      <c r="I522" s="146">
        <f>ставка!I54+(ставка!I54*'составляющая '!$B$15*'составляющая '!$C$15)</f>
        <v>81.015827328</v>
      </c>
      <c r="J522" s="146">
        <f>ставка!J54+(ставка!J54*'составляющая '!$B$15*'составляющая '!$C$15)</f>
        <v>161.12111493</v>
      </c>
      <c r="K522" s="146">
        <f>ставка!K54+(ставка!K54*'составляющая '!$B$15*'составляющая '!$C$15)</f>
        <v>90.598702737000011</v>
      </c>
      <c r="L522" s="146">
        <f>ставка!L54+(ставка!L54*'составляющая '!$B$15*'составляющая '!$C$15)</f>
        <v>0</v>
      </c>
      <c r="M522" s="146">
        <f>ставка!M54+(ставка!M54*'составляющая '!$B$15*'составляющая '!$C$15)</f>
        <v>0</v>
      </c>
      <c r="N522" s="146">
        <f>ставка!N54+(ставка!N54*'составляющая '!$B$15*'составляющая '!$C$15)</f>
        <v>0</v>
      </c>
      <c r="O522" s="146">
        <f>ставка!O54+(ставка!O54*'составляющая '!$B$15*'составляющая '!$C$15)</f>
        <v>0</v>
      </c>
      <c r="P522" s="146">
        <f>ставка!P54+(ставка!P54*'составляющая '!$B$15*'составляющая '!$C$15)</f>
        <v>0</v>
      </c>
      <c r="Q522" s="146">
        <f>ставка!Q54+(ставка!Q54*'составляющая '!$B$15*'составляющая '!$C$15)</f>
        <v>0</v>
      </c>
      <c r="R522" s="146">
        <f>ставка!R54+(ставка!R54*'составляющая '!$B$15*'составляющая '!$C$15)</f>
        <v>0</v>
      </c>
      <c r="S522" s="146">
        <f>ставка!S54+(ставка!S54*'составляющая '!$B$15*'составляющая '!$C$15)</f>
        <v>2.309661744</v>
      </c>
      <c r="T522" s="146">
        <f>ставка!T54+(ставка!T54*'составляющая '!$B$15*'составляющая '!$C$15)</f>
        <v>69.656289039000001</v>
      </c>
      <c r="U522" s="146">
        <f>ставка!U54+(ставка!U54*'составляющая '!$B$15*'составляющая '!$C$15)</f>
        <v>235.79647660500001</v>
      </c>
      <c r="V522" s="146">
        <f>ставка!V54+(ставка!V54*'составляющая '!$B$15*'составляющая '!$C$15)</f>
        <v>185.28373009800001</v>
      </c>
      <c r="W522" s="146">
        <f>ставка!W54+(ставка!W54*'составляющая '!$B$15*'составляющая '!$C$15)</f>
        <v>0</v>
      </c>
      <c r="X522" s="146">
        <f>ставка!X54+(ставка!X54*'составляющая '!$B$15*'составляющая '!$C$15)</f>
        <v>0</v>
      </c>
      <c r="Y522" s="146">
        <f>ставка!Y54+(ставка!Y54*'составляющая '!$B$15*'составляющая '!$C$15)</f>
        <v>0</v>
      </c>
    </row>
    <row r="523" spans="1:25" s="104" customFormat="1" ht="15.75" hidden="1" outlineLevel="1" x14ac:dyDescent="0.25">
      <c r="A523" s="227">
        <v>16</v>
      </c>
      <c r="B523" s="146">
        <f>ставка!B55+(ставка!B55*'составляющая '!$B$15*'составляющая '!$C$15)</f>
        <v>0</v>
      </c>
      <c r="C523" s="146">
        <f>ставка!C55+(ставка!C55*'составляющая '!$B$15*'составляющая '!$C$15)</f>
        <v>0</v>
      </c>
      <c r="D523" s="146">
        <f>ставка!D55+(ставка!D55*'составляющая '!$B$15*'составляющая '!$C$15)</f>
        <v>0</v>
      </c>
      <c r="E523" s="146">
        <f>ставка!E55+(ставка!E55*'составляющая '!$B$15*'составляющая '!$C$15)</f>
        <v>3.9308666219999999</v>
      </c>
      <c r="F523" s="146">
        <f>ставка!F55+(ставка!F55*'составляющая '!$B$15*'составляющая '!$C$15)</f>
        <v>15.301509054</v>
      </c>
      <c r="G523" s="146">
        <f>ставка!G55+(ставка!G55*'составляющая '!$B$15*'составляющая '!$C$15)</f>
        <v>116.86000093199999</v>
      </c>
      <c r="H523" s="146">
        <f>ставка!H55+(ставка!H55*'составляющая '!$B$15*'составляющая '!$C$15)</f>
        <v>184.306565514</v>
      </c>
      <c r="I523" s="146">
        <f>ставка!I55+(ставка!I55*'составляющая '!$B$15*'составляющая '!$C$15)</f>
        <v>89.310622149000011</v>
      </c>
      <c r="J523" s="146">
        <f>ставка!J55+(ставка!J55*'составляющая '!$B$15*'составляющая '!$C$15)</f>
        <v>104.967463779</v>
      </c>
      <c r="K523" s="146">
        <f>ставка!K55+(ставка!K55*'составляющая '!$B$15*'составляющая '!$C$15)</f>
        <v>19.865311826999999</v>
      </c>
      <c r="L523" s="146">
        <f>ставка!L55+(ставка!L55*'составляющая '!$B$15*'составляющая '!$C$15)</f>
        <v>12.403327731000001</v>
      </c>
      <c r="M523" s="146">
        <f>ставка!M55+(ставка!M55*'составляющая '!$B$15*'составляющая '!$C$15)</f>
        <v>0.81060243899999995</v>
      </c>
      <c r="N523" s="146">
        <f>ставка!N55+(ставка!N55*'составляющая '!$B$15*'составляющая '!$C$15)</f>
        <v>5.6409046439999999</v>
      </c>
      <c r="O523" s="146">
        <f>ставка!O55+(ставка!O55*'составляющая '!$B$15*'составляющая '!$C$15)</f>
        <v>0.48858229200000003</v>
      </c>
      <c r="P523" s="146">
        <f>ставка!P55+(ставка!P55*'составляющая '!$B$15*'составляющая '!$C$15)</f>
        <v>5.9074040760000006</v>
      </c>
      <c r="Q523" s="146">
        <f>ставка!Q55+(ставка!Q55*'составляющая '!$B$15*'составляющая '!$C$15)</f>
        <v>3.453388473</v>
      </c>
      <c r="R523" s="146">
        <f>ставка!R55+(ставка!R55*'составляющая '!$B$15*'составляющая '!$C$15)</f>
        <v>10.182499131</v>
      </c>
      <c r="S523" s="146">
        <f>ставка!S55+(ставка!S55*'составляющая '!$B$15*'составляющая '!$C$15)</f>
        <v>27.527170497</v>
      </c>
      <c r="T523" s="146">
        <f>ставка!T55+(ставка!T55*'составляющая '!$B$15*'составляющая '!$C$15)</f>
        <v>58.907478614999995</v>
      </c>
      <c r="U523" s="146">
        <f>ставка!U55+(ставка!U55*'составляющая '!$B$15*'составляющая '!$C$15)</f>
        <v>276.43763998499998</v>
      </c>
      <c r="V523" s="146">
        <f>ставка!V55+(ставка!V55*'составляющая '!$B$15*'составляющая '!$C$15)</f>
        <v>157.19024830800001</v>
      </c>
      <c r="W523" s="146">
        <f>ставка!W55+(ставка!W55*'составляющая '!$B$15*'составляющая '!$C$15)</f>
        <v>0</v>
      </c>
      <c r="X523" s="146">
        <f>ставка!X55+(ставка!X55*'составляющая '!$B$15*'составляющая '!$C$15)</f>
        <v>0</v>
      </c>
      <c r="Y523" s="146">
        <f>ставка!Y55+(ставка!Y55*'составляющая '!$B$15*'составляющая '!$C$15)</f>
        <v>0</v>
      </c>
    </row>
    <row r="524" spans="1:25" s="104" customFormat="1" ht="15.75" hidden="1" outlineLevel="1" x14ac:dyDescent="0.25">
      <c r="A524" s="227">
        <v>17</v>
      </c>
      <c r="B524" s="146">
        <f>ставка!B56+(ставка!B56*'составляющая '!$B$15*'составляющая '!$C$15)</f>
        <v>0.32202014699999998</v>
      </c>
      <c r="C524" s="146">
        <f>ставка!C56+(ставка!C56*'составляющая '!$B$15*'составляющая '!$C$15)</f>
        <v>3.420076044</v>
      </c>
      <c r="D524" s="146">
        <f>ставка!D56+(ставка!D56*'составляющая '!$B$15*'составляющая '!$C$15)</f>
        <v>20.109602973000001</v>
      </c>
      <c r="E524" s="146">
        <f>ставка!E56+(ставка!E56*'составляющая '!$B$15*'составляющая '!$C$15)</f>
        <v>34.900321449000003</v>
      </c>
      <c r="F524" s="146">
        <f>ставка!F56+(ставка!F56*'составляющая '!$B$15*'составляющая '!$C$15)</f>
        <v>65.003653122000003</v>
      </c>
      <c r="G524" s="146">
        <f>ставка!G56+(ставка!G56*'составляющая '!$B$15*'составляющая '!$C$15)</f>
        <v>137.66916491400002</v>
      </c>
      <c r="H524" s="146">
        <f>ставка!H56+(ставка!H56*'составляющая '!$B$15*'составляющая '!$C$15)</f>
        <v>264.08983296900004</v>
      </c>
      <c r="I524" s="146">
        <f>ставка!I56+(ставка!I56*'составляющая '!$B$15*'составляющая '!$C$15)</f>
        <v>94.984839222000005</v>
      </c>
      <c r="J524" s="146">
        <f>ставка!J56+(ставка!J56*'составляющая '!$B$15*'составляющая '!$C$15)</f>
        <v>123.278195586</v>
      </c>
      <c r="K524" s="146">
        <f>ставка!K56+(ставка!K56*'составляющая '!$B$15*'составляющая '!$C$15)</f>
        <v>105.32279635499999</v>
      </c>
      <c r="L524" s="146">
        <f>ставка!L56+(ставка!L56*'составляющая '!$B$15*'составляющая '!$C$15)</f>
        <v>0.65514443699999991</v>
      </c>
      <c r="M524" s="146">
        <f>ставка!M56+(ставка!M56*'составляющая '!$B$15*'составляющая '!$C$15)</f>
        <v>0</v>
      </c>
      <c r="N524" s="146">
        <f>ставка!N56+(ставка!N56*'составляющая '!$B$15*'составляющая '!$C$15)</f>
        <v>3.164680755</v>
      </c>
      <c r="O524" s="146">
        <f>ставка!O56+(ставка!O56*'составляющая '!$B$15*'составляющая '!$C$15)</f>
        <v>6.6624857999999995E-2</v>
      </c>
      <c r="P524" s="146">
        <f>ставка!P56+(ставка!P56*'составляющая '!$B$15*'составляющая '!$C$15)</f>
        <v>0</v>
      </c>
      <c r="Q524" s="146">
        <f>ставка!Q56+(ставка!Q56*'составляющая '!$B$15*'составляющая '!$C$15)</f>
        <v>0</v>
      </c>
      <c r="R524" s="146">
        <f>ставка!R56+(ставка!R56*'составляющая '!$B$15*'составляющая '!$C$15)</f>
        <v>0</v>
      </c>
      <c r="S524" s="146">
        <f>ставка!S56+(ставка!S56*'составляющая '!$B$15*'составляющая '!$C$15)</f>
        <v>0</v>
      </c>
      <c r="T524" s="146">
        <f>ставка!T56+(ставка!T56*'составляющая '!$B$15*'составляющая '!$C$15)</f>
        <v>9.8604789840000002</v>
      </c>
      <c r="U524" s="146">
        <f>ставка!U56+(ставка!U56*'составляющая '!$B$15*'составляющая '!$C$15)</f>
        <v>59.240602905000003</v>
      </c>
      <c r="V524" s="146">
        <f>ставка!V56+(ставка!V56*'составляющая '!$B$15*'составляющая '!$C$15)</f>
        <v>0</v>
      </c>
      <c r="W524" s="146">
        <f>ставка!W56+(ставка!W56*'составляющая '!$B$15*'составляющая '!$C$15)</f>
        <v>0</v>
      </c>
      <c r="X524" s="146">
        <f>ставка!X56+(ставка!X56*'составляющая '!$B$15*'составляющая '!$C$15)</f>
        <v>0</v>
      </c>
      <c r="Y524" s="146">
        <f>ставка!Y56+(ставка!Y56*'составляющая '!$B$15*'составляющая '!$C$15)</f>
        <v>0</v>
      </c>
    </row>
    <row r="525" spans="1:25" s="104" customFormat="1" ht="15.75" hidden="1" outlineLevel="1" x14ac:dyDescent="0.25">
      <c r="A525" s="227">
        <v>18</v>
      </c>
      <c r="B525" s="146">
        <f>ставка!B57+(ставка!B57*'составляющая '!$B$15*'составляющая '!$C$15)</f>
        <v>0</v>
      </c>
      <c r="C525" s="146">
        <f>ставка!C57+(ставка!C57*'составляющая '!$B$15*'составляющая '!$C$15)</f>
        <v>0</v>
      </c>
      <c r="D525" s="146">
        <f>ставка!D57+(ставка!D57*'составляющая '!$B$15*'составляющая '!$C$15)</f>
        <v>0</v>
      </c>
      <c r="E525" s="146">
        <f>ставка!E57+(ставка!E57*'составляющая '!$B$15*'составляющая '!$C$15)</f>
        <v>0</v>
      </c>
      <c r="F525" s="146">
        <f>ставка!F57+(ставка!F57*'составляющая '!$B$15*'составляющая '!$C$15)</f>
        <v>0</v>
      </c>
      <c r="G525" s="146">
        <f>ставка!G57+(ставка!G57*'составляющая '!$B$15*'составляющая '!$C$15)</f>
        <v>110.575055994</v>
      </c>
      <c r="H525" s="146">
        <f>ставка!H57+(ставка!H57*'составляющая '!$B$15*'составляющая '!$C$15)</f>
        <v>129.973993815</v>
      </c>
      <c r="I525" s="146">
        <f>ставка!I57+(ставка!I57*'составляющая '!$B$15*'составляющая '!$C$15)</f>
        <v>116.92662579</v>
      </c>
      <c r="J525" s="146">
        <f>ставка!J57+(ставка!J57*'составляющая '!$B$15*'составляющая '!$C$15)</f>
        <v>37.931752487999994</v>
      </c>
      <c r="K525" s="146">
        <f>ставка!K57+(ставка!K57*'составляющая '!$B$15*'составляющая '!$C$15)</f>
        <v>7.3731509519999996</v>
      </c>
      <c r="L525" s="146">
        <f>ставка!L57+(ставка!L57*'составляющая '!$B$15*'составляющая '!$C$15)</f>
        <v>22.474785431999997</v>
      </c>
      <c r="M525" s="146">
        <f>ставка!M57+(ставка!M57*'составляющая '!$B$15*'составляющая '!$C$15)</f>
        <v>0</v>
      </c>
      <c r="N525" s="146">
        <f>ставка!N57+(ставка!N57*'составляющая '!$B$15*'составляющая '!$C$15)</f>
        <v>4.6082193450000002</v>
      </c>
      <c r="O525" s="146">
        <f>ставка!O57+(ставка!O57*'составляющая '!$B$15*'составляющая '!$C$15)</f>
        <v>3.3978677580000003</v>
      </c>
      <c r="P525" s="146">
        <f>ставка!P57+(ставка!P57*'составляющая '!$B$15*'составляющая '!$C$15)</f>
        <v>0</v>
      </c>
      <c r="Q525" s="146">
        <f>ставка!Q57+(ставка!Q57*'составляющая '!$B$15*'составляющая '!$C$15)</f>
        <v>9.9937287E-2</v>
      </c>
      <c r="R525" s="146">
        <f>ставка!R57+(ставка!R57*'составляющая '!$B$15*'составляющая '!$C$15)</f>
        <v>0</v>
      </c>
      <c r="S525" s="146">
        <f>ставка!S57+(ставка!S57*'составляющая '!$B$15*'составляющая '!$C$15)</f>
        <v>0</v>
      </c>
      <c r="T525" s="146">
        <f>ставка!T57+(ставка!T57*'составляющая '!$B$15*'составляющая '!$C$15)</f>
        <v>20.664810122999999</v>
      </c>
      <c r="U525" s="146">
        <f>ставка!U57+(ставка!U57*'составляющая '!$B$15*'составляющая '!$C$15)</f>
        <v>134.571109017</v>
      </c>
      <c r="V525" s="146">
        <f>ставка!V57+(ставка!V57*'составляющая '!$B$15*'составляющая '!$C$15)</f>
        <v>101.58070016400001</v>
      </c>
      <c r="W525" s="146">
        <f>ставка!W57+(ставка!W57*'составляющая '!$B$15*'составляющая '!$C$15)</f>
        <v>0</v>
      </c>
      <c r="X525" s="146">
        <f>ставка!X57+(ставка!X57*'составляющая '!$B$15*'составляющая '!$C$15)</f>
        <v>0</v>
      </c>
      <c r="Y525" s="146">
        <f>ставка!Y57+(ставка!Y57*'составляющая '!$B$15*'составляющая '!$C$15)</f>
        <v>0</v>
      </c>
    </row>
    <row r="526" spans="1:25" s="104" customFormat="1" ht="15.75" hidden="1" outlineLevel="1" x14ac:dyDescent="0.25">
      <c r="A526" s="227">
        <v>19</v>
      </c>
      <c r="B526" s="146">
        <f>ставка!B58+(ставка!B58*'составляющая '!$B$15*'составляющая '!$C$15)</f>
        <v>0</v>
      </c>
      <c r="C526" s="146">
        <f>ставка!C58+(ставка!C58*'составляющая '!$B$15*'составляющая '!$C$15)</f>
        <v>0</v>
      </c>
      <c r="D526" s="146">
        <f>ставка!D58+(ставка!D58*'составляющая '!$B$15*'составляющая '!$C$15)</f>
        <v>1.898808453</v>
      </c>
      <c r="E526" s="146">
        <f>ставка!E58+(ставка!E58*'составляющая '!$B$15*'составляющая '!$C$15)</f>
        <v>32.679492848999999</v>
      </c>
      <c r="F526" s="146">
        <f>ставка!F58+(ставка!F58*'составляющая '!$B$15*'составляющая '!$C$15)</f>
        <v>118.03704009</v>
      </c>
      <c r="G526" s="146">
        <f>ставка!G58+(ставка!G58*'составляющая '!$B$15*'составляющая '!$C$15)</f>
        <v>221.98292271299999</v>
      </c>
      <c r="H526" s="146">
        <f>ставка!H58+(ставка!H58*'составляющая '!$B$15*'составляющая '!$C$15)</f>
        <v>61.206036216000001</v>
      </c>
      <c r="I526" s="146">
        <f>ставка!I58+(ставка!I58*'составляющая '!$B$15*'составляющая '!$C$15)</f>
        <v>46.859483460000007</v>
      </c>
      <c r="J526" s="146">
        <f>ставка!J58+(ставка!J58*'составляющая '!$B$15*'составляющая '!$C$15)</f>
        <v>38.764563212999995</v>
      </c>
      <c r="K526" s="146">
        <f>ставка!K58+(ставка!K58*'составляющая '!$B$15*'составляющая '!$C$15)</f>
        <v>19.743166254000002</v>
      </c>
      <c r="L526" s="146">
        <f>ставка!L58+(ставка!L58*'составляющая '!$B$15*'составляющая '!$C$15)</f>
        <v>9.871583127000001</v>
      </c>
      <c r="M526" s="146">
        <f>ставка!M58+(ставка!M58*'составляющая '!$B$15*'составляющая '!$C$15)</f>
        <v>0</v>
      </c>
      <c r="N526" s="146">
        <f>ставка!N58+(ставка!N58*'составляющая '!$B$15*'составляющая '!$C$15)</f>
        <v>33.623345004000001</v>
      </c>
      <c r="O526" s="146">
        <f>ставка!O58+(ставка!O58*'составляющая '!$B$15*'составляющая '!$C$15)</f>
        <v>22.430368859999998</v>
      </c>
      <c r="P526" s="146">
        <f>ставка!P58+(ставка!P58*'составляющая '!$B$15*'составляющая '!$C$15)</f>
        <v>23.662928732999998</v>
      </c>
      <c r="Q526" s="146">
        <f>ставка!Q58+(ставка!Q58*'составляющая '!$B$15*'составляющая '!$C$15)</f>
        <v>36.210610322999997</v>
      </c>
      <c r="R526" s="146">
        <f>ставка!R58+(ставка!R58*'составляющая '!$B$15*'составляющая '!$C$15)</f>
        <v>44.316634712999999</v>
      </c>
      <c r="S526" s="146">
        <f>ставка!S58+(ставка!S58*'составляющая '!$B$15*'составляющая '!$C$15)</f>
        <v>52.988970395999999</v>
      </c>
      <c r="T526" s="146">
        <f>ставка!T58+(ставка!T58*'составляющая '!$B$15*'составляющая '!$C$15)</f>
        <v>147.79614333000001</v>
      </c>
      <c r="U526" s="146">
        <f>ставка!U58+(ставка!U58*'составляющая '!$B$15*'составляющая '!$C$15)</f>
        <v>518.60789467200004</v>
      </c>
      <c r="V526" s="146">
        <f>ставка!V58+(ставка!V58*'составляющая '!$B$15*'составляющая '!$C$15)</f>
        <v>459.33397933800006</v>
      </c>
      <c r="W526" s="146">
        <f>ставка!W58+(ставка!W58*'составляющая '!$B$15*'составляющая '!$C$15)</f>
        <v>0</v>
      </c>
      <c r="X526" s="146">
        <f>ставка!X58+(ставка!X58*'составляющая '!$B$15*'составляющая '!$C$15)</f>
        <v>0</v>
      </c>
      <c r="Y526" s="146">
        <f>ставка!Y58+(ставка!Y58*'составляющая '!$B$15*'составляющая '!$C$15)</f>
        <v>0</v>
      </c>
    </row>
    <row r="527" spans="1:25" s="104" customFormat="1" ht="15.75" hidden="1" outlineLevel="1" x14ac:dyDescent="0.25">
      <c r="A527" s="227">
        <v>20</v>
      </c>
      <c r="B527" s="146">
        <f>ставка!B59+(ставка!B59*'составляющая '!$B$15*'составляющая '!$C$15)</f>
        <v>0</v>
      </c>
      <c r="C527" s="146">
        <f>ставка!C59+(ставка!C59*'составляющая '!$B$15*'составляющая '!$C$15)</f>
        <v>0</v>
      </c>
      <c r="D527" s="146">
        <f>ставка!D59+(ставка!D59*'составляющая '!$B$15*'составляющая '!$C$15)</f>
        <v>0</v>
      </c>
      <c r="E527" s="146">
        <f>ставка!E59+(ставка!E59*'составляющая '!$B$15*'составляющая '!$C$15)</f>
        <v>0</v>
      </c>
      <c r="F527" s="146">
        <f>ставка!F59+(ставка!F59*'составляющая '!$B$15*'составляющая '!$C$15)</f>
        <v>30.136644102000002</v>
      </c>
      <c r="G527" s="146">
        <f>ставка!G59+(ставка!G59*'составляющая '!$B$15*'составляющая '!$C$15)</f>
        <v>150.58328322300002</v>
      </c>
      <c r="H527" s="146">
        <f>ставка!H59+(ставка!H59*'составляющая '!$B$15*'составляющая '!$C$15)</f>
        <v>202.561776606</v>
      </c>
      <c r="I527" s="146">
        <f>ставка!I59+(ставка!I59*'составляющая '!$B$15*'составляющая '!$C$15)</f>
        <v>50.101893216000001</v>
      </c>
      <c r="J527" s="146">
        <f>ставка!J59+(ставка!J59*'составляющая '!$B$15*'составляющая '!$C$15)</f>
        <v>45.960047877000001</v>
      </c>
      <c r="K527" s="146">
        <f>ставка!K59+(ставка!K59*'составляющая '!$B$15*'составляющая '!$C$15)</f>
        <v>4.619323488</v>
      </c>
      <c r="L527" s="146">
        <f>ставка!L59+(ставка!L59*'составляющая '!$B$15*'составляющая '!$C$15)</f>
        <v>5.130114066</v>
      </c>
      <c r="M527" s="146">
        <f>ставка!M59+(ставка!M59*'составляющая '!$B$15*'составляющая '!$C$15)</f>
        <v>0</v>
      </c>
      <c r="N527" s="146">
        <f>ставка!N59+(ставка!N59*'составляющая '!$B$15*'составляющая '!$C$15)</f>
        <v>15.090530337000001</v>
      </c>
      <c r="O527" s="146">
        <f>ставка!O59+(ставка!O59*'составляющая '!$B$15*'составляющая '!$C$15)</f>
        <v>7.5397130969999999</v>
      </c>
      <c r="P527" s="146">
        <f>ставка!P59+(ставка!P59*'составляющая '!$B$15*'составляющая '!$C$15)</f>
        <v>0.98826872700000001</v>
      </c>
      <c r="Q527" s="146">
        <f>ставка!Q59+(ставка!Q59*'составляющая '!$B$15*'составляющая '!$C$15)</f>
        <v>1.299184731</v>
      </c>
      <c r="R527" s="146">
        <f>ставка!R59+(ставка!R59*'составляющая '!$B$15*'составляющая '!$C$15)</f>
        <v>0.48858229200000003</v>
      </c>
      <c r="S527" s="146">
        <f>ставка!S59+(ставка!S59*'составляющая '!$B$15*'составляющая '!$C$15)</f>
        <v>2.6983067490000003</v>
      </c>
      <c r="T527" s="146">
        <f>ставка!T59+(ставка!T59*'составляющая '!$B$15*'составляющая '!$C$15)</f>
        <v>37.676357199000002</v>
      </c>
      <c r="U527" s="146">
        <f>ставка!U59+(ставка!U59*'составляющая '!$B$15*'составляющая '!$C$15)</f>
        <v>180.63109418099998</v>
      </c>
      <c r="V527" s="146">
        <f>ставка!V59+(ставка!V59*'составляющая '!$B$15*'составляющая '!$C$15)</f>
        <v>64.015384394999998</v>
      </c>
      <c r="W527" s="146">
        <f>ставка!W59+(ставка!W59*'составляющая '!$B$15*'составляющая '!$C$15)</f>
        <v>0</v>
      </c>
      <c r="X527" s="146">
        <f>ставка!X59+(ставка!X59*'составляющая '!$B$15*'составляющая '!$C$15)</f>
        <v>0</v>
      </c>
      <c r="Y527" s="146">
        <f>ставка!Y59+(ставка!Y59*'составляющая '!$B$15*'составляющая '!$C$15)</f>
        <v>0</v>
      </c>
    </row>
    <row r="528" spans="1:25" s="104" customFormat="1" ht="15.75" hidden="1" outlineLevel="1" x14ac:dyDescent="0.25">
      <c r="A528" s="227">
        <v>21</v>
      </c>
      <c r="B528" s="146">
        <f>ставка!B60+(ставка!B60*'составляющая '!$B$15*'составляющая '!$C$15)</f>
        <v>0</v>
      </c>
      <c r="C528" s="146">
        <f>ставка!C60+(ставка!C60*'составляющая '!$B$15*'составляющая '!$C$15)</f>
        <v>0</v>
      </c>
      <c r="D528" s="146">
        <f>ставка!D60+(ставка!D60*'составляющая '!$B$15*'составляющая '!$C$15)</f>
        <v>1.010477013</v>
      </c>
      <c r="E528" s="146">
        <f>ставка!E60+(ставка!E60*'составляющая '!$B$15*'составляющая '!$C$15)</f>
        <v>34.911425592000001</v>
      </c>
      <c r="F528" s="146">
        <f>ставка!F60+(ставка!F60*'составляющая '!$B$15*'составляющая '!$C$15)</f>
        <v>65.203527695999995</v>
      </c>
      <c r="G528" s="146">
        <f>ставка!G60+(ставка!G60*'составляющая '!$B$15*'составляющая '!$C$15)</f>
        <v>122.96727958199999</v>
      </c>
      <c r="H528" s="146">
        <f>ставка!H60+(ставка!H60*'составляющая '!$B$15*'составляющая '!$C$15)</f>
        <v>98.127311691000003</v>
      </c>
      <c r="I528" s="146">
        <f>ставка!I60+(ставка!I60*'составляющая '!$B$15*'составляющая '!$C$15)</f>
        <v>99.437600564999997</v>
      </c>
      <c r="J528" s="146">
        <f>ставка!J60+(ставка!J60*'составляющая '!$B$15*'составляющая '!$C$15)</f>
        <v>104.26790277000001</v>
      </c>
      <c r="K528" s="146">
        <f>ставка!K60+(ставка!K60*'составляющая '!$B$15*'составляющая '!$C$15)</f>
        <v>2.054266455</v>
      </c>
      <c r="L528" s="146">
        <f>ставка!L60+(ставка!L60*'составляющая '!$B$15*'составляющая '!$C$15)</f>
        <v>0</v>
      </c>
      <c r="M528" s="146">
        <f>ставка!M60+(ставка!M60*'составляющая '!$B$15*'составляющая '!$C$15)</f>
        <v>0</v>
      </c>
      <c r="N528" s="146">
        <f>ставка!N60+(ставка!N60*'составляющая '!$B$15*'составляющая '!$C$15)</f>
        <v>0</v>
      </c>
      <c r="O528" s="146">
        <f>ставка!O60+(ставка!O60*'составляющая '!$B$15*'составляющая '!$C$15)</f>
        <v>0</v>
      </c>
      <c r="P528" s="146">
        <f>ставка!P60+(ставка!P60*'составляющая '!$B$15*'составляющая '!$C$15)</f>
        <v>0</v>
      </c>
      <c r="Q528" s="146">
        <f>ставка!Q60+(ставка!Q60*'составляющая '!$B$15*'составляющая '!$C$15)</f>
        <v>0</v>
      </c>
      <c r="R528" s="146">
        <f>ставка!R60+(ставка!R60*'составляющая '!$B$15*'составляющая '!$C$15)</f>
        <v>42.095806112999995</v>
      </c>
      <c r="S528" s="146">
        <f>ставка!S60+(ставка!S60*'составляющая '!$B$15*'составляющая '!$C$15)</f>
        <v>46.326484596</v>
      </c>
      <c r="T528" s="146">
        <f>ставка!T60+(ставка!T60*'составляющая '!$B$15*'составляющая '!$C$15)</f>
        <v>98.671414698000007</v>
      </c>
      <c r="U528" s="146">
        <f>ставка!U60+(ставка!U60*'составляющая '!$B$15*'составляющая '!$C$15)</f>
        <v>309.20596597799999</v>
      </c>
      <c r="V528" s="146">
        <f>ставка!V60+(ставка!V60*'составляющая '!$B$15*'составляющая '!$C$15)</f>
        <v>382.06024820099998</v>
      </c>
      <c r="W528" s="146">
        <f>ставка!W60+(ставка!W60*'составляющая '!$B$15*'составляющая '!$C$15)</f>
        <v>0</v>
      </c>
      <c r="X528" s="146">
        <f>ставка!X60+(ставка!X60*'составляющая '!$B$15*'составляющая '!$C$15)</f>
        <v>0</v>
      </c>
      <c r="Y528" s="146">
        <f>ставка!Y60+(ставка!Y60*'составляющая '!$B$15*'составляющая '!$C$15)</f>
        <v>0</v>
      </c>
    </row>
    <row r="529" spans="1:25" s="104" customFormat="1" ht="15.75" hidden="1" outlineLevel="1" x14ac:dyDescent="0.25">
      <c r="A529" s="227">
        <v>22</v>
      </c>
      <c r="B529" s="146">
        <f>ставка!B61+(ставка!B61*'составляющая '!$B$15*'составляющая '!$C$15)</f>
        <v>0</v>
      </c>
      <c r="C529" s="146">
        <f>ставка!C61+(ставка!C61*'составляющая '!$B$15*'составляющая '!$C$15)</f>
        <v>0</v>
      </c>
      <c r="D529" s="146">
        <f>ставка!D61+(ставка!D61*'составляющая '!$B$15*'составляющая '!$C$15)</f>
        <v>0</v>
      </c>
      <c r="E529" s="146">
        <f>ставка!E61+(ставка!E61*'составляющая '!$B$15*'составляющая '!$C$15)</f>
        <v>0</v>
      </c>
      <c r="F529" s="146">
        <f>ставка!F61+(ставка!F61*'составляющая '!$B$15*'составляющая '!$C$15)</f>
        <v>13.713616605</v>
      </c>
      <c r="G529" s="146">
        <f>ставка!G61+(ставка!G61*'составляющая '!$B$15*'составляющая '!$C$15)</f>
        <v>68.645812026000002</v>
      </c>
      <c r="H529" s="146">
        <f>ставка!H61+(ставка!H61*'составляющая '!$B$15*'составляющая '!$C$15)</f>
        <v>60.917328498000003</v>
      </c>
      <c r="I529" s="146">
        <f>ставка!I61+(ставка!I61*'составляющая '!$B$15*'составляющая '!$C$15)</f>
        <v>86.623419543000011</v>
      </c>
      <c r="J529" s="146">
        <f>ставка!J61+(ставка!J61*'составляющая '!$B$15*'составляющая '!$C$15)</f>
        <v>13.813553892</v>
      </c>
      <c r="K529" s="146">
        <f>ставка!K61+(ставка!K61*'составляющая '!$B$15*'составляющая '!$C$15)</f>
        <v>0.344228433</v>
      </c>
      <c r="L529" s="146">
        <f>ставка!L61+(ставка!L61*'составляющая '!$B$15*'составляющая '!$C$15)</f>
        <v>0</v>
      </c>
      <c r="M529" s="146">
        <f>ставка!M61+(ставка!M61*'составляющая '!$B$15*'составляющая '!$C$15)</f>
        <v>0</v>
      </c>
      <c r="N529" s="146">
        <f>ставка!N61+(ставка!N61*'составляющая '!$B$15*'составляющая '!$C$15)</f>
        <v>0</v>
      </c>
      <c r="O529" s="146">
        <f>ставка!O61+(ставка!O61*'составляющая '!$B$15*'составляющая '!$C$15)</f>
        <v>0</v>
      </c>
      <c r="P529" s="146">
        <f>ставка!P61+(ставка!P61*'составляющая '!$B$15*'составляющая '!$C$15)</f>
        <v>0</v>
      </c>
      <c r="Q529" s="146">
        <f>ставка!Q61+(ставка!Q61*'составляющая '!$B$15*'составляющая '!$C$15)</f>
        <v>0</v>
      </c>
      <c r="R529" s="146">
        <f>ставка!R61+(ставка!R61*'составляющая '!$B$15*'составляющая '!$C$15)</f>
        <v>0.78839415299999993</v>
      </c>
      <c r="S529" s="146">
        <f>ставка!S61+(ставка!S61*'составляющая '!$B$15*'составляющая '!$C$15)</f>
        <v>1.0215811560000001</v>
      </c>
      <c r="T529" s="146">
        <f>ставка!T61+(ставка!T61*'составляющая '!$B$15*'составляющая '!$C$15)</f>
        <v>10.548935849999999</v>
      </c>
      <c r="U529" s="146">
        <f>ставка!U61+(ставка!U61*'составляющая '!$B$15*'составляющая '!$C$15)</f>
        <v>47.625669327000004</v>
      </c>
      <c r="V529" s="146">
        <f>ставка!V61+(ставка!V61*'составляющая '!$B$15*'составляющая '!$C$15)</f>
        <v>0</v>
      </c>
      <c r="W529" s="146">
        <f>ставка!W61+(ставка!W61*'составляющая '!$B$15*'составляющая '!$C$15)</f>
        <v>0</v>
      </c>
      <c r="X529" s="146">
        <f>ставка!X61+(ставка!X61*'составляющая '!$B$15*'составляющая '!$C$15)</f>
        <v>0</v>
      </c>
      <c r="Y529" s="146">
        <f>ставка!Y61+(ставка!Y61*'составляющая '!$B$15*'составляющая '!$C$15)</f>
        <v>0</v>
      </c>
    </row>
    <row r="530" spans="1:25" s="104" customFormat="1" ht="15.75" hidden="1" outlineLevel="1" x14ac:dyDescent="0.25">
      <c r="A530" s="227">
        <v>23</v>
      </c>
      <c r="B530" s="146">
        <f>ставка!B62+(ставка!B62*'составляющая '!$B$15*'составляющая '!$C$15)</f>
        <v>0</v>
      </c>
      <c r="C530" s="146">
        <f>ставка!C62+(ставка!C62*'составляющая '!$B$15*'составляющая '!$C$15)</f>
        <v>0</v>
      </c>
      <c r="D530" s="146">
        <f>ставка!D62+(ставка!D62*'составляющая '!$B$15*'составляющая '!$C$15)</f>
        <v>76.818461274000015</v>
      </c>
      <c r="E530" s="146">
        <f>ставка!E62+(ставка!E62*'составляющая '!$B$15*'составляющая '!$C$15)</f>
        <v>260.225591205</v>
      </c>
      <c r="F530" s="146">
        <f>ставка!F62+(ставка!F62*'составляющая '!$B$15*'составляющая '!$C$15)</f>
        <v>78.406353722999995</v>
      </c>
      <c r="G530" s="146">
        <f>ставка!G62+(ставка!G62*'составляющая '!$B$15*'составляющая '!$C$15)</f>
        <v>186.68285211600002</v>
      </c>
      <c r="H530" s="146">
        <f>ставка!H62+(ставка!H62*'составляющая '!$B$15*'составляющая '!$C$15)</f>
        <v>229.47821923800001</v>
      </c>
      <c r="I530" s="146">
        <f>ставка!I62+(ставка!I62*'составляющая '!$B$15*'составляющая '!$C$15)</f>
        <v>227.534994213</v>
      </c>
      <c r="J530" s="146">
        <f>ставка!J62+(ставка!J62*'составляющая '!$B$15*'составляющая '!$C$15)</f>
        <v>37.232191479000001</v>
      </c>
      <c r="K530" s="146">
        <f>ставка!K62+(ставка!K62*'составляющая '!$B$15*'составляющая '!$C$15)</f>
        <v>30.314310390000003</v>
      </c>
      <c r="L530" s="146">
        <f>ставка!L62+(ставка!L62*'составляющая '!$B$15*'составляющая '!$C$15)</f>
        <v>1.0882060140000001</v>
      </c>
      <c r="M530" s="146">
        <f>ставка!M62+(ставка!M62*'составляющая '!$B$15*'составляющая '!$C$15)</f>
        <v>0</v>
      </c>
      <c r="N530" s="146">
        <f>ставка!N62+(ставка!N62*'составляющая '!$B$15*'составляющая '!$C$15)</f>
        <v>0.91053972599999999</v>
      </c>
      <c r="O530" s="146">
        <f>ставка!O62+(ставка!O62*'составляющая '!$B$15*'составляющая '!$C$15)</f>
        <v>15.379238055</v>
      </c>
      <c r="P530" s="146">
        <f>ставка!P62+(ставка!P62*'составляющая '!$B$15*'составляющая '!$C$15)</f>
        <v>0</v>
      </c>
      <c r="Q530" s="146">
        <f>ставка!Q62+(ставка!Q62*'составляющая '!$B$15*'составляющая '!$C$15)</f>
        <v>0</v>
      </c>
      <c r="R530" s="146">
        <f>ставка!R62+(ставка!R62*'составляющая '!$B$15*'составляющая '!$C$15)</f>
        <v>0.288707718</v>
      </c>
      <c r="S530" s="146">
        <f>ставка!S62+(ставка!S62*'составляющая '!$B$15*'составляющая '!$C$15)</f>
        <v>1.865496024</v>
      </c>
      <c r="T530" s="146">
        <f>ставка!T62+(ставка!T62*'составляющая '!$B$15*'составляющая '!$C$15)</f>
        <v>18.133065518999999</v>
      </c>
      <c r="U530" s="146">
        <f>ставка!U62+(ставка!U62*'составляющая '!$B$15*'составляющая '!$C$15)</f>
        <v>110.397389706</v>
      </c>
      <c r="V530" s="146">
        <f>ставка!V62+(ставка!V62*'составляющая '!$B$15*'составляющая '!$C$15)</f>
        <v>56.942045304000004</v>
      </c>
      <c r="W530" s="146">
        <f>ставка!W62+(ставка!W62*'составляющая '!$B$15*'составляющая '!$C$15)</f>
        <v>0</v>
      </c>
      <c r="X530" s="146">
        <f>ставка!X62+(ставка!X62*'составляющая '!$B$15*'составляющая '!$C$15)</f>
        <v>0</v>
      </c>
      <c r="Y530" s="146">
        <f>ставка!Y62+(ставка!Y62*'составляющая '!$B$15*'составляющая '!$C$15)</f>
        <v>0</v>
      </c>
    </row>
    <row r="531" spans="1:25" s="104" customFormat="1" ht="15.75" hidden="1" outlineLevel="1" x14ac:dyDescent="0.25">
      <c r="A531" s="227">
        <v>24</v>
      </c>
      <c r="B531" s="146">
        <f>ставка!B63+(ставка!B63*'составляющая '!$B$15*'составляющая '!$C$15)</f>
        <v>0</v>
      </c>
      <c r="C531" s="146">
        <f>ставка!C63+(ставка!C63*'составляющая '!$B$15*'составляющая '!$C$15)</f>
        <v>0</v>
      </c>
      <c r="D531" s="146">
        <f>ставка!D63+(ставка!D63*'составляющая '!$B$15*'составляющая '!$C$15)</f>
        <v>144.69808743300001</v>
      </c>
      <c r="E531" s="146">
        <f>ставка!E63+(ставка!E63*'составляющая '!$B$15*'составляющая '!$C$15)</f>
        <v>153.437047974</v>
      </c>
      <c r="F531" s="146">
        <f>ставка!F63+(ставка!F63*'составляющая '!$B$15*'составляющая '!$C$15)</f>
        <v>185.916666249</v>
      </c>
      <c r="G531" s="146">
        <f>ставка!G63+(ставка!G63*'составляющая '!$B$15*'составляющая '!$C$15)</f>
        <v>238.62803307000001</v>
      </c>
      <c r="H531" s="146">
        <f>ставка!H63+(ставка!H63*'составляющая '!$B$15*'составляющая '!$C$15)</f>
        <v>332.89110299700002</v>
      </c>
      <c r="I531" s="146">
        <f>ставка!I63+(ставка!I63*'составляющая '!$B$15*'составляющая '!$C$15)</f>
        <v>262.71291923699999</v>
      </c>
      <c r="J531" s="146">
        <f>ставка!J63+(ставка!J63*'составляющая '!$B$15*'составляющая '!$C$15)</f>
        <v>116.97104236200001</v>
      </c>
      <c r="K531" s="146">
        <f>ставка!K63+(ставка!K63*'составляющая '!$B$15*'составляющая '!$C$15)</f>
        <v>45.038404008000001</v>
      </c>
      <c r="L531" s="146">
        <f>ставка!L63+(ставка!L63*'составляющая '!$B$15*'составляющая '!$C$15)</f>
        <v>39.086583360000006</v>
      </c>
      <c r="M531" s="146">
        <f>ставка!M63+(ставка!M63*'составляющая '!$B$15*'составляющая '!$C$15)</f>
        <v>27.338400066000002</v>
      </c>
      <c r="N531" s="146">
        <f>ставка!N63+(ставка!N63*'составляющая '!$B$15*'составляющая '!$C$15)</f>
        <v>53.233261541999994</v>
      </c>
      <c r="O531" s="146">
        <f>ставка!O63+(ставка!O63*'составляющая '!$B$15*'составляющая '!$C$15)</f>
        <v>38.631313497000001</v>
      </c>
      <c r="P531" s="146">
        <f>ставка!P63+(ставка!P63*'составляющая '!$B$15*'составляющая '!$C$15)</f>
        <v>22.408160574</v>
      </c>
      <c r="Q531" s="146">
        <f>ставка!Q63+(ставка!Q63*'составляющая '!$B$15*'составляющая '!$C$15)</f>
        <v>25.361862611999999</v>
      </c>
      <c r="R531" s="146">
        <f>ставка!R63+(ставка!R63*'составляющая '!$B$15*'составляющая '!$C$15)</f>
        <v>28.371085365000003</v>
      </c>
      <c r="S531" s="146">
        <f>ставка!S63+(ставка!S63*'составляющая '!$B$15*'составляющая '!$C$15)</f>
        <v>78.472978581000007</v>
      </c>
      <c r="T531" s="146">
        <f>ставка!T63+(ставка!T63*'составляющая '!$B$15*'составляющая '!$C$15)</f>
        <v>137.63585248500002</v>
      </c>
      <c r="U531" s="146">
        <f>ставка!U63+(ставка!U63*'составляющая '!$B$15*'составляющая '!$C$15)</f>
        <v>238.92784493099998</v>
      </c>
      <c r="V531" s="146">
        <f>ставка!V63+(ставка!V63*'составляющая '!$B$15*'составляющая '!$C$15)</f>
        <v>137.11395776400002</v>
      </c>
      <c r="W531" s="146">
        <f>ставка!W63+(ставка!W63*'составляющая '!$B$15*'составляющая '!$C$15)</f>
        <v>1.5878924489999999</v>
      </c>
      <c r="X531" s="146">
        <f>ставка!X63+(ставка!X63*'составляющая '!$B$15*'составляющая '!$C$15)</f>
        <v>0</v>
      </c>
      <c r="Y531" s="146">
        <f>ставка!Y63+(ставка!Y63*'составляющая '!$B$15*'составляющая '!$C$15)</f>
        <v>0</v>
      </c>
    </row>
    <row r="532" spans="1:25" s="104" customFormat="1" ht="15.75" hidden="1" outlineLevel="1" x14ac:dyDescent="0.25">
      <c r="A532" s="227">
        <v>25</v>
      </c>
      <c r="B532" s="146">
        <f>ставка!B64+(ставка!B64*'составляющая '!$B$15*'составляющая '!$C$15)</f>
        <v>0</v>
      </c>
      <c r="C532" s="146">
        <f>ставка!C64+(ставка!C64*'составляющая '!$B$15*'составляющая '!$C$15)</f>
        <v>0</v>
      </c>
      <c r="D532" s="146">
        <f>ставка!D64+(ставка!D64*'составляющая '!$B$15*'составляющая '!$C$15)</f>
        <v>77.851146572999994</v>
      </c>
      <c r="E532" s="146">
        <f>ставка!E64+(ставка!E64*'составляющая '!$B$15*'составляющая '!$C$15)</f>
        <v>121.679198994</v>
      </c>
      <c r="F532" s="146">
        <f>ставка!F64+(ставка!F64*'составляющая '!$B$15*'составляющая '!$C$15)</f>
        <v>166.12908342300003</v>
      </c>
      <c r="G532" s="146">
        <f>ставка!G64+(ставка!G64*'составляющая '!$B$15*'составляющая '!$C$15)</f>
        <v>201.84000731100002</v>
      </c>
      <c r="H532" s="146">
        <f>ставка!H64+(ставка!H64*'составляющая '!$B$15*'составляющая '!$C$15)</f>
        <v>201.14044630199999</v>
      </c>
      <c r="I532" s="146">
        <f>ставка!I64+(ставка!I64*'составляющая '!$B$15*'составляющая '!$C$15)</f>
        <v>275.71587069000003</v>
      </c>
      <c r="J532" s="146">
        <f>ставка!J64+(ставка!J64*'составляющая '!$B$15*'составляющая '!$C$15)</f>
        <v>39.008854359000004</v>
      </c>
      <c r="K532" s="146">
        <f>ставка!K64+(ставка!K64*'составляющая '!$B$15*'составляющая '!$C$15)</f>
        <v>28.326668793000003</v>
      </c>
      <c r="L532" s="146">
        <f>ставка!L64+(ставка!L64*'составляющая '!$B$15*'составляющая '!$C$15)</f>
        <v>15.712362345000001</v>
      </c>
      <c r="M532" s="146">
        <f>ставка!M64+(ставка!M64*'составляющая '!$B$15*'составляющая '!$C$15)</f>
        <v>0</v>
      </c>
      <c r="N532" s="146">
        <f>ставка!N64+(ставка!N64*'составляющая '!$B$15*'составляющая '!$C$15)</f>
        <v>20.720330838000002</v>
      </c>
      <c r="O532" s="146">
        <f>ставка!O64+(ставка!O64*'составляющая '!$B$15*'составляющая '!$C$15)</f>
        <v>28.326668793000003</v>
      </c>
      <c r="P532" s="146">
        <f>ставка!P64+(ставка!P64*'составляющая '!$B$15*'составляющая '!$C$15)</f>
        <v>15.468071199000001</v>
      </c>
      <c r="Q532" s="146">
        <f>ставка!Q64+(ставка!Q64*'составляющая '!$B$15*'составляющая '!$C$15)</f>
        <v>12.303390444</v>
      </c>
      <c r="R532" s="146">
        <f>ставка!R64+(ставка!R64*'составляющая '!$B$15*'составляющая '!$C$15)</f>
        <v>7.2287970929999998</v>
      </c>
      <c r="S532" s="146">
        <f>ставка!S64+(ставка!S64*'составляющая '!$B$15*'составляющая '!$C$15)</f>
        <v>65.081382122999997</v>
      </c>
      <c r="T532" s="146">
        <f>ставка!T64+(ставка!T64*'составляющая '!$B$15*'составляющая '!$C$15)</f>
        <v>217.552369656</v>
      </c>
      <c r="U532" s="146">
        <f>ставка!U64+(ставка!U64*'составляющая '!$B$15*'составляющая '!$C$15)</f>
        <v>686.25824568600001</v>
      </c>
      <c r="V532" s="146">
        <f>ставка!V64+(ставка!V64*'составляющая '!$B$15*'составляющая '!$C$15)</f>
        <v>195.221938083</v>
      </c>
      <c r="W532" s="146">
        <f>ставка!W64+(ставка!W64*'составляющая '!$B$15*'составляющая '!$C$15)</f>
        <v>0</v>
      </c>
      <c r="X532" s="146">
        <f>ставка!X64+(ставка!X64*'составляющая '!$B$15*'составляющая '!$C$15)</f>
        <v>0</v>
      </c>
      <c r="Y532" s="146">
        <f>ставка!Y64+(ставка!Y64*'составляющая '!$B$15*'составляющая '!$C$15)</f>
        <v>0</v>
      </c>
    </row>
    <row r="533" spans="1:25" s="104" customFormat="1" ht="15.75" hidden="1" outlineLevel="1" x14ac:dyDescent="0.25">
      <c r="A533" s="227">
        <v>26</v>
      </c>
      <c r="B533" s="146">
        <f>ставка!B65+(ставка!B65*'составляющая '!$B$15*'составляющая '!$C$15)</f>
        <v>0</v>
      </c>
      <c r="C533" s="146">
        <f>ставка!C65+(ставка!C65*'составляющая '!$B$15*'составляющая '!$C$15)</f>
        <v>11.004205713000001</v>
      </c>
      <c r="D533" s="146">
        <f>ставка!D65+(ставка!D65*'составляющая '!$B$15*'составляющая '!$C$15)</f>
        <v>155.36916885599999</v>
      </c>
      <c r="E533" s="146">
        <f>ставка!E65+(ставка!E65*'составляющая '!$B$15*'составляющая '!$C$15)</f>
        <v>210.190322847</v>
      </c>
      <c r="F533" s="146">
        <f>ставка!F65+(ставка!F65*'составляющая '!$B$15*'составляющая '!$C$15)</f>
        <v>161.087802501</v>
      </c>
      <c r="G533" s="146">
        <f>ставка!G65+(ставка!G65*'составляющая '!$B$15*'составляющая '!$C$15)</f>
        <v>185.23931352599999</v>
      </c>
      <c r="H533" s="146">
        <f>ставка!H65+(ставка!H65*'составляющая '!$B$15*'составляющая '!$C$15)</f>
        <v>285.18770466899997</v>
      </c>
      <c r="I533" s="146">
        <f>ставка!I65+(ставка!I65*'составляющая '!$B$15*'составляющая '!$C$15)</f>
        <v>222.849045867</v>
      </c>
      <c r="J533" s="146">
        <f>ставка!J65+(ставка!J65*'составляющая '!$B$15*'составляющая '!$C$15)</f>
        <v>38.398126493999996</v>
      </c>
      <c r="K533" s="146">
        <f>ставка!K65+(ставка!K65*'составляющая '!$B$15*'составляющая '!$C$15)</f>
        <v>16.789464215999999</v>
      </c>
      <c r="L533" s="146">
        <f>ставка!L65+(ставка!L65*'составляющая '!$B$15*'составляющая '!$C$15)</f>
        <v>17.733316371000001</v>
      </c>
      <c r="M533" s="146">
        <f>ставка!M65+(ставка!M65*'составляющая '!$B$15*'составляющая '!$C$15)</f>
        <v>0</v>
      </c>
      <c r="N533" s="146">
        <f>ставка!N65+(ставка!N65*'составляющая '!$B$15*'составляющая '!$C$15)</f>
        <v>19.509979251000001</v>
      </c>
      <c r="O533" s="146">
        <f>ставка!O65+(ставка!O65*'составляющая '!$B$15*'составляющая '!$C$15)</f>
        <v>13.380492315000001</v>
      </c>
      <c r="P533" s="146">
        <f>ставка!P65+(ставка!P65*'составляющая '!$B$15*'составляющая '!$C$15)</f>
        <v>7.1288598060000004</v>
      </c>
      <c r="Q533" s="146">
        <f>ставка!Q65+(ставка!Q65*'составляющая '!$B$15*'составляющая '!$C$15)</f>
        <v>9.9159996990000003</v>
      </c>
      <c r="R533" s="146">
        <f>ставка!R65+(ставка!R65*'составляющая '!$B$15*'составляющая '!$C$15)</f>
        <v>0.344228433</v>
      </c>
      <c r="S533" s="146">
        <f>ставка!S65+(ставка!S65*'составляющая '!$B$15*'составляющая '!$C$15)</f>
        <v>2.0431623120000002</v>
      </c>
      <c r="T533" s="146">
        <f>ставка!T65+(ставка!T65*'составляющая '!$B$15*'составляющая '!$C$15)</f>
        <v>68.135021448000003</v>
      </c>
      <c r="U533" s="146">
        <f>ставка!U65+(ставка!U65*'составляющая '!$B$15*'составляющая '!$C$15)</f>
        <v>303.50954061900001</v>
      </c>
      <c r="V533" s="146">
        <f>ставка!V65+(ставка!V65*'составляющая '!$B$15*'составляющая '!$C$15)</f>
        <v>11.015309856</v>
      </c>
      <c r="W533" s="146">
        <f>ставка!W65+(ставка!W65*'составляющая '!$B$15*'составляющая '!$C$15)</f>
        <v>0</v>
      </c>
      <c r="X533" s="146">
        <f>ставка!X65+(ставка!X65*'составляющая '!$B$15*'составляющая '!$C$15)</f>
        <v>0</v>
      </c>
      <c r="Y533" s="146">
        <f>ставка!Y65+(ставка!Y65*'составляющая '!$B$15*'составляющая '!$C$15)</f>
        <v>0</v>
      </c>
    </row>
    <row r="534" spans="1:25" s="104" customFormat="1" ht="15.75" hidden="1" outlineLevel="1" x14ac:dyDescent="0.25">
      <c r="A534" s="227">
        <v>27</v>
      </c>
      <c r="B534" s="146">
        <f>ставка!B66+(ставка!B66*'составляющая '!$B$15*'составляющая '!$C$15)</f>
        <v>0</v>
      </c>
      <c r="C534" s="146">
        <f>ставка!C66+(ставка!C66*'составляющая '!$B$15*'составляющая '!$C$15)</f>
        <v>0</v>
      </c>
      <c r="D534" s="146">
        <f>ставка!D66+(ставка!D66*'составляющая '!$B$15*'составляющая '!$C$15)</f>
        <v>91.287159602999992</v>
      </c>
      <c r="E534" s="146">
        <f>ставка!E66+(ставка!E66*'составляющая '!$B$15*'составляющая '!$C$15)</f>
        <v>200.50751015099999</v>
      </c>
      <c r="F534" s="146">
        <f>ставка!F66+(ставка!F66*'составляющая '!$B$15*'составляющая '!$C$15)</f>
        <v>205.21566678300002</v>
      </c>
      <c r="G534" s="146">
        <f>ставка!G66+(ставка!G66*'составляющая '!$B$15*'составляющая '!$C$15)</f>
        <v>209.16874169100001</v>
      </c>
      <c r="H534" s="146">
        <f>ставка!H66+(ставка!H66*'составляющая '!$B$15*'составляющая '!$C$15)</f>
        <v>282.56712692100001</v>
      </c>
      <c r="I534" s="146">
        <f>ставка!I66+(ставка!I66*'составляющая '!$B$15*'составляющая '!$C$15)</f>
        <v>187.493454555</v>
      </c>
      <c r="J534" s="146">
        <f>ставка!J66+(ставка!J66*'составляющая '!$B$15*'составляющая '!$C$15)</f>
        <v>65.392298127000004</v>
      </c>
      <c r="K534" s="146">
        <f>ставка!K66+(ставка!K66*'составляющая '!$B$15*'составляющая '!$C$15)</f>
        <v>965.84946228299998</v>
      </c>
      <c r="L534" s="146">
        <f>ставка!L66+(ставка!L66*'составляющая '!$B$15*'составляющая '!$C$15)</f>
        <v>785.773575252</v>
      </c>
      <c r="M534" s="146">
        <f>ставка!M66+(ставка!M66*'составляющая '!$B$15*'составляющая '!$C$15)</f>
        <v>15.878924490000001</v>
      </c>
      <c r="N534" s="146">
        <f>ставка!N66+(ставка!N66*'составляющая '!$B$15*'составляющая '!$C$15)</f>
        <v>62.061055227000004</v>
      </c>
      <c r="O534" s="146">
        <f>ставка!O66+(ставка!O66*'составляющая '!$B$15*'составляющая '!$C$15)</f>
        <v>116.95993821899999</v>
      </c>
      <c r="P534" s="146">
        <f>ставка!P66+(ставка!P66*'составляющая '!$B$15*'составляющая '!$C$15)</f>
        <v>0.44416572000000004</v>
      </c>
      <c r="Q534" s="146">
        <f>ставка!Q66+(ставка!Q66*'составляющая '!$B$15*'составляющая '!$C$15)</f>
        <v>0</v>
      </c>
      <c r="R534" s="146">
        <f>ставка!R66+(ставка!R66*'составляющая '!$B$15*'составляющая '!$C$15)</f>
        <v>0</v>
      </c>
      <c r="S534" s="146">
        <f>ставка!S66+(ставка!S66*'составляющая '!$B$15*'составляющая '!$C$15)</f>
        <v>0</v>
      </c>
      <c r="T534" s="146">
        <f>ставка!T66+(ставка!T66*'составляющая '!$B$15*'составляющая '!$C$15)</f>
        <v>29.226104376000002</v>
      </c>
      <c r="U534" s="146">
        <f>ставка!U66+(ставка!U66*'составляющая '!$B$15*'составляющая '!$C$15)</f>
        <v>515.56535948999999</v>
      </c>
      <c r="V534" s="146">
        <f>ставка!V66+(ставка!V66*'составляющая '!$B$15*'составляющая '!$C$15)</f>
        <v>68.179438019999992</v>
      </c>
      <c r="W534" s="146">
        <f>ставка!W66+(ставка!W66*'составляющая '!$B$15*'составляющая '!$C$15)</f>
        <v>0</v>
      </c>
      <c r="X534" s="146">
        <f>ставка!X66+(ставка!X66*'составляющая '!$B$15*'составляющая '!$C$15)</f>
        <v>0</v>
      </c>
      <c r="Y534" s="146">
        <f>ставка!Y66+(ставка!Y66*'составляющая '!$B$15*'составляющая '!$C$15)</f>
        <v>0</v>
      </c>
    </row>
    <row r="535" spans="1:25" s="104" customFormat="1" ht="15.75" hidden="1" outlineLevel="1" x14ac:dyDescent="0.25">
      <c r="A535" s="227">
        <v>28</v>
      </c>
      <c r="B535" s="146">
        <f>ставка!B67+(ставка!B67*'составляющая '!$B$15*'составляющая '!$C$15)</f>
        <v>0</v>
      </c>
      <c r="C535" s="146">
        <f>ставка!C67+(ставка!C67*'составляющая '!$B$15*'составляющая '!$C$15)</f>
        <v>0</v>
      </c>
      <c r="D535" s="146">
        <f>ставка!D67+(ставка!D67*'составляющая '!$B$15*'составляющая '!$C$15)</f>
        <v>0</v>
      </c>
      <c r="E535" s="146">
        <f>ставка!E67+(ставка!E67*'составляющая '!$B$15*'составляющая '!$C$15)</f>
        <v>0.96606044099999999</v>
      </c>
      <c r="F535" s="146">
        <f>ставка!F67+(ставка!F67*'составляющая '!$B$15*'составляющая '!$C$15)</f>
        <v>82.914635781000001</v>
      </c>
      <c r="G535" s="146">
        <f>ставка!G67+(ставка!G67*'составляющая '!$B$15*'составляющая '!$C$15)</f>
        <v>110.74161813900001</v>
      </c>
      <c r="H535" s="146">
        <f>ставка!H67+(ставка!H67*'составляющая '!$B$15*'составляющая '!$C$15)</f>
        <v>127.786477644</v>
      </c>
      <c r="I535" s="146">
        <f>ставка!I67+(ставка!I67*'составляющая '!$B$15*'составляющая '!$C$15)</f>
        <v>210.47903056500002</v>
      </c>
      <c r="J535" s="146">
        <f>ставка!J67+(ставка!J67*'составляющая '!$B$15*'составляющая '!$C$15)</f>
        <v>129.24112037700002</v>
      </c>
      <c r="K535" s="146">
        <f>ставка!K67+(ставка!K67*'составляющая '!$B$15*'составляющая '!$C$15)</f>
        <v>64.370716970999993</v>
      </c>
      <c r="L535" s="146">
        <f>ставка!L67+(ставка!L67*'составляющая '!$B$15*'составляющая '!$C$15)</f>
        <v>21.575349848999998</v>
      </c>
      <c r="M535" s="146">
        <f>ставка!M67+(ставка!M67*'составляющая '!$B$15*'составляющая '!$C$15)</f>
        <v>1.8766001669999999</v>
      </c>
      <c r="N535" s="146">
        <f>ставка!N67+(ставка!N67*'составляющая '!$B$15*'составляющая '!$C$15)</f>
        <v>18.599439525000001</v>
      </c>
      <c r="O535" s="146">
        <f>ставка!O67+(ставка!O67*'составляющая '!$B$15*'составляющая '!$C$15)</f>
        <v>16.967130504</v>
      </c>
      <c r="P535" s="146">
        <f>ставка!P67+(ставка!P67*'составляющая '!$B$15*'составляющая '!$C$15)</f>
        <v>53.977239123000004</v>
      </c>
      <c r="Q535" s="146">
        <f>ставка!Q67+(ставка!Q67*'составляющая '!$B$15*'составляющая '!$C$15)</f>
        <v>55.920464148000001</v>
      </c>
      <c r="R535" s="146">
        <f>ставка!R67+(ставка!R67*'составляющая '!$B$15*'составляющая '!$C$15)</f>
        <v>43.184012127000003</v>
      </c>
      <c r="S535" s="146">
        <f>ставка!S67+(ставка!S67*'составляющая '!$B$15*'составляющая '!$C$15)</f>
        <v>58.130188605000001</v>
      </c>
      <c r="T535" s="146">
        <f>ставка!T67+(ставка!T67*'составляющая '!$B$15*'составляющая '!$C$15)</f>
        <v>201.08492558700001</v>
      </c>
      <c r="U535" s="146">
        <f>ставка!U67+(ставка!U67*'составляющая '!$B$15*'составляющая '!$C$15)</f>
        <v>1466.8461861569999</v>
      </c>
      <c r="V535" s="146">
        <f>ставка!V67+(ставка!V67*'составляющая '!$B$15*'составляющая '!$C$15)</f>
        <v>1419.1872044009999</v>
      </c>
      <c r="W535" s="146">
        <f>ставка!W67+(ставка!W67*'составляющая '!$B$15*'составляющая '!$C$15)</f>
        <v>67.246690008000002</v>
      </c>
      <c r="X535" s="146">
        <f>ставка!X67+(ставка!X67*'составляющая '!$B$15*'составляющая '!$C$15)</f>
        <v>0</v>
      </c>
      <c r="Y535" s="146">
        <f>ставка!Y67+(ставка!Y67*'составляющая '!$B$15*'составляющая '!$C$15)</f>
        <v>0</v>
      </c>
    </row>
    <row r="536" spans="1:25" s="104" customFormat="1" ht="15.75" hidden="1" outlineLevel="1" x14ac:dyDescent="0.25">
      <c r="A536" s="227">
        <v>29</v>
      </c>
      <c r="B536" s="146">
        <f>ставка!B68+(ставка!B68*'составляющая '!$B$15*'составляющая '!$C$15)</f>
        <v>0</v>
      </c>
      <c r="C536" s="146">
        <f>ставка!C68+(ставка!C68*'составляющая '!$B$15*'составляющая '!$C$15)</f>
        <v>0</v>
      </c>
      <c r="D536" s="146">
        <f>ставка!D68+(ставка!D68*'составляющая '!$B$15*'составляющая '!$C$15)</f>
        <v>60.428746206</v>
      </c>
      <c r="E536" s="146">
        <f>ставка!E68+(ставка!E68*'составляющая '!$B$15*'составляющая '!$C$15)</f>
        <v>138.11333063399999</v>
      </c>
      <c r="F536" s="146">
        <f>ставка!F68+(ставка!F68*'составляющая '!$B$15*'составляющая '!$C$15)</f>
        <v>158.70041175599999</v>
      </c>
      <c r="G536" s="146">
        <f>ставка!G68+(ставка!G68*'составляющая '!$B$15*'составляющая '!$C$15)</f>
        <v>145.297711155</v>
      </c>
      <c r="H536" s="146">
        <f>ставка!H68+(ставка!H68*'составляющая '!$B$15*'составляющая '!$C$15)</f>
        <v>189.39226300800001</v>
      </c>
      <c r="I536" s="146">
        <f>ставка!I68+(ставка!I68*'составляющая '!$B$15*'составляющая '!$C$15)</f>
        <v>167.927954589</v>
      </c>
      <c r="J536" s="146">
        <f>ставка!J68+(ставка!J68*'составляющая '!$B$15*'составляющая '!$C$15)</f>
        <v>174.35725338600002</v>
      </c>
      <c r="K536" s="146">
        <f>ставка!K68+(ставка!K68*'составляющая '!$B$15*'составляющая '!$C$15)</f>
        <v>63.815509820999999</v>
      </c>
      <c r="L536" s="146">
        <f>ставка!L68+(ставка!L68*'составляющая '!$B$15*'составляющая '!$C$15)</f>
        <v>12.381119445000001</v>
      </c>
      <c r="M536" s="146">
        <f>ставка!M68+(ставка!M68*'составляющая '!$B$15*'составляющая '!$C$15)</f>
        <v>0.36643671900000002</v>
      </c>
      <c r="N536" s="146">
        <f>ставка!N68+(ставка!N68*'составляющая '!$B$15*'составляющая '!$C$15)</f>
        <v>15.012801335999999</v>
      </c>
      <c r="O536" s="146">
        <f>ставка!O68+(ставка!O68*'составляющая '!$B$15*'составляющая '!$C$15)</f>
        <v>19.543291680000003</v>
      </c>
      <c r="P536" s="146">
        <f>ставка!P68+(ставка!P68*'составляющая '!$B$15*'составляющая '!$C$15)</f>
        <v>31.924411124999999</v>
      </c>
      <c r="Q536" s="146">
        <f>ставка!Q68+(ставка!Q68*'составляющая '!$B$15*'составляющая '!$C$15)</f>
        <v>35.899694318999998</v>
      </c>
      <c r="R536" s="146">
        <f>ставка!R68+(ставка!R68*'составляющая '!$B$15*'составляющая '!$C$15)</f>
        <v>22.319327430000001</v>
      </c>
      <c r="S536" s="146">
        <f>ставка!S68+(ставка!S68*'составляющая '!$B$15*'составляющая '!$C$15)</f>
        <v>53.599698261</v>
      </c>
      <c r="T536" s="146">
        <f>ставка!T68+(ставка!T68*'составляющая '!$B$15*'составляющая '!$C$15)</f>
        <v>62.882761809000002</v>
      </c>
      <c r="U536" s="146">
        <f>ставка!U68+(ставка!U68*'составляющая '!$B$15*'составляющая '!$C$15)</f>
        <v>140.73390838199998</v>
      </c>
      <c r="V536" s="146">
        <f>ставка!V68+(ставка!V68*'составляющая '!$B$15*'составляющая '!$C$15)</f>
        <v>47.925481187999999</v>
      </c>
      <c r="W536" s="146">
        <f>ставка!W68+(ставка!W68*'составляющая '!$B$15*'составляющая '!$C$15)</f>
        <v>0</v>
      </c>
      <c r="X536" s="146">
        <f>ставка!X68+(ставка!X68*'составляющая '!$B$15*'составляющая '!$C$15)</f>
        <v>0</v>
      </c>
      <c r="Y536" s="146">
        <f>ставка!Y68+(ставка!Y68*'составляющая '!$B$15*'составляющая '!$C$15)</f>
        <v>0</v>
      </c>
    </row>
    <row r="537" spans="1:25" s="104" customFormat="1" ht="15.75" collapsed="1" x14ac:dyDescent="0.25">
      <c r="A537" s="227">
        <v>30</v>
      </c>
      <c r="B537" s="146">
        <f>ставка!B69+(ставка!B69*'составляющая '!$B$15*'составляющая '!$C$15)</f>
        <v>44.771904575999997</v>
      </c>
      <c r="C537" s="146">
        <f>ставка!C69+(ставка!C69*'составляющая '!$B$15*'составляющая '!$C$15)</f>
        <v>21.630870564000002</v>
      </c>
      <c r="D537" s="146">
        <f>ставка!D69+(ставка!D69*'составляющая '!$B$15*'составляющая '!$C$15)</f>
        <v>164.86321112100001</v>
      </c>
      <c r="E537" s="146">
        <f>ставка!E69+(ставка!E69*'составляющая '!$B$15*'составляющая '!$C$15)</f>
        <v>164.40794125799999</v>
      </c>
      <c r="F537" s="146">
        <f>ставка!F69+(ставка!F69*'составляющая '!$B$15*'составляющая '!$C$15)</f>
        <v>88.455603138000001</v>
      </c>
      <c r="G537" s="146">
        <f>ставка!G69+(ставка!G69*'составляющая '!$B$15*'составляющая '!$C$15)</f>
        <v>52.156159670999998</v>
      </c>
      <c r="H537" s="146">
        <f>ставка!H69+(ставка!H69*'составляющая '!$B$15*'составляющая '!$C$15)</f>
        <v>257.11643116499999</v>
      </c>
      <c r="I537" s="146">
        <f>ставка!I69+(ставка!I69*'составляющая '!$B$15*'составляющая '!$C$15)</f>
        <v>142.78817483700001</v>
      </c>
      <c r="J537" s="146">
        <f>ставка!J69+(ставка!J69*'составляющая '!$B$15*'составляющая '!$C$15)</f>
        <v>17.144796792000001</v>
      </c>
      <c r="K537" s="146">
        <f>ставка!K69+(ставка!K69*'составляющая '!$B$15*'составляющая '!$C$15)</f>
        <v>329.62648495500002</v>
      </c>
      <c r="L537" s="146">
        <f>ставка!L69+(ставка!L69*'составляющая '!$B$15*'составляющая '!$C$15)</f>
        <v>388.13421442200001</v>
      </c>
      <c r="M537" s="146">
        <f>ставка!M69+(ставка!M69*'составляющая '!$B$15*'составляющая '!$C$15)</f>
        <v>199.95230300099999</v>
      </c>
      <c r="N537" s="146">
        <f>ставка!N69+(ставка!N69*'составляющая '!$B$15*'составляющая '!$C$15)</f>
        <v>159.21120233400001</v>
      </c>
      <c r="O537" s="146">
        <f>ставка!O69+(ставка!O69*'составляющая '!$B$15*'составляющая '!$C$15)</f>
        <v>155.358064713</v>
      </c>
      <c r="P537" s="146">
        <f>ставка!P69+(ставка!P69*'составляющая '!$B$15*'составляющая '!$C$15)</f>
        <v>228.889699659</v>
      </c>
      <c r="Q537" s="146">
        <f>ставка!Q69+(ставка!Q69*'составляющая '!$B$15*'составляющая '!$C$15)</f>
        <v>159.23341062</v>
      </c>
      <c r="R537" s="146">
        <f>ставка!R69+(ставка!R69*'составляющая '!$B$15*'составляющая '!$C$15)</f>
        <v>112.15184429999999</v>
      </c>
      <c r="S537" s="146">
        <f>ставка!S69+(ставка!S69*'составляющая '!$B$15*'составляющая '!$C$15)</f>
        <v>183.12952635599999</v>
      </c>
      <c r="T537" s="146">
        <f>ставка!T69+(ставка!T69*'составляющая '!$B$15*'составляющая '!$C$15)</f>
        <v>574.49504639099996</v>
      </c>
      <c r="U537" s="146">
        <f>ставка!U69+(ставка!U69*'составляющая '!$B$15*'составляющая '!$C$15)</f>
        <v>1179.193361742</v>
      </c>
      <c r="V537" s="146">
        <f>ставка!V69+(ставка!V69*'составляющая '!$B$15*'составляющая '!$C$15)</f>
        <v>669.32442761100003</v>
      </c>
      <c r="W537" s="146">
        <f>ставка!W69+(ставка!W69*'составляющая '!$B$15*'составляющая '!$C$15)</f>
        <v>128.341684794</v>
      </c>
      <c r="X537" s="146">
        <f>ставка!X69+(ставка!X69*'составляющая '!$B$15*'составляющая '!$C$15)</f>
        <v>0</v>
      </c>
      <c r="Y537" s="146">
        <f>ставка!Y69+(ставка!Y69*'составляющая '!$B$15*'составляющая '!$C$15)</f>
        <v>0</v>
      </c>
    </row>
    <row r="538" spans="1:25" s="104" customFormat="1" ht="15.75" x14ac:dyDescent="0.25">
      <c r="A538" s="128"/>
    </row>
    <row r="539" spans="1:25" s="104" customFormat="1" ht="15.75" x14ac:dyDescent="0.25">
      <c r="A539" s="261" t="s">
        <v>32</v>
      </c>
      <c r="B539" s="261" t="s">
        <v>63</v>
      </c>
      <c r="C539" s="261"/>
      <c r="D539" s="261"/>
      <c r="E539" s="261"/>
      <c r="F539" s="261"/>
      <c r="G539" s="261"/>
      <c r="H539" s="261"/>
      <c r="I539" s="261"/>
      <c r="J539" s="261"/>
      <c r="K539" s="261"/>
      <c r="L539" s="261"/>
      <c r="M539" s="261"/>
      <c r="N539" s="261"/>
      <c r="O539" s="261"/>
      <c r="P539" s="261"/>
      <c r="Q539" s="261"/>
      <c r="R539" s="261"/>
      <c r="S539" s="261"/>
      <c r="T539" s="261"/>
      <c r="U539" s="261"/>
      <c r="V539" s="261"/>
      <c r="W539" s="261"/>
      <c r="X539" s="261"/>
      <c r="Y539" s="261"/>
    </row>
    <row r="540" spans="1:25" s="119" customFormat="1" ht="12.75" x14ac:dyDescent="0.2">
      <c r="A540" s="261"/>
      <c r="B540" s="118" t="s">
        <v>33</v>
      </c>
      <c r="C540" s="118" t="s">
        <v>34</v>
      </c>
      <c r="D540" s="118" t="s">
        <v>35</v>
      </c>
      <c r="E540" s="118" t="s">
        <v>36</v>
      </c>
      <c r="F540" s="118" t="s">
        <v>37</v>
      </c>
      <c r="G540" s="118" t="s">
        <v>38</v>
      </c>
      <c r="H540" s="118" t="s">
        <v>39</v>
      </c>
      <c r="I540" s="118" t="s">
        <v>40</v>
      </c>
      <c r="J540" s="118" t="s">
        <v>41</v>
      </c>
      <c r="K540" s="118" t="s">
        <v>42</v>
      </c>
      <c r="L540" s="118" t="s">
        <v>43</v>
      </c>
      <c r="M540" s="118" t="s">
        <v>44</v>
      </c>
      <c r="N540" s="118" t="s">
        <v>45</v>
      </c>
      <c r="O540" s="118" t="s">
        <v>46</v>
      </c>
      <c r="P540" s="118" t="s">
        <v>47</v>
      </c>
      <c r="Q540" s="118" t="s">
        <v>48</v>
      </c>
      <c r="R540" s="118" t="s">
        <v>49</v>
      </c>
      <c r="S540" s="118" t="s">
        <v>50</v>
      </c>
      <c r="T540" s="118" t="s">
        <v>51</v>
      </c>
      <c r="U540" s="118" t="s">
        <v>52</v>
      </c>
      <c r="V540" s="118" t="s">
        <v>53</v>
      </c>
      <c r="W540" s="118" t="s">
        <v>54</v>
      </c>
      <c r="X540" s="118" t="s">
        <v>55</v>
      </c>
      <c r="Y540" s="118" t="s">
        <v>56</v>
      </c>
    </row>
    <row r="541" spans="1:25" s="104" customFormat="1" ht="15.75" x14ac:dyDescent="0.25">
      <c r="A541" s="227">
        <v>1</v>
      </c>
      <c r="B541" s="147">
        <f>ставка!B75+(ставка!B75*'составляющая '!$B$15*'составляющая '!$C$15)</f>
        <v>97.26118853700001</v>
      </c>
      <c r="C541" s="147">
        <f>ставка!C75+(ставка!C75*'составляющая '!$B$15*'составляющая '!$C$15)</f>
        <v>6.8734645170000004</v>
      </c>
      <c r="D541" s="147">
        <f>ставка!D75+(ставка!D75*'составляющая '!$B$15*'составляющая '!$C$15)</f>
        <v>81.615451050000004</v>
      </c>
      <c r="E541" s="147">
        <f>ставка!E75+(ставка!E75*'составляющая '!$B$15*'составляющая '!$C$15)</f>
        <v>72.28797093</v>
      </c>
      <c r="F541" s="147">
        <f>ставка!F75+(ставка!F75*'составляющая '!$B$15*'составляющая '!$C$15)</f>
        <v>162.997715097</v>
      </c>
      <c r="G541" s="147">
        <f>ставка!G75+(ставка!G75*'составляющая '!$B$15*'составляющая '!$C$15)</f>
        <v>165.47393898600001</v>
      </c>
      <c r="H541" s="147">
        <f>ставка!H75+(ставка!H75*'составляющая '!$B$15*'составляющая '!$C$15)</f>
        <v>169.760138184</v>
      </c>
      <c r="I541" s="147">
        <f>ставка!I75+(ставка!I75*'составляющая '!$B$15*'составляющая '!$C$15)</f>
        <v>105.04519277999999</v>
      </c>
      <c r="J541" s="147">
        <f>ставка!J75+(ставка!J75*'составляющая '!$B$15*'составляющая '!$C$15)</f>
        <v>0</v>
      </c>
      <c r="K541" s="147">
        <f>ставка!K75+(ставка!K75*'составляющая '!$B$15*'составляющая '!$C$15)</f>
        <v>41.229682959000002</v>
      </c>
      <c r="L541" s="147">
        <f>ставка!L75+(ставка!L75*'составляющая '!$B$15*'составляющая '!$C$15)</f>
        <v>51.745306380000002</v>
      </c>
      <c r="M541" s="147">
        <f>ставка!M75+(ставка!M75*'составляющая '!$B$15*'составляющая '!$C$15)</f>
        <v>86.712252687000003</v>
      </c>
      <c r="N541" s="147">
        <f>ставка!N75+(ставка!N75*'составляющая '!$B$15*'составляющая '!$C$15)</f>
        <v>115.89394049100001</v>
      </c>
      <c r="O541" s="147">
        <f>ставка!O75+(ставка!O75*'составляющая '!$B$15*'составляющая '!$C$15)</f>
        <v>74.653153389000011</v>
      </c>
      <c r="P541" s="147">
        <f>ставка!P75+(ставка!P75*'составляющая '!$B$15*'составляющая '!$C$15)</f>
        <v>88.622165283000001</v>
      </c>
      <c r="Q541" s="147">
        <f>ставка!Q75+(ставка!Q75*'составляющая '!$B$15*'составляющая '!$C$15)</f>
        <v>100.192682289</v>
      </c>
      <c r="R541" s="147">
        <f>ставка!R75+(ставка!R75*'составляющая '!$B$15*'составляющая '!$C$15)</f>
        <v>184.14000336900003</v>
      </c>
      <c r="S541" s="147">
        <f>ставка!S75+(ставка!S75*'составляющая '!$B$15*'составляющая '!$C$15)</f>
        <v>90.909618741000003</v>
      </c>
      <c r="T541" s="147">
        <f>ставка!T75+(ставка!T75*'составляющая '!$B$15*'составляющая '!$C$15)</f>
        <v>8.1948575340000005</v>
      </c>
      <c r="U541" s="147">
        <f>ставка!U75+(ставка!U75*'составляющая '!$B$15*'составляющая '!$C$15)</f>
        <v>9.9937287E-2</v>
      </c>
      <c r="V541" s="147">
        <f>ставка!V75+(ставка!V75*'составляющая '!$B$15*'составляющая '!$C$15)</f>
        <v>0</v>
      </c>
      <c r="W541" s="147">
        <f>ставка!W75+(ставка!W75*'составляющая '!$B$15*'составляющая '!$C$15)</f>
        <v>92.530823619000003</v>
      </c>
      <c r="X541" s="147">
        <f>ставка!X75+(ставка!X75*'составляющая '!$B$15*'составляющая '!$C$15)</f>
        <v>180.49784446500001</v>
      </c>
      <c r="Y541" s="147">
        <f>ставка!Y75+(ставка!Y75*'составляющая '!$B$15*'составляющая '!$C$15)</f>
        <v>186.749476974</v>
      </c>
    </row>
    <row r="542" spans="1:25" s="104" customFormat="1" ht="15.75" hidden="1" outlineLevel="1" x14ac:dyDescent="0.25">
      <c r="A542" s="227">
        <v>2</v>
      </c>
      <c r="B542" s="147">
        <f>ставка!B76+(ставка!B76*'составляющая '!$B$15*'составляющая '!$C$15)</f>
        <v>184.35098208600002</v>
      </c>
      <c r="C542" s="147">
        <f>ставка!C76+(ставка!C76*'составляющая '!$B$15*'составляющая '!$C$15)</f>
        <v>113.28446688599999</v>
      </c>
      <c r="D542" s="147">
        <f>ставка!D76+(ставка!D76*'составляющая '!$B$15*'составляющая '!$C$15)</f>
        <v>164.05260868200003</v>
      </c>
      <c r="E542" s="147">
        <f>ставка!E76+(ставка!E76*'составляющая '!$B$15*'составляющая '!$C$15)</f>
        <v>125.33246204100001</v>
      </c>
      <c r="F542" s="147">
        <f>ставка!F76+(ставка!F76*'составляющая '!$B$15*'составляющая '!$C$15)</f>
        <v>355.06607656799997</v>
      </c>
      <c r="G542" s="147">
        <f>ставка!G76+(ставка!G76*'составляющая '!$B$15*'составляющая '!$C$15)</f>
        <v>126.620542629</v>
      </c>
      <c r="H542" s="147">
        <f>ставка!H76+(ставка!H76*'составляющая '!$B$15*'составляющая '!$C$15)</f>
        <v>0</v>
      </c>
      <c r="I542" s="147">
        <f>ставка!I76+(ставка!I76*'составляющая '!$B$15*'составляющая '!$C$15)</f>
        <v>0</v>
      </c>
      <c r="J542" s="147">
        <f>ставка!J76+(ставка!J76*'составляющая '!$B$15*'составляющая '!$C$15)</f>
        <v>0</v>
      </c>
      <c r="K542" s="147">
        <f>ставка!K76+(ставка!K76*'составляющая '!$B$15*'составляющая '!$C$15)</f>
        <v>68.779061741999996</v>
      </c>
      <c r="L542" s="147">
        <f>ставка!L76+(ставка!L76*'составляющая '!$B$15*'составляющая '!$C$15)</f>
        <v>55.698381287999993</v>
      </c>
      <c r="M542" s="147">
        <f>ставка!M76+(ставка!M76*'составляющая '!$B$15*'составляющая '!$C$15)</f>
        <v>141.76659368099999</v>
      </c>
      <c r="N542" s="147">
        <f>ставка!N76+(ставка!N76*'составляющая '!$B$15*'составляющая '!$C$15)</f>
        <v>115.92725292</v>
      </c>
      <c r="O542" s="147">
        <f>ставка!O76+(ставка!O76*'составляющая '!$B$15*'составляющая '!$C$15)</f>
        <v>136.514334042</v>
      </c>
      <c r="P542" s="147">
        <f>ставка!P76+(ставка!P76*'составляющая '!$B$15*'составляющая '!$C$15)</f>
        <v>296.84705481899999</v>
      </c>
      <c r="Q542" s="147">
        <f>ставка!Q76+(ставка!Q76*'составляющая '!$B$15*'составляющая '!$C$15)</f>
        <v>221.86077714000001</v>
      </c>
      <c r="R542" s="147">
        <f>ставка!R76+(ставка!R76*'составляющая '!$B$15*'составляющая '!$C$15)</f>
        <v>280.22415274799999</v>
      </c>
      <c r="S542" s="147">
        <f>ставка!S76+(ставка!S76*'составляющая '!$B$15*'составляющая '!$C$15)</f>
        <v>216.13103935199999</v>
      </c>
      <c r="T542" s="147">
        <f>ставка!T76+(ставка!T76*'составляющая '!$B$15*'составляющая '!$C$15)</f>
        <v>258.40451175300001</v>
      </c>
      <c r="U542" s="147">
        <f>ставка!U76+(ставка!U76*'составляющая '!$B$15*'составляющая '!$C$15)</f>
        <v>0</v>
      </c>
      <c r="V542" s="147">
        <f>ставка!V76+(ставка!V76*'составляющая '!$B$15*'составляющая '!$C$15)</f>
        <v>241.61504753700001</v>
      </c>
      <c r="W542" s="147">
        <f>ставка!W76+(ставка!W76*'составляющая '!$B$15*'составляющая '!$C$15)</f>
        <v>408.94337840399999</v>
      </c>
      <c r="X542" s="147">
        <f>ставка!X76+(ставка!X76*'составляющая '!$B$15*'составляющая '!$C$15)</f>
        <v>389.57775301199996</v>
      </c>
      <c r="Y542" s="147">
        <f>ставка!Y76+(ставка!Y76*'составляющая '!$B$15*'составляющая '!$C$15)</f>
        <v>446.13115331099999</v>
      </c>
    </row>
    <row r="543" spans="1:25" s="104" customFormat="1" ht="15.75" hidden="1" outlineLevel="1" x14ac:dyDescent="0.25">
      <c r="A543" s="227">
        <v>3</v>
      </c>
      <c r="B543" s="147">
        <f>ставка!B77+(ставка!B77*'составляющая '!$B$15*'составляющая '!$C$15)</f>
        <v>312.93695802600001</v>
      </c>
      <c r="C543" s="147">
        <f>ставка!C77+(ставка!C77*'составляющая '!$B$15*'составляющая '!$C$15)</f>
        <v>289.17409200600002</v>
      </c>
      <c r="D543" s="147">
        <f>ставка!D77+(ставка!D77*'составляющая '!$B$15*'составляющая '!$C$15)</f>
        <v>94.118716068000012</v>
      </c>
      <c r="E543" s="147">
        <f>ставка!E77+(ставка!E77*'составляющая '!$B$15*'составляющая '!$C$15)</f>
        <v>56.753274873000002</v>
      </c>
      <c r="F543" s="147">
        <f>ставка!F77+(ставка!F77*'составляющая '!$B$15*'составляющая '!$C$15)</f>
        <v>212.36673487499999</v>
      </c>
      <c r="G543" s="147">
        <f>ставка!G77+(ставка!G77*'составляющая '!$B$15*'составляющая '!$C$15)</f>
        <v>6.6846940859999995</v>
      </c>
      <c r="H543" s="147">
        <f>ставка!H77+(ставка!H77*'составляющая '!$B$15*'составляющая '!$C$15)</f>
        <v>2.820452322</v>
      </c>
      <c r="I543" s="147">
        <f>ставка!I77+(ставка!I77*'составляющая '!$B$15*'составляющая '!$C$15)</f>
        <v>0</v>
      </c>
      <c r="J543" s="147">
        <f>ставка!J77+(ставка!J77*'составляющая '!$B$15*'составляющая '!$C$15)</f>
        <v>7.4508799530000003</v>
      </c>
      <c r="K543" s="147">
        <f>ставка!K77+(ставка!K77*'составляющая '!$B$15*'составляющая '!$C$15)</f>
        <v>121.26834570299999</v>
      </c>
      <c r="L543" s="147">
        <f>ставка!L77+(ставка!L77*'составляющая '!$B$15*'составляющая '!$C$15)</f>
        <v>194.589001932</v>
      </c>
      <c r="M543" s="147">
        <f>ставка!M77+(ставка!M77*'составляющая '!$B$15*'составляющая '!$C$15)</f>
        <v>241.32633981900003</v>
      </c>
      <c r="N543" s="147">
        <f>ставка!N77+(ставка!N77*'составляющая '!$B$15*'составляющая '!$C$15)</f>
        <v>286.15376510999999</v>
      </c>
      <c r="O543" s="147">
        <f>ставка!O77+(ставка!O77*'составляющая '!$B$15*'составляющая '!$C$15)</f>
        <v>366.92530129199997</v>
      </c>
      <c r="P543" s="147">
        <f>ставка!P77+(ставка!P77*'составляющая '!$B$15*'составляющая '!$C$15)</f>
        <v>380.40573089399999</v>
      </c>
      <c r="Q543" s="147">
        <f>ставка!Q77+(ставка!Q77*'составляющая '!$B$15*'составляющая '!$C$15)</f>
        <v>356.753906304</v>
      </c>
      <c r="R543" s="147">
        <f>ставка!R77+(ставка!R77*'составляющая '!$B$15*'составляющая '!$C$15)</f>
        <v>417.40473536999997</v>
      </c>
      <c r="S543" s="147">
        <f>ставка!S77+(ставка!S77*'составляющая '!$B$15*'составляющая '!$C$15)</f>
        <v>373.87649481</v>
      </c>
      <c r="T543" s="147">
        <f>ставка!T77+(ставка!T77*'составляющая '!$B$15*'составляющая '!$C$15)</f>
        <v>272.54008579200001</v>
      </c>
      <c r="U543" s="147">
        <f>ставка!U77+(ставка!U77*'составляющая '!$B$15*'составляющая '!$C$15)</f>
        <v>71.199764916000007</v>
      </c>
      <c r="V543" s="147">
        <f>ставка!V77+(ставка!V77*'составляющая '!$B$15*'составляющая '!$C$15)</f>
        <v>0.66624857999999998</v>
      </c>
      <c r="W543" s="147">
        <f>ставка!W77+(ставка!W77*'составляющая '!$B$15*'составляющая '!$C$15)</f>
        <v>345.22780587</v>
      </c>
      <c r="X543" s="147">
        <f>ставка!X77+(ставка!X77*'составляющая '!$B$15*'составляющая '!$C$15)</f>
        <v>373.88759895299995</v>
      </c>
      <c r="Y543" s="147">
        <f>ставка!Y77+(ставка!Y77*'составляющая '!$B$15*'составляющая '!$C$15)</f>
        <v>277.94780343299999</v>
      </c>
    </row>
    <row r="544" spans="1:25" s="104" customFormat="1" ht="15.75" hidden="1" outlineLevel="1" x14ac:dyDescent="0.25">
      <c r="A544" s="227">
        <v>4</v>
      </c>
      <c r="B544" s="147">
        <f>ставка!B78+(ставка!B78*'составляющая '!$B$15*'составляющая '!$C$15)</f>
        <v>163.31973524400001</v>
      </c>
      <c r="C544" s="147">
        <f>ставка!C78+(ставка!C78*'составляющая '!$B$15*'составляющая '!$C$15)</f>
        <v>34.267385298000001</v>
      </c>
      <c r="D544" s="147">
        <f>ставка!D78+(ставка!D78*'составляющая '!$B$15*'составляющая '!$C$15)</f>
        <v>39.097687503000003</v>
      </c>
      <c r="E544" s="147">
        <f>ставка!E78+(ставка!E78*'составляющая '!$B$15*'составляющая '!$C$15)</f>
        <v>154.73623270499999</v>
      </c>
      <c r="F544" s="147">
        <f>ставка!F78+(ставка!F78*'составляющая '!$B$15*'составляющая '!$C$15)</f>
        <v>5.7186336450000006</v>
      </c>
      <c r="G544" s="147">
        <f>ставка!G78+(ставка!G78*'составляющая '!$B$15*'составляющая '!$C$15)</f>
        <v>0</v>
      </c>
      <c r="H544" s="147">
        <f>ставка!H78+(ставка!H78*'составляющая '!$B$15*'составляющая '!$C$15)</f>
        <v>0</v>
      </c>
      <c r="I544" s="147">
        <f>ставка!I78+(ставка!I78*'составляющая '!$B$15*'составляющая '!$C$15)</f>
        <v>0</v>
      </c>
      <c r="J544" s="147">
        <f>ставка!J78+(ставка!J78*'составляющая '!$B$15*'составляющая '!$C$15)</f>
        <v>4.0419080520000001</v>
      </c>
      <c r="K544" s="147">
        <f>ставка!K78+(ставка!K78*'составляющая '!$B$15*'составляющая '!$C$15)</f>
        <v>6.3404656529999999</v>
      </c>
      <c r="L544" s="147">
        <f>ставка!L78+(ставка!L78*'составляющая '!$B$15*'составляющая '!$C$15)</f>
        <v>82.692552921000001</v>
      </c>
      <c r="M544" s="147">
        <f>ставка!M78+(ставка!M78*'составляющая '!$B$15*'составляющая '!$C$15)</f>
        <v>213.93241903800001</v>
      </c>
      <c r="N544" s="147">
        <f>ставка!N78+(ставка!N78*'составляющая '!$B$15*'составляющая '!$C$15)</f>
        <v>173.31346394400001</v>
      </c>
      <c r="O544" s="147">
        <f>ставка!O78+(ставка!O78*'составляющая '!$B$15*'составляющая '!$C$15)</f>
        <v>190.72476016799999</v>
      </c>
      <c r="P544" s="147">
        <f>ставка!P78+(ставка!P78*'составляющая '!$B$15*'составляющая '!$C$15)</f>
        <v>215.342645199</v>
      </c>
      <c r="Q544" s="147">
        <f>ставка!Q78+(ставка!Q78*'составляющая '!$B$15*'составляющая '!$C$15)</f>
        <v>133.216403571</v>
      </c>
      <c r="R544" s="147">
        <f>ставка!R78+(ставка!R78*'составляющая '!$B$15*'составляющая '!$C$15)</f>
        <v>242.603316264</v>
      </c>
      <c r="S544" s="147">
        <f>ставка!S78+(ставка!S78*'составляющая '!$B$15*'составляющая '!$C$15)</f>
        <v>159.844138485</v>
      </c>
      <c r="T544" s="147">
        <f>ставка!T78+(ставка!T78*'составляющая '!$B$15*'составляющая '!$C$15)</f>
        <v>83.314384928999999</v>
      </c>
      <c r="U544" s="147">
        <f>ставка!U78+(ставка!U78*'составляющая '!$B$15*'составляющая '!$C$15)</f>
        <v>13.447117172999999</v>
      </c>
      <c r="V544" s="147">
        <f>ставка!V78+(ставка!V78*'составляющая '!$B$15*'составляющая '!$C$15)</f>
        <v>18.199690377</v>
      </c>
      <c r="W544" s="147">
        <f>ставка!W78+(ставка!W78*'составляющая '!$B$15*'составляющая '!$C$15)</f>
        <v>233.86435572300002</v>
      </c>
      <c r="X544" s="147">
        <f>ставка!X78+(ставка!X78*'составляющая '!$B$15*'составляющая '!$C$15)</f>
        <v>256.82772344699998</v>
      </c>
      <c r="Y544" s="147">
        <f>ставка!Y78+(ставка!Y78*'составляющая '!$B$15*'составляющая '!$C$15)</f>
        <v>149.52838963799999</v>
      </c>
    </row>
    <row r="545" spans="1:25" s="104" customFormat="1" ht="15.75" hidden="1" outlineLevel="1" x14ac:dyDescent="0.25">
      <c r="A545" s="227">
        <v>5</v>
      </c>
      <c r="B545" s="147">
        <f>ставка!B79+(ставка!B79*'составляющая '!$B$15*'составляющая '!$C$15)</f>
        <v>85.424172099000003</v>
      </c>
      <c r="C545" s="147">
        <f>ставка!C79+(ставка!C79*'составляющая '!$B$15*'составляющая '!$C$15)</f>
        <v>98.804664414000001</v>
      </c>
      <c r="D545" s="147">
        <f>ставка!D79+(ставка!D79*'составляющая '!$B$15*'составляющая '!$C$15)</f>
        <v>110.952596856</v>
      </c>
      <c r="E545" s="147">
        <f>ставка!E79+(ставка!E79*'составляющая '!$B$15*'составляющая '!$C$15)</f>
        <v>125.110379181</v>
      </c>
      <c r="F545" s="147">
        <f>ставка!F79+(ставка!F79*'составляющая '!$B$15*'составляющая '!$C$15)</f>
        <v>104.112444768</v>
      </c>
      <c r="G545" s="147">
        <f>ставка!G79+(ставка!G79*'составляющая '!$B$15*'составляющая '!$C$15)</f>
        <v>31.535766119999998</v>
      </c>
      <c r="H545" s="147">
        <f>ставка!H79+(ставка!H79*'составляющая '!$B$15*'составляющая '!$C$15)</f>
        <v>0</v>
      </c>
      <c r="I545" s="147">
        <f>ставка!I79+(ставка!I79*'составляющая '!$B$15*'составляющая '!$C$15)</f>
        <v>0</v>
      </c>
      <c r="J545" s="147">
        <f>ставка!J79+(ставка!J79*'составляющая '!$B$15*'составляющая '!$C$15)</f>
        <v>0</v>
      </c>
      <c r="K545" s="147">
        <f>ставка!K79+(ставка!K79*'составляющая '!$B$15*'составляющая '!$C$15)</f>
        <v>0.13324971599999999</v>
      </c>
      <c r="L545" s="147">
        <f>ставка!L79+(ставка!L79*'составляющая '!$B$15*'составляющая '!$C$15)</f>
        <v>19.343417106000004</v>
      </c>
      <c r="M545" s="147">
        <f>ставка!M79+(ставка!M79*'составляющая '!$B$15*'составляющая '!$C$15)</f>
        <v>185.083855524</v>
      </c>
      <c r="N545" s="147">
        <f>ставка!N79+(ставка!N79*'составляющая '!$B$15*'составляющая '!$C$15)</f>
        <v>12.092411727000002</v>
      </c>
      <c r="O545" s="147">
        <f>ставка!O79+(ставка!O79*'составляющая '!$B$15*'составляющая '!$C$15)</f>
        <v>0</v>
      </c>
      <c r="P545" s="147">
        <f>ставка!P79+(ставка!P79*'составляющая '!$B$15*'составляющая '!$C$15)</f>
        <v>0</v>
      </c>
      <c r="Q545" s="147">
        <f>ставка!Q79+(ставка!Q79*'составляющая '!$B$15*'составляющая '!$C$15)</f>
        <v>0</v>
      </c>
      <c r="R545" s="147">
        <f>ставка!R79+(ставка!R79*'составляющая '!$B$15*'составляющая '!$C$15)</f>
        <v>0</v>
      </c>
      <c r="S545" s="147">
        <f>ставка!S79+(ставка!S79*'составляющая '!$B$15*'составляющая '!$C$15)</f>
        <v>2.2208286000000001E-2</v>
      </c>
      <c r="T545" s="147">
        <f>ставка!T79+(ставка!T79*'составляющая '!$B$15*'составляющая '!$C$15)</f>
        <v>0</v>
      </c>
      <c r="U545" s="147">
        <f>ставка!U79+(ставка!U79*'составляющая '!$B$15*'составляющая '!$C$15)</f>
        <v>0</v>
      </c>
      <c r="V545" s="147">
        <f>ставка!V79+(ставка!V79*'составляющая '!$B$15*'составляющая '!$C$15)</f>
        <v>0</v>
      </c>
      <c r="W545" s="147">
        <f>ставка!W79+(ставка!W79*'составляющая '!$B$15*'составляющая '!$C$15)</f>
        <v>74.819715533999997</v>
      </c>
      <c r="X545" s="147">
        <f>ставка!X79+(ставка!X79*'составляющая '!$B$15*'составляющая '!$C$15)</f>
        <v>218.39628452400001</v>
      </c>
      <c r="Y545" s="147">
        <f>ставка!Y79+(ставка!Y79*'составляющая '!$B$15*'составляющая '!$C$15)</f>
        <v>144.65367086100002</v>
      </c>
    </row>
    <row r="546" spans="1:25" s="104" customFormat="1" ht="15.75" hidden="1" outlineLevel="1" x14ac:dyDescent="0.25">
      <c r="A546" s="227">
        <v>6</v>
      </c>
      <c r="B546" s="147">
        <f>ставка!B80+(ставка!B80*'составляющая '!$B$15*'составляющая '!$C$15)</f>
        <v>39.319770362999996</v>
      </c>
      <c r="C546" s="147">
        <f>ставка!C80+(ставка!C80*'составляющая '!$B$15*'составляющая '!$C$15)</f>
        <v>79.250268591000008</v>
      </c>
      <c r="D546" s="147">
        <f>ставка!D80+(ставка!D80*'составляющая '!$B$15*'составляющая '!$C$15)</f>
        <v>131.11772054400001</v>
      </c>
      <c r="E546" s="147">
        <f>ставка!E80+(ставка!E80*'составляющая '!$B$15*'составляющая '!$C$15)</f>
        <v>46.215443166</v>
      </c>
      <c r="F546" s="147">
        <f>ставка!F80+(ставка!F80*'составляющая '!$B$15*'составляющая '!$C$15)</f>
        <v>13.502637888000001</v>
      </c>
      <c r="G546" s="147">
        <f>ставка!G80+(ставка!G80*'составляющая '!$B$15*'составляющая '!$C$15)</f>
        <v>0</v>
      </c>
      <c r="H546" s="147">
        <f>ставка!H80+(ставка!H80*'составляющая '!$B$15*'составляющая '!$C$15)</f>
        <v>0</v>
      </c>
      <c r="I546" s="147">
        <f>ставка!I80+(ставка!I80*'составляющая '!$B$15*'составляющая '!$C$15)</f>
        <v>0</v>
      </c>
      <c r="J546" s="147">
        <f>ставка!J80+(ставка!J80*'составляющая '!$B$15*'составляющая '!$C$15)</f>
        <v>0</v>
      </c>
      <c r="K546" s="147">
        <f>ставка!K80+(ставка!K80*'составляющая '!$B$15*'составляющая '!$C$15)</f>
        <v>17.366879652000001</v>
      </c>
      <c r="L546" s="147">
        <f>ставка!L80+(ставка!L80*'составляющая '!$B$15*'составляющая '!$C$15)</f>
        <v>71.033202771000006</v>
      </c>
      <c r="M546" s="147">
        <f>ставка!M80+(ставка!M80*'составляющая '!$B$15*'составляющая '!$C$15)</f>
        <v>169.016160603</v>
      </c>
      <c r="N546" s="147">
        <f>ставка!N80+(ставка!N80*'составляющая '!$B$15*'составляющая '!$C$15)</f>
        <v>71.699451350999993</v>
      </c>
      <c r="O546" s="147">
        <f>ставка!O80+(ставка!O80*'составляющая '!$B$15*'составляющая '!$C$15)</f>
        <v>0.41085329100000001</v>
      </c>
      <c r="P546" s="147">
        <f>ставка!P80+(ставка!P80*'составляющая '!$B$15*'составляющая '!$C$15)</f>
        <v>0</v>
      </c>
      <c r="Q546" s="147">
        <f>ставка!Q80+(ставка!Q80*'составляющая '!$B$15*'составляющая '!$C$15)</f>
        <v>0</v>
      </c>
      <c r="R546" s="147">
        <f>ставка!R80+(ставка!R80*'составляющая '!$B$15*'составляющая '!$C$15)</f>
        <v>71.099827629000004</v>
      </c>
      <c r="S546" s="147">
        <f>ставка!S80+(ставка!S80*'составляющая '!$B$15*'составляющая '!$C$15)</f>
        <v>134.160255726</v>
      </c>
      <c r="T546" s="147">
        <f>ставка!T80+(ставка!T80*'составляющая '!$B$15*'составляющая '!$C$15)</f>
        <v>0</v>
      </c>
      <c r="U546" s="147">
        <f>ставка!U80+(ставка!U80*'составляющая '!$B$15*'составляющая '!$C$15)</f>
        <v>0</v>
      </c>
      <c r="V546" s="147">
        <f>ставка!V80+(ставка!V80*'составляющая '!$B$15*'составляющая '!$C$15)</f>
        <v>0</v>
      </c>
      <c r="W546" s="147">
        <f>ставка!W80+(ставка!W80*'составляющая '!$B$15*'составляющая '!$C$15)</f>
        <v>66.502712427000006</v>
      </c>
      <c r="X546" s="147">
        <f>ставка!X80+(ставка!X80*'составляющая '!$B$15*'составляющая '!$C$15)</f>
        <v>144.13177614</v>
      </c>
      <c r="Y546" s="147">
        <f>ставка!Y80+(ставка!Y80*'составляющая '!$B$15*'составляющая '!$C$15)</f>
        <v>127.686540357</v>
      </c>
    </row>
    <row r="547" spans="1:25" s="104" customFormat="1" ht="15.75" hidden="1" outlineLevel="1" x14ac:dyDescent="0.25">
      <c r="A547" s="227">
        <v>7</v>
      </c>
      <c r="B547" s="147">
        <f>ставка!B81+(ставка!B81*'составляющая '!$B$15*'составляющая '!$C$15)</f>
        <v>15.856716204</v>
      </c>
      <c r="C547" s="147">
        <f>ставка!C81+(ставка!C81*'составляющая '!$B$15*'составляющая '!$C$15)</f>
        <v>4.0641163379999998</v>
      </c>
      <c r="D547" s="147">
        <f>ставка!D81+(ставка!D81*'составляющая '!$B$15*'составляющая '!$C$15)</f>
        <v>0</v>
      </c>
      <c r="E547" s="147">
        <f>ставка!E81+(ставка!E81*'составляющая '!$B$15*'составляющая '!$C$15)</f>
        <v>0</v>
      </c>
      <c r="F547" s="147">
        <f>ставка!F81+(ставка!F81*'составляющая '!$B$15*'составляющая '!$C$15)</f>
        <v>0</v>
      </c>
      <c r="G547" s="147">
        <f>ставка!G81+(ставка!G81*'составляющая '!$B$15*'составляющая '!$C$15)</f>
        <v>0</v>
      </c>
      <c r="H547" s="147">
        <f>ставка!H81+(ставка!H81*'составляющая '!$B$15*'составляющая '!$C$15)</f>
        <v>0</v>
      </c>
      <c r="I547" s="147">
        <f>ставка!I81+(ставка!I81*'составляющая '!$B$15*'составляющая '!$C$15)</f>
        <v>0</v>
      </c>
      <c r="J547" s="147">
        <f>ставка!J81+(ставка!J81*'составляющая '!$B$15*'составляющая '!$C$15)</f>
        <v>0</v>
      </c>
      <c r="K547" s="147">
        <f>ставка!K81+(ставка!K81*'составляющая '!$B$15*'составляющая '!$C$15)</f>
        <v>0</v>
      </c>
      <c r="L547" s="147">
        <f>ставка!L81+(ставка!L81*'составляющая '!$B$15*'составляющая '!$C$15)</f>
        <v>0</v>
      </c>
      <c r="M547" s="147">
        <f>ставка!M81+(ставка!M81*'составляющая '!$B$15*'составляющая '!$C$15)</f>
        <v>0</v>
      </c>
      <c r="N547" s="147">
        <f>ставка!N81+(ставка!N81*'составляющая '!$B$15*'составляющая '!$C$15)</f>
        <v>0.399749148</v>
      </c>
      <c r="O547" s="147">
        <f>ставка!O81+(ставка!O81*'составляющая '!$B$15*'составляющая '!$C$15)</f>
        <v>9.9937287E-2</v>
      </c>
      <c r="P547" s="147">
        <f>ставка!P81+(ставка!P81*'составляющая '!$B$15*'составляющая '!$C$15)</f>
        <v>0</v>
      </c>
      <c r="Q547" s="147">
        <f>ставка!Q81+(ставка!Q81*'составляющая '!$B$15*'составляющая '!$C$15)</f>
        <v>0</v>
      </c>
      <c r="R547" s="147">
        <f>ставка!R81+(ставка!R81*'составляющая '!$B$15*'составляющая '!$C$15)</f>
        <v>0</v>
      </c>
      <c r="S547" s="147">
        <f>ставка!S81+(ставка!S81*'составляющая '!$B$15*'составляющая '!$C$15)</f>
        <v>0</v>
      </c>
      <c r="T547" s="147">
        <f>ставка!T81+(ставка!T81*'составляющая '!$B$15*'составляющая '!$C$15)</f>
        <v>0</v>
      </c>
      <c r="U547" s="147">
        <f>ставка!U81+(ставка!U81*'составляющая '!$B$15*'составляющая '!$C$15)</f>
        <v>0</v>
      </c>
      <c r="V547" s="147">
        <f>ставка!V81+(ставка!V81*'составляющая '!$B$15*'составляющая '!$C$15)</f>
        <v>0</v>
      </c>
      <c r="W547" s="147">
        <f>ставка!W81+(ставка!W81*'составляющая '!$B$15*'составляющая '!$C$15)</f>
        <v>0</v>
      </c>
      <c r="X547" s="147">
        <f>ставка!X81+(ставка!X81*'составляющая '!$B$15*'составляющая '!$C$15)</f>
        <v>42.095806112999995</v>
      </c>
      <c r="Y547" s="147">
        <f>ставка!Y81+(ставка!Y81*'составляющая '!$B$15*'составляющая '!$C$15)</f>
        <v>55.864943433000001</v>
      </c>
    </row>
    <row r="548" spans="1:25" s="104" customFormat="1" ht="15.75" hidden="1" outlineLevel="1" x14ac:dyDescent="0.25">
      <c r="A548" s="227">
        <v>8</v>
      </c>
      <c r="B548" s="147">
        <f>ставка!B82+(ставка!B82*'составляющая '!$B$15*'составляющая '!$C$15)</f>
        <v>29.226104376000002</v>
      </c>
      <c r="C548" s="147">
        <f>ставка!C82+(ставка!C82*'составляющая '!$B$15*'составляющая '!$C$15)</f>
        <v>0</v>
      </c>
      <c r="D548" s="147">
        <f>ставка!D82+(ставка!D82*'составляющая '!$B$15*'составляющая '!$C$15)</f>
        <v>0</v>
      </c>
      <c r="E548" s="147">
        <f>ставка!E82+(ставка!E82*'составляющая '!$B$15*'составляющая '!$C$15)</f>
        <v>0</v>
      </c>
      <c r="F548" s="147">
        <f>ставка!F82+(ставка!F82*'составляющая '!$B$15*'составляющая '!$C$15)</f>
        <v>0</v>
      </c>
      <c r="G548" s="147">
        <f>ставка!G82+(ставка!G82*'составляющая '!$B$15*'составляющая '!$C$15)</f>
        <v>0</v>
      </c>
      <c r="H548" s="147">
        <f>ставка!H82+(ставка!H82*'составляющая '!$B$15*'составляющая '!$C$15)</f>
        <v>0</v>
      </c>
      <c r="I548" s="147">
        <f>ставка!I82+(ставка!I82*'составляющая '!$B$15*'составляющая '!$C$15)</f>
        <v>0</v>
      </c>
      <c r="J548" s="147">
        <f>ставка!J82+(ставка!J82*'составляющая '!$B$15*'составляющая '!$C$15)</f>
        <v>0</v>
      </c>
      <c r="K548" s="147">
        <f>ставка!K82+(ставка!K82*'составляющая '!$B$15*'составляющая '!$C$15)</f>
        <v>0</v>
      </c>
      <c r="L548" s="147">
        <f>ставка!L82+(ставка!L82*'составляющая '!$B$15*'составляющая '!$C$15)</f>
        <v>0</v>
      </c>
      <c r="M548" s="147">
        <f>ставка!M82+(ставка!M82*'составляющая '!$B$15*'составляющая '!$C$15)</f>
        <v>0</v>
      </c>
      <c r="N548" s="147">
        <f>ставка!N82+(ставка!N82*'составляющая '!$B$15*'составляющая '!$C$15)</f>
        <v>0</v>
      </c>
      <c r="O548" s="147">
        <f>ставка!O82+(ставка!O82*'составляющая '!$B$15*'составляющая '!$C$15)</f>
        <v>0</v>
      </c>
      <c r="P548" s="147">
        <f>ставка!P82+(ставка!P82*'составляющая '!$B$15*'составляющая '!$C$15)</f>
        <v>0</v>
      </c>
      <c r="Q548" s="147">
        <f>ставка!Q82+(ставка!Q82*'составляющая '!$B$15*'составляющая '!$C$15)</f>
        <v>0</v>
      </c>
      <c r="R548" s="147">
        <f>ставка!R82+(ставка!R82*'составляющая '!$B$15*'составляющая '!$C$15)</f>
        <v>46.459734312000002</v>
      </c>
      <c r="S548" s="147">
        <f>ставка!S82+(ставка!S82*'составляющая '!$B$15*'составляющая '!$C$15)</f>
        <v>31.635703406999998</v>
      </c>
      <c r="T548" s="147">
        <f>ставка!T82+(ставка!T82*'составляющая '!$B$15*'составляющая '!$C$15)</f>
        <v>4.1973660539999997</v>
      </c>
      <c r="U548" s="147">
        <f>ставка!U82+(ставка!U82*'составляющая '!$B$15*'составляющая '!$C$15)</f>
        <v>0</v>
      </c>
      <c r="V548" s="147">
        <f>ставка!V82+(ставка!V82*'составляющая '!$B$15*'составляющая '!$C$15)</f>
        <v>0</v>
      </c>
      <c r="W548" s="147">
        <f>ставка!W82+(ставка!W82*'составляющая '!$B$15*'составляющая '!$C$15)</f>
        <v>1.1770391580000001</v>
      </c>
      <c r="X548" s="147">
        <f>ставка!X82+(ставка!X82*'составляющая '!$B$15*'составляющая '!$C$15)</f>
        <v>93.030510054000004</v>
      </c>
      <c r="Y548" s="147">
        <f>ставка!Y82+(ставка!Y82*'составляющая '!$B$15*'составляющая '!$C$15)</f>
        <v>122.96727958199999</v>
      </c>
    </row>
    <row r="549" spans="1:25" s="104" customFormat="1" ht="15.75" hidden="1" outlineLevel="1" x14ac:dyDescent="0.25">
      <c r="A549" s="227">
        <v>9</v>
      </c>
      <c r="B549" s="147">
        <f>ставка!B83+(ставка!B83*'составляющая '!$B$15*'составляющая '!$C$15)</f>
        <v>59.140665618</v>
      </c>
      <c r="C549" s="147">
        <f>ставка!C83+(ставка!C83*'составляющая '!$B$15*'составляющая '!$C$15)</f>
        <v>11.514996290999999</v>
      </c>
      <c r="D549" s="147">
        <f>ставка!D83+(ставка!D83*'составляющая '!$B$15*'составляющая '!$C$15)</f>
        <v>0</v>
      </c>
      <c r="E549" s="147">
        <f>ставка!E83+(ставка!E83*'составляющая '!$B$15*'составляющая '!$C$15)</f>
        <v>0</v>
      </c>
      <c r="F549" s="147">
        <f>ставка!F83+(ставка!F83*'составляющая '!$B$15*'составляющая '!$C$15)</f>
        <v>0</v>
      </c>
      <c r="G549" s="147">
        <f>ставка!G83+(ставка!G83*'составляющая '!$B$15*'составляющая '!$C$15)</f>
        <v>0</v>
      </c>
      <c r="H549" s="147">
        <f>ставка!H83+(ставка!H83*'составляющая '!$B$15*'составляющая '!$C$15)</f>
        <v>0</v>
      </c>
      <c r="I549" s="147">
        <f>ставка!I83+(ставка!I83*'составляющая '!$B$15*'составляющая '!$C$15)</f>
        <v>0</v>
      </c>
      <c r="J549" s="147">
        <f>ставка!J83+(ставка!J83*'составляющая '!$B$15*'составляющая '!$C$15)</f>
        <v>0</v>
      </c>
      <c r="K549" s="147">
        <f>ставка!K83+(ставка!K83*'составляющая '!$B$15*'составляющая '!$C$15)</f>
        <v>1.1104143E-2</v>
      </c>
      <c r="L549" s="147">
        <f>ставка!L83+(ставка!L83*'составляющая '!$B$15*'составляющая '!$C$15)</f>
        <v>38.531376210000005</v>
      </c>
      <c r="M549" s="147">
        <f>ставка!M83+(ставка!M83*'составляющая '!$B$15*'составляющая '!$C$15)</f>
        <v>88.94418542999999</v>
      </c>
      <c r="N549" s="147">
        <f>ставка!N83+(ставка!N83*'составляющая '!$B$15*'составляющая '!$C$15)</f>
        <v>38.231564349000003</v>
      </c>
      <c r="O549" s="147">
        <f>ставка!O83+(ставка!O83*'составляющая '!$B$15*'составляющая '!$C$15)</f>
        <v>38.842292213999997</v>
      </c>
      <c r="P549" s="147">
        <f>ставка!P83+(ставка!P83*'составляющая '!$B$15*'составляющая '!$C$15)</f>
        <v>126.887042061</v>
      </c>
      <c r="Q549" s="147">
        <f>ставка!Q83+(ставка!Q83*'составляющая '!$B$15*'составляющая '!$C$15)</f>
        <v>119.26959996299999</v>
      </c>
      <c r="R549" s="147">
        <f>ставка!R83+(ставка!R83*'составляющая '!$B$15*'составляющая '!$C$15)</f>
        <v>145.61973130199999</v>
      </c>
      <c r="S549" s="147">
        <f>ставка!S83+(ставка!S83*'составляющая '!$B$15*'составляющая '!$C$15)</f>
        <v>106.311065082</v>
      </c>
      <c r="T549" s="147">
        <f>ставка!T83+(ставка!T83*'составляющая '!$B$15*'составляющая '!$C$15)</f>
        <v>87.889291845000002</v>
      </c>
      <c r="U549" s="147">
        <f>ставка!U83+(ставка!U83*'составляющая '!$B$15*'составляющая '!$C$15)</f>
        <v>0</v>
      </c>
      <c r="V549" s="147">
        <f>ставка!V83+(ставка!V83*'составляющая '!$B$15*'составляющая '!$C$15)</f>
        <v>152.026821813</v>
      </c>
      <c r="W549" s="147">
        <f>ставка!W83+(ставка!W83*'составляющая '!$B$15*'составляющая '!$C$15)</f>
        <v>319.04423667599997</v>
      </c>
      <c r="X549" s="147">
        <f>ставка!X83+(ставка!X83*'составляющая '!$B$15*'составляющая '!$C$15)</f>
        <v>319.95477640199999</v>
      </c>
      <c r="Y549" s="147">
        <f>ставка!Y83+(ставка!Y83*'составляющая '!$B$15*'составляющая '!$C$15)</f>
        <v>184.37319037199998</v>
      </c>
    </row>
    <row r="550" spans="1:25" s="104" customFormat="1" ht="15.75" hidden="1" outlineLevel="1" x14ac:dyDescent="0.25">
      <c r="A550" s="227">
        <v>10</v>
      </c>
      <c r="B550" s="147">
        <f>ставка!B84+(ставка!B84*'составляющая '!$B$15*'составляющая '!$C$15)</f>
        <v>127.59770721299999</v>
      </c>
      <c r="C550" s="147">
        <f>ставка!C84+(ставка!C84*'составляющая '!$B$15*'составляющая '!$C$15)</f>
        <v>202.617297321</v>
      </c>
      <c r="D550" s="147">
        <f>ставка!D84+(ставка!D84*'составляющая '!$B$15*'составляющая '!$C$15)</f>
        <v>32.768325993000005</v>
      </c>
      <c r="E550" s="147">
        <f>ставка!E84+(ставка!E84*'составляющая '!$B$15*'составляющая '!$C$15)</f>
        <v>18.166377948000001</v>
      </c>
      <c r="F550" s="147">
        <f>ставка!F84+(ставка!F84*'составляющая '!$B$15*'составляющая '!$C$15)</f>
        <v>0</v>
      </c>
      <c r="G550" s="147">
        <f>ставка!G84+(ставка!G84*'составляющая '!$B$15*'составляющая '!$C$15)</f>
        <v>0</v>
      </c>
      <c r="H550" s="147">
        <f>ставка!H84+(ставка!H84*'составляющая '!$B$15*'составляющая '!$C$15)</f>
        <v>0</v>
      </c>
      <c r="I550" s="147">
        <f>ставка!I84+(ставка!I84*'составляющая '!$B$15*'составляющая '!$C$15)</f>
        <v>0</v>
      </c>
      <c r="J550" s="147">
        <f>ставка!J84+(ставка!J84*'составляющая '!$B$15*'составляющая '!$C$15)</f>
        <v>0</v>
      </c>
      <c r="K550" s="147">
        <f>ставка!K84+(ставка!K84*'составляющая '!$B$15*'составляющая '!$C$15)</f>
        <v>0</v>
      </c>
      <c r="L550" s="147">
        <f>ставка!L84+(ставка!L84*'составляющая '!$B$15*'составляющая '!$C$15)</f>
        <v>1.410226161</v>
      </c>
      <c r="M550" s="147">
        <f>ставка!M84+(ставка!M84*'составляющая '!$B$15*'составляющая '!$C$15)</f>
        <v>100.04832843</v>
      </c>
      <c r="N550" s="147">
        <f>ставка!N84+(ставка!N84*'составляющая '!$B$15*'составляющая '!$C$15)</f>
        <v>58.541041895999996</v>
      </c>
      <c r="O550" s="147">
        <f>ставка!O84+(ставка!O84*'составляющая '!$B$15*'составляющая '!$C$15)</f>
        <v>24.906592749000001</v>
      </c>
      <c r="P550" s="147">
        <f>ставка!P84+(ставка!P84*'составляющая '!$B$15*'составляющая '!$C$15)</f>
        <v>66.935774003999995</v>
      </c>
      <c r="Q550" s="147">
        <f>ставка!Q84+(ставка!Q84*'составляющая '!$B$15*'составляющая '!$C$15)</f>
        <v>68.579187168000004</v>
      </c>
      <c r="R550" s="147">
        <f>ставка!R84+(ставка!R84*'составляющая '!$B$15*'составляющая '!$C$15)</f>
        <v>185.472500529</v>
      </c>
      <c r="S550" s="147">
        <f>ставка!S84+(ставка!S84*'составляющая '!$B$15*'составляющая '!$C$15)</f>
        <v>157.45674774000003</v>
      </c>
      <c r="T550" s="147">
        <f>ставка!T84+(ставка!T84*'составляющая '!$B$15*'составляющая '!$C$15)</f>
        <v>104.678756061</v>
      </c>
      <c r="U550" s="147">
        <f>ставка!U84+(ставка!U84*'составляющая '!$B$15*'составляющая '!$C$15)</f>
        <v>0</v>
      </c>
      <c r="V550" s="147">
        <f>ставка!V84+(ставка!V84*'составляющая '!$B$15*'составляющая '!$C$15)</f>
        <v>56.231380152</v>
      </c>
      <c r="W550" s="147">
        <f>ставка!W84+(ставка!W84*'составляющая '!$B$15*'составляющая '!$C$15)</f>
        <v>229.03405351800001</v>
      </c>
      <c r="X550" s="147">
        <f>ставка!X84+(ставка!X84*'составляющая '!$B$15*'составляющая '!$C$15)</f>
        <v>242.51448312000002</v>
      </c>
      <c r="Y550" s="147">
        <f>ставка!Y84+(ставка!Y84*'составляющая '!$B$15*'составляющая '!$C$15)</f>
        <v>251.07577737300002</v>
      </c>
    </row>
    <row r="551" spans="1:25" s="104" customFormat="1" ht="15.75" hidden="1" outlineLevel="1" x14ac:dyDescent="0.25">
      <c r="A551" s="227">
        <v>11</v>
      </c>
      <c r="B551" s="147">
        <f>ставка!B85+(ставка!B85*'составляющая '!$B$15*'составляющая '!$C$15)</f>
        <v>78.450770295000012</v>
      </c>
      <c r="C551" s="147">
        <f>ставка!C85+(ставка!C85*'составляющая '!$B$15*'составляющая '!$C$15)</f>
        <v>128.59708008300001</v>
      </c>
      <c r="D551" s="147">
        <f>ставка!D85+(ставка!D85*'составляющая '!$B$15*'составляющая '!$C$15)</f>
        <v>42.850887837000002</v>
      </c>
      <c r="E551" s="147">
        <f>ставка!E85+(ставка!E85*'составляющая '!$B$15*'составляющая '!$C$15)</f>
        <v>13.680304176</v>
      </c>
      <c r="F551" s="147">
        <f>ставка!F85+(ставка!F85*'составляющая '!$B$15*'составляющая '!$C$15)</f>
        <v>0</v>
      </c>
      <c r="G551" s="147">
        <f>ставка!G85+(ставка!G85*'составляющая '!$B$15*'составляющая '!$C$15)</f>
        <v>0</v>
      </c>
      <c r="H551" s="147">
        <f>ставка!H85+(ставка!H85*'составляющая '!$B$15*'составляющая '!$C$15)</f>
        <v>0</v>
      </c>
      <c r="I551" s="147">
        <f>ставка!I85+(ставка!I85*'составляющая '!$B$15*'составляющая '!$C$15)</f>
        <v>5.3077803540000001</v>
      </c>
      <c r="J551" s="147">
        <f>ставка!J85+(ставка!J85*'составляющая '!$B$15*'составляющая '!$C$15)</f>
        <v>0</v>
      </c>
      <c r="K551" s="147">
        <f>ставка!K85+(ставка!K85*'составляющая '!$B$15*'составляющая '!$C$15)</f>
        <v>0</v>
      </c>
      <c r="L551" s="147">
        <f>ставка!L85+(ставка!L85*'составляющая '!$B$15*'составляющая '!$C$15)</f>
        <v>4.808093919</v>
      </c>
      <c r="M551" s="147">
        <f>ставка!M85+(ставка!M85*'составляющая '!$B$15*'составляющая '!$C$15)</f>
        <v>77.951083860000011</v>
      </c>
      <c r="N551" s="147">
        <f>ставка!N85+(ставка!N85*'составляющая '!$B$15*'составляющая '!$C$15)</f>
        <v>125.832148476</v>
      </c>
      <c r="O551" s="147">
        <f>ставка!O85+(ставка!O85*'составляющая '!$B$15*'составляющая '!$C$15)</f>
        <v>51.145682658000005</v>
      </c>
      <c r="P551" s="147">
        <f>ставка!P85+(ставка!P85*'составляющая '!$B$15*'составляющая '!$C$15)</f>
        <v>99.115580418000008</v>
      </c>
      <c r="Q551" s="147">
        <f>ставка!Q85+(ставка!Q85*'составляющая '!$B$15*'составляющая '!$C$15)</f>
        <v>61.206036216000001</v>
      </c>
      <c r="R551" s="147">
        <f>ставка!R85+(ставка!R85*'составляющая '!$B$15*'составляющая '!$C$15)</f>
        <v>112.518281019</v>
      </c>
      <c r="S551" s="147">
        <f>ставка!S85+(ставка!S85*'составляющая '!$B$15*'составляющая '!$C$15)</f>
        <v>119.36953725000001</v>
      </c>
      <c r="T551" s="147">
        <f>ставка!T85+(ставка!T85*'составляющая '!$B$15*'составляющая '!$C$15)</f>
        <v>0</v>
      </c>
      <c r="U551" s="147">
        <f>ставка!U85+(ставка!U85*'составляющая '!$B$15*'составляющая '!$C$15)</f>
        <v>0</v>
      </c>
      <c r="V551" s="147">
        <f>ставка!V85+(ставка!V85*'составляющая '!$B$15*'составляющая '!$C$15)</f>
        <v>0</v>
      </c>
      <c r="W551" s="147">
        <f>ставка!W85+(ставка!W85*'составляющая '!$B$15*'составляющая '!$C$15)</f>
        <v>126.54281362799999</v>
      </c>
      <c r="X551" s="147">
        <f>ставка!X85+(ставка!X85*'составляющая '!$B$15*'составляющая '!$C$15)</f>
        <v>185.57243781600002</v>
      </c>
      <c r="Y551" s="147">
        <f>ставка!Y85+(ставка!Y85*'составляющая '!$B$15*'составляющая '!$C$15)</f>
        <v>202.928213325</v>
      </c>
    </row>
    <row r="552" spans="1:25" s="104" customFormat="1" ht="15.75" hidden="1" outlineLevel="1" x14ac:dyDescent="0.25">
      <c r="A552" s="227">
        <v>12</v>
      </c>
      <c r="B552" s="147">
        <f>ставка!B86+(ставка!B86*'составляющая '!$B$15*'составляющая '!$C$15)</f>
        <v>96.16187837999999</v>
      </c>
      <c r="C552" s="147">
        <f>ставка!C86+(ставка!C86*'составляющая '!$B$15*'составляющая '!$C$15)</f>
        <v>232.28756741699999</v>
      </c>
      <c r="D552" s="147">
        <f>ставка!D86+(ставка!D86*'составляющая '!$B$15*'составляющая '!$C$15)</f>
        <v>96.528315099000011</v>
      </c>
      <c r="E552" s="147">
        <f>ставка!E86+(ставка!E86*'составляющая '!$B$15*'составляющая '!$C$15)</f>
        <v>26.705463915000003</v>
      </c>
      <c r="F552" s="147">
        <f>ставка!F86+(ставка!F86*'составляющая '!$B$15*'составляющая '!$C$15)</f>
        <v>0</v>
      </c>
      <c r="G552" s="147">
        <f>ставка!G86+(ставка!G86*'составляющая '!$B$15*'составляющая '!$C$15)</f>
        <v>0</v>
      </c>
      <c r="H552" s="147">
        <f>ставка!H86+(ставка!H86*'составляющая '!$B$15*'составляющая '!$C$15)</f>
        <v>0</v>
      </c>
      <c r="I552" s="147">
        <f>ставка!I86+(ставка!I86*'составляющая '!$B$15*'составляющая '!$C$15)</f>
        <v>12.403327731000001</v>
      </c>
      <c r="J552" s="147">
        <f>ставка!J86+(ставка!J86*'составляющая '!$B$15*'составляющая '!$C$15)</f>
        <v>20.520456264</v>
      </c>
      <c r="K552" s="147">
        <f>ставка!K86+(ставка!K86*'составляющая '!$B$15*'составляющая '!$C$15)</f>
        <v>126.376251483</v>
      </c>
      <c r="L552" s="147">
        <f>ставка!L86+(ставка!L86*'составляющая '!$B$15*'составляющая '!$C$15)</f>
        <v>210.82325899800003</v>
      </c>
      <c r="M552" s="147">
        <f>ставка!M86+(ставка!M86*'составляющая '!$B$15*'составляющая '!$C$15)</f>
        <v>296.14749381000001</v>
      </c>
      <c r="N552" s="147">
        <f>ставка!N86+(ставка!N86*'составляющая '!$B$15*'составляющая '!$C$15)</f>
        <v>204.90475077900001</v>
      </c>
      <c r="O552" s="147">
        <f>ставка!O86+(ставка!O86*'составляющая '!$B$15*'составляющая '!$C$15)</f>
        <v>193.66735806299999</v>
      </c>
      <c r="P552" s="147">
        <f>ставка!P86+(ставка!P86*'составляющая '!$B$15*'составляющая '!$C$15)</f>
        <v>257.94924189</v>
      </c>
      <c r="Q552" s="147">
        <f>ставка!Q86+(ставка!Q86*'составляющая '!$B$15*'составляющая '!$C$15)</f>
        <v>249.18807306299999</v>
      </c>
      <c r="R552" s="147">
        <f>ставка!R86+(ставка!R86*'составляющая '!$B$15*'составляющая '!$C$15)</f>
        <v>218.329659666</v>
      </c>
      <c r="S552" s="147">
        <f>ставка!S86+(ставка!S86*'составляющая '!$B$15*'составляющая '!$C$15)</f>
        <v>205.34891649900001</v>
      </c>
      <c r="T552" s="147">
        <f>ставка!T86+(ставка!T86*'составляющая '!$B$15*'составляющая '!$C$15)</f>
        <v>67.246690008000002</v>
      </c>
      <c r="U552" s="147">
        <f>ставка!U86+(ставка!U86*'составляющая '!$B$15*'составляющая '!$C$15)</f>
        <v>0</v>
      </c>
      <c r="V552" s="147">
        <f>ставка!V86+(ставка!V86*'составляющая '!$B$15*'составляющая '!$C$15)</f>
        <v>0</v>
      </c>
      <c r="W552" s="147">
        <f>ставка!W86+(ставка!W86*'составляющая '!$B$15*'составляющая '!$C$15)</f>
        <v>168.77186945700001</v>
      </c>
      <c r="X552" s="147">
        <f>ставка!X86+(ставка!X86*'составляющая '!$B$15*'составляющая '!$C$15)</f>
        <v>240.90438238499999</v>
      </c>
      <c r="Y552" s="147">
        <f>ставка!Y86+(ставка!Y86*'составляющая '!$B$15*'составляющая '!$C$15)</f>
        <v>165.218543697</v>
      </c>
    </row>
    <row r="553" spans="1:25" s="104" customFormat="1" ht="15.75" hidden="1" outlineLevel="1" x14ac:dyDescent="0.25">
      <c r="A553" s="227">
        <v>13</v>
      </c>
      <c r="B553" s="147">
        <f>ставка!B87+(ставка!B87*'составляющая '!$B$15*'составляющая '!$C$15)</f>
        <v>42.240159972000001</v>
      </c>
      <c r="C553" s="147">
        <f>ставка!C87+(ставка!C87*'составляющая '!$B$15*'составляющая '!$C$15)</f>
        <v>108.35422739399999</v>
      </c>
      <c r="D553" s="147">
        <f>ставка!D87+(ставка!D87*'составляющая '!$B$15*'составляющая '!$C$15)</f>
        <v>22.763493149999999</v>
      </c>
      <c r="E553" s="147">
        <f>ставка!E87+(ставка!E87*'составляющая '!$B$15*'составляющая '!$C$15)</f>
        <v>0</v>
      </c>
      <c r="F553" s="147">
        <f>ставка!F87+(ставка!F87*'составляющая '!$B$15*'составляющая '!$C$15)</f>
        <v>0</v>
      </c>
      <c r="G553" s="147">
        <f>ставка!G87+(ставка!G87*'составляющая '!$B$15*'составляющая '!$C$15)</f>
        <v>0</v>
      </c>
      <c r="H553" s="147">
        <f>ставка!H87+(ставка!H87*'составляющая '!$B$15*'составляющая '!$C$15)</f>
        <v>0</v>
      </c>
      <c r="I553" s="147">
        <f>ставка!I87+(ставка!I87*'составляющая '!$B$15*'составляющая '!$C$15)</f>
        <v>0</v>
      </c>
      <c r="J553" s="147">
        <f>ставка!J87+(ставка!J87*'составляющая '!$B$15*'составляющая '!$C$15)</f>
        <v>0</v>
      </c>
      <c r="K553" s="147">
        <f>ставка!K87+(ставка!K87*'составляющая '!$B$15*'составляющая '!$C$15)</f>
        <v>13.835762178000001</v>
      </c>
      <c r="L553" s="147">
        <f>ставка!L87+(ставка!L87*'составляющая '!$B$15*'составляющая '!$C$15)</f>
        <v>113.21784202799999</v>
      </c>
      <c r="M553" s="147">
        <f>ставка!M87+(ставка!M87*'составляющая '!$B$15*'составляющая '!$C$15)</f>
        <v>214.254439185</v>
      </c>
      <c r="N553" s="147">
        <f>ставка!N87+(ставка!N87*'составляющая '!$B$15*'составляющая '!$C$15)</f>
        <v>187.40462141100002</v>
      </c>
      <c r="O553" s="147">
        <f>ставка!O87+(ставка!O87*'составляющая '!$B$15*'составляющая '!$C$15)</f>
        <v>211.44509100599998</v>
      </c>
      <c r="P553" s="147">
        <f>ставка!P87+(ставка!P87*'составляющая '!$B$15*'составляющая '!$C$15)</f>
        <v>173.73542137800001</v>
      </c>
      <c r="Q553" s="147">
        <f>ставка!Q87+(ставка!Q87*'составляющая '!$B$15*'составляющая '!$C$15)</f>
        <v>153.581401833</v>
      </c>
      <c r="R553" s="147">
        <f>ставка!R87+(ставка!R87*'составляющая '!$B$15*'составляющая '!$C$15)</f>
        <v>243.92470928099999</v>
      </c>
      <c r="S553" s="147">
        <f>ставка!S87+(ставка!S87*'составляющая '!$B$15*'составляющая '!$C$15)</f>
        <v>172.66942365</v>
      </c>
      <c r="T553" s="147">
        <f>ставка!T87+(ставка!T87*'составляющая '!$B$15*'составляющая '!$C$15)</f>
        <v>38.131627062000007</v>
      </c>
      <c r="U553" s="147">
        <f>ставка!U87+(ставка!U87*'составляющая '!$B$15*'составляющая '!$C$15)</f>
        <v>0</v>
      </c>
      <c r="V553" s="147">
        <f>ставка!V87+(ставка!V87*'составляющая '!$B$15*'составляющая '!$C$15)</f>
        <v>0</v>
      </c>
      <c r="W553" s="147">
        <f>ставка!W87+(ставка!W87*'составляющая '!$B$15*'составляющая '!$C$15)</f>
        <v>150.40561693499998</v>
      </c>
      <c r="X553" s="147">
        <f>ставка!X87+(ставка!X87*'составляющая '!$B$15*'составляющая '!$C$15)</f>
        <v>156.02431329299998</v>
      </c>
      <c r="Y553" s="147">
        <f>ставка!Y87+(ставка!Y87*'составляющая '!$B$15*'составляющая '!$C$15)</f>
        <v>135.09300373799999</v>
      </c>
    </row>
    <row r="554" spans="1:25" s="104" customFormat="1" ht="15.75" hidden="1" outlineLevel="1" x14ac:dyDescent="0.25">
      <c r="A554" s="227">
        <v>14</v>
      </c>
      <c r="B554" s="147">
        <f>ставка!B88+(ставка!B88*'составляющая '!$B$15*'составляющая '!$C$15)</f>
        <v>143.387798559</v>
      </c>
      <c r="C554" s="147">
        <f>ставка!C88+(ставка!C88*'составляющая '!$B$15*'составляющая '!$C$15)</f>
        <v>19.909728398999999</v>
      </c>
      <c r="D554" s="147">
        <f>ставка!D88+(ставка!D88*'составляющая '!$B$15*'составляющая '!$C$15)</f>
        <v>52.955657967</v>
      </c>
      <c r="E554" s="147">
        <f>ставка!E88+(ставка!E88*'составляющая '!$B$15*'составляющая '!$C$15)</f>
        <v>30.292102104000001</v>
      </c>
      <c r="F554" s="147">
        <f>ставка!F88+(ставка!F88*'составляющая '!$B$15*'составляющая '!$C$15)</f>
        <v>0</v>
      </c>
      <c r="G554" s="147">
        <f>ставка!G88+(ставка!G88*'составляющая '!$B$15*'составляющая '!$C$15)</f>
        <v>0</v>
      </c>
      <c r="H554" s="147">
        <f>ставка!H88+(ставка!H88*'составляющая '!$B$15*'составляющая '!$C$15)</f>
        <v>0</v>
      </c>
      <c r="I554" s="147">
        <f>ставка!I88+(ставка!I88*'составляющая '!$B$15*'составляющая '!$C$15)</f>
        <v>0</v>
      </c>
      <c r="J554" s="147">
        <f>ставка!J88+(ставка!J88*'составляющая '!$B$15*'составляющая '!$C$15)</f>
        <v>0</v>
      </c>
      <c r="K554" s="147">
        <f>ставка!K88+(ставка!K88*'составляющая '!$B$15*'составляющая '!$C$15)</f>
        <v>102.02486588399999</v>
      </c>
      <c r="L554" s="147">
        <f>ставка!L88+(ставка!L88*'составляющая '!$B$15*'составляющая '!$C$15)</f>
        <v>155.20260671100002</v>
      </c>
      <c r="M554" s="147">
        <f>ставка!M88+(ставка!M88*'составляющая '!$B$15*'составляющая '!$C$15)</f>
        <v>273.89479123799998</v>
      </c>
      <c r="N554" s="147">
        <f>ставка!N88+(ставка!N88*'составляющая '!$B$15*'составляющая '!$C$15)</f>
        <v>256.93876487699998</v>
      </c>
      <c r="O554" s="147">
        <f>ставка!O88+(ставка!O88*'составляющая '!$B$15*'составляющая '!$C$15)</f>
        <v>272.09592007200001</v>
      </c>
      <c r="P554" s="147">
        <f>ставка!P88+(ставка!P88*'составляющая '!$B$15*'составляющая '!$C$15)</f>
        <v>266.266244997</v>
      </c>
      <c r="Q554" s="147">
        <f>ставка!Q88+(ставка!Q88*'составляющая '!$B$15*'составляющая '!$C$15)</f>
        <v>173.54665094699999</v>
      </c>
      <c r="R554" s="147">
        <f>ставка!R88+(ставка!R88*'составляющая '!$B$15*'составляющая '!$C$15)</f>
        <v>215.75349849000003</v>
      </c>
      <c r="S554" s="147">
        <f>ставка!S88+(ставка!S88*'составляющая '!$B$15*'составляющая '!$C$15)</f>
        <v>222.49371329100001</v>
      </c>
      <c r="T554" s="147">
        <f>ставка!T88+(ставка!T88*'составляющая '!$B$15*'составляющая '!$C$15)</f>
        <v>0</v>
      </c>
      <c r="U554" s="147">
        <f>ставка!U88+(ставка!U88*'составляющая '!$B$15*'составляющая '!$C$15)</f>
        <v>0</v>
      </c>
      <c r="V554" s="147">
        <f>ставка!V88+(ставка!V88*'составляющая '!$B$15*'составляющая '!$C$15)</f>
        <v>0.77729000999999998</v>
      </c>
      <c r="W554" s="147">
        <f>ставка!W88+(ставка!W88*'составляющая '!$B$15*'составляющая '!$C$15)</f>
        <v>146.87449946100003</v>
      </c>
      <c r="X554" s="147">
        <f>ставка!X88+(ставка!X88*'составляющая '!$B$15*'составляющая '!$C$15)</f>
        <v>167.58372615599998</v>
      </c>
      <c r="Y554" s="147">
        <f>ставка!Y88+(ставка!Y88*'составляющая '!$B$15*'составляющая '!$C$15)</f>
        <v>175.40104282800002</v>
      </c>
    </row>
    <row r="555" spans="1:25" s="104" customFormat="1" ht="15.75" hidden="1" outlineLevel="1" x14ac:dyDescent="0.25">
      <c r="A555" s="227">
        <v>15</v>
      </c>
      <c r="B555" s="147">
        <f>ставка!B89+(ставка!B89*'составляющая '!$B$15*'составляющая '!$C$15)</f>
        <v>74.186779383000001</v>
      </c>
      <c r="C555" s="147">
        <f>ставка!C89+(ставка!C89*'составляющая '!$B$15*'составляющая '!$C$15)</f>
        <v>14.801822619000001</v>
      </c>
      <c r="D555" s="147">
        <f>ставка!D89+(ставка!D89*'составляющая '!$B$15*'составляющая '!$C$15)</f>
        <v>0</v>
      </c>
      <c r="E555" s="147">
        <f>ставка!E89+(ставка!E89*'составляющая '!$B$15*'составляющая '!$C$15)</f>
        <v>9.7161251249999996</v>
      </c>
      <c r="F555" s="147">
        <f>ставка!F89+(ставка!F89*'составляющая '!$B$15*'составляющая '!$C$15)</f>
        <v>0</v>
      </c>
      <c r="G555" s="147">
        <f>ставка!G89+(ставка!G89*'составляющая '!$B$15*'составляющая '!$C$15)</f>
        <v>0</v>
      </c>
      <c r="H555" s="147">
        <f>ставка!H89+(ставка!H89*'составляющая '!$B$15*'составляющая '!$C$15)</f>
        <v>0</v>
      </c>
      <c r="I555" s="147">
        <f>ставка!I89+(ставка!I89*'составляющая '!$B$15*'составляющая '!$C$15)</f>
        <v>0</v>
      </c>
      <c r="J555" s="147">
        <f>ставка!J89+(ставка!J89*'составляющая '!$B$15*'составляющая '!$C$15)</f>
        <v>0</v>
      </c>
      <c r="K555" s="147">
        <f>ставка!K89+(ставка!K89*'составляющая '!$B$15*'составляющая '!$C$15)</f>
        <v>0</v>
      </c>
      <c r="L555" s="147">
        <f>ставка!L89+(ставка!L89*'составляющая '!$B$15*'составляющая '!$C$15)</f>
        <v>75.519276543000004</v>
      </c>
      <c r="M555" s="147">
        <f>ставка!M89+(ставка!M89*'составляющая '!$B$15*'составляющая '!$C$15)</f>
        <v>147.56295632699999</v>
      </c>
      <c r="N555" s="147">
        <f>ставка!N89+(ставка!N89*'составляющая '!$B$15*'составляющая '!$C$15)</f>
        <v>231.12163240199999</v>
      </c>
      <c r="O555" s="147">
        <f>ставка!O89+(ставка!O89*'составляющая '!$B$15*'составляющая '!$C$15)</f>
        <v>242.09252568600002</v>
      </c>
      <c r="P555" s="147">
        <f>ставка!P89+(ставка!P89*'составляющая '!$B$15*'составляющая '!$C$15)</f>
        <v>197.76478682999999</v>
      </c>
      <c r="Q555" s="147">
        <f>ставка!Q89+(ставка!Q89*'составляющая '!$B$15*'составляющая '!$C$15)</f>
        <v>253.52979297600001</v>
      </c>
      <c r="R555" s="147">
        <f>ставка!R89+(ставка!R89*'составляющая '!$B$15*'составляющая '!$C$15)</f>
        <v>43.361678415</v>
      </c>
      <c r="S555" s="147">
        <f>ставка!S89+(ставка!S89*'составляющая '!$B$15*'составляющая '!$C$15)</f>
        <v>0.33312428999999999</v>
      </c>
      <c r="T555" s="147">
        <f>ставка!T89+(ставка!T89*'составляющая '!$B$15*'составляющая '!$C$15)</f>
        <v>0</v>
      </c>
      <c r="U555" s="147">
        <f>ставка!U89+(ставка!U89*'составляющая '!$B$15*'составляющая '!$C$15)</f>
        <v>0</v>
      </c>
      <c r="V555" s="147">
        <f>ставка!V89+(ставка!V89*'составляющая '!$B$15*'составляющая '!$C$15)</f>
        <v>0</v>
      </c>
      <c r="W555" s="147">
        <f>ставка!W89+(ставка!W89*'составляющая '!$B$15*'составляющая '!$C$15)</f>
        <v>34.356218441999999</v>
      </c>
      <c r="X555" s="147">
        <f>ставка!X89+(ставка!X89*'составляющая '!$B$15*'составляющая '!$C$15)</f>
        <v>51.867451953</v>
      </c>
      <c r="Y555" s="147">
        <f>ставка!Y89+(ставка!Y89*'составляющая '!$B$15*'составляющая '!$C$15)</f>
        <v>118.75880938500001</v>
      </c>
    </row>
    <row r="556" spans="1:25" s="104" customFormat="1" ht="15.75" hidden="1" outlineLevel="1" x14ac:dyDescent="0.25">
      <c r="A556" s="227">
        <v>16</v>
      </c>
      <c r="B556" s="147">
        <f>ставка!B90+(ставка!B90*'составляющая '!$B$15*'составляющая '!$C$15)</f>
        <v>55.554027429000001</v>
      </c>
      <c r="C556" s="147">
        <f>ставка!C90+(ставка!C90*'составляющая '!$B$15*'составляющая '!$C$15)</f>
        <v>39.930498228000005</v>
      </c>
      <c r="D556" s="147">
        <f>ставка!D90+(ставка!D90*'составляющая '!$B$15*'составляющая '!$C$15)</f>
        <v>18.477293952</v>
      </c>
      <c r="E556" s="147">
        <f>ставка!E90+(ставка!E90*'составляющая '!$B$15*'составляющая '!$C$15)</f>
        <v>0.26649943199999998</v>
      </c>
      <c r="F556" s="147">
        <f>ставка!F90+(ставка!F90*'составляющая '!$B$15*'составляющая '!$C$15)</f>
        <v>0</v>
      </c>
      <c r="G556" s="147">
        <f>ставка!G90+(ставка!G90*'составляющая '!$B$15*'составляющая '!$C$15)</f>
        <v>0</v>
      </c>
      <c r="H556" s="147">
        <f>ставка!H90+(ставка!H90*'составляющая '!$B$15*'составляющая '!$C$15)</f>
        <v>0</v>
      </c>
      <c r="I556" s="147">
        <f>ставка!I90+(ставка!I90*'составляющая '!$B$15*'составляющая '!$C$15)</f>
        <v>0</v>
      </c>
      <c r="J556" s="147">
        <f>ставка!J90+(ставка!J90*'составляющая '!$B$15*'составляющая '!$C$15)</f>
        <v>0</v>
      </c>
      <c r="K556" s="147">
        <f>ставка!K90+(ставка!K90*'составляющая '!$B$15*'составляющая '!$C$15)</f>
        <v>0</v>
      </c>
      <c r="L556" s="147">
        <f>ставка!L90+(ставка!L90*'составляющая '!$B$15*'составляющая '!$C$15)</f>
        <v>0</v>
      </c>
      <c r="M556" s="147">
        <f>ставка!M90+(ставка!M90*'составляющая '!$B$15*'составляющая '!$C$15)</f>
        <v>1.55458002</v>
      </c>
      <c r="N556" s="147">
        <f>ставка!N90+(ставка!N90*'составляющая '!$B$15*'составляющая '!$C$15)</f>
        <v>0</v>
      </c>
      <c r="O556" s="147">
        <f>ставка!O90+(ставка!O90*'составляющая '!$B$15*'составляющая '!$C$15)</f>
        <v>0.94385215499999997</v>
      </c>
      <c r="P556" s="147">
        <f>ставка!P90+(ставка!P90*'составляющая '!$B$15*'составляющая '!$C$15)</f>
        <v>0</v>
      </c>
      <c r="Q556" s="147">
        <f>ставка!Q90+(ставка!Q90*'составляющая '!$B$15*'составляющая '!$C$15)</f>
        <v>0.199874574</v>
      </c>
      <c r="R556" s="147">
        <f>ставка!R90+(ставка!R90*'составляющая '!$B$15*'составляющая '!$C$15)</f>
        <v>0</v>
      </c>
      <c r="S556" s="147">
        <f>ставка!S90+(ставка!S90*'составляющая '!$B$15*'составляющая '!$C$15)</f>
        <v>0</v>
      </c>
      <c r="T556" s="147">
        <f>ставка!T90+(ставка!T90*'составляющая '!$B$15*'составляющая '!$C$15)</f>
        <v>0</v>
      </c>
      <c r="U556" s="147">
        <f>ставка!U90+(ставка!U90*'составляющая '!$B$15*'составляющая '!$C$15)</f>
        <v>0</v>
      </c>
      <c r="V556" s="147">
        <f>ставка!V90+(ставка!V90*'составляющая '!$B$15*'составляющая '!$C$15)</f>
        <v>0</v>
      </c>
      <c r="W556" s="147">
        <f>ставка!W90+(ставка!W90*'составляющая '!$B$15*'составляющая '!$C$15)</f>
        <v>115.11665048100001</v>
      </c>
      <c r="X556" s="147">
        <f>ставка!X90+(ставка!X90*'составляющая '!$B$15*'составляющая '!$C$15)</f>
        <v>206.87018409000001</v>
      </c>
      <c r="Y556" s="147">
        <f>ставка!Y90+(ставка!Y90*'составляющая '!$B$15*'составляющая '!$C$15)</f>
        <v>178.876639587</v>
      </c>
    </row>
    <row r="557" spans="1:25" s="104" customFormat="1" ht="15.75" hidden="1" outlineLevel="1" x14ac:dyDescent="0.25">
      <c r="A557" s="227">
        <v>17</v>
      </c>
      <c r="B557" s="147">
        <f>ставка!B91+(ставка!B91*'составляющая '!$B$15*'составляющая '!$C$15)</f>
        <v>14.168886468</v>
      </c>
      <c r="C557" s="147">
        <f>ставка!C91+(ставка!C91*'составляющая '!$B$15*'составляющая '!$C$15)</f>
        <v>6.0628620780000002</v>
      </c>
      <c r="D557" s="147">
        <f>ставка!D91+(ставка!D91*'составляющая '!$B$15*'составляющая '!$C$15)</f>
        <v>2.6760984630000002</v>
      </c>
      <c r="E557" s="147">
        <f>ставка!E91+(ставка!E91*'составляющая '!$B$15*'составляющая '!$C$15)</f>
        <v>1.3213930169999999</v>
      </c>
      <c r="F557" s="147">
        <f>ставка!F91+(ставка!F91*'составляющая '!$B$15*'составляющая '!$C$15)</f>
        <v>1.1104143E-2</v>
      </c>
      <c r="G557" s="147">
        <f>ставка!G91+(ставка!G91*'составляющая '!$B$15*'составляющая '!$C$15)</f>
        <v>0</v>
      </c>
      <c r="H557" s="147">
        <f>ставка!H91+(ставка!H91*'составляющая '!$B$15*'составляющая '!$C$15)</f>
        <v>0</v>
      </c>
      <c r="I557" s="147">
        <f>ставка!I91+(ставка!I91*'составляющая '!$B$15*'составляющая '!$C$15)</f>
        <v>2.4762238889999999</v>
      </c>
      <c r="J557" s="147">
        <f>ставка!J91+(ставка!J91*'составляющая '!$B$15*'составляющая '!$C$15)</f>
        <v>1.0659977279999999</v>
      </c>
      <c r="K557" s="147">
        <f>ставка!K91+(ставка!K91*'составляющая '!$B$15*'составляющая '!$C$15)</f>
        <v>4.6526359170000005</v>
      </c>
      <c r="L557" s="147">
        <f>ставка!L91+(ставка!L91*'составляющая '!$B$15*'составляющая '!$C$15)</f>
        <v>28.526543367000002</v>
      </c>
      <c r="M557" s="147">
        <f>ставка!M91+(ставка!M91*'составляющая '!$B$15*'составляющая '!$C$15)</f>
        <v>117.40410393900001</v>
      </c>
      <c r="N557" s="147">
        <f>ставка!N91+(ставка!N91*'составляющая '!$B$15*'составляющая '!$C$15)</f>
        <v>13.180617740999999</v>
      </c>
      <c r="O557" s="147">
        <f>ставка!O91+(ставка!O91*'составляющая '!$B$15*'составляющая '!$C$15)</f>
        <v>42.451138688999997</v>
      </c>
      <c r="P557" s="147">
        <f>ставка!P91+(ставка!P91*'составляющая '!$B$15*'составляющая '!$C$15)</f>
        <v>178.83222301500001</v>
      </c>
      <c r="Q557" s="147">
        <f>ставка!Q91+(ставка!Q91*'составляющая '!$B$15*'составляющая '!$C$15)</f>
        <v>207.51422438399999</v>
      </c>
      <c r="R557" s="147">
        <f>ставка!R91+(ставка!R91*'составляющая '!$B$15*'составляющая '!$C$15)</f>
        <v>328.87140323100004</v>
      </c>
      <c r="S557" s="147">
        <f>ставка!S91+(ставка!S91*'составляющая '!$B$15*'составляющая '!$C$15)</f>
        <v>172.88040236699999</v>
      </c>
      <c r="T557" s="147">
        <f>ставка!T91+(ставка!T91*'составляющая '!$B$15*'составляющая '!$C$15)</f>
        <v>10.893164283000001</v>
      </c>
      <c r="U557" s="147">
        <f>ставка!U91+(ставка!U91*'составляющая '!$B$15*'составляющая '!$C$15)</f>
        <v>8.2281699630000009</v>
      </c>
      <c r="V557" s="147">
        <f>ставка!V91+(ставка!V91*'составляющая '!$B$15*'составляющая '!$C$15)</f>
        <v>114.27273561299999</v>
      </c>
      <c r="W557" s="147">
        <f>ставка!W91+(ставка!W91*'составляющая '!$B$15*'составляющая '!$C$15)</f>
        <v>225.25864489800003</v>
      </c>
      <c r="X557" s="147">
        <f>ставка!X91+(ставка!X91*'составляющая '!$B$15*'составляющая '!$C$15)</f>
        <v>282.444981348</v>
      </c>
      <c r="Y557" s="147">
        <f>ставка!Y91+(ставка!Y91*'составляющая '!$B$15*'составляющая '!$C$15)</f>
        <v>629.70484538700009</v>
      </c>
    </row>
    <row r="558" spans="1:25" s="104" customFormat="1" ht="15.75" hidden="1" outlineLevel="1" x14ac:dyDescent="0.25">
      <c r="A558" s="227">
        <v>18</v>
      </c>
      <c r="B558" s="147">
        <f>ставка!B92+(ставка!B92*'составляющая '!$B$15*'составляющая '!$C$15)</f>
        <v>76.241045837999991</v>
      </c>
      <c r="C558" s="147">
        <f>ставка!C92+(ставка!C92*'составляющая '!$B$15*'составляющая '!$C$15)</f>
        <v>134.48227587299999</v>
      </c>
      <c r="D558" s="147">
        <f>ставка!D92+(ставка!D92*'составляющая '!$B$15*'составляющая '!$C$15)</f>
        <v>110.40849384900001</v>
      </c>
      <c r="E558" s="147">
        <f>ставка!E92+(ставка!E92*'составляющая '!$B$15*'составляющая '!$C$15)</f>
        <v>57.708231171000001</v>
      </c>
      <c r="F558" s="147">
        <f>ставка!F92+(ставка!F92*'составляющая '!$B$15*'составляющая '!$C$15)</f>
        <v>35.011362879000004</v>
      </c>
      <c r="G558" s="147">
        <f>ставка!G92+(ставка!G92*'составляющая '!$B$15*'составляющая '!$C$15)</f>
        <v>0</v>
      </c>
      <c r="H558" s="147">
        <f>ставка!H92+(ставка!H92*'составляющая '!$B$15*'составляющая '!$C$15)</f>
        <v>0</v>
      </c>
      <c r="I558" s="147">
        <f>ставка!I92+(ставка!I92*'составляющая '!$B$15*'составляющая '!$C$15)</f>
        <v>0</v>
      </c>
      <c r="J558" s="147">
        <f>ставка!J92+(ставка!J92*'составляющая '!$B$15*'составляющая '!$C$15)</f>
        <v>0</v>
      </c>
      <c r="K558" s="147">
        <f>ставка!K92+(ставка!K92*'составляющая '!$B$15*'составляющая '!$C$15)</f>
        <v>0.83281072499999997</v>
      </c>
      <c r="L558" s="147">
        <f>ставка!L92+(ставка!L92*'составляющая '!$B$15*'составляющая '!$C$15)</f>
        <v>0</v>
      </c>
      <c r="M558" s="147">
        <f>ставка!M92+(ставка!M92*'составляющая '!$B$15*'составляющая '!$C$15)</f>
        <v>10.160290845</v>
      </c>
      <c r="N558" s="147">
        <f>ставка!N92+(ставка!N92*'составляющая '!$B$15*'составляющая '!$C$15)</f>
        <v>2.1097871699999997</v>
      </c>
      <c r="O558" s="147">
        <f>ставка!O92+(ставка!O92*'составляющая '!$B$15*'составляющая '!$C$15)</f>
        <v>0.288707718</v>
      </c>
      <c r="P558" s="147">
        <f>ставка!P92+(ставка!P92*'составляющая '!$B$15*'составляющая '!$C$15)</f>
        <v>15.568008486</v>
      </c>
      <c r="Q558" s="147">
        <f>ставка!Q92+(ставка!Q92*'составляющая '!$B$15*'составляющая '!$C$15)</f>
        <v>4.2750950550000004</v>
      </c>
      <c r="R558" s="147">
        <f>ставка!R92+(ставка!R92*'составляющая '!$B$15*'составляющая '!$C$15)</f>
        <v>118.336851951</v>
      </c>
      <c r="S558" s="147">
        <f>ставка!S92+(ставка!S92*'составляющая '!$B$15*'составляющая '!$C$15)</f>
        <v>41.862619110000004</v>
      </c>
      <c r="T558" s="147">
        <f>ставка!T92+(ставка!T92*'составляющая '!$B$15*'составляющая '!$C$15)</f>
        <v>0</v>
      </c>
      <c r="U558" s="147">
        <f>ставка!U92+(ставка!U92*'составляющая '!$B$15*'составляющая '!$C$15)</f>
        <v>0</v>
      </c>
      <c r="V558" s="147">
        <f>ставка!V92+(ставка!V92*'составляющая '!$B$15*'составляющая '!$C$15)</f>
        <v>0</v>
      </c>
      <c r="W558" s="147">
        <f>ставка!W92+(ставка!W92*'составляющая '!$B$15*'составляющая '!$C$15)</f>
        <v>53.755156262999996</v>
      </c>
      <c r="X558" s="147">
        <f>ставка!X92+(ставка!X92*'составляющая '!$B$15*'составляющая '!$C$15)</f>
        <v>227.23518235199998</v>
      </c>
      <c r="Y558" s="147">
        <f>ставка!Y92+(ставка!Y92*'составляющая '!$B$15*'составляющая '!$C$15)</f>
        <v>198.442139553</v>
      </c>
    </row>
    <row r="559" spans="1:25" s="104" customFormat="1" ht="15.75" hidden="1" outlineLevel="1" x14ac:dyDescent="0.25">
      <c r="A559" s="227">
        <v>19</v>
      </c>
      <c r="B559" s="147">
        <f>ставка!B93+(ставка!B93*'составляющая '!$B$15*'составляющая '!$C$15)</f>
        <v>106.988417805</v>
      </c>
      <c r="C559" s="147">
        <f>ставка!C93+(ставка!C93*'составляющая '!$B$15*'составляющая '!$C$15)</f>
        <v>85.601838387000001</v>
      </c>
      <c r="D559" s="147">
        <f>ставка!D93+(ставка!D93*'составляющая '!$B$15*'составляющая '!$C$15)</f>
        <v>0.89943558300000004</v>
      </c>
      <c r="E559" s="147">
        <f>ставка!E93+(ставка!E93*'составляющая '!$B$15*'составляющая '!$C$15)</f>
        <v>0</v>
      </c>
      <c r="F559" s="147">
        <f>ставка!F93+(ставка!F93*'составляющая '!$B$15*'составляющая '!$C$15)</f>
        <v>0</v>
      </c>
      <c r="G559" s="147">
        <f>ставка!G93+(ставка!G93*'составляющая '!$B$15*'составляющая '!$C$15)</f>
        <v>0</v>
      </c>
      <c r="H559" s="147">
        <f>ставка!H93+(ставка!H93*'составляющая '!$B$15*'составляющая '!$C$15)</f>
        <v>0</v>
      </c>
      <c r="I559" s="147">
        <f>ставка!I93+(ставка!I93*'составляющая '!$B$15*'составляющая '!$C$15)</f>
        <v>0</v>
      </c>
      <c r="J559" s="147">
        <f>ставка!J93+(ставка!J93*'составляющая '!$B$15*'составляющая '!$C$15)</f>
        <v>0</v>
      </c>
      <c r="K559" s="147">
        <f>ставка!K93+(ставка!K93*'составляющая '!$B$15*'составляющая '!$C$15)</f>
        <v>0</v>
      </c>
      <c r="L559" s="147">
        <f>ставка!L93+(ставка!L93*'составляющая '!$B$15*'составляющая '!$C$15)</f>
        <v>2.054266455</v>
      </c>
      <c r="M559" s="147">
        <f>ставка!M93+(ставка!M93*'составляющая '!$B$15*'составляющая '!$C$15)</f>
        <v>37.454274338999994</v>
      </c>
      <c r="N559" s="147">
        <f>ставка!N93+(ставка!N93*'составляющая '!$B$15*'составляющая '!$C$15)</f>
        <v>0</v>
      </c>
      <c r="O559" s="147">
        <f>ставка!O93+(ставка!O93*'составляющая '!$B$15*'составляющая '!$C$15)</f>
        <v>0</v>
      </c>
      <c r="P559" s="147">
        <f>ставка!P93+(ставка!P93*'составляющая '!$B$15*'составляющая '!$C$15)</f>
        <v>0</v>
      </c>
      <c r="Q559" s="147">
        <f>ставка!Q93+(ставка!Q93*'составляющая '!$B$15*'составляющая '!$C$15)</f>
        <v>0</v>
      </c>
      <c r="R559" s="147">
        <f>ставка!R93+(ставка!R93*'составляющая '!$B$15*'составляющая '!$C$15)</f>
        <v>0</v>
      </c>
      <c r="S559" s="147">
        <f>ставка!S93+(ставка!S93*'составляющая '!$B$15*'составляющая '!$C$15)</f>
        <v>0</v>
      </c>
      <c r="T559" s="147">
        <f>ставка!T93+(ставка!T93*'составляющая '!$B$15*'составляющая '!$C$15)</f>
        <v>0</v>
      </c>
      <c r="U559" s="147">
        <f>ставка!U93+(ставка!U93*'составляющая '!$B$15*'составляющая '!$C$15)</f>
        <v>0</v>
      </c>
      <c r="V559" s="147">
        <f>ставка!V93+(ставка!V93*'составляющая '!$B$15*'составляющая '!$C$15)</f>
        <v>0</v>
      </c>
      <c r="W559" s="147">
        <f>ставка!W93+(ставка!W93*'составляющая '!$B$15*'составляющая '!$C$15)</f>
        <v>19.732062111000001</v>
      </c>
      <c r="X559" s="147">
        <f>ставка!X93+(ставка!X93*'составляющая '!$B$15*'составляющая '!$C$15)</f>
        <v>379.53960774000001</v>
      </c>
      <c r="Y559" s="147">
        <f>ставка!Y93+(ставка!Y93*'составляющая '!$B$15*'составляющая '!$C$15)</f>
        <v>328.81588251599999</v>
      </c>
    </row>
    <row r="560" spans="1:25" s="104" customFormat="1" ht="15.75" hidden="1" outlineLevel="1" x14ac:dyDescent="0.25">
      <c r="A560" s="227">
        <v>20</v>
      </c>
      <c r="B560" s="147">
        <f>ставка!B94+(ставка!B94*'составляющая '!$B$15*'составляющая '!$C$15)</f>
        <v>35.400007883999997</v>
      </c>
      <c r="C560" s="147">
        <f>ставка!C94+(ставка!C94*'составляющая '!$B$15*'составляющая '!$C$15)</f>
        <v>78.861623585999993</v>
      </c>
      <c r="D560" s="147">
        <f>ставка!D94+(ставка!D94*'составляющая '!$B$15*'составляющая '!$C$15)</f>
        <v>48.958166487000007</v>
      </c>
      <c r="E560" s="147">
        <f>ставка!E94+(ставка!E94*'составляющая '!$B$15*'составляющая '!$C$15)</f>
        <v>13.280555028000002</v>
      </c>
      <c r="F560" s="147">
        <f>ставка!F94+(ставка!F94*'составляющая '!$B$15*'составляющая '!$C$15)</f>
        <v>0</v>
      </c>
      <c r="G560" s="147">
        <f>ставка!G94+(ставка!G94*'составляющая '!$B$15*'составляющая '!$C$15)</f>
        <v>0</v>
      </c>
      <c r="H560" s="147">
        <f>ставка!H94+(ставка!H94*'составляющая '!$B$15*'составляющая '!$C$15)</f>
        <v>0</v>
      </c>
      <c r="I560" s="147">
        <f>ставка!I94+(ставка!I94*'составляющая '!$B$15*'составляющая '!$C$15)</f>
        <v>0</v>
      </c>
      <c r="J560" s="147">
        <f>ставка!J94+(ставка!J94*'составляющая '!$B$15*'составляющая '!$C$15)</f>
        <v>0</v>
      </c>
      <c r="K560" s="147">
        <f>ставка!K94+(ставка!K94*'составляющая '!$B$15*'составляющая '!$C$15)</f>
        <v>0.32202014699999998</v>
      </c>
      <c r="L560" s="147">
        <f>ставка!L94+(ставка!L94*'составляющая '!$B$15*'составляющая '!$C$15)</f>
        <v>0.38864500499999999</v>
      </c>
      <c r="M560" s="147">
        <f>ставка!M94+(ставка!M94*'составляющая '!$B$15*'составляющая '!$C$15)</f>
        <v>30.103331673</v>
      </c>
      <c r="N560" s="147">
        <f>ставка!N94+(ставка!N94*'составляющая '!$B$15*'составляющая '!$C$15)</f>
        <v>0</v>
      </c>
      <c r="O560" s="147">
        <f>ставка!O94+(ставка!O94*'составляющая '!$B$15*'составляющая '!$C$15)</f>
        <v>0</v>
      </c>
      <c r="P560" s="147">
        <f>ставка!P94+(ставка!P94*'составляющая '!$B$15*'составляющая '!$C$15)</f>
        <v>2.2652451720000002</v>
      </c>
      <c r="Q560" s="147">
        <f>ставка!Q94+(ставка!Q94*'составляющая '!$B$15*'составляющая '!$C$15)</f>
        <v>1.6878297360000001</v>
      </c>
      <c r="R560" s="147">
        <f>ставка!R94+(ставка!R94*'составляющая '!$B$15*'составляющая '!$C$15)</f>
        <v>5.0190726359999998</v>
      </c>
      <c r="S560" s="147">
        <f>ставка!S94+(ставка!S94*'составляющая '!$B$15*'составляющая '!$C$15)</f>
        <v>0.12214557300000001</v>
      </c>
      <c r="T560" s="147">
        <f>ставка!T94+(ставка!T94*'составляющая '!$B$15*'составляющая '!$C$15)</f>
        <v>0</v>
      </c>
      <c r="U560" s="147">
        <f>ставка!U94+(ставка!U94*'составляющая '!$B$15*'составляющая '!$C$15)</f>
        <v>0</v>
      </c>
      <c r="V560" s="147">
        <f>ставка!V94+(ставка!V94*'составляющая '!$B$15*'составляющая '!$C$15)</f>
        <v>0</v>
      </c>
      <c r="W560" s="147">
        <f>ставка!W94+(ставка!W94*'составляющая '!$B$15*'составляющая '!$C$15)</f>
        <v>123.977756595</v>
      </c>
      <c r="X560" s="147">
        <f>ставка!X94+(ставка!X94*'составляющая '!$B$15*'составляющая '!$C$15)</f>
        <v>196.609955958</v>
      </c>
      <c r="Y560" s="147">
        <f>ставка!Y94+(ставка!Y94*'составляющая '!$B$15*'составляющая '!$C$15)</f>
        <v>270.51913176599999</v>
      </c>
    </row>
    <row r="561" spans="1:25" s="104" customFormat="1" ht="15.75" hidden="1" outlineLevel="1" x14ac:dyDescent="0.25">
      <c r="A561" s="227">
        <v>21</v>
      </c>
      <c r="B561" s="147">
        <f>ставка!B95+(ставка!B95*'составляющая '!$B$15*'составляющая '!$C$15)</f>
        <v>70.244808617999993</v>
      </c>
      <c r="C561" s="147">
        <f>ставка!C95+(ставка!C95*'составляющая '!$B$15*'составляющая '!$C$15)</f>
        <v>24.240344168999997</v>
      </c>
      <c r="D561" s="147">
        <f>ставка!D95+(ставка!D95*'составляющая '!$B$15*'составляющая '!$C$15)</f>
        <v>0.54410300700000003</v>
      </c>
      <c r="E561" s="147">
        <f>ставка!E95+(ставка!E95*'составляющая '!$B$15*'составляющая '!$C$15)</f>
        <v>0</v>
      </c>
      <c r="F561" s="147">
        <f>ставка!F95+(ставка!F95*'составляющая '!$B$15*'составляющая '!$C$15)</f>
        <v>0</v>
      </c>
      <c r="G561" s="147">
        <f>ставка!G95+(ставка!G95*'составляющая '!$B$15*'составляющая '!$C$15)</f>
        <v>0</v>
      </c>
      <c r="H561" s="147">
        <f>ставка!H95+(ставка!H95*'составляющая '!$B$15*'составляющая '!$C$15)</f>
        <v>0</v>
      </c>
      <c r="I561" s="147">
        <f>ставка!I95+(ставка!I95*'составляющая '!$B$15*'составляющая '!$C$15)</f>
        <v>0</v>
      </c>
      <c r="J561" s="147">
        <f>ставка!J95+(ставка!J95*'составляющая '!$B$15*'составляющая '!$C$15)</f>
        <v>0</v>
      </c>
      <c r="K561" s="147">
        <f>ставка!K95+(ставка!K95*'составляющая '!$B$15*'составляющая '!$C$15)</f>
        <v>9.0276682590000004</v>
      </c>
      <c r="L561" s="147">
        <f>ставка!L95+(ставка!L95*'составляющая '!$B$15*'составляющая '!$C$15)</f>
        <v>48.758291912999994</v>
      </c>
      <c r="M561" s="147">
        <f>ставка!M95+(ставка!M95*'составляющая '!$B$15*'составляющая '!$C$15)</f>
        <v>173.13579765599999</v>
      </c>
      <c r="N561" s="147">
        <f>ставка!N95+(ставка!N95*'составляющая '!$B$15*'составляющая '!$C$15)</f>
        <v>133.37186157299999</v>
      </c>
      <c r="O561" s="147">
        <f>ставка!O95+(ставка!O95*'составляющая '!$B$15*'составляющая '!$C$15)</f>
        <v>134.91533745000001</v>
      </c>
      <c r="P561" s="147">
        <f>ставка!P95+(ставка!P95*'составляющая '!$B$15*'составляющая '!$C$15)</f>
        <v>142.554987834</v>
      </c>
      <c r="Q561" s="147">
        <f>ставка!Q95+(ставка!Q95*'составляющая '!$B$15*'составляющая '!$C$15)</f>
        <v>142.721549979</v>
      </c>
      <c r="R561" s="147">
        <f>ставка!R95+(ставка!R95*'составляющая '!$B$15*'составляющая '!$C$15)</f>
        <v>0</v>
      </c>
      <c r="S561" s="147">
        <f>ставка!S95+(ставка!S95*'составляющая '!$B$15*'составляющая '!$C$15)</f>
        <v>0</v>
      </c>
      <c r="T561" s="147">
        <f>ставка!T95+(ставка!T95*'составляющая '!$B$15*'составляющая '!$C$15)</f>
        <v>0</v>
      </c>
      <c r="U561" s="147">
        <f>ставка!U95+(ставка!U95*'составляющая '!$B$15*'составляющая '!$C$15)</f>
        <v>0</v>
      </c>
      <c r="V561" s="147">
        <f>ставка!V95+(ставка!V95*'составляющая '!$B$15*'составляющая '!$C$15)</f>
        <v>0</v>
      </c>
      <c r="W561" s="147">
        <f>ставка!W95+(ставка!W95*'составляющая '!$B$15*'составляющая '!$C$15)</f>
        <v>27.305087637</v>
      </c>
      <c r="X561" s="147">
        <f>ставка!X95+(ставка!X95*'составляющая '!$B$15*'составляющая '!$C$15)</f>
        <v>343.79537142300001</v>
      </c>
      <c r="Y561" s="147">
        <f>ставка!Y95+(ставка!Y95*'составляющая '!$B$15*'составляющая '!$C$15)</f>
        <v>339.05390236199997</v>
      </c>
    </row>
    <row r="562" spans="1:25" s="104" customFormat="1" ht="15.75" hidden="1" outlineLevel="1" x14ac:dyDescent="0.25">
      <c r="A562" s="227">
        <v>22</v>
      </c>
      <c r="B562" s="147">
        <f>ставка!B96+(ставка!B96*'составляющая '!$B$15*'составляющая '!$C$15)</f>
        <v>47.914377045000002</v>
      </c>
      <c r="C562" s="147">
        <f>ставка!C96+(ставка!C96*'составляющая '!$B$15*'составляющая '!$C$15)</f>
        <v>189.66986658300002</v>
      </c>
      <c r="D562" s="147">
        <f>ставка!D96+(ставка!D96*'составляющая '!$B$15*'составляющая '!$C$15)</f>
        <v>26.150256765000002</v>
      </c>
      <c r="E562" s="147">
        <f>ставка!E96+(ставка!E96*'составляющая '!$B$15*'составляющая '!$C$15)</f>
        <v>119.74707811200001</v>
      </c>
      <c r="F562" s="147">
        <f>ставка!F96+(ставка!F96*'составляющая '!$B$15*'составляющая '!$C$15)</f>
        <v>0</v>
      </c>
      <c r="G562" s="147">
        <f>ставка!G96+(ставка!G96*'составляющая '!$B$15*'составляющая '!$C$15)</f>
        <v>0</v>
      </c>
      <c r="H562" s="147">
        <f>ставка!H96+(ставка!H96*'составляющая '!$B$15*'составляющая '!$C$15)</f>
        <v>0</v>
      </c>
      <c r="I562" s="147">
        <f>ставка!I96+(ставка!I96*'составляющая '!$B$15*'составляющая '!$C$15)</f>
        <v>0</v>
      </c>
      <c r="J562" s="147">
        <f>ставка!J96+(ставка!J96*'составляющая '!$B$15*'составляющая '!$C$15)</f>
        <v>0</v>
      </c>
      <c r="K562" s="147">
        <f>ставка!K96+(ставка!K96*'составляющая '!$B$15*'составляющая '!$C$15)</f>
        <v>14.513114901</v>
      </c>
      <c r="L562" s="147">
        <f>ставка!L96+(ставка!L96*'составляющая '!$B$15*'составляющая '!$C$15)</f>
        <v>131.42863654800001</v>
      </c>
      <c r="M562" s="147">
        <f>ставка!M96+(ставка!M96*'составляющая '!$B$15*'составляющая '!$C$15)</f>
        <v>173.97971252400001</v>
      </c>
      <c r="N562" s="147">
        <f>ставка!N96+(ставка!N96*'составляющая '!$B$15*'составляющая '!$C$15)</f>
        <v>218.385180381</v>
      </c>
      <c r="O562" s="147">
        <f>ставка!O96+(ставка!O96*'составляющая '!$B$15*'составляющая '!$C$15)</f>
        <v>208.45807653899999</v>
      </c>
      <c r="P562" s="147">
        <f>ставка!P96+(ставка!P96*'составляющая '!$B$15*'составляющая '!$C$15)</f>
        <v>104.190173769</v>
      </c>
      <c r="Q562" s="147">
        <f>ставка!Q96+(ставка!Q96*'составляющая '!$B$15*'составляющая '!$C$15)</f>
        <v>97.238980250999987</v>
      </c>
      <c r="R562" s="147">
        <f>ставка!R96+(ставка!R96*'составляющая '!$B$15*'составляющая '!$C$15)</f>
        <v>2.6760984630000002</v>
      </c>
      <c r="S562" s="147">
        <f>ставка!S96+(ставка!S96*'составляющая '!$B$15*'составляющая '!$C$15)</f>
        <v>0.32202014699999998</v>
      </c>
      <c r="T562" s="147">
        <f>ставка!T96+(ставка!T96*'составляющая '!$B$15*'составляющая '!$C$15)</f>
        <v>0</v>
      </c>
      <c r="U562" s="147">
        <f>ставка!U96+(ставка!U96*'составляющая '!$B$15*'составляющая '!$C$15)</f>
        <v>0</v>
      </c>
      <c r="V562" s="147">
        <f>ставка!V96+(ставка!V96*'составляющая '!$B$15*'составляющая '!$C$15)</f>
        <v>88.400082423000001</v>
      </c>
      <c r="W562" s="147">
        <f>ставка!W96+(ставка!W96*'составляющая '!$B$15*'составляющая '!$C$15)</f>
        <v>188.11528656299998</v>
      </c>
      <c r="X562" s="147">
        <f>ставка!X96+(ставка!X96*'составляющая '!$B$15*'составляющая '!$C$15)</f>
        <v>296.302951812</v>
      </c>
      <c r="Y562" s="147">
        <f>ставка!Y96+(ставка!Y96*'составляющая '!$B$15*'составляющая '!$C$15)</f>
        <v>285.02114252400003</v>
      </c>
    </row>
    <row r="563" spans="1:25" s="104" customFormat="1" ht="15.75" hidden="1" outlineLevel="1" x14ac:dyDescent="0.25">
      <c r="A563" s="227">
        <v>23</v>
      </c>
      <c r="B563" s="147">
        <f>ставка!B97+(ставка!B97*'составляющая '!$B$15*'составляющая '!$C$15)</f>
        <v>203.05035889800001</v>
      </c>
      <c r="C563" s="147">
        <f>ставка!C97+(ставка!C97*'составляющая '!$B$15*'составляющая '!$C$15)</f>
        <v>148.42907948099997</v>
      </c>
      <c r="D563" s="147">
        <f>ставка!D97+(ставка!D97*'составляющая '!$B$15*'составляющая '!$C$15)</f>
        <v>0</v>
      </c>
      <c r="E563" s="147">
        <f>ставка!E97+(ставка!E97*'составляющая '!$B$15*'составляющая '!$C$15)</f>
        <v>0</v>
      </c>
      <c r="F563" s="147">
        <f>ставка!F97+(ставка!F97*'составляющая '!$B$15*'составляющая '!$C$15)</f>
        <v>0</v>
      </c>
      <c r="G563" s="147">
        <f>ставка!G97+(ставка!G97*'составляющая '!$B$15*'составляющая '!$C$15)</f>
        <v>0</v>
      </c>
      <c r="H563" s="147">
        <f>ставка!H97+(ставка!H97*'составляющая '!$B$15*'составляющая '!$C$15)</f>
        <v>0</v>
      </c>
      <c r="I563" s="147">
        <f>ставка!I97+(ставка!I97*'составляющая '!$B$15*'составляющая '!$C$15)</f>
        <v>0</v>
      </c>
      <c r="J563" s="147">
        <f>ставка!J97+(ставка!J97*'составляющая '!$B$15*'составляющая '!$C$15)</f>
        <v>0</v>
      </c>
      <c r="K563" s="147">
        <f>ставка!K97+(ставка!K97*'составляющая '!$B$15*'составляющая '!$C$15)</f>
        <v>1.3880178750000001</v>
      </c>
      <c r="L563" s="147">
        <f>ставка!L97+(ставка!L97*'составляющая '!$B$15*'составляющая '!$C$15)</f>
        <v>15.945549348</v>
      </c>
      <c r="M563" s="147">
        <f>ставка!M97+(ставка!M97*'составляющая '!$B$15*'составляющая '!$C$15)</f>
        <v>75.408235113000003</v>
      </c>
      <c r="N563" s="147">
        <f>ставка!N97+(ставка!N97*'составляющая '!$B$15*'составляющая '!$C$15)</f>
        <v>4.6304276309999999</v>
      </c>
      <c r="O563" s="147">
        <f>ставка!O97+(ставка!O97*'составляющая '!$B$15*'составляющая '!$C$15)</f>
        <v>1.55458002</v>
      </c>
      <c r="P563" s="147">
        <f>ставка!P97+(ставка!P97*'составляющая '!$B$15*'составляющая '!$C$15)</f>
        <v>46.459734312000002</v>
      </c>
      <c r="Q563" s="147">
        <f>ставка!Q97+(ставка!Q97*'составляющая '!$B$15*'составляющая '!$C$15)</f>
        <v>40.119268658999999</v>
      </c>
      <c r="R563" s="147">
        <f>ставка!R97+(ставка!R97*'составляющая '!$B$15*'составляющая '!$C$15)</f>
        <v>6.1294869359999993</v>
      </c>
      <c r="S563" s="147">
        <f>ставка!S97+(ставка!S97*'составляющая '!$B$15*'составляющая '!$C$15)</f>
        <v>2.3984948880000001</v>
      </c>
      <c r="T563" s="147">
        <f>ставка!T97+(ставка!T97*'составляющая '!$B$15*'составляющая '!$C$15)</f>
        <v>0.52189472100000001</v>
      </c>
      <c r="U563" s="147">
        <f>ставка!U97+(ставка!U97*'составляющая '!$B$15*'составляющая '!$C$15)</f>
        <v>2.6094736050000003</v>
      </c>
      <c r="V563" s="147">
        <f>ставка!V97+(ставка!V97*'составляющая '!$B$15*'составляющая '!$C$15)</f>
        <v>5.9296123620000003</v>
      </c>
      <c r="W563" s="147">
        <f>ставка!W97+(ставка!W97*'составляющая '!$B$15*'составляющая '!$C$15)</f>
        <v>100.614639723</v>
      </c>
      <c r="X563" s="147">
        <f>ставка!X97+(ставка!X97*'составляющая '!$B$15*'составляющая '!$C$15)</f>
        <v>416.26100864099999</v>
      </c>
      <c r="Y563" s="147">
        <f>ставка!Y97+(ставка!Y97*'составляющая '!$B$15*'составляющая '!$C$15)</f>
        <v>189.44778372300001</v>
      </c>
    </row>
    <row r="564" spans="1:25" s="104" customFormat="1" ht="15.75" hidden="1" outlineLevel="1" x14ac:dyDescent="0.25">
      <c r="A564" s="227">
        <v>24</v>
      </c>
      <c r="B564" s="147">
        <f>ставка!B98+(ставка!B98*'составляющая '!$B$15*'составляющая '!$C$15)</f>
        <v>127.286791209</v>
      </c>
      <c r="C564" s="147">
        <f>ставка!C98+(ставка!C98*'составляющая '!$B$15*'составляющая '!$C$15)</f>
        <v>39.175416503999998</v>
      </c>
      <c r="D564" s="147">
        <f>ставка!D98+(ставка!D98*'составляющая '!$B$15*'составляющая '!$C$15)</f>
        <v>0</v>
      </c>
      <c r="E564" s="147">
        <f>ставка!E98+(ставка!E98*'составляющая '!$B$15*'составляющая '!$C$15)</f>
        <v>0</v>
      </c>
      <c r="F564" s="147">
        <f>ставка!F98+(ставка!F98*'составляющая '!$B$15*'составляющая '!$C$15)</f>
        <v>0</v>
      </c>
      <c r="G564" s="147">
        <f>ставка!G98+(ставка!G98*'составляющая '!$B$15*'составляющая '!$C$15)</f>
        <v>0</v>
      </c>
      <c r="H564" s="147">
        <f>ставка!H98+(ставка!H98*'составляющая '!$B$15*'составляющая '!$C$15)</f>
        <v>0</v>
      </c>
      <c r="I564" s="147">
        <f>ставка!I98+(ставка!I98*'составляющая '!$B$15*'составляющая '!$C$15)</f>
        <v>0</v>
      </c>
      <c r="J564" s="147">
        <f>ставка!J98+(ставка!J98*'составляющая '!$B$15*'составляющая '!$C$15)</f>
        <v>0</v>
      </c>
      <c r="K564" s="147">
        <f>ставка!K98+(ставка!K98*'составляющая '!$B$15*'составляющая '!$C$15)</f>
        <v>0.94385215499999997</v>
      </c>
      <c r="L564" s="147">
        <f>ставка!L98+(ставка!L98*'составляющая '!$B$15*'составляющая '!$C$15)</f>
        <v>1.2436640160000001</v>
      </c>
      <c r="M564" s="147">
        <f>ставка!M98+(ставка!M98*'составляющая '!$B$15*'составляющая '!$C$15)</f>
        <v>2.2097244570000001</v>
      </c>
      <c r="N564" s="147">
        <f>ставка!N98+(ставка!N98*'составляющая '!$B$15*'составляющая '!$C$15)</f>
        <v>0</v>
      </c>
      <c r="O564" s="147">
        <f>ставка!O98+(ставка!O98*'составляющая '!$B$15*'составляющая '!$C$15)</f>
        <v>0</v>
      </c>
      <c r="P564" s="147">
        <f>ставка!P98+(ставка!P98*'составляющая '!$B$15*'составляющая '!$C$15)</f>
        <v>0</v>
      </c>
      <c r="Q564" s="147">
        <f>ставка!Q98+(ставка!Q98*'составляющая '!$B$15*'составляющая '!$C$15)</f>
        <v>0</v>
      </c>
      <c r="R564" s="147">
        <f>ставка!R98+(ставка!R98*'составляющая '!$B$15*'составляющая '!$C$15)</f>
        <v>0</v>
      </c>
      <c r="S564" s="147">
        <f>ставка!S98+(ставка!S98*'составляющая '!$B$15*'составляющая '!$C$15)</f>
        <v>0</v>
      </c>
      <c r="T564" s="147">
        <f>ставка!T98+(ставка!T98*'составляющая '!$B$15*'составляющая '!$C$15)</f>
        <v>0</v>
      </c>
      <c r="U564" s="147">
        <f>ставка!U98+(ставка!U98*'составляющая '!$B$15*'составляющая '!$C$15)</f>
        <v>0</v>
      </c>
      <c r="V564" s="147">
        <f>ставка!V98+(ставка!V98*'составляющая '!$B$15*'составляющая '!$C$15)</f>
        <v>0</v>
      </c>
      <c r="W564" s="147">
        <f>ставка!W98+(ставка!W98*'составляющая '!$B$15*'составляющая '!$C$15)</f>
        <v>1.1659350150000001</v>
      </c>
      <c r="X564" s="147">
        <f>ставка!X98+(ставка!X98*'составляющая '!$B$15*'составляющая '!$C$15)</f>
        <v>157.47895602599999</v>
      </c>
      <c r="Y564" s="147">
        <f>ставка!Y98+(ставка!Y98*'составляющая '!$B$15*'составляющая '!$C$15)</f>
        <v>122.31213514500001</v>
      </c>
    </row>
    <row r="565" spans="1:25" s="104" customFormat="1" ht="15.75" hidden="1" outlineLevel="1" x14ac:dyDescent="0.25">
      <c r="A565" s="227">
        <v>25</v>
      </c>
      <c r="B565" s="147">
        <f>ставка!B99+(ставка!B99*'составляющая '!$B$15*'составляющая '!$C$15)</f>
        <v>17.677795656000001</v>
      </c>
      <c r="C565" s="147">
        <f>ставка!C99+(ставка!C99*'составляющая '!$B$15*'составляющая '!$C$15)</f>
        <v>28.670897226000001</v>
      </c>
      <c r="D565" s="147">
        <f>ставка!D99+(ставка!D99*'составляющая '!$B$15*'составляющая '!$C$15)</f>
        <v>0</v>
      </c>
      <c r="E565" s="147">
        <f>ставка!E99+(ставка!E99*'составляющая '!$B$15*'составляющая '!$C$15)</f>
        <v>0</v>
      </c>
      <c r="F565" s="147">
        <f>ставка!F99+(ставка!F99*'составляющая '!$B$15*'составляющая '!$C$15)</f>
        <v>0</v>
      </c>
      <c r="G565" s="147">
        <f>ставка!G99+(ставка!G99*'составляющая '!$B$15*'составляющая '!$C$15)</f>
        <v>0</v>
      </c>
      <c r="H565" s="147">
        <f>ставка!H99+(ставка!H99*'составляющая '!$B$15*'составляющая '!$C$15)</f>
        <v>0</v>
      </c>
      <c r="I565" s="147">
        <f>ставка!I99+(ставка!I99*'составляющая '!$B$15*'составляющая '!$C$15)</f>
        <v>0</v>
      </c>
      <c r="J565" s="147">
        <f>ставка!J99+(ставка!J99*'составляющая '!$B$15*'составляющая '!$C$15)</f>
        <v>0</v>
      </c>
      <c r="K565" s="147">
        <f>ставка!K99+(ставка!K99*'составляющая '!$B$15*'составляющая '!$C$15)</f>
        <v>1.1104143E-2</v>
      </c>
      <c r="L565" s="147">
        <f>ставка!L99+(ставка!L99*'составляющая '!$B$15*'составляющая '!$C$15)</f>
        <v>0</v>
      </c>
      <c r="M565" s="147">
        <f>ставка!M99+(ставка!M99*'составляющая '!$B$15*'составляющая '!$C$15)</f>
        <v>20.542664550000001</v>
      </c>
      <c r="N565" s="147">
        <f>ставка!N99+(ставка!N99*'составляющая '!$B$15*'составляющая '!$C$15)</f>
        <v>0</v>
      </c>
      <c r="O565" s="147">
        <f>ставка!O99+(ставка!O99*'составляющая '!$B$15*'составляющая '!$C$15)</f>
        <v>0</v>
      </c>
      <c r="P565" s="147">
        <f>ставка!P99+(ставка!P99*'составляющая '!$B$15*'составляющая '!$C$15)</f>
        <v>0.29981186100000001</v>
      </c>
      <c r="Q565" s="147">
        <f>ставка!Q99+(ставка!Q99*'составляющая '!$B$15*'составляющая '!$C$15)</f>
        <v>0.36643671900000002</v>
      </c>
      <c r="R565" s="147">
        <f>ставка!R99+(ставка!R99*'составляющая '!$B$15*'составляющая '!$C$15)</f>
        <v>0.25539528900000003</v>
      </c>
      <c r="S565" s="147">
        <f>ставка!S99+(ставка!S99*'составляющая '!$B$15*'составляющая '!$C$15)</f>
        <v>0</v>
      </c>
      <c r="T565" s="147">
        <f>ставка!T99+(ставка!T99*'составляющая '!$B$15*'составляющая '!$C$15)</f>
        <v>0</v>
      </c>
      <c r="U565" s="147">
        <f>ставка!U99+(ставка!U99*'составляющая '!$B$15*'составляющая '!$C$15)</f>
        <v>0</v>
      </c>
      <c r="V565" s="147">
        <f>ставка!V99+(ставка!V99*'составляющая '!$B$15*'составляющая '!$C$15)</f>
        <v>0</v>
      </c>
      <c r="W565" s="147">
        <f>ставка!W99+(ставка!W99*'составляющая '!$B$15*'составляющая '!$C$15)</f>
        <v>124.25536017</v>
      </c>
      <c r="X565" s="147">
        <f>ставка!X99+(ставка!X99*'составляющая '!$B$15*'составляющая '!$C$15)</f>
        <v>202.00656945599999</v>
      </c>
      <c r="Y565" s="147">
        <f>ставка!Y99+(ставка!Y99*'составляющая '!$B$15*'составляющая '!$C$15)</f>
        <v>103.901466051</v>
      </c>
    </row>
    <row r="566" spans="1:25" s="104" customFormat="1" ht="15.75" hidden="1" outlineLevel="1" x14ac:dyDescent="0.25">
      <c r="A566" s="227">
        <v>26</v>
      </c>
      <c r="B566" s="147">
        <f>ставка!B100+(ставка!B100*'составляющая '!$B$15*'составляющая '!$C$15)</f>
        <v>24.351385599</v>
      </c>
      <c r="C566" s="147">
        <f>ставка!C100+(ставка!C100*'составляющая '!$B$15*'составляющая '!$C$15)</f>
        <v>0</v>
      </c>
      <c r="D566" s="147">
        <f>ставка!D100+(ставка!D100*'составляющая '!$B$15*'составляющая '!$C$15)</f>
        <v>0</v>
      </c>
      <c r="E566" s="147">
        <f>ставка!E100+(ставка!E100*'составляющая '!$B$15*'составляющая '!$C$15)</f>
        <v>0</v>
      </c>
      <c r="F566" s="147">
        <f>ставка!F100+(ставка!F100*'составляющая '!$B$15*'составляющая '!$C$15)</f>
        <v>0</v>
      </c>
      <c r="G566" s="147">
        <f>ставка!G100+(ставка!G100*'составляющая '!$B$15*'составляющая '!$C$15)</f>
        <v>0</v>
      </c>
      <c r="H566" s="147">
        <f>ставка!H100+(ставка!H100*'составляющая '!$B$15*'составляющая '!$C$15)</f>
        <v>0</v>
      </c>
      <c r="I566" s="147">
        <f>ставка!I100+(ставка!I100*'составляющая '!$B$15*'составляющая '!$C$15)</f>
        <v>0</v>
      </c>
      <c r="J566" s="147">
        <f>ставка!J100+(ставка!J100*'составляющая '!$B$15*'составляющая '!$C$15)</f>
        <v>0</v>
      </c>
      <c r="K566" s="147">
        <f>ставка!K100+(ставка!K100*'составляющая '!$B$15*'составляющая '!$C$15)</f>
        <v>0</v>
      </c>
      <c r="L566" s="147">
        <f>ставка!L100+(ставка!L100*'составляющая '!$B$15*'составляющая '!$C$15)</f>
        <v>0</v>
      </c>
      <c r="M566" s="147">
        <f>ставка!M100+(ставка!M100*'составляющая '!$B$15*'составляющая '!$C$15)</f>
        <v>34.511676443999995</v>
      </c>
      <c r="N566" s="147">
        <f>ставка!N100+(ставка!N100*'составляющая '!$B$15*'составляющая '!$C$15)</f>
        <v>0.29981186100000001</v>
      </c>
      <c r="O566" s="147">
        <f>ставка!O100+(ставка!O100*'составляющая '!$B$15*'составляющая '!$C$15)</f>
        <v>0.55520714999999998</v>
      </c>
      <c r="P566" s="147">
        <f>ставка!P100+(ставка!P100*'составляющая '!$B$15*'составляющая '!$C$15)</f>
        <v>1.0548935849999999</v>
      </c>
      <c r="Q566" s="147">
        <f>ставка!Q100+(ставка!Q100*'составляющая '!$B$15*'составляющая '!$C$15)</f>
        <v>0.71066515200000002</v>
      </c>
      <c r="R566" s="147">
        <f>ставка!R100+(ставка!R100*'составляющая '!$B$15*'составляющая '!$C$15)</f>
        <v>16.811672502</v>
      </c>
      <c r="S566" s="147">
        <f>ставка!S100+(ставка!S100*'составляющая '!$B$15*'составляющая '!$C$15)</f>
        <v>7.406463381</v>
      </c>
      <c r="T566" s="147">
        <f>ставка!T100+(ставка!T100*'составляющая '!$B$15*'составляющая '!$C$15)</f>
        <v>0</v>
      </c>
      <c r="U566" s="147">
        <f>ставка!U100+(ставка!U100*'составляющая '!$B$15*'составляющая '!$C$15)</f>
        <v>0</v>
      </c>
      <c r="V566" s="147">
        <f>ставка!V100+(ставка!V100*'составляющая '!$B$15*'составляющая '!$C$15)</f>
        <v>0.344228433</v>
      </c>
      <c r="W566" s="147">
        <f>ставка!W100+(ставка!W100*'составляющая '!$B$15*'составляющая '!$C$15)</f>
        <v>183.85129565099999</v>
      </c>
      <c r="X566" s="147">
        <f>ставка!X100+(ставка!X100*'составляющая '!$B$15*'составляющая '!$C$15)</f>
        <v>271.11875548799998</v>
      </c>
      <c r="Y566" s="147">
        <f>ставка!Y100+(ставка!Y100*'составляющая '!$B$15*'составляющая '!$C$15)</f>
        <v>208.968867117</v>
      </c>
    </row>
    <row r="567" spans="1:25" s="104" customFormat="1" ht="15.75" hidden="1" outlineLevel="1" x14ac:dyDescent="0.25">
      <c r="A567" s="227">
        <v>27</v>
      </c>
      <c r="B567" s="147">
        <f>ставка!B101+(ставка!B101*'составляющая '!$B$15*'составляющая '!$C$15)</f>
        <v>116.060502636</v>
      </c>
      <c r="C567" s="147">
        <f>ставка!C101+(ставка!C101*'составляющая '!$B$15*'составляющая '!$C$15)</f>
        <v>176.61139441500001</v>
      </c>
      <c r="D567" s="147">
        <f>ставка!D101+(ставка!D101*'составляющая '!$B$15*'составляющая '!$C$15)</f>
        <v>0</v>
      </c>
      <c r="E567" s="147">
        <f>ставка!E101+(ставка!E101*'составляющая '!$B$15*'составляющая '!$C$15)</f>
        <v>0</v>
      </c>
      <c r="F567" s="147">
        <f>ставка!F101+(ставка!F101*'составляющая '!$B$15*'составляющая '!$C$15)</f>
        <v>0</v>
      </c>
      <c r="G567" s="147">
        <f>ставка!G101+(ставка!G101*'составляющая '!$B$15*'составляющая '!$C$15)</f>
        <v>0</v>
      </c>
      <c r="H567" s="147">
        <f>ставка!H101+(ставка!H101*'составляющая '!$B$15*'составляющая '!$C$15)</f>
        <v>0</v>
      </c>
      <c r="I567" s="147">
        <f>ставка!I101+(ставка!I101*'составляющая '!$B$15*'составляющая '!$C$15)</f>
        <v>0</v>
      </c>
      <c r="J567" s="147">
        <f>ставка!J101+(ставка!J101*'составляющая '!$B$15*'составляющая '!$C$15)</f>
        <v>0</v>
      </c>
      <c r="K567" s="147">
        <f>ставка!K101+(ставка!K101*'составляющая '!$B$15*'составляющая '!$C$15)</f>
        <v>0</v>
      </c>
      <c r="L567" s="147">
        <f>ставка!L101+(ставка!L101*'составляющая '!$B$15*'составляющая '!$C$15)</f>
        <v>0</v>
      </c>
      <c r="M567" s="147">
        <f>ставка!M101+(ставка!M101*'составляющая '!$B$15*'составляющая '!$C$15)</f>
        <v>0.38864500499999999</v>
      </c>
      <c r="N567" s="147">
        <f>ставка!N101+(ставка!N101*'составляющая '!$B$15*'составляющая '!$C$15)</f>
        <v>0</v>
      </c>
      <c r="O567" s="147">
        <f>ставка!O101+(ставка!O101*'составляющая '!$B$15*'составляющая '!$C$15)</f>
        <v>0</v>
      </c>
      <c r="P567" s="147">
        <f>ставка!P101+(ставка!P101*'составляющая '!$B$15*'составляющая '!$C$15)</f>
        <v>8.8944185430000005</v>
      </c>
      <c r="Q567" s="147">
        <f>ставка!Q101+(ставка!Q101*'составляющая '!$B$15*'составляющая '!$C$15)</f>
        <v>52.422659103000001</v>
      </c>
      <c r="R567" s="147">
        <f>ставка!R101+(ставка!R101*'составляющая '!$B$15*'составляющая '!$C$15)</f>
        <v>62.305346372999999</v>
      </c>
      <c r="S567" s="147">
        <f>ставка!S101+(ставка!S101*'составляющая '!$B$15*'составляющая '!$C$15)</f>
        <v>17.877670230000003</v>
      </c>
      <c r="T567" s="147">
        <f>ставка!T101+(ставка!T101*'составляющая '!$B$15*'составляющая '!$C$15)</f>
        <v>3.3312428999999998E-2</v>
      </c>
      <c r="U567" s="147">
        <f>ставка!U101+(ставка!U101*'составляющая '!$B$15*'составляющая '!$C$15)</f>
        <v>0</v>
      </c>
      <c r="V567" s="147">
        <f>ставка!V101+(ставка!V101*'составляющая '!$B$15*'составляющая '!$C$15)</f>
        <v>0</v>
      </c>
      <c r="W567" s="147">
        <f>ставка!W101+(ставка!W101*'составляющая '!$B$15*'составляющая '!$C$15)</f>
        <v>112.72925973599999</v>
      </c>
      <c r="X567" s="147">
        <f>ставка!X101+(ставка!X101*'составляющая '!$B$15*'составляющая '!$C$15)</f>
        <v>74.386653956999993</v>
      </c>
      <c r="Y567" s="147">
        <f>ставка!Y101+(ставка!Y101*'составляющая '!$B$15*'составляющая '!$C$15)</f>
        <v>96.683773100999986</v>
      </c>
    </row>
    <row r="568" spans="1:25" s="104" customFormat="1" ht="15.75" hidden="1" outlineLevel="1" x14ac:dyDescent="0.25">
      <c r="A568" s="227">
        <v>28</v>
      </c>
      <c r="B568" s="147">
        <f>ставка!B102+(ставка!B102*'составляющая '!$B$15*'составляющая '!$C$15)</f>
        <v>74.397758100000004</v>
      </c>
      <c r="C568" s="147">
        <f>ставка!C102+(ставка!C102*'составляющая '!$B$15*'составляющая '!$C$15)</f>
        <v>127.975248075</v>
      </c>
      <c r="D568" s="147">
        <f>ставка!D102+(ставка!D102*'составляющая '!$B$15*'составляющая '!$C$15)</f>
        <v>62.438596089000001</v>
      </c>
      <c r="E568" s="147">
        <f>ставка!E102+(ставка!E102*'составляющая '!$B$15*'составляющая '!$C$15)</f>
        <v>31.557974406000003</v>
      </c>
      <c r="F568" s="147">
        <f>ставка!F102+(ставка!F102*'составляющая '!$B$15*'составляющая '!$C$15)</f>
        <v>0</v>
      </c>
      <c r="G568" s="147">
        <f>ставка!G102+(ставка!G102*'составляющая '!$B$15*'составляющая '!$C$15)</f>
        <v>0</v>
      </c>
      <c r="H568" s="147">
        <f>ставка!H102+(ставка!H102*'составляющая '!$B$15*'составляющая '!$C$15)</f>
        <v>0</v>
      </c>
      <c r="I568" s="147">
        <f>ставка!I102+(ставка!I102*'составляющая '!$B$15*'составляющая '!$C$15)</f>
        <v>0</v>
      </c>
      <c r="J568" s="147">
        <f>ставка!J102+(ставка!J102*'составляющая '!$B$15*'составляющая '!$C$15)</f>
        <v>0</v>
      </c>
      <c r="K568" s="147">
        <f>ставка!K102+(ставка!K102*'составляющая '!$B$15*'составляющая '!$C$15)</f>
        <v>0</v>
      </c>
      <c r="L568" s="147">
        <f>ставка!L102+(ставка!L102*'составляющая '!$B$15*'составляющая '!$C$15)</f>
        <v>2.5539528899999997</v>
      </c>
      <c r="M568" s="147">
        <f>ставка!M102+(ставка!M102*'составляющая '!$B$15*'составляющая '!$C$15)</f>
        <v>8.6168149679999999</v>
      </c>
      <c r="N568" s="147">
        <f>ставка!N102+(ставка!N102*'составляющая '!$B$15*'составляющая '!$C$15)</f>
        <v>2.1986203140000002</v>
      </c>
      <c r="O568" s="147">
        <f>ставка!O102+(ставка!O102*'составляющая '!$B$15*'составляющая '!$C$15)</f>
        <v>2.7649316070000003</v>
      </c>
      <c r="P568" s="147">
        <f>ставка!P102+(ставка!P102*'составляющая '!$B$15*'составляющая '!$C$15)</f>
        <v>0</v>
      </c>
      <c r="Q568" s="147">
        <f>ставка!Q102+(ставка!Q102*'составляющая '!$B$15*'составляющая '!$C$15)</f>
        <v>0</v>
      </c>
      <c r="R568" s="147">
        <f>ставка!R102+(ставка!R102*'составляющая '!$B$15*'составляющая '!$C$15)</f>
        <v>0</v>
      </c>
      <c r="S568" s="147">
        <f>ставка!S102+(ставка!S102*'составляющая '!$B$15*'составляющая '!$C$15)</f>
        <v>0</v>
      </c>
      <c r="T568" s="147">
        <f>ставка!T102+(ставка!T102*'составляющая '!$B$15*'составляющая '!$C$15)</f>
        <v>0</v>
      </c>
      <c r="U568" s="147">
        <f>ставка!U102+(ставка!U102*'составляющая '!$B$15*'составляющая '!$C$15)</f>
        <v>0</v>
      </c>
      <c r="V568" s="147">
        <f>ставка!V102+(ставка!V102*'составляющая '!$B$15*'составляющая '!$C$15)</f>
        <v>0</v>
      </c>
      <c r="W568" s="147">
        <f>ставка!W102+(ставка!W102*'составляющая '!$B$15*'составляющая '!$C$15)</f>
        <v>0</v>
      </c>
      <c r="X568" s="147">
        <f>ставка!X102+(ставка!X102*'составляющая '!$B$15*'составляющая '!$C$15)</f>
        <v>71.244181487999995</v>
      </c>
      <c r="Y568" s="147">
        <f>ставка!Y102+(ставка!Y102*'составляющая '!$B$15*'составляющая '!$C$15)</f>
        <v>102.96871803900001</v>
      </c>
    </row>
    <row r="569" spans="1:25" s="104" customFormat="1" ht="15.75" hidden="1" outlineLevel="1" x14ac:dyDescent="0.25">
      <c r="A569" s="227">
        <v>29</v>
      </c>
      <c r="B569" s="147">
        <f>ставка!B103+(ставка!B103*'составляющая '!$B$15*'составляющая '!$C$15)</f>
        <v>67.801897158000003</v>
      </c>
      <c r="C569" s="147">
        <f>ставка!C103+(ставка!C103*'составляющая '!$B$15*'составляющая '!$C$15)</f>
        <v>62.538533376000004</v>
      </c>
      <c r="D569" s="147">
        <f>ставка!D103+(ставка!D103*'составляющая '!$B$15*'составляющая '!$C$15)</f>
        <v>0</v>
      </c>
      <c r="E569" s="147">
        <f>ставка!E103+(ставка!E103*'составляющая '!$B$15*'составляющая '!$C$15)</f>
        <v>0</v>
      </c>
      <c r="F569" s="147">
        <f>ставка!F103+(ставка!F103*'составляющая '!$B$15*'составляющая '!$C$15)</f>
        <v>0</v>
      </c>
      <c r="G569" s="147">
        <f>ставка!G103+(ставка!G103*'составляющая '!$B$15*'составляющая '!$C$15)</f>
        <v>0</v>
      </c>
      <c r="H569" s="147">
        <f>ставка!H103+(ставка!H103*'составляющая '!$B$15*'составляющая '!$C$15)</f>
        <v>0</v>
      </c>
      <c r="I569" s="147">
        <f>ставка!I103+(ставка!I103*'составляющая '!$B$15*'составляющая '!$C$15)</f>
        <v>0</v>
      </c>
      <c r="J569" s="147">
        <f>ставка!J103+(ставка!J103*'составляющая '!$B$15*'составляющая '!$C$15)</f>
        <v>0</v>
      </c>
      <c r="K569" s="147">
        <f>ставка!K103+(ставка!K103*'составляющая '!$B$15*'составляющая '!$C$15)</f>
        <v>0</v>
      </c>
      <c r="L569" s="147">
        <f>ставка!L103+(ставка!L103*'составляющая '!$B$15*'составляющая '!$C$15)</f>
        <v>3.197993184</v>
      </c>
      <c r="M569" s="147">
        <f>ставка!M103+(ставка!M103*'составляющая '!$B$15*'составляющая '!$C$15)</f>
        <v>10.904268426</v>
      </c>
      <c r="N569" s="147">
        <f>ставка!N103+(ставка!N103*'составляющая '!$B$15*'составляющая '!$C$15)</f>
        <v>3.6532630470000003</v>
      </c>
      <c r="O569" s="147">
        <f>ставка!O103+(ставка!O103*'составляющая '!$B$15*'составляющая '!$C$15)</f>
        <v>2.687202606</v>
      </c>
      <c r="P569" s="147">
        <f>ставка!P103+(ставка!P103*'составляющая '!$B$15*'составляющая '!$C$15)</f>
        <v>0.67735272300000005</v>
      </c>
      <c r="Q569" s="147">
        <f>ставка!Q103+(ставка!Q103*'составляющая '!$B$15*'составляющая '!$C$15)</f>
        <v>8.8833144000000003E-2</v>
      </c>
      <c r="R569" s="147">
        <f>ставка!R103+(ставка!R103*'составляющая '!$B$15*'составляющая '!$C$15)</f>
        <v>3.009222753</v>
      </c>
      <c r="S569" s="147">
        <f>ставка!S103+(ставка!S103*'составляющая '!$B$15*'составляющая '!$C$15)</f>
        <v>0</v>
      </c>
      <c r="T569" s="147">
        <f>ставка!T103+(ставка!T103*'составляющая '!$B$15*'составляющая '!$C$15)</f>
        <v>0</v>
      </c>
      <c r="U569" s="147">
        <f>ставка!U103+(ставка!U103*'составляющая '!$B$15*'составляющая '!$C$15)</f>
        <v>0</v>
      </c>
      <c r="V569" s="147">
        <f>ставка!V103+(ставка!V103*'составляющая '!$B$15*'составляющая '!$C$15)</f>
        <v>0.22208286000000002</v>
      </c>
      <c r="W569" s="147">
        <f>ставка!W103+(ставка!W103*'составляющая '!$B$15*'составляющая '!$C$15)</f>
        <v>83.680821648000006</v>
      </c>
      <c r="X569" s="147">
        <f>ставка!X103+(ставка!X103*'составляющая '!$B$15*'составляющая '!$C$15)</f>
        <v>379.28421245099997</v>
      </c>
      <c r="Y569" s="147">
        <f>ставка!Y103+(ставка!Y103*'составляющая '!$B$15*'составляющая '!$C$15)</f>
        <v>238.16165906399999</v>
      </c>
    </row>
    <row r="570" spans="1:25" s="104" customFormat="1" ht="16.5" customHeight="1" collapsed="1" x14ac:dyDescent="0.25">
      <c r="A570" s="227">
        <v>30</v>
      </c>
      <c r="B570" s="147">
        <f>ставка!B104+(ставка!B104*'составляющая '!$B$15*'составляющая '!$C$15)</f>
        <v>0</v>
      </c>
      <c r="C570" s="147">
        <f>ставка!C104+(ставка!C104*'составляющая '!$B$15*'составляющая '!$C$15)</f>
        <v>0</v>
      </c>
      <c r="D570" s="147">
        <f>ставка!D104+(ставка!D104*'составляющая '!$B$15*'составляющая '!$C$15)</f>
        <v>0</v>
      </c>
      <c r="E570" s="147">
        <f>ставка!E104+(ставка!E104*'составляющая '!$B$15*'составляющая '!$C$15)</f>
        <v>0</v>
      </c>
      <c r="F570" s="147">
        <f>ставка!F104+(ставка!F104*'составляющая '!$B$15*'составляющая '!$C$15)</f>
        <v>0</v>
      </c>
      <c r="G570" s="147">
        <f>ставка!G104+(ставка!G104*'составляющая '!$B$15*'составляющая '!$C$15)</f>
        <v>0</v>
      </c>
      <c r="H570" s="147">
        <f>ставка!H104+(ставка!H104*'составляющая '!$B$15*'составляющая '!$C$15)</f>
        <v>0</v>
      </c>
      <c r="I570" s="147">
        <f>ставка!I104+(ставка!I104*'составляющая '!$B$15*'составляющая '!$C$15)</f>
        <v>0</v>
      </c>
      <c r="J570" s="147">
        <f>ставка!J104+(ставка!J104*'составляющая '!$B$15*'составляющая '!$C$15)</f>
        <v>5.6298005010000001</v>
      </c>
      <c r="K570" s="147">
        <f>ставка!K104+(ставка!K104*'составляющая '!$B$15*'составляющая '!$C$15)</f>
        <v>0</v>
      </c>
      <c r="L570" s="147">
        <f>ставка!L104+(ставка!L104*'составляющая '!$B$15*'составляющая '!$C$15)</f>
        <v>0</v>
      </c>
      <c r="M570" s="147">
        <f>ставка!M104+(ставка!M104*'составляющая '!$B$15*'составляющая '!$C$15)</f>
        <v>0</v>
      </c>
      <c r="N570" s="147">
        <f>ставка!N104+(ставка!N104*'составляющая '!$B$15*'составляющая '!$C$15)</f>
        <v>0</v>
      </c>
      <c r="O570" s="147">
        <f>ставка!O104+(ставка!O104*'составляющая '!$B$15*'составляющая '!$C$15)</f>
        <v>0</v>
      </c>
      <c r="P570" s="147">
        <f>ставка!P104+(ставка!P104*'составляющая '!$B$15*'составляющая '!$C$15)</f>
        <v>0</v>
      </c>
      <c r="Q570" s="147">
        <f>ставка!Q104+(ставка!Q104*'составляющая '!$B$15*'составляющая '!$C$15)</f>
        <v>0</v>
      </c>
      <c r="R570" s="147">
        <f>ставка!R104+(ставка!R104*'составляющая '!$B$15*'составляющая '!$C$15)</f>
        <v>0</v>
      </c>
      <c r="S570" s="147">
        <f>ставка!S104+(ставка!S104*'составляющая '!$B$15*'составляющая '!$C$15)</f>
        <v>0</v>
      </c>
      <c r="T570" s="147">
        <f>ставка!T104+(ставка!T104*'составляющая '!$B$15*'составляющая '!$C$15)</f>
        <v>0</v>
      </c>
      <c r="U570" s="147">
        <f>ставка!U104+(ставка!U104*'составляющая '!$B$15*'составляющая '!$C$15)</f>
        <v>0</v>
      </c>
      <c r="V570" s="147">
        <f>ставка!V104+(ставка!V104*'составляющая '!$B$15*'составляющая '!$C$15)</f>
        <v>0</v>
      </c>
      <c r="W570" s="147">
        <f>ставка!W104+(ставка!W104*'составляющая '!$B$15*'составляющая '!$C$15)</f>
        <v>0</v>
      </c>
      <c r="X570" s="147">
        <f>ставка!X104+(ставка!X104*'составляющая '!$B$15*'составляющая '!$C$15)</f>
        <v>124.69952589</v>
      </c>
      <c r="Y570" s="147">
        <f>ставка!Y104+(ставка!Y104*'составляющая '!$B$15*'составляющая '!$C$15)</f>
        <v>197.720370258</v>
      </c>
    </row>
    <row r="571" spans="1:25" s="104" customFormat="1" ht="15.75" x14ac:dyDescent="0.25">
      <c r="A571" s="74"/>
    </row>
    <row r="572" spans="1:25" s="104" customFormat="1" ht="27" customHeight="1" x14ac:dyDescent="0.25">
      <c r="A572" s="264" t="s">
        <v>64</v>
      </c>
      <c r="B572" s="264"/>
      <c r="C572" s="264"/>
      <c r="D572" s="264"/>
      <c r="E572" s="264"/>
      <c r="F572" s="264"/>
      <c r="G572" s="264"/>
      <c r="H572" s="264"/>
      <c r="I572" s="264"/>
      <c r="J572" s="264"/>
    </row>
    <row r="573" spans="1:25" s="104" customFormat="1" ht="49.5" customHeight="1" x14ac:dyDescent="0.25">
      <c r="A573" s="265" t="s">
        <v>65</v>
      </c>
      <c r="B573" s="265"/>
      <c r="C573" s="265"/>
      <c r="D573" s="265"/>
      <c r="E573" s="265"/>
      <c r="F573" s="265"/>
      <c r="G573" s="293">
        <f>-АТС!B45+(-АТС!B45*'составляющая '!B15*'составляющая '!C15)</f>
        <v>7.6951710989999995</v>
      </c>
      <c r="H573" s="294"/>
      <c r="I573" s="294"/>
      <c r="J573" s="295"/>
    </row>
    <row r="574" spans="1:25" s="104" customFormat="1" ht="60.6" customHeight="1" x14ac:dyDescent="0.25">
      <c r="A574" s="265" t="s">
        <v>66</v>
      </c>
      <c r="B574" s="265"/>
      <c r="C574" s="265"/>
      <c r="D574" s="265"/>
      <c r="E574" s="265"/>
      <c r="F574" s="265"/>
      <c r="G574" s="290">
        <f>АТС!B46+(АТС!B46*'составляющая '!B15*'составляющая '!C15)</f>
        <v>331.11444011700002</v>
      </c>
      <c r="H574" s="291"/>
      <c r="I574" s="291"/>
      <c r="J574" s="292"/>
    </row>
    <row r="575" spans="1:25" s="104" customFormat="1" ht="15.75" x14ac:dyDescent="0.25">
      <c r="A575" s="74"/>
    </row>
    <row r="576" spans="1:25" s="104" customFormat="1" ht="15.75" x14ac:dyDescent="0.25">
      <c r="A576" s="74" t="s">
        <v>85</v>
      </c>
      <c r="O576" s="285">
        <f>P218</f>
        <v>335789.92</v>
      </c>
      <c r="P576" s="285"/>
    </row>
    <row r="577" spans="1:25" s="104" customFormat="1" ht="15.75" x14ac:dyDescent="0.25">
      <c r="A577" s="108"/>
    </row>
    <row r="578" spans="1:25" s="139" customFormat="1" ht="18.75" x14ac:dyDescent="0.3">
      <c r="A578" s="138" t="s">
        <v>67</v>
      </c>
    </row>
    <row r="579" spans="1:25" s="104" customFormat="1" ht="15.75" x14ac:dyDescent="0.25">
      <c r="A579" s="75" t="s">
        <v>79</v>
      </c>
    </row>
    <row r="580" spans="1:25" s="104" customFormat="1" ht="15.75" x14ac:dyDescent="0.25">
      <c r="A580" s="108" t="s">
        <v>78</v>
      </c>
    </row>
    <row r="581" spans="1:25" s="104" customFormat="1" ht="15.75" x14ac:dyDescent="0.25">
      <c r="A581" s="74" t="s">
        <v>31</v>
      </c>
    </row>
    <row r="582" spans="1:25" s="104" customFormat="1" ht="15.75" x14ac:dyDescent="0.25">
      <c r="A582" s="74"/>
    </row>
    <row r="583" spans="1:25" s="104" customFormat="1" ht="15.75" x14ac:dyDescent="0.25">
      <c r="A583" s="261" t="s">
        <v>32</v>
      </c>
      <c r="B583" s="261" t="s">
        <v>178</v>
      </c>
      <c r="C583" s="261"/>
      <c r="D583" s="261"/>
      <c r="E583" s="261"/>
      <c r="F583" s="261"/>
      <c r="G583" s="261"/>
      <c r="H583" s="261"/>
      <c r="I583" s="261"/>
      <c r="J583" s="261"/>
      <c r="K583" s="261"/>
      <c r="L583" s="261"/>
      <c r="M583" s="261"/>
      <c r="N583" s="261"/>
      <c r="O583" s="261"/>
      <c r="P583" s="261"/>
      <c r="Q583" s="261"/>
      <c r="R583" s="261"/>
      <c r="S583" s="261"/>
      <c r="T583" s="261"/>
      <c r="U583" s="261"/>
      <c r="V583" s="261"/>
      <c r="W583" s="261"/>
      <c r="X583" s="261"/>
      <c r="Y583" s="261"/>
    </row>
    <row r="584" spans="1:25" s="119" customFormat="1" ht="12.75" x14ac:dyDescent="0.2">
      <c r="A584" s="261"/>
      <c r="B584" s="118" t="s">
        <v>33</v>
      </c>
      <c r="C584" s="118" t="s">
        <v>34</v>
      </c>
      <c r="D584" s="118" t="s">
        <v>35</v>
      </c>
      <c r="E584" s="118" t="s">
        <v>36</v>
      </c>
      <c r="F584" s="118" t="s">
        <v>37</v>
      </c>
      <c r="G584" s="118" t="s">
        <v>38</v>
      </c>
      <c r="H584" s="118" t="s">
        <v>39</v>
      </c>
      <c r="I584" s="118" t="s">
        <v>40</v>
      </c>
      <c r="J584" s="118" t="s">
        <v>41</v>
      </c>
      <c r="K584" s="118" t="s">
        <v>42</v>
      </c>
      <c r="L584" s="118" t="s">
        <v>43</v>
      </c>
      <c r="M584" s="118" t="s">
        <v>44</v>
      </c>
      <c r="N584" s="118" t="s">
        <v>45</v>
      </c>
      <c r="O584" s="118" t="s">
        <v>46</v>
      </c>
      <c r="P584" s="118" t="s">
        <v>47</v>
      </c>
      <c r="Q584" s="118" t="s">
        <v>48</v>
      </c>
      <c r="R584" s="118" t="s">
        <v>49</v>
      </c>
      <c r="S584" s="118" t="s">
        <v>50</v>
      </c>
      <c r="T584" s="118" t="s">
        <v>51</v>
      </c>
      <c r="U584" s="118" t="s">
        <v>52</v>
      </c>
      <c r="V584" s="118" t="s">
        <v>53</v>
      </c>
      <c r="W584" s="118" t="s">
        <v>54</v>
      </c>
      <c r="X584" s="118" t="s">
        <v>55</v>
      </c>
      <c r="Y584" s="118" t="s">
        <v>56</v>
      </c>
    </row>
    <row r="585" spans="1:25" s="104" customFormat="1" ht="15.75" x14ac:dyDescent="0.25">
      <c r="A585" s="227">
        <v>1</v>
      </c>
      <c r="B585" s="145">
        <f>((ставка!B5/1000*'составляющая '!$B$58*'составляющая '!$C$58)+'составляющая '!$D$58+'составляющая '!$E$58)*1000+ставка!B5</f>
        <v>1953.167895283</v>
      </c>
      <c r="C585" s="145">
        <f>((ставка!C5/1000*'составляющая '!$B$58*'составляющая '!$C$58)+'составляющая '!$D$58+'составляющая '!$E$58)*1000+ставка!C5</f>
        <v>1851.7426531209999</v>
      </c>
      <c r="D585" s="145">
        <f>((ставка!D5/1000*'составляющая '!$B$58*'составляющая '!$C$58)+'составляющая '!$D$58+'составляющая '!$E$58)*1000+ставка!D5</f>
        <v>1776.8230002999999</v>
      </c>
      <c r="E585" s="145">
        <f>((ставка!E5/1000*'составляющая '!$B$58*'составляющая '!$C$58)+'составляющая '!$D$58+'составляющая '!$E$58)*1000+ставка!E5</f>
        <v>1750.4506606750001</v>
      </c>
      <c r="F585" s="145">
        <f>((ставка!F5/1000*'составляющая '!$B$58*'составляющая '!$C$58)+'составляющая '!$D$58+'составляющая '!$E$58)*1000+ставка!F5</f>
        <v>1749.195892516</v>
      </c>
      <c r="G585" s="145">
        <f>((ставка!G5/1000*'составляющая '!$B$58*'составляющая '!$C$58)+'составляющая '!$D$58+'составляющая '!$E$58)*1000+ставка!G5</f>
        <v>1746.764085199</v>
      </c>
      <c r="H585" s="145">
        <f>((ставка!H5/1000*'составляющая '!$B$58*'составляющая '!$C$58)+'составляющая '!$D$58+'составляющая '!$E$58)*1000+ставка!H5</f>
        <v>1716.5163996670001</v>
      </c>
      <c r="I585" s="145">
        <f>((ставка!I5/1000*'составляющая '!$B$58*'составляющая '!$C$58)+'составляющая '!$D$58+'составляющая '!$E$58)*1000+ставка!I5</f>
        <v>1702.447450486</v>
      </c>
      <c r="J585" s="145">
        <f>((ставка!J5/1000*'составляющая '!$B$58*'составляющая '!$C$58)+'составляющая '!$D$58+'составляющая '!$E$58)*1000+ставка!J5</f>
        <v>1863.5796695590002</v>
      </c>
      <c r="K585" s="145">
        <f>((ставка!K5/1000*'составляющая '!$B$58*'составляющая '!$C$58)+'составляющая '!$D$58+'составляющая '!$E$58)*1000+ставка!K5</f>
        <v>2079.8550627700001</v>
      </c>
      <c r="L585" s="145">
        <f>((ставка!L5/1000*'составляющая '!$B$58*'составляющая '!$C$58)+'составляющая '!$D$58+'составляющая '!$E$58)*1000+ставка!L5</f>
        <v>2199.4466828799996</v>
      </c>
      <c r="M585" s="145">
        <f>((ставка!M5/1000*'составляющая '!$B$58*'составляющая '!$C$58)+'составляющая '!$D$58+'составляющая '!$E$58)*1000+ставка!M5</f>
        <v>2222.5988210350001</v>
      </c>
      <c r="N585" s="145">
        <f>((ставка!N5/1000*'составляющая '!$B$58*'составляющая '!$C$58)+'составляющая '!$D$58+'составляющая '!$E$58)*1000+ставка!N5</f>
        <v>2200.0018900300001</v>
      </c>
      <c r="O585" s="145">
        <f>((ставка!O5/1000*'составляющая '!$B$58*'составляющая '!$C$58)+'составляющая '!$D$58+'составляющая '!$E$58)*1000+ставка!O5</f>
        <v>2213.5045279179999</v>
      </c>
      <c r="P585" s="145">
        <f>((ставка!P5/1000*'составляющая '!$B$58*'составляющая '!$C$58)+'составляющая '!$D$58+'составляющая '!$E$58)*1000+ставка!P5</f>
        <v>2210.7618045969998</v>
      </c>
      <c r="Q585" s="145">
        <f>((ставка!Q5/1000*'составляющая '!$B$58*'составляющая '!$C$58)+'составляющая '!$D$58+'составляющая '!$E$58)*1000+ставка!Q5</f>
        <v>2201.234449903</v>
      </c>
      <c r="R585" s="145">
        <f>((ставка!R5/1000*'составляющая '!$B$58*'составляющая '!$C$58)+'составляющая '!$D$58+'составляющая '!$E$58)*1000+ставка!R5</f>
        <v>2199.9463693150001</v>
      </c>
      <c r="S585" s="145">
        <f>((ставка!S5/1000*'составляющая '!$B$58*'составляющая '!$C$58)+'составляющая '!$D$58+'составляющая '!$E$58)*1000+ставка!S5</f>
        <v>2199.2134958770002</v>
      </c>
      <c r="T585" s="145">
        <f>((ставка!T5/1000*'составляющая '!$B$58*'составляющая '!$C$58)+'составляющая '!$D$58+'составляющая '!$E$58)*1000+ставка!T5</f>
        <v>2202.6002594920001</v>
      </c>
      <c r="U585" s="145">
        <f>((ставка!U5/1000*'составляющая '!$B$58*'составляющая '!$C$58)+'составляющая '!$D$58+'составляющая '!$E$58)*1000+ставка!U5</f>
        <v>2217.7463105440002</v>
      </c>
      <c r="V585" s="145">
        <f>((ставка!V5/1000*'составляющая '!$B$58*'составляющая '!$C$58)+'составляющая '!$D$58+'составляющая '!$E$58)*1000+ставка!V5</f>
        <v>2253.8569835799999</v>
      </c>
      <c r="W585" s="145">
        <f>((ставка!W5/1000*'составляющая '!$B$58*'составляющая '!$C$58)+'составляющая '!$D$58+'составляющая '!$E$58)*1000+ставка!W5</f>
        <v>2302.5597547779998</v>
      </c>
      <c r="X585" s="145">
        <f>((ставка!X5/1000*'составляющая '!$B$58*'составляющая '!$C$58)+'составляющая '!$D$58+'составляющая '!$E$58)*1000+ставка!X5</f>
        <v>2249.7595548130002</v>
      </c>
      <c r="Y585" s="145">
        <f>((ставка!Y5/1000*'составляющая '!$B$58*'составляющая '!$C$58)+'составляющая '!$D$58+'составляющая '!$E$58)*1000+ставка!Y5</f>
        <v>2074.5916989879997</v>
      </c>
    </row>
    <row r="586" spans="1:25" s="104" customFormat="1" ht="15.75" hidden="1" outlineLevel="1" x14ac:dyDescent="0.25">
      <c r="A586" s="227">
        <v>2</v>
      </c>
      <c r="B586" s="145">
        <f>((ставка!B6/1000*'составляющая '!$B$58*'составляющая '!$C$58)+'составляющая '!$D$58+'составляющая '!$E$58)*1000+ставка!B6</f>
        <v>1888.9748445999999</v>
      </c>
      <c r="C586" s="145">
        <f>((ставка!C6/1000*'составляющая '!$B$58*'составляющая '!$C$58)+'составляющая '!$D$58+'составляющая '!$E$58)*1000+ставка!C6</f>
        <v>1767.0735627459999</v>
      </c>
      <c r="D586" s="145">
        <f>((ставка!D6/1000*'составляющая '!$B$58*'составляющая '!$C$58)+'составляющая '!$D$58+'составляющая '!$E$58)*1000+ставка!D6</f>
        <v>1695.9626309739999</v>
      </c>
      <c r="E586" s="145">
        <f>((ставка!E6/1000*'составляющая '!$B$58*'составляющая '!$C$58)+'составляющая '!$D$58+'составляющая '!$E$58)*1000+ставка!E6</f>
        <v>1617.1787363890001</v>
      </c>
      <c r="F586" s="145">
        <f>((ставка!F6/1000*'составляющая '!$B$58*'составляющая '!$C$58)+'составляющая '!$D$58+'составляющая '!$E$58)*1000+ставка!F6</f>
        <v>1654.410927868</v>
      </c>
      <c r="G586" s="145">
        <f>((ставка!G6/1000*'составляющая '!$B$58*'составляющая '!$C$58)+'составляющая '!$D$58+'составляющая '!$E$58)*1000+ставка!G6</f>
        <v>1696.1958179769999</v>
      </c>
      <c r="H586" s="145">
        <f>((ставка!H6/1000*'составляющая '!$B$58*'составляющая '!$C$58)+'составляющая '!$D$58+'составляющая '!$E$58)*1000+ставка!H6</f>
        <v>1786.7501041420001</v>
      </c>
      <c r="I586" s="145">
        <f>((ставка!I6/1000*'составляющая '!$B$58*'составляющая '!$C$58)+'составляющая '!$D$58+'составляющая '!$E$58)*1000+ставка!I6</f>
        <v>1877.815180885</v>
      </c>
      <c r="J586" s="145">
        <f>((ставка!J6/1000*'составляющая '!$B$58*'составляющая '!$C$58)+'составляющая '!$D$58+'составляющая '!$E$58)*1000+ставка!J6</f>
        <v>2193.3949249450002</v>
      </c>
      <c r="K586" s="145">
        <f>((ставка!K6/1000*'составляющая '!$B$58*'составляющая '!$C$58)+'составляющая '!$D$58+'составляющая '!$E$58)*1000+ставка!K6</f>
        <v>2302.2044222019999</v>
      </c>
      <c r="L586" s="145">
        <f>((ставка!L6/1000*'составляющая '!$B$58*'составляющая '!$C$58)+'составляющая '!$D$58+'составляющая '!$E$58)*1000+ставка!L6</f>
        <v>2319.9266344299999</v>
      </c>
      <c r="M586" s="145">
        <f>((ставка!M6/1000*'составляющая '!$B$58*'составляющая '!$C$58)+'составляющая '!$D$58+'составляющая '!$E$58)*1000+ставка!M6</f>
        <v>2323.3689187600003</v>
      </c>
      <c r="N586" s="145">
        <f>((ставка!N6/1000*'составляющая '!$B$58*'составляющая '!$C$58)+'составляющая '!$D$58+'составляющая '!$E$58)*1000+ставка!N6</f>
        <v>2294.698021534</v>
      </c>
      <c r="O586" s="145">
        <f>((ставка!O6/1000*'составляющая '!$B$58*'составляющая '!$C$58)+'составляющая '!$D$58+'составляющая '!$E$58)*1000+ставка!O6</f>
        <v>2313.397398346</v>
      </c>
      <c r="P586" s="145">
        <f>((ставка!P6/1000*'составляющая '!$B$58*'составляющая '!$C$58)+'составляющая '!$D$58+'составляющая '!$E$58)*1000+ставка!P6</f>
        <v>2329.6094471259998</v>
      </c>
      <c r="Q586" s="145">
        <f>((ставка!Q6/1000*'составляющая '!$B$58*'составляющая '!$C$58)+'составляющая '!$D$58+'составляющая '!$E$58)*1000+ставка!Q6</f>
        <v>2331.7747550109998</v>
      </c>
      <c r="R586" s="145">
        <f>((ставка!R6/1000*'составляющая '!$B$58*'составляющая '!$C$58)+'составляющая '!$D$58+'составляющая '!$E$58)*1000+ставка!R6</f>
        <v>2326.4447663709998</v>
      </c>
      <c r="S586" s="145">
        <f>((ставка!S6/1000*'составляющая '!$B$58*'составляющая '!$C$58)+'составляющая '!$D$58+'составляющая '!$E$58)*1000+ставка!S6</f>
        <v>2286.9029131480002</v>
      </c>
      <c r="T586" s="145">
        <f>((ставка!T6/1000*'составляющая '!$B$58*'составляющая '!$C$58)+'составляющая '!$D$58+'составляющая '!$E$58)*1000+ставка!T6</f>
        <v>2257.6879129150002</v>
      </c>
      <c r="U586" s="145">
        <f>((ставка!U6/1000*'составляющая '!$B$58*'составляющая '!$C$58)+'составляющая '!$D$58+'составляющая '!$E$58)*1000+ставка!U6</f>
        <v>2251.9026544119997</v>
      </c>
      <c r="V586" s="145">
        <f>((ставка!V6/1000*'составляющая '!$B$58*'составляющая '!$C$58)+'составляющая '!$D$58+'составляющая '!$E$58)*1000+ставка!V6</f>
        <v>2309.6330938689998</v>
      </c>
      <c r="W586" s="145">
        <f>((ставка!W6/1000*'составляющая '!$B$58*'составляющая '!$C$58)+'составляющая '!$D$58+'составляющая '!$E$58)*1000+ставка!W6</f>
        <v>2402.8190619249999</v>
      </c>
      <c r="X586" s="145">
        <f>((ставка!X6/1000*'составляющая '!$B$58*'составляющая '!$C$58)+'составляющая '!$D$58+'составляющая '!$E$58)*1000+ставка!X6</f>
        <v>2249.1599310910001</v>
      </c>
      <c r="Y586" s="145">
        <f>((ставка!Y6/1000*'составляющая '!$B$58*'составляющая '!$C$58)+'составляющая '!$D$58+'составляющая '!$E$58)*1000+ставка!Y6</f>
        <v>1980.2620042029998</v>
      </c>
    </row>
    <row r="587" spans="1:25" s="104" customFormat="1" ht="15.75" hidden="1" outlineLevel="1" x14ac:dyDescent="0.25">
      <c r="A587" s="227">
        <v>3</v>
      </c>
      <c r="B587" s="145">
        <f>((ставка!B7/1000*'составляющая '!$B$58*'составляющая '!$C$58)+'составляющая '!$D$58+'составляющая '!$E$58)*1000+ставка!B7</f>
        <v>1771.581844804</v>
      </c>
      <c r="C587" s="145">
        <f>((ставка!C7/1000*'составляющая '!$B$58*'составляющая '!$C$58)+'составляющая '!$D$58+'составляющая '!$E$58)*1000+ставка!C7</f>
        <v>1545.568118182</v>
      </c>
      <c r="D587" s="145">
        <f>((ставка!D7/1000*'составляющая '!$B$58*'составляющая '!$C$58)+'составляющая '!$D$58+'составляющая '!$E$58)*1000+ставка!D7</f>
        <v>1508.535801277</v>
      </c>
      <c r="E587" s="145">
        <f>((ставка!E7/1000*'составляющая '!$B$58*'составляющая '!$C$58)+'составляющая '!$D$58+'составляющая '!$E$58)*1000+ставка!E7</f>
        <v>1490.3805274719998</v>
      </c>
      <c r="F587" s="145">
        <f>((ставка!F7/1000*'составляющая '!$B$58*'составляющая '!$C$58)+'составляющая '!$D$58+'составляющая '!$E$58)*1000+ставка!F7</f>
        <v>1505.0824128039999</v>
      </c>
      <c r="G587" s="145">
        <f>((ставка!G7/1000*'составляющая '!$B$58*'составляющая '!$C$58)+'составляющая '!$D$58+'составляющая '!$E$58)*1000+ставка!G7</f>
        <v>1525.4807234949999</v>
      </c>
      <c r="H587" s="145">
        <f>((ставка!H7/1000*'составляющая '!$B$58*'составляющая '!$C$58)+'составляющая '!$D$58+'составляющая '!$E$58)*1000+ставка!H7</f>
        <v>1734.0387373210001</v>
      </c>
      <c r="I587" s="145">
        <f>((ставка!I7/1000*'составляющая '!$B$58*'составляющая '!$C$58)+'составляющая '!$D$58+'составляющая '!$E$58)*1000+ставка!I7</f>
        <v>1858.32740992</v>
      </c>
      <c r="J587" s="145">
        <f>((ставка!J7/1000*'составляющая '!$B$58*'составляющая '!$C$58)+'составляющая '!$D$58+'составляющая '!$E$58)*1000+ставка!J7</f>
        <v>2181.3469297900001</v>
      </c>
      <c r="K587" s="145">
        <f>((ставка!K7/1000*'составляющая '!$B$58*'составляющая '!$C$58)+'составляющая '!$D$58+'составляющая '!$E$58)*1000+ставка!K7</f>
        <v>2299.0619497329999</v>
      </c>
      <c r="L587" s="145">
        <f>((ставка!L7/1000*'составляющая '!$B$58*'составляющая '!$C$58)+'составляющая '!$D$58+'составляющая '!$E$58)*1000+ставка!L7</f>
        <v>2317.1061821080002</v>
      </c>
      <c r="M587" s="145">
        <f>((ставка!M7/1000*'составляющая '!$B$58*'составляющая '!$C$58)+'составляющая '!$D$58+'составляющая '!$E$58)*1000+ставка!M7</f>
        <v>2306.8792664049997</v>
      </c>
      <c r="N587" s="145">
        <f>((ставка!N7/1000*'составляющая '!$B$58*'составляющая '!$C$58)+'составляющая '!$D$58+'составляющая '!$E$58)*1000+ставка!N7</f>
        <v>2286.4698515710002</v>
      </c>
      <c r="O587" s="145">
        <f>((ставка!O7/1000*'составляющая '!$B$58*'составляющая '!$C$58)+'составляющая '!$D$58+'составляющая '!$E$58)*1000+ставка!O7</f>
        <v>2331.952421299</v>
      </c>
      <c r="P587" s="145">
        <f>((ставка!P7/1000*'составляющая '!$B$58*'составляющая '!$C$58)+'составляющая '!$D$58+'составляющая '!$E$58)*1000+ставка!P7</f>
        <v>2340.2139036909998</v>
      </c>
      <c r="Q587" s="145">
        <f>((ставка!Q7/1000*'составляющая '!$B$58*'составляющая '!$C$58)+'составляющая '!$D$58+'составляющая '!$E$58)*1000+ставка!Q7</f>
        <v>2349.0861139479998</v>
      </c>
      <c r="R587" s="145">
        <f>((ставка!R7/1000*'составляющая '!$B$58*'составляющая '!$C$58)+'составляющая '!$D$58+'составляющая '!$E$58)*1000+ставка!R7</f>
        <v>2332.3632745899999</v>
      </c>
      <c r="S587" s="145">
        <f>((ставка!S7/1000*'составляющая '!$B$58*'составляющая '!$C$58)+'составляющая '!$D$58+'составляющая '!$E$58)*1000+ставка!S7</f>
        <v>2299.8392397429998</v>
      </c>
      <c r="T587" s="145">
        <f>((ставка!T7/1000*'составляющая '!$B$58*'составляющая '!$C$58)+'составляющая '!$D$58+'составляющая '!$E$58)*1000+ставка!T7</f>
        <v>2263.5509004189998</v>
      </c>
      <c r="U587" s="145">
        <f>((ставка!U7/1000*'составляющая '!$B$58*'составляющая '!$C$58)+'составляющая '!$D$58+'составляющая '!$E$58)*1000+ставка!U7</f>
        <v>2212.3941136180001</v>
      </c>
      <c r="V587" s="145">
        <f>((ставка!V7/1000*'составляющая '!$B$58*'составляющая '!$C$58)+'составляющая '!$D$58+'составляющая '!$E$58)*1000+ставка!V7</f>
        <v>2293.376628517</v>
      </c>
      <c r="W587" s="145">
        <f>((ставка!W7/1000*'составляющая '!$B$58*'составляющая '!$C$58)+'составляющая '!$D$58+'составляющая '!$E$58)*1000+ставка!W7</f>
        <v>2334.7839777640002</v>
      </c>
      <c r="X587" s="145">
        <f>((ставка!X7/1000*'составляющая '!$B$58*'составляющая '!$C$58)+'составляющая '!$D$58+'составляющая '!$E$58)*1000+ставка!X7</f>
        <v>2190.9187010559999</v>
      </c>
      <c r="Y587" s="145">
        <f>((ставка!Y7/1000*'составляющая '!$B$58*'составляющая '!$C$58)+'составляющая '!$D$58+'составляющая '!$E$58)*1000+ставка!Y7</f>
        <v>1909.1843848600001</v>
      </c>
    </row>
    <row r="588" spans="1:25" s="104" customFormat="1" ht="15.75" hidden="1" outlineLevel="1" x14ac:dyDescent="0.25">
      <c r="A588" s="227">
        <v>4</v>
      </c>
      <c r="B588" s="145">
        <f>((ставка!B8/1000*'составляющая '!$B$58*'составляющая '!$C$58)+'составляющая '!$D$58+'составляющая '!$E$58)*1000+ставка!B8</f>
        <v>1733.7944461750001</v>
      </c>
      <c r="C588" s="145">
        <f>((ставка!C8/1000*'составляющая '!$B$58*'составляющая '!$C$58)+'составляющая '!$D$58+'составляющая '!$E$58)*1000+ставка!C8</f>
        <v>1547.5446556359998</v>
      </c>
      <c r="D588" s="145">
        <f>((ставка!D8/1000*'составляющая '!$B$58*'составляющая '!$C$58)+'составляющая '!$D$58+'составляющая '!$E$58)*1000+ставка!D8</f>
        <v>1521.3499822989997</v>
      </c>
      <c r="E588" s="145">
        <f>((ставка!E8/1000*'составляющая '!$B$58*'составляющая '!$C$58)+'составляющая '!$D$58+'составляющая '!$E$58)*1000+ставка!E8</f>
        <v>1489.914153466</v>
      </c>
      <c r="F588" s="145">
        <f>((ставка!F8/1000*'составляющая '!$B$58*'составляющая '!$C$58)+'составляющая '!$D$58+'составляющая '!$E$58)*1000+ставка!F8</f>
        <v>1511.6005447449998</v>
      </c>
      <c r="G588" s="145">
        <f>((ставка!G8/1000*'составляющая '!$B$58*'составляющая '!$C$58)+'составляющая '!$D$58+'составляющая '!$E$58)*1000+ставка!G8</f>
        <v>1566.5105318800001</v>
      </c>
      <c r="H588" s="145">
        <f>((ставка!H8/1000*'составляющая '!$B$58*'составляющая '!$C$58)+'составляющая '!$D$58+'составляющая '!$E$58)*1000+ставка!H8</f>
        <v>1755.9361073170001</v>
      </c>
      <c r="I588" s="145">
        <f>((ставка!I8/1000*'составляющая '!$B$58*'составляющая '!$C$58)+'составляющая '!$D$58+'составляющая '!$E$58)*1000+ставка!I8</f>
        <v>1853.9856900069999</v>
      </c>
      <c r="J588" s="145">
        <f>((ставка!J8/1000*'составляющая '!$B$58*'составляющая '!$C$58)+'составляющая '!$D$58+'составляющая '!$E$58)*1000+ставка!J8</f>
        <v>2161.759221538</v>
      </c>
      <c r="K588" s="145">
        <f>((ставка!K8/1000*'составляющая '!$B$58*'составляющая '!$C$58)+'составляющая '!$D$58+'составляющая '!$E$58)*1000+ставка!K8</f>
        <v>2224.1311927689999</v>
      </c>
      <c r="L588" s="145">
        <f>((ставка!L8/1000*'составляющая '!$B$58*'составляющая '!$C$58)+'составляющая '!$D$58+'составляющая '!$E$58)*1000+ставка!L8</f>
        <v>2245.073606467</v>
      </c>
      <c r="M588" s="145">
        <f>((ставка!M8/1000*'составляющая '!$B$58*'составляющая '!$C$58)+'составляющая '!$D$58+'составляющая '!$E$58)*1000+ставка!M8</f>
        <v>2248.3271203659997</v>
      </c>
      <c r="N588" s="145">
        <f>((ставка!N8/1000*'составляющая '!$B$58*'составляющая '!$C$58)+'составляющая '!$D$58+'составляющая '!$E$58)*1000+ставка!N8</f>
        <v>2211.9277396119996</v>
      </c>
      <c r="O588" s="145">
        <f>((ставка!O8/1000*'составляющая '!$B$58*'составляющая '!$C$58)+'составляющая '!$D$58+'составляющая '!$E$58)*1000+ставка!O8</f>
        <v>2262.6070482639998</v>
      </c>
      <c r="P588" s="145">
        <f>((ставка!P8/1000*'составляющая '!$B$58*'составляющая '!$C$58)+'составляющая '!$D$58+'составляющая '!$E$58)*1000+ставка!P8</f>
        <v>2285.2039792689998</v>
      </c>
      <c r="Q588" s="145">
        <f>((ставка!Q8/1000*'составляющая '!$B$58*'составляющая '!$C$58)+'составляющая '!$D$58+'составляющая '!$E$58)*1000+ставка!Q8</f>
        <v>2293.809690094</v>
      </c>
      <c r="R588" s="145">
        <f>((ставка!R8/1000*'составляющая '!$B$58*'составляющая '!$C$58)+'составляющая '!$D$58+'составляющая '!$E$58)*1000+ставка!R8</f>
        <v>2276.531643586</v>
      </c>
      <c r="S588" s="145">
        <f>((ставка!S8/1000*'составляющая '!$B$58*'составляющая '!$C$58)+'составляющая '!$D$58+'составляющая '!$E$58)*1000+ставка!S8</f>
        <v>2209.7291192980001</v>
      </c>
      <c r="T588" s="145">
        <f>((ставка!T8/1000*'составляющая '!$B$58*'составляющая '!$C$58)+'составляющая '!$D$58+'составляющая '!$E$58)*1000+ставка!T8</f>
        <v>2182.8681973809998</v>
      </c>
      <c r="U588" s="145">
        <f>((ставка!U8/1000*'составляющая '!$B$58*'составляющая '!$C$58)+'составляющая '!$D$58+'составляющая '!$E$58)*1000+ставка!U8</f>
        <v>2178.7929769000002</v>
      </c>
      <c r="V588" s="145">
        <f>((ставка!V8/1000*'составляющая '!$B$58*'составляющая '!$C$58)+'составляющая '!$D$58+'составляющая '!$E$58)*1000+ставка!V8</f>
        <v>2283.194129386</v>
      </c>
      <c r="W588" s="145">
        <f>((ставка!W8/1000*'составляющая '!$B$58*'составляющая '!$C$58)+'составляющая '!$D$58+'составляющая '!$E$58)*1000+ставка!W8</f>
        <v>2305.6689148180003</v>
      </c>
      <c r="X588" s="145">
        <f>((ставка!X8/1000*'составляющая '!$B$58*'составляющая '!$C$58)+'составляющая '!$D$58+'составляющая '!$E$58)*1000+ставка!X8</f>
        <v>2174.2624865560001</v>
      </c>
      <c r="Y588" s="145">
        <f>((ставка!Y8/1000*'составляющая '!$B$58*'составляющая '!$C$58)+'составляющая '!$D$58+'составляющая '!$E$58)*1000+ставка!Y8</f>
        <v>1882.467816802</v>
      </c>
    </row>
    <row r="589" spans="1:25" s="104" customFormat="1" ht="15.75" hidden="1" outlineLevel="1" x14ac:dyDescent="0.25">
      <c r="A589" s="227">
        <v>5</v>
      </c>
      <c r="B589" s="145">
        <f>((ставка!B9/1000*'составляющая '!$B$58*'составляющая '!$C$58)+'составляющая '!$D$58+'составляющая '!$E$58)*1000+ставка!B9</f>
        <v>1768.084039759</v>
      </c>
      <c r="C589" s="145">
        <f>((ставка!C9/1000*'составляющая '!$B$58*'составляющая '!$C$58)+'составляющая '!$D$58+'составляющая '!$E$58)*1000+ставка!C9</f>
        <v>1662.8722848339999</v>
      </c>
      <c r="D589" s="145">
        <f>((ставка!D9/1000*'составляющая '!$B$58*'составляющая '!$C$58)+'составляющая '!$D$58+'составляющая '!$E$58)*1000+ставка!D9</f>
        <v>1656.9093600430001</v>
      </c>
      <c r="E589" s="145">
        <f>((ставка!E9/1000*'составляющая '!$B$58*'составляющая '!$C$58)+'составляющая '!$D$58+'составляющая '!$E$58)*1000+ставка!E9</f>
        <v>1640.6528946909998</v>
      </c>
      <c r="F589" s="145">
        <f>((ставка!F9/1000*'составляющая '!$B$58*'составляющая '!$C$58)+'составляющая '!$D$58+'составляющая '!$E$58)*1000+ставка!F9</f>
        <v>1647.248755633</v>
      </c>
      <c r="G589" s="145">
        <f>((ставка!G9/1000*'составляющая '!$B$58*'составляющая '!$C$58)+'составляющая '!$D$58+'составляющая '!$E$58)*1000+ставка!G9</f>
        <v>1681.2496414990001</v>
      </c>
      <c r="H589" s="145">
        <f>((ставка!H9/1000*'составляющая '!$B$58*'составляющая '!$C$58)+'составляющая '!$D$58+'составляющая '!$E$58)*1000+ставка!H9</f>
        <v>1757.9459572000001</v>
      </c>
      <c r="I589" s="145">
        <f>((ставка!I9/1000*'составляющая '!$B$58*'составляющая '!$C$58)+'составляющая '!$D$58+'составляющая '!$E$58)*1000+ставка!I9</f>
        <v>1856.783934043</v>
      </c>
      <c r="J589" s="145">
        <f>((ставка!J9/1000*'составляющая '!$B$58*'составляющая '!$C$58)+'составляющая '!$D$58+'составляющая '!$E$58)*1000+ставка!J9</f>
        <v>2174.3957362719998</v>
      </c>
      <c r="K589" s="145">
        <f>((ставка!K9/1000*'составляющая '!$B$58*'составляющая '!$C$58)+'составляющая '!$D$58+'составляющая '!$E$58)*1000+ставка!K9</f>
        <v>2281.5285079360001</v>
      </c>
      <c r="L589" s="145">
        <f>((ставка!L9/1000*'составляющая '!$B$58*'составляющая '!$C$58)+'составляющая '!$D$58+'составляющая '!$E$58)*1000+ставка!L9</f>
        <v>2293.409940946</v>
      </c>
      <c r="M589" s="145">
        <f>((ставка!M9/1000*'составляющая '!$B$58*'составляющая '!$C$58)+'составляющая '!$D$58+'составляющая '!$E$58)*1000+ставка!M9</f>
        <v>2263.8285039940001</v>
      </c>
      <c r="N589" s="145">
        <f>((ставка!N9/1000*'составляющая '!$B$58*'составляющая '!$C$58)+'составляющая '!$D$58+'составляющая '!$E$58)*1000+ставка!N9</f>
        <v>2253.090797713</v>
      </c>
      <c r="O589" s="145">
        <f>((ставка!O9/1000*'составляющая '!$B$58*'составляющая '!$C$58)+'составляющая '!$D$58+'составляющая '!$E$58)*1000+ставка!O9</f>
        <v>2297.429640712</v>
      </c>
      <c r="P589" s="145">
        <f>((ставка!P9/1000*'составляющая '!$B$58*'составляющая '!$C$58)+'составляющая '!$D$58+'составляющая '!$E$58)*1000+ставка!P9</f>
        <v>2299.8281355999998</v>
      </c>
      <c r="Q589" s="145">
        <f>((ставка!Q9/1000*'составляющая '!$B$58*'составляющая '!$C$58)+'составляющая '!$D$58+'составляющая '!$E$58)*1000+ставка!Q9</f>
        <v>2298.8176585870001</v>
      </c>
      <c r="R589" s="145">
        <f>((ставка!R9/1000*'составляющая '!$B$58*'составляющая '!$C$58)+'составляющая '!$D$58+'составляющая '!$E$58)*1000+ставка!R9</f>
        <v>2298.0736810059998</v>
      </c>
      <c r="S589" s="145">
        <f>((ставка!S9/1000*'составляющая '!$B$58*'составляющая '!$C$58)+'составляющая '!$D$58+'составляющая '!$E$58)*1000+ставка!S9</f>
        <v>2241.076114987</v>
      </c>
      <c r="T589" s="145">
        <f>((ставка!T9/1000*'составляющая '!$B$58*'составляющая '!$C$58)+'составляющая '!$D$58+'составляющая '!$E$58)*1000+ставка!T9</f>
        <v>2182.7238435219997</v>
      </c>
      <c r="U589" s="145">
        <f>((ставка!U9/1000*'составляющая '!$B$58*'составляющая '!$C$58)+'составляющая '!$D$58+'составляющая '!$E$58)*1000+ставка!U9</f>
        <v>2180.9027640700001</v>
      </c>
      <c r="V589" s="145">
        <f>((ставка!V9/1000*'составляющая '!$B$58*'составляющая '!$C$58)+'составляющая '!$D$58+'составляющая '!$E$58)*1000+ставка!V9</f>
        <v>2321.6366724520003</v>
      </c>
      <c r="W589" s="145">
        <f>((ставка!W9/1000*'составляющая '!$B$58*'составляющая '!$C$58)+'составляющая '!$D$58+'составляющая '!$E$58)*1000+ставка!W9</f>
        <v>2322.8248157530002</v>
      </c>
      <c r="X589" s="145">
        <f>((ставка!X9/1000*'составляющая '!$B$58*'составляющая '!$C$58)+'составляющая '!$D$58+'составляющая '!$E$58)*1000+ставка!X9</f>
        <v>2175.2063387110002</v>
      </c>
      <c r="Y589" s="145">
        <f>((ставка!Y9/1000*'составляющая '!$B$58*'составляющая '!$C$58)+'составляющая '!$D$58+'составляющая '!$E$58)*1000+ставка!Y9</f>
        <v>1926.5734727979998</v>
      </c>
    </row>
    <row r="590" spans="1:25" s="104" customFormat="1" ht="15.75" hidden="1" outlineLevel="1" x14ac:dyDescent="0.25">
      <c r="A590" s="227">
        <v>6</v>
      </c>
      <c r="B590" s="145">
        <f>((ставка!B10/1000*'составляющая '!$B$58*'составляющая '!$C$58)+'составляющая '!$D$58+'составляющая '!$E$58)*1000+ставка!B10</f>
        <v>1782.752612662</v>
      </c>
      <c r="C590" s="145">
        <f>((ставка!C10/1000*'составляющая '!$B$58*'составляющая '!$C$58)+'составляющая '!$D$58+'составляющая '!$E$58)*1000+ставка!C10</f>
        <v>1745.6758791850002</v>
      </c>
      <c r="D590" s="145">
        <f>((ставка!D10/1000*'составляющая '!$B$58*'составляющая '!$C$58)+'составляющая '!$D$58+'составляющая '!$E$58)*1000+ставка!D10</f>
        <v>1713.9069260619999</v>
      </c>
      <c r="E590" s="145">
        <f>((ставка!E10/1000*'составляющая '!$B$58*'составляющая '!$C$58)+'составляющая '!$D$58+'составляющая '!$E$58)*1000+ставка!E10</f>
        <v>1627.9053385269999</v>
      </c>
      <c r="F590" s="145">
        <f>((ставка!F10/1000*'составляющая '!$B$58*'составляющая '!$C$58)+'составляющая '!$D$58+'составляющая '!$E$58)*1000+ставка!F10</f>
        <v>1706.411629537</v>
      </c>
      <c r="G590" s="145">
        <f>((ставка!G10/1000*'составляющая '!$B$58*'составляющая '!$C$58)+'составляющая '!$D$58+'составляющая '!$E$58)*1000+ставка!G10</f>
        <v>1745.909066188</v>
      </c>
      <c r="H590" s="145">
        <f>((ставка!H10/1000*'составляющая '!$B$58*'составляющая '!$C$58)+'составляющая '!$D$58+'составляющая '!$E$58)*1000+ставка!H10</f>
        <v>1802.0071966240002</v>
      </c>
      <c r="I590" s="145">
        <f>((ставка!I10/1000*'составляющая '!$B$58*'составляющая '!$C$58)+'составляющая '!$D$58+'составляющая '!$E$58)*1000+ставка!I10</f>
        <v>1982.1163960839999</v>
      </c>
      <c r="J590" s="145">
        <f>((ставка!J10/1000*'составляющая '!$B$58*'составляющая '!$C$58)+'составляющая '!$D$58+'составляющая '!$E$58)*1000+ставка!J10</f>
        <v>2193.8835072369998</v>
      </c>
      <c r="K590" s="145">
        <f>((ставка!K10/1000*'составляющая '!$B$58*'составляющая '!$C$58)+'составляющая '!$D$58+'составляющая '!$E$58)*1000+ставка!K10</f>
        <v>2299.0952621619999</v>
      </c>
      <c r="L590" s="145">
        <f>((ставка!L10/1000*'составляющая '!$B$58*'составляющая '!$C$58)+'составляющая '!$D$58+'составляющая '!$E$58)*1000+ставка!L10</f>
        <v>2317.1839111090003</v>
      </c>
      <c r="M590" s="145">
        <f>((ставка!M10/1000*'составляющая '!$B$58*'составляющая '!$C$58)+'составляющая '!$D$58+'составляющая '!$E$58)*1000+ставка!M10</f>
        <v>2305.369102957</v>
      </c>
      <c r="N590" s="145">
        <f>((ставка!N10/1000*'составляющая '!$B$58*'составляющая '!$C$58)+'составляющая '!$D$58+'составляющая '!$E$58)*1000+ставка!N10</f>
        <v>2304.6140212330001</v>
      </c>
      <c r="O590" s="145">
        <f>((ставка!O10/1000*'составляющая '!$B$58*'составляющая '!$C$58)+'составляющая '!$D$58+'составляющая '!$E$58)*1000+ставка!O10</f>
        <v>2318.0056176909998</v>
      </c>
      <c r="P590" s="145">
        <f>((ставка!P10/1000*'составляющая '!$B$58*'составляющая '!$C$58)+'составляющая '!$D$58+'составляющая '!$E$58)*1000+ставка!P10</f>
        <v>2319.4269479949999</v>
      </c>
      <c r="Q590" s="145">
        <f>((ставка!Q10/1000*'составляющая '!$B$58*'составляющая '!$C$58)+'составляющая '!$D$58+'составляющая '!$E$58)*1000+ставка!Q10</f>
        <v>2319.8711137149999</v>
      </c>
      <c r="R590" s="145">
        <f>((ставка!R10/1000*'составляющая '!$B$58*'составляющая '!$C$58)+'составляющая '!$D$58+'составляющая '!$E$58)*1000+ставка!R10</f>
        <v>2317.8945762610001</v>
      </c>
      <c r="S590" s="145">
        <f>((ставка!S10/1000*'составляющая '!$B$58*'составляющая '!$C$58)+'составляющая '!$D$58+'составляющая '!$E$58)*1000+ставка!S10</f>
        <v>2312.8310870529999</v>
      </c>
      <c r="T590" s="145">
        <f>((ставка!T10/1000*'составляющая '!$B$58*'составляющая '!$C$58)+'составляющая '!$D$58+'составляющая '!$E$58)*1000+ставка!T10</f>
        <v>2275.4323334289998</v>
      </c>
      <c r="U590" s="145">
        <f>((ставка!U10/1000*'составляющая '!$B$58*'составляющая '!$C$58)+'составляющая '!$D$58+'составляющая '!$E$58)*1000+ставка!U10</f>
        <v>2277.5643288850001</v>
      </c>
      <c r="V590" s="145">
        <f>((ставка!V10/1000*'составляющая '!$B$58*'составляющая '!$C$58)+'составляющая '!$D$58+'составляющая '!$E$58)*1000+ставка!V10</f>
        <v>2345.24408047</v>
      </c>
      <c r="W590" s="145">
        <f>((ставка!W10/1000*'составляющая '!$B$58*'составляющая '!$C$58)+'составляющая '!$D$58+'составляющая '!$E$58)*1000+ставка!W10</f>
        <v>2360.5789019530002</v>
      </c>
      <c r="X590" s="145">
        <f>((ставка!X10/1000*'составляющая '!$B$58*'составляющая '!$C$58)+'составляющая '!$D$58+'составляющая '!$E$58)*1000+ставка!X10</f>
        <v>2223.0874033270002</v>
      </c>
      <c r="Y590" s="145">
        <f>((ставка!Y10/1000*'составляющая '!$B$58*'составляющая '!$C$58)+'составляющая '!$D$58+'составляющая '!$E$58)*1000+ставка!Y10</f>
        <v>1944.4067264560001</v>
      </c>
    </row>
    <row r="591" spans="1:25" s="104" customFormat="1" ht="15.75" hidden="1" outlineLevel="1" x14ac:dyDescent="0.25">
      <c r="A591" s="227">
        <v>7</v>
      </c>
      <c r="B591" s="145">
        <f>((ставка!B11/1000*'составляющая '!$B$58*'составляющая '!$C$58)+'составляющая '!$D$58+'составляющая '!$E$58)*1000+ставка!B11</f>
        <v>1913.6038337740001</v>
      </c>
      <c r="C591" s="145">
        <f>((ставка!C11/1000*'составляющая '!$B$58*'составляющая '!$C$58)+'составляющая '!$D$58+'составляющая '!$E$58)*1000+ставка!C11</f>
        <v>1826.6694982270001</v>
      </c>
      <c r="D591" s="145">
        <f>((ставка!D11/1000*'составляющая '!$B$58*'составляющая '!$C$58)+'составляющая '!$D$58+'составляющая '!$E$58)*1000+ставка!D11</f>
        <v>1753.404362713</v>
      </c>
      <c r="E591" s="145">
        <f>((ставка!E11/1000*'составляющая '!$B$58*'составляющая '!$C$58)+'составляющая '!$D$58+'составляющая '!$E$58)*1000+ставка!E11</f>
        <v>1739.0689141</v>
      </c>
      <c r="F591" s="145">
        <f>((ставка!F11/1000*'составляющая '!$B$58*'составляющая '!$C$58)+'составляющая '!$D$58+'составляющая '!$E$58)*1000+ставка!F11</f>
        <v>1753.9928822920001</v>
      </c>
      <c r="G591" s="145">
        <f>((ставка!G11/1000*'составляющая '!$B$58*'составляющая '!$C$58)+'составляющая '!$D$58+'составляющая '!$E$58)*1000+ставка!G11</f>
        <v>1763.842257133</v>
      </c>
      <c r="H591" s="145">
        <f>((ставка!H11/1000*'составляющая '!$B$58*'составляющая '!$C$58)+'составляющая '!$D$58+'составляющая '!$E$58)*1000+ставка!H11</f>
        <v>1789.781535181</v>
      </c>
      <c r="I591" s="145">
        <f>((ставка!I11/1000*'составляющая '!$B$58*'составляющая '!$C$58)+'составляющая '!$D$58+'составляющая '!$E$58)*1000+ставка!I11</f>
        <v>1788.3046841619998</v>
      </c>
      <c r="J591" s="145">
        <f>((ставка!J11/1000*'составляющая '!$B$58*'составляющая '!$C$58)+'составляющая '!$D$58+'составляющая '!$E$58)*1000+ставка!J11</f>
        <v>1939.7985071110002</v>
      </c>
      <c r="K591" s="145">
        <f>((ставка!K11/1000*'составляющая '!$B$58*'составляющая '!$C$58)+'составляющая '!$D$58+'составляющая '!$E$58)*1000+ставка!K11</f>
        <v>2100.2533734610001</v>
      </c>
      <c r="L591" s="145">
        <f>((ставка!L11/1000*'составляющая '!$B$58*'составляющая '!$C$58)+'составляющая '!$D$58+'составляющая '!$E$58)*1000+ставка!L11</f>
        <v>2180.336452777</v>
      </c>
      <c r="M591" s="145">
        <f>((ставка!M11/1000*'составляющая '!$B$58*'составляющая '!$C$58)+'составляющая '!$D$58+'составляющая '!$E$58)*1000+ставка!M11</f>
        <v>2186.6769184300001</v>
      </c>
      <c r="N591" s="145">
        <f>((ставка!N11/1000*'составляющая '!$B$58*'составляющая '!$C$58)+'составляющая '!$D$58+'составляющая '!$E$58)*1000+ставка!N11</f>
        <v>2190.4856394789999</v>
      </c>
      <c r="O591" s="145">
        <f>((ставка!O11/1000*'составляющая '!$B$58*'составляющая '!$C$58)+'составляющая '!$D$58+'составляющая '!$E$58)*1000+ставка!O11</f>
        <v>2189.186454748</v>
      </c>
      <c r="P591" s="145">
        <f>((ставка!P11/1000*'составляющая '!$B$58*'составляющая '!$C$58)+'составляющая '!$D$58+'составляющая '!$E$58)*1000+ставка!P11</f>
        <v>2188.386956452</v>
      </c>
      <c r="Q591" s="145">
        <f>((ставка!Q11/1000*'составляющая '!$B$58*'составляющая '!$C$58)+'составляющая '!$D$58+'составляющая '!$E$58)*1000+ставка!Q11</f>
        <v>2189.3641210360001</v>
      </c>
      <c r="R591" s="145">
        <f>((ставка!R11/1000*'составляющая '!$B$58*'составляющая '!$C$58)+'составляющая '!$D$58+'составляющая '!$E$58)*1000+ставка!R11</f>
        <v>2188.8866428869997</v>
      </c>
      <c r="S591" s="145">
        <f>((ставка!S11/1000*'составляющая '!$B$58*'составляющая '!$C$58)+'составляющая '!$D$58+'составляющая '!$E$58)*1000+ставка!S11</f>
        <v>2191.1185756299997</v>
      </c>
      <c r="T591" s="145">
        <f>((ставка!T11/1000*'составляющая '!$B$58*'составляющая '!$C$58)+'составляющая '!$D$58+'составляющая '!$E$58)*1000+ставка!T11</f>
        <v>2190.6744099100001</v>
      </c>
      <c r="U591" s="145">
        <f>((ставка!U11/1000*'составляющая '!$B$58*'составляющая '!$C$58)+'составляющая '!$D$58+'составляющая '!$E$58)*1000+ставка!U11</f>
        <v>2189.7194536120001</v>
      </c>
      <c r="V591" s="145">
        <f>((ставка!V11/1000*'составляющая '!$B$58*'составляющая '!$C$58)+'составляющая '!$D$58+'составляющая '!$E$58)*1000+ставка!V11</f>
        <v>2262.5515275490002</v>
      </c>
      <c r="W591" s="145">
        <f>((ставка!W11/1000*'составляющая '!$B$58*'составляющая '!$C$58)+'составляющая '!$D$58+'составляющая '!$E$58)*1000+ставка!W11</f>
        <v>2261.5410505360001</v>
      </c>
      <c r="X591" s="145">
        <f>((ставка!X11/1000*'составляющая '!$B$58*'составляющая '!$C$58)+'составляющая '!$D$58+'составляющая '!$E$58)*1000+ставка!X11</f>
        <v>2215.370023942</v>
      </c>
      <c r="Y591" s="145">
        <f>((ставка!Y11/1000*'составляющая '!$B$58*'составляющая '!$C$58)+'составляющая '!$D$58+'составляющая '!$E$58)*1000+ставка!Y11</f>
        <v>2025.2670957820001</v>
      </c>
    </row>
    <row r="592" spans="1:25" s="104" customFormat="1" ht="15.75" hidden="1" outlineLevel="1" x14ac:dyDescent="0.25">
      <c r="A592" s="227">
        <v>8</v>
      </c>
      <c r="B592" s="145">
        <f>((ставка!B12/1000*'составляющая '!$B$58*'составляющая '!$C$58)+'составляющая '!$D$58+'составляющая '!$E$58)*1000+ставка!B12</f>
        <v>1929.405029263</v>
      </c>
      <c r="C592" s="145">
        <f>((ставка!C12/1000*'составляющая '!$B$58*'составляющая '!$C$58)+'составляющая '!$D$58+'составляющая '!$E$58)*1000+ставка!C12</f>
        <v>1801.2076983279999</v>
      </c>
      <c r="D592" s="145">
        <f>((ставка!D12/1000*'составляющая '!$B$58*'составляющая '!$C$58)+'составляющая '!$D$58+'составляющая '!$E$58)*1000+ставка!D12</f>
        <v>1717.4602518219999</v>
      </c>
      <c r="E592" s="145">
        <f>((ставка!E12/1000*'составляющая '!$B$58*'составляющая '!$C$58)+'составляющая '!$D$58+'составляющая '!$E$58)*1000+ставка!E12</f>
        <v>1647.926108356</v>
      </c>
      <c r="F592" s="145">
        <f>((ставка!F12/1000*'составляющая '!$B$58*'составляющая '!$C$58)+'составляющая '!$D$58+'составляющая '!$E$58)*1000+ставка!F12</f>
        <v>1642.0409125659999</v>
      </c>
      <c r="G592" s="145">
        <f>((ставка!G12/1000*'составляющая '!$B$58*'составляющая '!$C$58)+'составляющая '!$D$58+'составляющая '!$E$58)*1000+ставка!G12</f>
        <v>1638.3876495190002</v>
      </c>
      <c r="H592" s="145">
        <f>((ставка!H12/1000*'составляющая '!$B$58*'составляющая '!$C$58)+'составляющая '!$D$58+'составляющая '!$E$58)*1000+ставка!H12</f>
        <v>1695.2630699649999</v>
      </c>
      <c r="I592" s="145">
        <f>((ставка!I12/1000*'составляющая '!$B$58*'составляющая '!$C$58)+'составляющая '!$D$58+'составляющая '!$E$58)*1000+ставка!I12</f>
        <v>1624.873907488</v>
      </c>
      <c r="J592" s="145">
        <f>((ставка!J12/1000*'составляющая '!$B$58*'составляющая '!$C$58)+'составляющая '!$D$58+'составляющая '!$E$58)*1000+ставка!J12</f>
        <v>1822.0945913109999</v>
      </c>
      <c r="K592" s="145">
        <f>((ставка!K12/1000*'составляющая '!$B$58*'составляющая '!$C$58)+'составляющая '!$D$58+'составляющая '!$E$58)*1000+ставка!K12</f>
        <v>1967.8919889009999</v>
      </c>
      <c r="L592" s="145">
        <f>((ставка!L12/1000*'составляющая '!$B$58*'составляющая '!$C$58)+'составляющая '!$D$58+'составляющая '!$E$58)*1000+ставка!L12</f>
        <v>2050.2403133890002</v>
      </c>
      <c r="M592" s="145">
        <f>((ставка!M12/1000*'составляющая '!$B$58*'составляющая '!$C$58)+'составляющая '!$D$58+'составляющая '!$E$58)*1000+ставка!M12</f>
        <v>2064.9866152929999</v>
      </c>
      <c r="N592" s="145">
        <f>((ставка!N12/1000*'составляющая '!$B$58*'составляющая '!$C$58)+'составляющая '!$D$58+'составляющая '!$E$58)*1000+ставка!N12</f>
        <v>2076.2684245810001</v>
      </c>
      <c r="O592" s="145">
        <f>((ставка!O12/1000*'составляющая '!$B$58*'составляющая '!$C$58)+'составляющая '!$D$58+'составляющая '!$E$58)*1000+ставка!O12</f>
        <v>2091.1923927729999</v>
      </c>
      <c r="P592" s="145">
        <f>((ставка!P12/1000*'составляющая '!$B$58*'составляющая '!$C$58)+'составляющая '!$D$58+'составляющая '!$E$58)*1000+ставка!P12</f>
        <v>2109.5697494380001</v>
      </c>
      <c r="Q592" s="145">
        <f>((ставка!Q12/1000*'составляющая '!$B$58*'составляющая '!$C$58)+'составляющая '!$D$58+'составляющая '!$E$58)*1000+ставка!Q12</f>
        <v>2129.37954055</v>
      </c>
      <c r="R592" s="145">
        <f>((ставка!R12/1000*'составляющая '!$B$58*'составляющая '!$C$58)+'составляющая '!$D$58+'составляющая '!$E$58)*1000+ставка!R12</f>
        <v>2172.419198818</v>
      </c>
      <c r="S592" s="145">
        <f>((ставка!S12/1000*'составляющая '!$B$58*'составляющая '!$C$58)+'составляющая '!$D$58+'составляющая '!$E$58)*1000+ставка!S12</f>
        <v>2174.173653412</v>
      </c>
      <c r="T592" s="145">
        <f>((ставка!T12/1000*'составляющая '!$B$58*'составляющая '!$C$58)+'составляющая '!$D$58+'составляющая '!$E$58)*1000+ставка!T12</f>
        <v>2179.3037674779998</v>
      </c>
      <c r="U592" s="145">
        <f>((ставка!U12/1000*'составляющая '!$B$58*'составляющая '!$C$58)+'составляющая '!$D$58+'составляющая '!$E$58)*1000+ставка!U12</f>
        <v>2216.7913542460001</v>
      </c>
      <c r="V592" s="145">
        <f>((ставка!V12/1000*'составляющая '!$B$58*'составляющая '!$C$58)+'составляющая '!$D$58+'составляющая '!$E$58)*1000+ставка!V12</f>
        <v>2265.8494580199999</v>
      </c>
      <c r="W592" s="145">
        <f>((ставка!W12/1000*'составляющая '!$B$58*'составляющая '!$C$58)+'составляющая '!$D$58+'составляющая '!$E$58)*1000+ставка!W12</f>
        <v>2268.114703192</v>
      </c>
      <c r="X592" s="145">
        <f>((ставка!X12/1000*'составляющая '!$B$58*'составляющая '!$C$58)+'составляющая '!$D$58+'составляющая '!$E$58)*1000+ставка!X12</f>
        <v>2215.825293805</v>
      </c>
      <c r="Y592" s="145">
        <f>((ставка!Y12/1000*'составляющая '!$B$58*'составляющая '!$C$58)+'составляющая '!$D$58+'составляющая '!$E$58)*1000+ставка!Y12</f>
        <v>2052.8386828509997</v>
      </c>
    </row>
    <row r="593" spans="1:25" s="104" customFormat="1" ht="15.75" hidden="1" outlineLevel="1" x14ac:dyDescent="0.25">
      <c r="A593" s="227">
        <v>9</v>
      </c>
      <c r="B593" s="145">
        <f>((ставка!B13/1000*'составляющая '!$B$58*'составляющая '!$C$58)+'составляющая '!$D$58+'составляющая '!$E$58)*1000+ставка!B13</f>
        <v>1861.8474232509998</v>
      </c>
      <c r="C593" s="145">
        <f>((ставка!C13/1000*'составляющая '!$B$58*'составляющая '!$C$58)+'составляющая '!$D$58+'составляющая '!$E$58)*1000+ставка!C13</f>
        <v>1742.8665310060001</v>
      </c>
      <c r="D593" s="145">
        <f>((ставка!D13/1000*'составляющая '!$B$58*'составляющая '!$C$58)+'составляющая '!$D$58+'составляющая '!$E$58)*1000+ставка!D13</f>
        <v>1691.4765572020001</v>
      </c>
      <c r="E593" s="145">
        <f>((ставка!E13/1000*'составляющая '!$B$58*'составляющая '!$C$58)+'составляющая '!$D$58+'составляющая '!$E$58)*1000+ставка!E13</f>
        <v>1576.4931564369999</v>
      </c>
      <c r="F593" s="145">
        <f>((ставка!F13/1000*'составляющая '!$B$58*'составляющая '!$C$58)+'составляющая '!$D$58+'составляющая '!$E$58)*1000+ставка!F13</f>
        <v>1666.136902876</v>
      </c>
      <c r="G593" s="145">
        <f>((ставка!G13/1000*'составляющая '!$B$58*'составляющая '!$C$58)+'составляющая '!$D$58+'составляющая '!$E$58)*1000+ставка!G13</f>
        <v>1733.4502177419999</v>
      </c>
      <c r="H593" s="145">
        <f>((ставка!H13/1000*'составляющая '!$B$58*'составляющая '!$C$58)+'составляющая '!$D$58+'составляющая '!$E$58)*1000+ставка!H13</f>
        <v>1854.529793014</v>
      </c>
      <c r="I593" s="145">
        <f>((ставка!I13/1000*'составляющая '!$B$58*'составляющая '!$C$58)+'составляющая '!$D$58+'составляющая '!$E$58)*1000+ставка!I13</f>
        <v>2045.121303466</v>
      </c>
      <c r="J593" s="145">
        <f>((ставка!J13/1000*'составляющая '!$B$58*'составляющая '!$C$58)+'составляющая '!$D$58+'составляющая '!$E$58)*1000+ставка!J13</f>
        <v>2204.765567377</v>
      </c>
      <c r="K593" s="145">
        <f>((ставка!K13/1000*'составляющая '!$B$58*'составляющая '!$C$58)+'составляющая '!$D$58+'составляющая '!$E$58)*1000+ставка!K13</f>
        <v>2303.2926282159997</v>
      </c>
      <c r="L593" s="145">
        <f>((ставка!L13/1000*'составляющая '!$B$58*'составляющая '!$C$58)+'составляющая '!$D$58+'составляющая '!$E$58)*1000+ставка!L13</f>
        <v>2314.0969593549999</v>
      </c>
      <c r="M593" s="145">
        <f>((ставка!M13/1000*'составляющая '!$B$58*'составляющая '!$C$58)+'составляющая '!$D$58+'составляющая '!$E$58)*1000+ставка!M13</f>
        <v>2314.729895506</v>
      </c>
      <c r="N593" s="145">
        <f>((ставка!N13/1000*'составляющая '!$B$58*'составляющая '!$C$58)+'составляющая '!$D$58+'составляющая '!$E$58)*1000+ставка!N13</f>
        <v>2311.2654028899997</v>
      </c>
      <c r="O593" s="145">
        <f>((ставка!O13/1000*'составляющая '!$B$58*'составляющая '!$C$58)+'составляющая '!$D$58+'составляющая '!$E$58)*1000+ставка!O13</f>
        <v>2312.6423166220002</v>
      </c>
      <c r="P593" s="145">
        <f>((ставка!P13/1000*'составляющая '!$B$58*'составляющая '!$C$58)+'составляющая '!$D$58+'составляющая '!$E$58)*1000+ставка!P13</f>
        <v>2311.987172185</v>
      </c>
      <c r="Q593" s="145">
        <f>((ставка!Q13/1000*'составляющая '!$B$58*'составляющая '!$C$58)+'составляющая '!$D$58+'составляющая '!$E$58)*1000+ставка!Q13</f>
        <v>2310.9877993149998</v>
      </c>
      <c r="R593" s="145">
        <f>((ставка!R13/1000*'составляющая '!$B$58*'составляющая '!$C$58)+'составляющая '!$D$58+'составляющая '!$E$58)*1000+ставка!R13</f>
        <v>2309.399906866</v>
      </c>
      <c r="S593" s="145">
        <f>((ставка!S13/1000*'составляющая '!$B$58*'составляющая '!$C$58)+'составляющая '!$D$58+'составляющая '!$E$58)*1000+ставка!S13</f>
        <v>2279.5075539099998</v>
      </c>
      <c r="T593" s="145">
        <f>((ставка!T13/1000*'составляющая '!$B$58*'составляющая '!$C$58)+'составляющая '!$D$58+'составляющая '!$E$58)*1000+ставка!T13</f>
        <v>2253.8902960089999</v>
      </c>
      <c r="U593" s="145">
        <f>((ставка!U13/1000*'составляющая '!$B$58*'составляющая '!$C$58)+'составляющая '!$D$58+'составляющая '!$E$58)*1000+ставка!U13</f>
        <v>2276.6426850159996</v>
      </c>
      <c r="V593" s="145">
        <f>((ставка!V13/1000*'составляющая '!$B$58*'составляющая '!$C$58)+'составляющая '!$D$58+'составляющая '!$E$58)*1000+ставка!V13</f>
        <v>2319.8378012859998</v>
      </c>
      <c r="W593" s="145">
        <f>((ставка!W13/1000*'составляющая '!$B$58*'составляющая '!$C$58)+'составляющая '!$D$58+'составляющая '!$E$58)*1000+ставка!W13</f>
        <v>2334.0955208979999</v>
      </c>
      <c r="X593" s="145">
        <f>((ставка!X13/1000*'составляющая '!$B$58*'составляющая '!$C$58)+'составляющая '!$D$58+'составляющая '!$E$58)*1000+ставка!X13</f>
        <v>2267.5150794700003</v>
      </c>
      <c r="Y593" s="145">
        <f>((ставка!Y13/1000*'составляющая '!$B$58*'составляющая '!$C$58)+'составляющая '!$D$58+'составляющая '!$E$58)*1000+ставка!Y13</f>
        <v>1964.427496285</v>
      </c>
    </row>
    <row r="594" spans="1:25" s="104" customFormat="1" ht="15.75" hidden="1" outlineLevel="1" x14ac:dyDescent="0.25">
      <c r="A594" s="227">
        <v>10</v>
      </c>
      <c r="B594" s="145">
        <f>((ставка!B14/1000*'составляющая '!$B$58*'составляющая '!$C$58)+'составляющая '!$D$58+'составляющая '!$E$58)*1000+ставка!B14</f>
        <v>1863.5130447009999</v>
      </c>
      <c r="C594" s="145">
        <f>((ставка!C14/1000*'составляющая '!$B$58*'составляющая '!$C$58)+'составляющая '!$D$58+'составляющая '!$E$58)*1000+ставка!C14</f>
        <v>1764.9082548609999</v>
      </c>
      <c r="D594" s="145">
        <f>((ставка!D14/1000*'составляющая '!$B$58*'составляющая '!$C$58)+'составляющая '!$D$58+'составляющая '!$E$58)*1000+ставка!D14</f>
        <v>1746.0534200469999</v>
      </c>
      <c r="E594" s="145">
        <f>((ставка!E14/1000*'составляющая '!$B$58*'составляющая '!$C$58)+'составляющая '!$D$58+'составляющая '!$E$58)*1000+ставка!E14</f>
        <v>1659.8075413659999</v>
      </c>
      <c r="F594" s="145">
        <f>((ставка!F14/1000*'составляющая '!$B$58*'составляющая '!$C$58)+'составляющая '!$D$58+'составляющая '!$E$58)*1000+ставка!F14</f>
        <v>1728.819790111</v>
      </c>
      <c r="G594" s="145">
        <f>((ставка!G14/1000*'составляющая '!$B$58*'составляющая '!$C$58)+'составляющая '!$D$58+'составляющая '!$E$58)*1000+ставка!G14</f>
        <v>1755.6140871699999</v>
      </c>
      <c r="H594" s="145">
        <f>((ставка!H14/1000*'составляющая '!$B$58*'составляющая '!$C$58)+'составляющая '!$D$58+'составляющая '!$E$58)*1000+ставка!H14</f>
        <v>1838.795222383</v>
      </c>
      <c r="I594" s="145">
        <f>((ставка!I14/1000*'составляющая '!$B$58*'составляющая '!$C$58)+'составляющая '!$D$58+'составляющая '!$E$58)*1000+ставка!I14</f>
        <v>1961.8735433950001</v>
      </c>
      <c r="J594" s="145">
        <f>((ставка!J14/1000*'составляющая '!$B$58*'составляющая '!$C$58)+'составляющая '!$D$58+'составляющая '!$E$58)*1000+ставка!J14</f>
        <v>2185.3999419850002</v>
      </c>
      <c r="K594" s="145">
        <f>((ставка!K14/1000*'составляющая '!$B$58*'составляющая '!$C$58)+'составляющая '!$D$58+'составляющая '!$E$58)*1000+ставка!K14</f>
        <v>2296.05272698</v>
      </c>
      <c r="L594" s="145">
        <f>((ставка!L14/1000*'составляющая '!$B$58*'составляющая '!$C$58)+'составляющая '!$D$58+'составляющая '!$E$58)*1000+ставка!L14</f>
        <v>2303.60354422</v>
      </c>
      <c r="M594" s="145">
        <f>((ставка!M14/1000*'составляющая '!$B$58*'составляющая '!$C$58)+'составляющая '!$D$58+'составляющая '!$E$58)*1000+ставка!M14</f>
        <v>2303.4369820749998</v>
      </c>
      <c r="N594" s="145">
        <f>((ставка!N14/1000*'составляющая '!$B$58*'составляющая '!$C$58)+'составляющая '!$D$58+'составляющая '!$E$58)*1000+ставка!N14</f>
        <v>2256.8995187619998</v>
      </c>
      <c r="O594" s="145">
        <f>((ставка!O14/1000*'составляющая '!$B$58*'составляющая '!$C$58)+'составляющая '!$D$58+'составляющая '!$E$58)*1000+ставка!O14</f>
        <v>2253.8347752939999</v>
      </c>
      <c r="P594" s="145">
        <f>((ставка!P14/1000*'составляющая '!$B$58*'составляющая '!$C$58)+'составляющая '!$D$58+'составляющая '!$E$58)*1000+ставка!P14</f>
        <v>2285.6370408459998</v>
      </c>
      <c r="Q594" s="145">
        <f>((ставка!Q14/1000*'составляющая '!$B$58*'составляющая '!$C$58)+'составляющая '!$D$58+'составляющая '!$E$58)*1000+ставка!Q14</f>
        <v>2290.744946626</v>
      </c>
      <c r="R594" s="145">
        <f>((ставка!R14/1000*'составляющая '!$B$58*'составляющая '!$C$58)+'составляющая '!$D$58+'составляющая '!$E$58)*1000+ставка!R14</f>
        <v>2292.7103799369997</v>
      </c>
      <c r="S594" s="145">
        <f>((ставка!S14/1000*'составляющая '!$B$58*'составляющая '!$C$58)+'составляющая '!$D$58+'составляющая '!$E$58)*1000+ставка!S14</f>
        <v>2291.3445703479997</v>
      </c>
      <c r="T594" s="145">
        <f>((ставка!T14/1000*'составляющая '!$B$58*'составляющая '!$C$58)+'составляющая '!$D$58+'составляющая '!$E$58)*1000+ставка!T14</f>
        <v>2281.6728617950002</v>
      </c>
      <c r="U594" s="145">
        <f>((ставка!U14/1000*'составляющая '!$B$58*'составляющая '!$C$58)+'составляющая '!$D$58+'составляющая '!$E$58)*1000+ставка!U14</f>
        <v>2272.2232361020001</v>
      </c>
      <c r="V594" s="145">
        <f>((ставка!V14/1000*'составляющая '!$B$58*'составляющая '!$C$58)+'составляющая '!$D$58+'составляющая '!$E$58)*1000+ставка!V14</f>
        <v>2329.1763855489999</v>
      </c>
      <c r="W594" s="145">
        <f>((ставка!W14/1000*'составляющая '!$B$58*'составляющая '!$C$58)+'составляющая '!$D$58+'составляющая '!$E$58)*1000+ставка!W14</f>
        <v>2326.3226207979997</v>
      </c>
      <c r="X594" s="145">
        <f>((ставка!X14/1000*'составляющая '!$B$58*'составляющая '!$C$58)+'составляющая '!$D$58+'составляющая '!$E$58)*1000+ставка!X14</f>
        <v>2238.5332662399996</v>
      </c>
      <c r="Y594" s="145">
        <f>((ставка!Y14/1000*'составляющая '!$B$58*'составляющая '!$C$58)+'составляющая '!$D$58+'составляющая '!$E$58)*1000+ставка!Y14</f>
        <v>2043.5000985880001</v>
      </c>
    </row>
    <row r="595" spans="1:25" s="104" customFormat="1" ht="15.75" hidden="1" outlineLevel="1" x14ac:dyDescent="0.25">
      <c r="A595" s="227">
        <v>11</v>
      </c>
      <c r="B595" s="145">
        <f>((ставка!B15/1000*'составляющая '!$B$58*'составляющая '!$C$58)+'составляющая '!$D$58+'составляющая '!$E$58)*1000+ставка!B15</f>
        <v>1816.6535612409998</v>
      </c>
      <c r="C595" s="145">
        <f>((ставка!C15/1000*'составляющая '!$B$58*'составляющая '!$C$58)+'составляющая '!$D$58+'составляющая '!$E$58)*1000+ставка!C15</f>
        <v>1687.145941432</v>
      </c>
      <c r="D595" s="145">
        <f>((ставка!D15/1000*'составляющая '!$B$58*'составляющая '!$C$58)+'составляющая '!$D$58+'составляющая '!$E$58)*1000+ставка!D15</f>
        <v>1668.8463137680001</v>
      </c>
      <c r="E595" s="145">
        <f>((ставка!E15/1000*'составляющая '!$B$58*'составляющая '!$C$58)+'составляющая '!$D$58+'составляющая '!$E$58)*1000+ставка!E15</f>
        <v>1647.6374006379999</v>
      </c>
      <c r="F595" s="145">
        <f>((ставка!F15/1000*'составляющая '!$B$58*'составляющая '!$C$58)+'составляющая '!$D$58+'составляющая '!$E$58)*1000+ставка!F15</f>
        <v>1751.8275744070002</v>
      </c>
      <c r="G595" s="145">
        <f>((ставка!G15/1000*'составляющая '!$B$58*'составляющая '!$C$58)+'составляющая '!$D$58+'составляющая '!$E$58)*1000+ставка!G15</f>
        <v>1801.1632817560001</v>
      </c>
      <c r="H595" s="145">
        <f>((ставка!H15/1000*'составляющая '!$B$58*'составляющая '!$C$58)+'составляющая '!$D$58+'составляющая '!$E$58)*1000+ставка!H15</f>
        <v>1832.8545058780001</v>
      </c>
      <c r="I595" s="145">
        <f>((ставка!I15/1000*'составляющая '!$B$58*'составляющая '!$C$58)+'составляющая '!$D$58+'составляющая '!$E$58)*1000+ставка!I15</f>
        <v>2180.4919107790001</v>
      </c>
      <c r="J595" s="145">
        <f>((ставка!J15/1000*'составляющая '!$B$58*'составляющая '!$C$58)+'составляющая '!$D$58+'составляющая '!$E$58)*1000+ставка!J15</f>
        <v>2242.2198417159998</v>
      </c>
      <c r="K595" s="145">
        <f>((ставка!K15/1000*'составляющая '!$B$58*'составляющая '!$C$58)+'составляющая '!$D$58+'составляющая '!$E$58)*1000+ставка!K15</f>
        <v>2266.0826450229997</v>
      </c>
      <c r="L595" s="145">
        <f>((ставка!L15/1000*'составляющая '!$B$58*'составляющая '!$C$58)+'составляющая '!$D$58+'составляющая '!$E$58)*1000+ставка!L15</f>
        <v>2310.3437590210001</v>
      </c>
      <c r="M595" s="145">
        <f>((ставка!M15/1000*'составляющая '!$B$58*'составляющая '!$C$58)+'составляющая '!$D$58+'составляющая '!$E$58)*1000+ставка!M15</f>
        <v>2309.2555530069999</v>
      </c>
      <c r="N595" s="145">
        <f>((ставка!N15/1000*'составляющая '!$B$58*'составляющая '!$C$58)+'составляющая '!$D$58+'составляющая '!$E$58)*1000+ставка!N15</f>
        <v>2307.7120771299997</v>
      </c>
      <c r="O595" s="145">
        <f>((ставка!O15/1000*'составляющая '!$B$58*'составляющая '!$C$58)+'составляющая '!$D$58+'составляющая '!$E$58)*1000+ставка!O15</f>
        <v>2306.657183545</v>
      </c>
      <c r="P595" s="145">
        <f>((ставка!P15/1000*'составляющая '!$B$58*'составляющая '!$C$58)+'составляющая '!$D$58+'составляющая '!$E$58)*1000+ставка!P15</f>
        <v>2303.5369193619999</v>
      </c>
      <c r="Q595" s="145">
        <f>((ставка!Q15/1000*'составляющая '!$B$58*'составляющая '!$C$58)+'составляющая '!$D$58+'составляющая '!$E$58)*1000+ставка!Q15</f>
        <v>2299.8059273140002</v>
      </c>
      <c r="R595" s="145">
        <f>((ставка!R15/1000*'составляющая '!$B$58*'составляющая '!$C$58)+'составляющая '!$D$58+'составляющая '!$E$58)*1000+ставка!R15</f>
        <v>2300.8053001839999</v>
      </c>
      <c r="S595" s="145">
        <f>((ставка!S15/1000*'составляющая '!$B$58*'составляющая '!$C$58)+'составляющая '!$D$58+'составляющая '!$E$58)*1000+ставка!S15</f>
        <v>2300.028010174</v>
      </c>
      <c r="T595" s="145">
        <f>((ставка!T15/1000*'составляющая '!$B$58*'составляющая '!$C$58)+'составляющая '!$D$58+'составляющая '!$E$58)*1000+ставка!T15</f>
        <v>2223.6537146199998</v>
      </c>
      <c r="U595" s="145">
        <f>((ставка!U15/1000*'составляющая '!$B$58*'составляющая '!$C$58)+'составляющая '!$D$58+'составляющая '!$E$58)*1000+ставка!U15</f>
        <v>2247.5720386420003</v>
      </c>
      <c r="V595" s="145">
        <f>((ставка!V15/1000*'составляющая '!$B$58*'составляющая '!$C$58)+'составляющая '!$D$58+'составляющая '!$E$58)*1000+ставка!V15</f>
        <v>2283.0608796699998</v>
      </c>
      <c r="W595" s="145">
        <f>((ставка!W15/1000*'составляющая '!$B$58*'составляющая '!$C$58)+'составляющая '!$D$58+'составляющая '!$E$58)*1000+ставка!W15</f>
        <v>2327.9993463909996</v>
      </c>
      <c r="X595" s="145">
        <f>((ставка!X15/1000*'составляющая '!$B$58*'составляющая '!$C$58)+'составляющая '!$D$58+'составляющая '!$E$58)*1000+ставка!X15</f>
        <v>2256.144437038</v>
      </c>
      <c r="Y595" s="145">
        <f>((ставка!Y15/1000*'составляющая '!$B$58*'составляющая '!$C$58)+'составляющая '!$D$58+'составляющая '!$E$58)*1000+ставка!Y15</f>
        <v>2034.6500966170001</v>
      </c>
    </row>
    <row r="596" spans="1:25" s="104" customFormat="1" ht="15.75" hidden="1" outlineLevel="1" x14ac:dyDescent="0.25">
      <c r="A596" s="227">
        <v>12</v>
      </c>
      <c r="B596" s="145">
        <f>((ставка!B16/1000*'составляющая '!$B$58*'составляющая '!$C$58)+'составляющая '!$D$58+'составляющая '!$E$58)*1000+ставка!B16</f>
        <v>1858.3052016340002</v>
      </c>
      <c r="C596" s="145">
        <f>((ставка!C16/1000*'составляющая '!$B$58*'составляющая '!$C$58)+'составляющая '!$D$58+'составляющая '!$E$58)*1000+ставка!C16</f>
        <v>1758.0681027730002</v>
      </c>
      <c r="D596" s="145">
        <f>((ставка!D16/1000*'составляющая '!$B$58*'составляющая '!$C$58)+'составляющая '!$D$58+'составляющая '!$E$58)*1000+ставка!D16</f>
        <v>1727.8204172410001</v>
      </c>
      <c r="E596" s="145">
        <f>((ставка!E16/1000*'составляющая '!$B$58*'составляющая '!$C$58)+'составляющая '!$D$58+'составляющая '!$E$58)*1000+ставка!E16</f>
        <v>1650.579998533</v>
      </c>
      <c r="F596" s="145">
        <f>((ставка!F16/1000*'составляющая '!$B$58*'составляющая '!$C$58)+'составляющая '!$D$58+'составляющая '!$E$58)*1000+ставка!F16</f>
        <v>1750.4728689609999</v>
      </c>
      <c r="G596" s="145">
        <f>((ставка!G16/1000*'составляющая '!$B$58*'составляющая '!$C$58)+'составляющая '!$D$58+'составляющая '!$E$58)*1000+ставка!G16</f>
        <v>1827.3690592359999</v>
      </c>
      <c r="H596" s="145">
        <f>((ставка!H16/1000*'составляющая '!$B$58*'составляющая '!$C$58)+'составляющая '!$D$58+'составляющая '!$E$58)*1000+ставка!H16</f>
        <v>1906.4527656820001</v>
      </c>
      <c r="I596" s="145">
        <f>((ставка!I16/1000*'составляющая '!$B$58*'составляющая '!$C$58)+'составляющая '!$D$58+'составляющая '!$E$58)*1000+ставка!I16</f>
        <v>2198.3917892950003</v>
      </c>
      <c r="J596" s="145">
        <f>((ставка!J16/1000*'составляющая '!$B$58*'составляющая '!$C$58)+'составляющая '!$D$58+'составляющая '!$E$58)*1000+ставка!J16</f>
        <v>2293.4987740899996</v>
      </c>
      <c r="K596" s="145">
        <f>((ставка!K16/1000*'составляющая '!$B$58*'составляющая '!$C$58)+'составляющая '!$D$58+'составляющая '!$E$58)*1000+ставка!K16</f>
        <v>2306.1908095389999</v>
      </c>
      <c r="L596" s="145">
        <f>((ставка!L16/1000*'составляющая '!$B$58*'составляющая '!$C$58)+'составляющая '!$D$58+'составляющая '!$E$58)*1000+ставка!L16</f>
        <v>2314.0636469259998</v>
      </c>
      <c r="M596" s="145">
        <f>((ставка!M16/1000*'составляющая '!$B$58*'составляющая '!$C$58)+'составляющая '!$D$58+'составляющая '!$E$58)*1000+ставка!M16</f>
        <v>2312.1204219009996</v>
      </c>
      <c r="N596" s="145">
        <f>((ставка!N16/1000*'составляющая '!$B$58*'составляющая '!$C$58)+'составляющая '!$D$58+'составляющая '!$E$58)*1000+ставка!N16</f>
        <v>2310.0550513030003</v>
      </c>
      <c r="O596" s="145">
        <f>((ставка!O16/1000*'составляющая '!$B$58*'составляющая '!$C$58)+'составляющая '!$D$58+'составляющая '!$E$58)*1000+ставка!O16</f>
        <v>2309.2555530069999</v>
      </c>
      <c r="P596" s="145">
        <f>((ставка!P16/1000*'составляющая '!$B$58*'составляющая '!$C$58)+'составляющая '!$D$58+'составляющая '!$E$58)*1000+ставка!P16</f>
        <v>2308.7669707149998</v>
      </c>
      <c r="Q596" s="145">
        <f>((ставка!Q16/1000*'составляющая '!$B$58*'составляющая '!$C$58)+'составляющая '!$D$58+'составляющая '!$E$58)*1000+ставка!Q16</f>
        <v>2308.3450132810003</v>
      </c>
      <c r="R596" s="145">
        <f>((ставка!R16/1000*'составляющая '!$B$58*'составляющая '!$C$58)+'составляющая '!$D$58+'составляющая '!$E$58)*1000+ставка!R16</f>
        <v>2307.9674724189999</v>
      </c>
      <c r="S596" s="145">
        <f>((ставка!S16/1000*'составляющая '!$B$58*'составляющая '!$C$58)+'составляющая '!$D$58+'составляющая '!$E$58)*1000+ставка!S16</f>
        <v>2303.647960792</v>
      </c>
      <c r="T596" s="145">
        <f>((ставка!T16/1000*'составляющая '!$B$58*'составляющая '!$C$58)+'составляющая '!$D$58+'составляющая '!$E$58)*1000+ставка!T16</f>
        <v>2245.2845851840002</v>
      </c>
      <c r="U596" s="145">
        <f>((ставка!U16/1000*'составляющая '!$B$58*'составляющая '!$C$58)+'составляющая '!$D$58+'составляющая '!$E$58)*1000+ставка!U16</f>
        <v>2301.9268186270001</v>
      </c>
      <c r="V596" s="145">
        <f>((ставка!V16/1000*'составляющая '!$B$58*'составляющая '!$C$58)+'составляющая '!$D$58+'составляющая '!$E$58)*1000+ставка!V16</f>
        <v>2335.6501009180001</v>
      </c>
      <c r="W596" s="145">
        <f>((ставка!W16/1000*'составляющая '!$B$58*'составляющая '!$C$58)+'составляющая '!$D$58+'составляющая '!$E$58)*1000+ставка!W16</f>
        <v>2330.7753821409997</v>
      </c>
      <c r="X596" s="145">
        <f>((ставка!X16/1000*'составляющая '!$B$58*'составляющая '!$C$58)+'составляющая '!$D$58+'составляющая '!$E$58)*1000+ставка!X16</f>
        <v>2236.4012707840002</v>
      </c>
      <c r="Y596" s="145">
        <f>((ставка!Y16/1000*'составляющая '!$B$58*'составляющая '!$C$58)+'составляющая '!$D$58+'составляющая '!$E$58)*1000+ставка!Y16</f>
        <v>1968.3472587639999</v>
      </c>
    </row>
    <row r="597" spans="1:25" s="104" customFormat="1" ht="15.75" hidden="1" outlineLevel="1" x14ac:dyDescent="0.25">
      <c r="A597" s="227">
        <v>13</v>
      </c>
      <c r="B597" s="145">
        <f>((ставка!B17/1000*'составляющая '!$B$58*'составляющая '!$C$58)+'составляющая '!$D$58+'составляющая '!$E$58)*1000+ставка!B17</f>
        <v>1826.547352654</v>
      </c>
      <c r="C597" s="145">
        <f>((ставка!C17/1000*'составляющая '!$B$58*'составляющая '!$C$58)+'составляющая '!$D$58+'составляющая '!$E$58)*1000+ставка!C17</f>
        <v>1732.2620744410001</v>
      </c>
      <c r="D597" s="145">
        <f>((ставка!D17/1000*'составляющая '!$B$58*'составляющая '!$C$58)+'составляющая '!$D$58+'составляющая '!$E$58)*1000+ставка!D17</f>
        <v>1663.871657704</v>
      </c>
      <c r="E597" s="145">
        <f>((ставка!E17/1000*'составляющая '!$B$58*'составляющая '!$C$58)+'составляющая '!$D$58+'составляющая '!$E$58)*1000+ставка!E17</f>
        <v>1603.7538275020001</v>
      </c>
      <c r="F597" s="145">
        <f>((ставка!F17/1000*'составляющая '!$B$58*'составляющая '!$C$58)+'составляющая '!$D$58+'составляющая '!$E$58)*1000+ставка!F17</f>
        <v>1734.5162154700001</v>
      </c>
      <c r="G597" s="145">
        <f>((ставка!G17/1000*'составляющая '!$B$58*'составляющая '!$C$58)+'составляющая '!$D$58+'составляющая '!$E$58)*1000+ставка!G17</f>
        <v>1789.81484761</v>
      </c>
      <c r="H597" s="145">
        <f>((ставка!H17/1000*'составляющая '!$B$58*'составляющая '!$C$58)+'составляющая '!$D$58+'составляющая '!$E$58)*1000+ставка!H17</f>
        <v>1831.5442170040001</v>
      </c>
      <c r="I597" s="145">
        <f>((ставка!I17/1000*'составляющая '!$B$58*'составляющая '!$C$58)+'составляющая '!$D$58+'составляющая '!$E$58)*1000+ставка!I17</f>
        <v>2032.6513508770001</v>
      </c>
      <c r="J597" s="145">
        <f>((ставка!J17/1000*'составляющая '!$B$58*'составляющая '!$C$58)+'составляющая '!$D$58+'составляющая '!$E$58)*1000+ставка!J17</f>
        <v>2244.8626277499998</v>
      </c>
      <c r="K597" s="145">
        <f>((ставка!K17/1000*'составляющая '!$B$58*'составляющая '!$C$58)+'составляющая '!$D$58+'составляющая '!$E$58)*1000+ставка!K17</f>
        <v>2301.9268186270001</v>
      </c>
      <c r="L597" s="145">
        <f>((ставка!L17/1000*'составляющая '!$B$58*'составляющая '!$C$58)+'составляющая '!$D$58+'составляющая '!$E$58)*1000+ставка!L17</f>
        <v>2308.2783884229998</v>
      </c>
      <c r="M597" s="145">
        <f>((ставка!M17/1000*'составляющая '!$B$58*'составляющая '!$C$58)+'составляющая '!$D$58+'составляющая '!$E$58)*1000+ставка!M17</f>
        <v>2305.779956248</v>
      </c>
      <c r="N597" s="145">
        <f>((ставка!N17/1000*'составляющая '!$B$58*'составляющая '!$C$58)+'составляющая '!$D$58+'составляющая '!$E$58)*1000+ставка!N17</f>
        <v>2283.5161495329999</v>
      </c>
      <c r="O597" s="145">
        <f>((ставка!O17/1000*'составляющая '!$B$58*'составляющая '!$C$58)+'составляющая '!$D$58+'составляющая '!$E$58)*1000+ставка!O17</f>
        <v>2302.2155263449999</v>
      </c>
      <c r="P597" s="145">
        <f>((ставка!P17/1000*'составляющая '!$B$58*'составляющая '!$C$58)+'составляющая '!$D$58+'составляющая '!$E$58)*1000+ставка!P17</f>
        <v>2281.8172156539999</v>
      </c>
      <c r="Q597" s="145">
        <f>((ставка!Q17/1000*'составляющая '!$B$58*'составляющая '!$C$58)+'составляющая '!$D$58+'составляющая '!$E$58)*1000+ставка!Q17</f>
        <v>2278.0973277490002</v>
      </c>
      <c r="R597" s="145">
        <f>((ставка!R17/1000*'составляющая '!$B$58*'составляющая '!$C$58)+'составляющая '!$D$58+'составляющая '!$E$58)*1000+ставка!R17</f>
        <v>2296.5746217010001</v>
      </c>
      <c r="S597" s="145">
        <f>((ставка!S17/1000*'составляющая '!$B$58*'составляющая '!$C$58)+'составляющая '!$D$58+'составляющая '!$E$58)*1000+ставка!S17</f>
        <v>2262.384965404</v>
      </c>
      <c r="T597" s="145">
        <f>((ставка!T17/1000*'составляющая '!$B$58*'составляющая '!$C$58)+'составляющая '!$D$58+'составляющая '!$E$58)*1000+ставка!T17</f>
        <v>2217.168895108</v>
      </c>
      <c r="U597" s="145">
        <f>((ставка!U17/1000*'составляющая '!$B$58*'составляющая '!$C$58)+'составляющая '!$D$58+'составляющая '!$E$58)*1000+ставка!U17</f>
        <v>2240.8873445560002</v>
      </c>
      <c r="V597" s="145">
        <f>((ставка!V17/1000*'составляющая '!$B$58*'составляющая '!$C$58)+'составляющая '!$D$58+'составляющая '!$E$58)*1000+ставка!V17</f>
        <v>2324.3682916299999</v>
      </c>
      <c r="W597" s="145">
        <f>((ставка!W17/1000*'составляющая '!$B$58*'составляющая '!$C$58)+'составляющая '!$D$58+'составляющая '!$E$58)*1000+ставка!W17</f>
        <v>2322.25850446</v>
      </c>
      <c r="X597" s="145">
        <f>((ставка!X17/1000*'составляющая '!$B$58*'составляющая '!$C$58)+'составляющая '!$D$58+'составляющая '!$E$58)*1000+ставка!X17</f>
        <v>2233.4475687459999</v>
      </c>
      <c r="Y597" s="145">
        <f>((ставка!Y17/1000*'составляющая '!$B$58*'составляющая '!$C$58)+'составляющая '!$D$58+'составляющая '!$E$58)*1000+ставка!Y17</f>
        <v>2048.297088364</v>
      </c>
    </row>
    <row r="598" spans="1:25" s="104" customFormat="1" ht="15.75" hidden="1" outlineLevel="1" x14ac:dyDescent="0.25">
      <c r="A598" s="227">
        <v>14</v>
      </c>
      <c r="B598" s="145">
        <f>((ставка!B18/1000*'составляющая '!$B$58*'составляющая '!$C$58)+'составляющая '!$D$58+'составляющая '!$E$58)*1000+ставка!B18</f>
        <v>2003.491871359</v>
      </c>
      <c r="C598" s="145">
        <f>((ставка!C18/1000*'составляющая '!$B$58*'составляющая '!$C$58)+'составляющая '!$D$58+'составляющая '!$E$58)*1000+ставка!C18</f>
        <v>1855.2182498799998</v>
      </c>
      <c r="D598" s="145">
        <f>((ставка!D18/1000*'составляющая '!$B$58*'составляющая '!$C$58)+'составляющая '!$D$58+'составляющая '!$E$58)*1000+ставка!D18</f>
        <v>1830.400490275</v>
      </c>
      <c r="E598" s="145">
        <f>((ставка!E18/1000*'составляющая '!$B$58*'составляющая '!$C$58)+'составляющая '!$D$58+'составляющая '!$E$58)*1000+ставка!E18</f>
        <v>1774.3800888399999</v>
      </c>
      <c r="F598" s="145">
        <f>((ставка!F18/1000*'составляющая '!$B$58*'составляющая '!$C$58)+'составляющая '!$D$58+'составляющая '!$E$58)*1000+ставка!F18</f>
        <v>1766.340689308</v>
      </c>
      <c r="G598" s="145">
        <f>((ставка!G18/1000*'составляющая '!$B$58*'составляющая '!$C$58)+'составляющая '!$D$58+'составляющая '!$E$58)*1000+ставка!G18</f>
        <v>1771.370866087</v>
      </c>
      <c r="H598" s="145">
        <f>((ставка!H18/1000*'составляющая '!$B$58*'составляющая '!$C$58)+'составляющая '!$D$58+'составляющая '!$E$58)*1000+ставка!H18</f>
        <v>1770.304868359</v>
      </c>
      <c r="I598" s="145">
        <f>((ставка!I18/1000*'составляющая '!$B$58*'составляющая '!$C$58)+'составляющая '!$D$58+'составляющая '!$E$58)*1000+ставка!I18</f>
        <v>1847.2232669200002</v>
      </c>
      <c r="J598" s="145">
        <f>((ставка!J18/1000*'составляющая '!$B$58*'составляющая '!$C$58)+'составляющая '!$D$58+'составляющая '!$E$58)*1000+ставка!J18</f>
        <v>2181.646741651</v>
      </c>
      <c r="K598" s="145">
        <f>((ставка!K18/1000*'составляющая '!$B$58*'составляющая '!$C$58)+'составляющая '!$D$58+'составляющая '!$E$58)*1000+ставка!K18</f>
        <v>2245.8842089059999</v>
      </c>
      <c r="L598" s="145">
        <f>((ставка!L18/1000*'составляющая '!$B$58*'составляющая '!$C$58)+'составляющая '!$D$58+'составляющая '!$E$58)*1000+ставка!L18</f>
        <v>2293.0101917980001</v>
      </c>
      <c r="M598" s="145">
        <f>((ставка!M18/1000*'составляющая '!$B$58*'составляющая '!$C$58)+'составляющая '!$D$58+'составляющая '!$E$58)*1000+ставка!M18</f>
        <v>2298.4623260110002</v>
      </c>
      <c r="N598" s="145">
        <f>((ставка!N18/1000*'составляющая '!$B$58*'составляющая '!$C$58)+'составляющая '!$D$58+'составляющая '!$E$58)*1000+ставка!N18</f>
        <v>2297.363015854</v>
      </c>
      <c r="O598" s="145">
        <f>((ставка!O18/1000*'составляющая '!$B$58*'составляющая '!$C$58)+'составляющая '!$D$58+'составляющая '!$E$58)*1000+ставка!O18</f>
        <v>2295.153291397</v>
      </c>
      <c r="P598" s="145">
        <f>((ставка!P18/1000*'составляющая '!$B$58*'составляющая '!$C$58)+'составляющая '!$D$58+'составляющая '!$E$58)*1000+ставка!P18</f>
        <v>2298.4512218680002</v>
      </c>
      <c r="Q598" s="145">
        <f>((ставка!Q18/1000*'составляющая '!$B$58*'составляющая '!$C$58)+'составляющая '!$D$58+'составляющая '!$E$58)*1000+ставка!Q18</f>
        <v>2298.4401177250002</v>
      </c>
      <c r="R598" s="145">
        <f>((ставка!R18/1000*'составляющая '!$B$58*'составляющая '!$C$58)+'составляющая '!$D$58+'составляющая '!$E$58)*1000+ставка!R18</f>
        <v>2298.0847851490003</v>
      </c>
      <c r="S598" s="145">
        <f>((ставка!S18/1000*'составляющая '!$B$58*'составляющая '!$C$58)+'составляющая '!$D$58+'составляющая '!$E$58)*1000+ставка!S18</f>
        <v>2294.731333963</v>
      </c>
      <c r="T598" s="145">
        <f>((ставка!T18/1000*'составляющая '!$B$58*'составляющая '!$C$58)+'составляющая '!$D$58+'составляющая '!$E$58)*1000+ставка!T18</f>
        <v>2210.6840755960002</v>
      </c>
      <c r="U598" s="145">
        <f>((ставка!U18/1000*'составляющая '!$B$58*'составляющая '!$C$58)+'составляющая '!$D$58+'составляющая '!$E$58)*1000+ставка!U18</f>
        <v>2253.96802501</v>
      </c>
      <c r="V598" s="145">
        <f>((ставка!V18/1000*'составляющая '!$B$58*'составляющая '!$C$58)+'составляющая '!$D$58+'составляющая '!$E$58)*1000+ставка!V18</f>
        <v>2311.3320277479997</v>
      </c>
      <c r="W598" s="145">
        <f>((ставка!W18/1000*'составляющая '!$B$58*'составляющая '!$C$58)+'составляющая '!$D$58+'составляющая '!$E$58)*1000+ставка!W18</f>
        <v>2310.5325294519998</v>
      </c>
      <c r="X598" s="145">
        <f>((ставка!X18/1000*'составляющая '!$B$58*'составляющая '!$C$58)+'составляющая '!$D$58+'составляющая '!$E$58)*1000+ставка!X18</f>
        <v>2237.145248365</v>
      </c>
      <c r="Y598" s="145">
        <f>((ставка!Y18/1000*'составляющая '!$B$58*'составляющая '!$C$58)+'составляющая '!$D$58+'составляющая '!$E$58)*1000+ставка!Y18</f>
        <v>2110.1915814459999</v>
      </c>
    </row>
    <row r="599" spans="1:25" s="104" customFormat="1" ht="15.75" hidden="1" outlineLevel="1" x14ac:dyDescent="0.25">
      <c r="A599" s="227">
        <v>15</v>
      </c>
      <c r="B599" s="145">
        <f>((ставка!B19/1000*'составляющая '!$B$58*'составляющая '!$C$58)+'составляющая '!$D$58+'составляющая '!$E$58)*1000+ставка!B19</f>
        <v>1944.995246035</v>
      </c>
      <c r="C599" s="145">
        <f>((ставка!C19/1000*'составляющая '!$B$58*'составляющая '!$C$58)+'составляющая '!$D$58+'составляющая '!$E$58)*1000+ставка!C19</f>
        <v>1804.9720028049999</v>
      </c>
      <c r="D599" s="145">
        <f>((ставка!D19/1000*'составляющая '!$B$58*'составляющая '!$C$58)+'составляющая '!$D$58+'составляющая '!$E$58)*1000+ставка!D19</f>
        <v>1753.915153291</v>
      </c>
      <c r="E599" s="145">
        <f>((ставка!E19/1000*'составляющая '!$B$58*'составляющая '!$C$58)+'составляющая '!$D$58+'составляющая '!$E$58)*1000+ставка!E19</f>
        <v>1666.6365893110001</v>
      </c>
      <c r="F599" s="145">
        <f>((ставка!F19/1000*'составляющая '!$B$58*'составляющая '!$C$58)+'составляющая '!$D$58+'составляющая '!$E$58)*1000+ставка!F19</f>
        <v>1664.7266767149999</v>
      </c>
      <c r="G599" s="145">
        <f>((ставка!G19/1000*'составляющая '!$B$58*'составляющая '!$C$58)+'составляющая '!$D$58+'составляющая '!$E$58)*1000+ставка!G19</f>
        <v>1663.3941795549999</v>
      </c>
      <c r="H599" s="145">
        <f>((ставка!H19/1000*'составляющая '!$B$58*'составляющая '!$C$58)+'составляющая '!$D$58+'составляющая '!$E$58)*1000+ставка!H19</f>
        <v>1668.824105482</v>
      </c>
      <c r="I599" s="145">
        <f>((ставка!I19/1000*'составляющая '!$B$58*'составляющая '!$C$58)+'составляющая '!$D$58+'составляющая '!$E$58)*1000+ставка!I19</f>
        <v>1728.1091249589999</v>
      </c>
      <c r="J599" s="145">
        <f>((ставка!J19/1000*'составляющая '!$B$58*'составляющая '!$C$58)+'составляющая '!$D$58+'составляющая '!$E$58)*1000+ставка!J19</f>
        <v>1840.8605929810001</v>
      </c>
      <c r="K599" s="145">
        <f>((ставка!K19/1000*'составляющая '!$B$58*'составляющая '!$C$58)+'составляющая '!$D$58+'составляющая '!$E$58)*1000+ставка!K19</f>
        <v>1977.4637601670001</v>
      </c>
      <c r="L599" s="145">
        <f>((ставка!L19/1000*'составляющая '!$B$58*'составляющая '!$C$58)+'составляющая '!$D$58+'составляющая '!$E$58)*1000+ставка!L19</f>
        <v>2182.8126766659998</v>
      </c>
      <c r="M599" s="145">
        <f>((ставка!M19/1000*'составляющая '!$B$58*'составляющая '!$C$58)+'составляющая '!$D$58+'составляющая '!$E$58)*1000+ставка!M19</f>
        <v>2238.7109325279998</v>
      </c>
      <c r="N599" s="145">
        <f>((ставка!N19/1000*'составляющая '!$B$58*'составляющая '!$C$58)+'составляющая '!$D$58+'составляющая '!$E$58)*1000+ставка!N19</f>
        <v>2232.5481331629999</v>
      </c>
      <c r="O599" s="145">
        <f>((ставка!O19/1000*'составляющая '!$B$58*'составляющая '!$C$58)+'составляющая '!$D$58+'составляющая '!$E$58)*1000+ставка!O19</f>
        <v>2230.5049708510001</v>
      </c>
      <c r="P599" s="145">
        <f>((ставка!P19/1000*'составляющая '!$B$58*'составляющая '!$C$58)+'составляющая '!$D$58+'составляющая '!$E$58)*1000+ставка!P19</f>
        <v>2227.9066013890001</v>
      </c>
      <c r="Q599" s="145">
        <f>((ставка!Q19/1000*'составляющая '!$B$58*'составляющая '!$C$58)+'составляющая '!$D$58+'составляющая '!$E$58)*1000+ставка!Q19</f>
        <v>2279.0633881899998</v>
      </c>
      <c r="R599" s="145">
        <f>((ставка!R19/1000*'составляющая '!$B$58*'составляющая '!$C$58)+'составляющая '!$D$58+'составляющая '!$E$58)*1000+ставка!R19</f>
        <v>2280.9177800709999</v>
      </c>
      <c r="S599" s="145">
        <f>((ставка!S19/1000*'составляющая '!$B$58*'составляющая '!$C$58)+'составляющая '!$D$58+'составляющая '!$E$58)*1000+ставка!S19</f>
        <v>2285.5037911299996</v>
      </c>
      <c r="T599" s="145">
        <f>((ставка!T19/1000*'составляющая '!$B$58*'составляющая '!$C$58)+'составляющая '!$D$58+'составляющая '!$E$58)*1000+ставка!T19</f>
        <v>2186.543668714</v>
      </c>
      <c r="U599" s="145">
        <f>((ставка!U19/1000*'составляющая '!$B$58*'составляющая '!$C$58)+'составляющая '!$D$58+'составляющая '!$E$58)*1000+ставка!U19</f>
        <v>2231.4488230060001</v>
      </c>
      <c r="V599" s="145">
        <f>((ставка!V19/1000*'составляющая '!$B$58*'составляющая '!$C$58)+'составляющая '!$D$58+'составляющая '!$E$58)*1000+ставка!V19</f>
        <v>2317.4282022549996</v>
      </c>
      <c r="W599" s="145">
        <f>((ставка!W19/1000*'составляющая '!$B$58*'составляющая '!$C$58)+'составляющая '!$D$58+'составляющая '!$E$58)*1000+ставка!W19</f>
        <v>2313.308565202</v>
      </c>
      <c r="X599" s="145">
        <f>((ставка!X19/1000*'составляющая '!$B$58*'составляющая '!$C$58)+'составляющая '!$D$58+'составляющая '!$E$58)*1000+ставка!X19</f>
        <v>2223.9424223380001</v>
      </c>
      <c r="Y599" s="145">
        <f>((ставка!Y19/1000*'составляющая '!$B$58*'составляющая '!$C$58)+'составляющая '!$D$58+'составляющая '!$E$58)*1000+ставка!Y19</f>
        <v>2040.8128959820001</v>
      </c>
    </row>
    <row r="600" spans="1:25" s="104" customFormat="1" ht="15.75" hidden="1" outlineLevel="1" x14ac:dyDescent="0.25">
      <c r="A600" s="227">
        <v>16</v>
      </c>
      <c r="B600" s="145">
        <f>((ставка!B20/1000*'составляющая '!$B$58*'составляющая '!$C$58)+'составляющая '!$D$58+'составляющая '!$E$58)*1000+ставка!B20</f>
        <v>1851.209654257</v>
      </c>
      <c r="C600" s="145">
        <f>((ставка!C20/1000*'составляющая '!$B$58*'составляющая '!$C$58)+'составляющая '!$D$58+'составляющая '!$E$58)*1000+ставка!C20</f>
        <v>1662.4281191139999</v>
      </c>
      <c r="D600" s="145">
        <f>((ставка!D20/1000*'составляющая '!$B$58*'составляющая '!$C$58)+'составляющая '!$D$58+'составляющая '!$E$58)*1000+ставка!D20</f>
        <v>1664.748885001</v>
      </c>
      <c r="E600" s="145">
        <f>((ставка!E20/1000*'составляющая '!$B$58*'составляющая '!$C$58)+'составляющая '!$D$58+'составляющая '!$E$58)*1000+ставка!E20</f>
        <v>1621.309477585</v>
      </c>
      <c r="F600" s="145">
        <f>((ставка!F20/1000*'составляющая '!$B$58*'составляющая '!$C$58)+'составляющая '!$D$58+'составляющая '!$E$58)*1000+ставка!F20</f>
        <v>1643.484451156</v>
      </c>
      <c r="G600" s="145">
        <f>((ставка!G20/1000*'составляющая '!$B$58*'составляющая '!$C$58)+'составляющая '!$D$58+'составляющая '!$E$58)*1000+ставка!G20</f>
        <v>1688.0453770149998</v>
      </c>
      <c r="H600" s="145">
        <f>((ставка!H20/1000*'составляющая '!$B$58*'составляющая '!$C$58)+'составляющая '!$D$58+'составляющая '!$E$58)*1000+ставка!H20</f>
        <v>1824.5041903420001</v>
      </c>
      <c r="I600" s="145">
        <f>((ставка!I20/1000*'составляющая '!$B$58*'составляющая '!$C$58)+'составляющая '!$D$58+'составляющая '!$E$58)*1000+ставка!I20</f>
        <v>2086.2177367089998</v>
      </c>
      <c r="J600" s="145">
        <f>((ставка!J20/1000*'составляющая '!$B$58*'составляющая '!$C$58)+'составляющая '!$D$58+'составляющая '!$E$58)*1000+ставка!J20</f>
        <v>2229.083640547</v>
      </c>
      <c r="K600" s="145">
        <f>((ставка!K20/1000*'составляющая '!$B$58*'составляющая '!$C$58)+'составляющая '!$D$58+'составляющая '!$E$58)*1000+ставка!K20</f>
        <v>2296.541309272</v>
      </c>
      <c r="L600" s="145">
        <f>((ставка!L20/1000*'составляющая '!$B$58*'составляющая '!$C$58)+'составляющая '!$D$58+'составляющая '!$E$58)*1000+ставка!L20</f>
        <v>2311.165465603</v>
      </c>
      <c r="M600" s="145">
        <f>((ставка!M20/1000*'составляющая '!$B$58*'составляющая '!$C$58)+'составляющая '!$D$58+'составляющая '!$E$58)*1000+ставка!M20</f>
        <v>2300.1723640330001</v>
      </c>
      <c r="N600" s="145">
        <f>((ставка!N20/1000*'составляющая '!$B$58*'составляющая '!$C$58)+'составляющая '!$D$58+'составляющая '!$E$58)*1000+ставка!N20</f>
        <v>2301.5048611929997</v>
      </c>
      <c r="O600" s="145">
        <f>((ставка!O20/1000*'составляющая '!$B$58*'составляющая '!$C$58)+'составляющая '!$D$58+'составляющая '!$E$58)*1000+ставка!O20</f>
        <v>2307.3012238390002</v>
      </c>
      <c r="P600" s="145">
        <f>((ставка!P20/1000*'составляющая '!$B$58*'составляющая '!$C$58)+'составляющая '!$D$58+'составляющая '!$E$58)*1000+ставка!P20</f>
        <v>2306.4128923990002</v>
      </c>
      <c r="Q600" s="145">
        <f>((ставка!Q20/1000*'составляющая '!$B$58*'составляющая '!$C$58)+'составляющая '!$D$58+'составляющая '!$E$58)*1000+ставка!Q20</f>
        <v>2299.8947604579998</v>
      </c>
      <c r="R600" s="145">
        <f>((ставка!R20/1000*'составляющая '!$B$58*'составляющая '!$C$58)+'составляющая '!$D$58+'составляющая '!$E$58)*1000+ставка!R20</f>
        <v>2296.463580271</v>
      </c>
      <c r="S600" s="145">
        <f>((ставка!S20/1000*'составляющая '!$B$58*'составляющая '!$C$58)+'составляющая '!$D$58+'составляющая '!$E$58)*1000+ставка!S20</f>
        <v>2275.0436884239998</v>
      </c>
      <c r="T600" s="145">
        <f>((ставка!T20/1000*'составляющая '!$B$58*'составляющая '!$C$58)+'составляющая '!$D$58+'составляющая '!$E$58)*1000+ставка!T20</f>
        <v>2278.9856591890002</v>
      </c>
      <c r="U600" s="145">
        <f>((ставка!U20/1000*'составляющая '!$B$58*'составляющая '!$C$58)+'составляющая '!$D$58+'составляющая '!$E$58)*1000+ставка!U20</f>
        <v>2287.9800150189999</v>
      </c>
      <c r="V600" s="145">
        <f>((ставка!V20/1000*'составляющая '!$B$58*'составляющая '!$C$58)+'составляющая '!$D$58+'составляющая '!$E$58)*1000+ставка!V20</f>
        <v>2353.1280219999999</v>
      </c>
      <c r="W600" s="145">
        <f>((ставка!W20/1000*'составляющая '!$B$58*'составляющая '!$C$58)+'составляющая '!$D$58+'составляющая '!$E$58)*1000+ставка!W20</f>
        <v>2389.183174321</v>
      </c>
      <c r="X600" s="145">
        <f>((ставка!X20/1000*'составляющая '!$B$58*'составляющая '!$C$58)+'составляющая '!$D$58+'составляющая '!$E$58)*1000+ставка!X20</f>
        <v>2294.8867919650002</v>
      </c>
      <c r="Y600" s="145">
        <f>((ставка!Y20/1000*'составляющая '!$B$58*'составляющая '!$C$58)+'составляющая '!$D$58+'составляющая '!$E$58)*1000+ставка!Y20</f>
        <v>2080.132666345</v>
      </c>
    </row>
    <row r="601" spans="1:25" s="104" customFormat="1" ht="15.75" hidden="1" outlineLevel="1" x14ac:dyDescent="0.25">
      <c r="A601" s="227">
        <v>17</v>
      </c>
      <c r="B601" s="145">
        <f>((ставка!B21/1000*'составляющая '!$B$58*'составляющая '!$C$58)+'составляющая '!$D$58+'составляющая '!$E$58)*1000+ставка!B21</f>
        <v>1875.127978279</v>
      </c>
      <c r="C601" s="145">
        <f>((ставка!C21/1000*'составляющая '!$B$58*'составляющая '!$C$58)+'составляющая '!$D$58+'составляющая '!$E$58)*1000+ставка!C21</f>
        <v>1751.5499708319999</v>
      </c>
      <c r="D601" s="145">
        <f>((ставка!D21/1000*'составляющая '!$B$58*'составляющая '!$C$58)+'составляющая '!$D$58+'составляющая '!$E$58)*1000+ставка!D21</f>
        <v>1724.0339044780001</v>
      </c>
      <c r="E601" s="145">
        <f>((ставка!E21/1000*'составляющая '!$B$58*'составляющая '!$C$58)+'составляющая '!$D$58+'составляющая '!$E$58)*1000+ставка!E21</f>
        <v>1669.8345824949999</v>
      </c>
      <c r="F601" s="145">
        <f>((ставка!F21/1000*'составляющая '!$B$58*'составляющая '!$C$58)+'составляющая '!$D$58+'составляющая '!$E$58)*1000+ставка!F21</f>
        <v>1735.6377339129999</v>
      </c>
      <c r="G601" s="145">
        <f>((ставка!G21/1000*'составляющая '!$B$58*'составляющая '!$C$58)+'составляющая '!$D$58+'составляющая '!$E$58)*1000+ставка!G21</f>
        <v>1765.7632738719999</v>
      </c>
      <c r="H601" s="145">
        <f>((ставка!H21/1000*'составляющая '!$B$58*'составляющая '!$C$58)+'составляющая '!$D$58+'составляющая '!$E$58)*1000+ставка!H21</f>
        <v>1865.5562070129999</v>
      </c>
      <c r="I601" s="145">
        <f>((ставка!I21/1000*'составляющая '!$B$58*'составляющая '!$C$58)+'составляющая '!$D$58+'составляющая '!$E$58)*1000+ставка!I21</f>
        <v>2087.9055664450002</v>
      </c>
      <c r="J601" s="145">
        <f>((ставка!J21/1000*'составляющая '!$B$58*'составляющая '!$C$58)+'составляющая '!$D$58+'составляющая '!$E$58)*1000+ставка!J21</f>
        <v>2194.9050883929999</v>
      </c>
      <c r="K601" s="145">
        <f>((ставка!K21/1000*'составляющая '!$B$58*'составляющая '!$C$58)+'составляющая '!$D$58+'составляющая '!$E$58)*1000+ставка!K21</f>
        <v>2307.3345362680002</v>
      </c>
      <c r="L601" s="145">
        <f>((ставка!L21/1000*'составляющая '!$B$58*'составляющая '!$C$58)+'составляющая '!$D$58+'составляющая '!$E$58)*1000+ставка!L21</f>
        <v>2320.8260700129999</v>
      </c>
      <c r="M601" s="145">
        <f>((ставка!M21/1000*'составляющая '!$B$58*'составляющая '!$C$58)+'составляющая '!$D$58+'составляющая '!$E$58)*1000+ставка!M21</f>
        <v>2317.4282022549996</v>
      </c>
      <c r="N601" s="145">
        <f>((ставка!N21/1000*'составляющая '!$B$58*'составляющая '!$C$58)+'составляющая '!$D$58+'составляющая '!$E$58)*1000+ставка!N21</f>
        <v>2305.2802698129999</v>
      </c>
      <c r="O601" s="145">
        <f>((ставка!O21/1000*'составляющая '!$B$58*'составляющая '!$C$58)+'составляющая '!$D$58+'составляющая '!$E$58)*1000+ставка!O21</f>
        <v>2318.2721171229996</v>
      </c>
      <c r="P601" s="145">
        <f>((ставка!P21/1000*'составляющая '!$B$58*'составляющая '!$C$58)+'составляющая '!$D$58+'составляющая '!$E$58)*1000+ставка!P21</f>
        <v>2318.1721798359999</v>
      </c>
      <c r="Q601" s="145">
        <f>((ставка!Q21/1000*'составляющая '!$B$58*'составляющая '!$C$58)+'составляющая '!$D$58+'составляющая '!$E$58)*1000+ставка!Q21</f>
        <v>2318.0278259770002</v>
      </c>
      <c r="R601" s="145">
        <f>((ставка!R21/1000*'составляющая '!$B$58*'составляющая '!$C$58)+'составляющая '!$D$58+'составляющая '!$E$58)*1000+ставка!R21</f>
        <v>2316.3288920979999</v>
      </c>
      <c r="S601" s="145">
        <f>((ставка!S21/1000*'составляющая '!$B$58*'составляющая '!$C$58)+'составляющая '!$D$58+'составляющая '!$E$58)*1000+ставка!S21</f>
        <v>2301.9823393420002</v>
      </c>
      <c r="T601" s="145">
        <f>((ставка!T21/1000*'составляющая '!$B$58*'составляющая '!$C$58)+'составляющая '!$D$58+'составляющая '!$E$58)*1000+ставка!T21</f>
        <v>2308.5337837119996</v>
      </c>
      <c r="U601" s="145">
        <f>((ставка!U21/1000*'составляющая '!$B$58*'составляющая '!$C$58)+'составляющая '!$D$58+'составляющая '!$E$58)*1000+ставка!U21</f>
        <v>2287.3470788679997</v>
      </c>
      <c r="V601" s="145">
        <f>((ставка!V21/1000*'составляющая '!$B$58*'составляющая '!$C$58)+'составляющая '!$D$58+'составляющая '!$E$58)*1000+ставка!V21</f>
        <v>2369.2734459220001</v>
      </c>
      <c r="W601" s="145">
        <f>((ставка!W21/1000*'составляющая '!$B$58*'составляющая '!$C$58)+'составляющая '!$D$58+'составляющая '!$E$58)*1000+ставка!W21</f>
        <v>2397.4335525700003</v>
      </c>
      <c r="X601" s="145">
        <f>((ставка!X21/1000*'составляющая '!$B$58*'составляющая '!$C$58)+'составляющая '!$D$58+'составляющая '!$E$58)*1000+ставка!X21</f>
        <v>2290.0342814740002</v>
      </c>
      <c r="Y601" s="145">
        <f>((ставка!Y21/1000*'составляющая '!$B$58*'составляющая '!$C$58)+'составляющая '!$D$58+'составляющая '!$E$58)*1000+ставка!Y21</f>
        <v>2072.4485993889998</v>
      </c>
    </row>
    <row r="602" spans="1:25" s="104" customFormat="1" ht="15.75" hidden="1" outlineLevel="1" x14ac:dyDescent="0.25">
      <c r="A602" s="227">
        <v>18</v>
      </c>
      <c r="B602" s="145">
        <f>((ставка!B22/1000*'составляющая '!$B$58*'составляющая '!$C$58)+'составляющая '!$D$58+'составляющая '!$E$58)*1000+ставка!B22</f>
        <v>1876.4271630100002</v>
      </c>
      <c r="C602" s="145">
        <f>((ставка!C22/1000*'составляющая '!$B$58*'составляющая '!$C$58)+'составляющая '!$D$58+'составляющая '!$E$58)*1000+ставка!C22</f>
        <v>1786.239313564</v>
      </c>
      <c r="D602" s="145">
        <f>((ставка!D22/1000*'составляющая '!$B$58*'составляющая '!$C$58)+'составляющая '!$D$58+'составляющая '!$E$58)*1000+ставка!D22</f>
        <v>1748.3297693620002</v>
      </c>
      <c r="E602" s="145">
        <f>((ставка!E22/1000*'составляющая '!$B$58*'составляющая '!$C$58)+'составляющая '!$D$58+'составляющая '!$E$58)*1000+ставка!E22</f>
        <v>1687.5234822940001</v>
      </c>
      <c r="F602" s="145">
        <f>((ставка!F22/1000*'составляющая '!$B$58*'составляющая '!$C$58)+'составляющая '!$D$58+'составляющая '!$E$58)*1000+ставка!F22</f>
        <v>1746.6752520550001</v>
      </c>
      <c r="G602" s="145">
        <f>((ставка!G22/1000*'составляющая '!$B$58*'составляющая '!$C$58)+'составляющая '!$D$58+'составляющая '!$E$58)*1000+ставка!G22</f>
        <v>1799.6642224509999</v>
      </c>
      <c r="H602" s="145">
        <f>((ставка!H22/1000*'составляющая '!$B$58*'составляющая '!$C$58)+'составляющая '!$D$58+'составляющая '!$E$58)*1000+ставка!H22</f>
        <v>1899.723655024</v>
      </c>
      <c r="I602" s="145">
        <f>((ставка!I22/1000*'составляющая '!$B$58*'составляющая '!$C$58)+'составляющая '!$D$58+'составляющая '!$E$58)*1000+ставка!I22</f>
        <v>2084.5521152589999</v>
      </c>
      <c r="J602" s="145">
        <f>((ставка!J22/1000*'составляющая '!$B$58*'составляющая '!$C$58)+'составляющая '!$D$58+'составляющая '!$E$58)*1000+ставка!J22</f>
        <v>2259.6422420829999</v>
      </c>
      <c r="K602" s="145">
        <f>((ставка!K22/1000*'составляющая '!$B$58*'составляющая '!$C$58)+'составляющая '!$D$58+'составляющая '!$E$58)*1000+ставка!K22</f>
        <v>2306.5239338290003</v>
      </c>
      <c r="L602" s="145">
        <f>((ставка!L22/1000*'составляющая '!$B$58*'составляющая '!$C$58)+'составляющая '!$D$58+'составляющая '!$E$58)*1000+ставка!L22</f>
        <v>2315.3406233710002</v>
      </c>
      <c r="M602" s="145">
        <f>((ставка!M22/1000*'составляющая '!$B$58*'составляющая '!$C$58)+'составляющая '!$D$58+'составляющая '!$E$58)*1000+ставка!M22</f>
        <v>2311.976068042</v>
      </c>
      <c r="N602" s="145">
        <f>((ставка!N22/1000*'составляющая '!$B$58*'составляющая '!$C$58)+'составляющая '!$D$58+'составляющая '!$E$58)*1000+ставка!N22</f>
        <v>2297.429640712</v>
      </c>
      <c r="O602" s="145">
        <f>((ставка!O22/1000*'составляющая '!$B$58*'составляющая '!$C$58)+'составляющая '!$D$58+'составляющая '!$E$58)*1000+ставка!O22</f>
        <v>2308.8335955729999</v>
      </c>
      <c r="P602" s="145">
        <f>((ставка!P22/1000*'составляющая '!$B$58*'составляющая '!$C$58)+'составляющая '!$D$58+'составляющая '!$E$58)*1000+ставка!P22</f>
        <v>2308.7891790009999</v>
      </c>
      <c r="Q602" s="145">
        <f>((ставка!Q22/1000*'составляющая '!$B$58*'составляющая '!$C$58)+'составляющая '!$D$58+'составляющая '!$E$58)*1000+ставка!Q22</f>
        <v>2296.1859766960001</v>
      </c>
      <c r="R602" s="145">
        <f>((ставка!R22/1000*'составляющая '!$B$58*'составляющая '!$C$58)+'составляющая '!$D$58+'составляющая '!$E$58)*1000+ставка!R22</f>
        <v>2295.6973944040001</v>
      </c>
      <c r="S602" s="145">
        <f>((ставка!S22/1000*'составляющая '!$B$58*'составляющая '!$C$58)+'составляющая '!$D$58+'составляющая '!$E$58)*1000+ставка!S22</f>
        <v>2290.8004673409996</v>
      </c>
      <c r="T602" s="145">
        <f>((ставка!T22/1000*'составляющая '!$B$58*'составляющая '!$C$58)+'составляющая '!$D$58+'составляющая '!$E$58)*1000+ставка!T22</f>
        <v>2291.8553609259998</v>
      </c>
      <c r="U602" s="145">
        <f>((ставка!U22/1000*'составляющая '!$B$58*'составляющая '!$C$58)+'составляющая '!$D$58+'составляющая '!$E$58)*1000+ставка!U22</f>
        <v>2309.411011009</v>
      </c>
      <c r="V602" s="145">
        <f>((ставка!V22/1000*'составляющая '!$B$58*'составляющая '!$C$58)+'составляющая '!$D$58+'составляющая '!$E$58)*1000+ставка!V22</f>
        <v>2343.012147727</v>
      </c>
      <c r="W602" s="145">
        <f>((ставка!W22/1000*'составляющая '!$B$58*'составляющая '!$C$58)+'составляющая '!$D$58+'составляющая '!$E$58)*1000+ставка!W22</f>
        <v>2338.181845522</v>
      </c>
      <c r="X602" s="145">
        <f>((ставка!X22/1000*'составляющая '!$B$58*'составляющая '!$C$58)+'составляющая '!$D$58+'составляющая '!$E$58)*1000+ставка!X22</f>
        <v>2286.714142717</v>
      </c>
      <c r="Y602" s="145">
        <f>((ставка!Y22/1000*'составляющая '!$B$58*'составляющая '!$C$58)+'составляющая '!$D$58+'составляющая '!$E$58)*1000+ставка!Y22</f>
        <v>2030.974625284</v>
      </c>
    </row>
    <row r="603" spans="1:25" s="104" customFormat="1" ht="15.75" hidden="1" outlineLevel="1" x14ac:dyDescent="0.25">
      <c r="A603" s="227">
        <v>19</v>
      </c>
      <c r="B603" s="145">
        <f>((ставка!B23/1000*'составляющая '!$B$58*'составляющая '!$C$58)+'составляющая '!$D$58+'составляющая '!$E$58)*1000+ставка!B23</f>
        <v>1823.1605890390001</v>
      </c>
      <c r="C603" s="145">
        <f>((ставка!C23/1000*'составляющая '!$B$58*'составляющая '!$C$58)+'составляющая '!$D$58+'составляющая '!$E$58)*1000+ставка!C23</f>
        <v>1639.1871478149999</v>
      </c>
      <c r="D603" s="145">
        <f>((ставка!D23/1000*'составляющая '!$B$58*'составляющая '!$C$58)+'составляющая '!$D$58+'составляющая '!$E$58)*1000+ставка!D23</f>
        <v>1571.3741465140001</v>
      </c>
      <c r="E603" s="145">
        <f>((ставка!E23/1000*'составляющая '!$B$58*'составляющая '!$C$58)+'составляющая '!$D$58+'составляющая '!$E$58)*1000+ставка!E23</f>
        <v>1520.4061301440001</v>
      </c>
      <c r="F603" s="145">
        <f>((ставка!F23/1000*'составляющая '!$B$58*'составляющая '!$C$58)+'составляющая '!$D$58+'составляющая '!$E$58)*1000+ставка!F23</f>
        <v>1523.1377493219998</v>
      </c>
      <c r="G603" s="145">
        <f>((ставка!G23/1000*'составляющая '!$B$58*'составляющая '!$C$58)+'составляющая '!$D$58+'составляющая '!$E$58)*1000+ставка!G23</f>
        <v>1700.87066218</v>
      </c>
      <c r="H603" s="145">
        <f>((ставка!H23/1000*'составляющая '!$B$58*'составляющая '!$C$58)+'составляющая '!$D$58+'составляющая '!$E$58)*1000+ставка!H23</f>
        <v>2231.2045318599999</v>
      </c>
      <c r="I603" s="145">
        <f>((ставка!I23/1000*'составляющая '!$B$58*'составляющая '!$C$58)+'составляющая '!$D$58+'составляющая '!$E$58)*1000+ставка!I23</f>
        <v>2262.6292565499998</v>
      </c>
      <c r="J603" s="145">
        <f>((ставка!J23/1000*'составляющая '!$B$58*'составляющая '!$C$58)+'составляющая '!$D$58+'составляющая '!$E$58)*1000+ставка!J23</f>
        <v>2301.793568911</v>
      </c>
      <c r="K603" s="145">
        <f>((ставка!K23/1000*'составляющая '!$B$58*'составляющая '!$C$58)+'составляющая '!$D$58+'составляющая '!$E$58)*1000+ставка!K23</f>
        <v>2327.8216801030003</v>
      </c>
      <c r="L603" s="145">
        <f>((ставка!L23/1000*'составляющая '!$B$58*'составляющая '!$C$58)+'составляющая '!$D$58+'составляющая '!$E$58)*1000+ставка!L23</f>
        <v>2332.874065168</v>
      </c>
      <c r="M603" s="145">
        <f>((ставка!M23/1000*'составляющая '!$B$58*'составляющая '!$C$58)+'составляющая '!$D$58+'составляющая '!$E$58)*1000+ставка!M23</f>
        <v>2330.5199868520003</v>
      </c>
      <c r="N603" s="145">
        <f>((ставка!N23/1000*'составляющая '!$B$58*'составляющая '!$C$58)+'составляющая '!$D$58+'составляющая '!$E$58)*1000+ставка!N23</f>
        <v>2314.2635215</v>
      </c>
      <c r="O603" s="145">
        <f>((ставка!O23/1000*'составляющая '!$B$58*'составляющая '!$C$58)+'составляющая '!$D$58+'составляющая '!$E$58)*1000+ставка!O23</f>
        <v>2325.5897473599998</v>
      </c>
      <c r="P603" s="145">
        <f>((ставка!P23/1000*'составляющая '!$B$58*'составляющая '!$C$58)+'составляющая '!$D$58+'составляющая '!$E$58)*1000+ставка!P23</f>
        <v>2324.2017294850002</v>
      </c>
      <c r="Q603" s="145">
        <f>((ставка!Q23/1000*'составляющая '!$B$58*'составляющая '!$C$58)+'составляющая '!$D$58+'составляющая '!$E$58)*1000+ставка!Q23</f>
        <v>2310.5658418809999</v>
      </c>
      <c r="R603" s="145">
        <f>((ставка!R23/1000*'составляющая '!$B$58*'составляющая '!$C$58)+'составляющая '!$D$58+'составляющая '!$E$58)*1000+ставка!R23</f>
        <v>2310.0439471600002</v>
      </c>
      <c r="S603" s="145">
        <f>((ставка!S23/1000*'составляющая '!$B$58*'составляющая '!$C$58)+'составляющая '!$D$58+'составляющая '!$E$58)*1000+ставка!S23</f>
        <v>2307.6565564150001</v>
      </c>
      <c r="T603" s="145">
        <f>((ставка!T23/1000*'составляющая '!$B$58*'составляющая '!$C$58)+'составляющая '!$D$58+'составляющая '!$E$58)*1000+ставка!T23</f>
        <v>2307.0791409789999</v>
      </c>
      <c r="U603" s="145">
        <f>((ставка!U23/1000*'составляющая '!$B$58*'составляющая '!$C$58)+'составляющая '!$D$58+'составляющая '!$E$58)*1000+ставка!U23</f>
        <v>2343.4341051609999</v>
      </c>
      <c r="V603" s="145">
        <f>((ставка!V23/1000*'составляющая '!$B$58*'составляющая '!$C$58)+'составляющая '!$D$58+'составляющая '!$E$58)*1000+ставка!V23</f>
        <v>2368.2185523369999</v>
      </c>
      <c r="W603" s="145">
        <f>((ставка!W23/1000*'составляющая '!$B$58*'составляющая '!$C$58)+'составляющая '!$D$58+'составляющая '!$E$58)*1000+ставка!W23</f>
        <v>2363.5437081340001</v>
      </c>
      <c r="X603" s="145">
        <f>((ставка!X23/1000*'составляющая '!$B$58*'составляющая '!$C$58)+'составляющая '!$D$58+'составляющая '!$E$58)*1000+ставка!X23</f>
        <v>2326.4225580849998</v>
      </c>
      <c r="Y603" s="145">
        <f>((ставка!Y23/1000*'составляющая '!$B$58*'составляющая '!$C$58)+'составляющая '!$D$58+'составляющая '!$E$58)*1000+ставка!Y23</f>
        <v>2245.129127182</v>
      </c>
    </row>
    <row r="604" spans="1:25" s="104" customFormat="1" ht="15.75" hidden="1" outlineLevel="1" x14ac:dyDescent="0.25">
      <c r="A604" s="227">
        <v>20</v>
      </c>
      <c r="B604" s="145">
        <f>((ставка!B24/1000*'составляющая '!$B$58*'составляющая '!$C$58)+'составляющая '!$D$58+'составляющая '!$E$58)*1000+ставка!B24</f>
        <v>1915.3471842250001</v>
      </c>
      <c r="C604" s="145">
        <f>((ставка!C24/1000*'составляющая '!$B$58*'составляющая '!$C$58)+'составляющая '!$D$58+'составляющая '!$E$58)*1000+ставка!C24</f>
        <v>1766.3740017370001</v>
      </c>
      <c r="D604" s="145">
        <f>((ставка!D24/1000*'составляющая '!$B$58*'составляющая '!$C$58)+'составляющая '!$D$58+'составляющая '!$E$58)*1000+ставка!D24</f>
        <v>1693.2976366539999</v>
      </c>
      <c r="E604" s="145">
        <f>((ставка!E24/1000*'составляющая '!$B$58*'составляющая '!$C$58)+'составляющая '!$D$58+'составляющая '!$E$58)*1000+ставка!E24</f>
        <v>1662.4059108279998</v>
      </c>
      <c r="F604" s="145">
        <f>((ставка!F24/1000*'составляющая '!$B$58*'составляющая '!$C$58)+'составляющая '!$D$58+'составляющая '!$E$58)*1000+ставка!F24</f>
        <v>1694.263697095</v>
      </c>
      <c r="G604" s="145">
        <f>((ставка!G24/1000*'составляющая '!$B$58*'составляющая '!$C$58)+'составляющая '!$D$58+'составляющая '!$E$58)*1000+ставка!G24</f>
        <v>1767.895269328</v>
      </c>
      <c r="H604" s="145">
        <f>((ставка!H24/1000*'составляющая '!$B$58*'составляющая '!$C$58)+'составляющая '!$D$58+'составляющая '!$E$58)*1000+ставка!H24</f>
        <v>1907.6187006969999</v>
      </c>
      <c r="I604" s="145">
        <f>((ставка!I24/1000*'составляющая '!$B$58*'составляющая '!$C$58)+'составляющая '!$D$58+'составляющая '!$E$58)*1000+ставка!I24</f>
        <v>2258.5762443549997</v>
      </c>
      <c r="J604" s="145">
        <f>((ставка!J24/1000*'составляющая '!$B$58*'составляющая '!$C$58)+'составляющая '!$D$58+'составляющая '!$E$58)*1000+ставка!J24</f>
        <v>2318.9383657030003</v>
      </c>
      <c r="K604" s="145">
        <f>((ставка!K24/1000*'составляющая '!$B$58*'составляющая '!$C$58)+'составляющая '!$D$58+'составляющая '!$E$58)*1000+ставка!K24</f>
        <v>2395.2571405419999</v>
      </c>
      <c r="L604" s="145">
        <f>((ставка!L24/1000*'составляющая '!$B$58*'составляющая '!$C$58)+'составляющая '!$D$58+'составляющая '!$E$58)*1000+ставка!L24</f>
        <v>2417.7208218310002</v>
      </c>
      <c r="M604" s="145">
        <f>((ставка!M24/1000*'составляющая '!$B$58*'составляющая '!$C$58)+'составляющая '!$D$58+'составляющая '!$E$58)*1000+ставка!M24</f>
        <v>2390.2602761919998</v>
      </c>
      <c r="N604" s="145">
        <f>((ставка!N24/1000*'составляющая '!$B$58*'составляющая '!$C$58)+'составляющая '!$D$58+'составляющая '!$E$58)*1000+ставка!N24</f>
        <v>2349.3415092370001</v>
      </c>
      <c r="O604" s="145">
        <f>((ставка!O24/1000*'составляющая '!$B$58*'составляющая '!$C$58)+'составляющая '!$D$58+'составляющая '!$E$58)*1000+ставка!O24</f>
        <v>2360.390131522</v>
      </c>
      <c r="P604" s="145">
        <f>((ставка!P24/1000*'составляющая '!$B$58*'составляющая '!$C$58)+'составляющая '!$D$58+'составляющая '!$E$58)*1000+ставка!P24</f>
        <v>2361.1007966739999</v>
      </c>
      <c r="Q604" s="145">
        <f>((ставка!Q24/1000*'составляющая '!$B$58*'составляющая '!$C$58)+'составляющая '!$D$58+'составляющая '!$E$58)*1000+ставка!Q24</f>
        <v>2358.3913857819998</v>
      </c>
      <c r="R604" s="145">
        <f>((ставка!R24/1000*'составляющая '!$B$58*'составляющая '!$C$58)+'составляющая '!$D$58+'составляющая '!$E$58)*1000+ставка!R24</f>
        <v>2353.205751001</v>
      </c>
      <c r="S604" s="145">
        <f>((ставка!S24/1000*'составляющая '!$B$58*'составляющая '!$C$58)+'составляющая '!$D$58+'составляющая '!$E$58)*1000+ставка!S24</f>
        <v>2333.9511670390002</v>
      </c>
      <c r="T604" s="145">
        <f>((ставка!T24/1000*'составляющая '!$B$58*'составляющая '!$C$58)+'составляющая '!$D$58+'составляющая '!$E$58)*1000+ставка!T24</f>
        <v>2330.9530484289999</v>
      </c>
      <c r="U604" s="145">
        <f>((ставка!U24/1000*'составляющая '!$B$58*'составляющая '!$C$58)+'составляющая '!$D$58+'составляющая '!$E$58)*1000+ставка!U24</f>
        <v>2343.8005418799999</v>
      </c>
      <c r="V604" s="145">
        <f>((ставка!V24/1000*'составляющая '!$B$58*'составляющая '!$C$58)+'составляющая '!$D$58+'составляющая '!$E$58)*1000+ставка!V24</f>
        <v>2472.986141542</v>
      </c>
      <c r="W604" s="145">
        <f>((ставка!W24/1000*'составляющая '!$B$58*'составляющая '!$C$58)+'составляющая '!$D$58+'составляющая '!$E$58)*1000+ставка!W24</f>
        <v>2471.60922781</v>
      </c>
      <c r="X604" s="145">
        <f>((ставка!X24/1000*'составляющая '!$B$58*'составляющая '!$C$58)+'составляющая '!$D$58+'составляющая '!$E$58)*1000+ставка!X24</f>
        <v>2325.4564976439997</v>
      </c>
      <c r="Y604" s="145">
        <f>((ставка!Y24/1000*'составляющая '!$B$58*'составляющая '!$C$58)+'составляющая '!$D$58+'составляющая '!$E$58)*1000+ставка!Y24</f>
        <v>2243.9631921670002</v>
      </c>
    </row>
    <row r="605" spans="1:25" s="104" customFormat="1" ht="15.75" hidden="1" outlineLevel="1" x14ac:dyDescent="0.25">
      <c r="A605" s="227">
        <v>21</v>
      </c>
      <c r="B605" s="145">
        <f>((ставка!B25/1000*'составляющая '!$B$58*'составляющая '!$C$58)+'составляющая '!$D$58+'составляющая '!$E$58)*1000+ставка!B25</f>
        <v>2015.3733043689999</v>
      </c>
      <c r="C605" s="145">
        <f>((ставка!C25/1000*'составляющая '!$B$58*'составляющая '!$C$58)+'составляющая '!$D$58+'составляющая '!$E$58)*1000+ставка!C25</f>
        <v>1877.4598483090001</v>
      </c>
      <c r="D605" s="145">
        <f>((ставка!D25/1000*'составляющая '!$B$58*'составляющая '!$C$58)+'составляющая '!$D$58+'составляющая '!$E$58)*1000+ставка!D25</f>
        <v>1877.4376400229999</v>
      </c>
      <c r="E605" s="145">
        <f>((ставка!E25/1000*'составляющая '!$B$58*'составляющая '!$C$58)+'составляющая '!$D$58+'составляющая '!$E$58)*1000+ставка!E25</f>
        <v>1856.506330468</v>
      </c>
      <c r="F605" s="145">
        <f>((ставка!F25/1000*'составляющая '!$B$58*'составляющая '!$C$58)+'составляющая '!$D$58+'составляющая '!$E$58)*1000+ставка!F25</f>
        <v>1857.9387649149999</v>
      </c>
      <c r="G605" s="145">
        <f>((ставка!G25/1000*'составляющая '!$B$58*'составляющая '!$C$58)+'составляющая '!$D$58+'составляющая '!$E$58)*1000+ставка!G25</f>
        <v>1803.0620902090002</v>
      </c>
      <c r="H605" s="145">
        <f>((ставка!H25/1000*'составляющая '!$B$58*'составляющая '!$C$58)+'составляющая '!$D$58+'составляющая '!$E$58)*1000+ставка!H25</f>
        <v>1868.1656806179999</v>
      </c>
      <c r="I605" s="145">
        <f>((ставка!I25/1000*'составляющая '!$B$58*'составляющая '!$C$58)+'составляющая '!$D$58+'составляющая '!$E$58)*1000+ставка!I25</f>
        <v>1896.7255364140001</v>
      </c>
      <c r="J605" s="145">
        <f>((ставка!J25/1000*'составляющая '!$B$58*'составляющая '!$C$58)+'составляющая '!$D$58+'составляющая '!$E$58)*1000+ставка!J25</f>
        <v>2124.4048844859999</v>
      </c>
      <c r="K605" s="145">
        <f>((ставка!K25/1000*'составляющая '!$B$58*'составляющая '!$C$58)+'составляющая '!$D$58+'составляющая '!$E$58)*1000+ставка!K25</f>
        <v>2287.9355984469998</v>
      </c>
      <c r="L605" s="145">
        <f>((ставка!L25/1000*'составляющая '!$B$58*'составляющая '!$C$58)+'составляющая '!$D$58+'составляющая '!$E$58)*1000+ставка!L25</f>
        <v>2308.900220431</v>
      </c>
      <c r="M605" s="145">
        <f>((ставка!M25/1000*'составляющая '!$B$58*'составляющая '!$C$58)+'составляющая '!$D$58+'составляющая '!$E$58)*1000+ставка!M25</f>
        <v>2307.7120771299997</v>
      </c>
      <c r="N605" s="145">
        <f>((ставка!N25/1000*'составляющая '!$B$58*'составляющая '!$C$58)+'составляющая '!$D$58+'составляющая '!$E$58)*1000+ставка!N25</f>
        <v>2278.741368043</v>
      </c>
      <c r="O605" s="145">
        <f>((ставка!O25/1000*'составляющая '!$B$58*'составляющая '!$C$58)+'составляющая '!$D$58+'составляющая '!$E$58)*1000+ставка!O25</f>
        <v>2277.9973904620001</v>
      </c>
      <c r="P605" s="145">
        <f>((ставка!P25/1000*'составляющая '!$B$58*'составляющая '!$C$58)+'составляющая '!$D$58+'составляющая '!$E$58)*1000+ставка!P25</f>
        <v>2278.5859100409998</v>
      </c>
      <c r="Q605" s="145">
        <f>((ставка!Q25/1000*'составляющая '!$B$58*'составляющая '!$C$58)+'составляющая '!$D$58+'составляющая '!$E$58)*1000+ставка!Q25</f>
        <v>2279.0411799039998</v>
      </c>
      <c r="R605" s="145">
        <f>((ставка!R25/1000*'составляющая '!$B$58*'составляющая '!$C$58)+'составляющая '!$D$58+'составляющая '!$E$58)*1000+ставка!R25</f>
        <v>2277.453287455</v>
      </c>
      <c r="S605" s="145">
        <f>((ставка!S25/1000*'составляющая '!$B$58*'составляющая '!$C$58)+'составляющая '!$D$58+'составляющая '!$E$58)*1000+ставка!S25</f>
        <v>2278.752472186</v>
      </c>
      <c r="T605" s="145">
        <f>((ставка!T25/1000*'составляющая '!$B$58*'составляющая '!$C$58)+'составляющая '!$D$58+'составляющая '!$E$58)*1000+ставка!T25</f>
        <v>2283.0941920989999</v>
      </c>
      <c r="U605" s="145">
        <f>((ставка!U25/1000*'составляющая '!$B$58*'составляющая '!$C$58)+'составляющая '!$D$58+'составляющая '!$E$58)*1000+ставка!U25</f>
        <v>2304.3808342299999</v>
      </c>
      <c r="V605" s="145">
        <f>((ставка!V25/1000*'составляющая '!$B$58*'составляющая '!$C$58)+'составляющая '!$D$58+'составляющая '!$E$58)*1000+ставка!V25</f>
        <v>2339.3588846799998</v>
      </c>
      <c r="W605" s="145">
        <f>((ставка!W25/1000*'составляющая '!$B$58*'составляющая '!$C$58)+'составляющая '!$D$58+'составляющая '!$E$58)*1000+ставка!W25</f>
        <v>2328.832157116</v>
      </c>
      <c r="X605" s="145">
        <f>((ставка!X25/1000*'составляющая '!$B$58*'составляющая '!$C$58)+'составляющая '!$D$58+'составляющая '!$E$58)*1000+ставка!X25</f>
        <v>2263.0956305560003</v>
      </c>
      <c r="Y605" s="145">
        <f>((ставка!Y25/1000*'составляющая '!$B$58*'составляющая '!$C$58)+'составляющая '!$D$58+'составляющая '!$E$58)*1000+ставка!Y25</f>
        <v>2158.5390200679999</v>
      </c>
    </row>
    <row r="606" spans="1:25" s="104" customFormat="1" ht="15.75" hidden="1" outlineLevel="1" x14ac:dyDescent="0.25">
      <c r="A606" s="227">
        <v>22</v>
      </c>
      <c r="B606" s="145">
        <f>((ставка!B26/1000*'составляющая '!$B$58*'составляющая '!$C$58)+'составляющая '!$D$58+'составляющая '!$E$58)*1000+ставка!B26</f>
        <v>1870.6419045070002</v>
      </c>
      <c r="C606" s="145">
        <f>((ставка!C26/1000*'составляющая '!$B$58*'составляющая '!$C$58)+'составляющая '!$D$58+'составляющая '!$E$58)*1000+ставка!C26</f>
        <v>1786.1837928489999</v>
      </c>
      <c r="D606" s="145">
        <f>((ставка!D26/1000*'составляющая '!$B$58*'составляющая '!$C$58)+'составляющая '!$D$58+'составляющая '!$E$58)*1000+ставка!D26</f>
        <v>1669.690228636</v>
      </c>
      <c r="E606" s="145">
        <f>((ставка!E26/1000*'составляющая '!$B$58*'составляющая '!$C$58)+'составляющая '!$D$58+'составляющая '!$E$58)*1000+ставка!E26</f>
        <v>1611.771018748</v>
      </c>
      <c r="F606" s="145">
        <f>((ставка!F26/1000*'составляющая '!$B$58*'составляющая '!$C$58)+'составляющая '!$D$58+'составляющая '!$E$58)*1000+ставка!F26</f>
        <v>1550.1319209550002</v>
      </c>
      <c r="G606" s="145">
        <f>((ставка!G26/1000*'составляющая '!$B$58*'составляющая '!$C$58)+'составляющая '!$D$58+'составляющая '!$E$58)*1000+ставка!G26</f>
        <v>1625.4846353530002</v>
      </c>
      <c r="H606" s="145">
        <f>((ставка!H26/1000*'составляющая '!$B$58*'составляющая '!$C$58)+'составляющая '!$D$58+'составляющая '!$E$58)*1000+ставка!H26</f>
        <v>1699.2827697309999</v>
      </c>
      <c r="I606" s="145">
        <f>((ставка!I26/1000*'составляющая '!$B$58*'составляющая '!$C$58)+'составляющая '!$D$58+'составляющая '!$E$58)*1000+ставка!I26</f>
        <v>1769.2610789170001</v>
      </c>
      <c r="J606" s="145">
        <f>((ставка!J26/1000*'составляющая '!$B$58*'составляющая '!$C$58)+'составляющая '!$D$58+'составляющая '!$E$58)*1000+ставка!J26</f>
        <v>1890.9291737680001</v>
      </c>
      <c r="K606" s="145">
        <f>((ставка!K26/1000*'составляющая '!$B$58*'составляющая '!$C$58)+'составляющая '!$D$58+'составляющая '!$E$58)*1000+ставка!K26</f>
        <v>2098.5433354389997</v>
      </c>
      <c r="L606" s="145">
        <f>((ставка!L26/1000*'составляющая '!$B$58*'составляющая '!$C$58)+'составляющая '!$D$58+'составляющая '!$E$58)*1000+ставка!L26</f>
        <v>2256.3887281840002</v>
      </c>
      <c r="M606" s="145">
        <f>((ставка!M26/1000*'составляющая '!$B$58*'составляющая '!$C$58)+'составляющая '!$D$58+'составляющая '!$E$58)*1000+ставка!M26</f>
        <v>2265.3275632989998</v>
      </c>
      <c r="N606" s="145">
        <f>((ставка!N26/1000*'составляющая '!$B$58*'составляющая '!$C$58)+'составляющая '!$D$58+'составляющая '!$E$58)*1000+ставка!N26</f>
        <v>2262.773610409</v>
      </c>
      <c r="O606" s="145">
        <f>((ставка!O26/1000*'составляющая '!$B$58*'составляющая '!$C$58)+'составляющая '!$D$58+'составляющая '!$E$58)*1000+ставка!O26</f>
        <v>2259.0759307899998</v>
      </c>
      <c r="P606" s="145">
        <f>((ставка!P26/1000*'составляющая '!$B$58*'составляющая '!$C$58)+'составляющая '!$D$58+'составляющая '!$E$58)*1000+ставка!P26</f>
        <v>2259.3424302220001</v>
      </c>
      <c r="Q606" s="145">
        <f>((ставка!Q26/1000*'составляющая '!$B$58*'составляющая '!$C$58)+'составляющая '!$D$58+'составляющая '!$E$58)*1000+ставка!Q26</f>
        <v>2259.0870349329998</v>
      </c>
      <c r="R606" s="145">
        <f>((ставка!R26/1000*'составляющая '!$B$58*'составляющая '!$C$58)+'составляющая '!$D$58+'составляющая '!$E$58)*1000+ставка!R26</f>
        <v>2260.4639486649999</v>
      </c>
      <c r="S606" s="145">
        <f>((ставка!S26/1000*'составляющая '!$B$58*'составляющая '!$C$58)+'составляющая '!$D$58+'составляющая '!$E$58)*1000+ставка!S26</f>
        <v>2275.9875405789999</v>
      </c>
      <c r="T606" s="145">
        <f>((ставка!T26/1000*'составляющая '!$B$58*'составляющая '!$C$58)+'составляющая '!$D$58+'составляющая '!$E$58)*1000+ставка!T26</f>
        <v>2296.507996843</v>
      </c>
      <c r="U606" s="145">
        <f>((ставка!U26/1000*'составляющая '!$B$58*'составляющая '!$C$58)+'составляющая '!$D$58+'составляющая '!$E$58)*1000+ставка!U26</f>
        <v>2325.8229343630001</v>
      </c>
      <c r="V606" s="145">
        <f>((ставка!V26/1000*'составляющая '!$B$58*'составляющая '!$C$58)+'составляющая '!$D$58+'составляющая '!$E$58)*1000+ставка!V26</f>
        <v>2379.5003616249996</v>
      </c>
      <c r="W606" s="145">
        <f>((ставка!W26/1000*'составляющая '!$B$58*'составляющая '!$C$58)+'составляющая '!$D$58+'составляющая '!$E$58)*1000+ставка!W26</f>
        <v>2373.0710628279999</v>
      </c>
      <c r="X606" s="145">
        <f>((ставка!X26/1000*'составляющая '!$B$58*'составляющая '!$C$58)+'составляющая '!$D$58+'составляющая '!$E$58)*1000+ставка!X26</f>
        <v>2293.820794237</v>
      </c>
      <c r="Y606" s="145">
        <f>((ставка!Y26/1000*'составляющая '!$B$58*'составляющая '!$C$58)+'составляющая '!$D$58+'составляющая '!$E$58)*1000+ставка!Y26</f>
        <v>2183.501133532</v>
      </c>
    </row>
    <row r="607" spans="1:25" s="104" customFormat="1" ht="15.75" hidden="1" outlineLevel="1" x14ac:dyDescent="0.25">
      <c r="A607" s="227">
        <v>23</v>
      </c>
      <c r="B607" s="145">
        <f>((ставка!B27/1000*'составляющая '!$B$58*'составляющая '!$C$58)+'составляющая '!$D$58+'составляющая '!$E$58)*1000+ставка!B27</f>
        <v>1904.7649359459999</v>
      </c>
      <c r="C607" s="145">
        <f>((ставка!C27/1000*'составляющая '!$B$58*'составляющая '!$C$58)+'составляющая '!$D$58+'составляющая '!$E$58)*1000+ставка!C27</f>
        <v>1718.603978551</v>
      </c>
      <c r="D607" s="145">
        <f>((ставка!D27/1000*'составляющая '!$B$58*'составляющая '!$C$58)+'составляющая '!$D$58+'составляющая '!$E$58)*1000+ставка!D27</f>
        <v>1588.94090074</v>
      </c>
      <c r="E607" s="145">
        <f>((ставка!E27/1000*'составляющая '!$B$58*'составляющая '!$C$58)+'составляющая '!$D$58+'составляющая '!$E$58)*1000+ставка!E27</f>
        <v>1398.8490767230001</v>
      </c>
      <c r="F607" s="145">
        <f>((ставка!F27/1000*'составляющая '!$B$58*'составляющая '!$C$58)+'составляющая '!$D$58+'составляющая '!$E$58)*1000+ставка!F27</f>
        <v>1594.3708266670001</v>
      </c>
      <c r="G607" s="145">
        <f>((ставка!G27/1000*'составляющая '!$B$58*'составляющая '!$C$58)+'составляющая '!$D$58+'составляющая '!$E$58)*1000+ставка!G27</f>
        <v>1660.4737899460001</v>
      </c>
      <c r="H607" s="145">
        <f>((ставка!H27/1000*'составляющая '!$B$58*'составляющая '!$C$58)+'составляющая '!$D$58+'составляющая '!$E$58)*1000+ставка!H27</f>
        <v>1874.1619178380001</v>
      </c>
      <c r="I607" s="145">
        <f>((ставка!I27/1000*'составляющая '!$B$58*'составляющая '!$C$58)+'составляющая '!$D$58+'составляющая '!$E$58)*1000+ставка!I27</f>
        <v>2068.1512960479999</v>
      </c>
      <c r="J607" s="145">
        <f>((ставка!J27/1000*'составляющая '!$B$58*'составляющая '!$C$58)+'составляющая '!$D$58+'составляющая '!$E$58)*1000+ставка!J27</f>
        <v>2304.6251253760001</v>
      </c>
      <c r="K607" s="145">
        <f>((ставка!K27/1000*'составляющая '!$B$58*'составляющая '!$C$58)+'составляющая '!$D$58+'составляющая '!$E$58)*1000+ставка!K27</f>
        <v>2336.3163494979999</v>
      </c>
      <c r="L607" s="145">
        <f>((ставка!L27/1000*'составляющая '!$B$58*'составляющая '!$C$58)+'составляющая '!$D$58+'составляющая '!$E$58)*1000+ставка!L27</f>
        <v>2351.029338973</v>
      </c>
      <c r="M607" s="145">
        <f>((ставка!M27/1000*'составляющая '!$B$58*'составляющая '!$C$58)+'составляющая '!$D$58+'составляющая '!$E$58)*1000+ставка!M27</f>
        <v>2351.2403176899998</v>
      </c>
      <c r="N607" s="145">
        <f>((ставка!N27/1000*'составляющая '!$B$58*'составляющая '!$C$58)+'составляющая '!$D$58+'составляющая '!$E$58)*1000+ставка!N27</f>
        <v>2345.7770793340001</v>
      </c>
      <c r="O607" s="145">
        <f>((ставка!O27/1000*'составляющая '!$B$58*'составляющая '!$C$58)+'составляющая '!$D$58+'составляющая '!$E$58)*1000+ставка!O27</f>
        <v>2336.2830370689999</v>
      </c>
      <c r="P607" s="145">
        <f>((ставка!P27/1000*'составляющая '!$B$58*'составляющая '!$C$58)+'составляющая '!$D$58+'составляющая '!$E$58)*1000+ставка!P27</f>
        <v>2333.6069386059999</v>
      </c>
      <c r="Q607" s="145">
        <f>((ставка!Q27/1000*'составляющая '!$B$58*'составляющая '!$C$58)+'составляющая '!$D$58+'составляющая '!$E$58)*1000+ставка!Q27</f>
        <v>2331.3416934340003</v>
      </c>
      <c r="R607" s="145">
        <f>((ставка!R27/1000*'составляющая '!$B$58*'составляющая '!$C$58)+'составляющая '!$D$58+'составляющая '!$E$58)*1000+ставка!R27</f>
        <v>2333.329335031</v>
      </c>
      <c r="S607" s="145">
        <f>((ставка!S27/1000*'составляющая '!$B$58*'составляющая '!$C$58)+'составляющая '!$D$58+'составляющая '!$E$58)*1000+ставка!S27</f>
        <v>2332.2633373030003</v>
      </c>
      <c r="T607" s="145">
        <f>((ставка!T27/1000*'составляющая '!$B$58*'составляющая '!$C$58)+'составляющая '!$D$58+'составляющая '!$E$58)*1000+ставка!T27</f>
        <v>2328.7766364009999</v>
      </c>
      <c r="U607" s="145">
        <f>((ставка!U27/1000*'составляющая '!$B$58*'составляющая '!$C$58)+'составляющая '!$D$58+'составляющая '!$E$58)*1000+ставка!U27</f>
        <v>2346.0768911949999</v>
      </c>
      <c r="V607" s="145">
        <f>((ставка!V27/1000*'составляющая '!$B$58*'составляющая '!$C$58)+'составляющая '!$D$58+'составляющая '!$E$58)*1000+ставка!V27</f>
        <v>2367.1969711809998</v>
      </c>
      <c r="W607" s="145">
        <f>((ставка!W27/1000*'составляющая '!$B$58*'составляющая '!$C$58)+'составляющая '!$D$58+'составляющая '!$E$58)*1000+ставка!W27</f>
        <v>2361.5227541079998</v>
      </c>
      <c r="X607" s="145">
        <f>((ставка!X27/1000*'составляющая '!$B$58*'составляющая '!$C$58)+'составляющая '!$D$58+'составляющая '!$E$58)*1000+ставка!X27</f>
        <v>2328.876573688</v>
      </c>
      <c r="Y607" s="145">
        <f>((ставка!Y27/1000*'составляющая '!$B$58*'составляющая '!$C$58)+'составляющая '!$D$58+'составляющая '!$E$58)*1000+ставка!Y27</f>
        <v>2094.6790936749999</v>
      </c>
    </row>
    <row r="608" spans="1:25" s="104" customFormat="1" ht="15.75" hidden="1" outlineLevel="1" x14ac:dyDescent="0.25">
      <c r="A608" s="227">
        <v>24</v>
      </c>
      <c r="B608" s="145">
        <f>((ставка!B28/1000*'составляющая '!$B$58*'составляющая '!$C$58)+'составляющая '!$D$58+'составляющая '!$E$58)*1000+ставка!B28</f>
        <v>1746.2755029069999</v>
      </c>
      <c r="C608" s="145">
        <f>((ставка!C28/1000*'составляющая '!$B$58*'составляющая '!$C$58)+'составляющая '!$D$58+'составляющая '!$E$58)*1000+ставка!C28</f>
        <v>1562.557456972</v>
      </c>
      <c r="D608" s="145">
        <f>((ставка!D28/1000*'составляющая '!$B$58*'составляющая '!$C$58)+'составляющая '!$D$58+'составляющая '!$E$58)*1000+ставка!D28</f>
        <v>1307.1177514000001</v>
      </c>
      <c r="E608" s="145">
        <f>((ставка!E28/1000*'составляющая '!$B$58*'составляющая '!$C$58)+'составляющая '!$D$58+'составляющая '!$E$58)*1000+ставка!E28</f>
        <v>1319.3656211289999</v>
      </c>
      <c r="F608" s="145">
        <f>((ставка!F28/1000*'составляющая '!$B$58*'составляющая '!$C$58)+'составляющая '!$D$58+'составляющая '!$E$58)*1000+ставка!F28</f>
        <v>1382.9812563760001</v>
      </c>
      <c r="G608" s="145">
        <f>((ставка!G28/1000*'составляющая '!$B$58*'составляющая '!$C$58)+'составляющая '!$D$58+'составляющая '!$E$58)*1000+ставка!G28</f>
        <v>1550.2651706710001</v>
      </c>
      <c r="H608" s="145">
        <f>((ставка!H28/1000*'составляющая '!$B$58*'составляющая '!$C$58)+'составляющая '!$D$58+'составляющая '!$E$58)*1000+ставка!H28</f>
        <v>1725.066589777</v>
      </c>
      <c r="I608" s="145">
        <f>((ставка!I28/1000*'составляющая '!$B$58*'составляющая '!$C$58)+'составляющая '!$D$58+'составляющая '!$E$58)*1000+ставка!I28</f>
        <v>1913.1707721969999</v>
      </c>
      <c r="J608" s="145">
        <f>((ставка!J28/1000*'составляющая '!$B$58*'составляющая '!$C$58)+'составляющая '!$D$58+'составляющая '!$E$58)*1000+ставка!J28</f>
        <v>2236.3901666409997</v>
      </c>
      <c r="K608" s="145">
        <f>((ставка!K28/1000*'составляющая '!$B$58*'составляющая '!$C$58)+'составляющая '!$D$58+'составляющая '!$E$58)*1000+ставка!K28</f>
        <v>2335.961016922</v>
      </c>
      <c r="L608" s="145">
        <f>((ставка!L28/1000*'составляющая '!$B$58*'составляющая '!$C$58)+'составляющая '!$D$58+'составляющая '!$E$58)*1000+ставка!L28</f>
        <v>2340.6802776969998</v>
      </c>
      <c r="M608" s="145">
        <f>((ставка!M28/1000*'составляющая '!$B$58*'составляющая '!$C$58)+'составляющая '!$D$58+'составляющая '!$E$58)*1000+ставка!M28</f>
        <v>2336.9159732200001</v>
      </c>
      <c r="N608" s="145">
        <f>((ставка!N28/1000*'составляющая '!$B$58*'составляющая '!$C$58)+'составляющая '!$D$58+'составляющая '!$E$58)*1000+ставка!N28</f>
        <v>2314.4078753590002</v>
      </c>
      <c r="O608" s="145">
        <f>((ставка!O28/1000*'составляющая '!$B$58*'составляющая '!$C$58)+'составляющая '!$D$58+'составляющая '!$E$58)*1000+ставка!O28</f>
        <v>2329.1763855489999</v>
      </c>
      <c r="P608" s="145">
        <f>((ставка!P28/1000*'составляющая '!$B$58*'составляющая '!$C$58)+'составляющая '!$D$58+'составляющая '!$E$58)*1000+ставка!P28</f>
        <v>2328.876573688</v>
      </c>
      <c r="Q608" s="145">
        <f>((ставка!Q28/1000*'составляющая '!$B$58*'составляющая '!$C$58)+'составляющая '!$D$58+'составляющая '!$E$58)*1000+ставка!Q28</f>
        <v>2322.9691696119999</v>
      </c>
      <c r="R608" s="145">
        <f>((ставка!R28/1000*'составляющая '!$B$58*'составляющая '!$C$58)+'составляющая '!$D$58+'составляющая '!$E$58)*1000+ставка!R28</f>
        <v>2314.0858552119998</v>
      </c>
      <c r="S608" s="145">
        <f>((ставка!S28/1000*'составляющая '!$B$58*'составляющая '!$C$58)+'составляющая '!$D$58+'составляющая '!$E$58)*1000+ставка!S28</f>
        <v>2281.428570649</v>
      </c>
      <c r="T608" s="145">
        <f>((ставка!T28/1000*'составляющая '!$B$58*'составляющая '!$C$58)+'составляющая '!$D$58+'составляющая '!$E$58)*1000+ставка!T28</f>
        <v>2282.5945056640003</v>
      </c>
      <c r="U608" s="145">
        <f>((ставка!U28/1000*'составляющая '!$B$58*'составляющая '!$C$58)+'составляющая '!$D$58+'составляющая '!$E$58)*1000+ставка!U28</f>
        <v>2346.6987232030001</v>
      </c>
      <c r="V608" s="145">
        <f>((ставка!V28/1000*'составляющая '!$B$58*'составляющая '!$C$58)+'составляющая '!$D$58+'составляющая '!$E$58)*1000+ставка!V28</f>
        <v>2390.1159223330001</v>
      </c>
      <c r="W608" s="145">
        <f>((ставка!W28/1000*'составляющая '!$B$58*'составляющая '!$C$58)+'составляющая '!$D$58+'составляющая '!$E$58)*1000+ставка!W28</f>
        <v>2362.0002322569999</v>
      </c>
      <c r="X608" s="145">
        <f>((ставка!X28/1000*'составляющая '!$B$58*'составляющая '!$C$58)+'составляющая '!$D$58+'составляющая '!$E$58)*1000+ставка!X28</f>
        <v>2273.6001498340001</v>
      </c>
      <c r="Y608" s="145">
        <f>((ставка!Y28/1000*'составляющая '!$B$58*'составляющая '!$C$58)+'составляющая '!$D$58+'составляющая '!$E$58)*1000+ставка!Y28</f>
        <v>1955.199953452</v>
      </c>
    </row>
    <row r="609" spans="1:25" s="104" customFormat="1" ht="15.75" hidden="1" outlineLevel="1" x14ac:dyDescent="0.25">
      <c r="A609" s="227">
        <v>25</v>
      </c>
      <c r="B609" s="145">
        <f>((ставка!B29/1000*'составляющая '!$B$58*'составляющая '!$C$58)+'составляющая '!$D$58+'составляющая '!$E$58)*1000+ставка!B29</f>
        <v>1791.7580726350002</v>
      </c>
      <c r="C609" s="145">
        <f>((ставка!C29/1000*'составляющая '!$B$58*'составляющая '!$C$58)+'составляющая '!$D$58+'составляющая '!$E$58)*1000+ставка!C29</f>
        <v>1632.2359542969998</v>
      </c>
      <c r="D609" s="145">
        <f>((ставка!D29/1000*'составляющая '!$B$58*'составляющая '!$C$58)+'составляющая '!$D$58+'составляющая '!$E$58)*1000+ставка!D29</f>
        <v>1492.2682317819999</v>
      </c>
      <c r="E609" s="145">
        <f>((ставка!E29/1000*'составляющая '!$B$58*'составляющая '!$C$58)+'составляющая '!$D$58+'составляющая '!$E$58)*1000+ставка!E29</f>
        <v>1443.0546700059999</v>
      </c>
      <c r="F609" s="145">
        <f>((ставка!F29/1000*'составляющая '!$B$58*'составляющая '!$C$58)+'составляющая '!$D$58+'составляющая '!$E$58)*1000+ставка!F29</f>
        <v>1539.74954725</v>
      </c>
      <c r="G609" s="145">
        <f>((ставка!G29/1000*'составляющая '!$B$58*'составляющая '!$C$58)+'составляющая '!$D$58+'составляющая '!$E$58)*1000+ставка!G29</f>
        <v>1657.1203387599999</v>
      </c>
      <c r="H609" s="145">
        <f>((ставка!H29/1000*'составляющая '!$B$58*'составляющая '!$C$58)+'составляющая '!$D$58+'составляющая '!$E$58)*1000+ставка!H29</f>
        <v>1917.001701532</v>
      </c>
      <c r="I609" s="145">
        <f>((ставка!I29/1000*'составляющая '!$B$58*'составляющая '!$C$58)+'составляющая '!$D$58+'составляющая '!$E$58)*1000+ставка!I29</f>
        <v>2041.579081849</v>
      </c>
      <c r="J609" s="145">
        <f>((ставка!J29/1000*'составляющая '!$B$58*'составляющая '!$C$58)+'составляющая '!$D$58+'составляющая '!$E$58)*1000+ставка!J29</f>
        <v>2331.930213013</v>
      </c>
      <c r="K609" s="145">
        <f>((ставка!K29/1000*'составляющая '!$B$58*'составляющая '!$C$58)+'составляющая '!$D$58+'составляющая '!$E$58)*1000+ставка!K29</f>
        <v>2360.1902569479998</v>
      </c>
      <c r="L609" s="145">
        <f>((ставка!L29/1000*'составляющая '!$B$58*'составляющая '!$C$58)+'составляющая '!$D$58+'составляющая '!$E$58)*1000+ставка!L29</f>
        <v>2397.4779691419999</v>
      </c>
      <c r="M609" s="145">
        <f>((ставка!M29/1000*'составляющая '!$B$58*'составляющая '!$C$58)+'составляющая '!$D$58+'составляющая '!$E$58)*1000+ставка!M29</f>
        <v>2379.367111909</v>
      </c>
      <c r="N609" s="145">
        <f>((ставка!N29/1000*'составляющая '!$B$58*'составляющая '!$C$58)+'составляющая '!$D$58+'составляющая '!$E$58)*1000+ставка!N29</f>
        <v>2355.5709334600001</v>
      </c>
      <c r="O609" s="145">
        <f>((ставка!O29/1000*'составляющая '!$B$58*'составляющая '!$C$58)+'составляющая '!$D$58+'составляющая '!$E$58)*1000+ставка!O29</f>
        <v>2359.3019255079998</v>
      </c>
      <c r="P609" s="145">
        <f>((ставка!P29/1000*'составляющая '!$B$58*'составляющая '!$C$58)+'составляющая '!$D$58+'составляющая '!$E$58)*1000+ставка!P29</f>
        <v>2356.2371820399999</v>
      </c>
      <c r="Q609" s="145">
        <f>((ставка!Q29/1000*'составляющая '!$B$58*'составляющая '!$C$58)+'составляющая '!$D$58+'составляющая '!$E$58)*1000+ставка!Q29</f>
        <v>2353.6055001489999</v>
      </c>
      <c r="R609" s="145">
        <f>((ставка!R29/1000*'составляющая '!$B$58*'составляющая '!$C$58)+'составляющая '!$D$58+'составляющая '!$E$58)*1000+ставка!R29</f>
        <v>2351.517921265</v>
      </c>
      <c r="S609" s="145">
        <f>((ставка!S29/1000*'составляющая '!$B$58*'составляющая '!$C$58)+'составляющая '!$D$58+'составляющая '!$E$58)*1000+ставка!S29</f>
        <v>2342.9455228689999</v>
      </c>
      <c r="T609" s="145">
        <f>((ставка!T29/1000*'составляющая '!$B$58*'составляющая '!$C$58)+'составляющая '!$D$58+'составляющая '!$E$58)*1000+ставка!T29</f>
        <v>2325.0789567820002</v>
      </c>
      <c r="U609" s="145">
        <f>((ставка!U29/1000*'составляющая '!$B$58*'составляющая '!$C$58)+'составляющая '!$D$58+'составляющая '!$E$58)*1000+ставка!U29</f>
        <v>2387.2399492960003</v>
      </c>
      <c r="V609" s="145">
        <f>((ставка!V29/1000*'составляющая '!$B$58*'составляющая '!$C$58)+'составляющая '!$D$58+'составляющая '!$E$58)*1000+ставка!V29</f>
        <v>2412.5018746209998</v>
      </c>
      <c r="W609" s="145">
        <f>((ставка!W29/1000*'составляющая '!$B$58*'составляющая '!$C$58)+'составляющая '!$D$58+'составляющая '!$E$58)*1000+ставка!W29</f>
        <v>2405.8060763920003</v>
      </c>
      <c r="X609" s="145">
        <f>((ставка!X29/1000*'составляющая '!$B$58*'составляющая '!$C$58)+'составляющая '!$D$58+'составляющая '!$E$58)*1000+ставка!X29</f>
        <v>2320.7150285829998</v>
      </c>
      <c r="Y609" s="145">
        <f>((ставка!Y29/1000*'составляющая '!$B$58*'составляющая '!$C$58)+'составляющая '!$D$58+'составляющая '!$E$58)*1000+ставка!Y29</f>
        <v>2063.5319725600002</v>
      </c>
    </row>
    <row r="610" spans="1:25" s="104" customFormat="1" ht="15.75" hidden="1" outlineLevel="1" x14ac:dyDescent="0.25">
      <c r="A610" s="227">
        <v>26</v>
      </c>
      <c r="B610" s="145">
        <f>((ставка!B30/1000*'составляющая '!$B$58*'составляющая '!$C$58)+'составляющая '!$D$58+'составляющая '!$E$58)*1000+ставка!B30</f>
        <v>1765.6300241559998</v>
      </c>
      <c r="C610" s="145">
        <f>((ставка!C30/1000*'составляющая '!$B$58*'составляющая '!$C$58)+'составляющая '!$D$58+'составляющая '!$E$58)*1000+ставка!C30</f>
        <v>1594.3486183810001</v>
      </c>
      <c r="D610" s="145">
        <f>((ставка!D30/1000*'составляющая '!$B$58*'составляющая '!$C$58)+'составляющая '!$D$58+'составляющая '!$E$58)*1000+ставка!D30</f>
        <v>1426.2096850749999</v>
      </c>
      <c r="E610" s="145">
        <f>((ставка!E30/1000*'составляющая '!$B$58*'составляющая '!$C$58)+'составляющая '!$D$58+'составляющая '!$E$58)*1000+ставка!E30</f>
        <v>1377.8622464529999</v>
      </c>
      <c r="F610" s="145">
        <f>((ставка!F30/1000*'составляющая '!$B$58*'составляющая '!$C$58)+'составляющая '!$D$58+'составляющая '!$E$58)*1000+ставка!F30</f>
        <v>1456.901536327</v>
      </c>
      <c r="G610" s="145">
        <f>((ставка!G30/1000*'составляющая '!$B$58*'составляющая '!$C$58)+'составляющая '!$D$58+'составляющая '!$E$58)*1000+ставка!G30</f>
        <v>1598.8569004390001</v>
      </c>
      <c r="H610" s="145">
        <f>((ставка!H30/1000*'составляющая '!$B$58*'составляющая '!$C$58)+'составляющая '!$D$58+'составляющая '!$E$58)*1000+ставка!H30</f>
        <v>1769.894015068</v>
      </c>
      <c r="I610" s="145">
        <f>((ставка!I30/1000*'составляющая '!$B$58*'составляющая '!$C$58)+'составляющая '!$D$58+'составляющая '!$E$58)*1000+ставка!I30</f>
        <v>1955.4331404549998</v>
      </c>
      <c r="J610" s="145">
        <f>((ставка!J30/1000*'составляющая '!$B$58*'составляющая '!$C$58)+'составляющая '!$D$58+'составляющая '!$E$58)*1000+ставка!J30</f>
        <v>2262.2072991159998</v>
      </c>
      <c r="K610" s="145">
        <f>((ставка!K30/1000*'составляющая '!$B$58*'составляющая '!$C$58)+'составляющая '!$D$58+'составляющая '!$E$58)*1000+ставка!K30</f>
        <v>2304.1476472270001</v>
      </c>
      <c r="L610" s="145">
        <f>((ставка!L30/1000*'составляющая '!$B$58*'составляющая '!$C$58)+'составляющая '!$D$58+'составляющая '!$E$58)*1000+ставка!L30</f>
        <v>2319.6268225690001</v>
      </c>
      <c r="M610" s="145">
        <f>((ставка!M30/1000*'составляющая '!$B$58*'составляющая '!$C$58)+'составляющая '!$D$58+'составляющая '!$E$58)*1000+ставка!M30</f>
        <v>2315.096332225</v>
      </c>
      <c r="N610" s="145">
        <f>((ставка!N30/1000*'составляющая '!$B$58*'составляющая '!$C$58)+'составляющая '!$D$58+'составляющая '!$E$58)*1000+ставка!N30</f>
        <v>2301.82688134</v>
      </c>
      <c r="O610" s="145">
        <f>((ставка!O30/1000*'составляющая '!$B$58*'составляющая '!$C$58)+'составляющая '!$D$58+'составляющая '!$E$58)*1000+ставка!O30</f>
        <v>2309.810760157</v>
      </c>
      <c r="P610" s="145">
        <f>((ставка!P30/1000*'составляющая '!$B$58*'составляющая '!$C$58)+'составляющая '!$D$58+'составляющая '!$E$58)*1000+ставка!P30</f>
        <v>2306.7571208320001</v>
      </c>
      <c r="Q610" s="145">
        <f>((ставка!Q30/1000*'составляющая '!$B$58*'составляющая '!$C$58)+'составляющая '!$D$58+'составляющая '!$E$58)*1000+ставка!Q30</f>
        <v>2297.873806432</v>
      </c>
      <c r="R610" s="145">
        <f>((ставка!R30/1000*'составляющая '!$B$58*'составляющая '!$C$58)+'составляющая '!$D$58+'составляющая '!$E$58)*1000+ставка!R30</f>
        <v>2296.8300169899999</v>
      </c>
      <c r="S610" s="145">
        <f>((ставка!S30/1000*'составляющая '!$B$58*'составляющая '!$C$58)+'составляющая '!$D$58+'составляющая '!$E$58)*1000+ставка!S30</f>
        <v>2290.9892377719998</v>
      </c>
      <c r="T610" s="145">
        <f>((ставка!T30/1000*'составляющая '!$B$58*'составляющая '!$C$58)+'составляющая '!$D$58+'составляющая '!$E$58)*1000+ставка!T30</f>
        <v>2303.2371075009996</v>
      </c>
      <c r="U610" s="145">
        <f>((ставка!U30/1000*'составляющая '!$B$58*'составляющая '!$C$58)+'составляющая '!$D$58+'составляющая '!$E$58)*1000+ставка!U30</f>
        <v>2351.2403176899998</v>
      </c>
      <c r="V610" s="145">
        <f>((ставка!V30/1000*'составляющая '!$B$58*'составляющая '!$C$58)+'составляющая '!$D$58+'составляющая '!$E$58)*1000+ставка!V30</f>
        <v>2400.4205670369997</v>
      </c>
      <c r="W610" s="145">
        <f>((ставка!W30/1000*'составляющая '!$B$58*'составляющая '!$C$58)+'составляющая '!$D$58+'составляющая '!$E$58)*1000+ставка!W30</f>
        <v>2379.1006124770001</v>
      </c>
      <c r="X610" s="145">
        <f>((ставка!X30/1000*'составляющая '!$B$58*'составляющая '!$C$58)+'составляющая '!$D$58+'составляющая '!$E$58)*1000+ставка!X30</f>
        <v>2270.4021566500001</v>
      </c>
      <c r="Y610" s="145">
        <f>((ставка!Y30/1000*'составляющая '!$B$58*'составляющая '!$C$58)+'составляющая '!$D$58+'составляющая '!$E$58)*1000+ставка!Y30</f>
        <v>2000.815772896</v>
      </c>
    </row>
    <row r="611" spans="1:25" s="104" customFormat="1" ht="15.75" hidden="1" outlineLevel="1" x14ac:dyDescent="0.25">
      <c r="A611" s="227">
        <v>27</v>
      </c>
      <c r="B611" s="145">
        <f>((ставка!B31/1000*'составляющая '!$B$58*'составляющая '!$C$58)+'составляющая '!$D$58+'составляющая '!$E$58)*1000+ставка!B31</f>
        <v>1762.0322818239999</v>
      </c>
      <c r="C611" s="145">
        <f>((ставка!C31/1000*'составляющая '!$B$58*'составляющая '!$C$58)+'составляющая '!$D$58+'составляющая '!$E$58)*1000+ставка!C31</f>
        <v>1544.1467878779999</v>
      </c>
      <c r="D611" s="145">
        <f>((ставка!D31/1000*'составляющая '!$B$58*'составляющая '!$C$58)+'составляющая '!$D$58+'составляющая '!$E$58)*1000+ставка!D31</f>
        <v>1405.433833522</v>
      </c>
      <c r="E611" s="145">
        <f>((ставка!E31/1000*'составляющая '!$B$58*'составляющая '!$C$58)+'составляющая '!$D$58+'составляющая '!$E$58)*1000+ставка!E31</f>
        <v>1375.2305645619999</v>
      </c>
      <c r="F611" s="145">
        <f>((ставка!F31/1000*'составляющая '!$B$58*'составляющая '!$C$58)+'составляющая '!$D$58+'составляющая '!$E$58)*1000+ставка!F31</f>
        <v>1447.996013641</v>
      </c>
      <c r="G611" s="145">
        <f>((ставка!G31/1000*'составляющая '!$B$58*'составляющая '!$C$58)+'составляющая '!$D$58+'составляющая '!$E$58)*1000+ставка!G31</f>
        <v>1603.4651197839999</v>
      </c>
      <c r="H611" s="145">
        <f>((ставка!H31/1000*'составляющая '!$B$58*'составляющая '!$C$58)+'составляющая '!$D$58+'составляющая '!$E$58)*1000+ставка!H31</f>
        <v>1811.034864883</v>
      </c>
      <c r="I611" s="145">
        <f>((ставка!I31/1000*'составляющая '!$B$58*'составляющая '!$C$58)+'составляющая '!$D$58+'составляющая '!$E$58)*1000+ставка!I31</f>
        <v>2031.2189164299998</v>
      </c>
      <c r="J611" s="145">
        <f>((ставка!J31/1000*'составляющая '!$B$58*'составляющая '!$C$58)+'составляющая '!$D$58+'составляющая '!$E$58)*1000+ставка!J31</f>
        <v>2259.5978255109999</v>
      </c>
      <c r="K611" s="145">
        <f>((ставка!K31/1000*'составляющая '!$B$58*'составляющая '!$C$58)+'составляющая '!$D$58+'составляющая '!$E$58)*1000+ставка!K31</f>
        <v>2355.482100316</v>
      </c>
      <c r="L611" s="145">
        <f>((ставка!L31/1000*'составляющая '!$B$58*'составляющая '!$C$58)+'составляющая '!$D$58+'составляющая '!$E$58)*1000+ставка!L31</f>
        <v>2517.724733689</v>
      </c>
      <c r="M611" s="145">
        <f>((ставка!M31/1000*'составляющая '!$B$58*'составляющая '!$C$58)+'составляющая '!$D$58+'составляющая '!$E$58)*1000+ставка!M31</f>
        <v>2455.3971790299997</v>
      </c>
      <c r="N611" s="145">
        <f>((ставка!N31/1000*'составляющая '!$B$58*'составляющая '!$C$58)+'составляющая '!$D$58+'составляющая '!$E$58)*1000+ставка!N31</f>
        <v>2322.3584417470001</v>
      </c>
      <c r="O611" s="145">
        <f>((ставка!O31/1000*'составляющая '!$B$58*'составляющая '!$C$58)+'составляющая '!$D$58+'составляющая '!$E$58)*1000+ставка!O31</f>
        <v>2324.3127709149999</v>
      </c>
      <c r="P611" s="145">
        <f>((ставка!P31/1000*'составляющая '!$B$58*'составляющая '!$C$58)+'составляющая '!$D$58+'составляющая '!$E$58)*1000+ставка!P31</f>
        <v>2325.6674763609999</v>
      </c>
      <c r="Q611" s="145">
        <f>((ставка!Q31/1000*'составляющая '!$B$58*'составляющая '!$C$58)+'составляющая '!$D$58+'составляющая '!$E$58)*1000+ставка!Q31</f>
        <v>2320.2375504340002</v>
      </c>
      <c r="R611" s="145">
        <f>((ставка!R31/1000*'составляющая '!$B$58*'составляющая '!$C$58)+'составляющая '!$D$58+'составляющая '!$E$58)*1000+ставка!R31</f>
        <v>2312.7200456229998</v>
      </c>
      <c r="S611" s="145">
        <f>((ставка!S31/1000*'составляющая '!$B$58*'составляющая '!$C$58)+'составляющая '!$D$58+'составляющая '!$E$58)*1000+ставка!S31</f>
        <v>2307.3900569829998</v>
      </c>
      <c r="T611" s="145">
        <f>((ставка!T31/1000*'составляющая '!$B$58*'составляющая '!$C$58)+'составляющая '!$D$58+'составляющая '!$E$58)*1000+ставка!T31</f>
        <v>2309.8662808720001</v>
      </c>
      <c r="U611" s="145">
        <f>((ставка!U31/1000*'составляющая '!$B$58*'составляющая '!$C$58)+'составляющая '!$D$58+'составляющая '!$E$58)*1000+ставка!U31</f>
        <v>2339.525446825</v>
      </c>
      <c r="V611" s="145">
        <f>((ставка!V31/1000*'составляющая '!$B$58*'составляющая '!$C$58)+'составляющая '!$D$58+'составляющая '!$E$58)*1000+ставка!V31</f>
        <v>2745.3374569030002</v>
      </c>
      <c r="W611" s="145">
        <f>((ставка!W31/1000*'составляющая '!$B$58*'составляющая '!$C$58)+'составляющая '!$D$58+'составляющая '!$E$58)*1000+ставка!W31</f>
        <v>2472.6863296810002</v>
      </c>
      <c r="X611" s="145">
        <f>((ставка!X31/1000*'составляющая '!$B$58*'составляющая '!$C$58)+'составляющая '!$D$58+'составляющая '!$E$58)*1000+ставка!X31</f>
        <v>2278.3971396100001</v>
      </c>
      <c r="Y611" s="145">
        <f>((ставка!Y31/1000*'составляющая '!$B$58*'составляющая '!$C$58)+'составляющая '!$D$58+'составляющая '!$E$58)*1000+ставка!Y31</f>
        <v>2036.682154786</v>
      </c>
    </row>
    <row r="612" spans="1:25" s="104" customFormat="1" ht="15.75" hidden="1" outlineLevel="1" x14ac:dyDescent="0.25">
      <c r="A612" s="227">
        <v>28</v>
      </c>
      <c r="B612" s="145">
        <f>((ставка!B32/1000*'составляющая '!$B$58*'составляющая '!$C$58)+'составляющая '!$D$58+'составляющая '!$E$58)*1000+ставка!B32</f>
        <v>1861.9584646809999</v>
      </c>
      <c r="C612" s="145">
        <f>((ставка!C32/1000*'составляющая '!$B$58*'составляющая '!$C$58)+'составляющая '!$D$58+'составляющая '!$E$58)*1000+ставка!C32</f>
        <v>1751.016971968</v>
      </c>
      <c r="D612" s="145">
        <f>((ставка!D32/1000*'составляющая '!$B$58*'составляющая '!$C$58)+'составляющая '!$D$58+'составляющая '!$E$58)*1000+ставка!D32</f>
        <v>1650.3246032440002</v>
      </c>
      <c r="E612" s="145">
        <f>((ставка!E32/1000*'составляющая '!$B$58*'составляющая '!$C$58)+'составляющая '!$D$58+'составляющая '!$E$58)*1000+ставка!E32</f>
        <v>1621.6314977319998</v>
      </c>
      <c r="F612" s="145">
        <f>((ставка!F32/1000*'составляющая '!$B$58*'составляющая '!$C$58)+'составляющая '!$D$58+'составляющая '!$E$58)*1000+ставка!F32</f>
        <v>1626.7949242270001</v>
      </c>
      <c r="G612" s="145">
        <f>((ставка!G32/1000*'составляющая '!$B$58*'составляющая '!$C$58)+'составляющая '!$D$58+'составляющая '!$E$58)*1000+ставка!G32</f>
        <v>1633.5906597430001</v>
      </c>
      <c r="H612" s="145">
        <f>((ставка!H32/1000*'составляющая '!$B$58*'составляющая '!$C$58)+'составляющая '!$D$58+'составляющая '!$E$58)*1000+ставка!H32</f>
        <v>1716.3276292360001</v>
      </c>
      <c r="I612" s="145">
        <f>((ставка!I32/1000*'составляющая '!$B$58*'составляющая '!$C$58)+'составляющая '!$D$58+'составляющая '!$E$58)*1000+ставка!I32</f>
        <v>1810.4574494469998</v>
      </c>
      <c r="J612" s="145">
        <f>((ставка!J32/1000*'составляющая '!$B$58*'составляющая '!$C$58)+'составляющая '!$D$58+'составляющая '!$E$58)*1000+ставка!J32</f>
        <v>2049.607377238</v>
      </c>
      <c r="K612" s="145">
        <f>((ставка!K32/1000*'составляющая '!$B$58*'составляющая '!$C$58)+'составляющая '!$D$58+'составляющая '!$E$58)*1000+ставка!K32</f>
        <v>2197.7477490009996</v>
      </c>
      <c r="L612" s="145">
        <f>((ставка!L32/1000*'составляющая '!$B$58*'составляющая '!$C$58)+'составляющая '!$D$58+'составляющая '!$E$58)*1000+ставка!L32</f>
        <v>2230.938032428</v>
      </c>
      <c r="M612" s="145">
        <f>((ставка!M32/1000*'составляющая '!$B$58*'составляющая '!$C$58)+'составляющая '!$D$58+'составляющая '!$E$58)*1000+ставка!M32</f>
        <v>2245.6843343320002</v>
      </c>
      <c r="N612" s="145">
        <f>((ставка!N32/1000*'составляющая '!$B$58*'составляющая '!$C$58)+'составляющая '!$D$58+'составляющая '!$E$58)*1000+ставка!N32</f>
        <v>2231.348885719</v>
      </c>
      <c r="O612" s="145">
        <f>((ставка!O32/1000*'составляющая '!$B$58*'составляющая '!$C$58)+'составляющая '!$D$58+'составляющая '!$E$58)*1000+ставка!O32</f>
        <v>2233.070027884</v>
      </c>
      <c r="P612" s="145">
        <f>((ставка!P32/1000*'составляющая '!$B$58*'составляющая '!$C$58)+'составляющая '!$D$58+'составляющая '!$E$58)*1000+ставка!P32</f>
        <v>2219.9227225720001</v>
      </c>
      <c r="Q612" s="145">
        <f>((ставка!Q32/1000*'составляющая '!$B$58*'составляющая '!$C$58)+'составляющая '!$D$58+'составляющая '!$E$58)*1000+ставка!Q32</f>
        <v>2217.0911661069999</v>
      </c>
      <c r="R612" s="145">
        <f>((ставка!R32/1000*'составляющая '!$B$58*'составляющая '!$C$58)+'составляющая '!$D$58+'составляющая '!$E$58)*1000+ставка!R32</f>
        <v>2215.836397948</v>
      </c>
      <c r="S612" s="145">
        <f>((ставка!S32/1000*'составляющая '!$B$58*'составляющая '!$C$58)+'составляющая '!$D$58+'составляющая '!$E$58)*1000+ставка!S32</f>
        <v>2224.8862744930002</v>
      </c>
      <c r="T612" s="145">
        <f>((ставка!T32/1000*'составляющая '!$B$58*'составляющая '!$C$58)+'составляющая '!$D$58+'составляющая '!$E$58)*1000+ставка!T32</f>
        <v>2259.9975746590003</v>
      </c>
      <c r="U612" s="145">
        <f>((ставка!U32/1000*'составляющая '!$B$58*'составляющая '!$C$58)+'составляющая '!$D$58+'составляющая '!$E$58)*1000+ставка!U32</f>
        <v>2326.689057517</v>
      </c>
      <c r="V612" s="145">
        <f>((ставка!V32/1000*'составляющая '!$B$58*'составляющая '!$C$58)+'составляющая '!$D$58+'составляющая '!$E$58)*1000+ставка!V32</f>
        <v>2344.2447075999999</v>
      </c>
      <c r="W612" s="145">
        <f>((ставка!W32/1000*'составляющая '!$B$58*'составляющая '!$C$58)+'составляющая '!$D$58+'составляющая '!$E$58)*1000+ставка!W32</f>
        <v>2330.3756329930002</v>
      </c>
      <c r="X612" s="145">
        <f>((ставка!X32/1000*'составляющая '!$B$58*'составляющая '!$C$58)+'составляющая '!$D$58+'составляющая '!$E$58)*1000+ставка!X32</f>
        <v>2297.7849732879999</v>
      </c>
      <c r="Y612" s="145">
        <f>((ставка!Y32/1000*'составляющая '!$B$58*'составляющая '!$C$58)+'составляющая '!$D$58+'составляющая '!$E$58)*1000+ставка!Y32</f>
        <v>2127.4363155250003</v>
      </c>
    </row>
    <row r="613" spans="1:25" s="104" customFormat="1" ht="15.75" hidden="1" outlineLevel="1" x14ac:dyDescent="0.25">
      <c r="A613" s="227">
        <v>29</v>
      </c>
      <c r="B613" s="145">
        <f>((ставка!B33/1000*'составляющая '!$B$58*'составляющая '!$C$58)+'составляющая '!$D$58+'составляющая '!$E$58)*1000+ставка!B33</f>
        <v>1852.8086508490001</v>
      </c>
      <c r="C613" s="145">
        <f>((ставка!C33/1000*'составляющая '!$B$58*'составляющая '!$C$58)+'составляющая '!$D$58+'составляющая '!$E$58)*1000+ставка!C33</f>
        <v>1704.1130719359999</v>
      </c>
      <c r="D613" s="145">
        <f>((ставка!D33/1000*'составляющая '!$B$58*'составляющая '!$C$58)+'составляющая '!$D$58+'составляющая '!$E$58)*1000+ставка!D33</f>
        <v>1567.210092889</v>
      </c>
      <c r="E613" s="145">
        <f>((ставка!E33/1000*'составляющая '!$B$58*'составляющая '!$C$58)+'составляющая '!$D$58+'составляющая '!$E$58)*1000+ставка!E33</f>
        <v>1475.689746283</v>
      </c>
      <c r="F613" s="145">
        <f>((ставка!F33/1000*'составляющая '!$B$58*'составляющая '!$C$58)+'составляющая '!$D$58+'составляющая '!$E$58)*1000+ставка!F33</f>
        <v>1523.0711244640001</v>
      </c>
      <c r="G613" s="145">
        <f>((ставка!G33/1000*'составляющая '!$B$58*'составляющая '!$C$58)+'составляющая '!$D$58+'составляющая '!$E$58)*1000+ставка!G33</f>
        <v>1501.5401911870001</v>
      </c>
      <c r="H613" s="145">
        <f>((ставка!H33/1000*'составляющая '!$B$58*'составляющая '!$C$58)+'составляющая '!$D$58+'составляющая '!$E$58)*1000+ставка!H33</f>
        <v>1590.506584903</v>
      </c>
      <c r="I613" s="145">
        <f>((ставка!I33/1000*'составляющая '!$B$58*'составляющая '!$C$58)+'составляющая '!$D$58+'составляющая '!$E$58)*1000+ставка!I33</f>
        <v>1692.908991649</v>
      </c>
      <c r="J613" s="145">
        <f>((ставка!J33/1000*'составляющая '!$B$58*'составляющая '!$C$58)+'составляющая '!$D$58+'составляющая '!$E$58)*1000+ставка!J33</f>
        <v>1829.5787836929999</v>
      </c>
      <c r="K613" s="145">
        <f>((ставка!K33/1000*'составляющая '!$B$58*'составляющая '!$C$58)+'составляющая '!$D$58+'составляющая '!$E$58)*1000+ставка!K33</f>
        <v>2027.1214876630002</v>
      </c>
      <c r="L613" s="145">
        <f>((ставка!L33/1000*'составляющая '!$B$58*'составляющая '!$C$58)+'составляющая '!$D$58+'составляющая '!$E$58)*1000+ставка!L33</f>
        <v>2084.9740726929999</v>
      </c>
      <c r="M613" s="145">
        <f>((ставка!M33/1000*'составляющая '!$B$58*'составляющая '!$C$58)+'составляющая '!$D$58+'составляющая '!$E$58)*1000+ставка!M33</f>
        <v>2098.743210013</v>
      </c>
      <c r="N613" s="145">
        <f>((ставка!N33/1000*'составляющая '!$B$58*'составляющая '!$C$58)+'составляющая '!$D$58+'составляющая '!$E$58)*1000+ставка!N33</f>
        <v>2092.9579515099999</v>
      </c>
      <c r="O613" s="145">
        <f>((ставка!O33/1000*'составляющая '!$B$58*'составляющая '!$C$58)+'составляющая '!$D$58+'составляющая '!$E$58)*1000+ставка!O33</f>
        <v>2105.8276532469999</v>
      </c>
      <c r="P613" s="145">
        <f>((ставка!P33/1000*'составляющая '!$B$58*'составляющая '!$C$58)+'составляющая '!$D$58+'составляющая '!$E$58)*1000+ставка!P33</f>
        <v>2108.6592097120001</v>
      </c>
      <c r="Q613" s="145">
        <f>((ставка!Q33/1000*'составляющая '!$B$58*'составляющая '!$C$58)+'составляющая '!$D$58+'составляющая '!$E$58)*1000+ставка!Q33</f>
        <v>2118.253189264</v>
      </c>
      <c r="R613" s="145">
        <f>((ставка!R33/1000*'составляющая '!$B$58*'составляющая '!$C$58)+'составляющая '!$D$58+'составляющая '!$E$58)*1000+ставка!R33</f>
        <v>2125.7262775029999</v>
      </c>
      <c r="S613" s="145">
        <f>((ставка!S33/1000*'составляющая '!$B$58*'составляющая '!$C$58)+'составляющая '!$D$58+'составляющая '!$E$58)*1000+ставка!S33</f>
        <v>2144.6699454609998</v>
      </c>
      <c r="T613" s="145">
        <f>((ставка!T33/1000*'составляющая '!$B$58*'составляющая '!$C$58)+'составляющая '!$D$58+'составляющая '!$E$58)*1000+ставка!T33</f>
        <v>2256.3332074689997</v>
      </c>
      <c r="U613" s="145">
        <f>((ставка!U33/1000*'составляющая '!$B$58*'составляющая '!$C$58)+'составляющая '!$D$58+'составляющая '!$E$58)*1000+ставка!U33</f>
        <v>2320.8038617269999</v>
      </c>
      <c r="V613" s="145">
        <f>((ставка!V33/1000*'составляющая '!$B$58*'составляющая '!$C$58)+'составляющая '!$D$58+'составляющая '!$E$58)*1000+ставка!V33</f>
        <v>2347.1873054950001</v>
      </c>
      <c r="W613" s="145">
        <f>((ставка!W33/1000*'составляющая '!$B$58*'составляющая '!$C$58)+'составляющая '!$D$58+'составляющая '!$E$58)*1000+ставка!W33</f>
        <v>2338.1263248069999</v>
      </c>
      <c r="X613" s="145">
        <f>((ставка!X33/1000*'составляющая '!$B$58*'составляющая '!$C$58)+'составляющая '!$D$58+'составляющая '!$E$58)*1000+ставка!X33</f>
        <v>2298.0403685770002</v>
      </c>
      <c r="Y613" s="145">
        <f>((ставка!Y33/1000*'составляющая '!$B$58*'составляющая '!$C$58)+'составляющая '!$D$58+'составляющая '!$E$58)*1000+ставка!Y33</f>
        <v>1919.3446757049999</v>
      </c>
    </row>
    <row r="614" spans="1:25" s="104" customFormat="1" ht="15.75" collapsed="1" x14ac:dyDescent="0.25">
      <c r="A614" s="227">
        <v>30</v>
      </c>
      <c r="B614" s="145">
        <f>((ставка!B34/1000*'составляющая '!$B$58*'составляющая '!$C$58)+'составляющая '!$D$58+'составляющая '!$E$58)*1000+ставка!B34</f>
        <v>1702.036597195</v>
      </c>
      <c r="C614" s="145">
        <f>((ставка!C34/1000*'составляющая '!$B$58*'составляющая '!$C$58)+'составляющая '!$D$58+'составляющая '!$E$58)*1000+ставка!C34</f>
        <v>1587.186446146</v>
      </c>
      <c r="D614" s="145">
        <f>((ставка!D34/1000*'составляющая '!$B$58*'составляющая '!$C$58)+'составляющая '!$D$58+'составляющая '!$E$58)*1000+ставка!D34</f>
        <v>1397.9718494260001</v>
      </c>
      <c r="E614" s="145">
        <f>((ставка!E34/1000*'составляющая '!$B$58*'составляющая '!$C$58)+'составляющая '!$D$58+'составляющая '!$E$58)*1000+ставка!E34</f>
        <v>1393.3636300809999</v>
      </c>
      <c r="F614" s="145">
        <f>((ставка!F34/1000*'составляющая '!$B$58*'составляющая '!$C$58)+'составляющая '!$D$58+'составляющая '!$E$58)*1000+ставка!F34</f>
        <v>1511.5561281730002</v>
      </c>
      <c r="G614" s="145">
        <f>((ставка!G34/1000*'составляющая '!$B$58*'составляющая '!$C$58)+'составляющая '!$D$58+'составляющая '!$E$58)*1000+ставка!G34</f>
        <v>1644.5393447410001</v>
      </c>
      <c r="H614" s="145">
        <f>((ставка!H34/1000*'составляющая '!$B$58*'составляющая '!$C$58)+'составляющая '!$D$58+'составляющая '!$E$58)*1000+ставка!H34</f>
        <v>1888.5306788799999</v>
      </c>
      <c r="I614" s="145">
        <f>((ставка!I34/1000*'составляющая '!$B$58*'составляющая '!$C$58)+'составляющая '!$D$58+'составляющая '!$E$58)*1000+ставка!I34</f>
        <v>2125.9039437909996</v>
      </c>
      <c r="J614" s="145">
        <f>((ставка!J34/1000*'составляющая '!$B$58*'составляющая '!$C$58)+'составляющая '!$D$58+'составляющая '!$E$58)*1000+ставка!J34</f>
        <v>2317.2283276810003</v>
      </c>
      <c r="K614" s="145">
        <f>((ставка!K34/1000*'составляющая '!$B$58*'составляющая '!$C$58)+'составляющая '!$D$58+'составляющая '!$E$58)*1000+ставка!K34</f>
        <v>2353.250167573</v>
      </c>
      <c r="L614" s="145">
        <f>((ставка!L34/1000*'составляющая '!$B$58*'составляющая '!$C$58)+'составляющая '!$D$58+'составляющая '!$E$58)*1000+ставка!L34</f>
        <v>2360.6566309539999</v>
      </c>
      <c r="M614" s="145">
        <f>((ставка!M34/1000*'составляющая '!$B$58*'составляющая '!$C$58)+'составляющая '!$D$58+'составляющая '!$E$58)*1000+ставка!M34</f>
        <v>2357.9361159189998</v>
      </c>
      <c r="N614" s="145">
        <f>((ставка!N34/1000*'составляющая '!$B$58*'составляющая '!$C$58)+'составляющая '!$D$58+'составляющая '!$E$58)*1000+ставка!N34</f>
        <v>2347.2872427820002</v>
      </c>
      <c r="O614" s="145">
        <f>((ставка!O34/1000*'составляющая '!$B$58*'составляющая '!$C$58)+'составляющая '!$D$58+'составляющая '!$E$58)*1000+ставка!O34</f>
        <v>2352.1175449869997</v>
      </c>
      <c r="P614" s="145">
        <f>((ставка!P34/1000*'составляющая '!$B$58*'составляющая '!$C$58)+'составляющая '!$D$58+'составляющая '!$E$58)*1000+ставка!P34</f>
        <v>2345.255184613</v>
      </c>
      <c r="Q614" s="145">
        <f>((ставка!Q34/1000*'составляющая '!$B$58*'составляющая '!$C$58)+'составляющая '!$D$58+'составляющая '!$E$58)*1000+ставка!Q34</f>
        <v>2342.601294436</v>
      </c>
      <c r="R614" s="145">
        <f>((ставка!R34/1000*'составляющая '!$B$58*'составляющая '!$C$58)+'составляющая '!$D$58+'составляющая '!$E$58)*1000+ставка!R34</f>
        <v>2340.5692362670002</v>
      </c>
      <c r="S614" s="145">
        <f>((ставка!S34/1000*'составляющая '!$B$58*'составляющая '!$C$58)+'составляющая '!$D$58+'составляющая '!$E$58)*1000+ставка!S34</f>
        <v>2338.192949665</v>
      </c>
      <c r="T614" s="145">
        <f>((ставка!T34/1000*'составляющая '!$B$58*'составляющая '!$C$58)+'составляющая '!$D$58+'составляющая '!$E$58)*1000+ставка!T34</f>
        <v>2301.4382363350001</v>
      </c>
      <c r="U614" s="145">
        <f>((ставка!U34/1000*'составляющая '!$B$58*'составляющая '!$C$58)+'составляющая '!$D$58+'составляющая '!$E$58)*1000+ставка!U34</f>
        <v>2336.2053080679998</v>
      </c>
      <c r="V614" s="145">
        <f>((ставка!V34/1000*'составляющая '!$B$58*'составляющая '!$C$58)+'составляющая '!$D$58+'составляющая '!$E$58)*1000+ставка!V34</f>
        <v>2339.8585711149999</v>
      </c>
      <c r="W614" s="145">
        <f>((ставка!W34/1000*'составляющая '!$B$58*'составляющая '!$C$58)+'составляющая '!$D$58+'составляющая '!$E$58)*1000+ставка!W34</f>
        <v>2330.7420697119996</v>
      </c>
      <c r="X614" s="145">
        <f>((ставка!X34/1000*'составляющая '!$B$58*'составляющая '!$C$58)+'составляющая '!$D$58+'составляющая '!$E$58)*1000+ставка!X34</f>
        <v>2293.432149232</v>
      </c>
      <c r="Y614" s="145">
        <f>((ставка!Y34/1000*'составляющая '!$B$58*'составляющая '!$C$58)+'составляющая '!$D$58+'составляющая '!$E$58)*1000+ставка!Y34</f>
        <v>2037.7370483710001</v>
      </c>
    </row>
    <row r="615" spans="1:25" s="104" customFormat="1" ht="15.75" x14ac:dyDescent="0.25">
      <c r="A615" s="74"/>
    </row>
    <row r="616" spans="1:25" s="104" customFormat="1" ht="15.75" x14ac:dyDescent="0.25">
      <c r="A616" s="261" t="s">
        <v>32</v>
      </c>
      <c r="B616" s="261" t="s">
        <v>179</v>
      </c>
      <c r="C616" s="261"/>
      <c r="D616" s="261"/>
      <c r="E616" s="261"/>
      <c r="F616" s="261"/>
      <c r="G616" s="261"/>
      <c r="H616" s="261"/>
      <c r="I616" s="261"/>
      <c r="J616" s="261"/>
      <c r="K616" s="261"/>
      <c r="L616" s="261"/>
      <c r="M616" s="261"/>
      <c r="N616" s="261"/>
      <c r="O616" s="261"/>
      <c r="P616" s="261"/>
      <c r="Q616" s="261"/>
      <c r="R616" s="261"/>
      <c r="S616" s="261"/>
      <c r="T616" s="261"/>
      <c r="U616" s="261"/>
      <c r="V616" s="261"/>
      <c r="W616" s="261"/>
      <c r="X616" s="261"/>
      <c r="Y616" s="261"/>
    </row>
    <row r="617" spans="1:25" s="119" customFormat="1" ht="12.75" x14ac:dyDescent="0.2">
      <c r="A617" s="261"/>
      <c r="B617" s="118" t="s">
        <v>33</v>
      </c>
      <c r="C617" s="118" t="s">
        <v>34</v>
      </c>
      <c r="D617" s="118" t="s">
        <v>35</v>
      </c>
      <c r="E617" s="118" t="s">
        <v>36</v>
      </c>
      <c r="F617" s="118" t="s">
        <v>37</v>
      </c>
      <c r="G617" s="118" t="s">
        <v>38</v>
      </c>
      <c r="H617" s="118" t="s">
        <v>39</v>
      </c>
      <c r="I617" s="118" t="s">
        <v>40</v>
      </c>
      <c r="J617" s="118" t="s">
        <v>41</v>
      </c>
      <c r="K617" s="118" t="s">
        <v>42</v>
      </c>
      <c r="L617" s="118" t="s">
        <v>43</v>
      </c>
      <c r="M617" s="118" t="s">
        <v>44</v>
      </c>
      <c r="N617" s="118" t="s">
        <v>45</v>
      </c>
      <c r="O617" s="118" t="s">
        <v>46</v>
      </c>
      <c r="P617" s="118" t="s">
        <v>47</v>
      </c>
      <c r="Q617" s="118" t="s">
        <v>48</v>
      </c>
      <c r="R617" s="118" t="s">
        <v>49</v>
      </c>
      <c r="S617" s="118" t="s">
        <v>50</v>
      </c>
      <c r="T617" s="118" t="s">
        <v>51</v>
      </c>
      <c r="U617" s="118" t="s">
        <v>52</v>
      </c>
      <c r="V617" s="118" t="s">
        <v>53</v>
      </c>
      <c r="W617" s="118" t="s">
        <v>54</v>
      </c>
      <c r="X617" s="118" t="s">
        <v>55</v>
      </c>
      <c r="Y617" s="118" t="s">
        <v>56</v>
      </c>
    </row>
    <row r="618" spans="1:25" s="104" customFormat="1" ht="15.75" x14ac:dyDescent="0.25">
      <c r="A618" s="227">
        <v>1</v>
      </c>
      <c r="B618" s="145">
        <f>((ставка!B5/1000*'составляющая '!$B$59*'составляющая '!$C$59)+'составляющая '!$D$59+'составляющая '!$E$59)*1000+ставка!B5</f>
        <v>1953.6278952829998</v>
      </c>
      <c r="C618" s="145">
        <f>((ставка!C5/1000*'составляющая '!$B$59*'составляющая '!$C$59)+'составляющая '!$D$59+'составляющая '!$E$59)*1000+ставка!C5</f>
        <v>1852.2026531209999</v>
      </c>
      <c r="D618" s="145">
        <f>((ставка!D5/1000*'составляющая '!$B$59*'составляющая '!$C$59)+'составляющая '!$D$59+'составляющая '!$E$59)*1000+ставка!D5</f>
        <v>1777.2830002999999</v>
      </c>
      <c r="E618" s="145">
        <f>((ставка!E5/1000*'составляющая '!$B$59*'составляющая '!$C$59)+'составляющая '!$D$59+'составляющая '!$E$59)*1000+ставка!E5</f>
        <v>1750.9106606750001</v>
      </c>
      <c r="F618" s="145">
        <f>((ставка!F5/1000*'составляющая '!$B$59*'составляющая '!$C$59)+'составляющая '!$D$59+'составляющая '!$E$59)*1000+ставка!F5</f>
        <v>1749.6558925160002</v>
      </c>
      <c r="G618" s="145">
        <f>((ставка!G5/1000*'составляющая '!$B$59*'составляющая '!$C$59)+'составляющая '!$D$59+'составляющая '!$E$59)*1000+ставка!G5</f>
        <v>1747.224085199</v>
      </c>
      <c r="H618" s="145">
        <f>((ставка!H5/1000*'составляющая '!$B$59*'составляющая '!$C$59)+'составляющая '!$D$59+'составляющая '!$E$59)*1000+ставка!H5</f>
        <v>1716.9763996670001</v>
      </c>
      <c r="I618" s="145">
        <f>((ставка!I5/1000*'составляющая '!$B$59*'составляющая '!$C$59)+'составляющая '!$D$59+'составляющая '!$E$59)*1000+ставка!I5</f>
        <v>1702.907450486</v>
      </c>
      <c r="J618" s="145">
        <f>((ставка!J5/1000*'составляющая '!$B$59*'составляющая '!$C$59)+'составляющая '!$D$59+'составляющая '!$E$59)*1000+ставка!J5</f>
        <v>1864.0396695590002</v>
      </c>
      <c r="K618" s="145">
        <f>((ставка!K5/1000*'составляющая '!$B$59*'составляющая '!$C$59)+'составляющая '!$D$59+'составляющая '!$E$59)*1000+ставка!K5</f>
        <v>2080.3150627700002</v>
      </c>
      <c r="L618" s="145">
        <f>((ставка!L5/1000*'составляющая '!$B$59*'составляющая '!$C$59)+'составляющая '!$D$59+'составляющая '!$E$59)*1000+ставка!L5</f>
        <v>2199.9066828800001</v>
      </c>
      <c r="M618" s="145">
        <f>((ставка!M5/1000*'составляющая '!$B$59*'составляющая '!$C$59)+'составляющая '!$D$59+'составляющая '!$E$59)*1000+ставка!M5</f>
        <v>2223.0588210350002</v>
      </c>
      <c r="N618" s="145">
        <f>((ставка!N5/1000*'составляющая '!$B$59*'составляющая '!$C$59)+'составляющая '!$D$59+'составляющая '!$E$59)*1000+ставка!N5</f>
        <v>2200.4618900300002</v>
      </c>
      <c r="O618" s="145">
        <f>((ставка!O5/1000*'составляющая '!$B$59*'составляющая '!$C$59)+'составляющая '!$D$59+'составляющая '!$E$59)*1000+ставка!O5</f>
        <v>2213.9645279179999</v>
      </c>
      <c r="P618" s="145">
        <f>((ставка!P5/1000*'составляющая '!$B$59*'составляющая '!$C$59)+'составляющая '!$D$59+'составляющая '!$E$59)*1000+ставка!P5</f>
        <v>2211.2218045969998</v>
      </c>
      <c r="Q618" s="145">
        <f>((ставка!Q5/1000*'составляющая '!$B$59*'составляющая '!$C$59)+'составляющая '!$D$59+'составляющая '!$E$59)*1000+ставка!Q5</f>
        <v>2201.6944499030001</v>
      </c>
      <c r="R618" s="145">
        <f>((ставка!R5/1000*'составляющая '!$B$59*'составляющая '!$C$59)+'составляющая '!$D$59+'составляющая '!$E$59)*1000+ставка!R5</f>
        <v>2200.4063693150001</v>
      </c>
      <c r="S618" s="145">
        <f>((ставка!S5/1000*'составляющая '!$B$59*'составляющая '!$C$59)+'составляющая '!$D$59+'составляющая '!$E$59)*1000+ставка!S5</f>
        <v>2199.6734958770003</v>
      </c>
      <c r="T618" s="145">
        <f>((ставка!T5/1000*'составляющая '!$B$59*'составляющая '!$C$59)+'составляющая '!$D$59+'составляющая '!$E$59)*1000+ставка!T5</f>
        <v>2203.0602594920001</v>
      </c>
      <c r="U618" s="145">
        <f>((ставка!U5/1000*'составляющая '!$B$59*'составляющая '!$C$59)+'составляющая '!$D$59+'составляющая '!$E$59)*1000+ставка!U5</f>
        <v>2218.2063105439997</v>
      </c>
      <c r="V618" s="145">
        <f>((ставка!V5/1000*'составляющая '!$B$59*'составляющая '!$C$59)+'составляющая '!$D$59+'составляющая '!$E$59)*1000+ставка!V5</f>
        <v>2254.3169835799999</v>
      </c>
      <c r="W618" s="145">
        <f>((ставка!W5/1000*'составляющая '!$B$59*'составляющая '!$C$59)+'составляющая '!$D$59+'составляющая '!$E$59)*1000+ставка!W5</f>
        <v>2303.0197547779999</v>
      </c>
      <c r="X618" s="145">
        <f>((ставка!X5/1000*'составляющая '!$B$59*'составляющая '!$C$59)+'составляющая '!$D$59+'составляющая '!$E$59)*1000+ставка!X5</f>
        <v>2250.2195548130003</v>
      </c>
      <c r="Y618" s="145">
        <f>((ставка!Y5/1000*'составляющая '!$B$59*'составляющая '!$C$59)+'составляющая '!$D$59+'составляющая '!$E$59)*1000+ставка!Y5</f>
        <v>2075.0516989880002</v>
      </c>
    </row>
    <row r="619" spans="1:25" s="104" customFormat="1" ht="15.75" hidden="1" outlineLevel="1" x14ac:dyDescent="0.25">
      <c r="A619" s="227">
        <v>2</v>
      </c>
      <c r="B619" s="145">
        <f>((ставка!B6/1000*'составляющая '!$B$59*'составляющая '!$C$59)+'составляющая '!$D$59+'составляющая '!$E$59)*1000+ставка!B6</f>
        <v>1889.4348445999999</v>
      </c>
      <c r="C619" s="145">
        <f>((ставка!C6/1000*'составляющая '!$B$59*'составляющая '!$C$59)+'составляющая '!$D$59+'составляющая '!$E$59)*1000+ставка!C6</f>
        <v>1767.5335627459999</v>
      </c>
      <c r="D619" s="145">
        <f>((ставка!D6/1000*'составляющая '!$B$59*'составляющая '!$C$59)+'составляющая '!$D$59+'составляющая '!$E$59)*1000+ставка!D6</f>
        <v>1696.422630974</v>
      </c>
      <c r="E619" s="145">
        <f>((ставка!E6/1000*'составляющая '!$B$59*'составляющая '!$C$59)+'составляющая '!$D$59+'составляющая '!$E$59)*1000+ставка!E6</f>
        <v>1617.6387363889999</v>
      </c>
      <c r="F619" s="145">
        <f>((ставка!F6/1000*'составляющая '!$B$59*'составляющая '!$C$59)+'составляющая '!$D$59+'составляющая '!$E$59)*1000+ставка!F6</f>
        <v>1654.8709278680001</v>
      </c>
      <c r="G619" s="145">
        <f>((ставка!G6/1000*'составляющая '!$B$59*'составляющая '!$C$59)+'составляющая '!$D$59+'составляющая '!$E$59)*1000+ставка!G6</f>
        <v>1696.655817977</v>
      </c>
      <c r="H619" s="145">
        <f>((ставка!H6/1000*'составляющая '!$B$59*'составляющая '!$C$59)+'составляющая '!$D$59+'составляющая '!$E$59)*1000+ставка!H6</f>
        <v>1787.2101041420001</v>
      </c>
      <c r="I619" s="145">
        <f>((ставка!I6/1000*'составляющая '!$B$59*'составляющая '!$C$59)+'составляющая '!$D$59+'составляющая '!$E$59)*1000+ставка!I6</f>
        <v>1878.2751808850001</v>
      </c>
      <c r="J619" s="145">
        <f>((ставка!J6/1000*'составляющая '!$B$59*'составляющая '!$C$59)+'составляющая '!$D$59+'составляющая '!$E$59)*1000+ставка!J6</f>
        <v>2193.8549249450002</v>
      </c>
      <c r="K619" s="145">
        <f>((ставка!K6/1000*'составляющая '!$B$59*'составляющая '!$C$59)+'составляющая '!$D$59+'составляющая '!$E$59)*1000+ставка!K6</f>
        <v>2302.6644222020004</v>
      </c>
      <c r="L619" s="145">
        <f>((ставка!L6/1000*'составляющая '!$B$59*'составляющая '!$C$59)+'составляющая '!$D$59+'составляющая '!$E$59)*1000+ставка!L6</f>
        <v>2320.38663443</v>
      </c>
      <c r="M619" s="145">
        <f>((ставка!M6/1000*'составляющая '!$B$59*'составляющая '!$C$59)+'составляющая '!$D$59+'составляющая '!$E$59)*1000+ставка!M6</f>
        <v>2323.8289187600003</v>
      </c>
      <c r="N619" s="145">
        <f>((ставка!N6/1000*'составляющая '!$B$59*'составляющая '!$C$59)+'составляющая '!$D$59+'составляющая '!$E$59)*1000+ставка!N6</f>
        <v>2295.158021534</v>
      </c>
      <c r="O619" s="145">
        <f>((ставка!O6/1000*'составляющая '!$B$59*'составляющая '!$C$59)+'составляющая '!$D$59+'составляющая '!$E$59)*1000+ставка!O6</f>
        <v>2313.8573983460001</v>
      </c>
      <c r="P619" s="145">
        <f>((ставка!P6/1000*'составляющая '!$B$59*'составляющая '!$C$59)+'составляющая '!$D$59+'составляющая '!$E$59)*1000+ставка!P6</f>
        <v>2330.0694471259999</v>
      </c>
      <c r="Q619" s="145">
        <f>((ставка!Q6/1000*'составляющая '!$B$59*'составляющая '!$C$59)+'составляющая '!$D$59+'составляющая '!$E$59)*1000+ставка!Q6</f>
        <v>2332.2347550109998</v>
      </c>
      <c r="R619" s="145">
        <f>((ставка!R6/1000*'составляющая '!$B$59*'составляющая '!$C$59)+'составляющая '!$D$59+'составляющая '!$E$59)*1000+ставка!R6</f>
        <v>2326.9047663709998</v>
      </c>
      <c r="S619" s="145">
        <f>((ставка!S6/1000*'составляющая '!$B$59*'составляющая '!$C$59)+'составляющая '!$D$59+'составляющая '!$E$59)*1000+ставка!S6</f>
        <v>2287.3629131479997</v>
      </c>
      <c r="T619" s="145">
        <f>((ставка!T6/1000*'составляющая '!$B$59*'составляющая '!$C$59)+'составляющая '!$D$59+'составляющая '!$E$59)*1000+ставка!T6</f>
        <v>2258.1479129149998</v>
      </c>
      <c r="U619" s="145">
        <f>((ставка!U6/1000*'составляющая '!$B$59*'составляющая '!$C$59)+'составляющая '!$D$59+'составляющая '!$E$59)*1000+ставка!U6</f>
        <v>2252.3626544119998</v>
      </c>
      <c r="V619" s="145">
        <f>((ставка!V6/1000*'составляющая '!$B$59*'составляющая '!$C$59)+'составляющая '!$D$59+'составляющая '!$E$59)*1000+ставка!V6</f>
        <v>2310.0930938689999</v>
      </c>
      <c r="W619" s="145">
        <f>((ставка!W6/1000*'составляющая '!$B$59*'составляющая '!$C$59)+'составляющая '!$D$59+'составляющая '!$E$59)*1000+ставка!W6</f>
        <v>2403.279061925</v>
      </c>
      <c r="X619" s="145">
        <f>((ставка!X6/1000*'составляющая '!$B$59*'составляющая '!$C$59)+'составляющая '!$D$59+'составляющая '!$E$59)*1000+ставка!X6</f>
        <v>2249.6199310909997</v>
      </c>
      <c r="Y619" s="145">
        <f>((ставка!Y6/1000*'составляющая '!$B$59*'составляющая '!$C$59)+'составляющая '!$D$59+'составляющая '!$E$59)*1000+ставка!Y6</f>
        <v>1980.7220042030001</v>
      </c>
    </row>
    <row r="620" spans="1:25" s="104" customFormat="1" ht="15.75" hidden="1" outlineLevel="1" x14ac:dyDescent="0.25">
      <c r="A620" s="227">
        <v>3</v>
      </c>
      <c r="B620" s="145">
        <f>((ставка!B7/1000*'составляющая '!$B$59*'составляющая '!$C$59)+'составляющая '!$D$59+'составляющая '!$E$59)*1000+ставка!B7</f>
        <v>1772.041844804</v>
      </c>
      <c r="C620" s="145">
        <f>((ставка!C7/1000*'составляющая '!$B$59*'составляющая '!$C$59)+'составляющая '!$D$59+'составляющая '!$E$59)*1000+ставка!C7</f>
        <v>1546.0281181820001</v>
      </c>
      <c r="D620" s="145">
        <f>((ставка!D7/1000*'составляющая '!$B$59*'составляющая '!$C$59)+'составляющая '!$D$59+'составляющая '!$E$59)*1000+ставка!D7</f>
        <v>1508.9958012770001</v>
      </c>
      <c r="E620" s="145">
        <f>((ставка!E7/1000*'составляющая '!$B$59*'составляющая '!$C$59)+'составляющая '!$D$59+'составляющая '!$E$59)*1000+ставка!E7</f>
        <v>1490.8405274719998</v>
      </c>
      <c r="F620" s="145">
        <f>((ставка!F7/1000*'составляющая '!$B$59*'составляющая '!$C$59)+'составляющая '!$D$59+'составляющая '!$E$59)*1000+ставка!F7</f>
        <v>1505.5424128039999</v>
      </c>
      <c r="G620" s="145">
        <f>((ставка!G7/1000*'составляющая '!$B$59*'составляющая '!$C$59)+'составляющая '!$D$59+'составляющая '!$E$59)*1000+ставка!G7</f>
        <v>1525.9407234949999</v>
      </c>
      <c r="H620" s="145">
        <f>((ставка!H7/1000*'составляющая '!$B$59*'составляющая '!$C$59)+'составляющая '!$D$59+'составляющая '!$E$59)*1000+ставка!H7</f>
        <v>1734.4987373210001</v>
      </c>
      <c r="I620" s="145">
        <f>((ставка!I7/1000*'составляющая '!$B$59*'составляющая '!$C$59)+'составляющая '!$D$59+'составляющая '!$E$59)*1000+ставка!I7</f>
        <v>1858.7874099200001</v>
      </c>
      <c r="J620" s="145">
        <f>((ставка!J7/1000*'составляющая '!$B$59*'составляющая '!$C$59)+'составляющая '!$D$59+'составляющая '!$E$59)*1000+ставка!J7</f>
        <v>2181.8069297900001</v>
      </c>
      <c r="K620" s="145">
        <f>((ставка!K7/1000*'составляющая '!$B$59*'составляющая '!$C$59)+'составляющая '!$D$59+'составляющая '!$E$59)*1000+ставка!K7</f>
        <v>2299.5219497329999</v>
      </c>
      <c r="L620" s="145">
        <f>((ставка!L7/1000*'составляющая '!$B$59*'составляющая '!$C$59)+'составляющая '!$D$59+'составляющая '!$E$59)*1000+ставка!L7</f>
        <v>2317.5661821079998</v>
      </c>
      <c r="M620" s="145">
        <f>((ставка!M7/1000*'составляющая '!$B$59*'составляющая '!$C$59)+'составляющая '!$D$59+'составляющая '!$E$59)*1000+ставка!M7</f>
        <v>2307.3392664049998</v>
      </c>
      <c r="N620" s="145">
        <f>((ставка!N7/1000*'составляющая '!$B$59*'составляющая '!$C$59)+'составляющая '!$D$59+'составляющая '!$E$59)*1000+ставка!N7</f>
        <v>2286.9298515710002</v>
      </c>
      <c r="O620" s="145">
        <f>((ставка!O7/1000*'составляющая '!$B$59*'составляющая '!$C$59)+'составляющая '!$D$59+'составляющая '!$E$59)*1000+ставка!O7</f>
        <v>2332.412421299</v>
      </c>
      <c r="P620" s="145">
        <f>((ставка!P7/1000*'составляющая '!$B$59*'составляющая '!$C$59)+'составляющая '!$D$59+'составляющая '!$E$59)*1000+ставка!P7</f>
        <v>2340.6739036909999</v>
      </c>
      <c r="Q620" s="145">
        <f>((ставка!Q7/1000*'составляющая '!$B$59*'составляющая '!$C$59)+'составляющая '!$D$59+'составляющая '!$E$59)*1000+ставка!Q7</f>
        <v>2349.5461139479999</v>
      </c>
      <c r="R620" s="145">
        <f>((ставка!R7/1000*'составляющая '!$B$59*'составляющая '!$C$59)+'составляющая '!$D$59+'составляющая '!$E$59)*1000+ставка!R7</f>
        <v>2332.82327459</v>
      </c>
      <c r="S620" s="145">
        <f>((ставка!S7/1000*'составляющая '!$B$59*'составляющая '!$C$59)+'составляющая '!$D$59+'составляющая '!$E$59)*1000+ставка!S7</f>
        <v>2300.2992397429998</v>
      </c>
      <c r="T620" s="145">
        <f>((ставка!T7/1000*'составляющая '!$B$59*'составляющая '!$C$59)+'составляющая '!$D$59+'составляющая '!$E$59)*1000+ставка!T7</f>
        <v>2264.0109004189999</v>
      </c>
      <c r="U620" s="145">
        <f>((ставка!U7/1000*'составляющая '!$B$59*'составляющая '!$C$59)+'составляющая '!$D$59+'составляющая '!$E$59)*1000+ставка!U7</f>
        <v>2212.8541136180002</v>
      </c>
      <c r="V620" s="145">
        <f>((ставка!V7/1000*'составляющая '!$B$59*'составляющая '!$C$59)+'составляющая '!$D$59+'составляющая '!$E$59)*1000+ставка!V7</f>
        <v>2293.836628517</v>
      </c>
      <c r="W620" s="145">
        <f>((ставка!W7/1000*'составляющая '!$B$59*'составляющая '!$C$59)+'составляющая '!$D$59+'составляющая '!$E$59)*1000+ставка!W7</f>
        <v>2335.2439777640002</v>
      </c>
      <c r="X620" s="145">
        <f>((ставка!X7/1000*'составляющая '!$B$59*'составляющая '!$C$59)+'составляющая '!$D$59+'составляющая '!$E$59)*1000+ставка!X7</f>
        <v>2191.378701056</v>
      </c>
      <c r="Y620" s="145">
        <f>((ставка!Y7/1000*'составляющая '!$B$59*'составляющая '!$C$59)+'составляющая '!$D$59+'составляющая '!$E$59)*1000+ставка!Y7</f>
        <v>1909.6443848600002</v>
      </c>
    </row>
    <row r="621" spans="1:25" s="104" customFormat="1" ht="15.75" hidden="1" outlineLevel="1" x14ac:dyDescent="0.25">
      <c r="A621" s="227">
        <v>4</v>
      </c>
      <c r="B621" s="145">
        <f>((ставка!B8/1000*'составляющая '!$B$59*'составляющая '!$C$59)+'составляющая '!$D$59+'составляющая '!$E$59)*1000+ставка!B8</f>
        <v>1734.2544461749999</v>
      </c>
      <c r="C621" s="145">
        <f>((ставка!C8/1000*'составляющая '!$B$59*'составляющая '!$C$59)+'составляющая '!$D$59+'составляющая '!$E$59)*1000+ставка!C8</f>
        <v>1548.0046556359998</v>
      </c>
      <c r="D621" s="145">
        <f>((ставка!D8/1000*'составляющая '!$B$59*'составляющая '!$C$59)+'составляющая '!$D$59+'составляющая '!$E$59)*1000+ставка!D8</f>
        <v>1521.8099822989998</v>
      </c>
      <c r="E621" s="145">
        <f>((ставка!E8/1000*'составляющая '!$B$59*'составляющая '!$C$59)+'составляющая '!$D$59+'составляющая '!$E$59)*1000+ставка!E8</f>
        <v>1490.3741534660001</v>
      </c>
      <c r="F621" s="145">
        <f>((ставка!F8/1000*'составляющая '!$B$59*'составляющая '!$C$59)+'составляющая '!$D$59+'составляющая '!$E$59)*1000+ставка!F8</f>
        <v>1512.060544745</v>
      </c>
      <c r="G621" s="145">
        <f>((ставка!G8/1000*'составляющая '!$B$59*'составляющая '!$C$59)+'составляющая '!$D$59+'составляющая '!$E$59)*1000+ставка!G8</f>
        <v>1566.9705318800002</v>
      </c>
      <c r="H621" s="145">
        <f>((ставка!H8/1000*'составляющая '!$B$59*'составляющая '!$C$59)+'составляющая '!$D$59+'составляющая '!$E$59)*1000+ставка!H8</f>
        <v>1756.3961073170001</v>
      </c>
      <c r="I621" s="145">
        <f>((ставка!I8/1000*'составляющая '!$B$59*'составляющая '!$C$59)+'составляющая '!$D$59+'составляющая '!$E$59)*1000+ставка!I8</f>
        <v>1854.4456900069999</v>
      </c>
      <c r="J621" s="145">
        <f>((ставка!J8/1000*'составляющая '!$B$59*'составляющая '!$C$59)+'составляющая '!$D$59+'составляющая '!$E$59)*1000+ставка!J8</f>
        <v>2162.2192215380001</v>
      </c>
      <c r="K621" s="145">
        <f>((ставка!K8/1000*'составляющая '!$B$59*'составляющая '!$C$59)+'составляющая '!$D$59+'составляющая '!$E$59)*1000+ставка!K8</f>
        <v>2224.5911927689999</v>
      </c>
      <c r="L621" s="145">
        <f>((ставка!L8/1000*'составляющая '!$B$59*'составляющая '!$C$59)+'составляющая '!$D$59+'составляющая '!$E$59)*1000+ставка!L8</f>
        <v>2245.533606467</v>
      </c>
      <c r="M621" s="145">
        <f>((ставка!M8/1000*'составляющая '!$B$59*'составляющая '!$C$59)+'составляющая '!$D$59+'составляющая '!$E$59)*1000+ставка!M8</f>
        <v>2248.7871203659997</v>
      </c>
      <c r="N621" s="145">
        <f>((ставка!N8/1000*'составляющая '!$B$59*'составляющая '!$C$59)+'составляющая '!$D$59+'составляющая '!$E$59)*1000+ставка!N8</f>
        <v>2212.3877396119997</v>
      </c>
      <c r="O621" s="145">
        <f>((ставка!O8/1000*'составляющая '!$B$59*'составляющая '!$C$59)+'составляющая '!$D$59+'составляющая '!$E$59)*1000+ставка!O8</f>
        <v>2263.0670482639998</v>
      </c>
      <c r="P621" s="145">
        <f>((ставка!P8/1000*'составляющая '!$B$59*'составляющая '!$C$59)+'составляющая '!$D$59+'составляющая '!$E$59)*1000+ставка!P8</f>
        <v>2285.6639792689998</v>
      </c>
      <c r="Q621" s="145">
        <f>((ставка!Q8/1000*'составляющая '!$B$59*'составляющая '!$C$59)+'составляющая '!$D$59+'составляющая '!$E$59)*1000+ставка!Q8</f>
        <v>2294.269690094</v>
      </c>
      <c r="R621" s="145">
        <f>((ставка!R8/1000*'составляющая '!$B$59*'составляющая '!$C$59)+'составляющая '!$D$59+'составляющая '!$E$59)*1000+ставка!R8</f>
        <v>2276.991643586</v>
      </c>
      <c r="S621" s="145">
        <f>((ставка!S8/1000*'составляющая '!$B$59*'составляющая '!$C$59)+'составляющая '!$D$59+'составляющая '!$E$59)*1000+ставка!S8</f>
        <v>2210.1891192980002</v>
      </c>
      <c r="T621" s="145">
        <f>((ставка!T8/1000*'составляющая '!$B$59*'составляющая '!$C$59)+'составляющая '!$D$59+'составляющая '!$E$59)*1000+ставка!T8</f>
        <v>2183.3281973809999</v>
      </c>
      <c r="U621" s="145">
        <f>((ставка!U8/1000*'составляющая '!$B$59*'составляющая '!$C$59)+'составляющая '!$D$59+'составляющая '!$E$59)*1000+ставка!U8</f>
        <v>2179.2529769000002</v>
      </c>
      <c r="V621" s="145">
        <f>((ставка!V8/1000*'составляющая '!$B$59*'составляющая '!$C$59)+'составляющая '!$D$59+'составляющая '!$E$59)*1000+ставка!V8</f>
        <v>2283.654129386</v>
      </c>
      <c r="W621" s="145">
        <f>((ставка!W8/1000*'составляющая '!$B$59*'составляющая '!$C$59)+'составляющая '!$D$59+'составляющая '!$E$59)*1000+ставка!W8</f>
        <v>2306.1289148179999</v>
      </c>
      <c r="X621" s="145">
        <f>((ставка!X8/1000*'составляющая '!$B$59*'составляющая '!$C$59)+'составляющая '!$D$59+'составляющая '!$E$59)*1000+ставка!X8</f>
        <v>2174.7224865560001</v>
      </c>
      <c r="Y621" s="145">
        <f>((ставка!Y8/1000*'составляющая '!$B$59*'составляющая '!$C$59)+'составляющая '!$D$59+'составляющая '!$E$59)*1000+ставка!Y8</f>
        <v>1882.9278168020001</v>
      </c>
    </row>
    <row r="622" spans="1:25" s="104" customFormat="1" ht="15.75" hidden="1" outlineLevel="1" x14ac:dyDescent="0.25">
      <c r="A622" s="227">
        <v>5</v>
      </c>
      <c r="B622" s="145">
        <f>((ставка!B9/1000*'составляющая '!$B$59*'составляющая '!$C$59)+'составляющая '!$D$59+'составляющая '!$E$59)*1000+ставка!B9</f>
        <v>1768.544039759</v>
      </c>
      <c r="C622" s="145">
        <f>((ставка!C9/1000*'составляющая '!$B$59*'составляющая '!$C$59)+'составляющая '!$D$59+'составляющая '!$E$59)*1000+ставка!C9</f>
        <v>1663.3322848339999</v>
      </c>
      <c r="D622" s="145">
        <f>((ставка!D9/1000*'составляющая '!$B$59*'составляющая '!$C$59)+'составляющая '!$D$59+'составляющая '!$E$59)*1000+ставка!D9</f>
        <v>1657.3693600430001</v>
      </c>
      <c r="E622" s="145">
        <f>((ставка!E9/1000*'составляющая '!$B$59*'составляющая '!$C$59)+'составляющая '!$D$59+'составляющая '!$E$59)*1000+ставка!E9</f>
        <v>1641.1128946909998</v>
      </c>
      <c r="F622" s="145">
        <f>((ставка!F9/1000*'составляющая '!$B$59*'составляющая '!$C$59)+'составляющая '!$D$59+'составляющая '!$E$59)*1000+ставка!F9</f>
        <v>1647.7087556329998</v>
      </c>
      <c r="G622" s="145">
        <f>((ставка!G9/1000*'составляющая '!$B$59*'составляющая '!$C$59)+'составляющая '!$D$59+'составляющая '!$E$59)*1000+ставка!G9</f>
        <v>1681.7096414990001</v>
      </c>
      <c r="H622" s="145">
        <f>((ставка!H9/1000*'составляющая '!$B$59*'составляющая '!$C$59)+'составляющая '!$D$59+'составляющая '!$E$59)*1000+ставка!H9</f>
        <v>1758.4059572000001</v>
      </c>
      <c r="I622" s="145">
        <f>((ставка!I9/1000*'составляющая '!$B$59*'составляющая '!$C$59)+'составляющая '!$D$59+'составляющая '!$E$59)*1000+ставка!I9</f>
        <v>1857.2439340430001</v>
      </c>
      <c r="J622" s="145">
        <f>((ставка!J9/1000*'составляющая '!$B$59*'составляющая '!$C$59)+'составляющая '!$D$59+'составляющая '!$E$59)*1000+ставка!J9</f>
        <v>2174.8557362719998</v>
      </c>
      <c r="K622" s="145">
        <f>((ставка!K9/1000*'составляющая '!$B$59*'составляющая '!$C$59)+'составляющая '!$D$59+'составляющая '!$E$59)*1000+ставка!K9</f>
        <v>2281.9885079360001</v>
      </c>
      <c r="L622" s="145">
        <f>((ставка!L9/1000*'составляющая '!$B$59*'составляющая '!$C$59)+'составляющая '!$D$59+'составляющая '!$E$59)*1000+ставка!L9</f>
        <v>2293.869940946</v>
      </c>
      <c r="M622" s="145">
        <f>((ставка!M9/1000*'составляющая '!$B$59*'составляющая '!$C$59)+'составляющая '!$D$59+'составляющая '!$E$59)*1000+ставка!M9</f>
        <v>2264.2885039940002</v>
      </c>
      <c r="N622" s="145">
        <f>((ставка!N9/1000*'составляющая '!$B$59*'составляющая '!$C$59)+'составляющая '!$D$59+'составляющая '!$E$59)*1000+ставка!N9</f>
        <v>2253.5507977130001</v>
      </c>
      <c r="O622" s="145">
        <f>((ставка!O9/1000*'составляющая '!$B$59*'составляющая '!$C$59)+'составляющая '!$D$59+'составляющая '!$E$59)*1000+ставка!O9</f>
        <v>2297.8896407120001</v>
      </c>
      <c r="P622" s="145">
        <f>((ставка!P9/1000*'составляющая '!$B$59*'составляющая '!$C$59)+'составляющая '!$D$59+'составляющая '!$E$59)*1000+ставка!P9</f>
        <v>2300.2881355999998</v>
      </c>
      <c r="Q622" s="145">
        <f>((ставка!Q9/1000*'составляющая '!$B$59*'составляющая '!$C$59)+'составляющая '!$D$59+'составляющая '!$E$59)*1000+ставка!Q9</f>
        <v>2299.2776585869997</v>
      </c>
      <c r="R622" s="145">
        <f>((ставка!R9/1000*'составляющая '!$B$59*'составляющая '!$C$59)+'составляющая '!$D$59+'составляющая '!$E$59)*1000+ставка!R9</f>
        <v>2298.5336810059998</v>
      </c>
      <c r="S622" s="145">
        <f>((ставка!S9/1000*'составляющая '!$B$59*'составляющая '!$C$59)+'составляющая '!$D$59+'составляющая '!$E$59)*1000+ставка!S9</f>
        <v>2241.536114987</v>
      </c>
      <c r="T622" s="145">
        <f>((ставка!T9/1000*'составляющая '!$B$59*'составляющая '!$C$59)+'составляющая '!$D$59+'составляющая '!$E$59)*1000+ставка!T9</f>
        <v>2183.1838435219997</v>
      </c>
      <c r="U622" s="145">
        <f>((ставка!U9/1000*'составляющая '!$B$59*'составляющая '!$C$59)+'составляющая '!$D$59+'составляющая '!$E$59)*1000+ставка!U9</f>
        <v>2181.3627640700001</v>
      </c>
      <c r="V622" s="145">
        <f>((ставка!V9/1000*'составляющая '!$B$59*'составляющая '!$C$59)+'составляющая '!$D$59+'составляющая '!$E$59)*1000+ставка!V9</f>
        <v>2322.0966724520003</v>
      </c>
      <c r="W622" s="145">
        <f>((ставка!W9/1000*'составляющая '!$B$59*'составляющая '!$C$59)+'составляющая '!$D$59+'составляющая '!$E$59)*1000+ставка!W9</f>
        <v>2323.2848157529997</v>
      </c>
      <c r="X622" s="145">
        <f>((ставка!X9/1000*'составляющая '!$B$59*'составляющая '!$C$59)+'составляющая '!$D$59+'составляющая '!$E$59)*1000+ставка!X9</f>
        <v>2175.6663387110002</v>
      </c>
      <c r="Y622" s="145">
        <f>((ставка!Y9/1000*'составляющая '!$B$59*'составляющая '!$C$59)+'составляющая '!$D$59+'составляющая '!$E$59)*1000+ставка!Y9</f>
        <v>1927.0334727979998</v>
      </c>
    </row>
    <row r="623" spans="1:25" s="104" customFormat="1" ht="15.75" hidden="1" outlineLevel="1" x14ac:dyDescent="0.25">
      <c r="A623" s="227">
        <v>6</v>
      </c>
      <c r="B623" s="145">
        <f>((ставка!B10/1000*'составляющая '!$B$59*'составляющая '!$C$59)+'составляющая '!$D$59+'составляющая '!$E$59)*1000+ставка!B10</f>
        <v>1783.2126126620001</v>
      </c>
      <c r="C623" s="145">
        <f>((ставка!C10/1000*'составляющая '!$B$59*'составляющая '!$C$59)+'составляющая '!$D$59+'составляющая '!$E$59)*1000+ставка!C10</f>
        <v>1746.135879185</v>
      </c>
      <c r="D623" s="145">
        <f>((ставка!D10/1000*'составляющая '!$B$59*'составляющая '!$C$59)+'составляющая '!$D$59+'составляющая '!$E$59)*1000+ставка!D10</f>
        <v>1714.3669260619999</v>
      </c>
      <c r="E623" s="145">
        <f>((ставка!E10/1000*'составляющая '!$B$59*'составляющая '!$C$59)+'составляющая '!$D$59+'составляющая '!$E$59)*1000+ставка!E10</f>
        <v>1628.3653385269999</v>
      </c>
      <c r="F623" s="145">
        <f>((ставка!F10/1000*'составляющая '!$B$59*'составляющая '!$C$59)+'составляющая '!$D$59+'составляющая '!$E$59)*1000+ставка!F10</f>
        <v>1706.871629537</v>
      </c>
      <c r="G623" s="145">
        <f>((ставка!G10/1000*'составляющая '!$B$59*'составляющая '!$C$59)+'составляющая '!$D$59+'составляющая '!$E$59)*1000+ставка!G10</f>
        <v>1746.369066188</v>
      </c>
      <c r="H623" s="145">
        <f>((ставка!H10/1000*'составляющая '!$B$59*'составляющая '!$C$59)+'составляющая '!$D$59+'составляющая '!$E$59)*1000+ставка!H10</f>
        <v>1802.4671966240003</v>
      </c>
      <c r="I623" s="145">
        <f>((ставка!I10/1000*'составляющая '!$B$59*'составляющая '!$C$59)+'составляющая '!$D$59+'составляющая '!$E$59)*1000+ставка!I10</f>
        <v>1982.576396084</v>
      </c>
      <c r="J623" s="145">
        <f>((ставка!J10/1000*'составляющая '!$B$59*'составляющая '!$C$59)+'составляющая '!$D$59+'составляющая '!$E$59)*1000+ставка!J10</f>
        <v>2194.3435072369998</v>
      </c>
      <c r="K623" s="145">
        <f>((ставка!K10/1000*'составляющая '!$B$59*'составляющая '!$C$59)+'составляющая '!$D$59+'составляющая '!$E$59)*1000+ставка!K10</f>
        <v>2299.555262162</v>
      </c>
      <c r="L623" s="145">
        <f>((ставка!L10/1000*'составляющая '!$B$59*'составляющая '!$C$59)+'составляющая '!$D$59+'составляющая '!$E$59)*1000+ставка!L10</f>
        <v>2317.6439111090003</v>
      </c>
      <c r="M623" s="145">
        <f>((ставка!M10/1000*'составляющая '!$B$59*'составляющая '!$C$59)+'составляющая '!$D$59+'составляющая '!$E$59)*1000+ставка!M10</f>
        <v>2305.829102957</v>
      </c>
      <c r="N623" s="145">
        <f>((ставка!N10/1000*'составляющая '!$B$59*'составляющая '!$C$59)+'составляющая '!$D$59+'составляющая '!$E$59)*1000+ставка!N10</f>
        <v>2305.0740212330002</v>
      </c>
      <c r="O623" s="145">
        <f>((ставка!O10/1000*'составляющая '!$B$59*'составляющая '!$C$59)+'составляющая '!$D$59+'составляющая '!$E$59)*1000+ставка!O10</f>
        <v>2318.4656176909998</v>
      </c>
      <c r="P623" s="145">
        <f>((ставка!P10/1000*'составляющая '!$B$59*'составляющая '!$C$59)+'составляющая '!$D$59+'составляющая '!$E$59)*1000+ставка!P10</f>
        <v>2319.8869479949999</v>
      </c>
      <c r="Q623" s="145">
        <f>((ставка!Q10/1000*'составляющая '!$B$59*'составляющая '!$C$59)+'составляющая '!$D$59+'составляющая '!$E$59)*1000+ставка!Q10</f>
        <v>2320.3311137149999</v>
      </c>
      <c r="R623" s="145">
        <f>((ставка!R10/1000*'составляющая '!$B$59*'составляющая '!$C$59)+'составляющая '!$D$59+'составляющая '!$E$59)*1000+ставка!R10</f>
        <v>2318.3545762610001</v>
      </c>
      <c r="S623" s="145">
        <f>((ставка!S10/1000*'составляющая '!$B$59*'составляющая '!$C$59)+'составляющая '!$D$59+'составляющая '!$E$59)*1000+ставка!S10</f>
        <v>2313.291087053</v>
      </c>
      <c r="T623" s="145">
        <f>((ставка!T10/1000*'составляющая '!$B$59*'составляющая '!$C$59)+'составляющая '!$D$59+'составляющая '!$E$59)*1000+ставка!T10</f>
        <v>2275.8923334290002</v>
      </c>
      <c r="U623" s="145">
        <f>((ставка!U10/1000*'составляющая '!$B$59*'составляющая '!$C$59)+'составляющая '!$D$59+'составляющая '!$E$59)*1000+ставка!U10</f>
        <v>2278.0243288850002</v>
      </c>
      <c r="V623" s="145">
        <f>((ставка!V10/1000*'составляющая '!$B$59*'составляющая '!$C$59)+'составляющая '!$D$59+'составляющая '!$E$59)*1000+ставка!V10</f>
        <v>2345.70408047</v>
      </c>
      <c r="W623" s="145">
        <f>((ставка!W10/1000*'составляющая '!$B$59*'составляющая '!$C$59)+'составляющая '!$D$59+'составляющая '!$E$59)*1000+ставка!W10</f>
        <v>2361.0389019530003</v>
      </c>
      <c r="X623" s="145">
        <f>((ставка!X10/1000*'составляющая '!$B$59*'составляющая '!$C$59)+'составляющая '!$D$59+'составляющая '!$E$59)*1000+ставка!X10</f>
        <v>2223.5474033270002</v>
      </c>
      <c r="Y623" s="145">
        <f>((ставка!Y10/1000*'составляющая '!$B$59*'составляющая '!$C$59)+'составляющая '!$D$59+'составляющая '!$E$59)*1000+ставка!Y10</f>
        <v>1944.8667264559999</v>
      </c>
    </row>
    <row r="624" spans="1:25" s="104" customFormat="1" ht="15.75" hidden="1" outlineLevel="1" x14ac:dyDescent="0.25">
      <c r="A624" s="227">
        <v>7</v>
      </c>
      <c r="B624" s="145">
        <f>((ставка!B11/1000*'составляющая '!$B$59*'составляющая '!$C$59)+'составляющая '!$D$59+'составляющая '!$E$59)*1000+ставка!B11</f>
        <v>1914.0638337740002</v>
      </c>
      <c r="C624" s="145">
        <f>((ставка!C11/1000*'составляющая '!$B$59*'составляющая '!$C$59)+'составляющая '!$D$59+'составляющая '!$E$59)*1000+ставка!C11</f>
        <v>1827.1294982270001</v>
      </c>
      <c r="D624" s="145">
        <f>((ставка!D11/1000*'составляющая '!$B$59*'составляющая '!$C$59)+'составляющая '!$D$59+'составляющая '!$E$59)*1000+ставка!D11</f>
        <v>1753.864362713</v>
      </c>
      <c r="E624" s="145">
        <f>((ставка!E11/1000*'составляющая '!$B$59*'составляющая '!$C$59)+'составляющая '!$D$59+'составляющая '!$E$59)*1000+ставка!E11</f>
        <v>1739.5289140999998</v>
      </c>
      <c r="F624" s="145">
        <f>((ставка!F11/1000*'составляющая '!$B$59*'составляющая '!$C$59)+'составляющая '!$D$59+'составляющая '!$E$59)*1000+ставка!F11</f>
        <v>1754.4528822920001</v>
      </c>
      <c r="G624" s="145">
        <f>((ставка!G11/1000*'составляющая '!$B$59*'составляющая '!$C$59)+'составляющая '!$D$59+'составляющая '!$E$59)*1000+ставка!G11</f>
        <v>1764.3022571329998</v>
      </c>
      <c r="H624" s="145">
        <f>((ставка!H11/1000*'составляющая '!$B$59*'составляющая '!$C$59)+'составляющая '!$D$59+'составляющая '!$E$59)*1000+ставка!H11</f>
        <v>1790.241535181</v>
      </c>
      <c r="I624" s="145">
        <f>((ставка!I11/1000*'составляющая '!$B$59*'составляющая '!$C$59)+'составляющая '!$D$59+'составляющая '!$E$59)*1000+ставка!I11</f>
        <v>1788.7646841619999</v>
      </c>
      <c r="J624" s="145">
        <f>((ставка!J11/1000*'составляющая '!$B$59*'составляющая '!$C$59)+'составляющая '!$D$59+'составляющая '!$E$59)*1000+ставка!J11</f>
        <v>1940.2585071109997</v>
      </c>
      <c r="K624" s="145">
        <f>((ставка!K11/1000*'составляющая '!$B$59*'составляющая '!$C$59)+'составляющая '!$D$59+'составляющая '!$E$59)*1000+ставка!K11</f>
        <v>2100.7133734609997</v>
      </c>
      <c r="L624" s="145">
        <f>((ставка!L11/1000*'составляющая '!$B$59*'составляющая '!$C$59)+'составляющая '!$D$59+'составляющая '!$E$59)*1000+ставка!L11</f>
        <v>2180.796452777</v>
      </c>
      <c r="M624" s="145">
        <f>((ставка!M11/1000*'составляющая '!$B$59*'составляющая '!$C$59)+'составляющая '!$D$59+'составляющая '!$E$59)*1000+ставка!M11</f>
        <v>2187.1369184300002</v>
      </c>
      <c r="N624" s="145">
        <f>((ставка!N11/1000*'составляющая '!$B$59*'составляющая '!$C$59)+'составляющая '!$D$59+'составляющая '!$E$59)*1000+ставка!N11</f>
        <v>2190.945639479</v>
      </c>
      <c r="O624" s="145">
        <f>((ставка!O11/1000*'составляющая '!$B$59*'составляющая '!$C$59)+'составляющая '!$D$59+'составляющая '!$E$59)*1000+ставка!O11</f>
        <v>2189.646454748</v>
      </c>
      <c r="P624" s="145">
        <f>((ставка!P11/1000*'составляющая '!$B$59*'составляющая '!$C$59)+'составляющая '!$D$59+'составляющая '!$E$59)*1000+ставка!P11</f>
        <v>2188.8469564520001</v>
      </c>
      <c r="Q624" s="145">
        <f>((ставка!Q11/1000*'составляющая '!$B$59*'составляющая '!$C$59)+'составляющая '!$D$59+'составляющая '!$E$59)*1000+ставка!Q11</f>
        <v>2189.8241210360002</v>
      </c>
      <c r="R624" s="145">
        <f>((ставка!R11/1000*'составляющая '!$B$59*'составляющая '!$C$59)+'составляющая '!$D$59+'составляющая '!$E$59)*1000+ставка!R11</f>
        <v>2189.3466428869997</v>
      </c>
      <c r="S624" s="145">
        <f>((ставка!S11/1000*'составляющая '!$B$59*'составляющая '!$C$59)+'составляющая '!$D$59+'составляющая '!$E$59)*1000+ставка!S11</f>
        <v>2191.5785756300002</v>
      </c>
      <c r="T624" s="145">
        <f>((ставка!T11/1000*'составляющая '!$B$59*'составляющая '!$C$59)+'составляющая '!$D$59+'составляющая '!$E$59)*1000+ставка!T11</f>
        <v>2191.1344099100002</v>
      </c>
      <c r="U624" s="145">
        <f>((ставка!U11/1000*'составляющая '!$B$59*'составляющая '!$C$59)+'составляющая '!$D$59+'составляющая '!$E$59)*1000+ставка!U11</f>
        <v>2190.1794536119996</v>
      </c>
      <c r="V624" s="145">
        <f>((ставка!V11/1000*'составляющая '!$B$59*'составляющая '!$C$59)+'составляющая '!$D$59+'составляющая '!$E$59)*1000+ставка!V11</f>
        <v>2263.0115275490002</v>
      </c>
      <c r="W624" s="145">
        <f>((ставка!W11/1000*'составляющая '!$B$59*'составляющая '!$C$59)+'составляющая '!$D$59+'составляющая '!$E$59)*1000+ставка!W11</f>
        <v>2262.0010505360001</v>
      </c>
      <c r="X624" s="145">
        <f>((ставка!X11/1000*'составляющая '!$B$59*'составляющая '!$C$59)+'составляющая '!$D$59+'составляющая '!$E$59)*1000+ставка!X11</f>
        <v>2215.830023942</v>
      </c>
      <c r="Y624" s="145">
        <f>((ставка!Y11/1000*'составляющая '!$B$59*'составляющая '!$C$59)+'составляющая '!$D$59+'составляющая '!$E$59)*1000+ставка!Y11</f>
        <v>2025.7270957820001</v>
      </c>
    </row>
    <row r="625" spans="1:25" s="104" customFormat="1" ht="15.75" hidden="1" outlineLevel="1" x14ac:dyDescent="0.25">
      <c r="A625" s="227">
        <v>8</v>
      </c>
      <c r="B625" s="145">
        <f>((ставка!B12/1000*'составляющая '!$B$59*'составляющая '!$C$59)+'составляющая '!$D$59+'составляющая '!$E$59)*1000+ставка!B12</f>
        <v>1929.865029263</v>
      </c>
      <c r="C625" s="145">
        <f>((ставка!C12/1000*'составляющая '!$B$59*'составляющая '!$C$59)+'составляющая '!$D$59+'составляющая '!$E$59)*1000+ставка!C12</f>
        <v>1801.6676983279999</v>
      </c>
      <c r="D625" s="145">
        <f>((ставка!D12/1000*'составляющая '!$B$59*'составляющая '!$C$59)+'составляющая '!$D$59+'составляющая '!$E$59)*1000+ставка!D12</f>
        <v>1717.920251822</v>
      </c>
      <c r="E625" s="145">
        <f>((ставка!E12/1000*'составляющая '!$B$59*'составляющая '!$C$59)+'составляющая '!$D$59+'составляющая '!$E$59)*1000+ставка!E12</f>
        <v>1648.386108356</v>
      </c>
      <c r="F625" s="145">
        <f>((ставка!F12/1000*'составляющая '!$B$59*'составляющая '!$C$59)+'составляющая '!$D$59+'составляющая '!$E$59)*1000+ставка!F12</f>
        <v>1642.5009125659999</v>
      </c>
      <c r="G625" s="145">
        <f>((ставка!G12/1000*'составляющая '!$B$59*'составляющая '!$C$59)+'составляющая '!$D$59+'составляющая '!$E$59)*1000+ставка!G12</f>
        <v>1638.847649519</v>
      </c>
      <c r="H625" s="145">
        <f>((ставка!H12/1000*'составляющая '!$B$59*'составляющая '!$C$59)+'составляющая '!$D$59+'составляющая '!$E$59)*1000+ставка!H12</f>
        <v>1695.7230699649999</v>
      </c>
      <c r="I625" s="145">
        <f>((ставка!I12/1000*'составляющая '!$B$59*'составляющая '!$C$59)+'составляющая '!$D$59+'составляющая '!$E$59)*1000+ставка!I12</f>
        <v>1625.333907488</v>
      </c>
      <c r="J625" s="145">
        <f>((ставка!J12/1000*'составляющая '!$B$59*'составляющая '!$C$59)+'составляющая '!$D$59+'составляющая '!$E$59)*1000+ставка!J12</f>
        <v>1822.554591311</v>
      </c>
      <c r="K625" s="145">
        <f>((ставка!K12/1000*'составляющая '!$B$59*'составляющая '!$C$59)+'составляющая '!$D$59+'составляющая '!$E$59)*1000+ставка!K12</f>
        <v>1968.3519889009999</v>
      </c>
      <c r="L625" s="145">
        <f>((ставка!L12/1000*'составляющая '!$B$59*'составляющая '!$C$59)+'составляющая '!$D$59+'составляющая '!$E$59)*1000+ставка!L12</f>
        <v>2050.7003133890003</v>
      </c>
      <c r="M625" s="145">
        <f>((ставка!M12/1000*'составляющая '!$B$59*'составляющая '!$C$59)+'составляющая '!$D$59+'составляющая '!$E$59)*1000+ставка!M12</f>
        <v>2065.4466152929999</v>
      </c>
      <c r="N625" s="145">
        <f>((ставка!N12/1000*'составляющая '!$B$59*'составляющая '!$C$59)+'составляющая '!$D$59+'составляющая '!$E$59)*1000+ставка!N12</f>
        <v>2076.7284245810001</v>
      </c>
      <c r="O625" s="145">
        <f>((ставка!O12/1000*'составляющая '!$B$59*'составляющая '!$C$59)+'составляющая '!$D$59+'составляющая '!$E$59)*1000+ставка!O12</f>
        <v>2091.652392773</v>
      </c>
      <c r="P625" s="145">
        <f>((ставка!P12/1000*'составляющая '!$B$59*'составляющая '!$C$59)+'составляющая '!$D$59+'составляющая '!$E$59)*1000+ставка!P12</f>
        <v>2110.0297494380002</v>
      </c>
      <c r="Q625" s="145">
        <f>((ставка!Q12/1000*'составляющая '!$B$59*'составляющая '!$C$59)+'составляющая '!$D$59+'составляющая '!$E$59)*1000+ставка!Q12</f>
        <v>2129.83954055</v>
      </c>
      <c r="R625" s="145">
        <f>((ставка!R12/1000*'составляющая '!$B$59*'составляющая '!$C$59)+'составляющая '!$D$59+'составляющая '!$E$59)*1000+ставка!R12</f>
        <v>2172.8791988180001</v>
      </c>
      <c r="S625" s="145">
        <f>((ставка!S12/1000*'составляющая '!$B$59*'составляющая '!$C$59)+'составляющая '!$D$59+'составляющая '!$E$59)*1000+ставка!S12</f>
        <v>2174.6336534120001</v>
      </c>
      <c r="T625" s="145">
        <f>((ставка!T12/1000*'составляющая '!$B$59*'составляющая '!$C$59)+'составляющая '!$D$59+'составляющая '!$E$59)*1000+ставка!T12</f>
        <v>2179.7637674779999</v>
      </c>
      <c r="U625" s="145">
        <f>((ставка!U12/1000*'составляющая '!$B$59*'составляющая '!$C$59)+'составляющая '!$D$59+'составляющая '!$E$59)*1000+ставка!U12</f>
        <v>2217.2513542460001</v>
      </c>
      <c r="V625" s="145">
        <f>((ставка!V12/1000*'составляющая '!$B$59*'составляющая '!$C$59)+'составляющая '!$D$59+'составляющая '!$E$59)*1000+ставка!V12</f>
        <v>2266.30945802</v>
      </c>
      <c r="W625" s="145">
        <f>((ставка!W12/1000*'составляющая '!$B$59*'составляющая '!$C$59)+'составляющая '!$D$59+'составляющая '!$E$59)*1000+ставка!W12</f>
        <v>2268.574703192</v>
      </c>
      <c r="X625" s="145">
        <f>((ставка!X12/1000*'составляющая '!$B$59*'составляющая '!$C$59)+'составляющая '!$D$59+'составляющая '!$E$59)*1000+ставка!X12</f>
        <v>2216.285293805</v>
      </c>
      <c r="Y625" s="145">
        <f>((ставка!Y12/1000*'составляющая '!$B$59*'составляющая '!$C$59)+'составляющая '!$D$59+'составляющая '!$E$59)*1000+ставка!Y12</f>
        <v>2053.2986828509997</v>
      </c>
    </row>
    <row r="626" spans="1:25" s="104" customFormat="1" ht="15.75" hidden="1" outlineLevel="1" x14ac:dyDescent="0.25">
      <c r="A626" s="227">
        <v>9</v>
      </c>
      <c r="B626" s="145">
        <f>((ставка!B13/1000*'составляющая '!$B$59*'составляющая '!$C$59)+'составляющая '!$D$59+'составляющая '!$E$59)*1000+ставка!B13</f>
        <v>1862.3074232509998</v>
      </c>
      <c r="C626" s="145">
        <f>((ставка!C13/1000*'составляющая '!$B$59*'составляющая '!$C$59)+'составляющая '!$D$59+'составляющая '!$E$59)*1000+ставка!C13</f>
        <v>1743.3265310060001</v>
      </c>
      <c r="D626" s="145">
        <f>((ставка!D13/1000*'составляющая '!$B$59*'составляющая '!$C$59)+'составляющая '!$D$59+'составляющая '!$E$59)*1000+ставка!D13</f>
        <v>1691.9365572020001</v>
      </c>
      <c r="E626" s="145">
        <f>((ставка!E13/1000*'составляющая '!$B$59*'составляющая '!$C$59)+'составляющая '!$D$59+'составляющая '!$E$59)*1000+ставка!E13</f>
        <v>1576.953156437</v>
      </c>
      <c r="F626" s="145">
        <f>((ставка!F13/1000*'составляющая '!$B$59*'составляющая '!$C$59)+'составляющая '!$D$59+'составляющая '!$E$59)*1000+ставка!F13</f>
        <v>1666.5969028760001</v>
      </c>
      <c r="G626" s="145">
        <f>((ставка!G13/1000*'составляющая '!$B$59*'составляющая '!$C$59)+'составляющая '!$D$59+'составляющая '!$E$59)*1000+ставка!G13</f>
        <v>1733.910217742</v>
      </c>
      <c r="H626" s="145">
        <f>((ставка!H13/1000*'составляющая '!$B$59*'составляющая '!$C$59)+'составляющая '!$D$59+'составляющая '!$E$59)*1000+ставка!H13</f>
        <v>1854.989793014</v>
      </c>
      <c r="I626" s="145">
        <f>((ставка!I13/1000*'составляющая '!$B$59*'составляющая '!$C$59)+'составляющая '!$D$59+'составляющая '!$E$59)*1000+ставка!I13</f>
        <v>2045.5813034659998</v>
      </c>
      <c r="J626" s="145">
        <f>((ставка!J13/1000*'составляющая '!$B$59*'составляющая '!$C$59)+'составляющая '!$D$59+'составляющая '!$E$59)*1000+ставка!J13</f>
        <v>2205.2255673770001</v>
      </c>
      <c r="K626" s="145">
        <f>((ставка!K13/1000*'составляющая '!$B$59*'составляющая '!$C$59)+'составляющая '!$D$59+'составляющая '!$E$59)*1000+ставка!K13</f>
        <v>2303.7526282159997</v>
      </c>
      <c r="L626" s="145">
        <f>((ставка!L13/1000*'составляющая '!$B$59*'составляющая '!$C$59)+'составляющая '!$D$59+'составляющая '!$E$59)*1000+ставка!L13</f>
        <v>2314.5569593549999</v>
      </c>
      <c r="M626" s="145">
        <f>((ставка!M13/1000*'составляющая '!$B$59*'составляющая '!$C$59)+'составляющая '!$D$59+'составляющая '!$E$59)*1000+ставка!M13</f>
        <v>2315.1898955060001</v>
      </c>
      <c r="N626" s="145">
        <f>((ставка!N13/1000*'составляющая '!$B$59*'составляющая '!$C$59)+'составляющая '!$D$59+'составляющая '!$E$59)*1000+ставка!N13</f>
        <v>2311.7254028899997</v>
      </c>
      <c r="O626" s="145">
        <f>((ставка!O13/1000*'составляющая '!$B$59*'составляющая '!$C$59)+'составляющая '!$D$59+'составляющая '!$E$59)*1000+ставка!O13</f>
        <v>2313.1023166219998</v>
      </c>
      <c r="P626" s="145">
        <f>((ставка!P13/1000*'составляющая '!$B$59*'составляющая '!$C$59)+'составляющая '!$D$59+'составляющая '!$E$59)*1000+ставка!P13</f>
        <v>2312.447172185</v>
      </c>
      <c r="Q626" s="145">
        <f>((ставка!Q13/1000*'составляющая '!$B$59*'составляющая '!$C$59)+'составляющая '!$D$59+'составляющая '!$E$59)*1000+ставка!Q13</f>
        <v>2311.4477993149999</v>
      </c>
      <c r="R626" s="145">
        <f>((ставка!R13/1000*'составляющая '!$B$59*'составляющая '!$C$59)+'составляющая '!$D$59+'составляющая '!$E$59)*1000+ставка!R13</f>
        <v>2309.8599068659996</v>
      </c>
      <c r="S626" s="145">
        <f>((ставка!S13/1000*'составляющая '!$B$59*'составляющая '!$C$59)+'составляющая '!$D$59+'составляющая '!$E$59)*1000+ставка!S13</f>
        <v>2279.9675539099999</v>
      </c>
      <c r="T626" s="145">
        <f>((ставка!T13/1000*'составляющая '!$B$59*'составляющая '!$C$59)+'составляющая '!$D$59+'составляющая '!$E$59)*1000+ставка!T13</f>
        <v>2254.350296009</v>
      </c>
      <c r="U626" s="145">
        <f>((ставка!U13/1000*'составляющая '!$B$59*'составляющая '!$C$59)+'составляющая '!$D$59+'составляющая '!$E$59)*1000+ставка!U13</f>
        <v>2277.1026850159997</v>
      </c>
      <c r="V626" s="145">
        <f>((ставка!V13/1000*'составляющая '!$B$59*'составляющая '!$C$59)+'составляющая '!$D$59+'составляющая '!$E$59)*1000+ставка!V13</f>
        <v>2320.2978012859999</v>
      </c>
      <c r="W626" s="145">
        <f>((ставка!W13/1000*'составляющая '!$B$59*'составляющая '!$C$59)+'составляющая '!$D$59+'составляющая '!$E$59)*1000+ставка!W13</f>
        <v>2334.5555208979999</v>
      </c>
      <c r="X626" s="145">
        <f>((ставка!X13/1000*'составляющая '!$B$59*'составляющая '!$C$59)+'составляющая '!$D$59+'составляющая '!$E$59)*1000+ставка!X13</f>
        <v>2267.9750794700003</v>
      </c>
      <c r="Y626" s="145">
        <f>((ставка!Y13/1000*'составляющая '!$B$59*'составляющая '!$C$59)+'составляющая '!$D$59+'составляющая '!$E$59)*1000+ставка!Y13</f>
        <v>1964.887496285</v>
      </c>
    </row>
    <row r="627" spans="1:25" s="104" customFormat="1" ht="15.75" hidden="1" outlineLevel="1" x14ac:dyDescent="0.25">
      <c r="A627" s="227">
        <v>10</v>
      </c>
      <c r="B627" s="145">
        <f>((ставка!B14/1000*'составляющая '!$B$59*'составляющая '!$C$59)+'составляющая '!$D$59+'составляющая '!$E$59)*1000+ставка!B14</f>
        <v>1863.9730447009999</v>
      </c>
      <c r="C627" s="145">
        <f>((ставка!C14/1000*'составляющая '!$B$59*'составляющая '!$C$59)+'составляющая '!$D$59+'составляющая '!$E$59)*1000+ставка!C14</f>
        <v>1765.368254861</v>
      </c>
      <c r="D627" s="145">
        <f>((ставка!D14/1000*'составляющая '!$B$59*'составляющая '!$C$59)+'составляющая '!$D$59+'составляющая '!$E$59)*1000+ставка!D14</f>
        <v>1746.513420047</v>
      </c>
      <c r="E627" s="145">
        <f>((ставка!E14/1000*'составляющая '!$B$59*'составляющая '!$C$59)+'составляющая '!$D$59+'составляющая '!$E$59)*1000+ставка!E14</f>
        <v>1660.2675413659999</v>
      </c>
      <c r="F627" s="145">
        <f>((ставка!F14/1000*'составляющая '!$B$59*'составляющая '!$C$59)+'составляющая '!$D$59+'составляющая '!$E$59)*1000+ставка!F14</f>
        <v>1729.279790111</v>
      </c>
      <c r="G627" s="145">
        <f>((ставка!G14/1000*'составляющая '!$B$59*'составляющая '!$C$59)+'составляющая '!$D$59+'составляющая '!$E$59)*1000+ставка!G14</f>
        <v>1756.07408717</v>
      </c>
      <c r="H627" s="145">
        <f>((ставка!H14/1000*'составляющая '!$B$59*'составляющая '!$C$59)+'составляющая '!$D$59+'составляющая '!$E$59)*1000+ставка!H14</f>
        <v>1839.255222383</v>
      </c>
      <c r="I627" s="145">
        <f>((ставка!I14/1000*'составляющая '!$B$59*'составляющая '!$C$59)+'составляющая '!$D$59+'составляющая '!$E$59)*1000+ставка!I14</f>
        <v>1962.3335433950001</v>
      </c>
      <c r="J627" s="145">
        <f>((ставка!J14/1000*'составляющая '!$B$59*'составляющая '!$C$59)+'составляющая '!$D$59+'составляющая '!$E$59)*1000+ставка!J14</f>
        <v>2185.8599419849998</v>
      </c>
      <c r="K627" s="145">
        <f>((ставка!K14/1000*'составляющая '!$B$59*'составляющая '!$C$59)+'составляющая '!$D$59+'составляющая '!$E$59)*1000+ставка!K14</f>
        <v>2296.5127269799996</v>
      </c>
      <c r="L627" s="145">
        <f>((ставка!L14/1000*'составляющая '!$B$59*'составляющая '!$C$59)+'составляющая '!$D$59+'составляющая '!$E$59)*1000+ставка!L14</f>
        <v>2304.06354422</v>
      </c>
      <c r="M627" s="145">
        <f>((ставка!M14/1000*'составляющая '!$B$59*'составляющая '!$C$59)+'составляющая '!$D$59+'составляющая '!$E$59)*1000+ставка!M14</f>
        <v>2303.8969820749999</v>
      </c>
      <c r="N627" s="145">
        <f>((ставка!N14/1000*'составляющая '!$B$59*'составляющая '!$C$59)+'составляющая '!$D$59+'составляющая '!$E$59)*1000+ставка!N14</f>
        <v>2257.3595187619999</v>
      </c>
      <c r="O627" s="145">
        <f>((ставка!O14/1000*'составляющая '!$B$59*'составляющая '!$C$59)+'составляющая '!$D$59+'составляющая '!$E$59)*1000+ставка!O14</f>
        <v>2254.2947752939999</v>
      </c>
      <c r="P627" s="145">
        <f>((ставка!P14/1000*'составляющая '!$B$59*'составляющая '!$C$59)+'составляющая '!$D$59+'составляющая '!$E$59)*1000+ставка!P14</f>
        <v>2286.0970408459998</v>
      </c>
      <c r="Q627" s="145">
        <f>((ставка!Q14/1000*'составляющая '!$B$59*'составляющая '!$C$59)+'составляющая '!$D$59+'составляющая '!$E$59)*1000+ставка!Q14</f>
        <v>2291.204946626</v>
      </c>
      <c r="R627" s="145">
        <f>((ставка!R14/1000*'составляющая '!$B$59*'составляющая '!$C$59)+'составляющая '!$D$59+'составляющая '!$E$59)*1000+ставка!R14</f>
        <v>2293.1703799369998</v>
      </c>
      <c r="S627" s="145">
        <f>((ставка!S14/1000*'составляющая '!$B$59*'составляющая '!$C$59)+'составляющая '!$D$59+'составляющая '!$E$59)*1000+ставка!S14</f>
        <v>2291.8045703479997</v>
      </c>
      <c r="T627" s="145">
        <f>((ставка!T14/1000*'составляющая '!$B$59*'составляющая '!$C$59)+'составляющая '!$D$59+'составляющая '!$E$59)*1000+ставка!T14</f>
        <v>2282.1328617950003</v>
      </c>
      <c r="U627" s="145">
        <f>((ставка!U14/1000*'составляющая '!$B$59*'составляющая '!$C$59)+'составляющая '!$D$59+'составляющая '!$E$59)*1000+ставка!U14</f>
        <v>2272.6832361020001</v>
      </c>
      <c r="V627" s="145">
        <f>((ставка!V14/1000*'составляющая '!$B$59*'составляющая '!$C$59)+'составляющая '!$D$59+'составляющая '!$E$59)*1000+ставка!V14</f>
        <v>2329.6363855489999</v>
      </c>
      <c r="W627" s="145">
        <f>((ставка!W14/1000*'составляющая '!$B$59*'составляющая '!$C$59)+'составляющая '!$D$59+'составляющая '!$E$59)*1000+ставка!W14</f>
        <v>2326.7826207979997</v>
      </c>
      <c r="X627" s="145">
        <f>((ставка!X14/1000*'составляющая '!$B$59*'составляющая '!$C$59)+'составляющая '!$D$59+'составляющая '!$E$59)*1000+ставка!X14</f>
        <v>2238.9932662399997</v>
      </c>
      <c r="Y627" s="145">
        <f>((ставка!Y14/1000*'составляющая '!$B$59*'составляющая '!$C$59)+'составляющая '!$D$59+'составляющая '!$E$59)*1000+ставка!Y14</f>
        <v>2043.9600985880002</v>
      </c>
    </row>
    <row r="628" spans="1:25" s="104" customFormat="1" ht="15.75" hidden="1" outlineLevel="1" x14ac:dyDescent="0.25">
      <c r="A628" s="227">
        <v>11</v>
      </c>
      <c r="B628" s="145">
        <f>((ставка!B15/1000*'составляющая '!$B$59*'составляющая '!$C$59)+'составляющая '!$D$59+'составляющая '!$E$59)*1000+ставка!B15</f>
        <v>1817.1135612409998</v>
      </c>
      <c r="C628" s="145">
        <f>((ставка!C15/1000*'составляющая '!$B$59*'составляющая '!$C$59)+'составляющая '!$D$59+'составляющая '!$E$59)*1000+ставка!C15</f>
        <v>1687.605941432</v>
      </c>
      <c r="D628" s="145">
        <f>((ставка!D15/1000*'составляющая '!$B$59*'составляющая '!$C$59)+'составляющая '!$D$59+'составляющая '!$E$59)*1000+ставка!D15</f>
        <v>1669.3063137680001</v>
      </c>
      <c r="E628" s="145">
        <f>((ставка!E15/1000*'составляющая '!$B$59*'составляющая '!$C$59)+'составляющая '!$D$59+'составляющая '!$E$59)*1000+ставка!E15</f>
        <v>1648.097400638</v>
      </c>
      <c r="F628" s="145">
        <f>((ставка!F15/1000*'составляющая '!$B$59*'составляющая '!$C$59)+'составляющая '!$D$59+'составляющая '!$E$59)*1000+ставка!F15</f>
        <v>1752.2875744070002</v>
      </c>
      <c r="G628" s="145">
        <f>((ставка!G15/1000*'составляющая '!$B$59*'составляющая '!$C$59)+'составляющая '!$D$59+'составляющая '!$E$59)*1000+ставка!G15</f>
        <v>1801.6232817560001</v>
      </c>
      <c r="H628" s="145">
        <f>((ставка!H15/1000*'составляющая '!$B$59*'составляющая '!$C$59)+'составляющая '!$D$59+'составляющая '!$E$59)*1000+ставка!H15</f>
        <v>1833.3145058780001</v>
      </c>
      <c r="I628" s="145">
        <f>((ставка!I15/1000*'составляющая '!$B$59*'составляющая '!$C$59)+'составляющая '!$D$59+'составляющая '!$E$59)*1000+ставка!I15</f>
        <v>2180.9519107790002</v>
      </c>
      <c r="J628" s="145">
        <f>((ставка!J15/1000*'составляющая '!$B$59*'составляющая '!$C$59)+'составляющая '!$D$59+'составляющая '!$E$59)*1000+ставка!J15</f>
        <v>2242.6798417159998</v>
      </c>
      <c r="K628" s="145">
        <f>((ставка!K15/1000*'составляющая '!$B$59*'составляющая '!$C$59)+'составляющая '!$D$59+'составляющая '!$E$59)*1000+ставка!K15</f>
        <v>2266.5426450229997</v>
      </c>
      <c r="L628" s="145">
        <f>((ставка!L15/1000*'составляющая '!$B$59*'составляющая '!$C$59)+'составляющая '!$D$59+'составляющая '!$E$59)*1000+ставка!L15</f>
        <v>2310.8037590210001</v>
      </c>
      <c r="M628" s="145">
        <f>((ставка!M15/1000*'составляющая '!$B$59*'составляющая '!$C$59)+'составляющая '!$D$59+'составляющая '!$E$59)*1000+ставка!M15</f>
        <v>2309.7155530069999</v>
      </c>
      <c r="N628" s="145">
        <f>((ставка!N15/1000*'составляющая '!$B$59*'составляющая '!$C$59)+'составляющая '!$D$59+'составляющая '!$E$59)*1000+ставка!N15</f>
        <v>2308.1720771299997</v>
      </c>
      <c r="O628" s="145">
        <f>((ставка!O15/1000*'составляющая '!$B$59*'составляющая '!$C$59)+'составляющая '!$D$59+'составляющая '!$E$59)*1000+ставка!O15</f>
        <v>2307.117183545</v>
      </c>
      <c r="P628" s="145">
        <f>((ставка!P15/1000*'составляющая '!$B$59*'составляющая '!$C$59)+'составляющая '!$D$59+'составляющая '!$E$59)*1000+ставка!P15</f>
        <v>2303.996919362</v>
      </c>
      <c r="Q628" s="145">
        <f>((ставка!Q15/1000*'составляющая '!$B$59*'составляющая '!$C$59)+'составляющая '!$D$59+'составляющая '!$E$59)*1000+ставка!Q15</f>
        <v>2300.2659273139998</v>
      </c>
      <c r="R628" s="145">
        <f>((ставка!R15/1000*'составляющая '!$B$59*'составляющая '!$C$59)+'составляющая '!$D$59+'составляющая '!$E$59)*1000+ставка!R15</f>
        <v>2301.2653001839999</v>
      </c>
      <c r="S628" s="145">
        <f>((ставка!S15/1000*'составляющая '!$B$59*'составляющая '!$C$59)+'составляющая '!$D$59+'составляющая '!$E$59)*1000+ставка!S15</f>
        <v>2300.488010174</v>
      </c>
      <c r="T628" s="145">
        <f>((ставка!T15/1000*'составляющая '!$B$59*'составляющая '!$C$59)+'составляющая '!$D$59+'составляющая '!$E$59)*1000+ставка!T15</f>
        <v>2224.1137146199999</v>
      </c>
      <c r="U628" s="145">
        <f>((ставка!U15/1000*'составляющая '!$B$59*'составляющая '!$C$59)+'составляющая '!$D$59+'составляющая '!$E$59)*1000+ставка!U15</f>
        <v>2248.0320386419999</v>
      </c>
      <c r="V628" s="145">
        <f>((ставка!V15/1000*'составляющая '!$B$59*'составляющая '!$C$59)+'составляющая '!$D$59+'составляющая '!$E$59)*1000+ставка!V15</f>
        <v>2283.5208796699999</v>
      </c>
      <c r="W628" s="145">
        <f>((ставка!W15/1000*'составляющая '!$B$59*'составляющая '!$C$59)+'составляющая '!$D$59+'составляющая '!$E$59)*1000+ставка!W15</f>
        <v>2328.4593463909996</v>
      </c>
      <c r="X628" s="145">
        <f>((ставка!X15/1000*'составляющая '!$B$59*'составляющая '!$C$59)+'составляющая '!$D$59+'составляющая '!$E$59)*1000+ставка!X15</f>
        <v>2256.604437038</v>
      </c>
      <c r="Y628" s="145">
        <f>((ставка!Y15/1000*'составляющая '!$B$59*'составляющая '!$C$59)+'составляющая '!$D$59+'составляющая '!$E$59)*1000+ставка!Y15</f>
        <v>2035.1100966170002</v>
      </c>
    </row>
    <row r="629" spans="1:25" s="104" customFormat="1" ht="15.75" hidden="1" outlineLevel="1" x14ac:dyDescent="0.25">
      <c r="A629" s="227">
        <v>12</v>
      </c>
      <c r="B629" s="145">
        <f>((ставка!B16/1000*'составляющая '!$B$59*'составляющая '!$C$59)+'составляющая '!$D$59+'составляющая '!$E$59)*1000+ставка!B16</f>
        <v>1858.7652016340003</v>
      </c>
      <c r="C629" s="145">
        <f>((ставка!C16/1000*'составляющая '!$B$59*'составляющая '!$C$59)+'составляющая '!$D$59+'составляющая '!$E$59)*1000+ставка!C16</f>
        <v>1758.528102773</v>
      </c>
      <c r="D629" s="145">
        <f>((ставка!D16/1000*'составляющая '!$B$59*'составляющая '!$C$59)+'составляющая '!$D$59+'составляющая '!$E$59)*1000+ставка!D16</f>
        <v>1728.2804172410001</v>
      </c>
      <c r="E629" s="145">
        <f>((ставка!E16/1000*'составляющая '!$B$59*'составляющая '!$C$59)+'составляющая '!$D$59+'составляющая '!$E$59)*1000+ставка!E16</f>
        <v>1651.039998533</v>
      </c>
      <c r="F629" s="145">
        <f>((ставка!F16/1000*'составляющая '!$B$59*'составляющая '!$C$59)+'составляющая '!$D$59+'составляющая '!$E$59)*1000+ставка!F16</f>
        <v>1750.9328689609999</v>
      </c>
      <c r="G629" s="145">
        <f>((ставка!G16/1000*'составляющая '!$B$59*'составляющая '!$C$59)+'составляющая '!$D$59+'составляющая '!$E$59)*1000+ставка!G16</f>
        <v>1827.8290592359999</v>
      </c>
      <c r="H629" s="145">
        <f>((ставка!H16/1000*'составляющая '!$B$59*'составляющая '!$C$59)+'составляющая '!$D$59+'составляющая '!$E$59)*1000+ставка!H16</f>
        <v>1906.9127656820001</v>
      </c>
      <c r="I629" s="145">
        <f>((ставка!I16/1000*'составляющая '!$B$59*'составляющая '!$C$59)+'составляющая '!$D$59+'составляющая '!$E$59)*1000+ставка!I16</f>
        <v>2198.8517892949999</v>
      </c>
      <c r="J629" s="145">
        <f>((ставка!J16/1000*'составляющая '!$B$59*'составляющая '!$C$59)+'составляющая '!$D$59+'составляющая '!$E$59)*1000+ставка!J16</f>
        <v>2293.9587740899997</v>
      </c>
      <c r="K629" s="145">
        <f>((ставка!K16/1000*'составляющая '!$B$59*'составляющая '!$C$59)+'составляющая '!$D$59+'составляющая '!$E$59)*1000+ставка!K16</f>
        <v>2306.650809539</v>
      </c>
      <c r="L629" s="145">
        <f>((ставка!L16/1000*'составляющая '!$B$59*'составляющая '!$C$59)+'составляющая '!$D$59+'составляющая '!$E$59)*1000+ставка!L16</f>
        <v>2314.5236469259999</v>
      </c>
      <c r="M629" s="145">
        <f>((ставка!M16/1000*'составляющая '!$B$59*'составляющая '!$C$59)+'составляющая '!$D$59+'составляющая '!$E$59)*1000+ставка!M16</f>
        <v>2312.5804219009997</v>
      </c>
      <c r="N629" s="145">
        <f>((ставка!N16/1000*'составляющая '!$B$59*'составляющая '!$C$59)+'составляющая '!$D$59+'составляющая '!$E$59)*1000+ставка!N16</f>
        <v>2310.5150513030003</v>
      </c>
      <c r="O629" s="145">
        <f>((ставка!O16/1000*'составляющая '!$B$59*'составляющая '!$C$59)+'составляющая '!$D$59+'составляющая '!$E$59)*1000+ставка!O16</f>
        <v>2309.7155530069999</v>
      </c>
      <c r="P629" s="145">
        <f>((ставка!P16/1000*'составляющая '!$B$59*'составляющая '!$C$59)+'составляющая '!$D$59+'составляющая '!$E$59)*1000+ставка!P16</f>
        <v>2309.2269707149999</v>
      </c>
      <c r="Q629" s="145">
        <f>((ставка!Q16/1000*'составляющая '!$B$59*'составляющая '!$C$59)+'составляющая '!$D$59+'составляющая '!$E$59)*1000+ставка!Q16</f>
        <v>2308.8050132810004</v>
      </c>
      <c r="R629" s="145">
        <f>((ставка!R16/1000*'составляющая '!$B$59*'составляющая '!$C$59)+'составляющая '!$D$59+'составляющая '!$E$59)*1000+ставка!R16</f>
        <v>2308.427472419</v>
      </c>
      <c r="S629" s="145">
        <f>((ставка!S16/1000*'составляющая '!$B$59*'составляющая '!$C$59)+'составляющая '!$D$59+'составляющая '!$E$59)*1000+ставка!S16</f>
        <v>2304.1079607920001</v>
      </c>
      <c r="T629" s="145">
        <f>((ставка!T16/1000*'составляющая '!$B$59*'составляющая '!$C$59)+'составляющая '!$D$59+'составляющая '!$E$59)*1000+ставка!T16</f>
        <v>2245.7445851840002</v>
      </c>
      <c r="U629" s="145">
        <f>((ставка!U16/1000*'составляющая '!$B$59*'составляющая '!$C$59)+'составляющая '!$D$59+'составляющая '!$E$59)*1000+ставка!U16</f>
        <v>2302.3868186270001</v>
      </c>
      <c r="V629" s="145">
        <f>((ставка!V16/1000*'составляющая '!$B$59*'составляющая '!$C$59)+'составляющая '!$D$59+'составляющая '!$E$59)*1000+ставка!V16</f>
        <v>2336.1101009180002</v>
      </c>
      <c r="W629" s="145">
        <f>((ставка!W16/1000*'составляющая '!$B$59*'составляющая '!$C$59)+'составляющая '!$D$59+'составляющая '!$E$59)*1000+ставка!W16</f>
        <v>2331.2353821409997</v>
      </c>
      <c r="X629" s="145">
        <f>((ставка!X16/1000*'составляющая '!$B$59*'составляющая '!$C$59)+'составляющая '!$D$59+'составляющая '!$E$59)*1000+ставка!X16</f>
        <v>2236.8612707840002</v>
      </c>
      <c r="Y629" s="145">
        <f>((ставка!Y16/1000*'составляющая '!$B$59*'составляющая '!$C$59)+'составляющая '!$D$59+'составляющая '!$E$59)*1000+ставка!Y16</f>
        <v>1968.8072587639999</v>
      </c>
    </row>
    <row r="630" spans="1:25" s="104" customFormat="1" ht="15.75" hidden="1" outlineLevel="1" x14ac:dyDescent="0.25">
      <c r="A630" s="227">
        <v>13</v>
      </c>
      <c r="B630" s="145">
        <f>((ставка!B17/1000*'составляющая '!$B$59*'составляющая '!$C$59)+'составляющая '!$D$59+'составляющая '!$E$59)*1000+ставка!B17</f>
        <v>1827.007352654</v>
      </c>
      <c r="C630" s="145">
        <f>((ставка!C17/1000*'составляющая '!$B$59*'составляющая '!$C$59)+'составляющая '!$D$59+'составляющая '!$E$59)*1000+ставка!C17</f>
        <v>1732.7220744410001</v>
      </c>
      <c r="D630" s="145">
        <f>((ставка!D17/1000*'составляющая '!$B$59*'составляющая '!$C$59)+'составляющая '!$D$59+'составляющая '!$E$59)*1000+ставка!D17</f>
        <v>1664.331657704</v>
      </c>
      <c r="E630" s="145">
        <f>((ставка!E17/1000*'составляющая '!$B$59*'составляющая '!$C$59)+'составляющая '!$D$59+'составляющая '!$E$59)*1000+ставка!E17</f>
        <v>1604.213827502</v>
      </c>
      <c r="F630" s="145">
        <f>((ставка!F17/1000*'составляющая '!$B$59*'составляющая '!$C$59)+'составляющая '!$D$59+'составляющая '!$E$59)*1000+ставка!F17</f>
        <v>1734.9762154700002</v>
      </c>
      <c r="G630" s="145">
        <f>((ставка!G17/1000*'составляющая '!$B$59*'составляющая '!$C$59)+'составляющая '!$D$59+'составляющая '!$E$59)*1000+ставка!G17</f>
        <v>1790.2748476100001</v>
      </c>
      <c r="H630" s="145">
        <f>((ставка!H17/1000*'составляющая '!$B$59*'составляющая '!$C$59)+'составляющая '!$D$59+'составляющая '!$E$59)*1000+ставка!H17</f>
        <v>1832.0042170039999</v>
      </c>
      <c r="I630" s="145">
        <f>((ставка!I17/1000*'составляющая '!$B$59*'составляющая '!$C$59)+'составляющая '!$D$59+'составляющая '!$E$59)*1000+ставка!I17</f>
        <v>2033.1113508769999</v>
      </c>
      <c r="J630" s="145">
        <f>((ставка!J17/1000*'составляющая '!$B$59*'составляющая '!$C$59)+'составляющая '!$D$59+'составляющая '!$E$59)*1000+ставка!J17</f>
        <v>2245.3226277499998</v>
      </c>
      <c r="K630" s="145">
        <f>((ставка!K17/1000*'составляющая '!$B$59*'составляющая '!$C$59)+'составляющая '!$D$59+'составляющая '!$E$59)*1000+ставка!K17</f>
        <v>2302.3868186270001</v>
      </c>
      <c r="L630" s="145">
        <f>((ставка!L17/1000*'составляющая '!$B$59*'составляющая '!$C$59)+'составляющая '!$D$59+'составляющая '!$E$59)*1000+ставка!L17</f>
        <v>2308.7383884229998</v>
      </c>
      <c r="M630" s="145">
        <f>((ставка!M17/1000*'составляющая '!$B$59*'составляющая '!$C$59)+'составляющая '!$D$59+'составляющая '!$E$59)*1000+ставка!M17</f>
        <v>2306.239956248</v>
      </c>
      <c r="N630" s="145">
        <f>((ставка!N17/1000*'составляющая '!$B$59*'составляющая '!$C$59)+'составляющая '!$D$59+'составляющая '!$E$59)*1000+ставка!N17</f>
        <v>2283.9761495329999</v>
      </c>
      <c r="O630" s="145">
        <f>((ставка!O17/1000*'составляющая '!$B$59*'составляющая '!$C$59)+'составляющая '!$D$59+'составляющая '!$E$59)*1000+ставка!O17</f>
        <v>2302.675526345</v>
      </c>
      <c r="P630" s="145">
        <f>((ставка!P17/1000*'составляющая '!$B$59*'составляющая '!$C$59)+'составляющая '!$D$59+'составляющая '!$E$59)*1000+ставка!P17</f>
        <v>2282.277215654</v>
      </c>
      <c r="Q630" s="145">
        <f>((ставка!Q17/1000*'составляющая '!$B$59*'составляющая '!$C$59)+'составляющая '!$D$59+'составляющая '!$E$59)*1000+ставка!Q17</f>
        <v>2278.5573277490003</v>
      </c>
      <c r="R630" s="145">
        <f>((ставка!R17/1000*'составляющая '!$B$59*'составляющая '!$C$59)+'составляющая '!$D$59+'составляющая '!$E$59)*1000+ставка!R17</f>
        <v>2297.0346217010001</v>
      </c>
      <c r="S630" s="145">
        <f>((ставка!S17/1000*'составляющая '!$B$59*'составляющая '!$C$59)+'составляющая '!$D$59+'составляющая '!$E$59)*1000+ставка!S17</f>
        <v>2262.844965404</v>
      </c>
      <c r="T630" s="145">
        <f>((ставка!T17/1000*'составляющая '!$B$59*'составляющая '!$C$59)+'составляющая '!$D$59+'составляющая '!$E$59)*1000+ставка!T17</f>
        <v>2217.6288951080001</v>
      </c>
      <c r="U630" s="145">
        <f>((ставка!U17/1000*'составляющая '!$B$59*'составляющая '!$C$59)+'составляющая '!$D$59+'составляющая '!$E$59)*1000+ставка!U17</f>
        <v>2241.3473445560003</v>
      </c>
      <c r="V630" s="145">
        <f>((ставка!V17/1000*'составляющая '!$B$59*'составляющая '!$C$59)+'составляющая '!$D$59+'составляющая '!$E$59)*1000+ставка!V17</f>
        <v>2324.82829163</v>
      </c>
      <c r="W630" s="145">
        <f>((ставка!W17/1000*'составляющая '!$B$59*'составляющая '!$C$59)+'составляющая '!$D$59+'составляющая '!$E$59)*1000+ставка!W17</f>
        <v>2322.7185044600001</v>
      </c>
      <c r="X630" s="145">
        <f>((ставка!X17/1000*'составляющая '!$B$59*'составляющая '!$C$59)+'составляющая '!$D$59+'составляющая '!$E$59)*1000+ставка!X17</f>
        <v>2233.9075687459999</v>
      </c>
      <c r="Y630" s="145">
        <f>((ставка!Y17/1000*'составляющая '!$B$59*'составляющая '!$C$59)+'составляющая '!$D$59+'составляющая '!$E$59)*1000+ставка!Y17</f>
        <v>2048.7570883640001</v>
      </c>
    </row>
    <row r="631" spans="1:25" s="104" customFormat="1" ht="15.75" hidden="1" outlineLevel="1" x14ac:dyDescent="0.25">
      <c r="A631" s="227">
        <v>14</v>
      </c>
      <c r="B631" s="145">
        <f>((ставка!B18/1000*'составляющая '!$B$59*'составляющая '!$C$59)+'составляющая '!$D$59+'составляющая '!$E$59)*1000+ставка!B18</f>
        <v>2003.9518713590001</v>
      </c>
      <c r="C631" s="145">
        <f>((ставка!C18/1000*'составляющая '!$B$59*'составляющая '!$C$59)+'составляющая '!$D$59+'составляющая '!$E$59)*1000+ставка!C18</f>
        <v>1855.6782498799998</v>
      </c>
      <c r="D631" s="145">
        <f>((ставка!D18/1000*'составляющая '!$B$59*'составляющая '!$C$59)+'составляющая '!$D$59+'составляющая '!$E$59)*1000+ставка!D18</f>
        <v>1830.8604902750001</v>
      </c>
      <c r="E631" s="145">
        <f>((ставка!E18/1000*'составляющая '!$B$59*'составляющая '!$C$59)+'составляющая '!$D$59+'составляющая '!$E$59)*1000+ставка!E18</f>
        <v>1774.8400888399999</v>
      </c>
      <c r="F631" s="145">
        <f>((ставка!F18/1000*'составляющая '!$B$59*'составляющая '!$C$59)+'составляющая '!$D$59+'составляющая '!$E$59)*1000+ставка!F18</f>
        <v>1766.8006893080001</v>
      </c>
      <c r="G631" s="145">
        <f>((ставка!G18/1000*'составляющая '!$B$59*'составляющая '!$C$59)+'составляющая '!$D$59+'составляющая '!$E$59)*1000+ставка!G18</f>
        <v>1771.830866087</v>
      </c>
      <c r="H631" s="145">
        <f>((ставка!H18/1000*'составляющая '!$B$59*'составляющая '!$C$59)+'составляющая '!$D$59+'составляющая '!$E$59)*1000+ставка!H18</f>
        <v>1770.764868359</v>
      </c>
      <c r="I631" s="145">
        <f>((ставка!I18/1000*'составляющая '!$B$59*'составляющая '!$C$59)+'составляющая '!$D$59+'составляющая '!$E$59)*1000+ставка!I18</f>
        <v>1847.6832669200003</v>
      </c>
      <c r="J631" s="145">
        <f>((ставка!J18/1000*'составляющая '!$B$59*'составляющая '!$C$59)+'составляющая '!$D$59+'составляющая '!$E$59)*1000+ставка!J18</f>
        <v>2182.106741651</v>
      </c>
      <c r="K631" s="145">
        <f>((ставка!K18/1000*'составляющая '!$B$59*'составляющая '!$C$59)+'составляющая '!$D$59+'составляющая '!$E$59)*1000+ставка!K18</f>
        <v>2246.3442089059999</v>
      </c>
      <c r="L631" s="145">
        <f>((ставка!L18/1000*'составляющая '!$B$59*'составляющая '!$C$59)+'составляющая '!$D$59+'составляющая '!$E$59)*1000+ставка!L18</f>
        <v>2293.4701917980001</v>
      </c>
      <c r="M631" s="145">
        <f>((ставка!M18/1000*'составляющая '!$B$59*'составляющая '!$C$59)+'составляющая '!$D$59+'составляющая '!$E$59)*1000+ставка!M18</f>
        <v>2298.9223260109998</v>
      </c>
      <c r="N631" s="145">
        <f>((ставка!N18/1000*'составляющая '!$B$59*'составляющая '!$C$59)+'составляющая '!$D$59+'составляющая '!$E$59)*1000+ставка!N18</f>
        <v>2297.823015854</v>
      </c>
      <c r="O631" s="145">
        <f>((ставка!O18/1000*'составляющая '!$B$59*'составляющая '!$C$59)+'составляющая '!$D$59+'составляющая '!$E$59)*1000+ставка!O18</f>
        <v>2295.613291397</v>
      </c>
      <c r="P631" s="145">
        <f>((ставка!P18/1000*'составляющая '!$B$59*'составляющая '!$C$59)+'составляющая '!$D$59+'составляющая '!$E$59)*1000+ставка!P18</f>
        <v>2298.9112218680002</v>
      </c>
      <c r="Q631" s="145">
        <f>((ставка!Q18/1000*'составляющая '!$B$59*'составляющая '!$C$59)+'составляющая '!$D$59+'составляющая '!$E$59)*1000+ставка!Q18</f>
        <v>2298.9001177250002</v>
      </c>
      <c r="R631" s="145">
        <f>((ставка!R18/1000*'составляющая '!$B$59*'составляющая '!$C$59)+'составляющая '!$D$59+'составляющая '!$E$59)*1000+ставка!R18</f>
        <v>2298.5447851489998</v>
      </c>
      <c r="S631" s="145">
        <f>((ставка!S18/1000*'составляющая '!$B$59*'составляющая '!$C$59)+'составляющая '!$D$59+'составляющая '!$E$59)*1000+ставка!S18</f>
        <v>2295.191333963</v>
      </c>
      <c r="T631" s="145">
        <f>((ставка!T18/1000*'составляющая '!$B$59*'составляющая '!$C$59)+'составляющая '!$D$59+'составляющая '!$E$59)*1000+ставка!T18</f>
        <v>2211.1440755960002</v>
      </c>
      <c r="U631" s="145">
        <f>((ставка!U18/1000*'составляющая '!$B$59*'составляющая '!$C$59)+'составляющая '!$D$59+'составляющая '!$E$59)*1000+ставка!U18</f>
        <v>2254.4280250100001</v>
      </c>
      <c r="V631" s="145">
        <f>((ставка!V18/1000*'составляющая '!$B$59*'составляющая '!$C$59)+'составляющая '!$D$59+'составляющая '!$E$59)*1000+ставка!V18</f>
        <v>2311.7920277479998</v>
      </c>
      <c r="W631" s="145">
        <f>((ставка!W18/1000*'составляющая '!$B$59*'составляющая '!$C$59)+'составляющая '!$D$59+'составляющая '!$E$59)*1000+ставка!W18</f>
        <v>2310.9925294519999</v>
      </c>
      <c r="X631" s="145">
        <f>((ставка!X18/1000*'составляющая '!$B$59*'составляющая '!$C$59)+'составляющая '!$D$59+'составляющая '!$E$59)*1000+ставка!X18</f>
        <v>2237.6052483650001</v>
      </c>
      <c r="Y631" s="145">
        <f>((ставка!Y18/1000*'составляющая '!$B$59*'составляющая '!$C$59)+'составляющая '!$D$59+'составляющая '!$E$59)*1000+ставка!Y18</f>
        <v>2110.6515814459999</v>
      </c>
    </row>
    <row r="632" spans="1:25" s="104" customFormat="1" ht="15.75" hidden="1" outlineLevel="1" x14ac:dyDescent="0.25">
      <c r="A632" s="227">
        <v>15</v>
      </c>
      <c r="B632" s="145">
        <f>((ставка!B19/1000*'составляющая '!$B$59*'составляющая '!$C$59)+'составляющая '!$D$59+'составляющая '!$E$59)*1000+ставка!B19</f>
        <v>1945.4552460350001</v>
      </c>
      <c r="C632" s="145">
        <f>((ставка!C19/1000*'составляющая '!$B$59*'составляющая '!$C$59)+'составляющая '!$D$59+'составляющая '!$E$59)*1000+ставка!C19</f>
        <v>1805.4320028049999</v>
      </c>
      <c r="D632" s="145">
        <f>((ставка!D19/1000*'составляющая '!$B$59*'составляющая '!$C$59)+'составляющая '!$D$59+'составляющая '!$E$59)*1000+ставка!D19</f>
        <v>1754.3751532910001</v>
      </c>
      <c r="E632" s="145">
        <f>((ставка!E19/1000*'составляющая '!$B$59*'составляющая '!$C$59)+'составляющая '!$D$59+'составляющая '!$E$59)*1000+ставка!E19</f>
        <v>1667.0965893110001</v>
      </c>
      <c r="F632" s="145">
        <f>((ставка!F19/1000*'составляющая '!$B$59*'составляющая '!$C$59)+'составляющая '!$D$59+'составляющая '!$E$59)*1000+ставка!F19</f>
        <v>1665.186676715</v>
      </c>
      <c r="G632" s="145">
        <f>((ставка!G19/1000*'составляющая '!$B$59*'составляющая '!$C$59)+'составляющая '!$D$59+'составляющая '!$E$59)*1000+ставка!G19</f>
        <v>1663.854179555</v>
      </c>
      <c r="H632" s="145">
        <f>((ставка!H19/1000*'составляющая '!$B$59*'составляющая '!$C$59)+'составляющая '!$D$59+'составляющая '!$E$59)*1000+ставка!H19</f>
        <v>1669.2841054820001</v>
      </c>
      <c r="I632" s="145">
        <f>((ставка!I19/1000*'составляющая '!$B$59*'составляющая '!$C$59)+'составляющая '!$D$59+'составляющая '!$E$59)*1000+ставка!I19</f>
        <v>1728.569124959</v>
      </c>
      <c r="J632" s="145">
        <f>((ставка!J19/1000*'составляющая '!$B$59*'составляющая '!$C$59)+'составляющая '!$D$59+'составляющая '!$E$59)*1000+ставка!J19</f>
        <v>1841.3205929810001</v>
      </c>
      <c r="K632" s="145">
        <f>((ставка!K19/1000*'составляющая '!$B$59*'составляющая '!$C$59)+'составляющая '!$D$59+'составляющая '!$E$59)*1000+ставка!K19</f>
        <v>1977.9237601670002</v>
      </c>
      <c r="L632" s="145">
        <f>((ставка!L19/1000*'составляющая '!$B$59*'составляющая '!$C$59)+'составляющая '!$D$59+'составляющая '!$E$59)*1000+ставка!L19</f>
        <v>2183.2726766659998</v>
      </c>
      <c r="M632" s="145">
        <f>((ставка!M19/1000*'составляющая '!$B$59*'составляющая '!$C$59)+'составляющая '!$D$59+'составляющая '!$E$59)*1000+ставка!M19</f>
        <v>2239.1709325279999</v>
      </c>
      <c r="N632" s="145">
        <f>((ставка!N19/1000*'составляющая '!$B$59*'составляющая '!$C$59)+'составляющая '!$D$59+'составляющая '!$E$59)*1000+ставка!N19</f>
        <v>2233.0081331629999</v>
      </c>
      <c r="O632" s="145">
        <f>((ставка!O19/1000*'составляющая '!$B$59*'составляющая '!$C$59)+'составляющая '!$D$59+'составляющая '!$E$59)*1000+ставка!O19</f>
        <v>2230.9649708509996</v>
      </c>
      <c r="P632" s="145">
        <f>((ставка!P19/1000*'составляющая '!$B$59*'составляющая '!$C$59)+'составляющая '!$D$59+'составляющая '!$E$59)*1000+ставка!P19</f>
        <v>2228.3666013890002</v>
      </c>
      <c r="Q632" s="145">
        <f>((ставка!Q19/1000*'составляющая '!$B$59*'составляющая '!$C$59)+'составляющая '!$D$59+'составляющая '!$E$59)*1000+ставка!Q19</f>
        <v>2279.5233881899999</v>
      </c>
      <c r="R632" s="145">
        <f>((ставка!R19/1000*'составляющая '!$B$59*'составляющая '!$C$59)+'составляющая '!$D$59+'составляющая '!$E$59)*1000+ставка!R19</f>
        <v>2281.377780071</v>
      </c>
      <c r="S632" s="145">
        <f>((ставка!S19/1000*'составляющая '!$B$59*'составляющая '!$C$59)+'составляющая '!$D$59+'составляющая '!$E$59)*1000+ставка!S19</f>
        <v>2285.9637911299997</v>
      </c>
      <c r="T632" s="145">
        <f>((ставка!T19/1000*'составляющая '!$B$59*'составляющая '!$C$59)+'составляющая '!$D$59+'составляющая '!$E$59)*1000+ставка!T19</f>
        <v>2187.003668714</v>
      </c>
      <c r="U632" s="145">
        <f>((ставка!U19/1000*'составляющая '!$B$59*'составляющая '!$C$59)+'составляющая '!$D$59+'составляющая '!$E$59)*1000+ставка!U19</f>
        <v>2231.9088230060001</v>
      </c>
      <c r="V632" s="145">
        <f>((ставка!V19/1000*'составляющая '!$B$59*'составляющая '!$C$59)+'составляющая '!$D$59+'составляющая '!$E$59)*1000+ставка!V19</f>
        <v>2317.8882022549997</v>
      </c>
      <c r="W632" s="145">
        <f>((ставка!W19/1000*'составляющая '!$B$59*'составляющая '!$C$59)+'составляющая '!$D$59+'составляющая '!$E$59)*1000+ставка!W19</f>
        <v>2313.768565202</v>
      </c>
      <c r="X632" s="145">
        <f>((ставка!X19/1000*'составляющая '!$B$59*'составляющая '!$C$59)+'составляющая '!$D$59+'составляющая '!$E$59)*1000+ставка!X19</f>
        <v>2224.4024223380002</v>
      </c>
      <c r="Y632" s="145">
        <f>((ставка!Y19/1000*'составляющая '!$B$59*'составляющая '!$C$59)+'составляющая '!$D$59+'составляющая '!$E$59)*1000+ставка!Y19</f>
        <v>2041.2728959819999</v>
      </c>
    </row>
    <row r="633" spans="1:25" s="104" customFormat="1" ht="15.75" hidden="1" outlineLevel="1" x14ac:dyDescent="0.25">
      <c r="A633" s="227">
        <v>16</v>
      </c>
      <c r="B633" s="145">
        <f>((ставка!B20/1000*'составляющая '!$B$59*'составляющая '!$C$59)+'составляющая '!$D$59+'составляющая '!$E$59)*1000+ставка!B20</f>
        <v>1851.669654257</v>
      </c>
      <c r="C633" s="145">
        <f>((ставка!C20/1000*'составляющая '!$B$59*'составляющая '!$C$59)+'составляющая '!$D$59+'составляющая '!$E$59)*1000+ставка!C20</f>
        <v>1662.8881191139999</v>
      </c>
      <c r="D633" s="145">
        <f>((ставка!D20/1000*'составляющая '!$B$59*'составляющая '!$C$59)+'составляющая '!$D$59+'составляющая '!$E$59)*1000+ставка!D20</f>
        <v>1665.208885001</v>
      </c>
      <c r="E633" s="145">
        <f>((ставка!E20/1000*'составляющая '!$B$59*'составляющая '!$C$59)+'составляющая '!$D$59+'составляющая '!$E$59)*1000+ставка!E20</f>
        <v>1621.769477585</v>
      </c>
      <c r="F633" s="145">
        <f>((ставка!F20/1000*'составляющая '!$B$59*'составляющая '!$C$59)+'составляющая '!$D$59+'составляющая '!$E$59)*1000+ставка!F20</f>
        <v>1643.944451156</v>
      </c>
      <c r="G633" s="145">
        <f>((ставка!G20/1000*'составляющая '!$B$59*'составляющая '!$C$59)+'составляющая '!$D$59+'составляющая '!$E$59)*1000+ставка!G20</f>
        <v>1688.5053770149998</v>
      </c>
      <c r="H633" s="145">
        <f>((ставка!H20/1000*'составляющая '!$B$59*'составляющая '!$C$59)+'составляющая '!$D$59+'составляющая '!$E$59)*1000+ставка!H20</f>
        <v>1824.9641903420002</v>
      </c>
      <c r="I633" s="145">
        <f>((ставка!I20/1000*'составляющая '!$B$59*'составляющая '!$C$59)+'составляющая '!$D$59+'составляющая '!$E$59)*1000+ставка!I20</f>
        <v>2086.6777367089999</v>
      </c>
      <c r="J633" s="145">
        <f>((ставка!J20/1000*'составляющая '!$B$59*'составляющая '!$C$59)+'составляющая '!$D$59+'составляющая '!$E$59)*1000+ставка!J20</f>
        <v>2229.543640547</v>
      </c>
      <c r="K633" s="145">
        <f>((ставка!K20/1000*'составляющая '!$B$59*'составляющая '!$C$59)+'составляющая '!$D$59+'составляющая '!$E$59)*1000+ставка!K20</f>
        <v>2297.0013092720001</v>
      </c>
      <c r="L633" s="145">
        <f>((ставка!L20/1000*'составляющая '!$B$59*'составляющая '!$C$59)+'составляющая '!$D$59+'составляющая '!$E$59)*1000+ставка!L20</f>
        <v>2311.6254656030001</v>
      </c>
      <c r="M633" s="145">
        <f>((ставка!M20/1000*'составляющая '!$B$59*'составляющая '!$C$59)+'составляющая '!$D$59+'составляющая '!$E$59)*1000+ставка!M20</f>
        <v>2300.6323640330002</v>
      </c>
      <c r="N633" s="145">
        <f>((ставка!N20/1000*'составляющая '!$B$59*'составляющая '!$C$59)+'составляющая '!$D$59+'составляющая '!$E$59)*1000+ставка!N20</f>
        <v>2301.9648611930002</v>
      </c>
      <c r="O633" s="145">
        <f>((ставка!O20/1000*'составляющая '!$B$59*'составляющая '!$C$59)+'составляющая '!$D$59+'составляющая '!$E$59)*1000+ставка!O20</f>
        <v>2307.7612238390002</v>
      </c>
      <c r="P633" s="145">
        <f>((ставка!P20/1000*'составляющая '!$B$59*'составляющая '!$C$59)+'составляющая '!$D$59+'составляющая '!$E$59)*1000+ставка!P20</f>
        <v>2306.8728923990002</v>
      </c>
      <c r="Q633" s="145">
        <f>((ставка!Q20/1000*'составляющая '!$B$59*'составляющая '!$C$59)+'составляющая '!$D$59+'составляющая '!$E$59)*1000+ставка!Q20</f>
        <v>2300.3547604579999</v>
      </c>
      <c r="R633" s="145">
        <f>((ставка!R20/1000*'составляющая '!$B$59*'составляющая '!$C$59)+'составляющая '!$D$59+'составляющая '!$E$59)*1000+ставка!R20</f>
        <v>2296.923580271</v>
      </c>
      <c r="S633" s="145">
        <f>((ставка!S20/1000*'составляющая '!$B$59*'составляющая '!$C$59)+'составляющая '!$D$59+'составляющая '!$E$59)*1000+ставка!S20</f>
        <v>2275.5036884239998</v>
      </c>
      <c r="T633" s="145">
        <f>((ставка!T20/1000*'составляющая '!$B$59*'составляющая '!$C$59)+'составляющая '!$D$59+'составляющая '!$E$59)*1000+ставка!T20</f>
        <v>2279.4456591890003</v>
      </c>
      <c r="U633" s="145">
        <f>((ставка!U20/1000*'составляющая '!$B$59*'составляющая '!$C$59)+'составляющая '!$D$59+'составляющая '!$E$59)*1000+ставка!U20</f>
        <v>2288.4400150189999</v>
      </c>
      <c r="V633" s="145">
        <f>((ставка!V20/1000*'составляющая '!$B$59*'составляющая '!$C$59)+'составляющая '!$D$59+'составляющая '!$E$59)*1000+ставка!V20</f>
        <v>2353.5880219999999</v>
      </c>
      <c r="W633" s="145">
        <f>((ставка!W20/1000*'составляющая '!$B$59*'составляющая '!$C$59)+'составляющая '!$D$59+'составляющая '!$E$59)*1000+ставка!W20</f>
        <v>2389.6431743210001</v>
      </c>
      <c r="X633" s="145">
        <f>((ставка!X20/1000*'составляющая '!$B$59*'составляющая '!$C$59)+'составляющая '!$D$59+'составляющая '!$E$59)*1000+ставка!X20</f>
        <v>2295.3467919650002</v>
      </c>
      <c r="Y633" s="145">
        <f>((ставка!Y20/1000*'составляющая '!$B$59*'составляющая '!$C$59)+'составляющая '!$D$59+'составляющая '!$E$59)*1000+ставка!Y20</f>
        <v>2080.592666345</v>
      </c>
    </row>
    <row r="634" spans="1:25" s="104" customFormat="1" ht="15.75" hidden="1" outlineLevel="1" x14ac:dyDescent="0.25">
      <c r="A634" s="227">
        <v>17</v>
      </c>
      <c r="B634" s="145">
        <f>((ставка!B21/1000*'составляющая '!$B$59*'составляющая '!$C$59)+'составляющая '!$D$59+'составляющая '!$E$59)*1000+ставка!B21</f>
        <v>1875.587978279</v>
      </c>
      <c r="C634" s="145">
        <f>((ставка!C21/1000*'составляющая '!$B$59*'составляющая '!$C$59)+'составляющая '!$D$59+'составляющая '!$E$59)*1000+ставка!C21</f>
        <v>1752.0099708319999</v>
      </c>
      <c r="D634" s="145">
        <f>((ставка!D21/1000*'составляющая '!$B$59*'составляющая '!$C$59)+'составляющая '!$D$59+'составляющая '!$E$59)*1000+ставка!D21</f>
        <v>1724.4939044779999</v>
      </c>
      <c r="E634" s="145">
        <f>((ставка!E21/1000*'составляющая '!$B$59*'составляющая '!$C$59)+'составляющая '!$D$59+'составляющая '!$E$59)*1000+ставка!E21</f>
        <v>1670.294582495</v>
      </c>
      <c r="F634" s="145">
        <f>((ставка!F21/1000*'составляющая '!$B$59*'составляющая '!$C$59)+'составляющая '!$D$59+'составляющая '!$E$59)*1000+ставка!F21</f>
        <v>1736.097733913</v>
      </c>
      <c r="G634" s="145">
        <f>((ставка!G21/1000*'составляющая '!$B$59*'составляющая '!$C$59)+'составляющая '!$D$59+'составляющая '!$E$59)*1000+ставка!G21</f>
        <v>1766.2232738719999</v>
      </c>
      <c r="H634" s="145">
        <f>((ставка!H21/1000*'составляющая '!$B$59*'составляющая '!$C$59)+'составляющая '!$D$59+'составляющая '!$E$59)*1000+ставка!H21</f>
        <v>1866.016207013</v>
      </c>
      <c r="I634" s="145">
        <f>((ставка!I21/1000*'составляющая '!$B$59*'составляющая '!$C$59)+'составляющая '!$D$59+'составляющая '!$E$59)*1000+ставка!I21</f>
        <v>2088.3655664450002</v>
      </c>
      <c r="J634" s="145">
        <f>((ставка!J21/1000*'составляющая '!$B$59*'составляющая '!$C$59)+'составляющая '!$D$59+'составляющая '!$E$59)*1000+ставка!J21</f>
        <v>2195.365088393</v>
      </c>
      <c r="K634" s="145">
        <f>((ставка!K21/1000*'составляющая '!$B$59*'составляющая '!$C$59)+'составляющая '!$D$59+'составляющая '!$E$59)*1000+ставка!K21</f>
        <v>2307.7945362680002</v>
      </c>
      <c r="L634" s="145">
        <f>((ставка!L21/1000*'составляющая '!$B$59*'составляющая '!$C$59)+'составляющая '!$D$59+'составляющая '!$E$59)*1000+ставка!L21</f>
        <v>2321.286070013</v>
      </c>
      <c r="M634" s="145">
        <f>((ставка!M21/1000*'составляющая '!$B$59*'составляющая '!$C$59)+'составляющая '!$D$59+'составляющая '!$E$59)*1000+ставка!M21</f>
        <v>2317.8882022549997</v>
      </c>
      <c r="N634" s="145">
        <f>((ставка!N21/1000*'составляющая '!$B$59*'составляющая '!$C$59)+'составляющая '!$D$59+'составляющая '!$E$59)*1000+ставка!N21</f>
        <v>2305.7402698129999</v>
      </c>
      <c r="O634" s="145">
        <f>((ставка!O21/1000*'составляющая '!$B$59*'составляющая '!$C$59)+'составляющая '!$D$59+'составляющая '!$E$59)*1000+ставка!O21</f>
        <v>2318.7321171229996</v>
      </c>
      <c r="P634" s="145">
        <f>((ставка!P21/1000*'составляющая '!$B$59*'составляющая '!$C$59)+'составляющая '!$D$59+'составляющая '!$E$59)*1000+ставка!P21</f>
        <v>2318.632179836</v>
      </c>
      <c r="Q634" s="145">
        <f>((ставка!Q21/1000*'составляющая '!$B$59*'составляющая '!$C$59)+'составляющая '!$D$59+'составляющая '!$E$59)*1000+ставка!Q21</f>
        <v>2318.4878259770003</v>
      </c>
      <c r="R634" s="145">
        <f>((ставка!R21/1000*'составляющая '!$B$59*'составляющая '!$C$59)+'составляющая '!$D$59+'составляющая '!$E$59)*1000+ставка!R21</f>
        <v>2316.7888920979999</v>
      </c>
      <c r="S634" s="145">
        <f>((ставка!S21/1000*'составляющая '!$B$59*'составляющая '!$C$59)+'составляющая '!$D$59+'составляющая '!$E$59)*1000+ставка!S21</f>
        <v>2302.4423393420002</v>
      </c>
      <c r="T634" s="145">
        <f>((ставка!T21/1000*'составляющая '!$B$59*'составляющая '!$C$59)+'составляющая '!$D$59+'составляющая '!$E$59)*1000+ставка!T21</f>
        <v>2308.9937837119996</v>
      </c>
      <c r="U634" s="145">
        <f>((ставка!U21/1000*'составляющая '!$B$59*'составляющая '!$C$59)+'составляющая '!$D$59+'составляющая '!$E$59)*1000+ставка!U21</f>
        <v>2287.8070788679997</v>
      </c>
      <c r="V634" s="145">
        <f>((ставка!V21/1000*'составляющая '!$B$59*'составляющая '!$C$59)+'составляющая '!$D$59+'составляющая '!$E$59)*1000+ставка!V21</f>
        <v>2369.7334459220001</v>
      </c>
      <c r="W634" s="145">
        <f>((ставка!W21/1000*'составляющая '!$B$59*'составляющая '!$C$59)+'составляющая '!$D$59+'составляющая '!$E$59)*1000+ставка!W21</f>
        <v>2397.8935525699999</v>
      </c>
      <c r="X634" s="145">
        <f>((ставка!X21/1000*'составляющая '!$B$59*'составляющая '!$C$59)+'составляющая '!$D$59+'составляющая '!$E$59)*1000+ставка!X21</f>
        <v>2290.4942814739998</v>
      </c>
      <c r="Y634" s="145">
        <f>((ставка!Y21/1000*'составляющая '!$B$59*'составляющая '!$C$59)+'составляющая '!$D$59+'составляющая '!$E$59)*1000+ставка!Y21</f>
        <v>2072.9085993889998</v>
      </c>
    </row>
    <row r="635" spans="1:25" s="104" customFormat="1" ht="15.75" hidden="1" outlineLevel="1" x14ac:dyDescent="0.25">
      <c r="A635" s="227">
        <v>18</v>
      </c>
      <c r="B635" s="145">
        <f>((ставка!B22/1000*'составляющая '!$B$59*'составляющая '!$C$59)+'составляющая '!$D$59+'составляющая '!$E$59)*1000+ставка!B22</f>
        <v>1876.88716301</v>
      </c>
      <c r="C635" s="145">
        <f>((ставка!C22/1000*'составляющая '!$B$59*'составляющая '!$C$59)+'составляющая '!$D$59+'составляющая '!$E$59)*1000+ставка!C22</f>
        <v>1786.699313564</v>
      </c>
      <c r="D635" s="145">
        <f>((ставка!D22/1000*'составляющая '!$B$59*'составляющая '!$C$59)+'составляющая '!$D$59+'составляющая '!$E$59)*1000+ставка!D22</f>
        <v>1748.789769362</v>
      </c>
      <c r="E635" s="145">
        <f>((ставка!E22/1000*'составляющая '!$B$59*'составляющая '!$C$59)+'составляющая '!$D$59+'составляющая '!$E$59)*1000+ставка!E22</f>
        <v>1687.9834822940002</v>
      </c>
      <c r="F635" s="145">
        <f>((ставка!F22/1000*'составляющая '!$B$59*'составляющая '!$C$59)+'составляющая '!$D$59+'составляющая '!$E$59)*1000+ставка!F22</f>
        <v>1747.1352520549999</v>
      </c>
      <c r="G635" s="145">
        <f>((ставка!G22/1000*'составляющая '!$B$59*'составляющая '!$C$59)+'составляющая '!$D$59+'составляющая '!$E$59)*1000+ставка!G22</f>
        <v>1800.1242224509999</v>
      </c>
      <c r="H635" s="145">
        <f>((ставка!H22/1000*'составляющая '!$B$59*'составляющая '!$C$59)+'составляющая '!$D$59+'составляющая '!$E$59)*1000+ставка!H22</f>
        <v>1900.183655024</v>
      </c>
      <c r="I635" s="145">
        <f>((ставка!I22/1000*'составляющая '!$B$59*'составляющая '!$C$59)+'составляющая '!$D$59+'составляющая '!$E$59)*1000+ставка!I22</f>
        <v>2085.012115259</v>
      </c>
      <c r="J635" s="145">
        <f>((ставка!J22/1000*'составляющая '!$B$59*'составляющая '!$C$59)+'составляющая '!$D$59+'составляющая '!$E$59)*1000+ставка!J22</f>
        <v>2260.102242083</v>
      </c>
      <c r="K635" s="145">
        <f>((ставка!K22/1000*'составляющая '!$B$59*'составляющая '!$C$59)+'составляющая '!$D$59+'составляющая '!$E$59)*1000+ставка!K22</f>
        <v>2306.9839338289999</v>
      </c>
      <c r="L635" s="145">
        <f>((ставка!L22/1000*'составляющая '!$B$59*'составляющая '!$C$59)+'составляющая '!$D$59+'составляющая '!$E$59)*1000+ставка!L22</f>
        <v>2315.8006233710003</v>
      </c>
      <c r="M635" s="145">
        <f>((ставка!M22/1000*'составляющая '!$B$59*'составляющая '!$C$59)+'составляющая '!$D$59+'составляющая '!$E$59)*1000+ставка!M22</f>
        <v>2312.436068042</v>
      </c>
      <c r="N635" s="145">
        <f>((ставка!N22/1000*'составляющая '!$B$59*'составляющая '!$C$59)+'составляющая '!$D$59+'составляющая '!$E$59)*1000+ставка!N22</f>
        <v>2297.8896407120001</v>
      </c>
      <c r="O635" s="145">
        <f>((ставка!O22/1000*'составляющая '!$B$59*'составляющая '!$C$59)+'составляющая '!$D$59+'составляющая '!$E$59)*1000+ставка!O22</f>
        <v>2309.2935955729999</v>
      </c>
      <c r="P635" s="145">
        <f>((ставка!P22/1000*'составляющая '!$B$59*'составляющая '!$C$59)+'составляющая '!$D$59+'составляющая '!$E$59)*1000+ставка!P22</f>
        <v>2309.2491790009999</v>
      </c>
      <c r="Q635" s="145">
        <f>((ставка!Q22/1000*'составляющая '!$B$59*'составляющая '!$C$59)+'составляющая '!$D$59+'составляющая '!$E$59)*1000+ставка!Q22</f>
        <v>2296.6459766960002</v>
      </c>
      <c r="R635" s="145">
        <f>((ставка!R22/1000*'составляющая '!$B$59*'составляющая '!$C$59)+'составляющая '!$D$59+'составляющая '!$E$59)*1000+ставка!R22</f>
        <v>2296.1573944040001</v>
      </c>
      <c r="S635" s="145">
        <f>((ставка!S22/1000*'составляющая '!$B$59*'составляющая '!$C$59)+'составляющая '!$D$59+'составляющая '!$E$59)*1000+ставка!S22</f>
        <v>2291.2604673409996</v>
      </c>
      <c r="T635" s="145">
        <f>((ставка!T22/1000*'составляющая '!$B$59*'составляющая '!$C$59)+'составляющая '!$D$59+'составляющая '!$E$59)*1000+ставка!T22</f>
        <v>2292.3153609259998</v>
      </c>
      <c r="U635" s="145">
        <f>((ставка!U22/1000*'составляющая '!$B$59*'составляющая '!$C$59)+'составляющая '!$D$59+'составляющая '!$E$59)*1000+ставка!U22</f>
        <v>2309.8710110090001</v>
      </c>
      <c r="V635" s="145">
        <f>((ставка!V22/1000*'составляющая '!$B$59*'составляющая '!$C$59)+'составляющая '!$D$59+'составляющая '!$E$59)*1000+ставка!V22</f>
        <v>2343.472147727</v>
      </c>
      <c r="W635" s="145">
        <f>((ставка!W22/1000*'составляющая '!$B$59*'составляющая '!$C$59)+'составляющая '!$D$59+'составляющая '!$E$59)*1000+ставка!W22</f>
        <v>2338.641845522</v>
      </c>
      <c r="X635" s="145">
        <f>((ставка!X22/1000*'составляющая '!$B$59*'составляющая '!$C$59)+'составляющая '!$D$59+'составляющая '!$E$59)*1000+ставка!X22</f>
        <v>2287.174142717</v>
      </c>
      <c r="Y635" s="145">
        <f>((ставка!Y22/1000*'составляющая '!$B$59*'составляющая '!$C$59)+'составляющая '!$D$59+'составляющая '!$E$59)*1000+ставка!Y22</f>
        <v>2031.434625284</v>
      </c>
    </row>
    <row r="636" spans="1:25" s="104" customFormat="1" ht="15.75" hidden="1" outlineLevel="1" x14ac:dyDescent="0.25">
      <c r="A636" s="227">
        <v>19</v>
      </c>
      <c r="B636" s="145">
        <f>((ставка!B23/1000*'составляющая '!$B$59*'составляющая '!$C$59)+'составляющая '!$D$59+'составляющая '!$E$59)*1000+ставка!B23</f>
        <v>1823.6205890390002</v>
      </c>
      <c r="C636" s="145">
        <f>((ставка!C23/1000*'составляющая '!$B$59*'составляющая '!$C$59)+'составляющая '!$D$59+'составляющая '!$E$59)*1000+ставка!C23</f>
        <v>1639.6471478149999</v>
      </c>
      <c r="D636" s="145">
        <f>((ставка!D23/1000*'составляющая '!$B$59*'составляющая '!$C$59)+'составляющая '!$D$59+'составляющая '!$E$59)*1000+ставка!D23</f>
        <v>1571.8341465140002</v>
      </c>
      <c r="E636" s="145">
        <f>((ставка!E23/1000*'составляющая '!$B$59*'составляющая '!$C$59)+'составляющая '!$D$59+'составляющая '!$E$59)*1000+ставка!E23</f>
        <v>1520.866130144</v>
      </c>
      <c r="F636" s="145">
        <f>((ставка!F23/1000*'составляющая '!$B$59*'составляющая '!$C$59)+'составляющая '!$D$59+'составляющая '!$E$59)*1000+ставка!F23</f>
        <v>1523.5977493219998</v>
      </c>
      <c r="G636" s="145">
        <f>((ставка!G23/1000*'составляющая '!$B$59*'составляющая '!$C$59)+'составляющая '!$D$59+'составляющая '!$E$59)*1000+ставка!G23</f>
        <v>1701.3306621800002</v>
      </c>
      <c r="H636" s="145">
        <f>((ставка!H23/1000*'составляющая '!$B$59*'составляющая '!$C$59)+'составляющая '!$D$59+'составляющая '!$E$59)*1000+ставка!H23</f>
        <v>2231.6645318599999</v>
      </c>
      <c r="I636" s="145">
        <f>((ставка!I23/1000*'составляющая '!$B$59*'составляющая '!$C$59)+'составляющая '!$D$59+'составляющая '!$E$59)*1000+ставка!I23</f>
        <v>2263.0892565499998</v>
      </c>
      <c r="J636" s="145">
        <f>((ставка!J23/1000*'составляющая '!$B$59*'составляющая '!$C$59)+'составляющая '!$D$59+'составляющая '!$E$59)*1000+ставка!J23</f>
        <v>2302.253568911</v>
      </c>
      <c r="K636" s="145">
        <f>((ставка!K23/1000*'составляющая '!$B$59*'составляющая '!$C$59)+'составляющая '!$D$59+'составляющая '!$E$59)*1000+ставка!K23</f>
        <v>2328.2816801030003</v>
      </c>
      <c r="L636" s="145">
        <f>((ставка!L23/1000*'составляющая '!$B$59*'составляющая '!$C$59)+'составляющая '!$D$59+'составляющая '!$E$59)*1000+ставка!L23</f>
        <v>2333.3340651680001</v>
      </c>
      <c r="M636" s="145">
        <f>((ставка!M23/1000*'составляющая '!$B$59*'составляющая '!$C$59)+'составляющая '!$D$59+'составляющая '!$E$59)*1000+ставка!M23</f>
        <v>2330.9799868520004</v>
      </c>
      <c r="N636" s="145">
        <f>((ставка!N23/1000*'составляющая '!$B$59*'составляющая '!$C$59)+'составляющая '!$D$59+'составляющая '!$E$59)*1000+ставка!N23</f>
        <v>2314.7235215000001</v>
      </c>
      <c r="O636" s="145">
        <f>((ставка!O23/1000*'составляющая '!$B$59*'составляющая '!$C$59)+'составляющая '!$D$59+'составляющая '!$E$59)*1000+ставка!O23</f>
        <v>2326.0497473599999</v>
      </c>
      <c r="P636" s="145">
        <f>((ставка!P23/1000*'составляющая '!$B$59*'составляющая '!$C$59)+'составляющая '!$D$59+'составляющая '!$E$59)*1000+ставка!P23</f>
        <v>2324.6617294850003</v>
      </c>
      <c r="Q636" s="145">
        <f>((ставка!Q23/1000*'составляющая '!$B$59*'составляющая '!$C$59)+'составляющая '!$D$59+'составляющая '!$E$59)*1000+ставка!Q23</f>
        <v>2311.0258418809999</v>
      </c>
      <c r="R636" s="145">
        <f>((ставка!R23/1000*'составляющая '!$B$59*'составляющая '!$C$59)+'составляющая '!$D$59+'составляющая '!$E$59)*1000+ставка!R23</f>
        <v>2310.5039471600003</v>
      </c>
      <c r="S636" s="145">
        <f>((ставка!S23/1000*'составляющая '!$B$59*'составляющая '!$C$59)+'составляющая '!$D$59+'составляющая '!$E$59)*1000+ставка!S23</f>
        <v>2308.1165564150001</v>
      </c>
      <c r="T636" s="145">
        <f>((ставка!T23/1000*'составляющая '!$B$59*'составляющая '!$C$59)+'составляющая '!$D$59+'составляющая '!$E$59)*1000+ставка!T23</f>
        <v>2307.539140979</v>
      </c>
      <c r="U636" s="145">
        <f>((ставка!U23/1000*'составляющая '!$B$59*'составляющая '!$C$59)+'составляющая '!$D$59+'составляющая '!$E$59)*1000+ставка!U23</f>
        <v>2343.894105161</v>
      </c>
      <c r="V636" s="145">
        <f>((ставка!V23/1000*'составляющая '!$B$59*'составляющая '!$C$59)+'составляющая '!$D$59+'составляющая '!$E$59)*1000+ставка!V23</f>
        <v>2368.6785523369999</v>
      </c>
      <c r="W636" s="145">
        <f>((ставка!W23/1000*'составляющая '!$B$59*'составляющая '!$C$59)+'составляющая '!$D$59+'составляющая '!$E$59)*1000+ставка!W23</f>
        <v>2364.0037081340001</v>
      </c>
      <c r="X636" s="145">
        <f>((ставка!X23/1000*'составляющая '!$B$59*'составляющая '!$C$59)+'составляющая '!$D$59+'составляющая '!$E$59)*1000+ставка!X23</f>
        <v>2326.8825580849998</v>
      </c>
      <c r="Y636" s="145">
        <f>((ставка!Y23/1000*'составляющая '!$B$59*'составляющая '!$C$59)+'составляющая '!$D$59+'составляющая '!$E$59)*1000+ставка!Y23</f>
        <v>2245.5891271820001</v>
      </c>
    </row>
    <row r="637" spans="1:25" s="104" customFormat="1" ht="15.75" hidden="1" outlineLevel="1" x14ac:dyDescent="0.25">
      <c r="A637" s="227">
        <v>20</v>
      </c>
      <c r="B637" s="145">
        <f>((ставка!B24/1000*'составляющая '!$B$59*'составляющая '!$C$59)+'составляющая '!$D$59+'составляющая '!$E$59)*1000+ставка!B24</f>
        <v>1915.8071842250001</v>
      </c>
      <c r="C637" s="145">
        <f>((ставка!C24/1000*'составляющая '!$B$59*'составляющая '!$C$59)+'составляющая '!$D$59+'составляющая '!$E$59)*1000+ставка!C24</f>
        <v>1766.8340017370001</v>
      </c>
      <c r="D637" s="145">
        <f>((ставка!D24/1000*'составляющая '!$B$59*'составляющая '!$C$59)+'составляющая '!$D$59+'составляющая '!$E$59)*1000+ставка!D24</f>
        <v>1693.757636654</v>
      </c>
      <c r="E637" s="145">
        <f>((ставка!E24/1000*'составляющая '!$B$59*'составляющая '!$C$59)+'составляющая '!$D$59+'составляющая '!$E$59)*1000+ставка!E24</f>
        <v>1662.8659108280001</v>
      </c>
      <c r="F637" s="145">
        <f>((ставка!F24/1000*'составляющая '!$B$59*'составляющая '!$C$59)+'составляющая '!$D$59+'составляющая '!$E$59)*1000+ставка!F24</f>
        <v>1694.723697095</v>
      </c>
      <c r="G637" s="145">
        <f>((ставка!G24/1000*'составляющая '!$B$59*'составляющая '!$C$59)+'составляющая '!$D$59+'составляющая '!$E$59)*1000+ставка!G24</f>
        <v>1768.3552693280001</v>
      </c>
      <c r="H637" s="145">
        <f>((ставка!H24/1000*'составляющая '!$B$59*'составляющая '!$C$59)+'составляющая '!$D$59+'составляющая '!$E$59)*1000+ставка!H24</f>
        <v>1908.0787006969999</v>
      </c>
      <c r="I637" s="145">
        <f>((ставка!I24/1000*'составляющая '!$B$59*'составляющая '!$C$59)+'составляющая '!$D$59+'составляющая '!$E$59)*1000+ставка!I24</f>
        <v>2259.0362443549998</v>
      </c>
      <c r="J637" s="145">
        <f>((ставка!J24/1000*'составляющая '!$B$59*'составляющая '!$C$59)+'составляющая '!$D$59+'составляющая '!$E$59)*1000+ставка!J24</f>
        <v>2319.3983657030003</v>
      </c>
      <c r="K637" s="145">
        <f>((ставка!K24/1000*'составляющая '!$B$59*'составляющая '!$C$59)+'составляющая '!$D$59+'составляющая '!$E$59)*1000+ставка!K24</f>
        <v>2395.7171405419999</v>
      </c>
      <c r="L637" s="145">
        <f>((ставка!L24/1000*'составляющая '!$B$59*'составляющая '!$C$59)+'составляющая '!$D$59+'составляющая '!$E$59)*1000+ставка!L24</f>
        <v>2418.1808218310002</v>
      </c>
      <c r="M637" s="145">
        <f>((ставка!M24/1000*'составляющая '!$B$59*'составляющая '!$C$59)+'составляющая '!$D$59+'составляющая '!$E$59)*1000+ставка!M24</f>
        <v>2390.7202761919998</v>
      </c>
      <c r="N637" s="145">
        <f>((ставка!N24/1000*'составляющая '!$B$59*'составляющая '!$C$59)+'составляющая '!$D$59+'составляющая '!$E$59)*1000+ставка!N24</f>
        <v>2349.8015092369997</v>
      </c>
      <c r="O637" s="145">
        <f>((ставка!O24/1000*'составляющая '!$B$59*'составляющая '!$C$59)+'составляющая '!$D$59+'составляющая '!$E$59)*1000+ставка!O24</f>
        <v>2360.8501315220001</v>
      </c>
      <c r="P637" s="145">
        <f>((ставка!P24/1000*'составляющая '!$B$59*'составляющая '!$C$59)+'составляющая '!$D$59+'составляющая '!$E$59)*1000+ставка!P24</f>
        <v>2361.5607966739999</v>
      </c>
      <c r="Q637" s="145">
        <f>((ставка!Q24/1000*'составляющая '!$B$59*'составляющая '!$C$59)+'составляющая '!$D$59+'составляющая '!$E$59)*1000+ставка!Q24</f>
        <v>2358.8513857819999</v>
      </c>
      <c r="R637" s="145">
        <f>((ставка!R24/1000*'составляющая '!$B$59*'составляющая '!$C$59)+'составляющая '!$D$59+'составляющая '!$E$59)*1000+ставка!R24</f>
        <v>2353.665751001</v>
      </c>
      <c r="S637" s="145">
        <f>((ставка!S24/1000*'составляющая '!$B$59*'составляющая '!$C$59)+'составляющая '!$D$59+'составляющая '!$E$59)*1000+ставка!S24</f>
        <v>2334.4111670390002</v>
      </c>
      <c r="T637" s="145">
        <f>((ставка!T24/1000*'составляющая '!$B$59*'составляющая '!$C$59)+'составляющая '!$D$59+'составляющая '!$E$59)*1000+ставка!T24</f>
        <v>2331.4130484289999</v>
      </c>
      <c r="U637" s="145">
        <f>((ставка!U24/1000*'составляющая '!$B$59*'составляющая '!$C$59)+'составляющая '!$D$59+'составляющая '!$E$59)*1000+ставка!U24</f>
        <v>2344.2605418799999</v>
      </c>
      <c r="V637" s="145">
        <f>((ставка!V24/1000*'составляющая '!$B$59*'составляющая '!$C$59)+'составляющая '!$D$59+'составляющая '!$E$59)*1000+ставка!V24</f>
        <v>2473.4461415420001</v>
      </c>
      <c r="W637" s="145">
        <f>((ставка!W24/1000*'составляющая '!$B$59*'составляющая '!$C$59)+'составляющая '!$D$59+'составляющая '!$E$59)*1000+ставка!W24</f>
        <v>2472.06922781</v>
      </c>
      <c r="X637" s="145">
        <f>((ставка!X24/1000*'составляющая '!$B$59*'составляющая '!$C$59)+'составляющая '!$D$59+'составляющая '!$E$59)*1000+ставка!X24</f>
        <v>2325.9164976439997</v>
      </c>
      <c r="Y637" s="145">
        <f>((ставка!Y24/1000*'составляющая '!$B$59*'составляющая '!$C$59)+'составляющая '!$D$59+'составляющая '!$E$59)*1000+ставка!Y24</f>
        <v>2244.4231921669998</v>
      </c>
    </row>
    <row r="638" spans="1:25" s="104" customFormat="1" ht="15.75" hidden="1" outlineLevel="1" x14ac:dyDescent="0.25">
      <c r="A638" s="227">
        <v>21</v>
      </c>
      <c r="B638" s="145">
        <f>((ставка!B25/1000*'составляющая '!$B$59*'составляющая '!$C$59)+'составляющая '!$D$59+'составляющая '!$E$59)*1000+ставка!B25</f>
        <v>2015.833304369</v>
      </c>
      <c r="C638" s="145">
        <f>((ставка!C25/1000*'составляющая '!$B$59*'составляющая '!$C$59)+'составляющая '!$D$59+'составляющая '!$E$59)*1000+ставка!C25</f>
        <v>1877.9198483090001</v>
      </c>
      <c r="D638" s="145">
        <f>((ставка!D25/1000*'составляющая '!$B$59*'составляющая '!$C$59)+'составляющая '!$D$59+'составляющая '!$E$59)*1000+ставка!D25</f>
        <v>1877.8976400229999</v>
      </c>
      <c r="E638" s="145">
        <f>((ставка!E25/1000*'составляющая '!$B$59*'составляющая '!$C$59)+'составляющая '!$D$59+'составляющая '!$E$59)*1000+ставка!E25</f>
        <v>1856.966330468</v>
      </c>
      <c r="F638" s="145">
        <f>((ставка!F25/1000*'составляющая '!$B$59*'составляющая '!$C$59)+'составляющая '!$D$59+'составляющая '!$E$59)*1000+ставка!F25</f>
        <v>1858.3987649149999</v>
      </c>
      <c r="G638" s="145">
        <f>((ставка!G25/1000*'составляющая '!$B$59*'составляющая '!$C$59)+'составляющая '!$D$59+'составляющая '!$E$59)*1000+ставка!G25</f>
        <v>1803.522090209</v>
      </c>
      <c r="H638" s="145">
        <f>((ставка!H25/1000*'составляющая '!$B$59*'составляющая '!$C$59)+'составляющая '!$D$59+'составляющая '!$E$59)*1000+ставка!H25</f>
        <v>1868.6256806179999</v>
      </c>
      <c r="I638" s="145">
        <f>((ставка!I25/1000*'составляющая '!$B$59*'составляющая '!$C$59)+'составляющая '!$D$59+'составляющая '!$E$59)*1000+ставка!I25</f>
        <v>1897.1855364140001</v>
      </c>
      <c r="J638" s="145">
        <f>((ставка!J25/1000*'составляющая '!$B$59*'составляющая '!$C$59)+'составляющая '!$D$59+'составляющая '!$E$59)*1000+ставка!J25</f>
        <v>2124.8648844859999</v>
      </c>
      <c r="K638" s="145">
        <f>((ставка!K25/1000*'составляющая '!$B$59*'составляющая '!$C$59)+'составляющая '!$D$59+'составляющая '!$E$59)*1000+ставка!K25</f>
        <v>2288.3955984469999</v>
      </c>
      <c r="L638" s="145">
        <f>((ставка!L25/1000*'составляющая '!$B$59*'составляющая '!$C$59)+'составляющая '!$D$59+'составляющая '!$E$59)*1000+ставка!L25</f>
        <v>2309.360220431</v>
      </c>
      <c r="M638" s="145">
        <f>((ставка!M25/1000*'составляющая '!$B$59*'составляющая '!$C$59)+'составляющая '!$D$59+'составляющая '!$E$59)*1000+ставка!M25</f>
        <v>2308.1720771299997</v>
      </c>
      <c r="N638" s="145">
        <f>((ставка!N25/1000*'составляющая '!$B$59*'составляющая '!$C$59)+'составляющая '!$D$59+'составляющая '!$E$59)*1000+ставка!N25</f>
        <v>2279.201368043</v>
      </c>
      <c r="O638" s="145">
        <f>((ставка!O25/1000*'составляющая '!$B$59*'составляющая '!$C$59)+'составляющая '!$D$59+'составляющая '!$E$59)*1000+ставка!O25</f>
        <v>2278.4573904620001</v>
      </c>
      <c r="P638" s="145">
        <f>((ставка!P25/1000*'составляющая '!$B$59*'составляющая '!$C$59)+'составляющая '!$D$59+'составляющая '!$E$59)*1000+ставка!P25</f>
        <v>2279.0459100409998</v>
      </c>
      <c r="Q638" s="145">
        <f>((ставка!Q25/1000*'составляющая '!$B$59*'составляющая '!$C$59)+'составляющая '!$D$59+'составляющая '!$E$59)*1000+ставка!Q25</f>
        <v>2279.5011799039999</v>
      </c>
      <c r="R638" s="145">
        <f>((ставка!R25/1000*'составляющая '!$B$59*'составляющая '!$C$59)+'составляющая '!$D$59+'составляющая '!$E$59)*1000+ставка!R25</f>
        <v>2277.913287455</v>
      </c>
      <c r="S638" s="145">
        <f>((ставка!S25/1000*'составляющая '!$B$59*'составляющая '!$C$59)+'составляющая '!$D$59+'составляющая '!$E$59)*1000+ставка!S25</f>
        <v>2279.212472186</v>
      </c>
      <c r="T638" s="145">
        <f>((ставка!T25/1000*'составляющая '!$B$59*'составляющая '!$C$59)+'составляющая '!$D$59+'составляющая '!$E$59)*1000+ставка!T25</f>
        <v>2283.5541920989999</v>
      </c>
      <c r="U638" s="145">
        <f>((ставка!U25/1000*'составляющая '!$B$59*'составляющая '!$C$59)+'составляющая '!$D$59+'составляющая '!$E$59)*1000+ставка!U25</f>
        <v>2304.8408342299999</v>
      </c>
      <c r="V638" s="145">
        <f>((ставка!V25/1000*'составляющая '!$B$59*'составляющая '!$C$59)+'составляющая '!$D$59+'составляющая '!$E$59)*1000+ставка!V25</f>
        <v>2339.8188846799999</v>
      </c>
      <c r="W638" s="145">
        <f>((ставка!W25/1000*'составляющая '!$B$59*'составляющая '!$C$59)+'составляющая '!$D$59+'составляющая '!$E$59)*1000+ставка!W25</f>
        <v>2329.292157116</v>
      </c>
      <c r="X638" s="145">
        <f>((ставка!X25/1000*'составляющая '!$B$59*'составляющая '!$C$59)+'составляющая '!$D$59+'составляющая '!$E$59)*1000+ставка!X25</f>
        <v>2263.5556305560003</v>
      </c>
      <c r="Y638" s="145">
        <f>((ставка!Y25/1000*'составляющая '!$B$59*'составляющая '!$C$59)+'составляющая '!$D$59+'составляющая '!$E$59)*1000+ставка!Y25</f>
        <v>2158.9990200679999</v>
      </c>
    </row>
    <row r="639" spans="1:25" s="104" customFormat="1" ht="15.75" hidden="1" outlineLevel="1" x14ac:dyDescent="0.25">
      <c r="A639" s="227">
        <v>22</v>
      </c>
      <c r="B639" s="145">
        <f>((ставка!B26/1000*'составляющая '!$B$59*'составляющая '!$C$59)+'составляющая '!$D$59+'составляющая '!$E$59)*1000+ставка!B26</f>
        <v>1871.101904507</v>
      </c>
      <c r="C639" s="145">
        <f>((ставка!C26/1000*'составляющая '!$B$59*'составляющая '!$C$59)+'составляющая '!$D$59+'составляющая '!$E$59)*1000+ставка!C26</f>
        <v>1786.643792849</v>
      </c>
      <c r="D639" s="145">
        <f>((ставка!D26/1000*'составляющая '!$B$59*'составляющая '!$C$59)+'составляющая '!$D$59+'составляющая '!$E$59)*1000+ставка!D26</f>
        <v>1670.1502286360001</v>
      </c>
      <c r="E639" s="145">
        <f>((ставка!E26/1000*'составляющая '!$B$59*'составляющая '!$C$59)+'составляющая '!$D$59+'составляющая '!$E$59)*1000+ставка!E26</f>
        <v>1612.231018748</v>
      </c>
      <c r="F639" s="145">
        <f>((ставка!F26/1000*'составляющая '!$B$59*'составляющая '!$C$59)+'составляющая '!$D$59+'составляющая '!$E$59)*1000+ставка!F26</f>
        <v>1550.5919209550002</v>
      </c>
      <c r="G639" s="145">
        <f>((ставка!G26/1000*'составляющая '!$B$59*'составляющая '!$C$59)+'составляющая '!$D$59+'составляющая '!$E$59)*1000+ставка!G26</f>
        <v>1625.9446353530002</v>
      </c>
      <c r="H639" s="145">
        <f>((ставка!H26/1000*'составляющая '!$B$59*'составляющая '!$C$59)+'составляющая '!$D$59+'составляющая '!$E$59)*1000+ставка!H26</f>
        <v>1699.742769731</v>
      </c>
      <c r="I639" s="145">
        <f>((ставка!I26/1000*'составляющая '!$B$59*'составляющая '!$C$59)+'составляющая '!$D$59+'составляющая '!$E$59)*1000+ставка!I26</f>
        <v>1769.7210789169999</v>
      </c>
      <c r="J639" s="145">
        <f>((ставка!J26/1000*'составляющая '!$B$59*'составляющая '!$C$59)+'составляющая '!$D$59+'составляющая '!$E$59)*1000+ставка!J26</f>
        <v>1891.3891737680001</v>
      </c>
      <c r="K639" s="145">
        <f>((ставка!K26/1000*'составляющая '!$B$59*'составляющая '!$C$59)+'составляющая '!$D$59+'составляющая '!$E$59)*1000+ставка!K26</f>
        <v>2099.0033354389998</v>
      </c>
      <c r="L639" s="145">
        <f>((ставка!L26/1000*'составляющая '!$B$59*'составляющая '!$C$59)+'составляющая '!$D$59+'составляющая '!$E$59)*1000+ставка!L26</f>
        <v>2256.8487281840003</v>
      </c>
      <c r="M639" s="145">
        <f>((ставка!M26/1000*'составляющая '!$B$59*'составляющая '!$C$59)+'составляющая '!$D$59+'составляющая '!$E$59)*1000+ставка!M26</f>
        <v>2265.7875632989999</v>
      </c>
      <c r="N639" s="145">
        <f>((ставка!N26/1000*'составляющая '!$B$59*'составляющая '!$C$59)+'составляющая '!$D$59+'составляющая '!$E$59)*1000+ставка!N26</f>
        <v>2263.233610409</v>
      </c>
      <c r="O639" s="145">
        <f>((ставка!O26/1000*'составляющая '!$B$59*'составляющая '!$C$59)+'составляющая '!$D$59+'составляющая '!$E$59)*1000+ставка!O26</f>
        <v>2259.5359307899998</v>
      </c>
      <c r="P639" s="145">
        <f>((ставка!P26/1000*'составляющая '!$B$59*'составляющая '!$C$59)+'составляющая '!$D$59+'составляющая '!$E$59)*1000+ставка!P26</f>
        <v>2259.8024302220001</v>
      </c>
      <c r="Q639" s="145">
        <f>((ставка!Q26/1000*'составляющая '!$B$59*'составляющая '!$C$59)+'составляющая '!$D$59+'составляющая '!$E$59)*1000+ставка!Q26</f>
        <v>2259.5470349329998</v>
      </c>
      <c r="R639" s="145">
        <f>((ставка!R26/1000*'составляющая '!$B$59*'составляющая '!$C$59)+'составляющая '!$D$59+'составляющая '!$E$59)*1000+ставка!R26</f>
        <v>2260.9239486649999</v>
      </c>
      <c r="S639" s="145">
        <f>((ставка!S26/1000*'составляющая '!$B$59*'составляющая '!$C$59)+'составляющая '!$D$59+'составляющая '!$E$59)*1000+ставка!S26</f>
        <v>2276.4475405789999</v>
      </c>
      <c r="T639" s="145">
        <f>((ставка!T26/1000*'составляющая '!$B$59*'составляющая '!$C$59)+'составляющая '!$D$59+'составляющая '!$E$59)*1000+ставка!T26</f>
        <v>2296.967996843</v>
      </c>
      <c r="U639" s="145">
        <f>((ставка!U26/1000*'составляющая '!$B$59*'составляющая '!$C$59)+'составляющая '!$D$59+'составляющая '!$E$59)*1000+ставка!U26</f>
        <v>2326.2829343630001</v>
      </c>
      <c r="V639" s="145">
        <f>((ставка!V26/1000*'составляющая '!$B$59*'составляющая '!$C$59)+'составляющая '!$D$59+'составляющая '!$E$59)*1000+ставка!V26</f>
        <v>2379.9603616250001</v>
      </c>
      <c r="W639" s="145">
        <f>((ставка!W26/1000*'составляющая '!$B$59*'составляющая '!$C$59)+'составляющая '!$D$59+'составляющая '!$E$59)*1000+ставка!W26</f>
        <v>2373.5310628279999</v>
      </c>
      <c r="X639" s="145">
        <f>((ставка!X26/1000*'составляющая '!$B$59*'составляющая '!$C$59)+'составляющая '!$D$59+'составляющая '!$E$59)*1000+ставка!X26</f>
        <v>2294.280794237</v>
      </c>
      <c r="Y639" s="145">
        <f>((ставка!Y26/1000*'составляющая '!$B$59*'составляющая '!$C$59)+'составляющая '!$D$59+'составляющая '!$E$59)*1000+ставка!Y26</f>
        <v>2183.9611335320001</v>
      </c>
    </row>
    <row r="640" spans="1:25" s="104" customFormat="1" ht="15.75" hidden="1" outlineLevel="1" x14ac:dyDescent="0.25">
      <c r="A640" s="227">
        <v>23</v>
      </c>
      <c r="B640" s="145">
        <f>((ставка!B27/1000*'составляющая '!$B$59*'составляющая '!$C$59)+'составляющая '!$D$59+'составляющая '!$E$59)*1000+ставка!B27</f>
        <v>1905.2249359460002</v>
      </c>
      <c r="C640" s="145">
        <f>((ставка!C27/1000*'составляющая '!$B$59*'составляющая '!$C$59)+'составляющая '!$D$59+'составляющая '!$E$59)*1000+ставка!C27</f>
        <v>1719.063978551</v>
      </c>
      <c r="D640" s="145">
        <f>((ставка!D27/1000*'составляющая '!$B$59*'составляющая '!$C$59)+'составляющая '!$D$59+'составляющая '!$E$59)*1000+ставка!D27</f>
        <v>1589.40090074</v>
      </c>
      <c r="E640" s="145">
        <f>((ставка!E27/1000*'составляющая '!$B$59*'составляющая '!$C$59)+'составляющая '!$D$59+'составляющая '!$E$59)*1000+ставка!E27</f>
        <v>1399.3090767230001</v>
      </c>
      <c r="F640" s="145">
        <f>((ставка!F27/1000*'составляющая '!$B$59*'составляющая '!$C$59)+'составляющая '!$D$59+'составляющая '!$E$59)*1000+ставка!F27</f>
        <v>1594.8308266670001</v>
      </c>
      <c r="G640" s="145">
        <f>((ставка!G27/1000*'составляющая '!$B$59*'составляющая '!$C$59)+'составляющая '!$D$59+'составляющая '!$E$59)*1000+ставка!G27</f>
        <v>1660.9337899460002</v>
      </c>
      <c r="H640" s="145">
        <f>((ставка!H27/1000*'составляющая '!$B$59*'составляющая '!$C$59)+'составляющая '!$D$59+'составляющая '!$E$59)*1000+ставка!H27</f>
        <v>1874.6219178380002</v>
      </c>
      <c r="I640" s="145">
        <f>((ставка!I27/1000*'составляющая '!$B$59*'составляющая '!$C$59)+'составляющая '!$D$59+'составляющая '!$E$59)*1000+ставка!I27</f>
        <v>2068.611296048</v>
      </c>
      <c r="J640" s="145">
        <f>((ставка!J27/1000*'составляющая '!$B$59*'составляющая '!$C$59)+'составляющая '!$D$59+'составляющая '!$E$59)*1000+ставка!J27</f>
        <v>2305.0851253760002</v>
      </c>
      <c r="K640" s="145">
        <f>((ставка!K27/1000*'составляющая '!$B$59*'составляющая '!$C$59)+'составляющая '!$D$59+'составляющая '!$E$59)*1000+ставка!K27</f>
        <v>2336.7763494979999</v>
      </c>
      <c r="L640" s="145">
        <f>((ставка!L27/1000*'составляющая '!$B$59*'составляющая '!$C$59)+'составляющая '!$D$59+'составляющая '!$E$59)*1000+ставка!L27</f>
        <v>2351.489338973</v>
      </c>
      <c r="M640" s="145">
        <f>((ставка!M27/1000*'составляющая '!$B$59*'составляющая '!$C$59)+'составляющая '!$D$59+'составляющая '!$E$59)*1000+ставка!M27</f>
        <v>2351.7003176899998</v>
      </c>
      <c r="N640" s="145">
        <f>((ставка!N27/1000*'составляющая '!$B$59*'составляющая '!$C$59)+'составляющая '!$D$59+'составляющая '!$E$59)*1000+ставка!N27</f>
        <v>2346.2370793340001</v>
      </c>
      <c r="O640" s="145">
        <f>((ставка!O27/1000*'составляющая '!$B$59*'составляющая '!$C$59)+'составляющая '!$D$59+'составляющая '!$E$59)*1000+ставка!O27</f>
        <v>2336.7430370689999</v>
      </c>
      <c r="P640" s="145">
        <f>((ставка!P27/1000*'составляющая '!$B$59*'составляющая '!$C$59)+'составляющая '!$D$59+'составляющая '!$E$59)*1000+ставка!P27</f>
        <v>2334.0669386059999</v>
      </c>
      <c r="Q640" s="145">
        <f>((ставка!Q27/1000*'составляющая '!$B$59*'составляющая '!$C$59)+'составляющая '!$D$59+'составляющая '!$E$59)*1000+ставка!Q27</f>
        <v>2331.8016934340003</v>
      </c>
      <c r="R640" s="145">
        <f>((ставка!R27/1000*'составляющая '!$B$59*'составляющая '!$C$59)+'составляющая '!$D$59+'составляющая '!$E$59)*1000+ставка!R27</f>
        <v>2333.7893350310001</v>
      </c>
      <c r="S640" s="145">
        <f>((ставка!S27/1000*'составляющая '!$B$59*'составляющая '!$C$59)+'составляющая '!$D$59+'составляющая '!$E$59)*1000+ставка!S27</f>
        <v>2332.7233373030003</v>
      </c>
      <c r="T640" s="145">
        <f>((ставка!T27/1000*'составляющая '!$B$59*'составляющая '!$C$59)+'составляющая '!$D$59+'составляющая '!$E$59)*1000+ставка!T27</f>
        <v>2329.2366364009999</v>
      </c>
      <c r="U640" s="145">
        <f>((ставка!U27/1000*'составляющая '!$B$59*'составляющая '!$C$59)+'составляющая '!$D$59+'составляющая '!$E$59)*1000+ставка!U27</f>
        <v>2346.536891195</v>
      </c>
      <c r="V640" s="145">
        <f>((ставка!V27/1000*'составляющая '!$B$59*'составляющая '!$C$59)+'составляющая '!$D$59+'составляющая '!$E$59)*1000+ставка!V27</f>
        <v>2367.6569711810002</v>
      </c>
      <c r="W640" s="145">
        <f>((ставка!W27/1000*'составляющая '!$B$59*'составляющая '!$C$59)+'составляющая '!$D$59+'составляющая '!$E$59)*1000+ставка!W27</f>
        <v>2361.9827541079999</v>
      </c>
      <c r="X640" s="145">
        <f>((ставка!X27/1000*'составляющая '!$B$59*'составляющая '!$C$59)+'составляющая '!$D$59+'составляющая '!$E$59)*1000+ставка!X27</f>
        <v>2329.336573688</v>
      </c>
      <c r="Y640" s="145">
        <f>((ставка!Y27/1000*'составляющая '!$B$59*'составляющая '!$C$59)+'составляющая '!$D$59+'составляющая '!$E$59)*1000+ставка!Y27</f>
        <v>2095.1390936749999</v>
      </c>
    </row>
    <row r="641" spans="1:25" s="104" customFormat="1" ht="15.75" hidden="1" outlineLevel="1" x14ac:dyDescent="0.25">
      <c r="A641" s="227">
        <v>24</v>
      </c>
      <c r="B641" s="145">
        <f>((ставка!B28/1000*'составляющая '!$B$59*'составляющая '!$C$59)+'составляющая '!$D$59+'составляющая '!$E$59)*1000+ставка!B28</f>
        <v>1746.735502907</v>
      </c>
      <c r="C641" s="145">
        <f>((ставка!C28/1000*'составляющая '!$B$59*'составляющая '!$C$59)+'составляющая '!$D$59+'составляющая '!$E$59)*1000+ставка!C28</f>
        <v>1563.017456972</v>
      </c>
      <c r="D641" s="145">
        <f>((ставка!D28/1000*'составляющая '!$B$59*'составляющая '!$C$59)+'составляющая '!$D$59+'составляющая '!$E$59)*1000+ставка!D28</f>
        <v>1307.5777514000001</v>
      </c>
      <c r="E641" s="145">
        <f>((ставка!E28/1000*'составляющая '!$B$59*'составляющая '!$C$59)+'составляющая '!$D$59+'составляющая '!$E$59)*1000+ставка!E28</f>
        <v>1319.825621129</v>
      </c>
      <c r="F641" s="145">
        <f>((ставка!F28/1000*'составляющая '!$B$59*'составляющая '!$C$59)+'составляющая '!$D$59+'составляющая '!$E$59)*1000+ставка!F28</f>
        <v>1383.4412563760002</v>
      </c>
      <c r="G641" s="145">
        <f>((ставка!G28/1000*'составляющая '!$B$59*'составляющая '!$C$59)+'составляющая '!$D$59+'составляющая '!$E$59)*1000+ставка!G28</f>
        <v>1550.7251706710001</v>
      </c>
      <c r="H641" s="145">
        <f>((ставка!H28/1000*'составляющая '!$B$59*'составляющая '!$C$59)+'составляющая '!$D$59+'составляющая '!$E$59)*1000+ставка!H28</f>
        <v>1725.526589777</v>
      </c>
      <c r="I641" s="145">
        <f>((ставка!I28/1000*'составляющая '!$B$59*'составляющая '!$C$59)+'составляющая '!$D$59+'составляющая '!$E$59)*1000+ставка!I28</f>
        <v>1913.6307721969999</v>
      </c>
      <c r="J641" s="145">
        <f>((ставка!J28/1000*'составляющая '!$B$59*'составляющая '!$C$59)+'составляющая '!$D$59+'составляющая '!$E$59)*1000+ставка!J28</f>
        <v>2236.8501666409998</v>
      </c>
      <c r="K641" s="145">
        <f>((ставка!K28/1000*'составляющая '!$B$59*'составляющая '!$C$59)+'составляющая '!$D$59+'составляющая '!$E$59)*1000+ставка!K28</f>
        <v>2336.421016922</v>
      </c>
      <c r="L641" s="145">
        <f>((ставка!L28/1000*'составляющая '!$B$59*'составляющая '!$C$59)+'составляющая '!$D$59+'составляющая '!$E$59)*1000+ставка!L28</f>
        <v>2341.1402776969999</v>
      </c>
      <c r="M641" s="145">
        <f>((ставка!M28/1000*'составляющая '!$B$59*'составляющая '!$C$59)+'составляющая '!$D$59+'составляющая '!$E$59)*1000+ставка!M28</f>
        <v>2337.3759732200001</v>
      </c>
      <c r="N641" s="145">
        <f>((ставка!N28/1000*'составляющая '!$B$59*'составляющая '!$C$59)+'составляющая '!$D$59+'составляющая '!$E$59)*1000+ставка!N28</f>
        <v>2314.8678753590002</v>
      </c>
      <c r="O641" s="145">
        <f>((ставка!O28/1000*'составляющая '!$B$59*'составляющая '!$C$59)+'составляющая '!$D$59+'составляющая '!$E$59)*1000+ставка!O28</f>
        <v>2329.6363855489999</v>
      </c>
      <c r="P641" s="145">
        <f>((ставка!P28/1000*'составляющая '!$B$59*'составляющая '!$C$59)+'составляющая '!$D$59+'составляющая '!$E$59)*1000+ставка!P28</f>
        <v>2329.336573688</v>
      </c>
      <c r="Q641" s="145">
        <f>((ставка!Q28/1000*'составляющая '!$B$59*'составляющая '!$C$59)+'составляющая '!$D$59+'составляющая '!$E$59)*1000+ставка!Q28</f>
        <v>2323.4291696119999</v>
      </c>
      <c r="R641" s="145">
        <f>((ставка!R28/1000*'составляющая '!$B$59*'составляющая '!$C$59)+'составляющая '!$D$59+'составляющая '!$E$59)*1000+ставка!R28</f>
        <v>2314.5458552119999</v>
      </c>
      <c r="S641" s="145">
        <f>((ставка!S28/1000*'составляющая '!$B$59*'составляющая '!$C$59)+'составляющая '!$D$59+'составляющая '!$E$59)*1000+ставка!S28</f>
        <v>2281.888570649</v>
      </c>
      <c r="T641" s="145">
        <f>((ставка!T28/1000*'составляющая '!$B$59*'составляющая '!$C$59)+'составляющая '!$D$59+'составляющая '!$E$59)*1000+ставка!T28</f>
        <v>2283.0545056640003</v>
      </c>
      <c r="U641" s="145">
        <f>((ставка!U28/1000*'составляющая '!$B$59*'составляющая '!$C$59)+'составляющая '!$D$59+'составляющая '!$E$59)*1000+ставка!U28</f>
        <v>2347.1587232030001</v>
      </c>
      <c r="V641" s="145">
        <f>((ставка!V28/1000*'составляющая '!$B$59*'составляющая '!$C$59)+'составляющая '!$D$59+'составляющая '!$E$59)*1000+ставка!V28</f>
        <v>2390.5759223330001</v>
      </c>
      <c r="W641" s="145">
        <f>((ставка!W28/1000*'составляющая '!$B$59*'составляющая '!$C$59)+'составляющая '!$D$59+'составляющая '!$E$59)*1000+ставка!W28</f>
        <v>2362.4602322569999</v>
      </c>
      <c r="X641" s="145">
        <f>((ставка!X28/1000*'составляющая '!$B$59*'составляющая '!$C$59)+'составляющая '!$D$59+'составляющая '!$E$59)*1000+ставка!X28</f>
        <v>2274.0601498340002</v>
      </c>
      <c r="Y641" s="145">
        <f>((ставка!Y28/1000*'составляющая '!$B$59*'составляющая '!$C$59)+'составляющая '!$D$59+'составляющая '!$E$59)*1000+ставка!Y28</f>
        <v>1955.6599534520001</v>
      </c>
    </row>
    <row r="642" spans="1:25" s="104" customFormat="1" ht="15.75" hidden="1" outlineLevel="1" x14ac:dyDescent="0.25">
      <c r="A642" s="227">
        <v>25</v>
      </c>
      <c r="B642" s="145">
        <f>((ставка!B29/1000*'составляющая '!$B$59*'составляющая '!$C$59)+'составляющая '!$D$59+'составляющая '!$E$59)*1000+ставка!B29</f>
        <v>1792.2180726350002</v>
      </c>
      <c r="C642" s="145">
        <f>((ставка!C29/1000*'составляющая '!$B$59*'составляющая '!$C$59)+'составляющая '!$D$59+'составляющая '!$E$59)*1000+ставка!C29</f>
        <v>1632.6959542969998</v>
      </c>
      <c r="D642" s="145">
        <f>((ставка!D29/1000*'составляющая '!$B$59*'составляющая '!$C$59)+'составляющая '!$D$59+'составляющая '!$E$59)*1000+ставка!D29</f>
        <v>1492.728231782</v>
      </c>
      <c r="E642" s="145">
        <f>((ставка!E29/1000*'составляющая '!$B$59*'составляющая '!$C$59)+'составляющая '!$D$59+'составляющая '!$E$59)*1000+ставка!E29</f>
        <v>1443.514670006</v>
      </c>
      <c r="F642" s="145">
        <f>((ставка!F29/1000*'составляющая '!$B$59*'составляющая '!$C$59)+'составляющая '!$D$59+'составляющая '!$E$59)*1000+ставка!F29</f>
        <v>1540.20954725</v>
      </c>
      <c r="G642" s="145">
        <f>((ставка!G29/1000*'составляющая '!$B$59*'составляющая '!$C$59)+'составляющая '!$D$59+'составляющая '!$E$59)*1000+ставка!G29</f>
        <v>1657.5803387599999</v>
      </c>
      <c r="H642" s="145">
        <f>((ставка!H29/1000*'составляющая '!$B$59*'составляющая '!$C$59)+'составляющая '!$D$59+'составляющая '!$E$59)*1000+ставка!H29</f>
        <v>1917.461701532</v>
      </c>
      <c r="I642" s="145">
        <f>((ставка!I29/1000*'составляющая '!$B$59*'составляющая '!$C$59)+'составляющая '!$D$59+'составляющая '!$E$59)*1000+ставка!I29</f>
        <v>2042.039081849</v>
      </c>
      <c r="J642" s="145">
        <f>((ставка!J29/1000*'составляющая '!$B$59*'составляющая '!$C$59)+'составляющая '!$D$59+'составляющая '!$E$59)*1000+ставка!J29</f>
        <v>2332.390213013</v>
      </c>
      <c r="K642" s="145">
        <f>((ставка!K29/1000*'составляющая '!$B$59*'составляющая '!$C$59)+'составляющая '!$D$59+'составляющая '!$E$59)*1000+ставка!K29</f>
        <v>2360.6502569479999</v>
      </c>
      <c r="L642" s="145">
        <f>((ставка!L29/1000*'составляющая '!$B$59*'составляющая '!$C$59)+'составляющая '!$D$59+'составляющая '!$E$59)*1000+ставка!L29</f>
        <v>2397.9379691419999</v>
      </c>
      <c r="M642" s="145">
        <f>((ставка!M29/1000*'составляющая '!$B$59*'составляющая '!$C$59)+'составляющая '!$D$59+'составляющая '!$E$59)*1000+ставка!M29</f>
        <v>2379.827111909</v>
      </c>
      <c r="N642" s="145">
        <f>((ставка!N29/1000*'составляющая '!$B$59*'составляющая '!$C$59)+'составляющая '!$D$59+'составляющая '!$E$59)*1000+ставка!N29</f>
        <v>2356.0309334600001</v>
      </c>
      <c r="O642" s="145">
        <f>((ставка!O29/1000*'составляющая '!$B$59*'составляющая '!$C$59)+'составляющая '!$D$59+'составляющая '!$E$59)*1000+ставка!O29</f>
        <v>2359.7619255079999</v>
      </c>
      <c r="P642" s="145">
        <f>((ставка!P29/1000*'составляющая '!$B$59*'составляющая '!$C$59)+'составляющая '!$D$59+'составляющая '!$E$59)*1000+ставка!P29</f>
        <v>2356.6971820399999</v>
      </c>
      <c r="Q642" s="145">
        <f>((ставка!Q29/1000*'составляющая '!$B$59*'составляющая '!$C$59)+'составляющая '!$D$59+'составляющая '!$E$59)*1000+ставка!Q29</f>
        <v>2354.0655001489999</v>
      </c>
      <c r="R642" s="145">
        <f>((ставка!R29/1000*'составляющая '!$B$59*'составляющая '!$C$59)+'составляющая '!$D$59+'составляющая '!$E$59)*1000+ставка!R29</f>
        <v>2351.9779212650001</v>
      </c>
      <c r="S642" s="145">
        <f>((ставка!S29/1000*'составляющая '!$B$59*'составляющая '!$C$59)+'составляющая '!$D$59+'составляющая '!$E$59)*1000+ставка!S29</f>
        <v>2343.4055228689999</v>
      </c>
      <c r="T642" s="145">
        <f>((ставка!T29/1000*'составляющая '!$B$59*'составляющая '!$C$59)+'составляющая '!$D$59+'составляющая '!$E$59)*1000+ставка!T29</f>
        <v>2325.5389567820002</v>
      </c>
      <c r="U642" s="145">
        <f>((ставка!U29/1000*'составляющая '!$B$59*'составляющая '!$C$59)+'составляющая '!$D$59+'составляющая '!$E$59)*1000+ставка!U29</f>
        <v>2387.6999492960003</v>
      </c>
      <c r="V642" s="145">
        <f>((ставка!V29/1000*'составляющая '!$B$59*'составляющая '!$C$59)+'составляющая '!$D$59+'составляющая '!$E$59)*1000+ставка!V29</f>
        <v>2412.9618746209999</v>
      </c>
      <c r="W642" s="145">
        <f>((ставка!W29/1000*'составляющая '!$B$59*'составляющая '!$C$59)+'составляющая '!$D$59+'составляющая '!$E$59)*1000+ставка!W29</f>
        <v>2406.2660763920003</v>
      </c>
      <c r="X642" s="145">
        <f>((ставка!X29/1000*'составляющая '!$B$59*'составляющая '!$C$59)+'составляющая '!$D$59+'составляющая '!$E$59)*1000+ставка!X29</f>
        <v>2321.1750285829999</v>
      </c>
      <c r="Y642" s="145">
        <f>((ставка!Y29/1000*'составляющая '!$B$59*'составляющая '!$C$59)+'составляющая '!$D$59+'составляющая '!$E$59)*1000+ставка!Y29</f>
        <v>2063.9919725600002</v>
      </c>
    </row>
    <row r="643" spans="1:25" s="104" customFormat="1" ht="15.75" hidden="1" outlineLevel="1" x14ac:dyDescent="0.25">
      <c r="A643" s="227">
        <v>26</v>
      </c>
      <c r="B643" s="145">
        <f>((ставка!B30/1000*'составляющая '!$B$59*'составляющая '!$C$59)+'составляющая '!$D$59+'составляющая '!$E$59)*1000+ставка!B30</f>
        <v>1766.0900241559998</v>
      </c>
      <c r="C643" s="145">
        <f>((ставка!C30/1000*'составляющая '!$B$59*'составляющая '!$C$59)+'составляющая '!$D$59+'составляющая '!$E$59)*1000+ставка!C30</f>
        <v>1594.8086183810001</v>
      </c>
      <c r="D643" s="145">
        <f>((ставка!D30/1000*'составляющая '!$B$59*'составляющая '!$C$59)+'составляющая '!$D$59+'составляющая '!$E$59)*1000+ставка!D30</f>
        <v>1426.669685075</v>
      </c>
      <c r="E643" s="145">
        <f>((ставка!E30/1000*'составляющая '!$B$59*'составляющая '!$C$59)+'составляющая '!$D$59+'составляющая '!$E$59)*1000+ставка!E30</f>
        <v>1378.3222464529999</v>
      </c>
      <c r="F643" s="145">
        <f>((ставка!F30/1000*'составляющая '!$B$59*'составляющая '!$C$59)+'составляющая '!$D$59+'составляющая '!$E$59)*1000+ставка!F30</f>
        <v>1457.3615363270001</v>
      </c>
      <c r="G643" s="145">
        <f>((ставка!G30/1000*'составляющая '!$B$59*'составляющая '!$C$59)+'составляющая '!$D$59+'составляющая '!$E$59)*1000+ставка!G30</f>
        <v>1599.3169004390002</v>
      </c>
      <c r="H643" s="145">
        <f>((ставка!H30/1000*'составляющая '!$B$59*'составляющая '!$C$59)+'составляющая '!$D$59+'составляющая '!$E$59)*1000+ставка!H30</f>
        <v>1770.3540150680001</v>
      </c>
      <c r="I643" s="145">
        <f>((ставка!I30/1000*'составляющая '!$B$59*'составляющая '!$C$59)+'составляющая '!$D$59+'составляющая '!$E$59)*1000+ставка!I30</f>
        <v>1955.8931404549999</v>
      </c>
      <c r="J643" s="145">
        <f>((ставка!J30/1000*'составляющая '!$B$59*'составляющая '!$C$59)+'составляющая '!$D$59+'составляющая '!$E$59)*1000+ставка!J30</f>
        <v>2262.6672991159999</v>
      </c>
      <c r="K643" s="145">
        <f>((ставка!K30/1000*'составляющая '!$B$59*'составляющая '!$C$59)+'составляющая '!$D$59+'составляющая '!$E$59)*1000+ставка!K30</f>
        <v>2304.6076472270001</v>
      </c>
      <c r="L643" s="145">
        <f>((ставка!L30/1000*'составляющая '!$B$59*'составляющая '!$C$59)+'составляющая '!$D$59+'составляющая '!$E$59)*1000+ставка!L30</f>
        <v>2320.0868225690001</v>
      </c>
      <c r="M643" s="145">
        <f>((ставка!M30/1000*'составляющая '!$B$59*'составляющая '!$C$59)+'составляющая '!$D$59+'составляющая '!$E$59)*1000+ставка!M30</f>
        <v>2315.556332225</v>
      </c>
      <c r="N643" s="145">
        <f>((ставка!N30/1000*'составляющая '!$B$59*'составляющая '!$C$59)+'составляющая '!$D$59+'составляющая '!$E$59)*1000+ставка!N30</f>
        <v>2302.28688134</v>
      </c>
      <c r="O643" s="145">
        <f>((ставка!O30/1000*'составляющая '!$B$59*'составляющая '!$C$59)+'составляющая '!$D$59+'составляющая '!$E$59)*1000+ставка!O30</f>
        <v>2310.270760157</v>
      </c>
      <c r="P643" s="145">
        <f>((ставка!P30/1000*'составляющая '!$B$59*'составляющая '!$C$59)+'составляющая '!$D$59+'составляющая '!$E$59)*1000+ставка!P30</f>
        <v>2307.2171208320001</v>
      </c>
      <c r="Q643" s="145">
        <f>((ставка!Q30/1000*'составляющая '!$B$59*'составляющая '!$C$59)+'составляющая '!$D$59+'составляющая '!$E$59)*1000+ставка!Q30</f>
        <v>2298.3338064320001</v>
      </c>
      <c r="R643" s="145">
        <f>((ставка!R30/1000*'составляющая '!$B$59*'составляющая '!$C$59)+'составляющая '!$D$59+'составляющая '!$E$59)*1000+ставка!R30</f>
        <v>2297.2900169899999</v>
      </c>
      <c r="S643" s="145">
        <f>((ставка!S30/1000*'составляющая '!$B$59*'составляющая '!$C$59)+'составляющая '!$D$59+'составляющая '!$E$59)*1000+ставка!S30</f>
        <v>2291.4492377719998</v>
      </c>
      <c r="T643" s="145">
        <f>((ставка!T30/1000*'составляющая '!$B$59*'составляющая '!$C$59)+'составляющая '!$D$59+'составляющая '!$E$59)*1000+ставка!T30</f>
        <v>2303.6971075009997</v>
      </c>
      <c r="U643" s="145">
        <f>((ставка!U30/1000*'составляющая '!$B$59*'составляющая '!$C$59)+'составляющая '!$D$59+'составляющая '!$E$59)*1000+ставка!U30</f>
        <v>2351.7003176899998</v>
      </c>
      <c r="V643" s="145">
        <f>((ставка!V30/1000*'составляющая '!$B$59*'составляющая '!$C$59)+'составляющая '!$D$59+'составляющая '!$E$59)*1000+ставка!V30</f>
        <v>2400.8805670369998</v>
      </c>
      <c r="W643" s="145">
        <f>((ставка!W30/1000*'составляющая '!$B$59*'составляющая '!$C$59)+'составляющая '!$D$59+'составляющая '!$E$59)*1000+ставка!W30</f>
        <v>2379.5606124770002</v>
      </c>
      <c r="X643" s="145">
        <f>((ставка!X30/1000*'составляющая '!$B$59*'составляющая '!$C$59)+'составляющая '!$D$59+'составляющая '!$E$59)*1000+ставка!X30</f>
        <v>2270.8621566500001</v>
      </c>
      <c r="Y643" s="145">
        <f>((ставка!Y30/1000*'составляющая '!$B$59*'составляющая '!$C$59)+'составляющая '!$D$59+'составляющая '!$E$59)*1000+ставка!Y30</f>
        <v>2001.275772896</v>
      </c>
    </row>
    <row r="644" spans="1:25" s="104" customFormat="1" ht="15.75" hidden="1" outlineLevel="1" x14ac:dyDescent="0.25">
      <c r="A644" s="227">
        <v>27</v>
      </c>
      <c r="B644" s="145">
        <f>((ставка!B31/1000*'составляющая '!$B$59*'составляющая '!$C$59)+'составляющая '!$D$59+'составляющая '!$E$59)*1000+ставка!B31</f>
        <v>1762.4922818239997</v>
      </c>
      <c r="C644" s="145">
        <f>((ставка!C31/1000*'составляющая '!$B$59*'составляющая '!$C$59)+'составляющая '!$D$59+'составляющая '!$E$59)*1000+ставка!C31</f>
        <v>1544.606787878</v>
      </c>
      <c r="D644" s="145">
        <f>((ставка!D31/1000*'составляющая '!$B$59*'составляющая '!$C$59)+'составляющая '!$D$59+'составляющая '!$E$59)*1000+ставка!D31</f>
        <v>1405.893833522</v>
      </c>
      <c r="E644" s="145">
        <f>((ставка!E31/1000*'составляющая '!$B$59*'составляющая '!$C$59)+'составляющая '!$D$59+'составляющая '!$E$59)*1000+ставка!E31</f>
        <v>1375.690564562</v>
      </c>
      <c r="F644" s="145">
        <f>((ставка!F31/1000*'составляющая '!$B$59*'составляющая '!$C$59)+'составляющая '!$D$59+'составляющая '!$E$59)*1000+ставка!F31</f>
        <v>1448.456013641</v>
      </c>
      <c r="G644" s="145">
        <f>((ставка!G31/1000*'составляющая '!$B$59*'составляющая '!$C$59)+'составляющая '!$D$59+'составляющая '!$E$59)*1000+ставка!G31</f>
        <v>1603.9251197839999</v>
      </c>
      <c r="H644" s="145">
        <f>((ставка!H31/1000*'составляющая '!$B$59*'составляющая '!$C$59)+'составляющая '!$D$59+'составляющая '!$E$59)*1000+ставка!H31</f>
        <v>1811.494864883</v>
      </c>
      <c r="I644" s="145">
        <f>((ставка!I31/1000*'составляющая '!$B$59*'составляющая '!$C$59)+'составляющая '!$D$59+'составляющая '!$E$59)*1000+ставка!I31</f>
        <v>2031.6789164299998</v>
      </c>
      <c r="J644" s="145">
        <f>((ставка!J31/1000*'составляющая '!$B$59*'составляющая '!$C$59)+'составляющая '!$D$59+'составляющая '!$E$59)*1000+ставка!J31</f>
        <v>2260.0578255109999</v>
      </c>
      <c r="K644" s="145">
        <f>((ставка!K31/1000*'составляющая '!$B$59*'составляющая '!$C$59)+'составляющая '!$D$59+'составляющая '!$E$59)*1000+ставка!K31</f>
        <v>2355.9421003160001</v>
      </c>
      <c r="L644" s="145">
        <f>((ставка!L31/1000*'составляющая '!$B$59*'составляющая '!$C$59)+'составляющая '!$D$59+'составляющая '!$E$59)*1000+ставка!L31</f>
        <v>2518.184733689</v>
      </c>
      <c r="M644" s="145">
        <f>((ставка!M31/1000*'составляющая '!$B$59*'составляющая '!$C$59)+'составляющая '!$D$59+'составляющая '!$E$59)*1000+ставка!M31</f>
        <v>2455.8571790299998</v>
      </c>
      <c r="N644" s="145">
        <f>((ставка!N31/1000*'составляющая '!$B$59*'составляющая '!$C$59)+'составляющая '!$D$59+'составляющая '!$E$59)*1000+ставка!N31</f>
        <v>2322.8184417470002</v>
      </c>
      <c r="O644" s="145">
        <f>((ставка!O31/1000*'составляющая '!$B$59*'составляющая '!$C$59)+'составляющая '!$D$59+'составляющая '!$E$59)*1000+ставка!O31</f>
        <v>2324.7727709149999</v>
      </c>
      <c r="P644" s="145">
        <f>((ставка!P31/1000*'составляющая '!$B$59*'составляющая '!$C$59)+'составляющая '!$D$59+'составляющая '!$E$59)*1000+ставка!P31</f>
        <v>2326.1274763609999</v>
      </c>
      <c r="Q644" s="145">
        <f>((ставка!Q31/1000*'составляющая '!$B$59*'составляющая '!$C$59)+'составляющая '!$D$59+'составляющая '!$E$59)*1000+ставка!Q31</f>
        <v>2320.6975504340003</v>
      </c>
      <c r="R644" s="145">
        <f>((ставка!R31/1000*'составляющая '!$B$59*'составляющая '!$C$59)+'составляющая '!$D$59+'составляющая '!$E$59)*1000+ставка!R31</f>
        <v>2313.1800456229998</v>
      </c>
      <c r="S644" s="145">
        <f>((ставка!S31/1000*'составляющая '!$B$59*'составляющая '!$C$59)+'составляющая '!$D$59+'составляющая '!$E$59)*1000+ставка!S31</f>
        <v>2307.8500569829998</v>
      </c>
      <c r="T644" s="145">
        <f>((ставка!T31/1000*'составляющая '!$B$59*'составляющая '!$C$59)+'составляющая '!$D$59+'составляющая '!$E$59)*1000+ставка!T31</f>
        <v>2310.3262808720001</v>
      </c>
      <c r="U644" s="145">
        <f>((ставка!U31/1000*'составляющая '!$B$59*'составляющая '!$C$59)+'составляющая '!$D$59+'составляющая '!$E$59)*1000+ставка!U31</f>
        <v>2339.9854468250001</v>
      </c>
      <c r="V644" s="145">
        <f>((ставка!V31/1000*'составляющая '!$B$59*'составляющая '!$C$59)+'составляющая '!$D$59+'составляющая '!$E$59)*1000+ставка!V31</f>
        <v>2745.7974569030002</v>
      </c>
      <c r="W644" s="145">
        <f>((ставка!W31/1000*'составляющая '!$B$59*'составляющая '!$C$59)+'составляющая '!$D$59+'составляющая '!$E$59)*1000+ставка!W31</f>
        <v>2473.1463296809998</v>
      </c>
      <c r="X644" s="145">
        <f>((ставка!X31/1000*'составляющая '!$B$59*'составляющая '!$C$59)+'составляющая '!$D$59+'составляющая '!$E$59)*1000+ставка!X31</f>
        <v>2278.8571396100001</v>
      </c>
      <c r="Y644" s="145">
        <f>((ставка!Y31/1000*'составляющая '!$B$59*'составляющая '!$C$59)+'составляющая '!$D$59+'составляющая '!$E$59)*1000+ставка!Y31</f>
        <v>2037.142154786</v>
      </c>
    </row>
    <row r="645" spans="1:25" s="104" customFormat="1" ht="15.75" hidden="1" outlineLevel="1" x14ac:dyDescent="0.25">
      <c r="A645" s="227">
        <v>28</v>
      </c>
      <c r="B645" s="145">
        <f>((ставка!B32/1000*'составляющая '!$B$59*'составляющая '!$C$59)+'составляющая '!$D$59+'составляющая '!$E$59)*1000+ставка!B32</f>
        <v>1862.4184646809999</v>
      </c>
      <c r="C645" s="145">
        <f>((ставка!C32/1000*'составляющая '!$B$59*'составляющая '!$C$59)+'составляющая '!$D$59+'составляющая '!$E$59)*1000+ставка!C32</f>
        <v>1751.476971968</v>
      </c>
      <c r="D645" s="145">
        <f>((ставка!D32/1000*'составляющая '!$B$59*'составляющая '!$C$59)+'составляющая '!$D$59+'составляющая '!$E$59)*1000+ставка!D32</f>
        <v>1650.7846032440002</v>
      </c>
      <c r="E645" s="145">
        <f>((ставка!E32/1000*'составляющая '!$B$59*'составляющая '!$C$59)+'составляющая '!$D$59+'составляющая '!$E$59)*1000+ставка!E32</f>
        <v>1622.0914977319999</v>
      </c>
      <c r="F645" s="145">
        <f>((ставка!F32/1000*'составляющая '!$B$59*'составляющая '!$C$59)+'составляющая '!$D$59+'составляющая '!$E$59)*1000+ставка!F32</f>
        <v>1627.2549242269999</v>
      </c>
      <c r="G645" s="145">
        <f>((ставка!G32/1000*'составляющая '!$B$59*'составляющая '!$C$59)+'составляющая '!$D$59+'составляющая '!$E$59)*1000+ставка!G32</f>
        <v>1634.0506597429999</v>
      </c>
      <c r="H645" s="145">
        <f>((ставка!H32/1000*'составляющая '!$B$59*'составляющая '!$C$59)+'составляющая '!$D$59+'составляющая '!$E$59)*1000+ставка!H32</f>
        <v>1716.7876292359999</v>
      </c>
      <c r="I645" s="145">
        <f>((ставка!I32/1000*'составляющая '!$B$59*'составляющая '!$C$59)+'составляющая '!$D$59+'составляющая '!$E$59)*1000+ставка!I32</f>
        <v>1810.9174494469999</v>
      </c>
      <c r="J645" s="145">
        <f>((ставка!J32/1000*'составляющая '!$B$59*'составляющая '!$C$59)+'составляющая '!$D$59+'составляющая '!$E$59)*1000+ставка!J32</f>
        <v>2050.0673772380001</v>
      </c>
      <c r="K645" s="145">
        <f>((ставка!K32/1000*'составляющая '!$B$59*'составляющая '!$C$59)+'составляющая '!$D$59+'составляющая '!$E$59)*1000+ставка!K32</f>
        <v>2198.2077490009997</v>
      </c>
      <c r="L645" s="145">
        <f>((ставка!L32/1000*'составляющая '!$B$59*'составляющая '!$C$59)+'составляющая '!$D$59+'составляющая '!$E$59)*1000+ставка!L32</f>
        <v>2231.3980324280001</v>
      </c>
      <c r="M645" s="145">
        <f>((ставка!M32/1000*'составляющая '!$B$59*'составляющая '!$C$59)+'составляющая '!$D$59+'составляющая '!$E$59)*1000+ставка!M32</f>
        <v>2246.1443343320002</v>
      </c>
      <c r="N645" s="145">
        <f>((ставка!N32/1000*'составляющая '!$B$59*'составляющая '!$C$59)+'составляющая '!$D$59+'составляющая '!$E$59)*1000+ставка!N32</f>
        <v>2231.808885719</v>
      </c>
      <c r="O645" s="145">
        <f>((ставка!O32/1000*'составляющая '!$B$59*'составляющая '!$C$59)+'составляющая '!$D$59+'составляющая '!$E$59)*1000+ставка!O32</f>
        <v>2233.530027884</v>
      </c>
      <c r="P645" s="145">
        <f>((ставка!P32/1000*'составляющая '!$B$59*'составляющая '!$C$59)+'составляющая '!$D$59+'составляющая '!$E$59)*1000+ставка!P32</f>
        <v>2220.3827225719997</v>
      </c>
      <c r="Q645" s="145">
        <f>((ставка!Q32/1000*'составляющая '!$B$59*'составляющая '!$C$59)+'составляющая '!$D$59+'составляющая '!$E$59)*1000+ставка!Q32</f>
        <v>2217.551166107</v>
      </c>
      <c r="R645" s="145">
        <f>((ставка!R32/1000*'составляющая '!$B$59*'составляющая '!$C$59)+'составляющая '!$D$59+'составляющая '!$E$59)*1000+ставка!R32</f>
        <v>2216.296397948</v>
      </c>
      <c r="S645" s="145">
        <f>((ставка!S32/1000*'составляющая '!$B$59*'составляющая '!$C$59)+'составляющая '!$D$59+'составляющая '!$E$59)*1000+ставка!S32</f>
        <v>2225.3462744930002</v>
      </c>
      <c r="T645" s="145">
        <f>((ставка!T32/1000*'составляющая '!$B$59*'составляющая '!$C$59)+'составляющая '!$D$59+'составляющая '!$E$59)*1000+ставка!T32</f>
        <v>2260.4575746589999</v>
      </c>
      <c r="U645" s="145">
        <f>((ставка!U32/1000*'составляющая '!$B$59*'составляющая '!$C$59)+'составляющая '!$D$59+'составляющая '!$E$59)*1000+ставка!U32</f>
        <v>2327.1490575170001</v>
      </c>
      <c r="V645" s="145">
        <f>((ставка!V32/1000*'составляющая '!$B$59*'составляющая '!$C$59)+'составляющая '!$D$59+'составляющая '!$E$59)*1000+ставка!V32</f>
        <v>2344.7047075999999</v>
      </c>
      <c r="W645" s="145">
        <f>((ставка!W32/1000*'составляющая '!$B$59*'составляющая '!$C$59)+'составляющая '!$D$59+'составляющая '!$E$59)*1000+ставка!W32</f>
        <v>2330.8356329930002</v>
      </c>
      <c r="X645" s="145">
        <f>((ставка!X32/1000*'составляющая '!$B$59*'составляющая '!$C$59)+'составляющая '!$D$59+'составляющая '!$E$59)*1000+ставка!X32</f>
        <v>2298.244973288</v>
      </c>
      <c r="Y645" s="145">
        <f>((ставка!Y32/1000*'составляющая '!$B$59*'составляющая '!$C$59)+'составляющая '!$D$59+'составляющая '!$E$59)*1000+ставка!Y32</f>
        <v>2127.8963155249999</v>
      </c>
    </row>
    <row r="646" spans="1:25" s="104" customFormat="1" ht="15.75" hidden="1" outlineLevel="1" x14ac:dyDescent="0.25">
      <c r="A646" s="227">
        <v>29</v>
      </c>
      <c r="B646" s="145">
        <f>((ставка!B33/1000*'составляющая '!$B$59*'составляющая '!$C$59)+'составляющая '!$D$59+'составляющая '!$E$59)*1000+ставка!B33</f>
        <v>1853.2686508490001</v>
      </c>
      <c r="C646" s="145">
        <f>((ставка!C33/1000*'составляющая '!$B$59*'составляющая '!$C$59)+'составляющая '!$D$59+'составляющая '!$E$59)*1000+ставка!C33</f>
        <v>1704.5730719359999</v>
      </c>
      <c r="D646" s="145">
        <f>((ставка!D33/1000*'составляющая '!$B$59*'составляющая '!$C$59)+'составляющая '!$D$59+'составляющая '!$E$59)*1000+ставка!D33</f>
        <v>1567.670092889</v>
      </c>
      <c r="E646" s="145">
        <f>((ставка!E33/1000*'составляющая '!$B$59*'составляющая '!$C$59)+'составляющая '!$D$59+'составляющая '!$E$59)*1000+ставка!E33</f>
        <v>1476.149746283</v>
      </c>
      <c r="F646" s="145">
        <f>((ставка!F33/1000*'составляющая '!$B$59*'составляющая '!$C$59)+'составляющая '!$D$59+'составляющая '!$E$59)*1000+ставка!F33</f>
        <v>1523.5311244640002</v>
      </c>
      <c r="G646" s="145">
        <f>((ставка!G33/1000*'составляющая '!$B$59*'составляющая '!$C$59)+'составляющая '!$D$59+'составляющая '!$E$59)*1000+ставка!G33</f>
        <v>1502.0001911869999</v>
      </c>
      <c r="H646" s="145">
        <f>((ставка!H33/1000*'составляющая '!$B$59*'составляющая '!$C$59)+'составляющая '!$D$59+'составляющая '!$E$59)*1000+ставка!H33</f>
        <v>1590.966584903</v>
      </c>
      <c r="I646" s="145">
        <f>((ставка!I33/1000*'составляющая '!$B$59*'составляющая '!$C$59)+'составляющая '!$D$59+'составляющая '!$E$59)*1000+ставка!I33</f>
        <v>1693.368991649</v>
      </c>
      <c r="J646" s="145">
        <f>((ставка!J33/1000*'составляющая '!$B$59*'составляющая '!$C$59)+'составляющая '!$D$59+'составляющая '!$E$59)*1000+ставка!J33</f>
        <v>1830.0387836929999</v>
      </c>
      <c r="K646" s="145">
        <f>((ставка!K33/1000*'составляющая '!$B$59*'составляющая '!$C$59)+'составляющая '!$D$59+'составляющая '!$E$59)*1000+ставка!K33</f>
        <v>2027.5814876630002</v>
      </c>
      <c r="L646" s="145">
        <f>((ставка!L33/1000*'составляющая '!$B$59*'составляющая '!$C$59)+'составляющая '!$D$59+'составляющая '!$E$59)*1000+ставка!L33</f>
        <v>2085.434072693</v>
      </c>
      <c r="M646" s="145">
        <f>((ставка!M33/1000*'составляющая '!$B$59*'составляющая '!$C$59)+'составляющая '!$D$59+'составляющая '!$E$59)*1000+ставка!M33</f>
        <v>2099.203210013</v>
      </c>
      <c r="N646" s="145">
        <f>((ставка!N33/1000*'составляющая '!$B$59*'составляющая '!$C$59)+'составляющая '!$D$59+'составляющая '!$E$59)*1000+ставка!N33</f>
        <v>2093.41795151</v>
      </c>
      <c r="O646" s="145">
        <f>((ставка!O33/1000*'составляющая '!$B$59*'составляющая '!$C$59)+'составляющая '!$D$59+'составляющая '!$E$59)*1000+ставка!O33</f>
        <v>2106.287653247</v>
      </c>
      <c r="P646" s="145">
        <f>((ставка!P33/1000*'составляющая '!$B$59*'составляющая '!$C$59)+'составляющая '!$D$59+'составляющая '!$E$59)*1000+ставка!P33</f>
        <v>2109.1192097120002</v>
      </c>
      <c r="Q646" s="145">
        <f>((ставка!Q33/1000*'составляющая '!$B$59*'составляющая '!$C$59)+'составляющая '!$D$59+'составляющая '!$E$59)*1000+ставка!Q33</f>
        <v>2118.713189264</v>
      </c>
      <c r="R646" s="145">
        <f>((ставка!R33/1000*'составляющая '!$B$59*'составляющая '!$C$59)+'составляющая '!$D$59+'составляющая '!$E$59)*1000+ставка!R33</f>
        <v>2126.1862775029999</v>
      </c>
      <c r="S646" s="145">
        <f>((ставка!S33/1000*'составляющая '!$B$59*'составляющая '!$C$59)+'составляющая '!$D$59+'составляющая '!$E$59)*1000+ставка!S33</f>
        <v>2145.1299454609998</v>
      </c>
      <c r="T646" s="145">
        <f>((ставка!T33/1000*'составляющая '!$B$59*'составляющая '!$C$59)+'составляющая '!$D$59+'составляющая '!$E$59)*1000+ставка!T33</f>
        <v>2256.7932074689998</v>
      </c>
      <c r="U646" s="145">
        <f>((ставка!U33/1000*'составляющая '!$B$59*'составляющая '!$C$59)+'составляющая '!$D$59+'составляющая '!$E$59)*1000+ставка!U33</f>
        <v>2321.2638617269999</v>
      </c>
      <c r="V646" s="145">
        <f>((ставка!V33/1000*'составляющая '!$B$59*'составляющая '!$C$59)+'составляющая '!$D$59+'составляющая '!$E$59)*1000+ставка!V33</f>
        <v>2347.6473054950002</v>
      </c>
      <c r="W646" s="145">
        <f>((ставка!W33/1000*'составляющая '!$B$59*'составляющая '!$C$59)+'составляющая '!$D$59+'составляющая '!$E$59)*1000+ставка!W33</f>
        <v>2338.586324807</v>
      </c>
      <c r="X646" s="145">
        <f>((ставка!X33/1000*'составляющая '!$B$59*'составляющая '!$C$59)+'составляющая '!$D$59+'составляющая '!$E$59)*1000+ставка!X33</f>
        <v>2298.5003685770002</v>
      </c>
      <c r="Y646" s="145">
        <f>((ставка!Y33/1000*'составляющая '!$B$59*'составляющая '!$C$59)+'составляющая '!$D$59+'составляющая '!$E$59)*1000+ставка!Y33</f>
        <v>1919.8046757049997</v>
      </c>
    </row>
    <row r="647" spans="1:25" s="104" customFormat="1" ht="15.75" collapsed="1" x14ac:dyDescent="0.25">
      <c r="A647" s="227">
        <v>30</v>
      </c>
      <c r="B647" s="145">
        <f>((ставка!B34/1000*'составляющая '!$B$59*'составляющая '!$C$59)+'составляющая '!$D$59+'составляющая '!$E$59)*1000+ставка!B34</f>
        <v>1702.496597195</v>
      </c>
      <c r="C647" s="145">
        <f>((ставка!C34/1000*'составляющая '!$B$59*'составляющая '!$C$59)+'составляющая '!$D$59+'составляющая '!$E$59)*1000+ставка!C34</f>
        <v>1587.646446146</v>
      </c>
      <c r="D647" s="145">
        <f>((ставка!D34/1000*'составляющая '!$B$59*'составляющая '!$C$59)+'составляющая '!$D$59+'составляющая '!$E$59)*1000+ставка!D34</f>
        <v>1398.4318494260001</v>
      </c>
      <c r="E647" s="145">
        <f>((ставка!E34/1000*'составляющая '!$B$59*'составляющая '!$C$59)+'составляющая '!$D$59+'составляющая '!$E$59)*1000+ставка!E34</f>
        <v>1393.8236300809999</v>
      </c>
      <c r="F647" s="145">
        <f>((ставка!F34/1000*'составляющая '!$B$59*'составляющая '!$C$59)+'составляющая '!$D$59+'составляющая '!$E$59)*1000+ставка!F34</f>
        <v>1512.0161281730002</v>
      </c>
      <c r="G647" s="145">
        <f>((ставка!G34/1000*'составляющая '!$B$59*'составляющая '!$C$59)+'составляющая '!$D$59+'составляющая '!$E$59)*1000+ставка!G34</f>
        <v>1644.999344741</v>
      </c>
      <c r="H647" s="145">
        <f>((ставка!H34/1000*'составляющая '!$B$59*'составляющая '!$C$59)+'составляющая '!$D$59+'составляющая '!$E$59)*1000+ставка!H34</f>
        <v>1888.9906788799999</v>
      </c>
      <c r="I647" s="145">
        <f>((ставка!I34/1000*'составляющая '!$B$59*'составляющая '!$C$59)+'составляющая '!$D$59+'составляющая '!$E$59)*1000+ставка!I34</f>
        <v>2126.3639437909997</v>
      </c>
      <c r="J647" s="145">
        <f>((ставка!J34/1000*'составляющая '!$B$59*'составляющая '!$C$59)+'составляющая '!$D$59+'составляющая '!$E$59)*1000+ставка!J34</f>
        <v>2317.6883276810004</v>
      </c>
      <c r="K647" s="145">
        <f>((ставка!K34/1000*'составляющая '!$B$59*'составляющая '!$C$59)+'составляющая '!$D$59+'составляющая '!$E$59)*1000+ставка!K34</f>
        <v>2353.710167573</v>
      </c>
      <c r="L647" s="145">
        <f>((ставка!L34/1000*'составляющая '!$B$59*'составляющая '!$C$59)+'составляющая '!$D$59+'составляющая '!$E$59)*1000+ставка!L34</f>
        <v>2361.1166309539999</v>
      </c>
      <c r="M647" s="145">
        <f>((ставка!M34/1000*'составляющая '!$B$59*'составляющая '!$C$59)+'составляющая '!$D$59+'составляющая '!$E$59)*1000+ставка!M34</f>
        <v>2358.3961159189998</v>
      </c>
      <c r="N647" s="145">
        <f>((ставка!N34/1000*'составляющая '!$B$59*'составляющая '!$C$59)+'составляющая '!$D$59+'составляющая '!$E$59)*1000+ставка!N34</f>
        <v>2347.7472427819998</v>
      </c>
      <c r="O647" s="145">
        <f>((ставка!O34/1000*'составляющая '!$B$59*'составляющая '!$C$59)+'составляющая '!$D$59+'составляющая '!$E$59)*1000+ставка!O34</f>
        <v>2352.5775449869998</v>
      </c>
      <c r="P647" s="145">
        <f>((ставка!P34/1000*'составляющая '!$B$59*'составляющая '!$C$59)+'составляющая '!$D$59+'составляющая '!$E$59)*1000+ставка!P34</f>
        <v>2345.715184613</v>
      </c>
      <c r="Q647" s="145">
        <f>((ставка!Q34/1000*'составляющая '!$B$59*'составляющая '!$C$59)+'составляющая '!$D$59+'составляющая '!$E$59)*1000+ставка!Q34</f>
        <v>2343.061294436</v>
      </c>
      <c r="R647" s="145">
        <f>((ставка!R34/1000*'составляющая '!$B$59*'составляющая '!$C$59)+'составляющая '!$D$59+'составляющая '!$E$59)*1000+ставка!R34</f>
        <v>2341.0292362670002</v>
      </c>
      <c r="S647" s="145">
        <f>((ставка!S34/1000*'составляющая '!$B$59*'составляющая '!$C$59)+'составляющая '!$D$59+'составляющая '!$E$59)*1000+ставка!S34</f>
        <v>2338.6529496650001</v>
      </c>
      <c r="T647" s="145">
        <f>((ставка!T34/1000*'составляющая '!$B$59*'составляющая '!$C$59)+'составляющая '!$D$59+'составляющая '!$E$59)*1000+ставка!T34</f>
        <v>2301.8982363350001</v>
      </c>
      <c r="U647" s="145">
        <f>((ставка!U34/1000*'составляющая '!$B$59*'составляющая '!$C$59)+'составляющая '!$D$59+'составляющая '!$E$59)*1000+ставка!U34</f>
        <v>2336.6653080679998</v>
      </c>
      <c r="V647" s="145">
        <f>((ставка!V34/1000*'составляющая '!$B$59*'составляющая '!$C$59)+'составляющая '!$D$59+'составляющая '!$E$59)*1000+ставка!V34</f>
        <v>2340.3185711149999</v>
      </c>
      <c r="W647" s="145">
        <f>((ставка!W34/1000*'составляющая '!$B$59*'составляющая '!$C$59)+'составляющая '!$D$59+'составляющая '!$E$59)*1000+ставка!W34</f>
        <v>2331.2020697119997</v>
      </c>
      <c r="X647" s="145">
        <f>((ставка!X34/1000*'составляющая '!$B$59*'составляющая '!$C$59)+'составляющая '!$D$59+'составляющая '!$E$59)*1000+ставка!X34</f>
        <v>2293.8921492320001</v>
      </c>
      <c r="Y647" s="145">
        <f>((ставка!Y34/1000*'составляющая '!$B$59*'составляющая '!$C$59)+'составляющая '!$D$59+'составляющая '!$E$59)*1000+ставка!Y34</f>
        <v>2038.1970483710002</v>
      </c>
    </row>
    <row r="648" spans="1:25" s="104" customFormat="1" ht="15.75" x14ac:dyDescent="0.25">
      <c r="A648" s="74"/>
    </row>
    <row r="649" spans="1:25" s="104" customFormat="1" ht="15.75" x14ac:dyDescent="0.25">
      <c r="A649" s="261" t="s">
        <v>32</v>
      </c>
      <c r="B649" s="261" t="s">
        <v>180</v>
      </c>
      <c r="C649" s="261"/>
      <c r="D649" s="261"/>
      <c r="E649" s="261"/>
      <c r="F649" s="261"/>
      <c r="G649" s="261"/>
      <c r="H649" s="261"/>
      <c r="I649" s="261"/>
      <c r="J649" s="261"/>
      <c r="K649" s="261"/>
      <c r="L649" s="261"/>
      <c r="M649" s="261"/>
      <c r="N649" s="261"/>
      <c r="O649" s="261"/>
      <c r="P649" s="261"/>
      <c r="Q649" s="261"/>
      <c r="R649" s="261"/>
      <c r="S649" s="261"/>
      <c r="T649" s="261"/>
      <c r="U649" s="261"/>
      <c r="V649" s="261"/>
      <c r="W649" s="261"/>
      <c r="X649" s="261"/>
      <c r="Y649" s="261"/>
    </row>
    <row r="650" spans="1:25" s="119" customFormat="1" ht="12.75" x14ac:dyDescent="0.2">
      <c r="A650" s="261"/>
      <c r="B650" s="118" t="s">
        <v>33</v>
      </c>
      <c r="C650" s="118" t="s">
        <v>34</v>
      </c>
      <c r="D650" s="118" t="s">
        <v>35</v>
      </c>
      <c r="E650" s="118" t="s">
        <v>36</v>
      </c>
      <c r="F650" s="118" t="s">
        <v>37</v>
      </c>
      <c r="G650" s="118" t="s">
        <v>38</v>
      </c>
      <c r="H650" s="118" t="s">
        <v>39</v>
      </c>
      <c r="I650" s="118" t="s">
        <v>40</v>
      </c>
      <c r="J650" s="118" t="s">
        <v>41</v>
      </c>
      <c r="K650" s="118" t="s">
        <v>42</v>
      </c>
      <c r="L650" s="118" t="s">
        <v>43</v>
      </c>
      <c r="M650" s="118" t="s">
        <v>44</v>
      </c>
      <c r="N650" s="118" t="s">
        <v>45</v>
      </c>
      <c r="O650" s="118" t="s">
        <v>46</v>
      </c>
      <c r="P650" s="118" t="s">
        <v>47</v>
      </c>
      <c r="Q650" s="118" t="s">
        <v>48</v>
      </c>
      <c r="R650" s="118" t="s">
        <v>49</v>
      </c>
      <c r="S650" s="118" t="s">
        <v>50</v>
      </c>
      <c r="T650" s="118" t="s">
        <v>51</v>
      </c>
      <c r="U650" s="118" t="s">
        <v>52</v>
      </c>
      <c r="V650" s="118" t="s">
        <v>53</v>
      </c>
      <c r="W650" s="118" t="s">
        <v>54</v>
      </c>
      <c r="X650" s="118" t="s">
        <v>55</v>
      </c>
      <c r="Y650" s="118" t="s">
        <v>56</v>
      </c>
    </row>
    <row r="651" spans="1:25" s="104" customFormat="1" ht="15.75" x14ac:dyDescent="0.25">
      <c r="A651" s="227">
        <v>1</v>
      </c>
      <c r="B651" s="145">
        <f>((ставка!B5/1000*'составляющая '!$B$60*'составляющая '!$C$60)+'составляющая '!$D$60+'составляющая '!$E$60)*1000+ставка!B5</f>
        <v>1953.8478952830001</v>
      </c>
      <c r="C651" s="145">
        <f>((ставка!C5/1000*'составляющая '!$B$60*'составляющая '!$C$60)+'составляющая '!$D$60+'составляющая '!$E$60)*1000+ставка!C5</f>
        <v>1852.4226531210002</v>
      </c>
      <c r="D651" s="145">
        <f>((ставка!D5/1000*'составляющая '!$B$60*'составляющая '!$C$60)+'составляющая '!$D$60+'составляющая '!$E$60)*1000+ставка!D5</f>
        <v>1777.5030002999999</v>
      </c>
      <c r="E651" s="145">
        <f>((ставка!E5/1000*'составляющая '!$B$60*'составляющая '!$C$60)+'составляющая '!$D$60+'составляющая '!$E$60)*1000+ставка!E5</f>
        <v>1751.1306606749999</v>
      </c>
      <c r="F651" s="145">
        <f>((ставка!F5/1000*'составляющая '!$B$60*'составляющая '!$C$60)+'составляющая '!$D$60+'составляющая '!$E$60)*1000+ставка!F5</f>
        <v>1749.875892516</v>
      </c>
      <c r="G651" s="145">
        <f>((ставка!G5/1000*'составляющая '!$B$60*'составляющая '!$C$60)+'составляющая '!$D$60+'составляющая '!$E$60)*1000+ставка!G5</f>
        <v>1747.4440851989998</v>
      </c>
      <c r="H651" s="145">
        <f>((ставка!H5/1000*'составляющая '!$B$60*'составляющая '!$C$60)+'составляющая '!$D$60+'составляющая '!$E$60)*1000+ставка!H5</f>
        <v>1717.1963996670002</v>
      </c>
      <c r="I651" s="145">
        <f>((ставка!I5/1000*'составляющая '!$B$60*'составляющая '!$C$60)+'составляющая '!$D$60+'составляющая '!$E$60)*1000+ставка!I5</f>
        <v>1703.127450486</v>
      </c>
      <c r="J651" s="145">
        <f>((ставка!J5/1000*'составляющая '!$B$60*'составляющая '!$C$60)+'составляющая '!$D$60+'составляющая '!$E$60)*1000+ставка!J5</f>
        <v>1864.259669559</v>
      </c>
      <c r="K651" s="145">
        <f>((ставка!K5/1000*'составляющая '!$B$60*'составляющая '!$C$60)+'составляющая '!$D$60+'составляющая '!$E$60)*1000+ставка!K5</f>
        <v>2080.53506277</v>
      </c>
      <c r="L651" s="145">
        <f>((ставка!L5/1000*'составляющая '!$B$60*'составляющая '!$C$60)+'составляющая '!$D$60+'составляющая '!$E$60)*1000+ставка!L5</f>
        <v>2200.1266828799999</v>
      </c>
      <c r="M651" s="145">
        <f>((ставка!M5/1000*'составляющая '!$B$60*'составляющая '!$C$60)+'составляющая '!$D$60+'составляющая '!$E$60)*1000+ставка!M5</f>
        <v>2223.278821035</v>
      </c>
      <c r="N651" s="145">
        <f>((ставка!N5/1000*'составляющая '!$B$60*'составляющая '!$C$60)+'составляющая '!$D$60+'составляющая '!$E$60)*1000+ставка!N5</f>
        <v>2200.68189003</v>
      </c>
      <c r="O651" s="145">
        <f>((ставка!O5/1000*'составляющая '!$B$60*'составляющая '!$C$60)+'составляющая '!$D$60+'составляющая '!$E$60)*1000+ставка!O5</f>
        <v>2214.1845279180002</v>
      </c>
      <c r="P651" s="145">
        <f>((ставка!P5/1000*'составляющая '!$B$60*'составляющая '!$C$60)+'составляющая '!$D$60+'составляющая '!$E$60)*1000+ставка!P5</f>
        <v>2211.4418045970001</v>
      </c>
      <c r="Q651" s="145">
        <f>((ставка!Q5/1000*'составляющая '!$B$60*'составляющая '!$C$60)+'составляющая '!$D$60+'составляющая '!$E$60)*1000+ставка!Q5</f>
        <v>2201.9144499029999</v>
      </c>
      <c r="R651" s="145">
        <f>((ставка!R5/1000*'составляющая '!$B$60*'составляющая '!$C$60)+'составляющая '!$D$60+'составляющая '!$E$60)*1000+ставка!R5</f>
        <v>2200.6263693149999</v>
      </c>
      <c r="S651" s="145">
        <f>((ставка!S5/1000*'составляющая '!$B$60*'составляющая '!$C$60)+'составляющая '!$D$60+'составляющая '!$E$60)*1000+ставка!S5</f>
        <v>2199.8934958770001</v>
      </c>
      <c r="T651" s="145">
        <f>((ставка!T5/1000*'составляющая '!$B$60*'составляющая '!$C$60)+'составляющая '!$D$60+'составляющая '!$E$60)*1000+ставка!T5</f>
        <v>2203.2802594919999</v>
      </c>
      <c r="U651" s="145">
        <f>((ставка!U5/1000*'составляющая '!$B$60*'составляющая '!$C$60)+'составляющая '!$D$60+'составляющая '!$E$60)*1000+ставка!U5</f>
        <v>2218.426310544</v>
      </c>
      <c r="V651" s="145">
        <f>((ставка!V5/1000*'составляющая '!$B$60*'составляющая '!$C$60)+'составляющая '!$D$60+'составляющая '!$E$60)*1000+ставка!V5</f>
        <v>2254.5369835799997</v>
      </c>
      <c r="W651" s="145">
        <f>((ставка!W5/1000*'составляющая '!$B$60*'составляющая '!$C$60)+'составляющая '!$D$60+'составляющая '!$E$60)*1000+ставка!W5</f>
        <v>2303.2397547780001</v>
      </c>
      <c r="X651" s="145">
        <f>((ставка!X5/1000*'составляющая '!$B$60*'составляющая '!$C$60)+'составляющая '!$D$60+'составляющая '!$E$60)*1000+ставка!X5</f>
        <v>2250.4395548130001</v>
      </c>
      <c r="Y651" s="145">
        <f>((ставка!Y5/1000*'составляющая '!$B$60*'составляющая '!$C$60)+'составляющая '!$D$60+'составляющая '!$E$60)*1000+ставка!Y5</f>
        <v>2075.271698988</v>
      </c>
    </row>
    <row r="652" spans="1:25" s="104" customFormat="1" ht="15.75" hidden="1" outlineLevel="1" x14ac:dyDescent="0.25">
      <c r="A652" s="227">
        <v>2</v>
      </c>
      <c r="B652" s="145">
        <f>((ставка!B6/1000*'составляющая '!$B$60*'составляющая '!$C$60)+'составляющая '!$D$60+'составляющая '!$E$60)*1000+ставка!B6</f>
        <v>1889.6548446000002</v>
      </c>
      <c r="C652" s="145">
        <f>((ставка!C6/1000*'составляющая '!$B$60*'составляющая '!$C$60)+'составляющая '!$D$60+'составляющая '!$E$60)*1000+ставка!C6</f>
        <v>1767.7535627460002</v>
      </c>
      <c r="D652" s="145">
        <f>((ставка!D6/1000*'составляющая '!$B$60*'составляющая '!$C$60)+'составляющая '!$D$60+'составляющая '!$E$60)*1000+ставка!D6</f>
        <v>1696.642630974</v>
      </c>
      <c r="E652" s="145">
        <f>((ставка!E6/1000*'составляющая '!$B$60*'составляющая '!$C$60)+'составляющая '!$D$60+'составляющая '!$E$60)*1000+ставка!E6</f>
        <v>1617.8587363890001</v>
      </c>
      <c r="F652" s="145">
        <f>((ставка!F6/1000*'составляющая '!$B$60*'составляющая '!$C$60)+'составляющая '!$D$60+'составляющая '!$E$60)*1000+ставка!F6</f>
        <v>1655.0909278680001</v>
      </c>
      <c r="G652" s="145">
        <f>((ставка!G6/1000*'составляющая '!$B$60*'составляющая '!$C$60)+'составляющая '!$D$60+'составляющая '!$E$60)*1000+ставка!G6</f>
        <v>1696.875817977</v>
      </c>
      <c r="H652" s="145">
        <f>((ставка!H6/1000*'составляющая '!$B$60*'составляющая '!$C$60)+'составляющая '!$D$60+'составляющая '!$E$60)*1000+ставка!H6</f>
        <v>1787.4301041420001</v>
      </c>
      <c r="I652" s="145">
        <f>((ставка!I6/1000*'составляющая '!$B$60*'составляющая '!$C$60)+'составляющая '!$D$60+'составляющая '!$E$60)*1000+ставка!I6</f>
        <v>1878.4951808850001</v>
      </c>
      <c r="J652" s="145">
        <f>((ставка!J6/1000*'составляющая '!$B$60*'составляющая '!$C$60)+'составляющая '!$D$60+'составляющая '!$E$60)*1000+ставка!J6</f>
        <v>2194.074924945</v>
      </c>
      <c r="K652" s="145">
        <f>((ставка!K6/1000*'составляющая '!$B$60*'составляющая '!$C$60)+'составляющая '!$D$60+'составляющая '!$E$60)*1000+ставка!K6</f>
        <v>2302.8844222019998</v>
      </c>
      <c r="L652" s="145">
        <f>((ставка!L6/1000*'составляющая '!$B$60*'составляющая '!$C$60)+'составляющая '!$D$60+'составляющая '!$E$60)*1000+ставка!L6</f>
        <v>2320.6066344299998</v>
      </c>
      <c r="M652" s="145">
        <f>((ставка!M6/1000*'составляющая '!$B$60*'составляющая '!$C$60)+'составляющая '!$D$60+'составляющая '!$E$60)*1000+ставка!M6</f>
        <v>2324.0489187600001</v>
      </c>
      <c r="N652" s="145">
        <f>((ставка!N6/1000*'составляющая '!$B$60*'составляющая '!$C$60)+'составляющая '!$D$60+'составляющая '!$E$60)*1000+ставка!N6</f>
        <v>2295.3780215340003</v>
      </c>
      <c r="O652" s="145">
        <f>((ставка!O6/1000*'составляющая '!$B$60*'составляющая '!$C$60)+'составляющая '!$D$60+'составляющая '!$E$60)*1000+ставка!O6</f>
        <v>2314.0773983459999</v>
      </c>
      <c r="P652" s="145">
        <f>((ставка!P6/1000*'составляющая '!$B$60*'составляющая '!$C$60)+'составляющая '!$D$60+'составляющая '!$E$60)*1000+ставка!P6</f>
        <v>2330.2894471259997</v>
      </c>
      <c r="Q652" s="145">
        <f>((ставка!Q6/1000*'составляющая '!$B$60*'составляющая '!$C$60)+'составляющая '!$D$60+'составляющая '!$E$60)*1000+ставка!Q6</f>
        <v>2332.4547550110001</v>
      </c>
      <c r="R652" s="145">
        <f>((ставка!R6/1000*'составляющая '!$B$60*'составляющая '!$C$60)+'составляющая '!$D$60+'составляющая '!$E$60)*1000+ставка!R6</f>
        <v>2327.1247663710001</v>
      </c>
      <c r="S652" s="145">
        <f>((ставка!S6/1000*'составляющая '!$B$60*'составляющая '!$C$60)+'составляющая '!$D$60+'составляющая '!$E$60)*1000+ставка!S6</f>
        <v>2287.582913148</v>
      </c>
      <c r="T652" s="145">
        <f>((ставка!T6/1000*'составляющая '!$B$60*'составляющая '!$C$60)+'составляющая '!$D$60+'составляющая '!$E$60)*1000+ставка!T6</f>
        <v>2258.367912915</v>
      </c>
      <c r="U652" s="145">
        <f>((ставка!U6/1000*'составляющая '!$B$60*'составляющая '!$C$60)+'составляющая '!$D$60+'составляющая '!$E$60)*1000+ставка!U6</f>
        <v>2252.582654412</v>
      </c>
      <c r="V652" s="145">
        <f>((ставка!V6/1000*'составляющая '!$B$60*'составляющая '!$C$60)+'составляющая '!$D$60+'составляющая '!$E$60)*1000+ставка!V6</f>
        <v>2310.3130938690001</v>
      </c>
      <c r="W652" s="145">
        <f>((ставка!W6/1000*'составляющая '!$B$60*'составляющая '!$C$60)+'составляющая '!$D$60+'составляющая '!$E$60)*1000+ставка!W6</f>
        <v>2403.4990619250002</v>
      </c>
      <c r="X652" s="145">
        <f>((ставка!X6/1000*'составляющая '!$B$60*'составляющая '!$C$60)+'составляющая '!$D$60+'составляющая '!$E$60)*1000+ставка!X6</f>
        <v>2249.8399310909999</v>
      </c>
      <c r="Y652" s="145">
        <f>((ставка!Y6/1000*'составляющая '!$B$60*'составляющая '!$C$60)+'составляющая '!$D$60+'составляющая '!$E$60)*1000+ставка!Y6</f>
        <v>1980.9420042030001</v>
      </c>
    </row>
    <row r="653" spans="1:25" s="104" customFormat="1" ht="15.75" hidden="1" outlineLevel="1" x14ac:dyDescent="0.25">
      <c r="A653" s="227">
        <v>3</v>
      </c>
      <c r="B653" s="145">
        <f>((ставка!B7/1000*'составляющая '!$B$60*'составляющая '!$C$60)+'составляющая '!$D$60+'составляющая '!$E$60)*1000+ставка!B7</f>
        <v>1772.261844804</v>
      </c>
      <c r="C653" s="145">
        <f>((ставка!C7/1000*'составляющая '!$B$60*'составляющая '!$C$60)+'составляющая '!$D$60+'составляющая '!$E$60)*1000+ставка!C7</f>
        <v>1546.2481181819999</v>
      </c>
      <c r="D653" s="145">
        <f>((ставка!D7/1000*'составляющая '!$B$60*'составляющая '!$C$60)+'составляющая '!$D$60+'составляющая '!$E$60)*1000+ставка!D7</f>
        <v>1509.2158012770001</v>
      </c>
      <c r="E653" s="145">
        <f>((ставка!E7/1000*'составляющая '!$B$60*'составляющая '!$C$60)+'составляющая '!$D$60+'составляющая '!$E$60)*1000+ставка!E7</f>
        <v>1491.0605274719999</v>
      </c>
      <c r="F653" s="145">
        <f>((ставка!F7/1000*'составляющая '!$B$60*'составляющая '!$C$60)+'составляющая '!$D$60+'составляющая '!$E$60)*1000+ставка!F7</f>
        <v>1505.7624128040002</v>
      </c>
      <c r="G653" s="145">
        <f>((ставка!G7/1000*'составляющая '!$B$60*'составляющая '!$C$60)+'составляющая '!$D$60+'составляющая '!$E$60)*1000+ставка!G7</f>
        <v>1526.160723495</v>
      </c>
      <c r="H653" s="145">
        <f>((ставка!H7/1000*'составляющая '!$B$60*'составляющая '!$C$60)+'составляющая '!$D$60+'составляющая '!$E$60)*1000+ставка!H7</f>
        <v>1734.7187373209999</v>
      </c>
      <c r="I653" s="145">
        <f>((ставка!I7/1000*'составляющая '!$B$60*'составляющая '!$C$60)+'составляющая '!$D$60+'составляющая '!$E$60)*1000+ставка!I7</f>
        <v>1859.0074099200001</v>
      </c>
      <c r="J653" s="145">
        <f>((ставка!J7/1000*'составляющая '!$B$60*'составляющая '!$C$60)+'составляющая '!$D$60+'составляющая '!$E$60)*1000+ставка!J7</f>
        <v>2182.0269297899999</v>
      </c>
      <c r="K653" s="145">
        <f>((ставка!K7/1000*'составляющая '!$B$60*'составляющая '!$C$60)+'составляющая '!$D$60+'составляющая '!$E$60)*1000+ставка!K7</f>
        <v>2299.7419497330002</v>
      </c>
      <c r="L653" s="145">
        <f>((ставка!L7/1000*'составляющая '!$B$60*'составляющая '!$C$60)+'составляющая '!$D$60+'составляющая '!$E$60)*1000+ставка!L7</f>
        <v>2317.786182108</v>
      </c>
      <c r="M653" s="145">
        <f>((ставка!M7/1000*'составляющая '!$B$60*'составляющая '!$C$60)+'составляющая '!$D$60+'составляющая '!$E$60)*1000+ставка!M7</f>
        <v>2307.559266405</v>
      </c>
      <c r="N653" s="145">
        <f>((ставка!N7/1000*'составляющая '!$B$60*'составляющая '!$C$60)+'составляющая '!$D$60+'составляющая '!$E$60)*1000+ставка!N7</f>
        <v>2287.149851571</v>
      </c>
      <c r="O653" s="145">
        <f>((ставка!O7/1000*'составляющая '!$B$60*'составляющая '!$C$60)+'составляющая '!$D$60+'составляющая '!$E$60)*1000+ставка!O7</f>
        <v>2332.6324212990003</v>
      </c>
      <c r="P653" s="145">
        <f>((ставка!P7/1000*'составляющая '!$B$60*'составляющая '!$C$60)+'составляющая '!$D$60+'составляющая '!$E$60)*1000+ставка!P7</f>
        <v>2340.8939036909997</v>
      </c>
      <c r="Q653" s="145">
        <f>((ставка!Q7/1000*'составляющая '!$B$60*'составляющая '!$C$60)+'составляющая '!$D$60+'составляющая '!$E$60)*1000+ставка!Q7</f>
        <v>2349.7661139479997</v>
      </c>
      <c r="R653" s="145">
        <f>((ставка!R7/1000*'составляющая '!$B$60*'составляющая '!$C$60)+'составляющая '!$D$60+'составляющая '!$E$60)*1000+ставка!R7</f>
        <v>2333.0432745899998</v>
      </c>
      <c r="S653" s="145">
        <f>((ставка!S7/1000*'составляющая '!$B$60*'составляющая '!$C$60)+'составляющая '!$D$60+'составляющая '!$E$60)*1000+ставка!S7</f>
        <v>2300.5192397430001</v>
      </c>
      <c r="T653" s="145">
        <f>((ставка!T7/1000*'составляющая '!$B$60*'составляющая '!$C$60)+'составляющая '!$D$60+'составляющая '!$E$60)*1000+ставка!T7</f>
        <v>2264.2309004190001</v>
      </c>
      <c r="U653" s="145">
        <f>((ставка!U7/1000*'составляющая '!$B$60*'составляющая '!$C$60)+'составляющая '!$D$60+'составляющая '!$E$60)*1000+ставка!U7</f>
        <v>2213.074113618</v>
      </c>
      <c r="V653" s="145">
        <f>((ставка!V7/1000*'составляющая '!$B$60*'составляющая '!$C$60)+'составляющая '!$D$60+'составляющая '!$E$60)*1000+ставка!V7</f>
        <v>2294.0566285169998</v>
      </c>
      <c r="W653" s="145">
        <f>((ставка!W7/1000*'составляющая '!$B$60*'составляющая '!$C$60)+'составляющая '!$D$60+'составляющая '!$E$60)*1000+ставка!W7</f>
        <v>2335.463977764</v>
      </c>
      <c r="X653" s="145">
        <f>((ставка!X7/1000*'составляющая '!$B$60*'составляющая '!$C$60)+'составляющая '!$D$60+'составляющая '!$E$60)*1000+ставка!X7</f>
        <v>2191.5987010560002</v>
      </c>
      <c r="Y653" s="145">
        <f>((ставка!Y7/1000*'составляющая '!$B$60*'составляющая '!$C$60)+'составляющая '!$D$60+'составляющая '!$E$60)*1000+ставка!Y7</f>
        <v>1909.86438486</v>
      </c>
    </row>
    <row r="654" spans="1:25" s="104" customFormat="1" ht="15.75" hidden="1" outlineLevel="1" x14ac:dyDescent="0.25">
      <c r="A654" s="227">
        <v>4</v>
      </c>
      <c r="B654" s="145">
        <f>((ставка!B8/1000*'составляющая '!$B$60*'составляющая '!$C$60)+'составляющая '!$D$60+'составляющая '!$E$60)*1000+ставка!B8</f>
        <v>1734.4744461750001</v>
      </c>
      <c r="C654" s="145">
        <f>((ставка!C8/1000*'составляющая '!$B$60*'составляющая '!$C$60)+'составляющая '!$D$60+'составляющая '!$E$60)*1000+ставка!C8</f>
        <v>1548.2246556360001</v>
      </c>
      <c r="D654" s="145">
        <f>((ставка!D8/1000*'составляющая '!$B$60*'составляющая '!$C$60)+'составляющая '!$D$60+'составляющая '!$E$60)*1000+ставка!D8</f>
        <v>1522.029982299</v>
      </c>
      <c r="E654" s="145">
        <f>((ставка!E8/1000*'составляющая '!$B$60*'составляющая '!$C$60)+'составляющая '!$D$60+'составляющая '!$E$60)*1000+ставка!E8</f>
        <v>1490.5941534660001</v>
      </c>
      <c r="F654" s="145">
        <f>((ставка!F8/1000*'составляющая '!$B$60*'составляющая '!$C$60)+'составляющая '!$D$60+'составляющая '!$E$60)*1000+ставка!F8</f>
        <v>1512.280544745</v>
      </c>
      <c r="G654" s="145">
        <f>((ставка!G8/1000*'составляющая '!$B$60*'составляющая '!$C$60)+'составляющая '!$D$60+'составляющая '!$E$60)*1000+ставка!G8</f>
        <v>1567.19053188</v>
      </c>
      <c r="H654" s="145">
        <f>((ставка!H8/1000*'составляющая '!$B$60*'составляющая '!$C$60)+'составляющая '!$D$60+'составляющая '!$E$60)*1000+ставка!H8</f>
        <v>1756.6161073170001</v>
      </c>
      <c r="I654" s="145">
        <f>((ставка!I8/1000*'составляющая '!$B$60*'составляющая '!$C$60)+'составляющая '!$D$60+'составляющая '!$E$60)*1000+ставка!I8</f>
        <v>1854.6656900070002</v>
      </c>
      <c r="J654" s="145">
        <f>((ставка!J8/1000*'составляющая '!$B$60*'составляющая '!$C$60)+'составляющая '!$D$60+'составляющая '!$E$60)*1000+ставка!J8</f>
        <v>2162.4392215380003</v>
      </c>
      <c r="K654" s="145">
        <f>((ставка!K8/1000*'составляющая '!$B$60*'составляющая '!$C$60)+'составляющая '!$D$60+'составляющая '!$E$60)*1000+ставка!K8</f>
        <v>2224.8111927689997</v>
      </c>
      <c r="L654" s="145">
        <f>((ставка!L8/1000*'составляющая '!$B$60*'составляющая '!$C$60)+'составляющая '!$D$60+'составляющая '!$E$60)*1000+ставка!L8</f>
        <v>2245.7536064670003</v>
      </c>
      <c r="M654" s="145">
        <f>((ставка!M8/1000*'составляющая '!$B$60*'составляющая '!$C$60)+'составляющая '!$D$60+'составляющая '!$E$60)*1000+ставка!M8</f>
        <v>2249.007120366</v>
      </c>
      <c r="N654" s="145">
        <f>((ставка!N8/1000*'составляющая '!$B$60*'составляющая '!$C$60)+'составляющая '!$D$60+'составляющая '!$E$60)*1000+ставка!N8</f>
        <v>2212.6077396119999</v>
      </c>
      <c r="O654" s="145">
        <f>((ставка!O8/1000*'составляющая '!$B$60*'составляющая '!$C$60)+'составляющая '!$D$60+'составляющая '!$E$60)*1000+ставка!O8</f>
        <v>2263.2870482640001</v>
      </c>
      <c r="P654" s="145">
        <f>((ставка!P8/1000*'составляющая '!$B$60*'составляющая '!$C$60)+'составляющая '!$D$60+'составляющая '!$E$60)*1000+ставка!P8</f>
        <v>2285.8839792690001</v>
      </c>
      <c r="Q654" s="145">
        <f>((ставка!Q8/1000*'составляющая '!$B$60*'составляющая '!$C$60)+'составляющая '!$D$60+'составляющая '!$E$60)*1000+ставка!Q8</f>
        <v>2294.4896900939998</v>
      </c>
      <c r="R654" s="145">
        <f>((ставка!R8/1000*'составляющая '!$B$60*'составляющая '!$C$60)+'составляющая '!$D$60+'составляющая '!$E$60)*1000+ставка!R8</f>
        <v>2277.2116435859998</v>
      </c>
      <c r="S654" s="145">
        <f>((ставка!S8/1000*'составляющая '!$B$60*'составляющая '!$C$60)+'составляющая '!$D$60+'составляющая '!$E$60)*1000+ставка!S8</f>
        <v>2210.409119298</v>
      </c>
      <c r="T654" s="145">
        <f>((ставка!T8/1000*'составляющая '!$B$60*'составляющая '!$C$60)+'составляющая '!$D$60+'составляющая '!$E$60)*1000+ставка!T8</f>
        <v>2183.5481973810001</v>
      </c>
      <c r="U654" s="145">
        <f>((ставка!U8/1000*'составляющая '!$B$60*'составляющая '!$C$60)+'составляющая '!$D$60+'составляющая '!$E$60)*1000+ставка!U8</f>
        <v>2179.4729769</v>
      </c>
      <c r="V654" s="145">
        <f>((ставка!V8/1000*'составляющая '!$B$60*'составляющая '!$C$60)+'составляющая '!$D$60+'составляющая '!$E$60)*1000+ставка!V8</f>
        <v>2283.8741293859998</v>
      </c>
      <c r="W654" s="145">
        <f>((ставка!W8/1000*'составляющая '!$B$60*'составляющая '!$C$60)+'составляющая '!$D$60+'составляющая '!$E$60)*1000+ставка!W8</f>
        <v>2306.3489148180001</v>
      </c>
      <c r="X654" s="145">
        <f>((ставка!X8/1000*'составляющая '!$B$60*'составляющая '!$C$60)+'составляющая '!$D$60+'составляющая '!$E$60)*1000+ставка!X8</f>
        <v>2174.9424865559999</v>
      </c>
      <c r="Y654" s="145">
        <f>((ставка!Y8/1000*'составляющая '!$B$60*'составляющая '!$C$60)+'составляющая '!$D$60+'составляющая '!$E$60)*1000+ставка!Y8</f>
        <v>1883.1478168020001</v>
      </c>
    </row>
    <row r="655" spans="1:25" s="104" customFormat="1" ht="15.75" hidden="1" outlineLevel="1" x14ac:dyDescent="0.25">
      <c r="A655" s="227">
        <v>5</v>
      </c>
      <c r="B655" s="145">
        <f>((ставка!B9/1000*'составляющая '!$B$60*'составляющая '!$C$60)+'составляющая '!$D$60+'составляющая '!$E$60)*1000+ставка!B9</f>
        <v>1768.7640397589998</v>
      </c>
      <c r="C655" s="145">
        <f>((ставка!C9/1000*'составляющая '!$B$60*'составляющая '!$C$60)+'составляющая '!$D$60+'составляющая '!$E$60)*1000+ставка!C9</f>
        <v>1663.5522848340001</v>
      </c>
      <c r="D655" s="145">
        <f>((ставка!D9/1000*'составляющая '!$B$60*'составляющая '!$C$60)+'составляющая '!$D$60+'составляющая '!$E$60)*1000+ставка!D9</f>
        <v>1657.5893600429999</v>
      </c>
      <c r="E655" s="145">
        <f>((ставка!E9/1000*'составляющая '!$B$60*'составляющая '!$C$60)+'составляющая '!$D$60+'составляющая '!$E$60)*1000+ставка!E9</f>
        <v>1641.3328946910001</v>
      </c>
      <c r="F655" s="145">
        <f>((ставка!F9/1000*'составляющая '!$B$60*'составляющая '!$C$60)+'составляющая '!$D$60+'составляющая '!$E$60)*1000+ставка!F9</f>
        <v>1647.928755633</v>
      </c>
      <c r="G655" s="145">
        <f>((ставка!G9/1000*'составляющая '!$B$60*'составляющая '!$C$60)+'составляющая '!$D$60+'составляющая '!$E$60)*1000+ставка!G9</f>
        <v>1681.9296414989999</v>
      </c>
      <c r="H655" s="145">
        <f>((ставка!H9/1000*'составляющая '!$B$60*'составляющая '!$C$60)+'составляющая '!$D$60+'составляющая '!$E$60)*1000+ставка!H9</f>
        <v>1758.6259571999999</v>
      </c>
      <c r="I655" s="145">
        <f>((ставка!I9/1000*'составляющая '!$B$60*'составляющая '!$C$60)+'составляющая '!$D$60+'составляющая '!$E$60)*1000+ставка!I9</f>
        <v>1857.4639340429999</v>
      </c>
      <c r="J655" s="145">
        <f>((ставка!J9/1000*'составляющая '!$B$60*'составляющая '!$C$60)+'составляющая '!$D$60+'составляющая '!$E$60)*1000+ставка!J9</f>
        <v>2175.0757362720001</v>
      </c>
      <c r="K655" s="145">
        <f>((ставка!K9/1000*'составляющая '!$B$60*'составляющая '!$C$60)+'составляющая '!$D$60+'составляющая '!$E$60)*1000+ставка!K9</f>
        <v>2282.2085079359999</v>
      </c>
      <c r="L655" s="145">
        <f>((ставка!L9/1000*'составляющая '!$B$60*'составляющая '!$C$60)+'составляющая '!$D$60+'составляющая '!$E$60)*1000+ставка!L9</f>
        <v>2294.0899409459998</v>
      </c>
      <c r="M655" s="145">
        <f>((ставка!M9/1000*'составляющая '!$B$60*'составляющая '!$C$60)+'составляющая '!$D$60+'составляющая '!$E$60)*1000+ставка!M9</f>
        <v>2264.508503994</v>
      </c>
      <c r="N655" s="145">
        <f>((ставка!N9/1000*'составляющая '!$B$60*'составляющая '!$C$60)+'составляющая '!$D$60+'составляющая '!$E$60)*1000+ставка!N9</f>
        <v>2253.7707977130003</v>
      </c>
      <c r="O655" s="145">
        <f>((ставка!O9/1000*'составляющая '!$B$60*'составляющая '!$C$60)+'составляющая '!$D$60+'составляющая '!$E$60)*1000+ставка!O9</f>
        <v>2298.1096407119999</v>
      </c>
      <c r="P655" s="145">
        <f>((ставка!P9/1000*'составляющая '!$B$60*'составляющая '!$C$60)+'составляющая '!$D$60+'составляющая '!$E$60)*1000+ставка!P9</f>
        <v>2300.5081356000001</v>
      </c>
      <c r="Q655" s="145">
        <f>((ставка!Q9/1000*'составляющая '!$B$60*'составляющая '!$C$60)+'составляющая '!$D$60+'составляющая '!$E$60)*1000+ставка!Q9</f>
        <v>2299.4976585869999</v>
      </c>
      <c r="R655" s="145">
        <f>((ставка!R9/1000*'составляющая '!$B$60*'составляющая '!$C$60)+'составляющая '!$D$60+'составляющая '!$E$60)*1000+ставка!R9</f>
        <v>2298.7536810060001</v>
      </c>
      <c r="S655" s="145">
        <f>((ставка!S9/1000*'составляющая '!$B$60*'составляющая '!$C$60)+'составляющая '!$D$60+'составляющая '!$E$60)*1000+ставка!S9</f>
        <v>2241.7561149869998</v>
      </c>
      <c r="T655" s="145">
        <f>((ставка!T9/1000*'составляющая '!$B$60*'составляющая '!$C$60)+'составляющая '!$D$60+'составляющая '!$E$60)*1000+ставка!T9</f>
        <v>2183.403843522</v>
      </c>
      <c r="U655" s="145">
        <f>((ставка!U9/1000*'составляющая '!$B$60*'составляющая '!$C$60)+'составляющая '!$D$60+'составляющая '!$E$60)*1000+ставка!U9</f>
        <v>2181.5827640699999</v>
      </c>
      <c r="V655" s="145">
        <f>((ставка!V9/1000*'составляющая '!$B$60*'составляющая '!$C$60)+'составляющая '!$D$60+'составляющая '!$E$60)*1000+ставка!V9</f>
        <v>2322.3166724520001</v>
      </c>
      <c r="W655" s="145">
        <f>((ставка!W9/1000*'составляющая '!$B$60*'составляющая '!$C$60)+'составляющая '!$D$60+'составляющая '!$E$60)*1000+ставка!W9</f>
        <v>2323.504815753</v>
      </c>
      <c r="X655" s="145">
        <f>((ставка!X9/1000*'составляющая '!$B$60*'составляющая '!$C$60)+'составляющая '!$D$60+'составляющая '!$E$60)*1000+ставка!X9</f>
        <v>2175.886338711</v>
      </c>
      <c r="Y655" s="145">
        <f>((ставка!Y9/1000*'составляющая '!$B$60*'составляющая '!$C$60)+'составляющая '!$D$60+'составляющая '!$E$60)*1000+ставка!Y9</f>
        <v>1927.2534727979998</v>
      </c>
    </row>
    <row r="656" spans="1:25" s="104" customFormat="1" ht="15.75" hidden="1" outlineLevel="1" x14ac:dyDescent="0.25">
      <c r="A656" s="227">
        <v>6</v>
      </c>
      <c r="B656" s="145">
        <f>((ставка!B10/1000*'составляющая '!$B$60*'составляющая '!$C$60)+'составляющая '!$D$60+'составляющая '!$E$60)*1000+ставка!B10</f>
        <v>1783.4326126619999</v>
      </c>
      <c r="C656" s="145">
        <f>((ставка!C10/1000*'составляющая '!$B$60*'составляющая '!$C$60)+'составляющая '!$D$60+'составляющая '!$E$60)*1000+ставка!C10</f>
        <v>1746.355879185</v>
      </c>
      <c r="D656" s="145">
        <f>((ставка!D10/1000*'составляющая '!$B$60*'составляющая '!$C$60)+'составляющая '!$D$60+'составляющая '!$E$60)*1000+ставка!D10</f>
        <v>1714.5869260620002</v>
      </c>
      <c r="E656" s="145">
        <f>((ставка!E10/1000*'составляющая '!$B$60*'составляющая '!$C$60)+'составляющая '!$D$60+'составляющая '!$E$60)*1000+ставка!E10</f>
        <v>1628.585338527</v>
      </c>
      <c r="F656" s="145">
        <f>((ставка!F10/1000*'составляющая '!$B$60*'составляющая '!$C$60)+'составляющая '!$D$60+'составляющая '!$E$60)*1000+ставка!F10</f>
        <v>1707.0916295370002</v>
      </c>
      <c r="G656" s="145">
        <f>((ставка!G10/1000*'составляющая '!$B$60*'составляющая '!$C$60)+'составляющая '!$D$60+'составляющая '!$E$60)*1000+ставка!G10</f>
        <v>1746.5890661879998</v>
      </c>
      <c r="H656" s="145">
        <f>((ставка!H10/1000*'составляющая '!$B$60*'составляющая '!$C$60)+'составляющая '!$D$60+'составляющая '!$E$60)*1000+ставка!H10</f>
        <v>1802.6871966240001</v>
      </c>
      <c r="I656" s="145">
        <f>((ставка!I10/1000*'составляющая '!$B$60*'составляющая '!$C$60)+'составляющая '!$D$60+'составляющая '!$E$60)*1000+ставка!I10</f>
        <v>1982.7963960840002</v>
      </c>
      <c r="J656" s="145">
        <f>((ставка!J10/1000*'составляющая '!$B$60*'составляющая '!$C$60)+'составляющая '!$D$60+'составляющая '!$E$60)*1000+ставка!J10</f>
        <v>2194.5635072370001</v>
      </c>
      <c r="K656" s="145">
        <f>((ставка!K10/1000*'составляющая '!$B$60*'составляющая '!$C$60)+'составляющая '!$D$60+'составляющая '!$E$60)*1000+ставка!K10</f>
        <v>2299.7752621619998</v>
      </c>
      <c r="L656" s="145">
        <f>((ставка!L10/1000*'составляющая '!$B$60*'составляющая '!$C$60)+'составляющая '!$D$60+'составляющая '!$E$60)*1000+ставка!L10</f>
        <v>2317.8639111090001</v>
      </c>
      <c r="M656" s="145">
        <f>((ставка!M10/1000*'составляющая '!$B$60*'составляющая '!$C$60)+'составляющая '!$D$60+'составляющая '!$E$60)*1000+ставка!M10</f>
        <v>2306.0491029570003</v>
      </c>
      <c r="N656" s="145">
        <f>((ставка!N10/1000*'составляющая '!$B$60*'составляющая '!$C$60)+'составляющая '!$D$60+'составляющая '!$E$60)*1000+ставка!N10</f>
        <v>2305.294021233</v>
      </c>
      <c r="O656" s="145">
        <f>((ставка!O10/1000*'составляющая '!$B$60*'составляющая '!$C$60)+'составляющая '!$D$60+'составляющая '!$E$60)*1000+ставка!O10</f>
        <v>2318.6856176910001</v>
      </c>
      <c r="P656" s="145">
        <f>((ставка!P10/1000*'составляющая '!$B$60*'составляющая '!$C$60)+'составляющая '!$D$60+'составляющая '!$E$60)*1000+ставка!P10</f>
        <v>2320.1069479950002</v>
      </c>
      <c r="Q656" s="145">
        <f>((ставка!Q10/1000*'составляющая '!$B$60*'составляющая '!$C$60)+'составляющая '!$D$60+'составляющая '!$E$60)*1000+ставка!Q10</f>
        <v>2320.5511137149997</v>
      </c>
      <c r="R656" s="145">
        <f>((ставка!R10/1000*'составляющая '!$B$60*'составляющая '!$C$60)+'составляющая '!$D$60+'составляющая '!$E$60)*1000+ставка!R10</f>
        <v>2318.5745762609999</v>
      </c>
      <c r="S656" s="145">
        <f>((ставка!S10/1000*'составляющая '!$B$60*'составляющая '!$C$60)+'составляющая '!$D$60+'составляющая '!$E$60)*1000+ставка!S10</f>
        <v>2313.5110870530002</v>
      </c>
      <c r="T656" s="145">
        <f>((ставка!T10/1000*'составляющая '!$B$60*'составляющая '!$C$60)+'составляющая '!$D$60+'составляющая '!$E$60)*1000+ставка!T10</f>
        <v>2276.112333429</v>
      </c>
      <c r="U656" s="145">
        <f>((ставка!U10/1000*'составляющая '!$B$60*'составляющая '!$C$60)+'составляющая '!$D$60+'составляющая '!$E$60)*1000+ставка!U10</f>
        <v>2278.244328885</v>
      </c>
      <c r="V656" s="145">
        <f>((ставка!V10/1000*'составляющая '!$B$60*'составляющая '!$C$60)+'составляющая '!$D$60+'составляющая '!$E$60)*1000+ставка!V10</f>
        <v>2345.9240804700003</v>
      </c>
      <c r="W656" s="145">
        <f>((ставка!W10/1000*'составляющая '!$B$60*'составляющая '!$C$60)+'составляющая '!$D$60+'составляющая '!$E$60)*1000+ставка!W10</f>
        <v>2361.2589019530001</v>
      </c>
      <c r="X656" s="145">
        <f>((ставка!X10/1000*'составляющая '!$B$60*'составляющая '!$C$60)+'составляющая '!$D$60+'составляющая '!$E$60)*1000+ставка!X10</f>
        <v>2223.7674033270005</v>
      </c>
      <c r="Y656" s="145">
        <f>((ставка!Y10/1000*'составляющая '!$B$60*'составляющая '!$C$60)+'составляющая '!$D$60+'составляющая '!$E$60)*1000+ставка!Y10</f>
        <v>1945.0867264560002</v>
      </c>
    </row>
    <row r="657" spans="1:25" s="104" customFormat="1" ht="15.75" hidden="1" outlineLevel="1" x14ac:dyDescent="0.25">
      <c r="A657" s="227">
        <v>7</v>
      </c>
      <c r="B657" s="145">
        <f>((ставка!B11/1000*'составляющая '!$B$60*'составляющая '!$C$60)+'составляющая '!$D$60+'составляющая '!$E$60)*1000+ставка!B11</f>
        <v>1914.283833774</v>
      </c>
      <c r="C657" s="145">
        <f>((ставка!C11/1000*'составляющая '!$B$60*'составляющая '!$C$60)+'составляющая '!$D$60+'составляющая '!$E$60)*1000+ставка!C11</f>
        <v>1827.3494982270001</v>
      </c>
      <c r="D657" s="145">
        <f>((ставка!D11/1000*'составляющая '!$B$60*'составляющая '!$C$60)+'составляющая '!$D$60+'составляющая '!$E$60)*1000+ставка!D11</f>
        <v>1754.0843627129998</v>
      </c>
      <c r="E657" s="145">
        <f>((ставка!E11/1000*'составляющая '!$B$60*'составляющая '!$C$60)+'составляющая '!$D$60+'составляющая '!$E$60)*1000+ставка!E11</f>
        <v>1739.7489141000001</v>
      </c>
      <c r="F657" s="145">
        <f>((ставка!F11/1000*'составляющая '!$B$60*'составляющая '!$C$60)+'составляющая '!$D$60+'составляющая '!$E$60)*1000+ставка!F11</f>
        <v>1754.6728822919999</v>
      </c>
      <c r="G657" s="145">
        <f>((ставка!G11/1000*'составляющая '!$B$60*'составляющая '!$C$60)+'составляющая '!$D$60+'составляющая '!$E$60)*1000+ставка!G11</f>
        <v>1764.522257133</v>
      </c>
      <c r="H657" s="145">
        <f>((ставка!H11/1000*'составляющая '!$B$60*'составляющая '!$C$60)+'составляющая '!$D$60+'составляющая '!$E$60)*1000+ставка!H11</f>
        <v>1790.4615351810003</v>
      </c>
      <c r="I657" s="145">
        <f>((ставка!I11/1000*'составляющая '!$B$60*'составляющая '!$C$60)+'составляющая '!$D$60+'составляющая '!$E$60)*1000+ставка!I11</f>
        <v>1788.9846841620001</v>
      </c>
      <c r="J657" s="145">
        <f>((ставка!J11/1000*'составляющая '!$B$60*'составляющая '!$C$60)+'составляющая '!$D$60+'составляющая '!$E$60)*1000+ставка!J11</f>
        <v>1940.478507111</v>
      </c>
      <c r="K657" s="145">
        <f>((ставка!K11/1000*'составляющая '!$B$60*'составляющая '!$C$60)+'составляющая '!$D$60+'составляющая '!$E$60)*1000+ставка!K11</f>
        <v>2100.933373461</v>
      </c>
      <c r="L657" s="145">
        <f>((ставка!L11/1000*'составляющая '!$B$60*'составляющая '!$C$60)+'составляющая '!$D$60+'составляющая '!$E$60)*1000+ставка!L11</f>
        <v>2181.0164527770003</v>
      </c>
      <c r="M657" s="145">
        <f>((ставка!M11/1000*'составляющая '!$B$60*'составляющая '!$C$60)+'составляющая '!$D$60+'составляющая '!$E$60)*1000+ставка!M11</f>
        <v>2187.35691843</v>
      </c>
      <c r="N657" s="145">
        <f>((ставка!N11/1000*'составляющая '!$B$60*'составляющая '!$C$60)+'составляющая '!$D$60+'составляющая '!$E$60)*1000+ставка!N11</f>
        <v>2191.1656394789998</v>
      </c>
      <c r="O657" s="145">
        <f>((ставка!O11/1000*'составляющая '!$B$60*'составляющая '!$C$60)+'составляющая '!$D$60+'составляющая '!$E$60)*1000+ставка!O11</f>
        <v>2189.8664547479998</v>
      </c>
      <c r="P657" s="145">
        <f>((ставка!P11/1000*'составляющая '!$B$60*'составляющая '!$C$60)+'составляющая '!$D$60+'составляющая '!$E$60)*1000+ставка!P11</f>
        <v>2189.0669564520003</v>
      </c>
      <c r="Q657" s="145">
        <f>((ставка!Q11/1000*'составляющая '!$B$60*'составляющая '!$C$60)+'составляющая '!$D$60+'составляющая '!$E$60)*1000+ставка!Q11</f>
        <v>2190.044121036</v>
      </c>
      <c r="R657" s="145">
        <f>((ставка!R11/1000*'составляющая '!$B$60*'составляющая '!$C$60)+'составляющая '!$D$60+'составляющая '!$E$60)*1000+ставка!R11</f>
        <v>2189.5666428869999</v>
      </c>
      <c r="S657" s="145">
        <f>((ставка!S11/1000*'составляющая '!$B$60*'составляющая '!$C$60)+'составляющая '!$D$60+'составляющая '!$E$60)*1000+ставка!S11</f>
        <v>2191.79857563</v>
      </c>
      <c r="T657" s="145">
        <f>((ставка!T11/1000*'составляющая '!$B$60*'составляющая '!$C$60)+'составляющая '!$D$60+'составляющая '!$E$60)*1000+ставка!T11</f>
        <v>2191.35440991</v>
      </c>
      <c r="U657" s="145">
        <f>((ставка!U11/1000*'составляющая '!$B$60*'составляющая '!$C$60)+'составляющая '!$D$60+'составляющая '!$E$60)*1000+ставка!U11</f>
        <v>2190.3994536119999</v>
      </c>
      <c r="V657" s="145">
        <f>((ставка!V11/1000*'составляющая '!$B$60*'составляющая '!$C$60)+'составляющая '!$D$60+'составляющая '!$E$60)*1000+ставка!V11</f>
        <v>2263.231527549</v>
      </c>
      <c r="W657" s="145">
        <f>((ставка!W11/1000*'составляющая '!$B$60*'составляющая '!$C$60)+'составляющая '!$D$60+'составляющая '!$E$60)*1000+ставка!W11</f>
        <v>2262.2210505359999</v>
      </c>
      <c r="X657" s="145">
        <f>((ставка!X11/1000*'составляющая '!$B$60*'составляющая '!$C$60)+'составляющая '!$D$60+'составляющая '!$E$60)*1000+ставка!X11</f>
        <v>2216.0500239419998</v>
      </c>
      <c r="Y657" s="145">
        <f>((ставка!Y11/1000*'составляющая '!$B$60*'составляющая '!$C$60)+'составляющая '!$D$60+'составляющая '!$E$60)*1000+ставка!Y11</f>
        <v>2025.9470957819999</v>
      </c>
    </row>
    <row r="658" spans="1:25" s="104" customFormat="1" ht="15.75" hidden="1" outlineLevel="1" x14ac:dyDescent="0.25">
      <c r="A658" s="227">
        <v>8</v>
      </c>
      <c r="B658" s="145">
        <f>((ставка!B12/1000*'составляющая '!$B$60*'составляющая '!$C$60)+'составляющая '!$D$60+'составляющая '!$E$60)*1000+ставка!B12</f>
        <v>1930.0850292630003</v>
      </c>
      <c r="C658" s="145">
        <f>((ставка!C12/1000*'составляющая '!$B$60*'составляющая '!$C$60)+'составляющая '!$D$60+'составляющая '!$E$60)*1000+ставка!C12</f>
        <v>1801.8876983280002</v>
      </c>
      <c r="D658" s="145">
        <f>((ставка!D12/1000*'составляющая '!$B$60*'составляющая '!$C$60)+'составляющая '!$D$60+'составляющая '!$E$60)*1000+ставка!D12</f>
        <v>1718.140251822</v>
      </c>
      <c r="E658" s="145">
        <f>((ставка!E12/1000*'составляющая '!$B$60*'составляющая '!$C$60)+'составляющая '!$D$60+'составляющая '!$E$60)*1000+ставка!E12</f>
        <v>1648.6061083559998</v>
      </c>
      <c r="F658" s="145">
        <f>((ставка!F12/1000*'составляющая '!$B$60*'составляющая '!$C$60)+'составляющая '!$D$60+'составляющая '!$E$60)*1000+ставка!F12</f>
        <v>1642.7209125659999</v>
      </c>
      <c r="G658" s="145">
        <f>((ставка!G12/1000*'составляющая '!$B$60*'составляющая '!$C$60)+'составляющая '!$D$60+'составляющая '!$E$60)*1000+ставка!G12</f>
        <v>1639.067649519</v>
      </c>
      <c r="H658" s="145">
        <f>((ставка!H12/1000*'составляющая '!$B$60*'составляющая '!$C$60)+'составляющая '!$D$60+'составляющая '!$E$60)*1000+ставка!H12</f>
        <v>1695.9430699649999</v>
      </c>
      <c r="I658" s="145">
        <f>((ставка!I12/1000*'составляющая '!$B$60*'составляющая '!$C$60)+'составляющая '!$D$60+'составляющая '!$E$60)*1000+ставка!I12</f>
        <v>1625.553907488</v>
      </c>
      <c r="J658" s="145">
        <f>((ставка!J12/1000*'составляющая '!$B$60*'составляющая '!$C$60)+'составляющая '!$D$60+'составляющая '!$E$60)*1000+ставка!J12</f>
        <v>1822.774591311</v>
      </c>
      <c r="K658" s="145">
        <f>((ставка!K12/1000*'составляющая '!$B$60*'составляющая '!$C$60)+'составляющая '!$D$60+'составляющая '!$E$60)*1000+ставка!K12</f>
        <v>1968.5719889009999</v>
      </c>
      <c r="L658" s="145">
        <f>((ставка!L12/1000*'составляющая '!$B$60*'составляющая '!$C$60)+'составляющая '!$D$60+'составляющая '!$E$60)*1000+ставка!L12</f>
        <v>2050.9203133890001</v>
      </c>
      <c r="M658" s="145">
        <f>((ставка!M12/1000*'составляющая '!$B$60*'составляющая '!$C$60)+'составляющая '!$D$60+'составляющая '!$E$60)*1000+ставка!M12</f>
        <v>2065.6666152930002</v>
      </c>
      <c r="N658" s="145">
        <f>((ставка!N12/1000*'составляющая '!$B$60*'составляющая '!$C$60)+'составляющая '!$D$60+'составляющая '!$E$60)*1000+ставка!N12</f>
        <v>2076.9484245809999</v>
      </c>
      <c r="O658" s="145">
        <f>((ставка!O12/1000*'составляющая '!$B$60*'составляющая '!$C$60)+'составляющая '!$D$60+'составляющая '!$E$60)*1000+ставка!O12</f>
        <v>2091.8723927729998</v>
      </c>
      <c r="P658" s="145">
        <f>((ставка!P12/1000*'составляющая '!$B$60*'составляющая '!$C$60)+'составляющая '!$D$60+'составляющая '!$E$60)*1000+ставка!P12</f>
        <v>2110.249749438</v>
      </c>
      <c r="Q658" s="145">
        <f>((ставка!Q12/1000*'составляющая '!$B$60*'составляющая '!$C$60)+'составляющая '!$D$60+'составляющая '!$E$60)*1000+ставка!Q12</f>
        <v>2130.0595405499998</v>
      </c>
      <c r="R658" s="145">
        <f>((ставка!R12/1000*'составляющая '!$B$60*'составляющая '!$C$60)+'составляющая '!$D$60+'составляющая '!$E$60)*1000+ставка!R12</f>
        <v>2173.0991988179999</v>
      </c>
      <c r="S658" s="145">
        <f>((ставка!S12/1000*'составляющая '!$B$60*'составляющая '!$C$60)+'составляющая '!$D$60+'составляющая '!$E$60)*1000+ставка!S12</f>
        <v>2174.8536534119999</v>
      </c>
      <c r="T658" s="145">
        <f>((ставка!T12/1000*'составляющая '!$B$60*'составляющая '!$C$60)+'составляющая '!$D$60+'составляющая '!$E$60)*1000+ставка!T12</f>
        <v>2179.9837674780001</v>
      </c>
      <c r="U658" s="145">
        <f>((ставка!U12/1000*'составляющая '!$B$60*'составляющая '!$C$60)+'составляющая '!$D$60+'составляющая '!$E$60)*1000+ставка!U12</f>
        <v>2217.4713542459999</v>
      </c>
      <c r="V658" s="145">
        <f>((ставка!V12/1000*'составляющая '!$B$60*'составляющая '!$C$60)+'составляющая '!$D$60+'составляющая '!$E$60)*1000+ставка!V12</f>
        <v>2266.5294580200002</v>
      </c>
      <c r="W658" s="145">
        <f>((ставка!W12/1000*'составляющая '!$B$60*'составляющая '!$C$60)+'составляющая '!$D$60+'составляющая '!$E$60)*1000+ставка!W12</f>
        <v>2268.7947031920003</v>
      </c>
      <c r="X658" s="145">
        <f>((ставка!X12/1000*'составляющая '!$B$60*'составляющая '!$C$60)+'составляющая '!$D$60+'составляющая '!$E$60)*1000+ставка!X12</f>
        <v>2216.5052938049998</v>
      </c>
      <c r="Y658" s="145">
        <f>((ставка!Y12/1000*'составляющая '!$B$60*'составляющая '!$C$60)+'составляющая '!$D$60+'составляющая '!$E$60)*1000+ставка!Y12</f>
        <v>2053.518682851</v>
      </c>
    </row>
    <row r="659" spans="1:25" s="104" customFormat="1" ht="15.75" hidden="1" outlineLevel="1" x14ac:dyDescent="0.25">
      <c r="A659" s="227">
        <v>9</v>
      </c>
      <c r="B659" s="145">
        <f>((ставка!B13/1000*'составляющая '!$B$60*'составляющая '!$C$60)+'составляющая '!$D$60+'составляющая '!$E$60)*1000+ставка!B13</f>
        <v>1862.5274232510001</v>
      </c>
      <c r="C659" s="145">
        <f>((ставка!C13/1000*'составляющая '!$B$60*'составляющая '!$C$60)+'составляющая '!$D$60+'составляющая '!$E$60)*1000+ставка!C13</f>
        <v>1743.5465310059999</v>
      </c>
      <c r="D659" s="145">
        <f>((ставка!D13/1000*'составляющая '!$B$60*'составляющая '!$C$60)+'составляющая '!$D$60+'составляющая '!$E$60)*1000+ставка!D13</f>
        <v>1692.1565572019999</v>
      </c>
      <c r="E659" s="145">
        <f>((ставка!E13/1000*'составляющая '!$B$60*'составляющая '!$C$60)+'составляющая '!$D$60+'составляющая '!$E$60)*1000+ставка!E13</f>
        <v>1577.173156437</v>
      </c>
      <c r="F659" s="145">
        <f>((ставка!F13/1000*'составляющая '!$B$60*'составляющая '!$C$60)+'составляющая '!$D$60+'составляющая '!$E$60)*1000+ставка!F13</f>
        <v>1666.8169028760001</v>
      </c>
      <c r="G659" s="145">
        <f>((ставка!G13/1000*'составляющая '!$B$60*'составляющая '!$C$60)+'составляющая '!$D$60+'составляющая '!$E$60)*1000+ставка!G13</f>
        <v>1734.130217742</v>
      </c>
      <c r="H659" s="145">
        <f>((ставка!H13/1000*'составляющая '!$B$60*'составляющая '!$C$60)+'составляющая '!$D$60+'составляющая '!$E$60)*1000+ставка!H13</f>
        <v>1855.2097930140001</v>
      </c>
      <c r="I659" s="145">
        <f>((ставка!I13/1000*'составляющая '!$B$60*'составляющая '!$C$60)+'составляющая '!$D$60+'составляющая '!$E$60)*1000+ставка!I13</f>
        <v>2045.8013034659998</v>
      </c>
      <c r="J659" s="145">
        <f>((ставка!J13/1000*'составляющая '!$B$60*'составляющая '!$C$60)+'составляющая '!$D$60+'составляющая '!$E$60)*1000+ставка!J13</f>
        <v>2205.4455673769999</v>
      </c>
      <c r="K659" s="145">
        <f>((ставка!K13/1000*'составляющая '!$B$60*'составляющая '!$C$60)+'составляющая '!$D$60+'составляющая '!$E$60)*1000+ставка!K13</f>
        <v>2303.972628216</v>
      </c>
      <c r="L659" s="145">
        <f>((ставка!L13/1000*'составляющая '!$B$60*'составляющая '!$C$60)+'составляющая '!$D$60+'составляющая '!$E$60)*1000+ставка!L13</f>
        <v>2314.7769593550001</v>
      </c>
      <c r="M659" s="145">
        <f>((ставка!M13/1000*'составляющая '!$B$60*'составляющая '!$C$60)+'составляющая '!$D$60+'составляющая '!$E$60)*1000+ставка!M13</f>
        <v>2315.4098955059999</v>
      </c>
      <c r="N659" s="145">
        <f>((ставка!N13/1000*'составляющая '!$B$60*'составляющая '!$C$60)+'составляющая '!$D$60+'составляющая '!$E$60)*1000+ставка!N13</f>
        <v>2311.94540289</v>
      </c>
      <c r="O659" s="145">
        <f>((ставка!O13/1000*'составляющая '!$B$60*'составляющая '!$C$60)+'составляющая '!$D$60+'составляющая '!$E$60)*1000+ставка!O13</f>
        <v>2313.322316622</v>
      </c>
      <c r="P659" s="145">
        <f>((ставка!P13/1000*'составляющая '!$B$60*'составляющая '!$C$60)+'составляющая '!$D$60+'составляющая '!$E$60)*1000+ставка!P13</f>
        <v>2312.6671721850003</v>
      </c>
      <c r="Q659" s="145">
        <f>((ставка!Q13/1000*'составляющая '!$B$60*'составляющая '!$C$60)+'составляющая '!$D$60+'составляющая '!$E$60)*1000+ставка!Q13</f>
        <v>2311.6677993149997</v>
      </c>
      <c r="R659" s="145">
        <f>((ставка!R13/1000*'составляющая '!$B$60*'составляющая '!$C$60)+'составляющая '!$D$60+'составляющая '!$E$60)*1000+ставка!R13</f>
        <v>2310.0799068659999</v>
      </c>
      <c r="S659" s="145">
        <f>((ставка!S13/1000*'составляющая '!$B$60*'составляющая '!$C$60)+'составляющая '!$D$60+'составляющая '!$E$60)*1000+ставка!S13</f>
        <v>2280.1875539100001</v>
      </c>
      <c r="T659" s="145">
        <f>((ставка!T13/1000*'составляющая '!$B$60*'составляющая '!$C$60)+'составляющая '!$D$60+'составляющая '!$E$60)*1000+ставка!T13</f>
        <v>2254.5702960090002</v>
      </c>
      <c r="U659" s="145">
        <f>((ставка!U13/1000*'составляющая '!$B$60*'составляющая '!$C$60)+'составляющая '!$D$60+'составляющая '!$E$60)*1000+ставка!U13</f>
        <v>2277.3226850159999</v>
      </c>
      <c r="V659" s="145">
        <f>((ставка!V13/1000*'составляющая '!$B$60*'составляющая '!$C$60)+'составляющая '!$D$60+'составляющая '!$E$60)*1000+ставка!V13</f>
        <v>2320.5178012860001</v>
      </c>
      <c r="W659" s="145">
        <f>((ставка!W13/1000*'составляющая '!$B$60*'составляющая '!$C$60)+'составляющая '!$D$60+'составляющая '!$E$60)*1000+ставка!W13</f>
        <v>2334.7755208979997</v>
      </c>
      <c r="X659" s="145">
        <f>((ставка!X13/1000*'составляющая '!$B$60*'составляющая '!$C$60)+'составляющая '!$D$60+'составляющая '!$E$60)*1000+ставка!X13</f>
        <v>2268.1950794700001</v>
      </c>
      <c r="Y659" s="145">
        <f>((ставка!Y13/1000*'составляющая '!$B$60*'составляющая '!$C$60)+'составляющая '!$D$60+'составляющая '!$E$60)*1000+ставка!Y13</f>
        <v>1965.107496285</v>
      </c>
    </row>
    <row r="660" spans="1:25" s="104" customFormat="1" ht="15.75" hidden="1" outlineLevel="1" x14ac:dyDescent="0.25">
      <c r="A660" s="227">
        <v>10</v>
      </c>
      <c r="B660" s="145">
        <f>((ставка!B14/1000*'составляющая '!$B$60*'составляющая '!$C$60)+'составляющая '!$D$60+'составляющая '!$E$60)*1000+ставка!B14</f>
        <v>1864.193044701</v>
      </c>
      <c r="C660" s="145">
        <f>((ставка!C14/1000*'составляющая '!$B$60*'составляющая '!$C$60)+'составляющая '!$D$60+'составляющая '!$E$60)*1000+ставка!C14</f>
        <v>1765.588254861</v>
      </c>
      <c r="D660" s="145">
        <f>((ставка!D14/1000*'составляющая '!$B$60*'составляющая '!$C$60)+'составляющая '!$D$60+'составляющая '!$E$60)*1000+ставка!D14</f>
        <v>1746.733420047</v>
      </c>
      <c r="E660" s="145">
        <f>((ставка!E14/1000*'составляющая '!$B$60*'составляющая '!$C$60)+'составляющая '!$D$60+'составляющая '!$E$60)*1000+ставка!E14</f>
        <v>1660.487541366</v>
      </c>
      <c r="F660" s="145">
        <f>((ставка!F14/1000*'составляющая '!$B$60*'составляющая '!$C$60)+'составляющая '!$D$60+'составляющая '!$E$60)*1000+ставка!F14</f>
        <v>1729.499790111</v>
      </c>
      <c r="G660" s="145">
        <f>((ставка!G14/1000*'составляющая '!$B$60*'составляющая '!$C$60)+'составляющая '!$D$60+'составляющая '!$E$60)*1000+ставка!G14</f>
        <v>1756.29408717</v>
      </c>
      <c r="H660" s="145">
        <f>((ставка!H14/1000*'составляющая '!$B$60*'составляющая '!$C$60)+'составляющая '!$D$60+'составляющая '!$E$60)*1000+ставка!H14</f>
        <v>1839.4752223830001</v>
      </c>
      <c r="I660" s="145">
        <f>((ставка!I14/1000*'составляющая '!$B$60*'составляющая '!$C$60)+'составляющая '!$D$60+'составляющая '!$E$60)*1000+ставка!I14</f>
        <v>1962.5535433950001</v>
      </c>
      <c r="J660" s="145">
        <f>((ставка!J14/1000*'составляющая '!$B$60*'составляющая '!$C$60)+'составляющая '!$D$60+'составляющая '!$E$60)*1000+ставка!J14</f>
        <v>2186.079941985</v>
      </c>
      <c r="K660" s="145">
        <f>((ставка!K14/1000*'составляющая '!$B$60*'составляющая '!$C$60)+'составляющая '!$D$60+'составляющая '!$E$60)*1000+ставка!K14</f>
        <v>2296.7327269799998</v>
      </c>
      <c r="L660" s="145">
        <f>((ставка!L14/1000*'составляющая '!$B$60*'составляющая '!$C$60)+'составляющая '!$D$60+'составляющая '!$E$60)*1000+ставка!L14</f>
        <v>2304.2835442200003</v>
      </c>
      <c r="M660" s="145">
        <f>((ставка!M14/1000*'составляющая '!$B$60*'составляющая '!$C$60)+'составляющая '!$D$60+'составляющая '!$E$60)*1000+ставка!M14</f>
        <v>2304.1169820750001</v>
      </c>
      <c r="N660" s="145">
        <f>((ставка!N14/1000*'составляющая '!$B$60*'составляющая '!$C$60)+'составляющая '!$D$60+'составляющая '!$E$60)*1000+ставка!N14</f>
        <v>2257.5795187619997</v>
      </c>
      <c r="O660" s="145">
        <f>((ставка!O14/1000*'составляющая '!$B$60*'составляющая '!$C$60)+'составляющая '!$D$60+'составляющая '!$E$60)*1000+ставка!O14</f>
        <v>2254.5147752940002</v>
      </c>
      <c r="P660" s="145">
        <f>((ставка!P14/1000*'составляющая '!$B$60*'составляющая '!$C$60)+'составляющая '!$D$60+'составляющая '!$E$60)*1000+ставка!P14</f>
        <v>2286.3170408460001</v>
      </c>
      <c r="Q660" s="145">
        <f>((ставка!Q14/1000*'составляющая '!$B$60*'составляющая '!$C$60)+'составляющая '!$D$60+'составляющая '!$E$60)*1000+ставка!Q14</f>
        <v>2291.4249466259998</v>
      </c>
      <c r="R660" s="145">
        <f>((ставка!R14/1000*'составляющая '!$B$60*'составляющая '!$C$60)+'составляющая '!$D$60+'составляющая '!$E$60)*1000+ставка!R14</f>
        <v>2293.390379937</v>
      </c>
      <c r="S660" s="145">
        <f>((ставка!S14/1000*'составляющая '!$B$60*'составляющая '!$C$60)+'составляющая '!$D$60+'составляющая '!$E$60)*1000+ставка!S14</f>
        <v>2292.024570348</v>
      </c>
      <c r="T660" s="145">
        <f>((ставка!T14/1000*'составляющая '!$B$60*'составляющая '!$C$60)+'составляющая '!$D$60+'составляющая '!$E$60)*1000+ставка!T14</f>
        <v>2282.3528617950001</v>
      </c>
      <c r="U660" s="145">
        <f>((ставка!U14/1000*'составляющая '!$B$60*'составляющая '!$C$60)+'составляющая '!$D$60+'составляющая '!$E$60)*1000+ставка!U14</f>
        <v>2272.9032361019999</v>
      </c>
      <c r="V660" s="145">
        <f>((ставка!V14/1000*'составляющая '!$B$60*'составляющая '!$C$60)+'составляющая '!$D$60+'составляющая '!$E$60)*1000+ставка!V14</f>
        <v>2329.8563855490002</v>
      </c>
      <c r="W660" s="145">
        <f>((ставка!W14/1000*'составляющая '!$B$60*'составляющая '!$C$60)+'составляющая '!$D$60+'составляющая '!$E$60)*1000+ставка!W14</f>
        <v>2327.002620798</v>
      </c>
      <c r="X660" s="145">
        <f>((ставка!X14/1000*'составляющая '!$B$60*'составляющая '!$C$60)+'составляющая '!$D$60+'составляющая '!$E$60)*1000+ставка!X14</f>
        <v>2239.2132662399999</v>
      </c>
      <c r="Y660" s="145">
        <f>((ставка!Y14/1000*'составляющая '!$B$60*'составляющая '!$C$60)+'составляющая '!$D$60+'составляющая '!$E$60)*1000+ставка!Y14</f>
        <v>2044.180098588</v>
      </c>
    </row>
    <row r="661" spans="1:25" s="104" customFormat="1" ht="15.75" hidden="1" outlineLevel="1" x14ac:dyDescent="0.25">
      <c r="A661" s="227">
        <v>11</v>
      </c>
      <c r="B661" s="145">
        <f>((ставка!B15/1000*'составляющая '!$B$60*'составляющая '!$C$60)+'составляющая '!$D$60+'составляющая '!$E$60)*1000+ставка!B15</f>
        <v>1817.3335612409999</v>
      </c>
      <c r="C661" s="145">
        <f>((ставка!C15/1000*'составляющая '!$B$60*'составляющая '!$C$60)+'составляющая '!$D$60+'составляющая '!$E$60)*1000+ставка!C15</f>
        <v>1687.825941432</v>
      </c>
      <c r="D661" s="145">
        <f>((ставка!D15/1000*'составляющая '!$B$60*'составляющая '!$C$60)+'составляющая '!$D$60+'составляющая '!$E$60)*1000+ставка!D15</f>
        <v>1669.5263137679999</v>
      </c>
      <c r="E661" s="145">
        <f>((ставка!E15/1000*'составляющая '!$B$60*'составляющая '!$C$60)+'составляющая '!$D$60+'составляющая '!$E$60)*1000+ставка!E15</f>
        <v>1648.317400638</v>
      </c>
      <c r="F661" s="145">
        <f>((ставка!F15/1000*'составляющая '!$B$60*'составляющая '!$C$60)+'составляющая '!$D$60+'составляющая '!$E$60)*1000+ставка!F15</f>
        <v>1752.507574407</v>
      </c>
      <c r="G661" s="145">
        <f>((ставка!G15/1000*'составляющая '!$B$60*'составляющая '!$C$60)+'составляющая '!$D$60+'составляющая '!$E$60)*1000+ставка!G15</f>
        <v>1801.8432817560001</v>
      </c>
      <c r="H661" s="145">
        <f>((ставка!H15/1000*'составляющая '!$B$60*'составляющая '!$C$60)+'составляющая '!$D$60+'составляющая '!$E$60)*1000+ставка!H15</f>
        <v>1833.5345058780001</v>
      </c>
      <c r="I661" s="145">
        <f>((ставка!I15/1000*'составляющая '!$B$60*'составляющая '!$C$60)+'составляющая '!$D$60+'составляющая '!$E$60)*1000+ставка!I15</f>
        <v>2181.171910779</v>
      </c>
      <c r="J661" s="145">
        <f>((ставка!J15/1000*'составляющая '!$B$60*'составляющая '!$C$60)+'составляющая '!$D$60+'составляющая '!$E$60)*1000+ставка!J15</f>
        <v>2242.8998417160001</v>
      </c>
      <c r="K661" s="145">
        <f>((ставка!K15/1000*'составляющая '!$B$60*'составляющая '!$C$60)+'составляющая '!$D$60+'составляющая '!$E$60)*1000+ставка!K15</f>
        <v>2266.762645023</v>
      </c>
      <c r="L661" s="145">
        <f>((ставка!L15/1000*'составляющая '!$B$60*'составляющая '!$C$60)+'составляющая '!$D$60+'составляющая '!$E$60)*1000+ставка!L15</f>
        <v>2311.0237590209999</v>
      </c>
      <c r="M661" s="145">
        <f>((ставка!M15/1000*'составляющая '!$B$60*'составляющая '!$C$60)+'составляющая '!$D$60+'составляющая '!$E$60)*1000+ставка!M15</f>
        <v>2309.9355530069997</v>
      </c>
      <c r="N661" s="145">
        <f>((ставка!N15/1000*'составляющая '!$B$60*'составляющая '!$C$60)+'составляющая '!$D$60+'составляющая '!$E$60)*1000+ставка!N15</f>
        <v>2308.39207713</v>
      </c>
      <c r="O661" s="145">
        <f>((ставка!O15/1000*'составляющая '!$B$60*'составляющая '!$C$60)+'составляющая '!$D$60+'составляющая '!$E$60)*1000+ставка!O15</f>
        <v>2307.3371835449998</v>
      </c>
      <c r="P661" s="145">
        <f>((ставка!P15/1000*'составляющая '!$B$60*'составляющая '!$C$60)+'составляющая '!$D$60+'составляющая '!$E$60)*1000+ставка!P15</f>
        <v>2304.2169193619998</v>
      </c>
      <c r="Q661" s="145">
        <f>((ставка!Q15/1000*'составляющая '!$B$60*'составляющая '!$C$60)+'составляющая '!$D$60+'составляющая '!$E$60)*1000+ставка!Q15</f>
        <v>2300.485927314</v>
      </c>
      <c r="R661" s="145">
        <f>((ставка!R15/1000*'составляющая '!$B$60*'составляющая '!$C$60)+'составляющая '!$D$60+'составляющая '!$E$60)*1000+ставка!R15</f>
        <v>2301.4853001840002</v>
      </c>
      <c r="S661" s="145">
        <f>((ставка!S15/1000*'составляющая '!$B$60*'составляющая '!$C$60)+'составляющая '!$D$60+'составляющая '!$E$60)*1000+ставка!S15</f>
        <v>2300.7080101740003</v>
      </c>
      <c r="T661" s="145">
        <f>((ставка!T15/1000*'составляющая '!$B$60*'составляющая '!$C$60)+'составляющая '!$D$60+'составляющая '!$E$60)*1000+ставка!T15</f>
        <v>2224.3337146200001</v>
      </c>
      <c r="U661" s="145">
        <f>((ставка!U15/1000*'составляющая '!$B$60*'составляющая '!$C$60)+'составляющая '!$D$60+'составляющая '!$E$60)*1000+ставка!U15</f>
        <v>2248.2520386420001</v>
      </c>
      <c r="V661" s="145">
        <f>((ставка!V15/1000*'составляющая '!$B$60*'составляющая '!$C$60)+'составляющая '!$D$60+'составляющая '!$E$60)*1000+ставка!V15</f>
        <v>2283.7408796700001</v>
      </c>
      <c r="W661" s="145">
        <f>((ставка!W15/1000*'составляющая '!$B$60*'составляющая '!$C$60)+'составляющая '!$D$60+'составляющая '!$E$60)*1000+ставка!W15</f>
        <v>2328.6793463909999</v>
      </c>
      <c r="X661" s="145">
        <f>((ставка!X15/1000*'составляющая '!$B$60*'составляющая '!$C$60)+'составляющая '!$D$60+'составляющая '!$E$60)*1000+ставка!X15</f>
        <v>2256.8244370379998</v>
      </c>
      <c r="Y661" s="145">
        <f>((ставка!Y15/1000*'составляющая '!$B$60*'составляющая '!$C$60)+'составляющая '!$D$60+'составляющая '!$E$60)*1000+ставка!Y15</f>
        <v>2035.330096617</v>
      </c>
    </row>
    <row r="662" spans="1:25" s="104" customFormat="1" ht="15.75" hidden="1" outlineLevel="1" x14ac:dyDescent="0.25">
      <c r="A662" s="227">
        <v>12</v>
      </c>
      <c r="B662" s="145">
        <f>((ставка!B16/1000*'составляющая '!$B$60*'составляющая '!$C$60)+'составляющая '!$D$60+'составляющая '!$E$60)*1000+ставка!B16</f>
        <v>1858.9852016340001</v>
      </c>
      <c r="C662" s="145">
        <f>((ставка!C16/1000*'составляющая '!$B$60*'составляющая '!$C$60)+'составляющая '!$D$60+'составляющая '!$E$60)*1000+ставка!C16</f>
        <v>1758.748102773</v>
      </c>
      <c r="D662" s="145">
        <f>((ставка!D16/1000*'составляющая '!$B$60*'составляющая '!$C$60)+'составляющая '!$D$60+'составляющая '!$E$60)*1000+ставка!D16</f>
        <v>1728.5004172409999</v>
      </c>
      <c r="E662" s="145">
        <f>((ставка!E16/1000*'составляющая '!$B$60*'составляющая '!$C$60)+'составляющая '!$D$60+'составляющая '!$E$60)*1000+ставка!E16</f>
        <v>1651.2599985329998</v>
      </c>
      <c r="F662" s="145">
        <f>((ставка!F16/1000*'составляющая '!$B$60*'составляющая '!$C$60)+'составляющая '!$D$60+'составляющая '!$E$60)*1000+ставка!F16</f>
        <v>1751.152868961</v>
      </c>
      <c r="G662" s="145">
        <f>((ставка!G16/1000*'составляющая '!$B$60*'составляющая '!$C$60)+'составляющая '!$D$60+'составляющая '!$E$60)*1000+ставка!G16</f>
        <v>1828.0490592359999</v>
      </c>
      <c r="H662" s="145">
        <f>((ставка!H16/1000*'составляющая '!$B$60*'составляющая '!$C$60)+'составляющая '!$D$60+'составляющая '!$E$60)*1000+ставка!H16</f>
        <v>1907.1327656819999</v>
      </c>
      <c r="I662" s="145">
        <f>((ставка!I16/1000*'составляющая '!$B$60*'составляющая '!$C$60)+'составляющая '!$D$60+'составляющая '!$E$60)*1000+ставка!I16</f>
        <v>2199.0717892950001</v>
      </c>
      <c r="J662" s="145">
        <f>((ставка!J16/1000*'составляющая '!$B$60*'составляющая '!$C$60)+'составляющая '!$D$60+'составляющая '!$E$60)*1000+ставка!J16</f>
        <v>2294.1787740899999</v>
      </c>
      <c r="K662" s="145">
        <f>((ставка!K16/1000*'составляющая '!$B$60*'составляющая '!$C$60)+'составляющая '!$D$60+'составляющая '!$E$60)*1000+ставка!K16</f>
        <v>2306.8708095390002</v>
      </c>
      <c r="L662" s="145">
        <f>((ставка!L16/1000*'составляющая '!$B$60*'составляющая '!$C$60)+'составляющая '!$D$60+'составляющая '!$E$60)*1000+ставка!L16</f>
        <v>2314.7436469260001</v>
      </c>
      <c r="M662" s="145">
        <f>((ставка!M16/1000*'составляющая '!$B$60*'составляющая '!$C$60)+'составляющая '!$D$60+'составляющая '!$E$60)*1000+ставка!M16</f>
        <v>2312.8004219009999</v>
      </c>
      <c r="N662" s="145">
        <f>((ставка!N16/1000*'составляющая '!$B$60*'составляющая '!$C$60)+'составляющая '!$D$60+'составляющая '!$E$60)*1000+ставка!N16</f>
        <v>2310.7350513030001</v>
      </c>
      <c r="O662" s="145">
        <f>((ставка!O16/1000*'составляющая '!$B$60*'составляющая '!$C$60)+'составляющая '!$D$60+'составляющая '!$E$60)*1000+ставка!O16</f>
        <v>2309.9355530069997</v>
      </c>
      <c r="P662" s="145">
        <f>((ставка!P16/1000*'составляющая '!$B$60*'составляющая '!$C$60)+'составляющая '!$D$60+'составляющая '!$E$60)*1000+ставка!P16</f>
        <v>2309.4469707150001</v>
      </c>
      <c r="Q662" s="145">
        <f>((ставка!Q16/1000*'составляющая '!$B$60*'составляющая '!$C$60)+'составляющая '!$D$60+'составляющая '!$E$60)*1000+ставка!Q16</f>
        <v>2309.0250132810002</v>
      </c>
      <c r="R662" s="145">
        <f>((ставка!R16/1000*'составляющая '!$B$60*'составляющая '!$C$60)+'составляющая '!$D$60+'составляющая '!$E$60)*1000+ставка!R16</f>
        <v>2308.6474724189998</v>
      </c>
      <c r="S662" s="145">
        <f>((ставка!S16/1000*'составляющая '!$B$60*'составляющая '!$C$60)+'составляющая '!$D$60+'составляющая '!$E$60)*1000+ставка!S16</f>
        <v>2304.3279607919999</v>
      </c>
      <c r="T662" s="145">
        <f>((ставка!T16/1000*'составляющая '!$B$60*'составляющая '!$C$60)+'составляющая '!$D$60+'составляющая '!$E$60)*1000+ставка!T16</f>
        <v>2245.964585184</v>
      </c>
      <c r="U662" s="145">
        <f>((ставка!U16/1000*'составляющая '!$B$60*'составляющая '!$C$60)+'составляющая '!$D$60+'составляющая '!$E$60)*1000+ставка!U16</f>
        <v>2302.6068186269999</v>
      </c>
      <c r="V662" s="145">
        <f>((ставка!V16/1000*'составляющая '!$B$60*'составляющая '!$C$60)+'составляющая '!$D$60+'составляющая '!$E$60)*1000+ставка!V16</f>
        <v>2336.330100918</v>
      </c>
      <c r="W662" s="145">
        <f>((ставка!W16/1000*'составляющая '!$B$60*'составляющая '!$C$60)+'составляющая '!$D$60+'составляющая '!$E$60)*1000+ставка!W16</f>
        <v>2331.455382141</v>
      </c>
      <c r="X662" s="145">
        <f>((ставка!X16/1000*'составляющая '!$B$60*'составляющая '!$C$60)+'составляющая '!$D$60+'составляющая '!$E$60)*1000+ставка!X16</f>
        <v>2237.081270784</v>
      </c>
      <c r="Y662" s="145">
        <f>((ставка!Y16/1000*'составляющая '!$B$60*'составляющая '!$C$60)+'составляющая '!$D$60+'составляющая '!$E$60)*1000+ставка!Y16</f>
        <v>1969.027258764</v>
      </c>
    </row>
    <row r="663" spans="1:25" s="104" customFormat="1" ht="15.75" hidden="1" outlineLevel="1" x14ac:dyDescent="0.25">
      <c r="A663" s="227">
        <v>13</v>
      </c>
      <c r="B663" s="145">
        <f>((ставка!B17/1000*'составляющая '!$B$60*'составляющая '!$C$60)+'составляющая '!$D$60+'составляющая '!$E$60)*1000+ставка!B17</f>
        <v>1827.227352654</v>
      </c>
      <c r="C663" s="145">
        <f>((ставка!C17/1000*'составляющая '!$B$60*'составляющая '!$C$60)+'составляющая '!$D$60+'составляющая '!$E$60)*1000+ставка!C17</f>
        <v>1732.9420744409999</v>
      </c>
      <c r="D663" s="145">
        <f>((ставка!D17/1000*'составляющая '!$B$60*'составляющая '!$C$60)+'составляющая '!$D$60+'составляющая '!$E$60)*1000+ставка!D17</f>
        <v>1664.551657704</v>
      </c>
      <c r="E663" s="145">
        <f>((ставка!E17/1000*'составляющая '!$B$60*'составляющая '!$C$60)+'составляющая '!$D$60+'составляющая '!$E$60)*1000+ставка!E17</f>
        <v>1604.433827502</v>
      </c>
      <c r="F663" s="145">
        <f>((ставка!F17/1000*'составляющая '!$B$60*'составляющая '!$C$60)+'составляющая '!$D$60+'составляющая '!$E$60)*1000+ставка!F17</f>
        <v>1735.19621547</v>
      </c>
      <c r="G663" s="145">
        <f>((ставка!G17/1000*'составляющая '!$B$60*'составляющая '!$C$60)+'составляющая '!$D$60+'составляющая '!$E$60)*1000+ставка!G17</f>
        <v>1790.4948476100001</v>
      </c>
      <c r="H663" s="145">
        <f>((ставка!H17/1000*'составляющая '!$B$60*'составляющая '!$C$60)+'составляющая '!$D$60+'составляющая '!$E$60)*1000+ставка!H17</f>
        <v>1832.2242170039999</v>
      </c>
      <c r="I663" s="145">
        <f>((ставка!I17/1000*'составляющая '!$B$60*'составляющая '!$C$60)+'составляющая '!$D$60+'составляющая '!$E$60)*1000+ставка!I17</f>
        <v>2033.3313508770002</v>
      </c>
      <c r="J663" s="145">
        <f>((ставка!J17/1000*'составляющая '!$B$60*'составляющая '!$C$60)+'составляющая '!$D$60+'составляющая '!$E$60)*1000+ставка!J17</f>
        <v>2245.5426277500001</v>
      </c>
      <c r="K663" s="145">
        <f>((ставка!K17/1000*'составляющая '!$B$60*'составляющая '!$C$60)+'составляющая '!$D$60+'составляющая '!$E$60)*1000+ставка!K17</f>
        <v>2302.6068186269999</v>
      </c>
      <c r="L663" s="145">
        <f>((ставка!L17/1000*'составляющая '!$B$60*'составляющая '!$C$60)+'составляющая '!$D$60+'составляющая '!$E$60)*1000+ставка!L17</f>
        <v>2308.9583884229996</v>
      </c>
      <c r="M663" s="145">
        <f>((ставка!M17/1000*'составляющая '!$B$60*'составляющая '!$C$60)+'составляющая '!$D$60+'составляющая '!$E$60)*1000+ставка!M17</f>
        <v>2306.4599562479998</v>
      </c>
      <c r="N663" s="145">
        <f>((ставка!N17/1000*'составляющая '!$B$60*'составляющая '!$C$60)+'составляющая '!$D$60+'составляющая '!$E$60)*1000+ставка!N17</f>
        <v>2284.1961495329997</v>
      </c>
      <c r="O663" s="145">
        <f>((ставка!O17/1000*'составляющая '!$B$60*'составляющая '!$C$60)+'составляющая '!$D$60+'составляющая '!$E$60)*1000+ставка!O17</f>
        <v>2302.8955263449998</v>
      </c>
      <c r="P663" s="145">
        <f>((ставка!P17/1000*'составляющая '!$B$60*'составляющая '!$C$60)+'составляющая '!$D$60+'составляющая '!$E$60)*1000+ставка!P17</f>
        <v>2282.4972156539998</v>
      </c>
      <c r="Q663" s="145">
        <f>((ставка!Q17/1000*'составляющая '!$B$60*'составляющая '!$C$60)+'составляющая '!$D$60+'составляющая '!$E$60)*1000+ставка!Q17</f>
        <v>2278.7773277490001</v>
      </c>
      <c r="R663" s="145">
        <f>((ставка!R17/1000*'составляющая '!$B$60*'составляющая '!$C$60)+'составляющая '!$D$60+'составляющая '!$E$60)*1000+ставка!R17</f>
        <v>2297.2546217009999</v>
      </c>
      <c r="S663" s="145">
        <f>((ставка!S17/1000*'составляющая '!$B$60*'составляющая '!$C$60)+'составляющая '!$D$60+'составляющая '!$E$60)*1000+ставка!S17</f>
        <v>2263.0649654039998</v>
      </c>
      <c r="T663" s="145">
        <f>((ставка!T17/1000*'составляющая '!$B$60*'составляющая '!$C$60)+'составляющая '!$D$60+'составляющая '!$E$60)*1000+ставка!T17</f>
        <v>2217.8488951079999</v>
      </c>
      <c r="U663" s="145">
        <f>((ставка!U17/1000*'составляющая '!$B$60*'составляющая '!$C$60)+'составляющая '!$D$60+'составляющая '!$E$60)*1000+ставка!U17</f>
        <v>2241.5673445560001</v>
      </c>
      <c r="V663" s="145">
        <f>((ставка!V17/1000*'составляющая '!$B$60*'составляющая '!$C$60)+'составляющая '!$D$60+'составляющая '!$E$60)*1000+ставка!V17</f>
        <v>2325.0482916299998</v>
      </c>
      <c r="W663" s="145">
        <f>((ставка!W17/1000*'составляющая '!$B$60*'составляющая '!$C$60)+'составляющая '!$D$60+'составляющая '!$E$60)*1000+ставка!W17</f>
        <v>2322.9385044599999</v>
      </c>
      <c r="X663" s="145">
        <f>((ставка!X17/1000*'составляющая '!$B$60*'составляющая '!$C$60)+'составляющая '!$D$60+'составляющая '!$E$60)*1000+ставка!X17</f>
        <v>2234.1275687460002</v>
      </c>
      <c r="Y663" s="145">
        <f>((ставка!Y17/1000*'составляющая '!$B$60*'составляющая '!$C$60)+'составляющая '!$D$60+'составляющая '!$E$60)*1000+ставка!Y17</f>
        <v>2048.9770883639999</v>
      </c>
    </row>
    <row r="664" spans="1:25" s="104" customFormat="1" ht="15.75" hidden="1" outlineLevel="1" x14ac:dyDescent="0.25">
      <c r="A664" s="227">
        <v>14</v>
      </c>
      <c r="B664" s="145">
        <f>((ставка!B18/1000*'составляющая '!$B$60*'составляющая '!$C$60)+'составляющая '!$D$60+'составляющая '!$E$60)*1000+ставка!B18</f>
        <v>2004.1718713590003</v>
      </c>
      <c r="C664" s="145">
        <f>((ставка!C18/1000*'составляющая '!$B$60*'составляющая '!$C$60)+'составляющая '!$D$60+'составляющая '!$E$60)*1000+ставка!C18</f>
        <v>1855.8982498799999</v>
      </c>
      <c r="D664" s="145">
        <f>((ставка!D18/1000*'составляющая '!$B$60*'составляющая '!$C$60)+'составляющая '!$D$60+'составляющая '!$E$60)*1000+ставка!D18</f>
        <v>1831.0804902750001</v>
      </c>
      <c r="E664" s="145">
        <f>((ставка!E18/1000*'составляющая '!$B$60*'составляющая '!$C$60)+'составляющая '!$D$60+'составляющая '!$E$60)*1000+ставка!E18</f>
        <v>1775.0600888399999</v>
      </c>
      <c r="F664" s="145">
        <f>((ставка!F18/1000*'составляющая '!$B$60*'составляющая '!$C$60)+'составляющая '!$D$60+'составляющая '!$E$60)*1000+ставка!F18</f>
        <v>1767.0206893079999</v>
      </c>
      <c r="G664" s="145">
        <f>((ставка!G18/1000*'составляющая '!$B$60*'составляющая '!$C$60)+'составляющая '!$D$60+'составляющая '!$E$60)*1000+ставка!G18</f>
        <v>1772.050866087</v>
      </c>
      <c r="H664" s="145">
        <f>((ставка!H18/1000*'составляющая '!$B$60*'составляющая '!$C$60)+'составляющая '!$D$60+'составляющая '!$E$60)*1000+ставка!H18</f>
        <v>1770.9848683590001</v>
      </c>
      <c r="I664" s="145">
        <f>((ставка!I18/1000*'составляющая '!$B$60*'составляющая '!$C$60)+'составляющая '!$D$60+'составляющая '!$E$60)*1000+ставка!I18</f>
        <v>1847.9032669200001</v>
      </c>
      <c r="J664" s="145">
        <f>((ставка!J18/1000*'составляющая '!$B$60*'составляющая '!$C$60)+'составляющая '!$D$60+'составляющая '!$E$60)*1000+ставка!J18</f>
        <v>2182.3267416509998</v>
      </c>
      <c r="K664" s="145">
        <f>((ставка!K18/1000*'составляющая '!$B$60*'составляющая '!$C$60)+'составляющая '!$D$60+'составляющая '!$E$60)*1000+ставка!K18</f>
        <v>2246.5642089060002</v>
      </c>
      <c r="L664" s="145">
        <f>((ставка!L18/1000*'составляющая '!$B$60*'составляющая '!$C$60)+'составляющая '!$D$60+'составляющая '!$E$60)*1000+ставка!L18</f>
        <v>2293.6901917979999</v>
      </c>
      <c r="M664" s="145">
        <f>((ставка!M18/1000*'составляющая '!$B$60*'составляющая '!$C$60)+'составляющая '!$D$60+'составляющая '!$E$60)*1000+ставка!M18</f>
        <v>2299.142326011</v>
      </c>
      <c r="N664" s="145">
        <f>((ставка!N18/1000*'составляющая '!$B$60*'составляющая '!$C$60)+'составляющая '!$D$60+'составляющая '!$E$60)*1000+ставка!N18</f>
        <v>2298.0430158539998</v>
      </c>
      <c r="O664" s="145">
        <f>((ставка!O18/1000*'составляющая '!$B$60*'составляющая '!$C$60)+'составляющая '!$D$60+'составляющая '!$E$60)*1000+ставка!O18</f>
        <v>2295.8332913969998</v>
      </c>
      <c r="P664" s="145">
        <f>((ставка!P18/1000*'составляющая '!$B$60*'составляющая '!$C$60)+'составляющая '!$D$60+'составляющая '!$E$60)*1000+ставка!P18</f>
        <v>2299.131221868</v>
      </c>
      <c r="Q664" s="145">
        <f>((ставка!Q18/1000*'составляющая '!$B$60*'составляющая '!$C$60)+'составляющая '!$D$60+'составляющая '!$E$60)*1000+ставка!Q18</f>
        <v>2299.120117725</v>
      </c>
      <c r="R664" s="145">
        <f>((ставка!R18/1000*'составляющая '!$B$60*'составляющая '!$C$60)+'составляющая '!$D$60+'составляющая '!$E$60)*1000+ставка!R18</f>
        <v>2298.7647851490001</v>
      </c>
      <c r="S664" s="145">
        <f>((ставка!S18/1000*'составляющая '!$B$60*'составляющая '!$C$60)+'составляющая '!$D$60+'составляющая '!$E$60)*1000+ставка!S18</f>
        <v>2295.4113339630003</v>
      </c>
      <c r="T664" s="145">
        <f>((ставка!T18/1000*'составляющая '!$B$60*'составляющая '!$C$60)+'составляющая '!$D$60+'составляющая '!$E$60)*1000+ставка!T18</f>
        <v>2211.364075596</v>
      </c>
      <c r="U664" s="145">
        <f>((ставка!U18/1000*'составляющая '!$B$60*'составляющая '!$C$60)+'составляющая '!$D$60+'составляющая '!$E$60)*1000+ставка!U18</f>
        <v>2254.6480250099999</v>
      </c>
      <c r="V664" s="145">
        <f>((ставка!V18/1000*'составляющая '!$B$60*'составляющая '!$C$60)+'составляющая '!$D$60+'составляющая '!$E$60)*1000+ставка!V18</f>
        <v>2312.012027748</v>
      </c>
      <c r="W664" s="145">
        <f>((ставка!W18/1000*'составляющая '!$B$60*'составляющая '!$C$60)+'составляющая '!$D$60+'составляющая '!$E$60)*1000+ставка!W18</f>
        <v>2311.2125294520001</v>
      </c>
      <c r="X664" s="145">
        <f>((ставка!X18/1000*'составляющая '!$B$60*'составляющая '!$C$60)+'составляющая '!$D$60+'составляющая '!$E$60)*1000+ставка!X18</f>
        <v>2237.8252483649999</v>
      </c>
      <c r="Y664" s="145">
        <f>((ставка!Y18/1000*'составляющая '!$B$60*'составляющая '!$C$60)+'составляющая '!$D$60+'составляющая '!$E$60)*1000+ставка!Y18</f>
        <v>2110.8715814460002</v>
      </c>
    </row>
    <row r="665" spans="1:25" s="104" customFormat="1" ht="15.75" hidden="1" outlineLevel="1" x14ac:dyDescent="0.25">
      <c r="A665" s="227">
        <v>15</v>
      </c>
      <c r="B665" s="145">
        <f>((ставка!B19/1000*'составляющая '!$B$60*'составляющая '!$C$60)+'составляющая '!$D$60+'составляющая '!$E$60)*1000+ставка!B19</f>
        <v>1945.6752460349999</v>
      </c>
      <c r="C665" s="145">
        <f>((ставка!C19/1000*'составляющая '!$B$60*'составляющая '!$C$60)+'составляющая '!$D$60+'составляющая '!$E$60)*1000+ставка!C19</f>
        <v>1805.6520028049999</v>
      </c>
      <c r="D665" s="145">
        <f>((ставка!D19/1000*'составляющая '!$B$60*'составляющая '!$C$60)+'составляющая '!$D$60+'составляющая '!$E$60)*1000+ставка!D19</f>
        <v>1754.5951532910001</v>
      </c>
      <c r="E665" s="145">
        <f>((ставка!E19/1000*'составляющая '!$B$60*'составляющая '!$C$60)+'составляющая '!$D$60+'составляющая '!$E$60)*1000+ставка!E19</f>
        <v>1667.3165893109999</v>
      </c>
      <c r="F665" s="145">
        <f>((ставка!F19/1000*'составляющая '!$B$60*'составляющая '!$C$60)+'составляющая '!$D$60+'составляющая '!$E$60)*1000+ставка!F19</f>
        <v>1665.4066767149998</v>
      </c>
      <c r="G665" s="145">
        <f>((ставка!G19/1000*'составляющая '!$B$60*'составляющая '!$C$60)+'составляющая '!$D$60+'составляющая '!$E$60)*1000+ставка!G19</f>
        <v>1664.074179555</v>
      </c>
      <c r="H665" s="145">
        <f>((ставка!H19/1000*'составляющая '!$B$60*'составляющая '!$C$60)+'составляющая '!$D$60+'составляющая '!$E$60)*1000+ставка!H19</f>
        <v>1669.5041054819999</v>
      </c>
      <c r="I665" s="145">
        <f>((ставка!I19/1000*'составляющая '!$B$60*'составляющая '!$C$60)+'составляющая '!$D$60+'составляющая '!$E$60)*1000+ставка!I19</f>
        <v>1728.789124959</v>
      </c>
      <c r="J665" s="145">
        <f>((ставка!J19/1000*'составляющая '!$B$60*'составляющая '!$C$60)+'составляющая '!$D$60+'составляющая '!$E$60)*1000+ставка!J19</f>
        <v>1841.5405929810001</v>
      </c>
      <c r="K665" s="145">
        <f>((ставка!K19/1000*'составляющая '!$B$60*'составляющая '!$C$60)+'составляющая '!$D$60+'составляющая '!$E$60)*1000+ставка!K19</f>
        <v>1978.143760167</v>
      </c>
      <c r="L665" s="145">
        <f>((ставка!L19/1000*'составляющая '!$B$60*'составляющая '!$C$60)+'составляющая '!$D$60+'составляющая '!$E$60)*1000+ставка!L19</f>
        <v>2183.4926766660001</v>
      </c>
      <c r="M665" s="145">
        <f>((ставка!M19/1000*'составляющая '!$B$60*'составляющая '!$C$60)+'составляющая '!$D$60+'составляющая '!$E$60)*1000+ставка!M19</f>
        <v>2239.3909325280001</v>
      </c>
      <c r="N665" s="145">
        <f>((ставка!N19/1000*'составляющая '!$B$60*'составляющая '!$C$60)+'составляющая '!$D$60+'составляющая '!$E$60)*1000+ставка!N19</f>
        <v>2233.2281331630002</v>
      </c>
      <c r="O665" s="145">
        <f>((ставка!O19/1000*'составляющая '!$B$60*'составляющая '!$C$60)+'составляющая '!$D$60+'составляющая '!$E$60)*1000+ставка!O19</f>
        <v>2231.1849708509999</v>
      </c>
      <c r="P665" s="145">
        <f>((ставка!P19/1000*'составляющая '!$B$60*'составляющая '!$C$60)+'составляющая '!$D$60+'составляющая '!$E$60)*1000+ставка!P19</f>
        <v>2228.586601389</v>
      </c>
      <c r="Q665" s="145">
        <f>((ставка!Q19/1000*'составляющая '!$B$60*'составляющая '!$C$60)+'составляющая '!$D$60+'составляющая '!$E$60)*1000+ставка!Q19</f>
        <v>2279.7433881899997</v>
      </c>
      <c r="R665" s="145">
        <f>((ставка!R19/1000*'составляющая '!$B$60*'составляющая '!$C$60)+'составляющая '!$D$60+'составляющая '!$E$60)*1000+ставка!R19</f>
        <v>2281.5977800709998</v>
      </c>
      <c r="S665" s="145">
        <f>((ставка!S19/1000*'составляющая '!$B$60*'составляющая '!$C$60)+'составляющая '!$D$60+'составляющая '!$E$60)*1000+ставка!S19</f>
        <v>2286.1837911299999</v>
      </c>
      <c r="T665" s="145">
        <f>((ставка!T19/1000*'составляющая '!$B$60*'составляющая '!$C$60)+'составляющая '!$D$60+'составляющая '!$E$60)*1000+ставка!T19</f>
        <v>2187.2236687140003</v>
      </c>
      <c r="U665" s="145">
        <f>((ставка!U19/1000*'составляющая '!$B$60*'составляющая '!$C$60)+'составляющая '!$D$60+'составляющая '!$E$60)*1000+ставка!U19</f>
        <v>2232.1288230059999</v>
      </c>
      <c r="V665" s="145">
        <f>((ставка!V19/1000*'составляющая '!$B$60*'составляющая '!$C$60)+'составляющая '!$D$60+'составляющая '!$E$60)*1000+ставка!V19</f>
        <v>2318.1082022549999</v>
      </c>
      <c r="W665" s="145">
        <f>((ставка!W19/1000*'составляющая '!$B$60*'составляющая '!$C$60)+'составляющая '!$D$60+'составляющая '!$E$60)*1000+ставка!W19</f>
        <v>2313.9885652020002</v>
      </c>
      <c r="X665" s="145">
        <f>((ставка!X19/1000*'составляющая '!$B$60*'составляющая '!$C$60)+'составляющая '!$D$60+'составляющая '!$E$60)*1000+ставка!X19</f>
        <v>2224.6224223380004</v>
      </c>
      <c r="Y665" s="145">
        <f>((ставка!Y19/1000*'составляющая '!$B$60*'составляющая '!$C$60)+'составляющая '!$D$60+'составляющая '!$E$60)*1000+ставка!Y19</f>
        <v>2041.4928959819999</v>
      </c>
    </row>
    <row r="666" spans="1:25" s="104" customFormat="1" ht="15.75" hidden="1" outlineLevel="1" x14ac:dyDescent="0.25">
      <c r="A666" s="227">
        <v>16</v>
      </c>
      <c r="B666" s="145">
        <f>((ставка!B20/1000*'составляющая '!$B$60*'составляющая '!$C$60)+'составляющая '!$D$60+'составляющая '!$E$60)*1000+ставка!B20</f>
        <v>1851.8896542570001</v>
      </c>
      <c r="C666" s="145">
        <f>((ставка!C20/1000*'составляющая '!$B$60*'составляющая '!$C$60)+'составляющая '!$D$60+'составляющая '!$E$60)*1000+ставка!C20</f>
        <v>1663.1081191140001</v>
      </c>
      <c r="D666" s="145">
        <f>((ставка!D20/1000*'составляющая '!$B$60*'составляющая '!$C$60)+'составляющая '!$D$60+'составляющая '!$E$60)*1000+ставка!D20</f>
        <v>1665.428885001</v>
      </c>
      <c r="E666" s="145">
        <f>((ставка!E20/1000*'составляющая '!$B$60*'составляющая '!$C$60)+'составляющая '!$D$60+'составляющая '!$E$60)*1000+ставка!E20</f>
        <v>1621.989477585</v>
      </c>
      <c r="F666" s="145">
        <f>((ставка!F20/1000*'составляющая '!$B$60*'составляющая '!$C$60)+'составляющая '!$D$60+'составляющая '!$E$60)*1000+ставка!F20</f>
        <v>1644.1644511559998</v>
      </c>
      <c r="G666" s="145">
        <f>((ставка!G20/1000*'составляющая '!$B$60*'составляющая '!$C$60)+'составляющая '!$D$60+'составляющая '!$E$60)*1000+ставка!G20</f>
        <v>1688.725377015</v>
      </c>
      <c r="H666" s="145">
        <f>((ставка!H20/1000*'составляющая '!$B$60*'составляющая '!$C$60)+'составляющая '!$D$60+'составляющая '!$E$60)*1000+ставка!H20</f>
        <v>1825.184190342</v>
      </c>
      <c r="I666" s="145">
        <f>((ставка!I20/1000*'составляющая '!$B$60*'составляющая '!$C$60)+'составляющая '!$D$60+'составляющая '!$E$60)*1000+ставка!I20</f>
        <v>2086.8977367090001</v>
      </c>
      <c r="J666" s="145">
        <f>((ставка!J20/1000*'составляющая '!$B$60*'составляющая '!$C$60)+'составляющая '!$D$60+'составляющая '!$E$60)*1000+ставка!J20</f>
        <v>2229.7636405469998</v>
      </c>
      <c r="K666" s="145">
        <f>((ставка!K20/1000*'составляющая '!$B$60*'составляющая '!$C$60)+'составляющая '!$D$60+'составляющая '!$E$60)*1000+ставка!K20</f>
        <v>2297.2213092719999</v>
      </c>
      <c r="L666" s="145">
        <f>((ставка!L20/1000*'составляющая '!$B$60*'составляющая '!$C$60)+'составляющая '!$D$60+'составляющая '!$E$60)*1000+ставка!L20</f>
        <v>2311.8454656029999</v>
      </c>
      <c r="M666" s="145">
        <f>((ставка!M20/1000*'составляющая '!$B$60*'составляющая '!$C$60)+'составляющая '!$D$60+'составляющая '!$E$60)*1000+ставка!M20</f>
        <v>2300.852364033</v>
      </c>
      <c r="N666" s="145">
        <f>((ставка!N20/1000*'составляющая '!$B$60*'составляющая '!$C$60)+'составляющая '!$D$60+'составляющая '!$E$60)*1000+ставка!N20</f>
        <v>2302.184861193</v>
      </c>
      <c r="O666" s="145">
        <f>((ставка!O20/1000*'составляющая '!$B$60*'составляющая '!$C$60)+'составляющая '!$D$60+'составляющая '!$E$60)*1000+ставка!O20</f>
        <v>2307.981223839</v>
      </c>
      <c r="P666" s="145">
        <f>((ставка!P20/1000*'составляющая '!$B$60*'составляющая '!$C$60)+'составляющая '!$D$60+'составляющая '!$E$60)*1000+ставка!P20</f>
        <v>2307.092892399</v>
      </c>
      <c r="Q666" s="145">
        <f>((ставка!Q20/1000*'составляющая '!$B$60*'составляющая '!$C$60)+'составляющая '!$D$60+'составляющая '!$E$60)*1000+ставка!Q20</f>
        <v>2300.5747604580001</v>
      </c>
      <c r="R666" s="145">
        <f>((ставка!R20/1000*'составляющая '!$B$60*'составляющая '!$C$60)+'составляющая '!$D$60+'составляющая '!$E$60)*1000+ставка!R20</f>
        <v>2297.1435802710002</v>
      </c>
      <c r="S666" s="145">
        <f>((ставка!S20/1000*'составляющая '!$B$60*'составляющая '!$C$60)+'составляющая '!$D$60+'составляющая '!$E$60)*1000+ставка!S20</f>
        <v>2275.7236884240001</v>
      </c>
      <c r="T666" s="145">
        <f>((ставка!T20/1000*'составляющая '!$B$60*'составляющая '!$C$60)+'составляющая '!$D$60+'составляющая '!$E$60)*1000+ставка!T20</f>
        <v>2279.6656591890001</v>
      </c>
      <c r="U666" s="145">
        <f>((ставка!U20/1000*'составляющая '!$B$60*'составляющая '!$C$60)+'составляющая '!$D$60+'составляющая '!$E$60)*1000+ставка!U20</f>
        <v>2288.6600150189997</v>
      </c>
      <c r="V666" s="145">
        <f>((ставка!V20/1000*'составляющая '!$B$60*'составляющая '!$C$60)+'составляющая '!$D$60+'составляющая '!$E$60)*1000+ставка!V20</f>
        <v>2353.8080220000002</v>
      </c>
      <c r="W666" s="145">
        <f>((ставка!W20/1000*'составляющая '!$B$60*'составляющая '!$C$60)+'составляющая '!$D$60+'составляющая '!$E$60)*1000+ставка!W20</f>
        <v>2389.8631743209999</v>
      </c>
      <c r="X666" s="145">
        <f>((ставка!X20/1000*'составляющая '!$B$60*'составляющая '!$C$60)+'составляющая '!$D$60+'составляющая '!$E$60)*1000+ставка!X20</f>
        <v>2295.566791965</v>
      </c>
      <c r="Y666" s="145">
        <f>((ставка!Y20/1000*'составляющая '!$B$60*'составляющая '!$C$60)+'составляющая '!$D$60+'составляющая '!$E$60)*1000+ставка!Y20</f>
        <v>2080.8126663450003</v>
      </c>
    </row>
    <row r="667" spans="1:25" s="104" customFormat="1" ht="15.75" hidden="1" outlineLevel="1" x14ac:dyDescent="0.25">
      <c r="A667" s="227">
        <v>17</v>
      </c>
      <c r="B667" s="145">
        <f>((ставка!B21/1000*'составляющая '!$B$60*'составляющая '!$C$60)+'составляющая '!$D$60+'составляющая '!$E$60)*1000+ставка!B21</f>
        <v>1875.8079782790001</v>
      </c>
      <c r="C667" s="145">
        <f>((ставка!C21/1000*'составляющая '!$B$60*'составляющая '!$C$60)+'составляющая '!$D$60+'составляющая '!$E$60)*1000+ставка!C21</f>
        <v>1752.2299708320002</v>
      </c>
      <c r="D667" s="145">
        <f>((ставка!D21/1000*'составляющая '!$B$60*'составляющая '!$C$60)+'составляющая '!$D$60+'составляющая '!$E$60)*1000+ставка!D21</f>
        <v>1724.7139044780001</v>
      </c>
      <c r="E667" s="145">
        <f>((ставка!E21/1000*'составляющая '!$B$60*'составляющая '!$C$60)+'составляющая '!$D$60+'составляющая '!$E$60)*1000+ставка!E21</f>
        <v>1670.514582495</v>
      </c>
      <c r="F667" s="145">
        <f>((ставка!F21/1000*'составляющая '!$B$60*'составляющая '!$C$60)+'составляющая '!$D$60+'составляющая '!$E$60)*1000+ставка!F21</f>
        <v>1736.317733913</v>
      </c>
      <c r="G667" s="145">
        <f>((ставка!G21/1000*'составляющая '!$B$60*'составляющая '!$C$60)+'составляющая '!$D$60+'составляющая '!$E$60)*1000+ставка!G21</f>
        <v>1766.443273872</v>
      </c>
      <c r="H667" s="145">
        <f>((ставка!H21/1000*'составляющая '!$B$60*'составляющая '!$C$60)+'составляющая '!$D$60+'составляющая '!$E$60)*1000+ставка!H21</f>
        <v>1866.2362070130002</v>
      </c>
      <c r="I667" s="145">
        <f>((ставка!I21/1000*'составляющая '!$B$60*'составляющая '!$C$60)+'составляющая '!$D$60+'составляющая '!$E$60)*1000+ставка!I21</f>
        <v>2088.585566445</v>
      </c>
      <c r="J667" s="145">
        <f>((ставка!J21/1000*'составляющая '!$B$60*'составляющая '!$C$60)+'составляющая '!$D$60+'составляющая '!$E$60)*1000+ставка!J21</f>
        <v>2195.5850883929998</v>
      </c>
      <c r="K667" s="145">
        <f>((ставка!K21/1000*'составляющая '!$B$60*'составляющая '!$C$60)+'составляющая '!$D$60+'составляющая '!$E$60)*1000+ставка!K21</f>
        <v>2308.014536268</v>
      </c>
      <c r="L667" s="145">
        <f>((ставка!L21/1000*'составляющая '!$B$60*'составляющая '!$C$60)+'составляющая '!$D$60+'составляющая '!$E$60)*1000+ставка!L21</f>
        <v>2321.5060700129998</v>
      </c>
      <c r="M667" s="145">
        <f>((ставка!M21/1000*'составляющая '!$B$60*'составляющая '!$C$60)+'составляющая '!$D$60+'составляющая '!$E$60)*1000+ставка!M21</f>
        <v>2318.1082022549999</v>
      </c>
      <c r="N667" s="145">
        <f>((ставка!N21/1000*'составляющая '!$B$60*'составляющая '!$C$60)+'составляющая '!$D$60+'составляющая '!$E$60)*1000+ставка!N21</f>
        <v>2305.9602698130002</v>
      </c>
      <c r="O667" s="145">
        <f>((ставка!O21/1000*'составляющая '!$B$60*'составляющая '!$C$60)+'составляющая '!$D$60+'составляющая '!$E$60)*1000+ставка!O21</f>
        <v>2318.9521171229999</v>
      </c>
      <c r="P667" s="145">
        <f>((ставка!P21/1000*'составляющая '!$B$60*'составляющая '!$C$60)+'составляющая '!$D$60+'составляющая '!$E$60)*1000+ставка!P21</f>
        <v>2318.8521798359998</v>
      </c>
      <c r="Q667" s="145">
        <f>((ставка!Q21/1000*'составляющая '!$B$60*'составляющая '!$C$60)+'составляющая '!$D$60+'составляющая '!$E$60)*1000+ставка!Q21</f>
        <v>2318.7078259770001</v>
      </c>
      <c r="R667" s="145">
        <f>((ставка!R21/1000*'составляющая '!$B$60*'составляющая '!$C$60)+'составляющая '!$D$60+'составляющая '!$E$60)*1000+ставка!R21</f>
        <v>2317.0088920979997</v>
      </c>
      <c r="S667" s="145">
        <f>((ставка!S21/1000*'составляющая '!$B$60*'составляющая '!$C$60)+'составляющая '!$D$60+'составляющая '!$E$60)*1000+ставка!S21</f>
        <v>2302.662339342</v>
      </c>
      <c r="T667" s="145">
        <f>((ставка!T21/1000*'составляющая '!$B$60*'составляющая '!$C$60)+'составляющая '!$D$60+'составляющая '!$E$60)*1000+ставка!T21</f>
        <v>2309.2137837119999</v>
      </c>
      <c r="U667" s="145">
        <f>((ставка!U21/1000*'составляющая '!$B$60*'составляющая '!$C$60)+'составляющая '!$D$60+'составляющая '!$E$60)*1000+ставка!U21</f>
        <v>2288.027078868</v>
      </c>
      <c r="V667" s="145">
        <f>((ставка!V21/1000*'составляющая '!$B$60*'составляющая '!$C$60)+'составляющая '!$D$60+'составляющая '!$E$60)*1000+ставка!V21</f>
        <v>2369.9534459219999</v>
      </c>
      <c r="W667" s="145">
        <f>((ставка!W21/1000*'составляющая '!$B$60*'составляющая '!$C$60)+'составляющая '!$D$60+'составляющая '!$E$60)*1000+ставка!W21</f>
        <v>2398.1135525700001</v>
      </c>
      <c r="X667" s="145">
        <f>((ставка!X21/1000*'составляющая '!$B$60*'составляющая '!$C$60)+'составляющая '!$D$60+'составляющая '!$E$60)*1000+ставка!X21</f>
        <v>2290.714281474</v>
      </c>
      <c r="Y667" s="145">
        <f>((ставка!Y21/1000*'составляющая '!$B$60*'составляющая '!$C$60)+'составляющая '!$D$60+'составляющая '!$E$60)*1000+ставка!Y21</f>
        <v>2073.1285993890001</v>
      </c>
    </row>
    <row r="668" spans="1:25" s="104" customFormat="1" ht="15.75" hidden="1" outlineLevel="1" x14ac:dyDescent="0.25">
      <c r="A668" s="227">
        <v>18</v>
      </c>
      <c r="B668" s="145">
        <f>((ставка!B22/1000*'составляющая '!$B$60*'составляющая '!$C$60)+'составляющая '!$D$60+'составляющая '!$E$60)*1000+ставка!B22</f>
        <v>1877.10716301</v>
      </c>
      <c r="C668" s="145">
        <f>((ставка!C22/1000*'составляющая '!$B$60*'составляющая '!$C$60)+'составляющая '!$D$60+'составляющая '!$E$60)*1000+ставка!C22</f>
        <v>1786.9193135639998</v>
      </c>
      <c r="D668" s="145">
        <f>((ставка!D22/1000*'составляющая '!$B$60*'составляющая '!$C$60)+'составляющая '!$D$60+'составляющая '!$E$60)*1000+ставка!D22</f>
        <v>1749.009769362</v>
      </c>
      <c r="E668" s="145">
        <f>((ставка!E22/1000*'составляющая '!$B$60*'составляющая '!$C$60)+'составляющая '!$D$60+'составляющая '!$E$60)*1000+ставка!E22</f>
        <v>1688.203482294</v>
      </c>
      <c r="F668" s="145">
        <f>((ставка!F22/1000*'составляющая '!$B$60*'составляющая '!$C$60)+'составляющая '!$D$60+'составляющая '!$E$60)*1000+ставка!F22</f>
        <v>1747.3552520550002</v>
      </c>
      <c r="G668" s="145">
        <f>((ставка!G22/1000*'составляющая '!$B$60*'составляющая '!$C$60)+'составляющая '!$D$60+'составляющая '!$E$60)*1000+ставка!G22</f>
        <v>1800.344222451</v>
      </c>
      <c r="H668" s="145">
        <f>((ставка!H22/1000*'составляющая '!$B$60*'составляющая '!$C$60)+'составляющая '!$D$60+'составляющая '!$E$60)*1000+ставка!H22</f>
        <v>1900.403655024</v>
      </c>
      <c r="I668" s="145">
        <f>((ставка!I22/1000*'составляющая '!$B$60*'составляющая '!$C$60)+'составляющая '!$D$60+'составляющая '!$E$60)*1000+ставка!I22</f>
        <v>2085.2321152590002</v>
      </c>
      <c r="J668" s="145">
        <f>((ставка!J22/1000*'составляющая '!$B$60*'составляющая '!$C$60)+'составляющая '!$D$60+'составляющая '!$E$60)*1000+ставка!J22</f>
        <v>2260.3222420829998</v>
      </c>
      <c r="K668" s="145">
        <f>((ставка!K22/1000*'составляющая '!$B$60*'составляющая '!$C$60)+'составляющая '!$D$60+'составляющая '!$E$60)*1000+ставка!K22</f>
        <v>2307.2039338290001</v>
      </c>
      <c r="L668" s="145">
        <f>((ставка!L22/1000*'составляющая '!$B$60*'составляющая '!$C$60)+'составляющая '!$D$60+'составляющая '!$E$60)*1000+ставка!L22</f>
        <v>2316.0206233710001</v>
      </c>
      <c r="M668" s="145">
        <f>((ставка!M22/1000*'составляющая '!$B$60*'составляющая '!$C$60)+'составляющая '!$D$60+'составляющая '!$E$60)*1000+ставка!M22</f>
        <v>2312.6560680420002</v>
      </c>
      <c r="N668" s="145">
        <f>((ставка!N22/1000*'составляющая '!$B$60*'составляющая '!$C$60)+'составляющая '!$D$60+'составляющая '!$E$60)*1000+ставка!N22</f>
        <v>2298.1096407119999</v>
      </c>
      <c r="O668" s="145">
        <f>((ставка!O22/1000*'составляющая '!$B$60*'составляющая '!$C$60)+'составляющая '!$D$60+'составляющая '!$E$60)*1000+ставка!O22</f>
        <v>2309.5135955729997</v>
      </c>
      <c r="P668" s="145">
        <f>((ставка!P22/1000*'составляющая '!$B$60*'составляющая '!$C$60)+'составляющая '!$D$60+'составляющая '!$E$60)*1000+ставка!P22</f>
        <v>2309.4691790010002</v>
      </c>
      <c r="Q668" s="145">
        <f>((ставка!Q22/1000*'составляющая '!$B$60*'составляющая '!$C$60)+'составляющая '!$D$60+'составляющая '!$E$60)*1000+ставка!Q22</f>
        <v>2296.865976696</v>
      </c>
      <c r="R668" s="145">
        <f>((ставка!R22/1000*'составляющая '!$B$60*'составляющая '!$C$60)+'составляющая '!$D$60+'составляющая '!$E$60)*1000+ставка!R22</f>
        <v>2296.3773944039999</v>
      </c>
      <c r="S668" s="145">
        <f>((ставка!S22/1000*'составляющая '!$B$60*'составляющая '!$C$60)+'составляющая '!$D$60+'составляющая '!$E$60)*1000+ставка!S22</f>
        <v>2291.4804673409999</v>
      </c>
      <c r="T668" s="145">
        <f>((ставка!T22/1000*'составляющая '!$B$60*'составляющая '!$C$60)+'составляющая '!$D$60+'составляющая '!$E$60)*1000+ставка!T22</f>
        <v>2292.5353609260001</v>
      </c>
      <c r="U668" s="145">
        <f>((ставка!U22/1000*'составляющая '!$B$60*'составляющая '!$C$60)+'составляющая '!$D$60+'составляющая '!$E$60)*1000+ставка!U22</f>
        <v>2310.0910110089999</v>
      </c>
      <c r="V668" s="145">
        <f>((ставка!V22/1000*'составляющая '!$B$60*'составляющая '!$C$60)+'составляющая '!$D$60+'составляющая '!$E$60)*1000+ставка!V22</f>
        <v>2343.6921477270002</v>
      </c>
      <c r="W668" s="145">
        <f>((ставка!W22/1000*'составляющая '!$B$60*'составляющая '!$C$60)+'составляющая '!$D$60+'составляющая '!$E$60)*1000+ставка!W22</f>
        <v>2338.8618455219998</v>
      </c>
      <c r="X668" s="145">
        <f>((ставка!X22/1000*'составляющая '!$B$60*'составляющая '!$C$60)+'составляющая '!$D$60+'составляющая '!$E$60)*1000+ставка!X22</f>
        <v>2287.3941427170002</v>
      </c>
      <c r="Y668" s="145">
        <f>((ставка!Y22/1000*'составляющая '!$B$60*'составляющая '!$C$60)+'составляющая '!$D$60+'составляющая '!$E$60)*1000+ставка!Y22</f>
        <v>2031.6546252840001</v>
      </c>
    </row>
    <row r="669" spans="1:25" s="104" customFormat="1" ht="15.75" hidden="1" outlineLevel="1" x14ac:dyDescent="0.25">
      <c r="A669" s="227">
        <v>19</v>
      </c>
      <c r="B669" s="145">
        <f>((ставка!B23/1000*'составляющая '!$B$60*'составляющая '!$C$60)+'составляющая '!$D$60+'составляющая '!$E$60)*1000+ставка!B23</f>
        <v>1823.840589039</v>
      </c>
      <c r="C669" s="145">
        <f>((ставка!C23/1000*'составляющая '!$B$60*'составляющая '!$C$60)+'составляющая '!$D$60+'составляющая '!$E$60)*1000+ставка!C23</f>
        <v>1639.867147815</v>
      </c>
      <c r="D669" s="145">
        <f>((ставка!D23/1000*'составляющая '!$B$60*'составляющая '!$C$60)+'составляющая '!$D$60+'составляющая '!$E$60)*1000+ставка!D23</f>
        <v>1572.054146514</v>
      </c>
      <c r="E669" s="145">
        <f>((ставка!E23/1000*'составляющая '!$B$60*'составляющая '!$C$60)+'составляющая '!$D$60+'составляющая '!$E$60)*1000+ставка!E23</f>
        <v>1521.086130144</v>
      </c>
      <c r="F669" s="145">
        <f>((ставка!F23/1000*'составляющая '!$B$60*'составляющая '!$C$60)+'составляющая '!$D$60+'составляющая '!$E$60)*1000+ставка!F23</f>
        <v>1523.8177493220001</v>
      </c>
      <c r="G669" s="145">
        <f>((ставка!G23/1000*'составляющая '!$B$60*'составляющая '!$C$60)+'составляющая '!$D$60+'составляющая '!$E$60)*1000+ставка!G23</f>
        <v>1701.55066218</v>
      </c>
      <c r="H669" s="145">
        <f>((ставка!H23/1000*'составляющая '!$B$60*'составляющая '!$C$60)+'составляющая '!$D$60+'составляющая '!$E$60)*1000+ставка!H23</f>
        <v>2231.8845318600002</v>
      </c>
      <c r="I669" s="145">
        <f>((ставка!I23/1000*'составляющая '!$B$60*'составляющая '!$C$60)+'составляющая '!$D$60+'составляющая '!$E$60)*1000+ставка!I23</f>
        <v>2263.3092565500001</v>
      </c>
      <c r="J669" s="145">
        <f>((ставка!J23/1000*'составляющая '!$B$60*'составляющая '!$C$60)+'составляющая '!$D$60+'составляющая '!$E$60)*1000+ставка!J23</f>
        <v>2302.4735689110003</v>
      </c>
      <c r="K669" s="145">
        <f>((ставка!K23/1000*'составляющая '!$B$60*'составляющая '!$C$60)+'составляющая '!$D$60+'составляющая '!$E$60)*1000+ставка!K23</f>
        <v>2328.5016801030001</v>
      </c>
      <c r="L669" s="145">
        <f>((ставка!L23/1000*'составляющая '!$B$60*'составляющая '!$C$60)+'составляющая '!$D$60+'составляющая '!$E$60)*1000+ставка!L23</f>
        <v>2333.5540651679999</v>
      </c>
      <c r="M669" s="145">
        <f>((ставка!M23/1000*'составляющая '!$B$60*'составляющая '!$C$60)+'составляющая '!$D$60+'составляющая '!$E$60)*1000+ставка!M23</f>
        <v>2331.1999868520002</v>
      </c>
      <c r="N669" s="145">
        <f>((ставка!N23/1000*'составляющая '!$B$60*'составляющая '!$C$60)+'составляющая '!$D$60+'составляющая '!$E$60)*1000+ставка!N23</f>
        <v>2314.9435214999999</v>
      </c>
      <c r="O669" s="145">
        <f>((ставка!O23/1000*'составляющая '!$B$60*'составляющая '!$C$60)+'составляющая '!$D$60+'составляющая '!$E$60)*1000+ставка!O23</f>
        <v>2326.2697473600001</v>
      </c>
      <c r="P669" s="145">
        <f>((ставка!P23/1000*'составляющая '!$B$60*'составляющая '!$C$60)+'составляющая '!$D$60+'составляющая '!$E$60)*1000+ставка!P23</f>
        <v>2324.8817294850001</v>
      </c>
      <c r="Q669" s="145">
        <f>((ставка!Q23/1000*'составляющая '!$B$60*'составляющая '!$C$60)+'составляющая '!$D$60+'составляющая '!$E$60)*1000+ставка!Q23</f>
        <v>2311.2458418810002</v>
      </c>
      <c r="R669" s="145">
        <f>((ставка!R23/1000*'составляющая '!$B$60*'составляющая '!$C$60)+'составляющая '!$D$60+'составляющая '!$E$60)*1000+ставка!R23</f>
        <v>2310.7239471600001</v>
      </c>
      <c r="S669" s="145">
        <f>((ставка!S23/1000*'составляющая '!$B$60*'составляющая '!$C$60)+'составляющая '!$D$60+'составляющая '!$E$60)*1000+ставка!S23</f>
        <v>2308.3365564149999</v>
      </c>
      <c r="T669" s="145">
        <f>((ставка!T23/1000*'составляющая '!$B$60*'составляющая '!$C$60)+'составляющая '!$D$60+'составляющая '!$E$60)*1000+ставка!T23</f>
        <v>2307.7591409790002</v>
      </c>
      <c r="U669" s="145">
        <f>((ставка!U23/1000*'составляющая '!$B$60*'составляющая '!$C$60)+'составляющая '!$D$60+'составляющая '!$E$60)*1000+ставка!U23</f>
        <v>2344.1141051610002</v>
      </c>
      <c r="V669" s="145">
        <f>((ставка!V23/1000*'составляющая '!$B$60*'составляющая '!$C$60)+'составляющая '!$D$60+'составляющая '!$E$60)*1000+ставка!V23</f>
        <v>2368.8985523370002</v>
      </c>
      <c r="W669" s="145">
        <f>((ставка!W23/1000*'составляющая '!$B$60*'составляющая '!$C$60)+'составляющая '!$D$60+'составляющая '!$E$60)*1000+ставка!W23</f>
        <v>2364.2237081339999</v>
      </c>
      <c r="X669" s="145">
        <f>((ставка!X23/1000*'составляющая '!$B$60*'составляющая '!$C$60)+'составляющая '!$D$60+'составляющая '!$E$60)*1000+ставка!X23</f>
        <v>2327.1025580850001</v>
      </c>
      <c r="Y669" s="145">
        <f>((ставка!Y23/1000*'составляющая '!$B$60*'составляющая '!$C$60)+'составляющая '!$D$60+'составляющая '!$E$60)*1000+ставка!Y23</f>
        <v>2245.8091271819999</v>
      </c>
    </row>
    <row r="670" spans="1:25" s="104" customFormat="1" ht="15.75" hidden="1" outlineLevel="1" x14ac:dyDescent="0.25">
      <c r="A670" s="227">
        <v>20</v>
      </c>
      <c r="B670" s="145">
        <f>((ставка!B24/1000*'составляющая '!$B$60*'составляющая '!$C$60)+'составляющая '!$D$60+'составляющая '!$E$60)*1000+ставка!B24</f>
        <v>1916.0271842249999</v>
      </c>
      <c r="C670" s="145">
        <f>((ставка!C24/1000*'составляющая '!$B$60*'составляющая '!$C$60)+'составляющая '!$D$60+'составляющая '!$E$60)*1000+ставка!C24</f>
        <v>1767.0540017369999</v>
      </c>
      <c r="D670" s="145">
        <f>((ставка!D24/1000*'составляющая '!$B$60*'составляющая '!$C$60)+'составляющая '!$D$60+'составляющая '!$E$60)*1000+ставка!D24</f>
        <v>1693.977636654</v>
      </c>
      <c r="E670" s="145">
        <f>((ставка!E24/1000*'составляющая '!$B$60*'составляющая '!$C$60)+'составляющая '!$D$60+'составляющая '!$E$60)*1000+ставка!E24</f>
        <v>1663.0859108280001</v>
      </c>
      <c r="F670" s="145">
        <f>((ставка!F24/1000*'составляющая '!$B$60*'составляющая '!$C$60)+'составляющая '!$D$60+'составляющая '!$E$60)*1000+ставка!F24</f>
        <v>1694.9436970950001</v>
      </c>
      <c r="G670" s="145">
        <f>((ставка!G24/1000*'составляющая '!$B$60*'составляющая '!$C$60)+'составляющая '!$D$60+'составляющая '!$E$60)*1000+ставка!G24</f>
        <v>1768.5752693280001</v>
      </c>
      <c r="H670" s="145">
        <f>((ставка!H24/1000*'составляющая '!$B$60*'составляющая '!$C$60)+'составляющая '!$D$60+'составляющая '!$E$60)*1000+ставка!H24</f>
        <v>1908.2987006970002</v>
      </c>
      <c r="I670" s="145">
        <f>((ставка!I24/1000*'составляющая '!$B$60*'составляющая '!$C$60)+'составляющая '!$D$60+'составляющая '!$E$60)*1000+ставка!I24</f>
        <v>2259.256244355</v>
      </c>
      <c r="J670" s="145">
        <f>((ставка!J24/1000*'составляющая '!$B$60*'составляющая '!$C$60)+'составляющая '!$D$60+'составляющая '!$E$60)*1000+ставка!J24</f>
        <v>2319.6183657030001</v>
      </c>
      <c r="K670" s="145">
        <f>((ставка!K24/1000*'составляющая '!$B$60*'составляющая '!$C$60)+'составляющая '!$D$60+'составляющая '!$E$60)*1000+ставка!K24</f>
        <v>2395.9371405420002</v>
      </c>
      <c r="L670" s="145">
        <f>((ставка!L24/1000*'составляющая '!$B$60*'составляющая '!$C$60)+'составляющая '!$D$60+'составляющая '!$E$60)*1000+ставка!L24</f>
        <v>2418.400821831</v>
      </c>
      <c r="M670" s="145">
        <f>((ставка!M24/1000*'составляющая '!$B$60*'составляющая '!$C$60)+'составляющая '!$D$60+'составляющая '!$E$60)*1000+ставка!M24</f>
        <v>2390.9402761920001</v>
      </c>
      <c r="N670" s="145">
        <f>((ставка!N24/1000*'составляющая '!$B$60*'составляющая '!$C$60)+'составляющая '!$D$60+'составляющая '!$E$60)*1000+ставка!N24</f>
        <v>2350.0215092369999</v>
      </c>
      <c r="O670" s="145">
        <f>((ставка!O24/1000*'составляющая '!$B$60*'составляющая '!$C$60)+'составляющая '!$D$60+'составляющая '!$E$60)*1000+ставка!O24</f>
        <v>2361.0701315219999</v>
      </c>
      <c r="P670" s="145">
        <f>((ставка!P24/1000*'составляющая '!$B$60*'составляющая '!$C$60)+'составляющая '!$D$60+'составляющая '!$E$60)*1000+ставка!P24</f>
        <v>2361.7807966740002</v>
      </c>
      <c r="Q670" s="145">
        <f>((ставка!Q24/1000*'составляющая '!$B$60*'составляющая '!$C$60)+'составляющая '!$D$60+'составляющая '!$E$60)*1000+ставка!Q24</f>
        <v>2359.0713857820001</v>
      </c>
      <c r="R670" s="145">
        <f>((ставка!R24/1000*'составляющая '!$B$60*'составляющая '!$C$60)+'составляющая '!$D$60+'составляющая '!$E$60)*1000+ставка!R24</f>
        <v>2353.8857510009998</v>
      </c>
      <c r="S670" s="145">
        <f>((ставка!S24/1000*'составляющая '!$B$60*'составляющая '!$C$60)+'составляющая '!$D$60+'составляющая '!$E$60)*1000+ставка!S24</f>
        <v>2334.631167039</v>
      </c>
      <c r="T670" s="145">
        <f>((ставка!T24/1000*'составляющая '!$B$60*'составляющая '!$C$60)+'составляющая '!$D$60+'составляющая '!$E$60)*1000+ставка!T24</f>
        <v>2331.6330484290002</v>
      </c>
      <c r="U670" s="145">
        <f>((ставка!U24/1000*'составляющая '!$B$60*'составляющая '!$C$60)+'составляющая '!$D$60+'составляющая '!$E$60)*1000+ставка!U24</f>
        <v>2344.4805418799997</v>
      </c>
      <c r="V670" s="145">
        <f>((ставка!V24/1000*'составляющая '!$B$60*'составляющая '!$C$60)+'составляющая '!$D$60+'составляющая '!$E$60)*1000+ставка!V24</f>
        <v>2473.6661415419999</v>
      </c>
      <c r="W670" s="145">
        <f>((ставка!W24/1000*'составляющая '!$B$60*'составляющая '!$C$60)+'составляющая '!$D$60+'составляющая '!$E$60)*1000+ставка!W24</f>
        <v>2472.2892278099998</v>
      </c>
      <c r="X670" s="145">
        <f>((ставка!X24/1000*'составляющая '!$B$60*'составляющая '!$C$60)+'составляющая '!$D$60+'составляющая '!$E$60)*1000+ставка!X24</f>
        <v>2326.136497644</v>
      </c>
      <c r="Y670" s="145">
        <f>((ставка!Y24/1000*'составляющая '!$B$60*'составляющая '!$C$60)+'составляющая '!$D$60+'составляющая '!$E$60)*1000+ставка!Y24</f>
        <v>2244.6431921670001</v>
      </c>
    </row>
    <row r="671" spans="1:25" s="104" customFormat="1" ht="15.75" hidden="1" outlineLevel="1" x14ac:dyDescent="0.25">
      <c r="A671" s="227">
        <v>21</v>
      </c>
      <c r="B671" s="145">
        <f>((ставка!B25/1000*'составляющая '!$B$60*'составляющая '!$C$60)+'составляющая '!$D$60+'составляющая '!$E$60)*1000+ставка!B25</f>
        <v>2016.0533043689998</v>
      </c>
      <c r="C671" s="145">
        <f>((ставка!C25/1000*'составляющая '!$B$60*'составляющая '!$C$60)+'составляющая '!$D$60+'составляющая '!$E$60)*1000+ставка!C25</f>
        <v>1878.1398483090002</v>
      </c>
      <c r="D671" s="145">
        <f>((ставка!D25/1000*'составляющая '!$B$60*'составляющая '!$C$60)+'составляющая '!$D$60+'составляющая '!$E$60)*1000+ставка!D25</f>
        <v>1878.1176400229999</v>
      </c>
      <c r="E671" s="145">
        <f>((ставка!E25/1000*'составляющая '!$B$60*'составляющая '!$C$60)+'составляющая '!$D$60+'составляющая '!$E$60)*1000+ставка!E25</f>
        <v>1857.1863304680001</v>
      </c>
      <c r="F671" s="145">
        <f>((ставка!F25/1000*'составляющая '!$B$60*'составляющая '!$C$60)+'составляющая '!$D$60+'составляющая '!$E$60)*1000+ставка!F25</f>
        <v>1858.6187649150002</v>
      </c>
      <c r="G671" s="145">
        <f>((ставка!G25/1000*'составляющая '!$B$60*'составляющая '!$C$60)+'составляющая '!$D$60+'составляющая '!$E$60)*1000+ставка!G25</f>
        <v>1803.7420902090003</v>
      </c>
      <c r="H671" s="145">
        <f>((ставка!H25/1000*'составляющая '!$B$60*'составляющая '!$C$60)+'составляющая '!$D$60+'составляющая '!$E$60)*1000+ставка!H25</f>
        <v>1868.845680618</v>
      </c>
      <c r="I671" s="145">
        <f>((ставка!I25/1000*'составляющая '!$B$60*'составляющая '!$C$60)+'составляющая '!$D$60+'составляющая '!$E$60)*1000+ставка!I25</f>
        <v>1897.4055364139999</v>
      </c>
      <c r="J671" s="145">
        <f>((ставка!J25/1000*'составляющая '!$B$60*'составляющая '!$C$60)+'составляющая '!$D$60+'составляющая '!$E$60)*1000+ставка!J25</f>
        <v>2125.0848844860002</v>
      </c>
      <c r="K671" s="145">
        <f>((ставка!K25/1000*'составляющая '!$B$60*'составляющая '!$C$60)+'составляющая '!$D$60+'составляющая '!$E$60)*1000+ставка!K25</f>
        <v>2288.6155984470001</v>
      </c>
      <c r="L671" s="145">
        <f>((ставка!L25/1000*'составляющая '!$B$60*'составляющая '!$C$60)+'составляющая '!$D$60+'составляющая '!$E$60)*1000+ставка!L25</f>
        <v>2309.5802204310003</v>
      </c>
      <c r="M671" s="145">
        <f>((ставка!M25/1000*'составляющая '!$B$60*'составляющая '!$C$60)+'составляющая '!$D$60+'составляющая '!$E$60)*1000+ставка!M25</f>
        <v>2308.39207713</v>
      </c>
      <c r="N671" s="145">
        <f>((ставка!N25/1000*'составляющая '!$B$60*'составляющая '!$C$60)+'составляющая '!$D$60+'составляющая '!$E$60)*1000+ставка!N25</f>
        <v>2279.4213680429998</v>
      </c>
      <c r="O671" s="145">
        <f>((ставка!O25/1000*'составляющая '!$B$60*'составляющая '!$C$60)+'составляющая '!$D$60+'составляющая '!$E$60)*1000+ставка!O25</f>
        <v>2278.6773904619999</v>
      </c>
      <c r="P671" s="145">
        <f>((ставка!P25/1000*'составляющая '!$B$60*'составляющая '!$C$60)+'составляющая '!$D$60+'составляющая '!$E$60)*1000+ставка!P25</f>
        <v>2279.2659100410001</v>
      </c>
      <c r="Q671" s="145">
        <f>((ставка!Q25/1000*'составляющая '!$B$60*'составляющая '!$C$60)+'составляющая '!$D$60+'составляющая '!$E$60)*1000+ставка!Q25</f>
        <v>2279.7211799040001</v>
      </c>
      <c r="R671" s="145">
        <f>((ставка!R25/1000*'составляющая '!$B$60*'составляющая '!$C$60)+'составляющая '!$D$60+'составляющая '!$E$60)*1000+ставка!R25</f>
        <v>2278.1332874549998</v>
      </c>
      <c r="S671" s="145">
        <f>((ставка!S25/1000*'составляющая '!$B$60*'составляющая '!$C$60)+'составляющая '!$D$60+'составляющая '!$E$60)*1000+ставка!S25</f>
        <v>2279.4324721859998</v>
      </c>
      <c r="T671" s="145">
        <f>((ставка!T25/1000*'составляющая '!$B$60*'составляющая '!$C$60)+'составляющая '!$D$60+'составляющая '!$E$60)*1000+ставка!T25</f>
        <v>2283.7741920990002</v>
      </c>
      <c r="U671" s="145">
        <f>((ставка!U25/1000*'составляющая '!$B$60*'составляющая '!$C$60)+'составляющая '!$D$60+'составляющая '!$E$60)*1000+ставка!U25</f>
        <v>2305.0608342299997</v>
      </c>
      <c r="V671" s="145">
        <f>((ставка!V25/1000*'составляющая '!$B$60*'составляющая '!$C$60)+'составляющая '!$D$60+'составляющая '!$E$60)*1000+ставка!V25</f>
        <v>2340.0388846799997</v>
      </c>
      <c r="W671" s="145">
        <f>((ставка!W25/1000*'составляющая '!$B$60*'составляющая '!$C$60)+'составляющая '!$D$60+'составляющая '!$E$60)*1000+ставка!W25</f>
        <v>2329.5121571159998</v>
      </c>
      <c r="X671" s="145">
        <f>((ставка!X25/1000*'составляющая '!$B$60*'составляющая '!$C$60)+'составляющая '!$D$60+'составляющая '!$E$60)*1000+ставка!X25</f>
        <v>2263.7756305560001</v>
      </c>
      <c r="Y671" s="145">
        <f>((ставка!Y25/1000*'составляющая '!$B$60*'составляющая '!$C$60)+'составляющая '!$D$60+'составляющая '!$E$60)*1000+ставка!Y25</f>
        <v>2159.2190200679997</v>
      </c>
    </row>
    <row r="672" spans="1:25" s="104" customFormat="1" ht="15.75" hidden="1" outlineLevel="1" x14ac:dyDescent="0.25">
      <c r="A672" s="227">
        <v>22</v>
      </c>
      <c r="B672" s="145">
        <f>((ставка!B26/1000*'составляющая '!$B$60*'составляющая '!$C$60)+'составляющая '!$D$60+'составляющая '!$E$60)*1000+ставка!B26</f>
        <v>1871.321904507</v>
      </c>
      <c r="C672" s="145">
        <f>((ставка!C26/1000*'составляющая '!$B$60*'составляющая '!$C$60)+'составляющая '!$D$60+'составляющая '!$E$60)*1000+ставка!C26</f>
        <v>1786.8637928490002</v>
      </c>
      <c r="D672" s="145">
        <f>((ставка!D26/1000*'составляющая '!$B$60*'составляющая '!$C$60)+'составляющая '!$D$60+'составляющая '!$E$60)*1000+ставка!D26</f>
        <v>1670.3702286359999</v>
      </c>
      <c r="E672" s="145">
        <f>((ставка!E26/1000*'составляющая '!$B$60*'составляющая '!$C$60)+'составляющая '!$D$60+'составляющая '!$E$60)*1000+ставка!E26</f>
        <v>1612.451018748</v>
      </c>
      <c r="F672" s="145">
        <f>((ставка!F26/1000*'составляющая '!$B$60*'составляющая '!$C$60)+'составляющая '!$D$60+'составляющая '!$E$60)*1000+ставка!F26</f>
        <v>1550.811920955</v>
      </c>
      <c r="G672" s="145">
        <f>((ставка!G26/1000*'составляющая '!$B$60*'составляющая '!$C$60)+'составляющая '!$D$60+'составляющая '!$E$60)*1000+ставка!G26</f>
        <v>1626.164635353</v>
      </c>
      <c r="H672" s="145">
        <f>((ставка!H26/1000*'составляющая '!$B$60*'составляющая '!$C$60)+'составляющая '!$D$60+'составляющая '!$E$60)*1000+ставка!H26</f>
        <v>1699.9627697309998</v>
      </c>
      <c r="I672" s="145">
        <f>((ставка!I26/1000*'составляющая '!$B$60*'составляющая '!$C$60)+'составляющая '!$D$60+'составляющая '!$E$60)*1000+ставка!I26</f>
        <v>1769.9410789170001</v>
      </c>
      <c r="J672" s="145">
        <f>((ставка!J26/1000*'составляющая '!$B$60*'составляющая '!$C$60)+'составляющая '!$D$60+'составляющая '!$E$60)*1000+ставка!J26</f>
        <v>1891.6091737679999</v>
      </c>
      <c r="K672" s="145">
        <f>((ставка!K26/1000*'составляющая '!$B$60*'составляющая '!$C$60)+'составляющая '!$D$60+'составляющая '!$E$60)*1000+ставка!K26</f>
        <v>2099.223335439</v>
      </c>
      <c r="L672" s="145">
        <f>((ставка!L26/1000*'составляющая '!$B$60*'составляющая '!$C$60)+'составляющая '!$D$60+'составляющая '!$E$60)*1000+ставка!L26</f>
        <v>2257.0687281840001</v>
      </c>
      <c r="M672" s="145">
        <f>((ставка!M26/1000*'составляющая '!$B$60*'составляющая '!$C$60)+'составляющая '!$D$60+'составляющая '!$E$60)*1000+ставка!M26</f>
        <v>2266.0075632990001</v>
      </c>
      <c r="N672" s="145">
        <f>((ставка!N26/1000*'составляющая '!$B$60*'составляющая '!$C$60)+'составляющая '!$D$60+'составляющая '!$E$60)*1000+ставка!N26</f>
        <v>2263.4536104090002</v>
      </c>
      <c r="O672" s="145">
        <f>((ставка!O26/1000*'составляющая '!$B$60*'составляющая '!$C$60)+'составляющая '!$D$60+'составляющая '!$E$60)*1000+ставка!O26</f>
        <v>2259.7559307900001</v>
      </c>
      <c r="P672" s="145">
        <f>((ставка!P26/1000*'составляющая '!$B$60*'составляющая '!$C$60)+'составляющая '!$D$60+'составляющая '!$E$60)*1000+ставка!P26</f>
        <v>2260.0224302219999</v>
      </c>
      <c r="Q672" s="145">
        <f>((ставка!Q26/1000*'составляющая '!$B$60*'составляющая '!$C$60)+'составляющая '!$D$60+'составляющая '!$E$60)*1000+ставка!Q26</f>
        <v>2259.7670349330001</v>
      </c>
      <c r="R672" s="145">
        <f>((ставка!R26/1000*'составляющая '!$B$60*'составляющая '!$C$60)+'составляющая '!$D$60+'составляющая '!$E$60)*1000+ставка!R26</f>
        <v>2261.1439486649997</v>
      </c>
      <c r="S672" s="145">
        <f>((ставка!S26/1000*'составляющая '!$B$60*'составляющая '!$C$60)+'составляющая '!$D$60+'составляющая '!$E$60)*1000+ставка!S26</f>
        <v>2276.6675405790002</v>
      </c>
      <c r="T672" s="145">
        <f>((ставка!T26/1000*'составляющая '!$B$60*'составляющая '!$C$60)+'составляющая '!$D$60+'составляющая '!$E$60)*1000+ставка!T26</f>
        <v>2297.1879968429998</v>
      </c>
      <c r="U672" s="145">
        <f>((ставка!U26/1000*'составляющая '!$B$60*'составляющая '!$C$60)+'составляющая '!$D$60+'составляющая '!$E$60)*1000+ставка!U26</f>
        <v>2326.5029343630003</v>
      </c>
      <c r="V672" s="145">
        <f>((ставка!V26/1000*'составляющая '!$B$60*'составляющая '!$C$60)+'составляющая '!$D$60+'составляющая '!$E$60)*1000+ставка!V26</f>
        <v>2380.1803616249999</v>
      </c>
      <c r="W672" s="145">
        <f>((ставка!W26/1000*'составляющая '!$B$60*'составляющая '!$C$60)+'составляющая '!$D$60+'составляющая '!$E$60)*1000+ставка!W26</f>
        <v>2373.7510628280002</v>
      </c>
      <c r="X672" s="145">
        <f>((ставка!X26/1000*'составляющая '!$B$60*'составляющая '!$C$60)+'составляющая '!$D$60+'составляющая '!$E$60)*1000+ставка!X26</f>
        <v>2294.5007942369998</v>
      </c>
      <c r="Y672" s="145">
        <f>((ставка!Y26/1000*'составляющая '!$B$60*'составляющая '!$C$60)+'составляющая '!$D$60+'составляющая '!$E$60)*1000+ставка!Y26</f>
        <v>2184.1811335319999</v>
      </c>
    </row>
    <row r="673" spans="1:25" s="104" customFormat="1" ht="15.75" hidden="1" outlineLevel="1" x14ac:dyDescent="0.25">
      <c r="A673" s="227">
        <v>23</v>
      </c>
      <c r="B673" s="145">
        <f>((ставка!B27/1000*'составляющая '!$B$60*'составляющая '!$C$60)+'составляющая '!$D$60+'составляющая '!$E$60)*1000+ставка!B27</f>
        <v>1905.444935946</v>
      </c>
      <c r="C673" s="145">
        <f>((ставка!C27/1000*'составляющая '!$B$60*'составляющая '!$C$60)+'составляющая '!$D$60+'составляющая '!$E$60)*1000+ставка!C27</f>
        <v>1719.283978551</v>
      </c>
      <c r="D673" s="145">
        <f>((ставка!D27/1000*'составляющая '!$B$60*'составляющая '!$C$60)+'составляющая '!$D$60+'составляющая '!$E$60)*1000+ставка!D27</f>
        <v>1589.62090074</v>
      </c>
      <c r="E673" s="145">
        <f>((ставка!E27/1000*'составляющая '!$B$60*'составляющая '!$C$60)+'составляющая '!$D$60+'составляющая '!$E$60)*1000+ставка!E27</f>
        <v>1399.5290767229999</v>
      </c>
      <c r="F673" s="145">
        <f>((ставка!F27/1000*'составляющая '!$B$60*'составляющая '!$C$60)+'составляющая '!$D$60+'составляющая '!$E$60)*1000+ставка!F27</f>
        <v>1595.0508266669999</v>
      </c>
      <c r="G673" s="145">
        <f>((ставка!G27/1000*'составляющая '!$B$60*'составляющая '!$C$60)+'составляющая '!$D$60+'составляющая '!$E$60)*1000+ставка!G27</f>
        <v>1661.153789946</v>
      </c>
      <c r="H673" s="145">
        <f>((ставка!H27/1000*'составляющая '!$B$60*'составляющая '!$C$60)+'составляющая '!$D$60+'составляющая '!$E$60)*1000+ставка!H27</f>
        <v>1874.841917838</v>
      </c>
      <c r="I673" s="145">
        <f>((ставка!I27/1000*'составляющая '!$B$60*'составляющая '!$C$60)+'составляющая '!$D$60+'составляющая '!$E$60)*1000+ставка!I27</f>
        <v>2068.8312960479998</v>
      </c>
      <c r="J673" s="145">
        <f>((ставка!J27/1000*'составляющая '!$B$60*'составляющая '!$C$60)+'составляющая '!$D$60+'составляющая '!$E$60)*1000+ставка!J27</f>
        <v>2305.305125376</v>
      </c>
      <c r="K673" s="145">
        <f>((ставка!K27/1000*'составляющая '!$B$60*'составляющая '!$C$60)+'составляющая '!$D$60+'составляющая '!$E$60)*1000+ставка!K27</f>
        <v>2336.9963494979997</v>
      </c>
      <c r="L673" s="145">
        <f>((ставка!L27/1000*'составляющая '!$B$60*'составляющая '!$C$60)+'составляющая '!$D$60+'составляющая '!$E$60)*1000+ставка!L27</f>
        <v>2351.7093389729998</v>
      </c>
      <c r="M673" s="145">
        <f>((ставка!M27/1000*'составляющая '!$B$60*'составляющая '!$C$60)+'составляющая '!$D$60+'составляющая '!$E$60)*1000+ставка!M27</f>
        <v>2351.92031769</v>
      </c>
      <c r="N673" s="145">
        <f>((ставка!N27/1000*'составляющая '!$B$60*'составляющая '!$C$60)+'составляющая '!$D$60+'составляющая '!$E$60)*1000+ставка!N27</f>
        <v>2346.4570793340004</v>
      </c>
      <c r="O673" s="145">
        <f>((ставка!O27/1000*'составляющая '!$B$60*'составляющая '!$C$60)+'составляющая '!$D$60+'составляющая '!$E$60)*1000+ставка!O27</f>
        <v>2336.9630370690002</v>
      </c>
      <c r="P673" s="145">
        <f>((ставка!P27/1000*'составляющая '!$B$60*'составляющая '!$C$60)+'составляющая '!$D$60+'составляющая '!$E$60)*1000+ставка!P27</f>
        <v>2334.2869386060001</v>
      </c>
      <c r="Q673" s="145">
        <f>((ставка!Q27/1000*'составляющая '!$B$60*'составляющая '!$C$60)+'составляющая '!$D$60+'составляющая '!$E$60)*1000+ставка!Q27</f>
        <v>2332.0216934340001</v>
      </c>
      <c r="R673" s="145">
        <f>((ставка!R27/1000*'составляющая '!$B$60*'составляющая '!$C$60)+'составляющая '!$D$60+'составляющая '!$E$60)*1000+ставка!R27</f>
        <v>2334.0093350309999</v>
      </c>
      <c r="S673" s="145">
        <f>((ставка!S27/1000*'составляющая '!$B$60*'составляющая '!$C$60)+'составляющая '!$D$60+'составляющая '!$E$60)*1000+ставка!S27</f>
        <v>2332.9433373030001</v>
      </c>
      <c r="T673" s="145">
        <f>((ставка!T27/1000*'составляющая '!$B$60*'составляющая '!$C$60)+'составляющая '!$D$60+'составляющая '!$E$60)*1000+ставка!T27</f>
        <v>2329.4566364009997</v>
      </c>
      <c r="U673" s="145">
        <f>((ставка!U27/1000*'составляющая '!$B$60*'составляющая '!$C$60)+'составляющая '!$D$60+'составляющая '!$E$60)*1000+ставка!U27</f>
        <v>2346.7568911950002</v>
      </c>
      <c r="V673" s="145">
        <f>((ставка!V27/1000*'составляющая '!$B$60*'составляющая '!$C$60)+'составляющая '!$D$60+'составляющая '!$E$60)*1000+ставка!V27</f>
        <v>2367.876971181</v>
      </c>
      <c r="W673" s="145">
        <f>((ставка!W27/1000*'составляющая '!$B$60*'составляющая '!$C$60)+'составляющая '!$D$60+'составляющая '!$E$60)*1000+ставка!W27</f>
        <v>2362.2027541080001</v>
      </c>
      <c r="X673" s="145">
        <f>((ставка!X27/1000*'составляющая '!$B$60*'составляющая '!$C$60)+'составляющая '!$D$60+'составляющая '!$E$60)*1000+ставка!X27</f>
        <v>2329.5565736879998</v>
      </c>
      <c r="Y673" s="145">
        <f>((ставка!Y27/1000*'составляющая '!$B$60*'составляющая '!$C$60)+'составляющая '!$D$60+'составляющая '!$E$60)*1000+ставка!Y27</f>
        <v>2095.3590936749997</v>
      </c>
    </row>
    <row r="674" spans="1:25" s="104" customFormat="1" ht="15.75" hidden="1" outlineLevel="1" x14ac:dyDescent="0.25">
      <c r="A674" s="227">
        <v>24</v>
      </c>
      <c r="B674" s="145">
        <f>((ставка!B28/1000*'составляющая '!$B$60*'составляющая '!$C$60)+'составляющая '!$D$60+'составляющая '!$E$60)*1000+ставка!B28</f>
        <v>1746.955502907</v>
      </c>
      <c r="C674" s="145">
        <f>((ставка!C28/1000*'составляющая '!$B$60*'составляющая '!$C$60)+'составляющая '!$D$60+'составляющая '!$E$60)*1000+ставка!C28</f>
        <v>1563.237456972</v>
      </c>
      <c r="D674" s="145">
        <f>((ставка!D28/1000*'составляющая '!$B$60*'составляющая '!$C$60)+'составляющая '!$D$60+'составляющая '!$E$60)*1000+ставка!D28</f>
        <v>1307.7977513999999</v>
      </c>
      <c r="E674" s="145">
        <f>((ставка!E28/1000*'составляющая '!$B$60*'составляющая '!$C$60)+'составляющая '!$D$60+'составляющая '!$E$60)*1000+ставка!E28</f>
        <v>1320.045621129</v>
      </c>
      <c r="F674" s="145">
        <f>((ставка!F28/1000*'составляющая '!$B$60*'составляющая '!$C$60)+'составляющая '!$D$60+'составляющая '!$E$60)*1000+ставка!F28</f>
        <v>1383.661256376</v>
      </c>
      <c r="G674" s="145">
        <f>((ставка!G28/1000*'составляющая '!$B$60*'составляющая '!$C$60)+'составляющая '!$D$60+'составляющая '!$E$60)*1000+ставка!G28</f>
        <v>1550.9451706710001</v>
      </c>
      <c r="H674" s="145">
        <f>((ставка!H28/1000*'составляющая '!$B$60*'составляющая '!$C$60)+'составляющая '!$D$60+'составляющая '!$E$60)*1000+ставка!H28</f>
        <v>1725.7465897770001</v>
      </c>
      <c r="I674" s="145">
        <f>((ставка!I28/1000*'составляющая '!$B$60*'составляющая '!$C$60)+'составляющая '!$D$60+'составляющая '!$E$60)*1000+ставка!I28</f>
        <v>1913.850772197</v>
      </c>
      <c r="J674" s="145">
        <f>((ставка!J28/1000*'составляющая '!$B$60*'составляющая '!$C$60)+'составляющая '!$D$60+'составляющая '!$E$60)*1000+ставка!J28</f>
        <v>2237.0701666409996</v>
      </c>
      <c r="K674" s="145">
        <f>((ставка!K28/1000*'составляющая '!$B$60*'составляющая '!$C$60)+'составляющая '!$D$60+'составляющая '!$E$60)*1000+ставка!K28</f>
        <v>2336.6410169219998</v>
      </c>
      <c r="L674" s="145">
        <f>((ставка!L28/1000*'составляющая '!$B$60*'составляющая '!$C$60)+'составляющая '!$D$60+'составляющая '!$E$60)*1000+ставка!L28</f>
        <v>2341.3602776970001</v>
      </c>
      <c r="M674" s="145">
        <f>((ставка!M28/1000*'составляющая '!$B$60*'составляющая '!$C$60)+'составляющая '!$D$60+'составляющая '!$E$60)*1000+ставка!M28</f>
        <v>2337.5959732199999</v>
      </c>
      <c r="N674" s="145">
        <f>((ставка!N28/1000*'составляющая '!$B$60*'составляющая '!$C$60)+'составляющая '!$D$60+'составляющая '!$E$60)*1000+ставка!N28</f>
        <v>2315.087875359</v>
      </c>
      <c r="O674" s="145">
        <f>((ставка!O28/1000*'составляющая '!$B$60*'составляющая '!$C$60)+'составляющая '!$D$60+'составляющая '!$E$60)*1000+ставка!O28</f>
        <v>2329.8563855490002</v>
      </c>
      <c r="P674" s="145">
        <f>((ставка!P28/1000*'составляющая '!$B$60*'составляющая '!$C$60)+'составляющая '!$D$60+'составляющая '!$E$60)*1000+ставка!P28</f>
        <v>2329.5565736879998</v>
      </c>
      <c r="Q674" s="145">
        <f>((ставка!Q28/1000*'составляющая '!$B$60*'составляющая '!$C$60)+'составляющая '!$D$60+'составляющая '!$E$60)*1000+ставка!Q28</f>
        <v>2323.6491696120002</v>
      </c>
      <c r="R674" s="145">
        <f>((ставка!R28/1000*'составляющая '!$B$60*'составляющая '!$C$60)+'составляющая '!$D$60+'составляющая '!$E$60)*1000+ставка!R28</f>
        <v>2314.7658552120001</v>
      </c>
      <c r="S674" s="145">
        <f>((ставка!S28/1000*'составляющая '!$B$60*'составляющая '!$C$60)+'составляющая '!$D$60+'составляющая '!$E$60)*1000+ставка!S28</f>
        <v>2282.1085706490003</v>
      </c>
      <c r="T674" s="145">
        <f>((ставка!T28/1000*'составляющая '!$B$60*'составляющая '!$C$60)+'составляющая '!$D$60+'составляющая '!$E$60)*1000+ставка!T28</f>
        <v>2283.2745056640001</v>
      </c>
      <c r="U674" s="145">
        <f>((ставка!U28/1000*'составляющая '!$B$60*'составляющая '!$C$60)+'составляющая '!$D$60+'составляющая '!$E$60)*1000+ставка!U28</f>
        <v>2347.3787232029999</v>
      </c>
      <c r="V674" s="145">
        <f>((ставка!V28/1000*'составляющая '!$B$60*'составляющая '!$C$60)+'составляющая '!$D$60+'составляющая '!$E$60)*1000+ставка!V28</f>
        <v>2390.7959223329999</v>
      </c>
      <c r="W674" s="145">
        <f>((ставка!W28/1000*'составляющая '!$B$60*'составляющая '!$C$60)+'составляющая '!$D$60+'составляющая '!$E$60)*1000+ставка!W28</f>
        <v>2362.6802322570002</v>
      </c>
      <c r="X674" s="145">
        <f>((ставка!X28/1000*'составляющая '!$B$60*'составляющая '!$C$60)+'составляющая '!$D$60+'составляющая '!$E$60)*1000+ставка!X28</f>
        <v>2274.280149834</v>
      </c>
      <c r="Y674" s="145">
        <f>((ставка!Y28/1000*'составляющая '!$B$60*'составляющая '!$C$60)+'составляющая '!$D$60+'составляющая '!$E$60)*1000+ставка!Y28</f>
        <v>1955.8799534520001</v>
      </c>
    </row>
    <row r="675" spans="1:25" s="104" customFormat="1" ht="15.75" hidden="1" outlineLevel="1" x14ac:dyDescent="0.25">
      <c r="A675" s="227">
        <v>25</v>
      </c>
      <c r="B675" s="145">
        <f>((ставка!B29/1000*'составляющая '!$B$60*'составляющая '!$C$60)+'составляющая '!$D$60+'составляющая '!$E$60)*1000+ставка!B29</f>
        <v>1792.438072635</v>
      </c>
      <c r="C675" s="145">
        <f>((ставка!C29/1000*'составляющая '!$B$60*'составляющая '!$C$60)+'составляющая '!$D$60+'составляющая '!$E$60)*1000+ставка!C29</f>
        <v>1632.9159542970001</v>
      </c>
      <c r="D675" s="145">
        <f>((ставка!D29/1000*'составляющая '!$B$60*'составляющая '!$C$60)+'составляющая '!$D$60+'составляющая '!$E$60)*1000+ставка!D29</f>
        <v>1492.948231782</v>
      </c>
      <c r="E675" s="145">
        <f>((ставка!E29/1000*'составляющая '!$B$60*'составляющая '!$C$60)+'составляющая '!$D$60+'составляющая '!$E$60)*1000+ставка!E29</f>
        <v>1443.734670006</v>
      </c>
      <c r="F675" s="145">
        <f>((ставка!F29/1000*'составляющая '!$B$60*'составляющая '!$C$60)+'составляющая '!$D$60+'составляющая '!$E$60)*1000+ставка!F29</f>
        <v>1540.42954725</v>
      </c>
      <c r="G675" s="145">
        <f>((ставка!G29/1000*'составляющая '!$B$60*'составляющая '!$C$60)+'составляющая '!$D$60+'составляющая '!$E$60)*1000+ставка!G29</f>
        <v>1657.8003387600002</v>
      </c>
      <c r="H675" s="145">
        <f>((ставка!H29/1000*'составляющая '!$B$60*'составляющая '!$C$60)+'составляющая '!$D$60+'составляющая '!$E$60)*1000+ставка!H29</f>
        <v>1917.681701532</v>
      </c>
      <c r="I675" s="145">
        <f>((ставка!I29/1000*'составляющая '!$B$60*'составляющая '!$C$60)+'составляющая '!$D$60+'составляющая '!$E$60)*1000+ставка!I29</f>
        <v>2042.259081849</v>
      </c>
      <c r="J675" s="145">
        <f>((ставка!J29/1000*'составляющая '!$B$60*'составляющая '!$C$60)+'составляющая '!$D$60+'составляющая '!$E$60)*1000+ставка!J29</f>
        <v>2332.6102130130002</v>
      </c>
      <c r="K675" s="145">
        <f>((ставка!K29/1000*'составляющая '!$B$60*'составляющая '!$C$60)+'составляющая '!$D$60+'составляющая '!$E$60)*1000+ставка!K29</f>
        <v>2360.8702569480001</v>
      </c>
      <c r="L675" s="145">
        <f>((ставка!L29/1000*'составляющая '!$B$60*'составляющая '!$C$60)+'составляющая '!$D$60+'составляющая '!$E$60)*1000+ставка!L29</f>
        <v>2398.1579691420002</v>
      </c>
      <c r="M675" s="145">
        <f>((ставка!M29/1000*'составляющая '!$B$60*'составляющая '!$C$60)+'составляющая '!$D$60+'составляющая '!$E$60)*1000+ставка!M29</f>
        <v>2380.0471119090003</v>
      </c>
      <c r="N675" s="145">
        <f>((ставка!N29/1000*'составляющая '!$B$60*'составляющая '!$C$60)+'составляющая '!$D$60+'составляющая '!$E$60)*1000+ставка!N29</f>
        <v>2356.2509334599999</v>
      </c>
      <c r="O675" s="145">
        <f>((ставка!O29/1000*'составляющая '!$B$60*'составляющая '!$C$60)+'составляющая '!$D$60+'составляющая '!$E$60)*1000+ставка!O29</f>
        <v>2359.9819255080001</v>
      </c>
      <c r="P675" s="145">
        <f>((ставка!P29/1000*'составляющая '!$B$60*'составляющая '!$C$60)+'составляющая '!$D$60+'составляющая '!$E$60)*1000+ставка!P29</f>
        <v>2356.9171820399997</v>
      </c>
      <c r="Q675" s="145">
        <f>((ставка!Q29/1000*'составляющая '!$B$60*'составляющая '!$C$60)+'составляющая '!$D$60+'составляющая '!$E$60)*1000+ставка!Q29</f>
        <v>2354.2855001490002</v>
      </c>
      <c r="R675" s="145">
        <f>((ставка!R29/1000*'составляющая '!$B$60*'составляющая '!$C$60)+'составляющая '!$D$60+'составляющая '!$E$60)*1000+ставка!R29</f>
        <v>2352.1979212649999</v>
      </c>
      <c r="S675" s="145">
        <f>((ставка!S29/1000*'составляющая '!$B$60*'составляющая '!$C$60)+'составляющая '!$D$60+'составляющая '!$E$60)*1000+ставка!S29</f>
        <v>2343.6255228689997</v>
      </c>
      <c r="T675" s="145">
        <f>((ставка!T29/1000*'составляющая '!$B$60*'составляющая '!$C$60)+'составляющая '!$D$60+'составляющая '!$E$60)*1000+ставка!T29</f>
        <v>2325.758956782</v>
      </c>
      <c r="U675" s="145">
        <f>((ставка!U29/1000*'составляющая '!$B$60*'составляющая '!$C$60)+'составляющая '!$D$60+'составляющая '!$E$60)*1000+ставка!U29</f>
        <v>2387.9199492960001</v>
      </c>
      <c r="V675" s="145">
        <f>((ставка!V29/1000*'составляющая '!$B$60*'составляющая '!$C$60)+'составляющая '!$D$60+'составляющая '!$E$60)*1000+ставка!V29</f>
        <v>2413.1818746210001</v>
      </c>
      <c r="W675" s="145">
        <f>((ставка!W29/1000*'составляющая '!$B$60*'составляющая '!$C$60)+'составляющая '!$D$60+'составляющая '!$E$60)*1000+ставка!W29</f>
        <v>2406.4860763920001</v>
      </c>
      <c r="X675" s="145">
        <f>((ставка!X29/1000*'составляющая '!$B$60*'составляющая '!$C$60)+'составляющая '!$D$60+'составляющая '!$E$60)*1000+ставка!X29</f>
        <v>2321.3950285829997</v>
      </c>
      <c r="Y675" s="145">
        <f>((ставка!Y29/1000*'составляющая '!$B$60*'составляющая '!$C$60)+'составляющая '!$D$60+'составляющая '!$E$60)*1000+ставка!Y29</f>
        <v>2064.21197256</v>
      </c>
    </row>
    <row r="676" spans="1:25" s="104" customFormat="1" ht="15.75" hidden="1" outlineLevel="1" x14ac:dyDescent="0.25">
      <c r="A676" s="227">
        <v>26</v>
      </c>
      <c r="B676" s="145">
        <f>((ставка!B30/1000*'составляющая '!$B$60*'составляющая '!$C$60)+'составляющая '!$D$60+'составляющая '!$E$60)*1000+ставка!B30</f>
        <v>1766.3100241560001</v>
      </c>
      <c r="C676" s="145">
        <f>((ставка!C30/1000*'составляющая '!$B$60*'составляющая '!$C$60)+'составляющая '!$D$60+'составляющая '!$E$60)*1000+ставка!C30</f>
        <v>1595.0286183809999</v>
      </c>
      <c r="D676" s="145">
        <f>((ставка!D30/1000*'составляющая '!$B$60*'составляющая '!$C$60)+'составляющая '!$D$60+'составляющая '!$E$60)*1000+ставка!D30</f>
        <v>1426.889685075</v>
      </c>
      <c r="E676" s="145">
        <f>((ставка!E30/1000*'составляющая '!$B$60*'составляющая '!$C$60)+'составляющая '!$D$60+'составляющая '!$E$60)*1000+ставка!E30</f>
        <v>1378.5422464530002</v>
      </c>
      <c r="F676" s="145">
        <f>((ставка!F30/1000*'составляющая '!$B$60*'составляющая '!$C$60)+'составляющая '!$D$60+'составляющая '!$E$60)*1000+ставка!F30</f>
        <v>1457.5815363269999</v>
      </c>
      <c r="G676" s="145">
        <f>((ставка!G30/1000*'составляющая '!$B$60*'составляющая '!$C$60)+'составляющая '!$D$60+'составляющая '!$E$60)*1000+ставка!G30</f>
        <v>1599.536900439</v>
      </c>
      <c r="H676" s="145">
        <f>((ставка!H30/1000*'составляющая '!$B$60*'составляющая '!$C$60)+'составляющая '!$D$60+'составляющая '!$E$60)*1000+ставка!H30</f>
        <v>1770.5740150679999</v>
      </c>
      <c r="I676" s="145">
        <f>((ставка!I30/1000*'составляющая '!$B$60*'составляющая '!$C$60)+'составляющая '!$D$60+'составляющая '!$E$60)*1000+ставка!I30</f>
        <v>1956.1131404549999</v>
      </c>
      <c r="J676" s="145">
        <f>((ставка!J30/1000*'составляющая '!$B$60*'составляющая '!$C$60)+'составляющая '!$D$60+'составляющая '!$E$60)*1000+ставка!J30</f>
        <v>2262.8872991159997</v>
      </c>
      <c r="K676" s="145">
        <f>((ставка!K30/1000*'составляющая '!$B$60*'составляющая '!$C$60)+'составляющая '!$D$60+'составляющая '!$E$60)*1000+ставка!K30</f>
        <v>2304.8276472269999</v>
      </c>
      <c r="L676" s="145">
        <f>((ставка!L30/1000*'составляющая '!$B$60*'составляющая '!$C$60)+'составляющая '!$D$60+'составляющая '!$E$60)*1000+ставка!L30</f>
        <v>2320.3068225689999</v>
      </c>
      <c r="M676" s="145">
        <f>((ставка!M30/1000*'составляющая '!$B$60*'составляющая '!$C$60)+'составляющая '!$D$60+'составляющая '!$E$60)*1000+ставка!M30</f>
        <v>2315.7763322250003</v>
      </c>
      <c r="N676" s="145">
        <f>((ставка!N30/1000*'составляющая '!$B$60*'составляющая '!$C$60)+'составляющая '!$D$60+'составляющая '!$E$60)*1000+ставка!N30</f>
        <v>2302.5068813399998</v>
      </c>
      <c r="O676" s="145">
        <f>((ставка!O30/1000*'составляющая '!$B$60*'составляющая '!$C$60)+'составляющая '!$D$60+'составляющая '!$E$60)*1000+ставка!O30</f>
        <v>2310.4907601570003</v>
      </c>
      <c r="P676" s="145">
        <f>((ставка!P30/1000*'составляющая '!$B$60*'составляющая '!$C$60)+'составляющая '!$D$60+'составляющая '!$E$60)*1000+ставка!P30</f>
        <v>2307.4371208319999</v>
      </c>
      <c r="Q676" s="145">
        <f>((ставка!Q30/1000*'составляющая '!$B$60*'составляющая '!$C$60)+'составляющая '!$D$60+'составляющая '!$E$60)*1000+ставка!Q30</f>
        <v>2298.5538064319999</v>
      </c>
      <c r="R676" s="145">
        <f>((ставка!R30/1000*'составляющая '!$B$60*'составляющая '!$C$60)+'составляющая '!$D$60+'составляющая '!$E$60)*1000+ставка!R30</f>
        <v>2297.5100169899997</v>
      </c>
      <c r="S676" s="145">
        <f>((ставка!S30/1000*'составляющая '!$B$60*'составляющая '!$C$60)+'составляющая '!$D$60+'составляющая '!$E$60)*1000+ставка!S30</f>
        <v>2291.6692377720001</v>
      </c>
      <c r="T676" s="145">
        <f>((ставка!T30/1000*'составляющая '!$B$60*'составляющая '!$C$60)+'составляющая '!$D$60+'составляющая '!$E$60)*1000+ставка!T30</f>
        <v>2303.9171075009999</v>
      </c>
      <c r="U676" s="145">
        <f>((ставка!U30/1000*'составляющая '!$B$60*'составляющая '!$C$60)+'составляющая '!$D$60+'составляющая '!$E$60)*1000+ставка!U30</f>
        <v>2351.92031769</v>
      </c>
      <c r="V676" s="145">
        <f>((ставка!V30/1000*'составляющая '!$B$60*'составляющая '!$C$60)+'составляющая '!$D$60+'составляющая '!$E$60)*1000+ставка!V30</f>
        <v>2401.100567037</v>
      </c>
      <c r="W676" s="145">
        <f>((ставка!W30/1000*'составляющая '!$B$60*'составляющая '!$C$60)+'составляющая '!$D$60+'составляющая '!$E$60)*1000+ставка!W30</f>
        <v>2379.780612477</v>
      </c>
      <c r="X676" s="145">
        <f>((ставка!X30/1000*'составляющая '!$B$60*'составляющая '!$C$60)+'составляющая '!$D$60+'составляющая '!$E$60)*1000+ставка!X30</f>
        <v>2271.0821566499999</v>
      </c>
      <c r="Y676" s="145">
        <f>((ставка!Y30/1000*'составляющая '!$B$60*'составляющая '!$C$60)+'составляющая '!$D$60+'составляющая '!$E$60)*1000+ставка!Y30</f>
        <v>2001.4957728959998</v>
      </c>
    </row>
    <row r="677" spans="1:25" s="104" customFormat="1" ht="15.75" hidden="1" outlineLevel="1" x14ac:dyDescent="0.25">
      <c r="A677" s="227">
        <v>27</v>
      </c>
      <c r="B677" s="145">
        <f>((ставка!B31/1000*'составляющая '!$B$60*'составляющая '!$C$60)+'составляющая '!$D$60+'составляющая '!$E$60)*1000+ставка!B31</f>
        <v>1762.712281824</v>
      </c>
      <c r="C677" s="145">
        <f>((ставка!C31/1000*'составляющая '!$B$60*'составляющая '!$C$60)+'составляющая '!$D$60+'составляющая '!$E$60)*1000+ставка!C31</f>
        <v>1544.8267878780002</v>
      </c>
      <c r="D677" s="145">
        <f>((ставка!D31/1000*'составляющая '!$B$60*'составляющая '!$C$60)+'составляющая '!$D$60+'составляющая '!$E$60)*1000+ставка!D31</f>
        <v>1406.1138335219998</v>
      </c>
      <c r="E677" s="145">
        <f>((ставка!E31/1000*'составляющая '!$B$60*'составляющая '!$C$60)+'составляющая '!$D$60+'составляющая '!$E$60)*1000+ставка!E31</f>
        <v>1375.910564562</v>
      </c>
      <c r="F677" s="145">
        <f>((ставка!F31/1000*'составляющая '!$B$60*'составляющая '!$C$60)+'составляющая '!$D$60+'составляющая '!$E$60)*1000+ставка!F31</f>
        <v>1448.6760136410001</v>
      </c>
      <c r="G677" s="145">
        <f>((ставка!G31/1000*'составляющая '!$B$60*'составляющая '!$C$60)+'составляющая '!$D$60+'составляющая '!$E$60)*1000+ставка!G31</f>
        <v>1604.1451197840001</v>
      </c>
      <c r="H677" s="145">
        <f>((ставка!H31/1000*'составляющая '!$B$60*'составляющая '!$C$60)+'составляющая '!$D$60+'составляющая '!$E$60)*1000+ставка!H31</f>
        <v>1811.714864883</v>
      </c>
      <c r="I677" s="145">
        <f>((ставка!I31/1000*'составляющая '!$B$60*'составляющая '!$C$60)+'составляющая '!$D$60+'составляющая '!$E$60)*1000+ставка!I31</f>
        <v>2031.8989164299999</v>
      </c>
      <c r="J677" s="145">
        <f>((ставка!J31/1000*'составляющая '!$B$60*'составляющая '!$C$60)+'составляющая '!$D$60+'составляющая '!$E$60)*1000+ставка!J31</f>
        <v>2260.2778255109997</v>
      </c>
      <c r="K677" s="145">
        <f>((ставка!K31/1000*'составляющая '!$B$60*'составляющая '!$C$60)+'составляющая '!$D$60+'составляющая '!$E$60)*1000+ставка!K31</f>
        <v>2356.1621003159999</v>
      </c>
      <c r="L677" s="145">
        <f>((ставка!L31/1000*'составляющая '!$B$60*'составляющая '!$C$60)+'составляющая '!$D$60+'составляющая '!$E$60)*1000+ставка!L31</f>
        <v>2518.4047336889998</v>
      </c>
      <c r="M677" s="145">
        <f>((ставка!M31/1000*'составляющая '!$B$60*'составляющая '!$C$60)+'составляющая '!$D$60+'составляющая '!$E$60)*1000+ставка!M31</f>
        <v>2456.07717903</v>
      </c>
      <c r="N677" s="145">
        <f>((ставка!N31/1000*'составляющая '!$B$60*'составляющая '!$C$60)+'составляющая '!$D$60+'составляющая '!$E$60)*1000+ставка!N31</f>
        <v>2323.038441747</v>
      </c>
      <c r="O677" s="145">
        <f>((ставка!O31/1000*'составляющая '!$B$60*'составляющая '!$C$60)+'составляющая '!$D$60+'составляющая '!$E$60)*1000+ставка!O31</f>
        <v>2324.9927709149997</v>
      </c>
      <c r="P677" s="145">
        <f>((ставка!P31/1000*'составляющая '!$B$60*'составляющая '!$C$60)+'составляющая '!$D$60+'составляющая '!$E$60)*1000+ставка!P31</f>
        <v>2326.3474763610002</v>
      </c>
      <c r="Q677" s="145">
        <f>((ставка!Q31/1000*'составляющая '!$B$60*'составляющая '!$C$60)+'составляющая '!$D$60+'составляющая '!$E$60)*1000+ставка!Q31</f>
        <v>2320.9175504340001</v>
      </c>
      <c r="R677" s="145">
        <f>((ставка!R31/1000*'составляющая '!$B$60*'составляющая '!$C$60)+'составляющая '!$D$60+'составляющая '!$E$60)*1000+ставка!R31</f>
        <v>2313.4000456230001</v>
      </c>
      <c r="S677" s="145">
        <f>((ставка!S31/1000*'составляющая '!$B$60*'составляющая '!$C$60)+'составляющая '!$D$60+'составляющая '!$E$60)*1000+ставка!S31</f>
        <v>2308.0700569829996</v>
      </c>
      <c r="T677" s="145">
        <f>((ставка!T31/1000*'составляющая '!$B$60*'составляющая '!$C$60)+'составляющая '!$D$60+'составляющая '!$E$60)*1000+ставка!T31</f>
        <v>2310.5462808719999</v>
      </c>
      <c r="U677" s="145">
        <f>((ставка!U31/1000*'составляющая '!$B$60*'составляющая '!$C$60)+'составляющая '!$D$60+'составляющая '!$E$60)*1000+ставка!U31</f>
        <v>2340.2054468249999</v>
      </c>
      <c r="V677" s="145">
        <f>((ставка!V31/1000*'составляющая '!$B$60*'составляющая '!$C$60)+'составляющая '!$D$60+'составляющая '!$E$60)*1000+ставка!V31</f>
        <v>2746.017456903</v>
      </c>
      <c r="W677" s="145">
        <f>((ставка!W31/1000*'составляющая '!$B$60*'составляющая '!$C$60)+'составляющая '!$D$60+'составляющая '!$E$60)*1000+ставка!W31</f>
        <v>2473.366329681</v>
      </c>
      <c r="X677" s="145">
        <f>((ставка!X31/1000*'составляющая '!$B$60*'составляющая '!$C$60)+'составляющая '!$D$60+'составляющая '!$E$60)*1000+ставка!X31</f>
        <v>2279.0771396099999</v>
      </c>
      <c r="Y677" s="145">
        <f>((ставка!Y31/1000*'составляющая '!$B$60*'составляющая '!$C$60)+'составляющая '!$D$60+'составляющая '!$E$60)*1000+ставка!Y31</f>
        <v>2037.362154786</v>
      </c>
    </row>
    <row r="678" spans="1:25" s="104" customFormat="1" ht="15.75" hidden="1" outlineLevel="1" x14ac:dyDescent="0.25">
      <c r="A678" s="227">
        <v>28</v>
      </c>
      <c r="B678" s="145">
        <f>((ставка!B32/1000*'составляющая '!$B$60*'составляющая '!$C$60)+'составляющая '!$D$60+'составляющая '!$E$60)*1000+ставка!B32</f>
        <v>1862.6384646810002</v>
      </c>
      <c r="C678" s="145">
        <f>((ставка!C32/1000*'составляющая '!$B$60*'составляющая '!$C$60)+'составляющая '!$D$60+'составляющая '!$E$60)*1000+ставка!C32</f>
        <v>1751.6969719680001</v>
      </c>
      <c r="D678" s="145">
        <f>((ставка!D32/1000*'составляющая '!$B$60*'составляющая '!$C$60)+'составляющая '!$D$60+'составляющая '!$E$60)*1000+ставка!D32</f>
        <v>1651.004603244</v>
      </c>
      <c r="E678" s="145">
        <f>((ставка!E32/1000*'составляющая '!$B$60*'составляющая '!$C$60)+'составляющая '!$D$60+'составляющая '!$E$60)*1000+ставка!E32</f>
        <v>1622.3114977320001</v>
      </c>
      <c r="F678" s="145">
        <f>((ставка!F32/1000*'составляющая '!$B$60*'составляющая '!$C$60)+'составляющая '!$D$60+'составляющая '!$E$60)*1000+ставка!F32</f>
        <v>1627.474924227</v>
      </c>
      <c r="G678" s="145">
        <f>((ставка!G32/1000*'составляющая '!$B$60*'составляющая '!$C$60)+'составляющая '!$D$60+'составляющая '!$E$60)*1000+ставка!G32</f>
        <v>1634.2706597430001</v>
      </c>
      <c r="H678" s="145">
        <f>((ставка!H32/1000*'составляющая '!$B$60*'составляющая '!$C$60)+'составляющая '!$D$60+'составляющая '!$E$60)*1000+ставка!H32</f>
        <v>1717.007629236</v>
      </c>
      <c r="I678" s="145">
        <f>((ставка!I32/1000*'составляющая '!$B$60*'составляющая '!$C$60)+'составляющая '!$D$60+'составляющая '!$E$60)*1000+ставка!I32</f>
        <v>1811.1374494470001</v>
      </c>
      <c r="J678" s="145">
        <f>((ставка!J32/1000*'составляющая '!$B$60*'составляющая '!$C$60)+'составляющая '!$D$60+'составляющая '!$E$60)*1000+ставка!J32</f>
        <v>2050.2873772379999</v>
      </c>
      <c r="K678" s="145">
        <f>((ставка!K32/1000*'составляющая '!$B$60*'составляющая '!$C$60)+'составляющая '!$D$60+'составляющая '!$E$60)*1000+ставка!K32</f>
        <v>2198.4277490009999</v>
      </c>
      <c r="L678" s="145">
        <f>((ставка!L32/1000*'составляющая '!$B$60*'составляющая '!$C$60)+'составляющая '!$D$60+'составляющая '!$E$60)*1000+ставка!L32</f>
        <v>2231.6180324280003</v>
      </c>
      <c r="M678" s="145">
        <f>((ставка!M32/1000*'составляющая '!$B$60*'составляющая '!$C$60)+'составляющая '!$D$60+'составляющая '!$E$60)*1000+ставка!M32</f>
        <v>2246.364334332</v>
      </c>
      <c r="N678" s="145">
        <f>((ставка!N32/1000*'составляющая '!$B$60*'составляющая '!$C$60)+'составляющая '!$D$60+'составляющая '!$E$60)*1000+ставка!N32</f>
        <v>2232.0288857189998</v>
      </c>
      <c r="O678" s="145">
        <f>((ставка!O32/1000*'составляющая '!$B$60*'составляющая '!$C$60)+'составляющая '!$D$60+'составляющая '!$E$60)*1000+ставка!O32</f>
        <v>2233.7500278840002</v>
      </c>
      <c r="P678" s="145">
        <f>((ставка!P32/1000*'составляющая '!$B$60*'составляющая '!$C$60)+'составляющая '!$D$60+'составляющая '!$E$60)*1000+ставка!P32</f>
        <v>2220.6027225719999</v>
      </c>
      <c r="Q678" s="145">
        <f>((ставка!Q32/1000*'составляющая '!$B$60*'составляющая '!$C$60)+'составляющая '!$D$60+'составляющая '!$E$60)*1000+ставка!Q32</f>
        <v>2217.7711661069998</v>
      </c>
      <c r="R678" s="145">
        <f>((ставка!R32/1000*'составляющая '!$B$60*'составляющая '!$C$60)+'составляющая '!$D$60+'составляющая '!$E$60)*1000+ставка!R32</f>
        <v>2216.5163979479998</v>
      </c>
      <c r="S678" s="145">
        <f>((ставка!S32/1000*'составляющая '!$B$60*'составляющая '!$C$60)+'составляющая '!$D$60+'составляющая '!$E$60)*1000+ставка!S32</f>
        <v>2225.566274493</v>
      </c>
      <c r="T678" s="145">
        <f>((ставка!T32/1000*'составляющая '!$B$60*'составляющая '!$C$60)+'составляющая '!$D$60+'составляющая '!$E$60)*1000+ставка!T32</f>
        <v>2260.6775746590001</v>
      </c>
      <c r="U678" s="145">
        <f>((ставка!U32/1000*'составляющая '!$B$60*'составляющая '!$C$60)+'составляющая '!$D$60+'составляющая '!$E$60)*1000+ставка!U32</f>
        <v>2327.3690575170003</v>
      </c>
      <c r="V678" s="145">
        <f>((ставка!V32/1000*'составляющая '!$B$60*'составляющая '!$C$60)+'составляющая '!$D$60+'составляющая '!$E$60)*1000+ставка!V32</f>
        <v>2344.9247076000001</v>
      </c>
      <c r="W678" s="145">
        <f>((ставка!W32/1000*'составляющая '!$B$60*'составляющая '!$C$60)+'составляющая '!$D$60+'составляющая '!$E$60)*1000+ставка!W32</f>
        <v>2331.055632993</v>
      </c>
      <c r="X678" s="145">
        <f>((ставка!X32/1000*'составляющая '!$B$60*'составляющая '!$C$60)+'составляющая '!$D$60+'составляющая '!$E$60)*1000+ставка!X32</f>
        <v>2298.4649732880002</v>
      </c>
      <c r="Y678" s="145">
        <f>((ставка!Y32/1000*'составляющая '!$B$60*'составляющая '!$C$60)+'составляющая '!$D$60+'составляющая '!$E$60)*1000+ставка!Y32</f>
        <v>2128.1163155250001</v>
      </c>
    </row>
    <row r="679" spans="1:25" s="104" customFormat="1" ht="15.75" hidden="1" outlineLevel="1" x14ac:dyDescent="0.25">
      <c r="A679" s="227">
        <v>29</v>
      </c>
      <c r="B679" s="145">
        <f>((ставка!B33/1000*'составляющая '!$B$60*'составляющая '!$C$60)+'составляющая '!$D$60+'составляющая '!$E$60)*1000+ставка!B33</f>
        <v>1853.4886508490001</v>
      </c>
      <c r="C679" s="145">
        <f>((ставка!C33/1000*'составляющая '!$B$60*'составляющая '!$C$60)+'составляющая '!$D$60+'составляющая '!$E$60)*1000+ставка!C33</f>
        <v>1704.7930719360002</v>
      </c>
      <c r="D679" s="145">
        <f>((ставка!D33/1000*'составляющая '!$B$60*'составляющая '!$C$60)+'составляющая '!$D$60+'составляющая '!$E$60)*1000+ставка!D33</f>
        <v>1567.890092889</v>
      </c>
      <c r="E679" s="145">
        <f>((ставка!E33/1000*'составляющая '!$B$60*'составляющая '!$C$60)+'составляющая '!$D$60+'составляющая '!$E$60)*1000+ставка!E33</f>
        <v>1476.369746283</v>
      </c>
      <c r="F679" s="145">
        <f>((ставка!F33/1000*'составляющая '!$B$60*'составляющая '!$C$60)+'составляющая '!$D$60+'составляющая '!$E$60)*1000+ставка!F33</f>
        <v>1523.751124464</v>
      </c>
      <c r="G679" s="145">
        <f>((ставка!G33/1000*'составляющая '!$B$60*'составляющая '!$C$60)+'составляющая '!$D$60+'составляющая '!$E$60)*1000+ставка!G33</f>
        <v>1502.2201911870002</v>
      </c>
      <c r="H679" s="145">
        <f>((ставка!H33/1000*'составляющая '!$B$60*'составляющая '!$C$60)+'составляющая '!$D$60+'составляющая '!$E$60)*1000+ставка!H33</f>
        <v>1591.186584903</v>
      </c>
      <c r="I679" s="145">
        <f>((ставка!I33/1000*'составляющая '!$B$60*'составляющая '!$C$60)+'составляющая '!$D$60+'составляющая '!$E$60)*1000+ставка!I33</f>
        <v>1693.588991649</v>
      </c>
      <c r="J679" s="145">
        <f>((ставка!J33/1000*'составляющая '!$B$60*'составляющая '!$C$60)+'составляющая '!$D$60+'составляющая '!$E$60)*1000+ставка!J33</f>
        <v>1830.2587836930002</v>
      </c>
      <c r="K679" s="145">
        <f>((ставка!K33/1000*'составляющая '!$B$60*'составляющая '!$C$60)+'составляющая '!$D$60+'составляющая '!$E$60)*1000+ставка!K33</f>
        <v>2027.801487663</v>
      </c>
      <c r="L679" s="145">
        <f>((ставка!L33/1000*'составляющая '!$B$60*'составляющая '!$C$60)+'составляющая '!$D$60+'составляющая '!$E$60)*1000+ставка!L33</f>
        <v>2085.6540726929998</v>
      </c>
      <c r="M679" s="145">
        <f>((ставка!M33/1000*'составляющая '!$B$60*'составляющая '!$C$60)+'составляющая '!$D$60+'составляющая '!$E$60)*1000+ставка!M33</f>
        <v>2099.4232100130002</v>
      </c>
      <c r="N679" s="145">
        <f>((ставка!N33/1000*'составляющая '!$B$60*'составляющая '!$C$60)+'составляющая '!$D$60+'составляющая '!$E$60)*1000+ставка!N33</f>
        <v>2093.6379515100002</v>
      </c>
      <c r="O679" s="145">
        <f>((ставка!O33/1000*'составляющая '!$B$60*'составляющая '!$C$60)+'составляющая '!$D$60+'составляющая '!$E$60)*1000+ставка!O33</f>
        <v>2106.5076532470002</v>
      </c>
      <c r="P679" s="145">
        <f>((ставка!P33/1000*'составляющая '!$B$60*'составляющая '!$C$60)+'составляющая '!$D$60+'составляющая '!$E$60)*1000+ставка!P33</f>
        <v>2109.339209712</v>
      </c>
      <c r="Q679" s="145">
        <f>((ставка!Q33/1000*'составляющая '!$B$60*'составляющая '!$C$60)+'составляющая '!$D$60+'составляющая '!$E$60)*1000+ставка!Q33</f>
        <v>2118.9331892640002</v>
      </c>
      <c r="R679" s="145">
        <f>((ставка!R33/1000*'составляющая '!$B$60*'составляющая '!$C$60)+'составляющая '!$D$60+'составляющая '!$E$60)*1000+ставка!R33</f>
        <v>2126.4062775029997</v>
      </c>
      <c r="S679" s="145">
        <f>((ставка!S33/1000*'составляющая '!$B$60*'составляющая '!$C$60)+'составляющая '!$D$60+'составляющая '!$E$60)*1000+ставка!S33</f>
        <v>2145.3499454610001</v>
      </c>
      <c r="T679" s="145">
        <f>((ставка!T33/1000*'составляющая '!$B$60*'составляющая '!$C$60)+'составляющая '!$D$60+'составляющая '!$E$60)*1000+ставка!T33</f>
        <v>2257.013207469</v>
      </c>
      <c r="U679" s="145">
        <f>((ставка!U33/1000*'составляющая '!$B$60*'составляющая '!$C$60)+'составляющая '!$D$60+'составляющая '!$E$60)*1000+ставка!U33</f>
        <v>2321.4838617270002</v>
      </c>
      <c r="V679" s="145">
        <f>((ставка!V33/1000*'составляющая '!$B$60*'составляющая '!$C$60)+'составляющая '!$D$60+'составляющая '!$E$60)*1000+ставка!V33</f>
        <v>2347.867305495</v>
      </c>
      <c r="W679" s="145">
        <f>((ставка!W33/1000*'составляющая '!$B$60*'составляющая '!$C$60)+'составляющая '!$D$60+'составляющая '!$E$60)*1000+ставка!W33</f>
        <v>2338.8063248070002</v>
      </c>
      <c r="X679" s="145">
        <f>((ставка!X33/1000*'составляющая '!$B$60*'составляющая '!$C$60)+'составляющая '!$D$60+'составляющая '!$E$60)*1000+ставка!X33</f>
        <v>2298.720368577</v>
      </c>
      <c r="Y679" s="145">
        <f>((ставка!Y33/1000*'составляющая '!$B$60*'составляющая '!$C$60)+'составляющая '!$D$60+'составляющая '!$E$60)*1000+ставка!Y33</f>
        <v>1920.0246757049999</v>
      </c>
    </row>
    <row r="680" spans="1:25" s="104" customFormat="1" ht="15.75" collapsed="1" x14ac:dyDescent="0.25">
      <c r="A680" s="227">
        <v>30</v>
      </c>
      <c r="B680" s="145">
        <f>((ставка!B34/1000*'составляющая '!$B$60*'составляющая '!$C$60)+'составляющая '!$D$60+'составляющая '!$E$60)*1000+ставка!B34</f>
        <v>1702.7165971949998</v>
      </c>
      <c r="C680" s="145">
        <f>((ставка!C34/1000*'составляющая '!$B$60*'составляющая '!$C$60)+'составляющая '!$D$60+'составляющая '!$E$60)*1000+ставка!C34</f>
        <v>1587.8664461459998</v>
      </c>
      <c r="D680" s="145">
        <f>((ставка!D34/1000*'составляющая '!$B$60*'составляющая '!$C$60)+'составляющая '!$D$60+'составляющая '!$E$60)*1000+ставка!D34</f>
        <v>1398.6518494259999</v>
      </c>
      <c r="E680" s="145">
        <f>((ставка!E34/1000*'составляющая '!$B$60*'составляющая '!$C$60)+'составляющая '!$D$60+'составляющая '!$E$60)*1000+ставка!E34</f>
        <v>1394.0436300809999</v>
      </c>
      <c r="F680" s="145">
        <f>((ставка!F34/1000*'составляющая '!$B$60*'составляющая '!$C$60)+'составляющая '!$D$60+'составляющая '!$E$60)*1000+ставка!F34</f>
        <v>1512.236128173</v>
      </c>
      <c r="G680" s="145">
        <f>((ставка!G34/1000*'составляющая '!$B$60*'составляющая '!$C$60)+'составляющая '!$D$60+'составляющая '!$E$60)*1000+ставка!G34</f>
        <v>1645.219344741</v>
      </c>
      <c r="H680" s="145">
        <f>((ставка!H34/1000*'составляющая '!$B$60*'составляющая '!$C$60)+'составляющая '!$D$60+'составляющая '!$E$60)*1000+ставка!H34</f>
        <v>1889.2106788799999</v>
      </c>
      <c r="I680" s="145">
        <f>((ставка!I34/1000*'составляющая '!$B$60*'составляющая '!$C$60)+'составляющая '!$D$60+'составляющая '!$E$60)*1000+ставка!I34</f>
        <v>2126.5839437909999</v>
      </c>
      <c r="J680" s="145">
        <f>((ставка!J34/1000*'составляющая '!$B$60*'составляющая '!$C$60)+'составляющая '!$D$60+'составляющая '!$E$60)*1000+ставка!J34</f>
        <v>2317.9083276810002</v>
      </c>
      <c r="K680" s="145">
        <f>((ставка!K34/1000*'составляющая '!$B$60*'составляющая '!$C$60)+'составляющая '!$D$60+'составляющая '!$E$60)*1000+ставка!K34</f>
        <v>2353.9301675729998</v>
      </c>
      <c r="L680" s="145">
        <f>((ставка!L34/1000*'составляющая '!$B$60*'составляющая '!$C$60)+'составляющая '!$D$60+'составляющая '!$E$60)*1000+ставка!L34</f>
        <v>2361.3366309539997</v>
      </c>
      <c r="M680" s="145">
        <f>((ставка!M34/1000*'составляющая '!$B$60*'составляющая '!$C$60)+'составляющая '!$D$60+'составляющая '!$E$60)*1000+ставка!M34</f>
        <v>2358.6161159190001</v>
      </c>
      <c r="N680" s="145">
        <f>((ставка!N34/1000*'составляющая '!$B$60*'составляющая '!$C$60)+'составляющая '!$D$60+'составляющая '!$E$60)*1000+ставка!N34</f>
        <v>2347.9672427820001</v>
      </c>
      <c r="O680" s="145">
        <f>((ставка!O34/1000*'составляющая '!$B$60*'составляющая '!$C$60)+'составляющая '!$D$60+'составляющая '!$E$60)*1000+ставка!O34</f>
        <v>2352.797544987</v>
      </c>
      <c r="P680" s="145">
        <f>((ставка!P34/1000*'составляющая '!$B$60*'составляющая '!$C$60)+'составляющая '!$D$60+'составляющая '!$E$60)*1000+ставка!P34</f>
        <v>2345.9351846130003</v>
      </c>
      <c r="Q680" s="145">
        <f>((ставка!Q34/1000*'составляющая '!$B$60*'составляющая '!$C$60)+'составляющая '!$D$60+'составляющая '!$E$60)*1000+ставка!Q34</f>
        <v>2343.2812944359998</v>
      </c>
      <c r="R680" s="145">
        <f>((ставка!R34/1000*'составляющая '!$B$60*'составляющая '!$C$60)+'составляющая '!$D$60+'составляющая '!$E$60)*1000+ставка!R34</f>
        <v>2341.249236267</v>
      </c>
      <c r="S680" s="145">
        <f>((ставка!S34/1000*'составляющая '!$B$60*'составляющая '!$C$60)+'составляющая '!$D$60+'составляющая '!$E$60)*1000+ставка!S34</f>
        <v>2338.8729496649999</v>
      </c>
      <c r="T680" s="145">
        <f>((ставка!T34/1000*'составляющая '!$B$60*'составляющая '!$C$60)+'составляющая '!$D$60+'составляющая '!$E$60)*1000+ставка!T34</f>
        <v>2302.1182363349999</v>
      </c>
      <c r="U680" s="145">
        <f>((ставка!U34/1000*'составляющая '!$B$60*'составляющая '!$C$60)+'составляющая '!$D$60+'составляющая '!$E$60)*1000+ставка!U34</f>
        <v>2336.8853080680001</v>
      </c>
      <c r="V680" s="145">
        <f>((ставка!V34/1000*'составляющая '!$B$60*'составляющая '!$C$60)+'составляющая '!$D$60+'составляющая '!$E$60)*1000+ставка!V34</f>
        <v>2340.5385711150002</v>
      </c>
      <c r="W680" s="145">
        <f>((ставка!W34/1000*'составляющая '!$B$60*'составляющая '!$C$60)+'составляющая '!$D$60+'составляющая '!$E$60)*1000+ставка!W34</f>
        <v>2331.4220697119999</v>
      </c>
      <c r="X680" s="145">
        <f>((ставка!X34/1000*'составляющая '!$B$60*'составляющая '!$C$60)+'составляющая '!$D$60+'составляющая '!$E$60)*1000+ставка!X34</f>
        <v>2294.1121492319999</v>
      </c>
      <c r="Y680" s="145">
        <f>((ставка!Y34/1000*'составляющая '!$B$60*'составляющая '!$C$60)+'составляющая '!$D$60+'составляющая '!$E$60)*1000+ставка!Y34</f>
        <v>2038.417048371</v>
      </c>
    </row>
    <row r="681" spans="1:25" s="104" customFormat="1" ht="15.75" x14ac:dyDescent="0.25">
      <c r="A681" s="74"/>
    </row>
    <row r="682" spans="1:25" s="104" customFormat="1" ht="15.75" x14ac:dyDescent="0.25">
      <c r="A682" s="261" t="s">
        <v>32</v>
      </c>
      <c r="B682" s="261" t="s">
        <v>181</v>
      </c>
      <c r="C682" s="261"/>
      <c r="D682" s="261"/>
      <c r="E682" s="261"/>
      <c r="F682" s="261"/>
      <c r="G682" s="261"/>
      <c r="H682" s="261"/>
      <c r="I682" s="261"/>
      <c r="J682" s="261"/>
      <c r="K682" s="261"/>
      <c r="L682" s="261"/>
      <c r="M682" s="261"/>
      <c r="N682" s="261"/>
      <c r="O682" s="261"/>
      <c r="P682" s="261"/>
      <c r="Q682" s="261"/>
      <c r="R682" s="261"/>
      <c r="S682" s="261"/>
      <c r="T682" s="261"/>
      <c r="U682" s="261"/>
      <c r="V682" s="261"/>
      <c r="W682" s="261"/>
      <c r="X682" s="261"/>
      <c r="Y682" s="261"/>
    </row>
    <row r="683" spans="1:25" s="119" customFormat="1" ht="12.75" x14ac:dyDescent="0.2">
      <c r="A683" s="261"/>
      <c r="B683" s="118" t="s">
        <v>33</v>
      </c>
      <c r="C683" s="118" t="s">
        <v>34</v>
      </c>
      <c r="D683" s="118" t="s">
        <v>35</v>
      </c>
      <c r="E683" s="118" t="s">
        <v>36</v>
      </c>
      <c r="F683" s="118" t="s">
        <v>37</v>
      </c>
      <c r="G683" s="118" t="s">
        <v>38</v>
      </c>
      <c r="H683" s="118" t="s">
        <v>39</v>
      </c>
      <c r="I683" s="118" t="s">
        <v>40</v>
      </c>
      <c r="J683" s="118" t="s">
        <v>41</v>
      </c>
      <c r="K683" s="118" t="s">
        <v>42</v>
      </c>
      <c r="L683" s="118" t="s">
        <v>43</v>
      </c>
      <c r="M683" s="118" t="s">
        <v>44</v>
      </c>
      <c r="N683" s="118" t="s">
        <v>45</v>
      </c>
      <c r="O683" s="118" t="s">
        <v>46</v>
      </c>
      <c r="P683" s="118" t="s">
        <v>47</v>
      </c>
      <c r="Q683" s="118" t="s">
        <v>48</v>
      </c>
      <c r="R683" s="118" t="s">
        <v>49</v>
      </c>
      <c r="S683" s="118" t="s">
        <v>50</v>
      </c>
      <c r="T683" s="118" t="s">
        <v>51</v>
      </c>
      <c r="U683" s="118" t="s">
        <v>52</v>
      </c>
      <c r="V683" s="118" t="s">
        <v>53</v>
      </c>
      <c r="W683" s="118" t="s">
        <v>54</v>
      </c>
      <c r="X683" s="118" t="s">
        <v>55</v>
      </c>
      <c r="Y683" s="118" t="s">
        <v>56</v>
      </c>
    </row>
    <row r="684" spans="1:25" s="104" customFormat="1" ht="15.75" x14ac:dyDescent="0.25">
      <c r="A684" s="227">
        <v>1</v>
      </c>
      <c r="B684" s="145">
        <f>((ставка!B5/1000*'составляющая '!$B$61*'составляющая '!$C$61)+'составляющая '!$D$61+'составляющая '!$E$61)*1000+ставка!B5</f>
        <v>2549.967895283</v>
      </c>
      <c r="C684" s="145">
        <f>((ставка!C5/1000*'составляющая '!$B$61*'составляющая '!$C$61)+'составляющая '!$D$61+'составляющая '!$E$61)*1000+ставка!C5</f>
        <v>2448.5426531209996</v>
      </c>
      <c r="D684" s="145">
        <f>((ставка!D5/1000*'составляющая '!$B$61*'составляющая '!$C$61)+'составляющая '!$D$61+'составляющая '!$E$61)*1000+ставка!D5</f>
        <v>2373.6230003000001</v>
      </c>
      <c r="E684" s="145">
        <f>((ставка!E5/1000*'составляющая '!$B$61*'составляющая '!$C$61)+'составляющая '!$D$61+'составляющая '!$E$61)*1000+ставка!E5</f>
        <v>2347.2506606749998</v>
      </c>
      <c r="F684" s="145">
        <f>((ставка!F5/1000*'составляющая '!$B$61*'составляющая '!$C$61)+'составляющая '!$D$61+'составляющая '!$E$61)*1000+ставка!F5</f>
        <v>2345.9958925159999</v>
      </c>
      <c r="G684" s="145">
        <f>((ставка!G5/1000*'составляющая '!$B$61*'составляющая '!$C$61)+'составляющая '!$D$61+'составляющая '!$E$61)*1000+ставка!G5</f>
        <v>2343.5640851990001</v>
      </c>
      <c r="H684" s="145">
        <f>((ставка!H5/1000*'составляющая '!$B$61*'составляющая '!$C$61)+'составляющая '!$D$61+'составляющая '!$E$61)*1000+ставка!H5</f>
        <v>2313.316399667</v>
      </c>
      <c r="I684" s="145">
        <f>((ставка!I5/1000*'составляющая '!$B$61*'составляющая '!$C$61)+'составляющая '!$D$61+'составляющая '!$E$61)*1000+ставка!I5</f>
        <v>2299.2474504860002</v>
      </c>
      <c r="J684" s="145">
        <f>((ставка!J5/1000*'составляющая '!$B$61*'составляющая '!$C$61)+'составляющая '!$D$61+'составляющая '!$E$61)*1000+ставка!J5</f>
        <v>2460.3796695589999</v>
      </c>
      <c r="K684" s="145">
        <f>((ставка!K5/1000*'составляющая '!$B$61*'составляющая '!$C$61)+'составляющая '!$D$61+'составляющая '!$E$61)*1000+ставка!K5</f>
        <v>2676.6550627699999</v>
      </c>
      <c r="L684" s="145">
        <f>((ставка!L5/1000*'составляющая '!$B$61*'составляющая '!$C$61)+'составляющая '!$D$61+'составляющая '!$E$61)*1000+ставка!L5</f>
        <v>2796.2466828799998</v>
      </c>
      <c r="M684" s="145">
        <f>((ставка!M5/1000*'составляющая '!$B$61*'составляющая '!$C$61)+'составляющая '!$D$61+'составляющая '!$E$61)*1000+ставка!M5</f>
        <v>2819.3988210349999</v>
      </c>
      <c r="N684" s="145">
        <f>((ставка!N5/1000*'составляющая '!$B$61*'составляющая '!$C$61)+'составляющая '!$D$61+'составляющая '!$E$61)*1000+ставка!N5</f>
        <v>2796.8018900299999</v>
      </c>
      <c r="O684" s="145">
        <f>((ставка!O5/1000*'составляющая '!$B$61*'составляющая '!$C$61)+'составляющая '!$D$61+'составляющая '!$E$61)*1000+ставка!O5</f>
        <v>2810.3045279180001</v>
      </c>
      <c r="P684" s="145">
        <f>((ставка!P5/1000*'составляющая '!$B$61*'составляющая '!$C$61)+'составляющая '!$D$61+'составляющая '!$E$61)*1000+ставка!P5</f>
        <v>2807.561804597</v>
      </c>
      <c r="Q684" s="145">
        <f>((ставка!Q5/1000*'составляющая '!$B$61*'составляющая '!$C$61)+'составляющая '!$D$61+'составляющая '!$E$61)*1000+ставка!Q5</f>
        <v>2798.0344499029998</v>
      </c>
      <c r="R684" s="145">
        <f>((ставка!R5/1000*'составляющая '!$B$61*'составляющая '!$C$61)+'составляющая '!$D$61+'составляющая '!$E$61)*1000+ставка!R5</f>
        <v>2796.7463693150003</v>
      </c>
      <c r="S684" s="145">
        <f>((ставка!S5/1000*'составляющая '!$B$61*'составляющая '!$C$61)+'составляющая '!$D$61+'составляющая '!$E$61)*1000+ставка!S5</f>
        <v>2796.0134958770004</v>
      </c>
      <c r="T684" s="145">
        <f>((ставка!T5/1000*'составляющая '!$B$61*'составляющая '!$C$61)+'составляющая '!$D$61+'составляющая '!$E$61)*1000+ставка!T5</f>
        <v>2799.4002594920003</v>
      </c>
      <c r="U684" s="145">
        <f>((ставка!U5/1000*'составляющая '!$B$61*'составляющая '!$C$61)+'составляющая '!$D$61+'составляющая '!$E$61)*1000+ставка!U5</f>
        <v>2814.5463105439999</v>
      </c>
      <c r="V684" s="145">
        <f>((ставка!V5/1000*'составляющая '!$B$61*'составляющая '!$C$61)+'составляющая '!$D$61+'составляющая '!$E$61)*1000+ставка!V5</f>
        <v>2850.6569835800001</v>
      </c>
      <c r="W684" s="145">
        <f>((ставка!W5/1000*'составляющая '!$B$61*'составляющая '!$C$61)+'составляющая '!$D$61+'составляющая '!$E$61)*1000+ставка!W5</f>
        <v>2899.359754778</v>
      </c>
      <c r="X684" s="145">
        <f>((ставка!X5/1000*'составляющая '!$B$61*'составляющая '!$C$61)+'составляющая '!$D$61+'составляющая '!$E$61)*1000+ставка!X5</f>
        <v>2846.559554813</v>
      </c>
      <c r="Y684" s="145">
        <f>((ставка!Y5/1000*'составляющая '!$B$61*'составляющая '!$C$61)+'составляющая '!$D$61+'составляющая '!$E$61)*1000+ставка!Y5</f>
        <v>2671.3916989879999</v>
      </c>
    </row>
    <row r="685" spans="1:25" s="104" customFormat="1" ht="15.75" hidden="1" outlineLevel="1" x14ac:dyDescent="0.25">
      <c r="A685" s="227">
        <v>2</v>
      </c>
      <c r="B685" s="145">
        <f>((ставка!B6/1000*'составляющая '!$B$61*'составляющая '!$C$61)+'составляющая '!$D$61+'составляющая '!$E$61)*1000+ставка!B6</f>
        <v>2485.7748446000001</v>
      </c>
      <c r="C685" s="145">
        <f>((ставка!C6/1000*'составляющая '!$B$61*'составляющая '!$C$61)+'составляющая '!$D$61+'составляющая '!$E$61)*1000+ставка!C6</f>
        <v>2363.8735627460001</v>
      </c>
      <c r="D685" s="145">
        <f>((ставка!D6/1000*'составляющая '!$B$61*'составляющая '!$C$61)+'составляющая '!$D$61+'составляющая '!$E$61)*1000+ставка!D6</f>
        <v>2292.7626309739999</v>
      </c>
      <c r="E685" s="145">
        <f>((ставка!E6/1000*'составляющая '!$B$61*'составляющая '!$C$61)+'составляющая '!$D$61+'составляющая '!$E$61)*1000+ставка!E6</f>
        <v>2213.978736389</v>
      </c>
      <c r="F685" s="145">
        <f>((ставка!F6/1000*'составляющая '!$B$61*'составляющая '!$C$61)+'составляющая '!$D$61+'составляющая '!$E$61)*1000+ставка!F6</f>
        <v>2251.210927868</v>
      </c>
      <c r="G685" s="145">
        <f>((ставка!G6/1000*'составляющая '!$B$61*'составляющая '!$C$61)+'составляющая '!$D$61+'составляющая '!$E$61)*1000+ставка!G6</f>
        <v>2292.9958179770001</v>
      </c>
      <c r="H685" s="145">
        <f>((ставка!H6/1000*'составляющая '!$B$61*'составляющая '!$C$61)+'составляющая '!$D$61+'составляющая '!$E$61)*1000+ставка!H6</f>
        <v>2383.5501041420002</v>
      </c>
      <c r="I685" s="145">
        <f>((ставка!I6/1000*'составляющая '!$B$61*'составляющая '!$C$61)+'составляющая '!$D$61+'составляющая '!$E$61)*1000+ставка!I6</f>
        <v>2474.615180885</v>
      </c>
      <c r="J685" s="145">
        <f>((ставка!J6/1000*'составляющая '!$B$61*'составляющая '!$C$61)+'составляющая '!$D$61+'составляющая '!$E$61)*1000+ставка!J6</f>
        <v>2790.1949249449999</v>
      </c>
      <c r="K685" s="145">
        <f>((ставка!K6/1000*'составляющая '!$B$61*'составляющая '!$C$61)+'составляющая '!$D$61+'составляющая '!$E$61)*1000+ставка!K6</f>
        <v>2899.0044222020001</v>
      </c>
      <c r="L685" s="145">
        <f>((ставка!L6/1000*'составляющая '!$B$61*'составляющая '!$C$61)+'составляющая '!$D$61+'составляющая '!$E$61)*1000+ставка!L6</f>
        <v>2916.7266344299996</v>
      </c>
      <c r="M685" s="145">
        <f>((ставка!M6/1000*'составляющая '!$B$61*'составляющая '!$C$61)+'составляющая '!$D$61+'составляющая '!$E$61)*1000+ставка!M6</f>
        <v>2920.1689187600005</v>
      </c>
      <c r="N685" s="145">
        <f>((ставка!N6/1000*'составляющая '!$B$61*'составляющая '!$C$61)+'составляющая '!$D$61+'составляющая '!$E$61)*1000+ставка!N6</f>
        <v>2891.4980215340001</v>
      </c>
      <c r="O685" s="145">
        <f>((ставка!O6/1000*'составляющая '!$B$61*'составляющая '!$C$61)+'составляющая '!$D$61+'составляющая '!$E$61)*1000+ставка!O6</f>
        <v>2910.1973983460002</v>
      </c>
      <c r="P685" s="145">
        <f>((ставка!P6/1000*'составляющая '!$B$61*'составляющая '!$C$61)+'составляющая '!$D$61+'составляющая '!$E$61)*1000+ставка!P6</f>
        <v>2926.4094471259996</v>
      </c>
      <c r="Q685" s="145">
        <f>((ставка!Q6/1000*'составляющая '!$B$61*'составляющая '!$C$61)+'составляющая '!$D$61+'составляющая '!$E$61)*1000+ставка!Q6</f>
        <v>2928.574755011</v>
      </c>
      <c r="R685" s="145">
        <f>((ставка!R6/1000*'составляющая '!$B$61*'составляющая '!$C$61)+'составляющая '!$D$61+'составляющая '!$E$61)*1000+ставка!R6</f>
        <v>2923.244766371</v>
      </c>
      <c r="S685" s="145">
        <f>((ставка!S6/1000*'составляющая '!$B$61*'составляющая '!$C$61)+'составляющая '!$D$61+'составляющая '!$E$61)*1000+ставка!S6</f>
        <v>2883.7029131479999</v>
      </c>
      <c r="T685" s="145">
        <f>((ставка!T6/1000*'составляющая '!$B$61*'составляющая '!$C$61)+'составляющая '!$D$61+'составляющая '!$E$61)*1000+ставка!T6</f>
        <v>2854.4879129149999</v>
      </c>
      <c r="U685" s="145">
        <f>((ставка!U6/1000*'составляющая '!$B$61*'составляющая '!$C$61)+'составляющая '!$D$61+'составляющая '!$E$61)*1000+ставка!U6</f>
        <v>2848.7026544119999</v>
      </c>
      <c r="V685" s="145">
        <f>((ставка!V6/1000*'составляющая '!$B$61*'составляющая '!$C$61)+'составляющая '!$D$61+'составляющая '!$E$61)*1000+ставка!V6</f>
        <v>2906.433093869</v>
      </c>
      <c r="W685" s="145">
        <f>((ставка!W6/1000*'составляющая '!$B$61*'составляющая '!$C$61)+'составляющая '!$D$61+'составляющая '!$E$61)*1000+ставка!W6</f>
        <v>2999.6190619250001</v>
      </c>
      <c r="X685" s="145">
        <f>((ставка!X6/1000*'составляющая '!$B$61*'составляющая '!$C$61)+'составляющая '!$D$61+'составляющая '!$E$61)*1000+ставка!X6</f>
        <v>2845.9599310909998</v>
      </c>
      <c r="Y685" s="145">
        <f>((ставка!Y6/1000*'составляющая '!$B$61*'составляющая '!$C$61)+'составляющая '!$D$61+'составляющая '!$E$61)*1000+ставка!Y6</f>
        <v>2577.062004203</v>
      </c>
    </row>
    <row r="686" spans="1:25" s="104" customFormat="1" ht="15.75" hidden="1" outlineLevel="1" x14ac:dyDescent="0.25">
      <c r="A686" s="227">
        <v>3</v>
      </c>
      <c r="B686" s="145">
        <f>((ставка!B7/1000*'составляющая '!$B$61*'составляющая '!$C$61)+'составляющая '!$D$61+'составляющая '!$E$61)*1000+ставка!B7</f>
        <v>2368.3818448040001</v>
      </c>
      <c r="C686" s="145">
        <f>((ставка!C7/1000*'составляющая '!$B$61*'составляющая '!$C$61)+'составляющая '!$D$61+'составляющая '!$E$61)*1000+ставка!C7</f>
        <v>2142.3681181820002</v>
      </c>
      <c r="D686" s="145">
        <f>((ставка!D7/1000*'составляющая '!$B$61*'составляющая '!$C$61)+'составляющая '!$D$61+'составляющая '!$E$61)*1000+ставка!D7</f>
        <v>2105.335801277</v>
      </c>
      <c r="E686" s="145">
        <f>((ставка!E7/1000*'составляющая '!$B$61*'составляющая '!$C$61)+'составляющая '!$D$61+'составляющая '!$E$61)*1000+ставка!E7</f>
        <v>2087.180527472</v>
      </c>
      <c r="F686" s="145">
        <f>((ставка!F7/1000*'составляющая '!$B$61*'составляющая '!$C$61)+'составляющая '!$D$61+'составляющая '!$E$61)*1000+ставка!F7</f>
        <v>2101.8824128040001</v>
      </c>
      <c r="G686" s="145">
        <f>((ставка!G7/1000*'составляющая '!$B$61*'составляющая '!$C$61)+'составляющая '!$D$61+'составляющая '!$E$61)*1000+ставка!G7</f>
        <v>2122.2807234950001</v>
      </c>
      <c r="H686" s="145">
        <f>((ставка!H7/1000*'составляющая '!$B$61*'составляющая '!$C$61)+'составляющая '!$D$61+'составляющая '!$E$61)*1000+ставка!H7</f>
        <v>2330.8387373209998</v>
      </c>
      <c r="I686" s="145">
        <f>((ставка!I7/1000*'составляющая '!$B$61*'составляющая '!$C$61)+'составляющая '!$D$61+'составляющая '!$E$61)*1000+ставка!I7</f>
        <v>2455.12740992</v>
      </c>
      <c r="J686" s="145">
        <f>((ставка!J7/1000*'составляющая '!$B$61*'составляющая '!$C$61)+'составляющая '!$D$61+'составляющая '!$E$61)*1000+ставка!J7</f>
        <v>2778.1469297899998</v>
      </c>
      <c r="K686" s="145">
        <f>((ставка!K7/1000*'составляющая '!$B$61*'составляющая '!$C$61)+'составляющая '!$D$61+'составляющая '!$E$61)*1000+ставка!K7</f>
        <v>2895.8619497330001</v>
      </c>
      <c r="L686" s="145">
        <f>((ставка!L7/1000*'составляющая '!$B$61*'составляющая '!$C$61)+'составляющая '!$D$61+'составляющая '!$E$61)*1000+ставка!L7</f>
        <v>2913.9061821079999</v>
      </c>
      <c r="M686" s="145">
        <f>((ставка!M7/1000*'составляющая '!$B$61*'составляющая '!$C$61)+'составляющая '!$D$61+'составляющая '!$E$61)*1000+ставка!M7</f>
        <v>2903.6792664049999</v>
      </c>
      <c r="N686" s="145">
        <f>((ставка!N7/1000*'составляющая '!$B$61*'составляющая '!$C$61)+'составляющая '!$D$61+'составляющая '!$E$61)*1000+ставка!N7</f>
        <v>2883.2698515709999</v>
      </c>
      <c r="O686" s="145">
        <f>((ставка!O7/1000*'составляющая '!$B$61*'составляющая '!$C$61)+'составляющая '!$D$61+'составляющая '!$E$61)*1000+ставка!O7</f>
        <v>2928.7524212990002</v>
      </c>
      <c r="P686" s="145">
        <f>((ставка!P7/1000*'составляющая '!$B$61*'составляющая '!$C$61)+'составляющая '!$D$61+'составляющая '!$E$61)*1000+ставка!P7</f>
        <v>2937.0139036909995</v>
      </c>
      <c r="Q686" s="145">
        <f>((ставка!Q7/1000*'составляющая '!$B$61*'составляющая '!$C$61)+'составляющая '!$D$61+'составляющая '!$E$61)*1000+ставка!Q7</f>
        <v>2945.8861139479995</v>
      </c>
      <c r="R686" s="145">
        <f>((ставка!R7/1000*'составляющая '!$B$61*'составляющая '!$C$61)+'составляющая '!$D$61+'составляющая '!$E$61)*1000+ставка!R7</f>
        <v>2929.1632745899997</v>
      </c>
      <c r="S686" s="145">
        <f>((ставка!S7/1000*'составляющая '!$B$61*'составляющая '!$C$61)+'составляющая '!$D$61+'составляющая '!$E$61)*1000+ставка!S7</f>
        <v>2896.639239743</v>
      </c>
      <c r="T686" s="145">
        <f>((ставка!T7/1000*'составляющая '!$B$61*'составляющая '!$C$61)+'составляющая '!$D$61+'составляющая '!$E$61)*1000+ставка!T7</f>
        <v>2860.350900419</v>
      </c>
      <c r="U686" s="145">
        <f>((ставка!U7/1000*'составляющая '!$B$61*'составляющая '!$C$61)+'составляющая '!$D$61+'составляющая '!$E$61)*1000+ставка!U7</f>
        <v>2809.1941136179998</v>
      </c>
      <c r="V686" s="145">
        <f>((ставка!V7/1000*'составляющая '!$B$61*'составляющая '!$C$61)+'составляющая '!$D$61+'составляющая '!$E$61)*1000+ставка!V7</f>
        <v>2890.1766285169997</v>
      </c>
      <c r="W686" s="145">
        <f>((ставка!W7/1000*'составляющая '!$B$61*'составляющая '!$C$61)+'составляющая '!$D$61+'составляющая '!$E$61)*1000+ставка!W7</f>
        <v>2931.5839777640003</v>
      </c>
      <c r="X686" s="145">
        <f>((ставка!X7/1000*'составляющая '!$B$61*'составляющая '!$C$61)+'составляющая '!$D$61+'составляющая '!$E$61)*1000+ставка!X7</f>
        <v>2787.7187010560001</v>
      </c>
      <c r="Y686" s="145">
        <f>((ставка!Y7/1000*'составляющая '!$B$61*'составляющая '!$C$61)+'составляющая '!$D$61+'составляющая '!$E$61)*1000+ставка!Y7</f>
        <v>2505.9843848600003</v>
      </c>
    </row>
    <row r="687" spans="1:25" s="104" customFormat="1" ht="15.75" hidden="1" outlineLevel="1" x14ac:dyDescent="0.25">
      <c r="A687" s="227">
        <v>4</v>
      </c>
      <c r="B687" s="145">
        <f>((ставка!B8/1000*'составляющая '!$B$61*'составляющая '!$C$61)+'составляющая '!$D$61+'составляющая '!$E$61)*1000+ставка!B8</f>
        <v>2330.594446175</v>
      </c>
      <c r="C687" s="145">
        <f>((ставка!C8/1000*'составляющая '!$B$61*'составляющая '!$C$61)+'составляющая '!$D$61+'составляющая '!$E$61)*1000+ставка!C8</f>
        <v>2144.344655636</v>
      </c>
      <c r="D687" s="145">
        <f>((ставка!D8/1000*'составляющая '!$B$61*'составляющая '!$C$61)+'составляющая '!$D$61+'составляющая '!$E$61)*1000+ставка!D8</f>
        <v>2118.1499822989999</v>
      </c>
      <c r="E687" s="145">
        <f>((ставка!E8/1000*'составляющая '!$B$61*'составляющая '!$C$61)+'составляющая '!$D$61+'составляющая '!$E$61)*1000+ставка!E8</f>
        <v>2086.714153466</v>
      </c>
      <c r="F687" s="145">
        <f>((ставка!F8/1000*'составляющая '!$B$61*'составляющая '!$C$61)+'составляющая '!$D$61+'составляющая '!$E$61)*1000+ставка!F8</f>
        <v>2108.4005447449999</v>
      </c>
      <c r="G687" s="145">
        <f>((ставка!G8/1000*'составляющая '!$B$61*'составляющая '!$C$61)+'составляющая '!$D$61+'составляющая '!$E$61)*1000+ставка!G8</f>
        <v>2163.3105318799999</v>
      </c>
      <c r="H687" s="145">
        <f>((ставка!H8/1000*'составляющая '!$B$61*'составляющая '!$C$61)+'составляющая '!$D$61+'составляющая '!$E$61)*1000+ставка!H8</f>
        <v>2352.736107317</v>
      </c>
      <c r="I687" s="145">
        <f>((ставка!I8/1000*'составляющая '!$B$61*'составляющая '!$C$61)+'составляющая '!$D$61+'составляющая '!$E$61)*1000+ставка!I8</f>
        <v>2450.7856900070001</v>
      </c>
      <c r="J687" s="145">
        <f>((ставка!J8/1000*'составляющая '!$B$61*'составляющая '!$C$61)+'составляющая '!$D$61+'составляющая '!$E$61)*1000+ставка!J8</f>
        <v>2758.5592215380002</v>
      </c>
      <c r="K687" s="145">
        <f>((ставка!K8/1000*'составляющая '!$B$61*'составляющая '!$C$61)+'составляющая '!$D$61+'составляющая '!$E$61)*1000+ставка!K8</f>
        <v>2820.9311927690001</v>
      </c>
      <c r="L687" s="145">
        <f>((ставка!L8/1000*'составляющая '!$B$61*'составляющая '!$C$61)+'составляющая '!$D$61+'составляющая '!$E$61)*1000+ставка!L8</f>
        <v>2841.8736064670002</v>
      </c>
      <c r="M687" s="145">
        <f>((ставка!M8/1000*'составляющая '!$B$61*'составляющая '!$C$61)+'составляющая '!$D$61+'составляющая '!$E$61)*1000+ставка!M8</f>
        <v>2845.1271203659999</v>
      </c>
      <c r="N687" s="145">
        <f>((ставка!N8/1000*'составляющая '!$B$61*'составляющая '!$C$61)+'составляющая '!$D$61+'составляющая '!$E$61)*1000+ставка!N8</f>
        <v>2808.7277396119998</v>
      </c>
      <c r="O687" s="145">
        <f>((ставка!O8/1000*'составляющая '!$B$61*'составляющая '!$C$61)+'составляющая '!$D$61+'составляющая '!$E$61)*1000+ставка!O8</f>
        <v>2859.407048264</v>
      </c>
      <c r="P687" s="145">
        <f>((ставка!P8/1000*'составляющая '!$B$61*'составляющая '!$C$61)+'составляющая '!$D$61+'составляющая '!$E$61)*1000+ставка!P8</f>
        <v>2882.0039792689995</v>
      </c>
      <c r="Q687" s="145">
        <f>((ставка!Q8/1000*'составляющая '!$B$61*'составляющая '!$C$61)+'составляющая '!$D$61+'составляющая '!$E$61)*1000+ставка!Q8</f>
        <v>2890.6096900940001</v>
      </c>
      <c r="R687" s="145">
        <f>((ставка!R8/1000*'составляющая '!$B$61*'составляющая '!$C$61)+'составляющая '!$D$61+'составляющая '!$E$61)*1000+ставка!R8</f>
        <v>2873.3316435859997</v>
      </c>
      <c r="S687" s="145">
        <f>((ставка!S8/1000*'составляющая '!$B$61*'составляющая '!$C$61)+'составляющая '!$D$61+'составляющая '!$E$61)*1000+ставка!S8</f>
        <v>2806.5291192979998</v>
      </c>
      <c r="T687" s="145">
        <f>((ставка!T8/1000*'составляющая '!$B$61*'составляющая '!$C$61)+'составляющая '!$D$61+'составляющая '!$E$61)*1000+ставка!T8</f>
        <v>2779.668197381</v>
      </c>
      <c r="U687" s="145">
        <f>((ставка!U8/1000*'составляющая '!$B$61*'составляющая '!$C$61)+'составляющая '!$D$61+'составляющая '!$E$61)*1000+ставка!U8</f>
        <v>2775.5929769000004</v>
      </c>
      <c r="V687" s="145">
        <f>((ставка!V8/1000*'составляющая '!$B$61*'составляющая '!$C$61)+'составляющая '!$D$61+'составляющая '!$E$61)*1000+ставка!V8</f>
        <v>2879.9941293860002</v>
      </c>
      <c r="W687" s="145">
        <f>((ставка!W8/1000*'составляющая '!$B$61*'составляющая '!$C$61)+'составляющая '!$D$61+'составляющая '!$E$61)*1000+ставка!W8</f>
        <v>2902.468914818</v>
      </c>
      <c r="X687" s="145">
        <f>((ставка!X8/1000*'составляющая '!$B$61*'составляющая '!$C$61)+'составляющая '!$D$61+'составляющая '!$E$61)*1000+ставка!X8</f>
        <v>2771.0624865560003</v>
      </c>
      <c r="Y687" s="145">
        <f>((ставка!Y8/1000*'составляющая '!$B$61*'составляющая '!$C$61)+'составляющая '!$D$61+'составляющая '!$E$61)*1000+ставка!Y8</f>
        <v>2479.2678168020002</v>
      </c>
    </row>
    <row r="688" spans="1:25" s="104" customFormat="1" ht="15.75" hidden="1" outlineLevel="1" x14ac:dyDescent="0.25">
      <c r="A688" s="227">
        <v>5</v>
      </c>
      <c r="B688" s="145">
        <f>((ставка!B9/1000*'составляющая '!$B$61*'составляющая '!$C$61)+'составляющая '!$D$61+'составляющая '!$E$61)*1000+ставка!B9</f>
        <v>2364.8840397590002</v>
      </c>
      <c r="C688" s="145">
        <f>((ставка!C9/1000*'составляющая '!$B$61*'составляющая '!$C$61)+'составляющая '!$D$61+'составляющая '!$E$61)*1000+ставка!C9</f>
        <v>2259.672284834</v>
      </c>
      <c r="D688" s="145">
        <f>((ставка!D9/1000*'составляющая '!$B$61*'составляющая '!$C$61)+'составляющая '!$D$61+'составляющая '!$E$61)*1000+ставка!D9</f>
        <v>2253.7093600429998</v>
      </c>
      <c r="E688" s="145">
        <f>((ставка!E9/1000*'составляющая '!$B$61*'составляющая '!$C$61)+'составляющая '!$D$61+'составляющая '!$E$61)*1000+ставка!E9</f>
        <v>2237.452894691</v>
      </c>
      <c r="F688" s="145">
        <f>((ставка!F9/1000*'составляющая '!$B$61*'составляющая '!$C$61)+'составляющая '!$D$61+'составляющая '!$E$61)*1000+ставка!F9</f>
        <v>2244.0487556329999</v>
      </c>
      <c r="G688" s="145">
        <f>((ставка!G9/1000*'составляющая '!$B$61*'составляющая '!$C$61)+'составляющая '!$D$61+'составляющая '!$E$61)*1000+ставка!G9</f>
        <v>2278.0496414989998</v>
      </c>
      <c r="H688" s="145">
        <f>((ставка!H9/1000*'составляющая '!$B$61*'составляющая '!$C$61)+'составляющая '!$D$61+'составляющая '!$E$61)*1000+ставка!H9</f>
        <v>2354.7459571999998</v>
      </c>
      <c r="I688" s="145">
        <f>((ставка!I9/1000*'составляющая '!$B$61*'составляющая '!$C$61)+'составляющая '!$D$61+'составляющая '!$E$61)*1000+ставка!I9</f>
        <v>2453.5839340429998</v>
      </c>
      <c r="J688" s="145">
        <f>((ставка!J9/1000*'составляющая '!$B$61*'составляющая '!$C$61)+'составляющая '!$D$61+'составляющая '!$E$61)*1000+ставка!J9</f>
        <v>2771.195736272</v>
      </c>
      <c r="K688" s="145">
        <f>((ставка!K9/1000*'составляющая '!$B$61*'составляющая '!$C$61)+'составляющая '!$D$61+'составляющая '!$E$61)*1000+ставка!K9</f>
        <v>2878.3285079360003</v>
      </c>
      <c r="L688" s="145">
        <f>((ставка!L9/1000*'составляющая '!$B$61*'составляющая '!$C$61)+'составляющая '!$D$61+'составляющая '!$E$61)*1000+ставка!L9</f>
        <v>2890.2099409459997</v>
      </c>
      <c r="M688" s="145">
        <f>((ставка!M9/1000*'составляющая '!$B$61*'составляющая '!$C$61)+'составляющая '!$D$61+'составляющая '!$E$61)*1000+ставка!M9</f>
        <v>2860.6285039939999</v>
      </c>
      <c r="N688" s="145">
        <f>((ставка!N9/1000*'составляющая '!$B$61*'составляющая '!$C$61)+'составляющая '!$D$61+'составляющая '!$E$61)*1000+ставка!N9</f>
        <v>2849.8907977130002</v>
      </c>
      <c r="O688" s="145">
        <f>((ставка!O9/1000*'составляющая '!$B$61*'составляющая '!$C$61)+'составляющая '!$D$61+'составляющая '!$E$61)*1000+ставка!O9</f>
        <v>2894.2296407120002</v>
      </c>
      <c r="P688" s="145">
        <f>((ставка!P9/1000*'составляющая '!$B$61*'составляющая '!$C$61)+'составляющая '!$D$61+'составляющая '!$E$61)*1000+ставка!P9</f>
        <v>2896.6281356</v>
      </c>
      <c r="Q688" s="145">
        <f>((ставка!Q9/1000*'составляющая '!$B$61*'составляющая '!$C$61)+'составляющая '!$D$61+'составляющая '!$E$61)*1000+ставка!Q9</f>
        <v>2895.6176585869998</v>
      </c>
      <c r="R688" s="145">
        <f>((ставка!R9/1000*'составляющая '!$B$61*'составляющая '!$C$61)+'составляющая '!$D$61+'составляющая '!$E$61)*1000+ставка!R9</f>
        <v>2894.873681006</v>
      </c>
      <c r="S688" s="145">
        <f>((ставка!S9/1000*'составляющая '!$B$61*'составляющая '!$C$61)+'составляющая '!$D$61+'составляющая '!$E$61)*1000+ставка!S9</f>
        <v>2837.8761149869997</v>
      </c>
      <c r="T688" s="145">
        <f>((ставка!T9/1000*'составляющая '!$B$61*'составляющая '!$C$61)+'составляющая '!$D$61+'составляющая '!$E$61)*1000+ставка!T9</f>
        <v>2779.5238435219999</v>
      </c>
      <c r="U688" s="145">
        <f>((ставка!U9/1000*'составляющая '!$B$61*'составляющая '!$C$61)+'составляющая '!$D$61+'составляющая '!$E$61)*1000+ставка!U9</f>
        <v>2777.7027640699998</v>
      </c>
      <c r="V688" s="145">
        <f>((ставка!V9/1000*'составляющая '!$B$61*'составляющая '!$C$61)+'составляющая '!$D$61+'составляющая '!$E$61)*1000+ставка!V9</f>
        <v>2918.436672452</v>
      </c>
      <c r="W688" s="145">
        <f>((ставка!W9/1000*'составляющая '!$B$61*'составляющая '!$C$61)+'составляющая '!$D$61+'составляющая '!$E$61)*1000+ставка!W9</f>
        <v>2919.6248157529999</v>
      </c>
      <c r="X688" s="145">
        <f>((ставка!X9/1000*'составляющая '!$B$61*'составляющая '!$C$61)+'составляющая '!$D$61+'составляющая '!$E$61)*1000+ставка!X9</f>
        <v>2772.0063387109999</v>
      </c>
      <c r="Y688" s="145">
        <f>((ставка!Y9/1000*'составляющая '!$B$61*'составляющая '!$C$61)+'составляющая '!$D$61+'составляющая '!$E$61)*1000+ставка!Y9</f>
        <v>2523.373472798</v>
      </c>
    </row>
    <row r="689" spans="1:25" s="104" customFormat="1" ht="15.75" hidden="1" outlineLevel="1" x14ac:dyDescent="0.25">
      <c r="A689" s="227">
        <v>6</v>
      </c>
      <c r="B689" s="145">
        <f>((ставка!B10/1000*'составляющая '!$B$61*'составляющая '!$C$61)+'составляющая '!$D$61+'составляющая '!$E$61)*1000+ставка!B10</f>
        <v>2379.5526126619998</v>
      </c>
      <c r="C689" s="145">
        <f>((ставка!C10/1000*'составляющая '!$B$61*'составляющая '!$C$61)+'составляющая '!$D$61+'составляющая '!$E$61)*1000+ставка!C10</f>
        <v>2342.4758791849999</v>
      </c>
      <c r="D689" s="145">
        <f>((ставка!D10/1000*'составляющая '!$B$61*'составляющая '!$C$61)+'составляющая '!$D$61+'составляющая '!$E$61)*1000+ставка!D10</f>
        <v>2310.7069260620001</v>
      </c>
      <c r="E689" s="145">
        <f>((ставка!E10/1000*'составляющая '!$B$61*'составляющая '!$C$61)+'составляющая '!$D$61+'составляющая '!$E$61)*1000+ставка!E10</f>
        <v>2224.7053385270001</v>
      </c>
      <c r="F689" s="145">
        <f>((ставка!F10/1000*'составляющая '!$B$61*'составляющая '!$C$61)+'составляющая '!$D$61+'составляющая '!$E$61)*1000+ставка!F10</f>
        <v>2303.2116295370001</v>
      </c>
      <c r="G689" s="145">
        <f>((ставка!G10/1000*'составляющая '!$B$61*'составляющая '!$C$61)+'составляющая '!$D$61+'составляющая '!$E$61)*1000+ставка!G10</f>
        <v>2342.7090661880002</v>
      </c>
      <c r="H689" s="145">
        <f>((ставка!H10/1000*'составляющая '!$B$61*'составляющая '!$C$61)+'составляющая '!$D$61+'составляющая '!$E$61)*1000+ставка!H10</f>
        <v>2398.807196624</v>
      </c>
      <c r="I689" s="145">
        <f>((ставка!I10/1000*'составляющая '!$B$61*'составляющая '!$C$61)+'составляющая '!$D$61+'составляющая '!$E$61)*1000+ставка!I10</f>
        <v>2578.9163960840001</v>
      </c>
      <c r="J689" s="145">
        <f>((ставка!J10/1000*'составляющая '!$B$61*'составляющая '!$C$61)+'составляющая '!$D$61+'составляющая '!$E$61)*1000+ставка!J10</f>
        <v>2790.683507237</v>
      </c>
      <c r="K689" s="145">
        <f>((ставка!K10/1000*'составляющая '!$B$61*'составляющая '!$C$61)+'составляющая '!$D$61+'составляющая '!$E$61)*1000+ставка!K10</f>
        <v>2895.8952621620001</v>
      </c>
      <c r="L689" s="145">
        <f>((ставка!L10/1000*'составляющая '!$B$61*'составляющая '!$C$61)+'составляющая '!$D$61+'составляющая '!$E$61)*1000+ставка!L10</f>
        <v>2913.983911109</v>
      </c>
      <c r="M689" s="145">
        <f>((ставка!M10/1000*'составляющая '!$B$61*'составляющая '!$C$61)+'составляющая '!$D$61+'составляющая '!$E$61)*1000+ставка!M10</f>
        <v>2902.1691029570002</v>
      </c>
      <c r="N689" s="145">
        <f>((ставка!N10/1000*'составляющая '!$B$61*'составляющая '!$C$61)+'составляющая '!$D$61+'составляющая '!$E$61)*1000+ставка!N10</f>
        <v>2901.4140212329999</v>
      </c>
      <c r="O689" s="145">
        <f>((ставка!O10/1000*'составляющая '!$B$61*'составляющая '!$C$61)+'составляющая '!$D$61+'составляющая '!$E$61)*1000+ставка!O10</f>
        <v>2914.805617691</v>
      </c>
      <c r="P689" s="145">
        <f>((ставка!P10/1000*'составляющая '!$B$61*'составляющая '!$C$61)+'составляющая '!$D$61+'составляющая '!$E$61)*1000+ставка!P10</f>
        <v>2916.226947995</v>
      </c>
      <c r="Q689" s="145">
        <f>((ставка!Q10/1000*'составляющая '!$B$61*'составляющая '!$C$61)+'составляющая '!$D$61+'составляющая '!$E$61)*1000+ставка!Q10</f>
        <v>2916.671113715</v>
      </c>
      <c r="R689" s="145">
        <f>((ставка!R10/1000*'составляющая '!$B$61*'составляющая '!$C$61)+'составляющая '!$D$61+'составляющая '!$E$61)*1000+ставка!R10</f>
        <v>2914.6945762609998</v>
      </c>
      <c r="S689" s="145">
        <f>((ставка!S10/1000*'составляющая '!$B$61*'составляющая '!$C$61)+'составляющая '!$D$61+'составляющая '!$E$61)*1000+ставка!S10</f>
        <v>2909.6310870529996</v>
      </c>
      <c r="T689" s="145">
        <f>((ставка!T10/1000*'составляющая '!$B$61*'составляющая '!$C$61)+'составляющая '!$D$61+'составляющая '!$E$61)*1000+ставка!T10</f>
        <v>2872.2323334289999</v>
      </c>
      <c r="U689" s="145">
        <f>((ставка!U10/1000*'составляющая '!$B$61*'составляющая '!$C$61)+'составляющая '!$D$61+'составляющая '!$E$61)*1000+ставка!U10</f>
        <v>2874.3643288849998</v>
      </c>
      <c r="V689" s="145">
        <f>((ставка!V10/1000*'составляющая '!$B$61*'составляющая '!$C$61)+'составляющая '!$D$61+'составляющая '!$E$61)*1000+ставка!V10</f>
        <v>2942.0440804700002</v>
      </c>
      <c r="W689" s="145">
        <f>((ставка!W10/1000*'составляющая '!$B$61*'составляющая '!$C$61)+'составляющая '!$D$61+'составляющая '!$E$61)*1000+ставка!W10</f>
        <v>2957.3789019530004</v>
      </c>
      <c r="X689" s="145">
        <f>((ставка!X10/1000*'составляющая '!$B$61*'составляющая '!$C$61)+'составляющая '!$D$61+'составляющая '!$E$61)*1000+ставка!X10</f>
        <v>2819.8874033270004</v>
      </c>
      <c r="Y689" s="145">
        <f>((ставка!Y10/1000*'составляющая '!$B$61*'составляющая '!$C$61)+'составляющая '!$D$61+'составляющая '!$E$61)*1000+ставка!Y10</f>
        <v>2541.2067264560001</v>
      </c>
    </row>
    <row r="690" spans="1:25" s="104" customFormat="1" ht="15.75" hidden="1" outlineLevel="1" x14ac:dyDescent="0.25">
      <c r="A690" s="227">
        <v>7</v>
      </c>
      <c r="B690" s="145">
        <f>((ставка!B11/1000*'составляющая '!$B$61*'составляющая '!$C$61)+'составляющая '!$D$61+'составляющая '!$E$61)*1000+ставка!B11</f>
        <v>2510.4038337740003</v>
      </c>
      <c r="C690" s="145">
        <f>((ставка!C11/1000*'составляющая '!$B$61*'составляющая '!$C$61)+'составляющая '!$D$61+'составляющая '!$E$61)*1000+ставка!C11</f>
        <v>2423.4694982270003</v>
      </c>
      <c r="D690" s="145">
        <f>((ставка!D11/1000*'составляющая '!$B$61*'составляющая '!$C$61)+'составляющая '!$D$61+'составляющая '!$E$61)*1000+ставка!D11</f>
        <v>2350.2043627130001</v>
      </c>
      <c r="E690" s="145">
        <f>((ставка!E11/1000*'составляющая '!$B$61*'составляющая '!$C$61)+'составляющая '!$D$61+'составляющая '!$E$61)*1000+ставка!E11</f>
        <v>2335.8689141</v>
      </c>
      <c r="F690" s="145">
        <f>((ставка!F11/1000*'составляющая '!$B$61*'составляющая '!$C$61)+'составляющая '!$D$61+'составляющая '!$E$61)*1000+ставка!F11</f>
        <v>2350.7928822920003</v>
      </c>
      <c r="G690" s="145">
        <f>((ставка!G11/1000*'составляющая '!$B$61*'составляющая '!$C$61)+'составляющая '!$D$61+'составляющая '!$E$61)*1000+ставка!G11</f>
        <v>2360.6422571329999</v>
      </c>
      <c r="H690" s="145">
        <f>((ставка!H11/1000*'составляющая '!$B$61*'составляющая '!$C$61)+'составляющая '!$D$61+'составляющая '!$E$61)*1000+ставка!H11</f>
        <v>2386.5815351810002</v>
      </c>
      <c r="I690" s="145">
        <f>((ставка!I11/1000*'составляющая '!$B$61*'составляющая '!$C$61)+'составляющая '!$D$61+'составляющая '!$E$61)*1000+ставка!I11</f>
        <v>2385.104684162</v>
      </c>
      <c r="J690" s="145">
        <f>((ставка!J11/1000*'составляющая '!$B$61*'составляющая '!$C$61)+'составляющая '!$D$61+'составляющая '!$E$61)*1000+ставка!J11</f>
        <v>2536.5985071109999</v>
      </c>
      <c r="K690" s="145">
        <f>((ставка!K11/1000*'составляющая '!$B$61*'составляющая '!$C$61)+'составляющая '!$D$61+'составляющая '!$E$61)*1000+ставка!K11</f>
        <v>2697.0533734609999</v>
      </c>
      <c r="L690" s="145">
        <f>((ставка!L11/1000*'составляющая '!$B$61*'составляющая '!$C$61)+'составляющая '!$D$61+'составляющая '!$E$61)*1000+ставка!L11</f>
        <v>2777.1364527770002</v>
      </c>
      <c r="M690" s="145">
        <f>((ставка!M11/1000*'составляющая '!$B$61*'составляющая '!$C$61)+'составляющая '!$D$61+'составляющая '!$E$61)*1000+ставка!M11</f>
        <v>2783.4769184299998</v>
      </c>
      <c r="N690" s="145">
        <f>((ставка!N11/1000*'составляющая '!$B$61*'составляющая '!$C$61)+'составляющая '!$D$61+'составляющая '!$E$61)*1000+ставка!N11</f>
        <v>2787.2856394790001</v>
      </c>
      <c r="O690" s="145">
        <f>((ставка!O11/1000*'составляющая '!$B$61*'составляющая '!$C$61)+'составляющая '!$D$61+'составляющая '!$E$61)*1000+ставка!O11</f>
        <v>2785.9864547480001</v>
      </c>
      <c r="P690" s="145">
        <f>((ставка!P11/1000*'составляющая '!$B$61*'составляющая '!$C$61)+'составляющая '!$D$61+'составляющая '!$E$61)*1000+ставка!P11</f>
        <v>2785.1869564520002</v>
      </c>
      <c r="Q690" s="145">
        <f>((ставка!Q11/1000*'составляющая '!$B$61*'составляющая '!$C$61)+'составляющая '!$D$61+'составляющая '!$E$61)*1000+ставка!Q11</f>
        <v>2786.1641210359999</v>
      </c>
      <c r="R690" s="145">
        <f>((ставка!R11/1000*'составляющая '!$B$61*'составляющая '!$C$61)+'составляющая '!$D$61+'составляющая '!$E$61)*1000+ставка!R11</f>
        <v>2785.6866428869998</v>
      </c>
      <c r="S690" s="145">
        <f>((ставка!S11/1000*'составляющая '!$B$61*'составляющая '!$C$61)+'составляющая '!$D$61+'составляющая '!$E$61)*1000+ставка!S11</f>
        <v>2787.9185756299999</v>
      </c>
      <c r="T690" s="145">
        <f>((ставка!T11/1000*'составляющая '!$B$61*'составляющая '!$C$61)+'составляющая '!$D$61+'составляющая '!$E$61)*1000+ставка!T11</f>
        <v>2787.4744099099998</v>
      </c>
      <c r="U690" s="145">
        <f>((ставка!U11/1000*'составляющая '!$B$61*'составляющая '!$C$61)+'составляющая '!$D$61+'составляющая '!$E$61)*1000+ставка!U11</f>
        <v>2786.5194536119998</v>
      </c>
      <c r="V690" s="145">
        <f>((ставка!V11/1000*'составляющая '!$B$61*'составляющая '!$C$61)+'составляющая '!$D$61+'составляющая '!$E$61)*1000+ставка!V11</f>
        <v>2859.3515275489999</v>
      </c>
      <c r="W690" s="145">
        <f>((ставка!W11/1000*'составляющая '!$B$61*'составляющая '!$C$61)+'составляющая '!$D$61+'составляющая '!$E$61)*1000+ставка!W11</f>
        <v>2858.3410505359998</v>
      </c>
      <c r="X690" s="145">
        <f>((ставка!X11/1000*'составляющая '!$B$61*'составляющая '!$C$61)+'составляющая '!$D$61+'составляющая '!$E$61)*1000+ставка!X11</f>
        <v>2812.1700239420002</v>
      </c>
      <c r="Y690" s="145">
        <f>((ставка!Y11/1000*'составляющая '!$B$61*'составляющая '!$C$61)+'составляющая '!$D$61+'составляющая '!$E$61)*1000+ставка!Y11</f>
        <v>2622.0670957819998</v>
      </c>
    </row>
    <row r="691" spans="1:25" s="104" customFormat="1" ht="15.75" hidden="1" outlineLevel="1" x14ac:dyDescent="0.25">
      <c r="A691" s="227">
        <v>8</v>
      </c>
      <c r="B691" s="145">
        <f>((ставка!B12/1000*'составляющая '!$B$61*'составляющая '!$C$61)+'составляющая '!$D$61+'составляющая '!$E$61)*1000+ставка!B12</f>
        <v>2526.2050292630001</v>
      </c>
      <c r="C691" s="145">
        <f>((ставка!C12/1000*'составляющая '!$B$61*'составляющая '!$C$61)+'составляющая '!$D$61+'составляющая '!$E$61)*1000+ставка!C12</f>
        <v>2398.0076983280001</v>
      </c>
      <c r="D691" s="145">
        <f>((ставка!D12/1000*'составляющая '!$B$61*'составляющая '!$C$61)+'составляющая '!$D$61+'составляющая '!$E$61)*1000+ставка!D12</f>
        <v>2314.2602518220001</v>
      </c>
      <c r="E691" s="145">
        <f>((ставка!E12/1000*'составляющая '!$B$61*'составляющая '!$C$61)+'составляющая '!$D$61+'составляющая '!$E$61)*1000+ставка!E12</f>
        <v>2244.7261083560002</v>
      </c>
      <c r="F691" s="145">
        <f>((ставка!F12/1000*'составляющая '!$B$61*'составляющая '!$C$61)+'составляющая '!$D$61+'составляющая '!$E$61)*1000+ставка!F12</f>
        <v>2238.840912566</v>
      </c>
      <c r="G691" s="145">
        <f>((ставка!G12/1000*'составляющая '!$B$61*'составляющая '!$C$61)+'составляющая '!$D$61+'составляющая '!$E$61)*1000+ставка!G12</f>
        <v>2235.1876495189999</v>
      </c>
      <c r="H691" s="145">
        <f>((ставка!H12/1000*'составляющая '!$B$61*'составляющая '!$C$61)+'составляющая '!$D$61+'составляющая '!$E$61)*1000+ставка!H12</f>
        <v>2292.0630699650001</v>
      </c>
      <c r="I691" s="145">
        <f>((ставка!I12/1000*'составляющая '!$B$61*'составляющая '!$C$61)+'составляющая '!$D$61+'составляющая '!$E$61)*1000+ставка!I12</f>
        <v>2221.6739074880002</v>
      </c>
      <c r="J691" s="145">
        <f>((ставка!J12/1000*'составляющая '!$B$61*'составляющая '!$C$61)+'составляющая '!$D$61+'составляющая '!$E$61)*1000+ставка!J12</f>
        <v>2418.8945913110001</v>
      </c>
      <c r="K691" s="145">
        <f>((ставка!K12/1000*'составляющая '!$B$61*'составляющая '!$C$61)+'составляющая '!$D$61+'составляющая '!$E$61)*1000+ставка!K12</f>
        <v>2564.6919889009996</v>
      </c>
      <c r="L691" s="145">
        <f>((ставка!L12/1000*'составляющая '!$B$61*'составляющая '!$C$61)+'составляющая '!$D$61+'составляющая '!$E$61)*1000+ставка!L12</f>
        <v>2647.0403133890004</v>
      </c>
      <c r="M691" s="145">
        <f>((ставка!M12/1000*'составляющая '!$B$61*'составляющая '!$C$61)+'составляющая '!$D$61+'составляющая '!$E$61)*1000+ставка!M12</f>
        <v>2661.7866152930001</v>
      </c>
      <c r="N691" s="145">
        <f>((ставка!N12/1000*'составляющая '!$B$61*'составляющая '!$C$61)+'составляющая '!$D$61+'составляющая '!$E$61)*1000+ставка!N12</f>
        <v>2673.0684245809998</v>
      </c>
      <c r="O691" s="145">
        <f>((ставка!O12/1000*'составляющая '!$B$61*'составляющая '!$C$61)+'составляющая '!$D$61+'составляющая '!$E$61)*1000+ставка!O12</f>
        <v>2687.9923927729997</v>
      </c>
      <c r="P691" s="145">
        <f>((ставка!P12/1000*'составляющая '!$B$61*'составляющая '!$C$61)+'составляющая '!$D$61+'составляющая '!$E$61)*1000+ставка!P12</f>
        <v>2706.3697494380003</v>
      </c>
      <c r="Q691" s="145">
        <f>((ставка!Q12/1000*'составляющая '!$B$61*'составляющая '!$C$61)+'составляющая '!$D$61+'составляющая '!$E$61)*1000+ставка!Q12</f>
        <v>2726.1795405499997</v>
      </c>
      <c r="R691" s="145">
        <f>((ставка!R12/1000*'составляющая '!$B$61*'составляющая '!$C$61)+'составляющая '!$D$61+'составляющая '!$E$61)*1000+ставка!R12</f>
        <v>2769.2191988180002</v>
      </c>
      <c r="S691" s="145">
        <f>((ставка!S12/1000*'составляющая '!$B$61*'составляющая '!$C$61)+'составляющая '!$D$61+'составляющая '!$E$61)*1000+ставка!S12</f>
        <v>2770.9736534119997</v>
      </c>
      <c r="T691" s="145">
        <f>((ставка!T12/1000*'составляющая '!$B$61*'составляющая '!$C$61)+'составляющая '!$D$61+'составляющая '!$E$61)*1000+ставка!T12</f>
        <v>2776.103767478</v>
      </c>
      <c r="U691" s="145">
        <f>((ставка!U12/1000*'составляющая '!$B$61*'составляющая '!$C$61)+'составляющая '!$D$61+'составляющая '!$E$61)*1000+ставка!U12</f>
        <v>2813.5913542460003</v>
      </c>
      <c r="V691" s="145">
        <f>((ставка!V12/1000*'составляющая '!$B$61*'составляющая '!$C$61)+'составляющая '!$D$61+'составляющая '!$E$61)*1000+ставка!V12</f>
        <v>2862.6494580199997</v>
      </c>
      <c r="W691" s="145">
        <f>((ставка!W12/1000*'составляющая '!$B$61*'составляющая '!$C$61)+'составляющая '!$D$61+'составляющая '!$E$61)*1000+ставка!W12</f>
        <v>2864.9147031920002</v>
      </c>
      <c r="X691" s="145">
        <f>((ставка!X12/1000*'составляющая '!$B$61*'составляющая '!$C$61)+'составляющая '!$D$61+'составляющая '!$E$61)*1000+ставка!X12</f>
        <v>2812.6252938050002</v>
      </c>
      <c r="Y691" s="145">
        <f>((ставка!Y12/1000*'составляющая '!$B$61*'составляющая '!$C$61)+'составляющая '!$D$61+'составляющая '!$E$61)*1000+ставка!Y12</f>
        <v>2649.6386828509999</v>
      </c>
    </row>
    <row r="692" spans="1:25" s="104" customFormat="1" ht="15.75" hidden="1" outlineLevel="1" x14ac:dyDescent="0.25">
      <c r="A692" s="227">
        <v>9</v>
      </c>
      <c r="B692" s="145">
        <f>((ставка!B13/1000*'составляющая '!$B$61*'составляющая '!$C$61)+'составляющая '!$D$61+'составляющая '!$E$61)*1000+ставка!B13</f>
        <v>2458.647423251</v>
      </c>
      <c r="C692" s="145">
        <f>((ставка!C13/1000*'составляющая '!$B$61*'составляющая '!$C$61)+'составляющая '!$D$61+'составляющая '!$E$61)*1000+ставка!C13</f>
        <v>2339.6665310059998</v>
      </c>
      <c r="D692" s="145">
        <f>((ставка!D13/1000*'составляющая '!$B$61*'составляющая '!$C$61)+'составляющая '!$D$61+'составляющая '!$E$61)*1000+ставка!D13</f>
        <v>2288.2765572019998</v>
      </c>
      <c r="E692" s="145">
        <f>((ставка!E13/1000*'составляющая '!$B$61*'составляющая '!$C$61)+'составляющая '!$D$61+'составляющая '!$E$61)*1000+ставка!E13</f>
        <v>2173.2931564370001</v>
      </c>
      <c r="F692" s="145">
        <f>((ставка!F13/1000*'составляющая '!$B$61*'составляющая '!$C$61)+'составляющая '!$D$61+'составляющая '!$E$61)*1000+ставка!F13</f>
        <v>2262.9369028759997</v>
      </c>
      <c r="G692" s="145">
        <f>((ставка!G13/1000*'составляющая '!$B$61*'составляющая '!$C$61)+'составляющая '!$D$61+'составляющая '!$E$61)*1000+ставка!G13</f>
        <v>2330.2502177420001</v>
      </c>
      <c r="H692" s="145">
        <f>((ставка!H13/1000*'составляющая '!$B$61*'составляющая '!$C$61)+'составляющая '!$D$61+'составляющая '!$E$61)*1000+ставка!H13</f>
        <v>2451.3297930139997</v>
      </c>
      <c r="I692" s="145">
        <f>((ставка!I13/1000*'составляющая '!$B$61*'составляющая '!$C$61)+'составляющая '!$D$61+'составляющая '!$E$61)*1000+ставка!I13</f>
        <v>2641.9213034659997</v>
      </c>
      <c r="J692" s="145">
        <f>((ставка!J13/1000*'составляющая '!$B$61*'составляющая '!$C$61)+'составляющая '!$D$61+'составляющая '!$E$61)*1000+ставка!J13</f>
        <v>2801.5655673769998</v>
      </c>
      <c r="K692" s="145">
        <f>((ставка!K13/1000*'составляющая '!$B$61*'составляющая '!$C$61)+'составляющая '!$D$61+'составляющая '!$E$61)*1000+ставка!K13</f>
        <v>2900.0926282159999</v>
      </c>
      <c r="L692" s="145">
        <f>((ставка!L13/1000*'составляющая '!$B$61*'составляющая '!$C$61)+'составляющая '!$D$61+'составляющая '!$E$61)*1000+ставка!L13</f>
        <v>2910.896959355</v>
      </c>
      <c r="M692" s="145">
        <f>((ставка!M13/1000*'составляющая '!$B$61*'составляющая '!$C$61)+'составляющая '!$D$61+'составляющая '!$E$61)*1000+ставка!M13</f>
        <v>2911.5298955060002</v>
      </c>
      <c r="N692" s="145">
        <f>((ставка!N13/1000*'составляющая '!$B$61*'составляющая '!$C$61)+'составляющая '!$D$61+'составляющая '!$E$61)*1000+ставка!N13</f>
        <v>2908.0654028899999</v>
      </c>
      <c r="O692" s="145">
        <f>((ставка!O13/1000*'составляющая '!$B$61*'составляющая '!$C$61)+'составляющая '!$D$61+'составляющая '!$E$61)*1000+ставка!O13</f>
        <v>2909.4423166219999</v>
      </c>
      <c r="P692" s="145">
        <f>((ставка!P13/1000*'составляющая '!$B$61*'составляющая '!$C$61)+'составляющая '!$D$61+'составляющая '!$E$61)*1000+ставка!P13</f>
        <v>2908.7871721850001</v>
      </c>
      <c r="Q692" s="145">
        <f>((ставка!Q13/1000*'составляющая '!$B$61*'составляющая '!$C$61)+'составляющая '!$D$61+'составляющая '!$E$61)*1000+ставка!Q13</f>
        <v>2907.787799315</v>
      </c>
      <c r="R692" s="145">
        <f>((ставка!R13/1000*'составляющая '!$B$61*'составляющая '!$C$61)+'составляющая '!$D$61+'составляющая '!$E$61)*1000+ставка!R13</f>
        <v>2906.1999068659998</v>
      </c>
      <c r="S692" s="145">
        <f>((ставка!S13/1000*'составляющая '!$B$61*'составляющая '!$C$61)+'составляющая '!$D$61+'составляющая '!$E$61)*1000+ставка!S13</f>
        <v>2876.30755391</v>
      </c>
      <c r="T692" s="145">
        <f>((ставка!T13/1000*'составляющая '!$B$61*'составляющая '!$C$61)+'составляющая '!$D$61+'составляющая '!$E$61)*1000+ставка!T13</f>
        <v>2850.6902960090001</v>
      </c>
      <c r="U692" s="145">
        <f>((ставка!U13/1000*'составляющая '!$B$61*'составляющая '!$C$61)+'составляющая '!$D$61+'составляющая '!$E$61)*1000+ставка!U13</f>
        <v>2873.4426850159998</v>
      </c>
      <c r="V692" s="145">
        <f>((ставка!V13/1000*'составляющая '!$B$61*'составляющая '!$C$61)+'составляющая '!$D$61+'составляющая '!$E$61)*1000+ставка!V13</f>
        <v>2916.637801286</v>
      </c>
      <c r="W692" s="145">
        <f>((ставка!W13/1000*'составляющая '!$B$61*'составляющая '!$C$61)+'составляющая '!$D$61+'составляющая '!$E$61)*1000+ставка!W13</f>
        <v>2930.8955208979996</v>
      </c>
      <c r="X692" s="145">
        <f>((ставка!X13/1000*'составляющая '!$B$61*'составляющая '!$C$61)+'составляющая '!$D$61+'составляющая '!$E$61)*1000+ставка!X13</f>
        <v>2864.31507947</v>
      </c>
      <c r="Y692" s="145">
        <f>((ставка!Y13/1000*'составляющая '!$B$61*'составляющая '!$C$61)+'составляющая '!$D$61+'составляющая '!$E$61)*1000+ставка!Y13</f>
        <v>2561.2274962850001</v>
      </c>
    </row>
    <row r="693" spans="1:25" s="104" customFormat="1" ht="15.75" hidden="1" outlineLevel="1" x14ac:dyDescent="0.25">
      <c r="A693" s="227">
        <v>10</v>
      </c>
      <c r="B693" s="145">
        <f>((ставка!B14/1000*'составляющая '!$B$61*'составляющая '!$C$61)+'составляющая '!$D$61+'составляющая '!$E$61)*1000+ставка!B14</f>
        <v>2460.3130447009999</v>
      </c>
      <c r="C693" s="145">
        <f>((ставка!C14/1000*'составляющая '!$B$61*'составляющая '!$C$61)+'составляющая '!$D$61+'составляющая '!$E$61)*1000+ставка!C14</f>
        <v>2361.7082548609997</v>
      </c>
      <c r="D693" s="145">
        <f>((ставка!D14/1000*'составляющая '!$B$61*'составляющая '!$C$61)+'составляющая '!$D$61+'составляющая '!$E$61)*1000+ставка!D14</f>
        <v>2342.8534200469999</v>
      </c>
      <c r="E693" s="145">
        <f>((ставка!E14/1000*'составляющая '!$B$61*'составляющая '!$C$61)+'составляющая '!$D$61+'составляющая '!$E$61)*1000+ставка!E14</f>
        <v>2256.6075413660001</v>
      </c>
      <c r="F693" s="145">
        <f>((ставка!F14/1000*'составляющая '!$B$61*'составляющая '!$C$61)+'составляющая '!$D$61+'составляющая '!$E$61)*1000+ставка!F14</f>
        <v>2325.6197901109999</v>
      </c>
      <c r="G693" s="145">
        <f>((ставка!G14/1000*'составляющая '!$B$61*'составляющая '!$C$61)+'составляющая '!$D$61+'составляющая '!$E$61)*1000+ставка!G14</f>
        <v>2352.4140871699997</v>
      </c>
      <c r="H693" s="145">
        <f>((ставка!H14/1000*'составляющая '!$B$61*'составляющая '!$C$61)+'составляющая '!$D$61+'составляющая '!$E$61)*1000+ставка!H14</f>
        <v>2435.595222383</v>
      </c>
      <c r="I693" s="145">
        <f>((ставка!I14/1000*'составляющая '!$B$61*'составляющая '!$C$61)+'составляющая '!$D$61+'составляющая '!$E$61)*1000+ставка!I14</f>
        <v>2558.6735433949998</v>
      </c>
      <c r="J693" s="145">
        <f>((ставка!J14/1000*'составляющая '!$B$61*'составляющая '!$C$61)+'составляющая '!$D$61+'составляющая '!$E$61)*1000+ставка!J14</f>
        <v>2782.1999419849999</v>
      </c>
      <c r="K693" s="145">
        <f>((ставка!K14/1000*'составляющая '!$B$61*'составляющая '!$C$61)+'составляющая '!$D$61+'составляющая '!$E$61)*1000+ставка!K14</f>
        <v>2892.8527269799997</v>
      </c>
      <c r="L693" s="145">
        <f>((ставка!L14/1000*'составляющая '!$B$61*'составляющая '!$C$61)+'составляющая '!$D$61+'составляющая '!$E$61)*1000+ставка!L14</f>
        <v>2900.4035442200002</v>
      </c>
      <c r="M693" s="145">
        <f>((ставка!M14/1000*'составляющая '!$B$61*'составляющая '!$C$61)+'составляющая '!$D$61+'составляющая '!$E$61)*1000+ставка!M14</f>
        <v>2900.236982075</v>
      </c>
      <c r="N693" s="145">
        <f>((ставка!N14/1000*'составляющая '!$B$61*'составляющая '!$C$61)+'составляющая '!$D$61+'составляющая '!$E$61)*1000+ставка!N14</f>
        <v>2853.6995187619996</v>
      </c>
      <c r="O693" s="145">
        <f>((ставка!O14/1000*'составляющая '!$B$61*'составляющая '!$C$61)+'составляющая '!$D$61+'составляющая '!$E$61)*1000+ставка!O14</f>
        <v>2850.6347752940001</v>
      </c>
      <c r="P693" s="145">
        <f>((ставка!P14/1000*'составляющая '!$B$61*'составляющая '!$C$61)+'составляющая '!$D$61+'составляющая '!$E$61)*1000+ставка!P14</f>
        <v>2882.4370408459999</v>
      </c>
      <c r="Q693" s="145">
        <f>((ставка!Q14/1000*'составляющая '!$B$61*'составляющая '!$C$61)+'составляющая '!$D$61+'составляющая '!$E$61)*1000+ставка!Q14</f>
        <v>2887.5449466259997</v>
      </c>
      <c r="R693" s="145">
        <f>((ставка!R14/1000*'составляющая '!$B$61*'составляющая '!$C$61)+'составляющая '!$D$61+'составляющая '!$E$61)*1000+ставка!R14</f>
        <v>2889.5103799369999</v>
      </c>
      <c r="S693" s="145">
        <f>((ставка!S14/1000*'составляющая '!$B$61*'составляющая '!$C$61)+'составляющая '!$D$61+'составляющая '!$E$61)*1000+ставка!S14</f>
        <v>2888.1445703479994</v>
      </c>
      <c r="T693" s="145">
        <f>((ставка!T14/1000*'составляющая '!$B$61*'составляющая '!$C$61)+'составляющая '!$D$61+'составляющая '!$E$61)*1000+ставка!T14</f>
        <v>2878.4728617950004</v>
      </c>
      <c r="U693" s="145">
        <f>((ставка!U14/1000*'составляющая '!$B$61*'составляющая '!$C$61)+'составляющая '!$D$61+'составляющая '!$E$61)*1000+ставка!U14</f>
        <v>2869.0232361019998</v>
      </c>
      <c r="V693" s="145">
        <f>((ставка!V14/1000*'составляющая '!$B$61*'составляющая '!$C$61)+'составляющая '!$D$61+'составляющая '!$E$61)*1000+ставка!V14</f>
        <v>2925.976385549</v>
      </c>
      <c r="W693" s="145">
        <f>((ставка!W14/1000*'составляющая '!$B$61*'составляющая '!$C$61)+'составляющая '!$D$61+'составляющая '!$E$61)*1000+ставка!W14</f>
        <v>2923.1226207979998</v>
      </c>
      <c r="X693" s="145">
        <f>((ставка!X14/1000*'составляющая '!$B$61*'составляющая '!$C$61)+'составляющая '!$D$61+'составляющая '!$E$61)*1000+ставка!X14</f>
        <v>2835.3332662399998</v>
      </c>
      <c r="Y693" s="145">
        <f>((ставка!Y14/1000*'составляющая '!$B$61*'составляющая '!$C$61)+'составляющая '!$D$61+'составляющая '!$E$61)*1000+ставка!Y14</f>
        <v>2640.3000985879999</v>
      </c>
    </row>
    <row r="694" spans="1:25" s="104" customFormat="1" ht="15.75" hidden="1" outlineLevel="1" x14ac:dyDescent="0.25">
      <c r="A694" s="227">
        <v>11</v>
      </c>
      <c r="B694" s="145">
        <f>((ставка!B15/1000*'составляющая '!$B$61*'составляющая '!$C$61)+'составляющая '!$D$61+'составляющая '!$E$61)*1000+ставка!B15</f>
        <v>2413.453561241</v>
      </c>
      <c r="C694" s="145">
        <f>((ставка!C15/1000*'составляющая '!$B$61*'составляющая '!$C$61)+'составляющая '!$D$61+'составляющая '!$E$61)*1000+ставка!C15</f>
        <v>2283.9459414319999</v>
      </c>
      <c r="D694" s="145">
        <f>((ставка!D15/1000*'составляющая '!$B$61*'составляющая '!$C$61)+'составляющая '!$D$61+'составляющая '!$E$61)*1000+ставка!D15</f>
        <v>2265.6463137680003</v>
      </c>
      <c r="E694" s="145">
        <f>((ставка!E15/1000*'составляющая '!$B$61*'составляющая '!$C$61)+'составляющая '!$D$61+'составляющая '!$E$61)*1000+ставка!E15</f>
        <v>2244.4374006379999</v>
      </c>
      <c r="F694" s="145">
        <f>((ставка!F15/1000*'составляющая '!$B$61*'составляющая '!$C$61)+'составляющая '!$D$61+'составляющая '!$E$61)*1000+ставка!F15</f>
        <v>2348.6275744069999</v>
      </c>
      <c r="G694" s="145">
        <f>((ставка!G15/1000*'составляющая '!$B$61*'составляющая '!$C$61)+'составляющая '!$D$61+'составляющая '!$E$61)*1000+ставка!G15</f>
        <v>2397.9632817560005</v>
      </c>
      <c r="H694" s="145">
        <f>((ставка!H15/1000*'составляющая '!$B$61*'составляющая '!$C$61)+'составляющая '!$D$61+'составляющая '!$E$61)*1000+ставка!H15</f>
        <v>2429.6545058780002</v>
      </c>
      <c r="I694" s="145">
        <f>((ставка!I15/1000*'составляющая '!$B$61*'составляющая '!$C$61)+'составляющая '!$D$61+'составляющая '!$E$61)*1000+ставка!I15</f>
        <v>2777.2919107789999</v>
      </c>
      <c r="J694" s="145">
        <f>((ставка!J15/1000*'составляющая '!$B$61*'составляющая '!$C$61)+'составляющая '!$D$61+'составляющая '!$E$61)*1000+ставка!J15</f>
        <v>2839.019841716</v>
      </c>
      <c r="K694" s="145">
        <f>((ставка!K15/1000*'составляющая '!$B$61*'составляющая '!$C$61)+'составляющая '!$D$61+'составляющая '!$E$61)*1000+ставка!K15</f>
        <v>2862.8826450229999</v>
      </c>
      <c r="L694" s="145">
        <f>((ставка!L15/1000*'составляющая '!$B$61*'составляющая '!$C$61)+'составляющая '!$D$61+'составляющая '!$E$61)*1000+ставка!L15</f>
        <v>2907.1437590209998</v>
      </c>
      <c r="M694" s="145">
        <f>((ставка!M15/1000*'составляющая '!$B$61*'составляющая '!$C$61)+'составляющая '!$D$61+'составляющая '!$E$61)*1000+ставка!M15</f>
        <v>2906.0555530069996</v>
      </c>
      <c r="N694" s="145">
        <f>((ставка!N15/1000*'составляющая '!$B$61*'составляющая '!$C$61)+'составляющая '!$D$61+'составляющая '!$E$61)*1000+ставка!N15</f>
        <v>2904.5120771299999</v>
      </c>
      <c r="O694" s="145">
        <f>((ставка!O15/1000*'составляющая '!$B$61*'составляющая '!$C$61)+'составляющая '!$D$61+'составляющая '!$E$61)*1000+ставка!O15</f>
        <v>2903.4571835450001</v>
      </c>
      <c r="P694" s="145">
        <f>((ставка!P15/1000*'составляющая '!$B$61*'составляющая '!$C$61)+'составляющая '!$D$61+'составляющая '!$E$61)*1000+ставка!P15</f>
        <v>2900.3369193620001</v>
      </c>
      <c r="Q694" s="145">
        <f>((ставка!Q15/1000*'составляющая '!$B$61*'составляющая '!$C$61)+'составляющая '!$D$61+'составляющая '!$E$61)*1000+ставка!Q15</f>
        <v>2896.6059273139999</v>
      </c>
      <c r="R694" s="145">
        <f>((ставка!R15/1000*'составляющая '!$B$61*'составляющая '!$C$61)+'составляющая '!$D$61+'составляющая '!$E$61)*1000+ставка!R15</f>
        <v>2897.605300184</v>
      </c>
      <c r="S694" s="145">
        <f>((ставка!S15/1000*'составляющая '!$B$61*'составляющая '!$C$61)+'составляющая '!$D$61+'составляющая '!$E$61)*1000+ставка!S15</f>
        <v>2896.8280101740002</v>
      </c>
      <c r="T694" s="145">
        <f>((ставка!T15/1000*'составляющая '!$B$61*'составляющая '!$C$61)+'составляющая '!$D$61+'составляющая '!$E$61)*1000+ставка!T15</f>
        <v>2820.45371462</v>
      </c>
      <c r="U694" s="145">
        <f>((ставка!U15/1000*'составляющая '!$B$61*'составляющая '!$C$61)+'составляющая '!$D$61+'составляющая '!$E$61)*1000+ставка!U15</f>
        <v>2844.372038642</v>
      </c>
      <c r="V694" s="145">
        <f>((ставка!V15/1000*'составляющая '!$B$61*'составляющая '!$C$61)+'составляющая '!$D$61+'составляющая '!$E$61)*1000+ставка!V15</f>
        <v>2879.86087967</v>
      </c>
      <c r="W694" s="145">
        <f>((ставка!W15/1000*'составляющая '!$B$61*'составляющая '!$C$61)+'составляющая '!$D$61+'составляющая '!$E$61)*1000+ставка!W15</f>
        <v>2924.7993463909997</v>
      </c>
      <c r="X694" s="145">
        <f>((ставка!X15/1000*'составляющая '!$B$61*'составляющая '!$C$61)+'составляющая '!$D$61+'составляющая '!$E$61)*1000+ставка!X15</f>
        <v>2852.9444370380002</v>
      </c>
      <c r="Y694" s="145">
        <f>((ставка!Y15/1000*'составляющая '!$B$61*'составляющая '!$C$61)+'составляющая '!$D$61+'составляющая '!$E$61)*1000+ставка!Y15</f>
        <v>2631.4500966169999</v>
      </c>
    </row>
    <row r="695" spans="1:25" s="104" customFormat="1" ht="15.75" hidden="1" outlineLevel="1" x14ac:dyDescent="0.25">
      <c r="A695" s="227">
        <v>12</v>
      </c>
      <c r="B695" s="145">
        <f>((ставка!B16/1000*'составляющая '!$B$61*'составляющая '!$C$61)+'составляющая '!$D$61+'составляющая '!$E$61)*1000+ставка!B16</f>
        <v>2455.105201634</v>
      </c>
      <c r="C695" s="145">
        <f>((ставка!C16/1000*'составляющая '!$B$61*'составляющая '!$C$61)+'составляющая '!$D$61+'составляющая '!$E$61)*1000+ставка!C16</f>
        <v>2354.8681027729999</v>
      </c>
      <c r="D695" s="145">
        <f>((ставка!D16/1000*'составляющая '!$B$61*'составляющая '!$C$61)+'составляющая '!$D$61+'составляющая '!$E$61)*1000+ставка!D16</f>
        <v>2324.6204172409998</v>
      </c>
      <c r="E695" s="145">
        <f>((ставка!E16/1000*'составляющая '!$B$61*'составляющая '!$C$61)+'составляющая '!$D$61+'составляющая '!$E$61)*1000+ставка!E16</f>
        <v>2247.3799985329997</v>
      </c>
      <c r="F695" s="145">
        <f>((ставка!F16/1000*'составляющая '!$B$61*'составляющая '!$C$61)+'составляющая '!$D$61+'составляющая '!$E$61)*1000+ставка!F16</f>
        <v>2347.2728689609999</v>
      </c>
      <c r="G695" s="145">
        <f>((ставка!G16/1000*'составляющая '!$B$61*'составляющая '!$C$61)+'составляющая '!$D$61+'составляющая '!$E$61)*1000+ставка!G16</f>
        <v>2424.1690592360001</v>
      </c>
      <c r="H695" s="145">
        <f>((ставка!H16/1000*'составляющая '!$B$61*'составляющая '!$C$61)+'составляющая '!$D$61+'составляющая '!$E$61)*1000+ставка!H16</f>
        <v>2503.2527656819998</v>
      </c>
      <c r="I695" s="145">
        <f>((ставка!I16/1000*'составляющая '!$B$61*'составляющая '!$C$61)+'составляющая '!$D$61+'составляющая '!$E$61)*1000+ставка!I16</f>
        <v>2795.191789295</v>
      </c>
      <c r="J695" s="145">
        <f>((ставка!J16/1000*'составляющая '!$B$61*'составляющая '!$C$61)+'составляющая '!$D$61+'составляющая '!$E$61)*1000+ставка!J16</f>
        <v>2890.2987740899998</v>
      </c>
      <c r="K695" s="145">
        <f>((ставка!K16/1000*'составляющая '!$B$61*'составляющая '!$C$61)+'составляющая '!$D$61+'составляющая '!$E$61)*1000+ставка!K16</f>
        <v>2902.9908095390001</v>
      </c>
      <c r="L695" s="145">
        <f>((ставка!L16/1000*'составляющая '!$B$61*'составляющая '!$C$61)+'составляющая '!$D$61+'составляющая '!$E$61)*1000+ставка!L16</f>
        <v>2910.863646926</v>
      </c>
      <c r="M695" s="145">
        <f>((ставка!M16/1000*'составляющая '!$B$61*'составляющая '!$C$61)+'составляющая '!$D$61+'составляющая '!$E$61)*1000+ставка!M16</f>
        <v>2908.9204219009998</v>
      </c>
      <c r="N695" s="145">
        <f>((ставка!N16/1000*'составляющая '!$B$61*'составляющая '!$C$61)+'составляющая '!$D$61+'составляющая '!$E$61)*1000+ставка!N16</f>
        <v>2906.855051303</v>
      </c>
      <c r="O695" s="145">
        <f>((ставка!O16/1000*'составляющая '!$B$61*'составляющая '!$C$61)+'составляющая '!$D$61+'составляющая '!$E$61)*1000+ставка!O16</f>
        <v>2906.0555530069996</v>
      </c>
      <c r="P695" s="145">
        <f>((ставка!P16/1000*'составляющая '!$B$61*'составляющая '!$C$61)+'составляющая '!$D$61+'составляющая '!$E$61)*1000+ставка!P16</f>
        <v>2905.566970715</v>
      </c>
      <c r="Q695" s="145">
        <f>((ставка!Q16/1000*'составляющая '!$B$61*'составляющая '!$C$61)+'составляющая '!$D$61+'составляющая '!$E$61)*1000+ставка!Q16</f>
        <v>2905.145013281</v>
      </c>
      <c r="R695" s="145">
        <f>((ставка!R16/1000*'составляющая '!$B$61*'составляющая '!$C$61)+'составляющая '!$D$61+'составляющая '!$E$61)*1000+ставка!R16</f>
        <v>2904.7674724190001</v>
      </c>
      <c r="S695" s="145">
        <f>((ставка!S16/1000*'составляющая '!$B$61*'составляющая '!$C$61)+'составляющая '!$D$61+'составляющая '!$E$61)*1000+ставка!S16</f>
        <v>2900.4479607920002</v>
      </c>
      <c r="T695" s="145">
        <f>((ставка!T16/1000*'составляющая '!$B$61*'составляющая '!$C$61)+'составляющая '!$D$61+'составляющая '!$E$61)*1000+ставка!T16</f>
        <v>2842.0845851840004</v>
      </c>
      <c r="U695" s="145">
        <f>((ставка!U16/1000*'составляющая '!$B$61*'составляющая '!$C$61)+'составляющая '!$D$61+'составляющая '!$E$61)*1000+ставка!U16</f>
        <v>2898.7268186270003</v>
      </c>
      <c r="V695" s="145">
        <f>((ставка!V16/1000*'составляющая '!$B$61*'составляющая '!$C$61)+'составляющая '!$D$61+'составляющая '!$E$61)*1000+ставка!V16</f>
        <v>2932.4501009180003</v>
      </c>
      <c r="W695" s="145">
        <f>((ставка!W16/1000*'составляющая '!$B$61*'составляющая '!$C$61)+'составляющая '!$D$61+'составляющая '!$E$61)*1000+ставка!W16</f>
        <v>2927.5753821409999</v>
      </c>
      <c r="X695" s="145">
        <f>((ставка!X16/1000*'составляющая '!$B$61*'составляющая '!$C$61)+'составляющая '!$D$61+'составляющая '!$E$61)*1000+ставка!X16</f>
        <v>2833.2012707840004</v>
      </c>
      <c r="Y695" s="145">
        <f>((ставка!Y16/1000*'составляющая '!$B$61*'составляющая '!$C$61)+'составляющая '!$D$61+'составляющая '!$E$61)*1000+ставка!Y16</f>
        <v>2565.1472587640001</v>
      </c>
    </row>
    <row r="696" spans="1:25" s="104" customFormat="1" ht="15.75" hidden="1" outlineLevel="1" x14ac:dyDescent="0.25">
      <c r="A696" s="227">
        <v>13</v>
      </c>
      <c r="B696" s="145">
        <f>((ставка!B17/1000*'составляющая '!$B$61*'составляющая '!$C$61)+'составляющая '!$D$61+'составляющая '!$E$61)*1000+ставка!B17</f>
        <v>2423.3473526540001</v>
      </c>
      <c r="C696" s="145">
        <f>((ставка!C17/1000*'составляющая '!$B$61*'составляющая '!$C$61)+'составляющая '!$D$61+'составляющая '!$E$61)*1000+ставка!C17</f>
        <v>2329.0620744410003</v>
      </c>
      <c r="D696" s="145">
        <f>((ставка!D17/1000*'составляющая '!$B$61*'составляющая '!$C$61)+'составляющая '!$D$61+'составляющая '!$E$61)*1000+ставка!D17</f>
        <v>2260.6716577039997</v>
      </c>
      <c r="E696" s="145">
        <f>((ставка!E17/1000*'составляющая '!$B$61*'составляющая '!$C$61)+'составляющая '!$D$61+'составляющая '!$E$61)*1000+ставка!E17</f>
        <v>2200.5538275019999</v>
      </c>
      <c r="F696" s="145">
        <f>((ставка!F17/1000*'составляющая '!$B$61*'составляющая '!$C$61)+'составляющая '!$D$61+'составляющая '!$E$61)*1000+ставка!F17</f>
        <v>2331.3162154699999</v>
      </c>
      <c r="G696" s="145">
        <f>((ставка!G17/1000*'составляющая '!$B$61*'составляющая '!$C$61)+'составляющая '!$D$61+'составляющая '!$E$61)*1000+ставка!G17</f>
        <v>2386.6148476099997</v>
      </c>
      <c r="H696" s="145">
        <f>((ставка!H17/1000*'составляющая '!$B$61*'составляющая '!$C$61)+'составляющая '!$D$61+'составляющая '!$E$61)*1000+ставка!H17</f>
        <v>2428.3442170039998</v>
      </c>
      <c r="I696" s="145">
        <f>((ставка!I17/1000*'составляющая '!$B$61*'составляющая '!$C$61)+'составляющая '!$D$61+'составляющая '!$E$61)*1000+ставка!I17</f>
        <v>2629.4513508770001</v>
      </c>
      <c r="J696" s="145">
        <f>((ставка!J17/1000*'составляющая '!$B$61*'составляющая '!$C$61)+'составляющая '!$D$61+'составляющая '!$E$61)*1000+ставка!J17</f>
        <v>2841.66262775</v>
      </c>
      <c r="K696" s="145">
        <f>((ставка!K17/1000*'составляющая '!$B$61*'составляющая '!$C$61)+'составляющая '!$D$61+'составляющая '!$E$61)*1000+ставка!K17</f>
        <v>2898.7268186270003</v>
      </c>
      <c r="L696" s="145">
        <f>((ставка!L17/1000*'составляющая '!$B$61*'составляющая '!$C$61)+'составляющая '!$D$61+'составляющая '!$E$61)*1000+ставка!L17</f>
        <v>2905.0783884229995</v>
      </c>
      <c r="M696" s="145">
        <f>((ставка!M17/1000*'составляющая '!$B$61*'составляющая '!$C$61)+'составляющая '!$D$61+'составляющая '!$E$61)*1000+ставка!M17</f>
        <v>2902.5799562479997</v>
      </c>
      <c r="N696" s="145">
        <f>((ставка!N17/1000*'составляющая '!$B$61*'составляющая '!$C$61)+'составляющая '!$D$61+'составляющая '!$E$61)*1000+ставка!N17</f>
        <v>2880.3161495329996</v>
      </c>
      <c r="O696" s="145">
        <f>((ставка!O17/1000*'составляющая '!$B$61*'составляющая '!$C$61)+'составляющая '!$D$61+'составляющая '!$E$61)*1000+ставка!O17</f>
        <v>2899.0155263450001</v>
      </c>
      <c r="P696" s="145">
        <f>((ставка!P17/1000*'составляющая '!$B$61*'составляющая '!$C$61)+'составляющая '!$D$61+'составляющая '!$E$61)*1000+ставка!P17</f>
        <v>2878.6172156539997</v>
      </c>
      <c r="Q696" s="145">
        <f>((ставка!Q17/1000*'составляющая '!$B$61*'составляющая '!$C$61)+'составляющая '!$D$61+'составляющая '!$E$61)*1000+ставка!Q17</f>
        <v>2874.8973277490004</v>
      </c>
      <c r="R696" s="145">
        <f>((ставка!R17/1000*'составляющая '!$B$61*'составляющая '!$C$61)+'составляющая '!$D$61+'составляющая '!$E$61)*1000+ставка!R17</f>
        <v>2893.3746217010003</v>
      </c>
      <c r="S696" s="145">
        <f>((ставка!S17/1000*'составляющая '!$B$61*'составляющая '!$C$61)+'составляющая '!$D$61+'составляющая '!$E$61)*1000+ставка!S17</f>
        <v>2859.1849654039997</v>
      </c>
      <c r="T696" s="145">
        <f>((ставка!T17/1000*'составляющая '!$B$61*'составляющая '!$C$61)+'составляющая '!$D$61+'составляющая '!$E$61)*1000+ставка!T17</f>
        <v>2813.9688951079997</v>
      </c>
      <c r="U696" s="145">
        <f>((ставка!U17/1000*'составляющая '!$B$61*'составляющая '!$C$61)+'составляющая '!$D$61+'составляющая '!$E$61)*1000+ставка!U17</f>
        <v>2837.6873445560004</v>
      </c>
      <c r="V696" s="145">
        <f>((ставка!V17/1000*'составляющая '!$B$61*'составляющая '!$C$61)+'составляющая '!$D$61+'составляющая '!$E$61)*1000+ставка!V17</f>
        <v>2921.1682916299997</v>
      </c>
      <c r="W696" s="145">
        <f>((ставка!W17/1000*'составляющая '!$B$61*'составляющая '!$C$61)+'составляющая '!$D$61+'составляющая '!$E$61)*1000+ставка!W17</f>
        <v>2919.0585044600002</v>
      </c>
      <c r="X696" s="145">
        <f>((ставка!X17/1000*'составляющая '!$B$61*'составляющая '!$C$61)+'составляющая '!$D$61+'составляющая '!$E$61)*1000+ставка!X17</f>
        <v>2830.2475687460001</v>
      </c>
      <c r="Y696" s="145">
        <f>((ставка!Y17/1000*'составляющая '!$B$61*'составляющая '!$C$61)+'составляющая '!$D$61+'составляющая '!$E$61)*1000+ставка!Y17</f>
        <v>2645.0970883640002</v>
      </c>
    </row>
    <row r="697" spans="1:25" s="104" customFormat="1" ht="15.75" hidden="1" outlineLevel="1" x14ac:dyDescent="0.25">
      <c r="A697" s="227">
        <v>14</v>
      </c>
      <c r="B697" s="145">
        <f>((ставка!B18/1000*'составляющая '!$B$61*'составляющая '!$C$61)+'составляющая '!$D$61+'составляющая '!$E$61)*1000+ставка!B18</f>
        <v>2600.2918713589997</v>
      </c>
      <c r="C697" s="145">
        <f>((ставка!C18/1000*'составляющая '!$B$61*'составляющая '!$C$61)+'составляющая '!$D$61+'составляющая '!$E$61)*1000+ставка!C18</f>
        <v>2452.0182498799995</v>
      </c>
      <c r="D697" s="145">
        <f>((ставка!D18/1000*'составляющая '!$B$61*'составляющая '!$C$61)+'составляющая '!$D$61+'составляющая '!$E$61)*1000+ставка!D18</f>
        <v>2427.200490275</v>
      </c>
      <c r="E697" s="145">
        <f>((ставка!E18/1000*'составляющая '!$B$61*'составляющая '!$C$61)+'составляющая '!$D$61+'составляющая '!$E$61)*1000+ставка!E18</f>
        <v>2371.1800888399998</v>
      </c>
      <c r="F697" s="145">
        <f>((ставка!F18/1000*'составляющая '!$B$61*'составляющая '!$C$61)+'составляющая '!$D$61+'составляющая '!$E$61)*1000+ставка!F18</f>
        <v>2363.1406893080002</v>
      </c>
      <c r="G697" s="145">
        <f>((ставка!G18/1000*'составляющая '!$B$61*'составляющая '!$C$61)+'составляющая '!$D$61+'составляющая '!$E$61)*1000+ставка!G18</f>
        <v>2368.1708660869999</v>
      </c>
      <c r="H697" s="145">
        <f>((ставка!H18/1000*'составляющая '!$B$61*'составляющая '!$C$61)+'составляющая '!$D$61+'составляющая '!$E$61)*1000+ставка!H18</f>
        <v>2367.1048683590002</v>
      </c>
      <c r="I697" s="145">
        <f>((ставка!I18/1000*'составляющая '!$B$61*'составляющая '!$C$61)+'составляющая '!$D$61+'составляющая '!$E$61)*1000+ставка!I18</f>
        <v>2444.02326692</v>
      </c>
      <c r="J697" s="145">
        <f>((ставка!J18/1000*'составляющая '!$B$61*'составляющая '!$C$61)+'составляющая '!$D$61+'составляющая '!$E$61)*1000+ставка!J18</f>
        <v>2778.4467416509997</v>
      </c>
      <c r="K697" s="145">
        <f>((ставка!K18/1000*'составляющая '!$B$61*'составляющая '!$C$61)+'составляющая '!$D$61+'составляющая '!$E$61)*1000+ставка!K18</f>
        <v>2842.6842089060001</v>
      </c>
      <c r="L697" s="145">
        <f>((ставка!L18/1000*'составляющая '!$B$61*'составляющая '!$C$61)+'составляющая '!$D$61+'составляющая '!$E$61)*1000+ставка!L18</f>
        <v>2889.8101917979998</v>
      </c>
      <c r="M697" s="145">
        <f>((ставка!M18/1000*'составляющая '!$B$61*'составляющая '!$C$61)+'составляющая '!$D$61+'составляющая '!$E$61)*1000+ставка!M18</f>
        <v>2895.2623260110004</v>
      </c>
      <c r="N697" s="145">
        <f>((ставка!N18/1000*'составляющая '!$B$61*'составляющая '!$C$61)+'составляющая '!$D$61+'составляющая '!$E$61)*1000+ставка!N18</f>
        <v>2894.1630158540002</v>
      </c>
      <c r="O697" s="145">
        <f>((ставка!O18/1000*'составляющая '!$B$61*'составляющая '!$C$61)+'составляющая '!$D$61+'составляющая '!$E$61)*1000+ставка!O18</f>
        <v>2891.9532913969997</v>
      </c>
      <c r="P697" s="145">
        <f>((ставка!P18/1000*'составляющая '!$B$61*'составляющая '!$C$61)+'составляющая '!$D$61+'составляющая '!$E$61)*1000+ставка!P18</f>
        <v>2895.2512218679999</v>
      </c>
      <c r="Q697" s="145">
        <f>((ставка!Q18/1000*'составляющая '!$B$61*'составляющая '!$C$61)+'составляющая '!$D$61+'составляющая '!$E$61)*1000+ставка!Q18</f>
        <v>2895.2401177249999</v>
      </c>
      <c r="R697" s="145">
        <f>((ставка!R18/1000*'составляющая '!$B$61*'составляющая '!$C$61)+'составляющая '!$D$61+'составляющая '!$E$61)*1000+ставка!R18</f>
        <v>2894.884785149</v>
      </c>
      <c r="S697" s="145">
        <f>((ставка!S18/1000*'составляющая '!$B$61*'составляющая '!$C$61)+'составляющая '!$D$61+'составляющая '!$E$61)*1000+ставка!S18</f>
        <v>2891.5313339630002</v>
      </c>
      <c r="T697" s="145">
        <f>((ставка!T18/1000*'составляющая '!$B$61*'составляющая '!$C$61)+'составляющая '!$D$61+'составляющая '!$E$61)*1000+ставка!T18</f>
        <v>2807.4840755959999</v>
      </c>
      <c r="U697" s="145">
        <f>((ставка!U18/1000*'составляющая '!$B$61*'составляющая '!$C$61)+'составляющая '!$D$61+'составляющая '!$E$61)*1000+ставка!U18</f>
        <v>2850.7680250100002</v>
      </c>
      <c r="V697" s="145">
        <f>((ставка!V18/1000*'составляющая '!$B$61*'составляющая '!$C$61)+'составляющая '!$D$61+'составляющая '!$E$61)*1000+ставка!V18</f>
        <v>2908.1320277479999</v>
      </c>
      <c r="W697" s="145">
        <f>((ставка!W18/1000*'составляющая '!$B$61*'составляющая '!$C$61)+'составляющая '!$D$61+'составляющая '!$E$61)*1000+ставка!W18</f>
        <v>2907.332529452</v>
      </c>
      <c r="X697" s="145">
        <f>((ставка!X18/1000*'составляющая '!$B$61*'составляющая '!$C$61)+'составляющая '!$D$61+'составляющая '!$E$61)*1000+ставка!X18</f>
        <v>2833.9452483650002</v>
      </c>
      <c r="Y697" s="145">
        <f>((ставка!Y18/1000*'составляющая '!$B$61*'составляющая '!$C$61)+'составляющая '!$D$61+'составляющая '!$E$61)*1000+ставка!Y18</f>
        <v>2706.9915814460001</v>
      </c>
    </row>
    <row r="698" spans="1:25" s="104" customFormat="1" ht="15.75" hidden="1" outlineLevel="1" x14ac:dyDescent="0.25">
      <c r="A698" s="227">
        <v>15</v>
      </c>
      <c r="B698" s="145">
        <f>((ставка!B19/1000*'составляющая '!$B$61*'составляющая '!$C$61)+'составляющая '!$D$61+'составляющая '!$E$61)*1000+ставка!B19</f>
        <v>2541.7952460349998</v>
      </c>
      <c r="C698" s="145">
        <f>((ставка!C19/1000*'составляющая '!$B$61*'составляющая '!$C$61)+'составляющая '!$D$61+'составляющая '!$E$61)*1000+ставка!C19</f>
        <v>2401.7720028049998</v>
      </c>
      <c r="D698" s="145">
        <f>((ставка!D19/1000*'составляющая '!$B$61*'составляющая '!$C$61)+'составляющая '!$D$61+'составляющая '!$E$61)*1000+ставка!D19</f>
        <v>2350.7151532910002</v>
      </c>
      <c r="E698" s="145">
        <f>((ставка!E19/1000*'составляющая '!$B$61*'составляющая '!$C$61)+'составляющая '!$D$61+'составляющая '!$E$61)*1000+ставка!E19</f>
        <v>2263.4365893109998</v>
      </c>
      <c r="F698" s="145">
        <f>((ставка!F19/1000*'составляющая '!$B$61*'составляющая '!$C$61)+'составляющая '!$D$61+'составляющая '!$E$61)*1000+ставка!F19</f>
        <v>2261.5266767149997</v>
      </c>
      <c r="G698" s="145">
        <f>((ставка!G19/1000*'составляющая '!$B$61*'составляющая '!$C$61)+'составляющая '!$D$61+'составляющая '!$E$61)*1000+ставка!G19</f>
        <v>2260.1941795550001</v>
      </c>
      <c r="H698" s="145">
        <f>((ставка!H19/1000*'составляющая '!$B$61*'составляющая '!$C$61)+'составляющая '!$D$61+'составляющая '!$E$61)*1000+ставка!H19</f>
        <v>2265.6241054819998</v>
      </c>
      <c r="I698" s="145">
        <f>((ставка!I19/1000*'составляющая '!$B$61*'составляющая '!$C$61)+'составляющая '!$D$61+'составляющая '!$E$61)*1000+ставка!I19</f>
        <v>2324.9091249590001</v>
      </c>
      <c r="J698" s="145">
        <f>((ставка!J19/1000*'составляющая '!$B$61*'составляющая '!$C$61)+'составляющая '!$D$61+'составляющая '!$E$61)*1000+ставка!J19</f>
        <v>2437.6605929810003</v>
      </c>
      <c r="K698" s="145">
        <f>((ставка!K19/1000*'составляющая '!$B$61*'составляющая '!$C$61)+'составляющая '!$D$61+'составляющая '!$E$61)*1000+ставка!K19</f>
        <v>2574.2637601670003</v>
      </c>
      <c r="L698" s="145">
        <f>((ставка!L19/1000*'составляющая '!$B$61*'составляющая '!$C$61)+'составляющая '!$D$61+'составляющая '!$E$61)*1000+ставка!L19</f>
        <v>2779.612676666</v>
      </c>
      <c r="M698" s="145">
        <f>((ставка!M19/1000*'составляющая '!$B$61*'составляющая '!$C$61)+'составляющая '!$D$61+'составляющая '!$E$61)*1000+ставка!M19</f>
        <v>2835.510932528</v>
      </c>
      <c r="N698" s="145">
        <f>((ставка!N19/1000*'составляющая '!$B$61*'составляющая '!$C$61)+'составляющая '!$D$61+'составляющая '!$E$61)*1000+ставка!N19</f>
        <v>2829.3481331630001</v>
      </c>
      <c r="O698" s="145">
        <f>((ставка!O19/1000*'составляющая '!$B$61*'составляющая '!$C$61)+'составляющая '!$D$61+'составляющая '!$E$61)*1000+ставка!O19</f>
        <v>2827.3049708509998</v>
      </c>
      <c r="P698" s="145">
        <f>((ставка!P19/1000*'составляющая '!$B$61*'составляющая '!$C$61)+'составляющая '!$D$61+'составляющая '!$E$61)*1000+ставка!P19</f>
        <v>2824.7066013889998</v>
      </c>
      <c r="Q698" s="145">
        <f>((ставка!Q19/1000*'составляющая '!$B$61*'составляющая '!$C$61)+'составляющая '!$D$61+'составляющая '!$E$61)*1000+ставка!Q19</f>
        <v>2875.8633881899996</v>
      </c>
      <c r="R698" s="145">
        <f>((ставка!R19/1000*'составляющая '!$B$61*'составляющая '!$C$61)+'составляющая '!$D$61+'составляющая '!$E$61)*1000+ставка!R19</f>
        <v>2877.7177800710001</v>
      </c>
      <c r="S698" s="145">
        <f>((ставка!S19/1000*'составляющая '!$B$61*'составляющая '!$C$61)+'составляющая '!$D$61+'составляющая '!$E$61)*1000+ставка!S19</f>
        <v>2882.3037911299998</v>
      </c>
      <c r="T698" s="145">
        <f>((ставка!T19/1000*'составляющая '!$B$61*'составляющая '!$C$61)+'составляющая '!$D$61+'составляющая '!$E$61)*1000+ставка!T19</f>
        <v>2783.3436687140002</v>
      </c>
      <c r="U698" s="145">
        <f>((ставка!U19/1000*'составляющая '!$B$61*'составляющая '!$C$61)+'составляющая '!$D$61+'составляющая '!$E$61)*1000+ставка!U19</f>
        <v>2828.2488230059998</v>
      </c>
      <c r="V698" s="145">
        <f>((ставка!V19/1000*'составляющая '!$B$61*'составляющая '!$C$61)+'составляющая '!$D$61+'составляющая '!$E$61)*1000+ставка!V19</f>
        <v>2914.2282022549998</v>
      </c>
      <c r="W698" s="145">
        <f>((ставка!W19/1000*'составляющая '!$B$61*'составляющая '!$C$61)+'составляющая '!$D$61+'составляющая '!$E$61)*1000+ставка!W19</f>
        <v>2910.1085652020001</v>
      </c>
      <c r="X698" s="145">
        <f>((ставка!X19/1000*'составляющая '!$B$61*'составляющая '!$C$61)+'составляющая '!$D$61+'составляющая '!$E$61)*1000+ставка!X19</f>
        <v>2820.7424223380003</v>
      </c>
      <c r="Y698" s="145">
        <f>((ставка!Y19/1000*'составляющая '!$B$61*'составляющая '!$C$61)+'составляющая '!$D$61+'составляющая '!$E$61)*1000+ставка!Y19</f>
        <v>2637.6128959819998</v>
      </c>
    </row>
    <row r="699" spans="1:25" s="104" customFormat="1" ht="15.75" hidden="1" outlineLevel="1" x14ac:dyDescent="0.25">
      <c r="A699" s="227">
        <v>16</v>
      </c>
      <c r="B699" s="145">
        <f>((ставка!B20/1000*'составляющая '!$B$61*'составляющая '!$C$61)+'составляющая '!$D$61+'составляющая '!$E$61)*1000+ставка!B20</f>
        <v>2448.009654257</v>
      </c>
      <c r="C699" s="145">
        <f>((ставка!C20/1000*'составляющая '!$B$61*'составляющая '!$C$61)+'составляющая '!$D$61+'составляющая '!$E$61)*1000+ставка!C20</f>
        <v>2259.228119114</v>
      </c>
      <c r="D699" s="145">
        <f>((ставка!D20/1000*'составляющая '!$B$61*'составляющая '!$C$61)+'составляющая '!$D$61+'составляющая '!$E$61)*1000+ставка!D20</f>
        <v>2261.5488850010001</v>
      </c>
      <c r="E699" s="145">
        <f>((ставка!E20/1000*'составляющая '!$B$61*'составляющая '!$C$61)+'составляющая '!$D$61+'составляющая '!$E$61)*1000+ставка!E20</f>
        <v>2218.1094775849997</v>
      </c>
      <c r="F699" s="145">
        <f>((ставка!F20/1000*'составляющая '!$B$61*'составляющая '!$C$61)+'составляющая '!$D$61+'составляющая '!$E$61)*1000+ставка!F20</f>
        <v>2240.2844511559997</v>
      </c>
      <c r="G699" s="145">
        <f>((ставка!G20/1000*'составляющая '!$B$61*'составляющая '!$C$61)+'составляющая '!$D$61+'составляющая '!$E$61)*1000+ставка!G20</f>
        <v>2284.8453770149999</v>
      </c>
      <c r="H699" s="145">
        <f>((ставка!H20/1000*'составляющая '!$B$61*'составляющая '!$C$61)+'составляющая '!$D$61+'составляющая '!$E$61)*1000+ставка!H20</f>
        <v>2421.3041903419999</v>
      </c>
      <c r="I699" s="145">
        <f>((ставка!I20/1000*'составляющая '!$B$61*'составляющая '!$C$61)+'составляющая '!$D$61+'составляющая '!$E$61)*1000+ставка!I20</f>
        <v>2683.017736709</v>
      </c>
      <c r="J699" s="145">
        <f>((ставка!J20/1000*'составляющая '!$B$61*'составляющая '!$C$61)+'составляющая '!$D$61+'составляющая '!$E$61)*1000+ставка!J20</f>
        <v>2825.8836405470001</v>
      </c>
      <c r="K699" s="145">
        <f>((ставка!K20/1000*'составляющая '!$B$61*'составляющая '!$C$61)+'составляющая '!$D$61+'составляющая '!$E$61)*1000+ставка!K20</f>
        <v>2893.3413092720002</v>
      </c>
      <c r="L699" s="145">
        <f>((ставка!L20/1000*'составляющая '!$B$61*'составляющая '!$C$61)+'составляющая '!$D$61+'составляющая '!$E$61)*1000+ставка!L20</f>
        <v>2907.9654656029998</v>
      </c>
      <c r="M699" s="145">
        <f>((ставка!M20/1000*'составляющая '!$B$61*'составляющая '!$C$61)+'составляющая '!$D$61+'составляющая '!$E$61)*1000+ставка!M20</f>
        <v>2896.9723640330003</v>
      </c>
      <c r="N699" s="145">
        <f>((ставка!N20/1000*'составляющая '!$B$61*'составляющая '!$C$61)+'составляющая '!$D$61+'составляющая '!$E$61)*1000+ставка!N20</f>
        <v>2898.3048611929999</v>
      </c>
      <c r="O699" s="145">
        <f>((ставка!O20/1000*'составляющая '!$B$61*'составляющая '!$C$61)+'составляющая '!$D$61+'составляющая '!$E$61)*1000+ставка!O20</f>
        <v>2904.1012238389999</v>
      </c>
      <c r="P699" s="145">
        <f>((ставка!P20/1000*'составляющая '!$B$61*'составляющая '!$C$61)+'составляющая '!$D$61+'составляющая '!$E$61)*1000+ставка!P20</f>
        <v>2903.2128923990003</v>
      </c>
      <c r="Q699" s="145">
        <f>((ставка!Q20/1000*'составляющая '!$B$61*'составляющая '!$C$61)+'составляющая '!$D$61+'составляющая '!$E$61)*1000+ставка!Q20</f>
        <v>2896.694760458</v>
      </c>
      <c r="R699" s="145">
        <f>((ставка!R20/1000*'составляющая '!$B$61*'составляющая '!$C$61)+'составляющая '!$D$61+'составляющая '!$E$61)*1000+ставка!R20</f>
        <v>2893.2635802710001</v>
      </c>
      <c r="S699" s="145">
        <f>((ставка!S20/1000*'составляющая '!$B$61*'составляющая '!$C$61)+'составляющая '!$D$61+'составляющая '!$E$61)*1000+ставка!S20</f>
        <v>2871.843688424</v>
      </c>
      <c r="T699" s="145">
        <f>((ставка!T20/1000*'составляющая '!$B$61*'составляющая '!$C$61)+'составляющая '!$D$61+'составляющая '!$E$61)*1000+ставка!T20</f>
        <v>2875.7856591890004</v>
      </c>
      <c r="U699" s="145">
        <f>((ставка!U20/1000*'составляющая '!$B$61*'составляющая '!$C$61)+'составляющая '!$D$61+'составляющая '!$E$61)*1000+ставка!U20</f>
        <v>2884.7800150189996</v>
      </c>
      <c r="V699" s="145">
        <f>((ставка!V20/1000*'составляющая '!$B$61*'составляющая '!$C$61)+'составляющая '!$D$61+'составляющая '!$E$61)*1000+ставка!V20</f>
        <v>2949.9280220000001</v>
      </c>
      <c r="W699" s="145">
        <f>((ставка!W20/1000*'составляющая '!$B$61*'составляющая '!$C$61)+'составляющая '!$D$61+'составляющая '!$E$61)*1000+ставка!W20</f>
        <v>2985.9831743209998</v>
      </c>
      <c r="X699" s="145">
        <f>((ставка!X20/1000*'составляющая '!$B$61*'составляющая '!$C$61)+'составляющая '!$D$61+'составляющая '!$E$61)*1000+ставка!X20</f>
        <v>2891.6867919650003</v>
      </c>
      <c r="Y699" s="145">
        <f>((ставка!Y20/1000*'составляющая '!$B$61*'составляющая '!$C$61)+'составляющая '!$D$61+'составляющая '!$E$61)*1000+ставка!Y20</f>
        <v>2676.9326663450001</v>
      </c>
    </row>
    <row r="700" spans="1:25" s="104" customFormat="1" ht="15.75" hidden="1" outlineLevel="1" x14ac:dyDescent="0.25">
      <c r="A700" s="227">
        <v>17</v>
      </c>
      <c r="B700" s="145">
        <f>((ставка!B21/1000*'составляющая '!$B$61*'составляющая '!$C$61)+'составляющая '!$D$61+'составляющая '!$E$61)*1000+ставка!B21</f>
        <v>2471.9279782789999</v>
      </c>
      <c r="C700" s="145">
        <f>((ставка!C21/1000*'составляющая '!$B$61*'составляющая '!$C$61)+'составляющая '!$D$61+'составляющая '!$E$61)*1000+ставка!C21</f>
        <v>2348.3499708319996</v>
      </c>
      <c r="D700" s="145">
        <f>((ставка!D21/1000*'составляющая '!$B$61*'составляющая '!$C$61)+'составляющая '!$D$61+'составляющая '!$E$61)*1000+ставка!D21</f>
        <v>2320.833904478</v>
      </c>
      <c r="E700" s="145">
        <f>((ставка!E21/1000*'составляющая '!$B$61*'составляющая '!$C$61)+'составляющая '!$D$61+'составляющая '!$E$61)*1000+ставка!E21</f>
        <v>2266.6345824949999</v>
      </c>
      <c r="F700" s="145">
        <f>((ставка!F21/1000*'составляющая '!$B$61*'составляющая '!$C$61)+'составляющая '!$D$61+'составляющая '!$E$61)*1000+ставка!F21</f>
        <v>2332.4377339130001</v>
      </c>
      <c r="G700" s="145">
        <f>((ставка!G21/1000*'составляющая '!$B$61*'составляющая '!$C$61)+'составляющая '!$D$61+'составляющая '!$E$61)*1000+ставка!G21</f>
        <v>2362.5632738719996</v>
      </c>
      <c r="H700" s="145">
        <f>((ставка!H21/1000*'составляющая '!$B$61*'составляющая '!$C$61)+'составляющая '!$D$61+'составляющая '!$E$61)*1000+ставка!H21</f>
        <v>2462.3562070130001</v>
      </c>
      <c r="I700" s="145">
        <f>((ставка!I21/1000*'составляющая '!$B$61*'составляющая '!$C$61)+'составляющая '!$D$61+'составляющая '!$E$61)*1000+ставка!I21</f>
        <v>2684.7055664449999</v>
      </c>
      <c r="J700" s="145">
        <f>((ставка!J21/1000*'составляющая '!$B$61*'составляющая '!$C$61)+'составляющая '!$D$61+'составляющая '!$E$61)*1000+ставка!J21</f>
        <v>2791.7050883929996</v>
      </c>
      <c r="K700" s="145">
        <f>((ставка!K21/1000*'составляющая '!$B$61*'составляющая '!$C$61)+'составляющая '!$D$61+'составляющая '!$E$61)*1000+ставка!K21</f>
        <v>2904.1345362679999</v>
      </c>
      <c r="L700" s="145">
        <f>((ставка!L21/1000*'составляющая '!$B$61*'составляющая '!$C$61)+'составляющая '!$D$61+'составляющая '!$E$61)*1000+ставка!L21</f>
        <v>2917.6260700129997</v>
      </c>
      <c r="M700" s="145">
        <f>((ставка!M21/1000*'составляющая '!$B$61*'составляющая '!$C$61)+'составляющая '!$D$61+'составляющая '!$E$61)*1000+ставка!M21</f>
        <v>2914.2282022549998</v>
      </c>
      <c r="N700" s="145">
        <f>((ставка!N21/1000*'составляющая '!$B$61*'составляющая '!$C$61)+'составляющая '!$D$61+'составляющая '!$E$61)*1000+ставка!N21</f>
        <v>2902.0802698130001</v>
      </c>
      <c r="O700" s="145">
        <f>((ставка!O21/1000*'составляющая '!$B$61*'составляющая '!$C$61)+'составляющая '!$D$61+'составляющая '!$E$61)*1000+ставка!O21</f>
        <v>2915.0721171229998</v>
      </c>
      <c r="P700" s="145">
        <f>((ставка!P21/1000*'составляющая '!$B$61*'составляющая '!$C$61)+'составляющая '!$D$61+'составляющая '!$E$61)*1000+ставка!P21</f>
        <v>2914.9721798359997</v>
      </c>
      <c r="Q700" s="145">
        <f>((ставка!Q21/1000*'составляющая '!$B$61*'составляющая '!$C$61)+'составляющая '!$D$61+'составляющая '!$E$61)*1000+ставка!Q21</f>
        <v>2914.8278259770004</v>
      </c>
      <c r="R700" s="145">
        <f>((ставка!R21/1000*'составляющая '!$B$61*'составляющая '!$C$61)+'составляющая '!$D$61+'составляющая '!$E$61)*1000+ставка!R21</f>
        <v>2913.1288920979996</v>
      </c>
      <c r="S700" s="145">
        <f>((ставка!S21/1000*'составляющая '!$B$61*'составляющая '!$C$61)+'составляющая '!$D$61+'составляющая '!$E$61)*1000+ставка!S21</f>
        <v>2898.7823393420003</v>
      </c>
      <c r="T700" s="145">
        <f>((ставка!T21/1000*'составляющая '!$B$61*'составляющая '!$C$61)+'составляющая '!$D$61+'составляющая '!$E$61)*1000+ставка!T21</f>
        <v>2905.3337837119998</v>
      </c>
      <c r="U700" s="145">
        <f>((ставка!U21/1000*'составляющая '!$B$61*'составляющая '!$C$61)+'составляющая '!$D$61+'составляющая '!$E$61)*1000+ставка!U21</f>
        <v>2884.1470788679999</v>
      </c>
      <c r="V700" s="145">
        <f>((ставка!V21/1000*'составляющая '!$B$61*'составляющая '!$C$61)+'составляющая '!$D$61+'составляющая '!$E$61)*1000+ставка!V21</f>
        <v>2966.0734459219998</v>
      </c>
      <c r="W700" s="145">
        <f>((ставка!W21/1000*'составляющая '!$B$61*'составляющая '!$C$61)+'составляющая '!$D$61+'составляющая '!$E$61)*1000+ставка!W21</f>
        <v>2994.23355257</v>
      </c>
      <c r="X700" s="145">
        <f>((ставка!X21/1000*'составляющая '!$B$61*'составляющая '!$C$61)+'составляющая '!$D$61+'составляющая '!$E$61)*1000+ставка!X21</f>
        <v>2886.8342814739999</v>
      </c>
      <c r="Y700" s="145">
        <f>((ставка!Y21/1000*'составляющая '!$B$61*'составляющая '!$C$61)+'составляющая '!$D$61+'составляющая '!$E$61)*1000+ставка!Y21</f>
        <v>2669.248599389</v>
      </c>
    </row>
    <row r="701" spans="1:25" s="104" customFormat="1" ht="15.75" hidden="1" outlineLevel="1" x14ac:dyDescent="0.25">
      <c r="A701" s="227">
        <v>18</v>
      </c>
      <c r="B701" s="145">
        <f>((ставка!B22/1000*'составляющая '!$B$61*'составляющая '!$C$61)+'составляющая '!$D$61+'составляющая '!$E$61)*1000+ставка!B22</f>
        <v>2473.2271630100004</v>
      </c>
      <c r="C701" s="145">
        <f>((ставка!C22/1000*'составляющая '!$B$61*'составляющая '!$C$61)+'составляющая '!$D$61+'составляющая '!$E$61)*1000+ставка!C22</f>
        <v>2383.0393135640002</v>
      </c>
      <c r="D701" s="145">
        <f>((ставка!D22/1000*'составляющая '!$B$61*'составляющая '!$C$61)+'составляющая '!$D$61+'составляющая '!$E$61)*1000+ставка!D22</f>
        <v>2345.1297693619999</v>
      </c>
      <c r="E701" s="145">
        <f>((ставка!E22/1000*'составляющая '!$B$61*'составляющая '!$C$61)+'составляющая '!$D$61+'составляющая '!$E$61)*1000+ставка!E22</f>
        <v>2284.3234822939999</v>
      </c>
      <c r="F701" s="145">
        <f>((ставка!F22/1000*'составляющая '!$B$61*'составляющая '!$C$61)+'составляющая '!$D$61+'составляющая '!$E$61)*1000+ставка!F22</f>
        <v>2343.4752520550001</v>
      </c>
      <c r="G701" s="145">
        <f>((ставка!G22/1000*'составляющая '!$B$61*'составляющая '!$C$61)+'составляющая '!$D$61+'составляющая '!$E$61)*1000+ставка!G22</f>
        <v>2396.4642224509998</v>
      </c>
      <c r="H701" s="145">
        <f>((ставка!H22/1000*'составляющая '!$B$61*'составляющая '!$C$61)+'составляющая '!$D$61+'составляющая '!$E$61)*1000+ставка!H22</f>
        <v>2496.5236550239997</v>
      </c>
      <c r="I701" s="145">
        <f>((ставка!I22/1000*'составляющая '!$B$61*'составляющая '!$C$61)+'составляющая '!$D$61+'составляющая '!$E$61)*1000+ставка!I22</f>
        <v>2681.3521152590001</v>
      </c>
      <c r="J701" s="145">
        <f>((ставка!J22/1000*'составляющая '!$B$61*'составляющая '!$C$61)+'составляющая '!$D$61+'составляющая '!$E$61)*1000+ставка!J22</f>
        <v>2856.4422420829997</v>
      </c>
      <c r="K701" s="145">
        <f>((ставка!K22/1000*'составляющая '!$B$61*'составляющая '!$C$61)+'составляющая '!$D$61+'составляющая '!$E$61)*1000+ставка!K22</f>
        <v>2903.323933829</v>
      </c>
      <c r="L701" s="145">
        <f>((ставка!L22/1000*'составляющая '!$B$61*'составляющая '!$C$61)+'составляющая '!$D$61+'составляющая '!$E$61)*1000+ставка!L22</f>
        <v>2912.1406233710004</v>
      </c>
      <c r="M701" s="145">
        <f>((ставка!M22/1000*'составляющая '!$B$61*'составляющая '!$C$61)+'составляющая '!$D$61+'составляющая '!$E$61)*1000+ставка!M22</f>
        <v>2908.7760680419997</v>
      </c>
      <c r="N701" s="145">
        <f>((ставка!N22/1000*'составляющая '!$B$61*'составляющая '!$C$61)+'составляющая '!$D$61+'составляющая '!$E$61)*1000+ставка!N22</f>
        <v>2894.2296407120002</v>
      </c>
      <c r="O701" s="145">
        <f>((ставка!O22/1000*'составляющая '!$B$61*'составляющая '!$C$61)+'составляющая '!$D$61+'составляющая '!$E$61)*1000+ставка!O22</f>
        <v>2905.6335955730001</v>
      </c>
      <c r="P701" s="145">
        <f>((ставка!P22/1000*'составляющая '!$B$61*'составляющая '!$C$61)+'составляющая '!$D$61+'составляющая '!$E$61)*1000+ставка!P22</f>
        <v>2905.589179001</v>
      </c>
      <c r="Q701" s="145">
        <f>((ставка!Q22/1000*'составляющая '!$B$61*'составляющая '!$C$61)+'составляющая '!$D$61+'составляющая '!$E$61)*1000+ставка!Q22</f>
        <v>2892.9859766959999</v>
      </c>
      <c r="R701" s="145">
        <f>((ставка!R22/1000*'составляющая '!$B$61*'составляющая '!$C$61)+'составляющая '!$D$61+'составляющая '!$E$61)*1000+ставка!R22</f>
        <v>2892.4973944040003</v>
      </c>
      <c r="S701" s="145">
        <f>((ставка!S22/1000*'составляющая '!$B$61*'составляющая '!$C$61)+'составляющая '!$D$61+'составляющая '!$E$61)*1000+ставка!S22</f>
        <v>2887.6004673409998</v>
      </c>
      <c r="T701" s="145">
        <f>((ставка!T22/1000*'составляющая '!$B$61*'составляющая '!$C$61)+'составляющая '!$D$61+'составляющая '!$E$61)*1000+ставка!T22</f>
        <v>2888.655360926</v>
      </c>
      <c r="U701" s="145">
        <f>((ставка!U22/1000*'составляющая '!$B$61*'составляющая '!$C$61)+'составляющая '!$D$61+'составляющая '!$E$61)*1000+ставка!U22</f>
        <v>2906.2110110090002</v>
      </c>
      <c r="V701" s="145">
        <f>((ставка!V22/1000*'составляющая '!$B$61*'составляющая '!$C$61)+'составляющая '!$D$61+'составляющая '!$E$61)*1000+ставка!V22</f>
        <v>2939.8121477270001</v>
      </c>
      <c r="W701" s="145">
        <f>((ставка!W22/1000*'составляющая '!$B$61*'составляющая '!$C$61)+'составляющая '!$D$61+'составляющая '!$E$61)*1000+ставка!W22</f>
        <v>2934.9818455220002</v>
      </c>
      <c r="X701" s="145">
        <f>((ставка!X22/1000*'составляющая '!$B$61*'составляющая '!$C$61)+'составляющая '!$D$61+'составляющая '!$E$61)*1000+ставка!X22</f>
        <v>2883.5141427170001</v>
      </c>
      <c r="Y701" s="145">
        <f>((ставка!Y22/1000*'составляющая '!$B$61*'составляющая '!$C$61)+'составляющая '!$D$61+'составляющая '!$E$61)*1000+ставка!Y22</f>
        <v>2627.7746252840002</v>
      </c>
    </row>
    <row r="702" spans="1:25" s="104" customFormat="1" ht="15.75" hidden="1" outlineLevel="1" x14ac:dyDescent="0.25">
      <c r="A702" s="227">
        <v>19</v>
      </c>
      <c r="B702" s="145">
        <f>((ставка!B23/1000*'составляющая '!$B$61*'составляющая '!$C$61)+'составляющая '!$D$61+'составляющая '!$E$61)*1000+ставка!B23</f>
        <v>2419.9605890390003</v>
      </c>
      <c r="C702" s="145">
        <f>((ставка!C23/1000*'составляющая '!$B$61*'составляющая '!$C$61)+'составляющая '!$D$61+'составляющая '!$E$61)*1000+ставка!C23</f>
        <v>2235.9871478149998</v>
      </c>
      <c r="D702" s="145">
        <f>((ставка!D23/1000*'составляющая '!$B$61*'составляющая '!$C$61)+'составляющая '!$D$61+'составляющая '!$E$61)*1000+ставка!D23</f>
        <v>2168.1741465139999</v>
      </c>
      <c r="E702" s="145">
        <f>((ставка!E23/1000*'составляющая '!$B$61*'составляющая '!$C$61)+'составляющая '!$D$61+'составляющая '!$E$61)*1000+ставка!E23</f>
        <v>2117.2061301439999</v>
      </c>
      <c r="F702" s="145">
        <f>((ставка!F23/1000*'составляющая '!$B$61*'составляющая '!$C$61)+'составляющая '!$D$61+'составляющая '!$E$61)*1000+ставка!F23</f>
        <v>2119.9377493219999</v>
      </c>
      <c r="G702" s="145">
        <f>((ставка!G23/1000*'составляющая '!$B$61*'составляющая '!$C$61)+'составляющая '!$D$61+'составляющая '!$E$61)*1000+ставка!G23</f>
        <v>2297.6706621799999</v>
      </c>
      <c r="H702" s="145">
        <f>((ставка!H23/1000*'составляющая '!$B$61*'составляющая '!$C$61)+'составляющая '!$D$61+'составляющая '!$E$61)*1000+ставка!H23</f>
        <v>2828.00453186</v>
      </c>
      <c r="I702" s="145">
        <f>((ставка!I23/1000*'составляющая '!$B$61*'составляющая '!$C$61)+'составляющая '!$D$61+'составляющая '!$E$61)*1000+ставка!I23</f>
        <v>2859.42925655</v>
      </c>
      <c r="J702" s="145">
        <f>((ставка!J23/1000*'составляющая '!$B$61*'составляющая '!$C$61)+'составляющая '!$D$61+'составляющая '!$E$61)*1000+ставка!J23</f>
        <v>2898.5935689110001</v>
      </c>
      <c r="K702" s="145">
        <f>((ставка!K23/1000*'составляющая '!$B$61*'составляющая '!$C$61)+'составляющая '!$D$61+'составляющая '!$E$61)*1000+ставка!K23</f>
        <v>2924.621680103</v>
      </c>
      <c r="L702" s="145">
        <f>((ставка!L23/1000*'составляющая '!$B$61*'составляющая '!$C$61)+'составляющая '!$D$61+'составляющая '!$E$61)*1000+ставка!L23</f>
        <v>2929.6740651680002</v>
      </c>
      <c r="M702" s="145">
        <f>((ставка!M23/1000*'составляющая '!$B$61*'составляющая '!$C$61)+'составляющая '!$D$61+'составляющая '!$E$61)*1000+ставка!M23</f>
        <v>2927.3199868520001</v>
      </c>
      <c r="N702" s="145">
        <f>((ставка!N23/1000*'составляющая '!$B$61*'составляющая '!$C$61)+'составляющая '!$D$61+'составляющая '!$E$61)*1000+ставка!N23</f>
        <v>2911.0635215000002</v>
      </c>
      <c r="O702" s="145">
        <f>((ставка!O23/1000*'составляющая '!$B$61*'составляющая '!$C$61)+'составляющая '!$D$61+'составляющая '!$E$61)*1000+ставка!O23</f>
        <v>2922.38974736</v>
      </c>
      <c r="P702" s="145">
        <f>((ставка!P23/1000*'составляющая '!$B$61*'составляющая '!$C$61)+'составляющая '!$D$61+'составляющая '!$E$61)*1000+ставка!P23</f>
        <v>2921.0017294850004</v>
      </c>
      <c r="Q702" s="145">
        <f>((ставка!Q23/1000*'составляющая '!$B$61*'составляющая '!$C$61)+'составляющая '!$D$61+'составляющая '!$E$61)*1000+ставка!Q23</f>
        <v>2907.3658418810001</v>
      </c>
      <c r="R702" s="145">
        <f>((ставка!R23/1000*'составляющая '!$B$61*'составляющая '!$C$61)+'составляющая '!$D$61+'составляющая '!$E$61)*1000+ставка!R23</f>
        <v>2906.84394716</v>
      </c>
      <c r="S702" s="145">
        <f>((ставка!S23/1000*'составляющая '!$B$61*'составляющая '!$C$61)+'составляющая '!$D$61+'составляющая '!$E$61)*1000+ставка!S23</f>
        <v>2904.4565564149998</v>
      </c>
      <c r="T702" s="145">
        <f>((ставка!T23/1000*'составляющая '!$B$61*'составляющая '!$C$61)+'составляющая '!$D$61+'составляющая '!$E$61)*1000+ставка!T23</f>
        <v>2903.8791409790001</v>
      </c>
      <c r="U702" s="145">
        <f>((ставка!U23/1000*'составляющая '!$B$61*'составляющая '!$C$61)+'составляющая '!$D$61+'составляющая '!$E$61)*1000+ставка!U23</f>
        <v>2940.2341051610001</v>
      </c>
      <c r="V702" s="145">
        <f>((ставка!V23/1000*'составляющая '!$B$61*'составляющая '!$C$61)+'составляющая '!$D$61+'составляющая '!$E$61)*1000+ставка!V23</f>
        <v>2965.0185523370001</v>
      </c>
      <c r="W702" s="145">
        <f>((ставка!W23/1000*'составляющая '!$B$61*'составляющая '!$C$61)+'составляющая '!$D$61+'составляющая '!$E$61)*1000+ставка!W23</f>
        <v>2960.3437081340003</v>
      </c>
      <c r="X702" s="145">
        <f>((ставка!X23/1000*'составляющая '!$B$61*'составляющая '!$C$61)+'составляющая '!$D$61+'составляющая '!$E$61)*1000+ставка!X23</f>
        <v>2923.2225580849999</v>
      </c>
      <c r="Y702" s="145">
        <f>((ставка!Y23/1000*'составляющая '!$B$61*'составляющая '!$C$61)+'составляющая '!$D$61+'составляющая '!$E$61)*1000+ставка!Y23</f>
        <v>2841.9291271820002</v>
      </c>
    </row>
    <row r="703" spans="1:25" s="104" customFormat="1" ht="15.75" hidden="1" outlineLevel="1" x14ac:dyDescent="0.25">
      <c r="A703" s="227">
        <v>20</v>
      </c>
      <c r="B703" s="145">
        <f>((ставка!B24/1000*'составляющая '!$B$61*'составляющая '!$C$61)+'составляющая '!$D$61+'составляющая '!$E$61)*1000+ставка!B24</f>
        <v>2512.1471842250003</v>
      </c>
      <c r="C703" s="145">
        <f>((ставка!C24/1000*'составляющая '!$B$61*'составляющая '!$C$61)+'составляющая '!$D$61+'составляющая '!$E$61)*1000+ставка!C24</f>
        <v>2363.1740017370003</v>
      </c>
      <c r="D703" s="145">
        <f>((ставка!D24/1000*'составляющая '!$B$61*'составляющая '!$C$61)+'составляющая '!$D$61+'составляющая '!$E$61)*1000+ставка!D24</f>
        <v>2290.0976366539999</v>
      </c>
      <c r="E703" s="145">
        <f>((ставка!E24/1000*'составляющая '!$B$61*'составляющая '!$C$61)+'составляющая '!$D$61+'составляющая '!$E$61)*1000+ставка!E24</f>
        <v>2259.205910828</v>
      </c>
      <c r="F703" s="145">
        <f>((ставка!F24/1000*'составляющая '!$B$61*'составляющая '!$C$61)+'составляющая '!$D$61+'составляющая '!$E$61)*1000+ставка!F24</f>
        <v>2291.063697095</v>
      </c>
      <c r="G703" s="145">
        <f>((ставка!G24/1000*'составляющая '!$B$61*'составляющая '!$C$61)+'составляющая '!$D$61+'составляющая '!$E$61)*1000+ставка!G24</f>
        <v>2364.695269328</v>
      </c>
      <c r="H703" s="145">
        <f>((ставка!H24/1000*'составляющая '!$B$61*'составляющая '!$C$61)+'составляющая '!$D$61+'составляющая '!$E$61)*1000+ставка!H24</f>
        <v>2504.4187006970001</v>
      </c>
      <c r="I703" s="145">
        <f>((ставка!I24/1000*'составляющая '!$B$61*'составляющая '!$C$61)+'составляющая '!$D$61+'составляющая '!$E$61)*1000+ставка!I24</f>
        <v>2855.3762443549999</v>
      </c>
      <c r="J703" s="145">
        <f>((ставка!J24/1000*'составляющая '!$B$61*'составляющая '!$C$61)+'составляющая '!$D$61+'составляющая '!$E$61)*1000+ставка!J24</f>
        <v>2915.738365703</v>
      </c>
      <c r="K703" s="145">
        <f>((ставка!K24/1000*'составляющая '!$B$61*'составляющая '!$C$61)+'составляющая '!$D$61+'составляющая '!$E$61)*1000+ставка!K24</f>
        <v>2992.0571405419996</v>
      </c>
      <c r="L703" s="145">
        <f>((ставка!L24/1000*'составляющая '!$B$61*'составляющая '!$C$61)+'составляющая '!$D$61+'составляющая '!$E$61)*1000+ставка!L24</f>
        <v>3014.5208218309999</v>
      </c>
      <c r="M703" s="145">
        <f>((ставка!M24/1000*'составляющая '!$B$61*'составляющая '!$C$61)+'составляющая '!$D$61+'составляющая '!$E$61)*1000+ставка!M24</f>
        <v>2987.0602761919999</v>
      </c>
      <c r="N703" s="145">
        <f>((ставка!N24/1000*'составляющая '!$B$61*'составляющая '!$C$61)+'составляющая '!$D$61+'составляющая '!$E$61)*1000+ставка!N24</f>
        <v>2946.1415092369998</v>
      </c>
      <c r="O703" s="145">
        <f>((ставка!O24/1000*'составляющая '!$B$61*'составляющая '!$C$61)+'составляющая '!$D$61+'составляющая '!$E$61)*1000+ставка!O24</f>
        <v>2957.1901315219998</v>
      </c>
      <c r="P703" s="145">
        <f>((ставка!P24/1000*'составляющая '!$B$61*'составляющая '!$C$61)+'составляющая '!$D$61+'составляющая '!$E$61)*1000+ставка!P24</f>
        <v>2957.900796674</v>
      </c>
      <c r="Q703" s="145">
        <f>((ставка!Q24/1000*'составляющая '!$B$61*'составляющая '!$C$61)+'составляющая '!$D$61+'составляющая '!$E$61)*1000+ставка!Q24</f>
        <v>2955.191385782</v>
      </c>
      <c r="R703" s="145">
        <f>((ставка!R24/1000*'составляющая '!$B$61*'составляющая '!$C$61)+'составляющая '!$D$61+'составляющая '!$E$61)*1000+ставка!R24</f>
        <v>2950.0057510010001</v>
      </c>
      <c r="S703" s="145">
        <f>((ставка!S24/1000*'составляющая '!$B$61*'составляющая '!$C$61)+'составляющая '!$D$61+'составляющая '!$E$61)*1000+ставка!S24</f>
        <v>2930.7511670389999</v>
      </c>
      <c r="T703" s="145">
        <f>((ставка!T24/1000*'составляющая '!$B$61*'составляющая '!$C$61)+'составляющая '!$D$61+'составляющая '!$E$61)*1000+ставка!T24</f>
        <v>2927.753048429</v>
      </c>
      <c r="U703" s="145">
        <f>((ставка!U24/1000*'составляющая '!$B$61*'составляющая '!$C$61)+'составляющая '!$D$61+'составляющая '!$E$61)*1000+ставка!U24</f>
        <v>2940.6005418799996</v>
      </c>
      <c r="V703" s="145">
        <f>((ставка!V24/1000*'составляющая '!$B$61*'составляющая '!$C$61)+'составляющая '!$D$61+'составляющая '!$E$61)*1000+ставка!V24</f>
        <v>3069.7861415420002</v>
      </c>
      <c r="W703" s="145">
        <f>((ставка!W24/1000*'составляющая '!$B$61*'составляющая '!$C$61)+'составляющая '!$D$61+'составляющая '!$E$61)*1000+ставка!W24</f>
        <v>3068.4092278100002</v>
      </c>
      <c r="X703" s="145">
        <f>((ставка!X24/1000*'составляющая '!$B$61*'составляющая '!$C$61)+'составляющая '!$D$61+'составляющая '!$E$61)*1000+ставка!X24</f>
        <v>2922.2564976439999</v>
      </c>
      <c r="Y703" s="145">
        <f>((ставка!Y24/1000*'составляющая '!$B$61*'составляющая '!$C$61)+'составляющая '!$D$61+'составляющая '!$E$61)*1000+ставка!Y24</f>
        <v>2840.7631921669999</v>
      </c>
    </row>
    <row r="704" spans="1:25" s="104" customFormat="1" ht="15.75" hidden="1" outlineLevel="1" x14ac:dyDescent="0.25">
      <c r="A704" s="227">
        <v>21</v>
      </c>
      <c r="B704" s="145">
        <f>((ставка!B25/1000*'составляющая '!$B$61*'составляющая '!$C$61)+'составляющая '!$D$61+'составляющая '!$E$61)*1000+ставка!B25</f>
        <v>2612.1733043690001</v>
      </c>
      <c r="C704" s="145">
        <f>((ставка!C25/1000*'составляющая '!$B$61*'составляющая '!$C$61)+'составляющая '!$D$61+'составляющая '!$E$61)*1000+ставка!C25</f>
        <v>2474.2598483090001</v>
      </c>
      <c r="D704" s="145">
        <f>((ставка!D25/1000*'составляющая '!$B$61*'составляющая '!$C$61)+'составляющая '!$D$61+'составляющая '!$E$61)*1000+ставка!D25</f>
        <v>2474.2376400229996</v>
      </c>
      <c r="E704" s="145">
        <f>((ставка!E25/1000*'составляющая '!$B$61*'составляющая '!$C$61)+'составляющая '!$D$61+'составляющая '!$E$61)*1000+ставка!E25</f>
        <v>2453.3063304679999</v>
      </c>
      <c r="F704" s="145">
        <f>((ставка!F25/1000*'составляющая '!$B$61*'составляющая '!$C$61)+'составляющая '!$D$61+'составляющая '!$E$61)*1000+ставка!F25</f>
        <v>2454.7387649149996</v>
      </c>
      <c r="G704" s="145">
        <f>((ставка!G25/1000*'составляющая '!$B$61*'составляющая '!$C$61)+'составляющая '!$D$61+'составляющая '!$E$61)*1000+ставка!G25</f>
        <v>2399.8620902090001</v>
      </c>
      <c r="H704" s="145">
        <f>((ставка!H25/1000*'составляющая '!$B$61*'составляющая '!$C$61)+'составляющая '!$D$61+'составляющая '!$E$61)*1000+ставка!H25</f>
        <v>2464.9656806180001</v>
      </c>
      <c r="I704" s="145">
        <f>((ставка!I25/1000*'составляющая '!$B$61*'составляющая '!$C$61)+'составляющая '!$D$61+'составляющая '!$E$61)*1000+ставка!I25</f>
        <v>2493.5255364140003</v>
      </c>
      <c r="J704" s="145">
        <f>((ставка!J25/1000*'составляющая '!$B$61*'составляющая '!$C$61)+'составляющая '!$D$61+'составляющая '!$E$61)*1000+ставка!J25</f>
        <v>2721.2048844860001</v>
      </c>
      <c r="K704" s="145">
        <f>((ставка!K25/1000*'составляющая '!$B$61*'составляющая '!$C$61)+'составляющая '!$D$61+'составляющая '!$E$61)*1000+ставка!K25</f>
        <v>2884.735598447</v>
      </c>
      <c r="L704" s="145">
        <f>((ставка!L25/1000*'составляющая '!$B$61*'составляющая '!$C$61)+'составляющая '!$D$61+'составляющая '!$E$61)*1000+ставка!L25</f>
        <v>2905.7002204310002</v>
      </c>
      <c r="M704" s="145">
        <f>((ставка!M25/1000*'составляющая '!$B$61*'составляющая '!$C$61)+'составляющая '!$D$61+'составляющая '!$E$61)*1000+ставка!M25</f>
        <v>2904.5120771299999</v>
      </c>
      <c r="N704" s="145">
        <f>((ставка!N25/1000*'составляющая '!$B$61*'составляющая '!$C$61)+'составляющая '!$D$61+'составляющая '!$E$61)*1000+ставка!N25</f>
        <v>2875.5413680430001</v>
      </c>
      <c r="O704" s="145">
        <f>((ставка!O25/1000*'составляющая '!$B$61*'составляющая '!$C$61)+'составляющая '!$D$61+'составляющая '!$E$61)*1000+ставка!O25</f>
        <v>2874.7973904619998</v>
      </c>
      <c r="P704" s="145">
        <f>((ставка!P25/1000*'составляющая '!$B$61*'составляющая '!$C$61)+'составляющая '!$D$61+'составляющая '!$E$61)*1000+ставка!P25</f>
        <v>2875.385910041</v>
      </c>
      <c r="Q704" s="145">
        <f>((ставка!Q25/1000*'составляющая '!$B$61*'составляющая '!$C$61)+'составляющая '!$D$61+'составляющая '!$E$61)*1000+ставка!Q25</f>
        <v>2875.841179904</v>
      </c>
      <c r="R704" s="145">
        <f>((ставка!R25/1000*'составляющая '!$B$61*'составляющая '!$C$61)+'составляющая '!$D$61+'составляющая '!$E$61)*1000+ставка!R25</f>
        <v>2874.2532874549997</v>
      </c>
      <c r="S704" s="145">
        <f>((ставка!S25/1000*'составляющая '!$B$61*'составляющая '!$C$61)+'составляющая '!$D$61+'составляющая '!$E$61)*1000+ставка!S25</f>
        <v>2875.5524721860002</v>
      </c>
      <c r="T704" s="145">
        <f>((ставка!T25/1000*'составляющая '!$B$61*'составляющая '!$C$61)+'составляющая '!$D$61+'составляющая '!$E$61)*1000+ставка!T25</f>
        <v>2879.8941920990001</v>
      </c>
      <c r="U704" s="145">
        <f>((ставка!U25/1000*'составляющая '!$B$61*'составляющая '!$C$61)+'составляющая '!$D$61+'составляющая '!$E$61)*1000+ставка!U25</f>
        <v>2901.1808342300001</v>
      </c>
      <c r="V704" s="145">
        <f>((ставка!V25/1000*'составляющая '!$B$61*'составляющая '!$C$61)+'составляющая '!$D$61+'составляющая '!$E$61)*1000+ставка!V25</f>
        <v>2936.1588846799996</v>
      </c>
      <c r="W704" s="145">
        <f>((ставка!W25/1000*'составляющая '!$B$61*'составляющая '!$C$61)+'составляющая '!$D$61+'составляющая '!$E$61)*1000+ставка!W25</f>
        <v>2925.6321571159997</v>
      </c>
      <c r="X704" s="145">
        <f>((ставка!X25/1000*'составляющая '!$B$61*'составляющая '!$C$61)+'составляющая '!$D$61+'составляющая '!$E$61)*1000+ставка!X25</f>
        <v>2859.895630556</v>
      </c>
      <c r="Y704" s="145">
        <f>((ставка!Y25/1000*'составляющая '!$B$61*'составляющая '!$C$61)+'составляющая '!$D$61+'составляющая '!$E$61)*1000+ставка!Y25</f>
        <v>2755.3390200679996</v>
      </c>
    </row>
    <row r="705" spans="1:25" s="104" customFormat="1" ht="15.75" hidden="1" outlineLevel="1" x14ac:dyDescent="0.25">
      <c r="A705" s="227">
        <v>22</v>
      </c>
      <c r="B705" s="145">
        <f>((ставка!B26/1000*'составляющая '!$B$61*'составляющая '!$C$61)+'составляющая '!$D$61+'составляющая '!$E$61)*1000+ставка!B26</f>
        <v>2467.4419045069999</v>
      </c>
      <c r="C705" s="145">
        <f>((ставка!C26/1000*'составляющая '!$B$61*'составляющая '!$C$61)+'составляющая '!$D$61+'составляющая '!$E$61)*1000+ставка!C26</f>
        <v>2382.9837928490001</v>
      </c>
      <c r="D705" s="145">
        <f>((ставка!D26/1000*'составляющая '!$B$61*'составляющая '!$C$61)+'составляющая '!$D$61+'составляющая '!$E$61)*1000+ставка!D26</f>
        <v>2266.4902286360002</v>
      </c>
      <c r="E705" s="145">
        <f>((ставка!E26/1000*'составляющая '!$B$61*'составляющая '!$C$61)+'составляющая '!$D$61+'составляющая '!$E$61)*1000+ставка!E26</f>
        <v>2208.5710187479999</v>
      </c>
      <c r="F705" s="145">
        <f>((ставка!F26/1000*'составляющая '!$B$61*'составляющая '!$C$61)+'составляющая '!$D$61+'составляющая '!$E$61)*1000+ставка!F26</f>
        <v>2146.9319209550004</v>
      </c>
      <c r="G705" s="145">
        <f>((ставка!G26/1000*'составляющая '!$B$61*'составляющая '!$C$61)+'составляющая '!$D$61+'составляющая '!$E$61)*1000+ставка!G26</f>
        <v>2222.2846353530003</v>
      </c>
      <c r="H705" s="145">
        <f>((ставка!H26/1000*'составляющая '!$B$61*'составляющая '!$C$61)+'составляющая '!$D$61+'составляющая '!$E$61)*1000+ставка!H26</f>
        <v>2296.0827697310001</v>
      </c>
      <c r="I705" s="145">
        <f>((ставка!I26/1000*'составляющая '!$B$61*'составляющая '!$C$61)+'составляющая '!$D$61+'составляющая '!$E$61)*1000+ставка!I26</f>
        <v>2366.061078917</v>
      </c>
      <c r="J705" s="145">
        <f>((ставка!J26/1000*'составляющая '!$B$61*'составляющая '!$C$61)+'составляющая '!$D$61+'составляющая '!$E$61)*1000+ставка!J26</f>
        <v>2487.7291737679998</v>
      </c>
      <c r="K705" s="145">
        <f>((ставка!K26/1000*'составляющая '!$B$61*'составляющая '!$C$61)+'составляющая '!$D$61+'составляющая '!$E$61)*1000+ставка!K26</f>
        <v>2695.3433354389999</v>
      </c>
      <c r="L705" s="145">
        <f>((ставка!L26/1000*'составляющая '!$B$61*'составляющая '!$C$61)+'составляющая '!$D$61+'составляющая '!$E$61)*1000+ставка!L26</f>
        <v>2853.188728184</v>
      </c>
      <c r="M705" s="145">
        <f>((ставка!M26/1000*'составляющая '!$B$61*'составляющая '!$C$61)+'составляющая '!$D$61+'составляющая '!$E$61)*1000+ставка!M26</f>
        <v>2862.127563299</v>
      </c>
      <c r="N705" s="145">
        <f>((ставка!N26/1000*'составляющая '!$B$61*'составляющая '!$C$61)+'составляющая '!$D$61+'составляющая '!$E$61)*1000+ставка!N26</f>
        <v>2859.5736104090001</v>
      </c>
      <c r="O705" s="145">
        <f>((ставка!O26/1000*'составляющая '!$B$61*'составляющая '!$C$61)+'составляющая '!$D$61+'составляющая '!$E$61)*1000+ставка!O26</f>
        <v>2855.87593079</v>
      </c>
      <c r="P705" s="145">
        <f>((ставка!P26/1000*'составляющая '!$B$61*'составляющая '!$C$61)+'составляющая '!$D$61+'составляющая '!$E$61)*1000+ставка!P26</f>
        <v>2856.1424302219998</v>
      </c>
      <c r="Q705" s="145">
        <f>((ставка!Q26/1000*'составляющая '!$B$61*'составляющая '!$C$61)+'составляющая '!$D$61+'составляющая '!$E$61)*1000+ставка!Q26</f>
        <v>2855.887034933</v>
      </c>
      <c r="R705" s="145">
        <f>((ставка!R26/1000*'составляющая '!$B$61*'составляющая '!$C$61)+'составляющая '!$D$61+'составляющая '!$E$61)*1000+ставка!R26</f>
        <v>2857.263948665</v>
      </c>
      <c r="S705" s="145">
        <f>((ставка!S26/1000*'составляющая '!$B$61*'составляющая '!$C$61)+'составляющая '!$D$61+'составляющая '!$E$61)*1000+ставка!S26</f>
        <v>2872.7875405790001</v>
      </c>
      <c r="T705" s="145">
        <f>((ставка!T26/1000*'составляющая '!$B$61*'составляющая '!$C$61)+'составляющая '!$D$61+'составляющая '!$E$61)*1000+ставка!T26</f>
        <v>2893.3079968430002</v>
      </c>
      <c r="U705" s="145">
        <f>((ставка!U26/1000*'составляющая '!$B$61*'составляющая '!$C$61)+'составляющая '!$D$61+'составляющая '!$E$61)*1000+ставка!U26</f>
        <v>2922.6229343630002</v>
      </c>
      <c r="V705" s="145">
        <f>((ставка!V26/1000*'составляющая '!$B$61*'составляющая '!$C$61)+'составляющая '!$D$61+'составляющая '!$E$61)*1000+ставка!V26</f>
        <v>2976.3003616249998</v>
      </c>
      <c r="W705" s="145">
        <f>((ставка!W26/1000*'составляющая '!$B$61*'составляющая '!$C$61)+'составляющая '!$D$61+'составляющая '!$E$61)*1000+ставка!W26</f>
        <v>2969.871062828</v>
      </c>
      <c r="X705" s="145">
        <f>((ставка!X26/1000*'составляющая '!$B$61*'составляющая '!$C$61)+'составляющая '!$D$61+'составляющая '!$E$61)*1000+ставка!X26</f>
        <v>2890.6207942370002</v>
      </c>
      <c r="Y705" s="145">
        <f>((ставка!Y26/1000*'составляющая '!$B$61*'составляющая '!$C$61)+'составляющая '!$D$61+'составляющая '!$E$61)*1000+ставка!Y26</f>
        <v>2780.3011335319998</v>
      </c>
    </row>
    <row r="706" spans="1:25" s="104" customFormat="1" ht="15.75" hidden="1" outlineLevel="1" x14ac:dyDescent="0.25">
      <c r="A706" s="227">
        <v>23</v>
      </c>
      <c r="B706" s="145">
        <f>((ставка!B27/1000*'составляющая '!$B$61*'составляющая '!$C$61)+'составляющая '!$D$61+'составляющая '!$E$61)*1000+ставка!B27</f>
        <v>2501.5649359459999</v>
      </c>
      <c r="C706" s="145">
        <f>((ставка!C27/1000*'составляющая '!$B$61*'составляющая '!$C$61)+'составляющая '!$D$61+'составляющая '!$E$61)*1000+ставка!C27</f>
        <v>2315.4039785509999</v>
      </c>
      <c r="D706" s="145">
        <f>((ставка!D27/1000*'составляющая '!$B$61*'составляющая '!$C$61)+'составляющая '!$D$61+'составляющая '!$E$61)*1000+ставка!D27</f>
        <v>2185.7409007400001</v>
      </c>
      <c r="E706" s="145">
        <f>((ставка!E27/1000*'составляющая '!$B$61*'составляющая '!$C$61)+'составляющая '!$D$61+'составляющая '!$E$61)*1000+ставка!E27</f>
        <v>1995.6490767230002</v>
      </c>
      <c r="F706" s="145">
        <f>((ставка!F27/1000*'составляющая '!$B$61*'составляющая '!$C$61)+'составляющая '!$D$61+'составляющая '!$E$61)*1000+ставка!F27</f>
        <v>2191.1708266670003</v>
      </c>
      <c r="G706" s="145">
        <f>((ставка!G27/1000*'составляющая '!$B$61*'составляющая '!$C$61)+'составляющая '!$D$61+'составляющая '!$E$61)*1000+ставка!G27</f>
        <v>2257.2737899459999</v>
      </c>
      <c r="H706" s="145">
        <f>((ставка!H27/1000*'составляющая '!$B$61*'составляющая '!$C$61)+'составляющая '!$D$61+'составляющая '!$E$61)*1000+ставка!H27</f>
        <v>2470.9619178379999</v>
      </c>
      <c r="I706" s="145">
        <f>((ставка!I27/1000*'составляющая '!$B$61*'составляющая '!$C$61)+'составляющая '!$D$61+'составляющая '!$E$61)*1000+ставка!I27</f>
        <v>2664.9512960479997</v>
      </c>
      <c r="J706" s="145">
        <f>((ставка!J27/1000*'составляющая '!$B$61*'составляющая '!$C$61)+'составляющая '!$D$61+'составляющая '!$E$61)*1000+ставка!J27</f>
        <v>2901.4251253760003</v>
      </c>
      <c r="K706" s="145">
        <f>((ставка!K27/1000*'составляющая '!$B$61*'составляющая '!$C$61)+'составляющая '!$D$61+'составляющая '!$E$61)*1000+ставка!K27</f>
        <v>2933.1163494980001</v>
      </c>
      <c r="L706" s="145">
        <f>((ставка!L27/1000*'составляющая '!$B$61*'составляющая '!$C$61)+'составляющая '!$D$61+'составляющая '!$E$61)*1000+ставка!L27</f>
        <v>2947.8293389729997</v>
      </c>
      <c r="M706" s="145">
        <f>((ставка!M27/1000*'составляющая '!$B$61*'составляющая '!$C$61)+'составляющая '!$D$61+'составляющая '!$E$61)*1000+ставка!M27</f>
        <v>2948.0403176899999</v>
      </c>
      <c r="N706" s="145">
        <f>((ставка!N27/1000*'составляющая '!$B$61*'составляющая '!$C$61)+'составляющая '!$D$61+'составляющая '!$E$61)*1000+ставка!N27</f>
        <v>2942.5770793340002</v>
      </c>
      <c r="O706" s="145">
        <f>((ставка!O27/1000*'составляющая '!$B$61*'составляющая '!$C$61)+'составляющая '!$D$61+'составляющая '!$E$61)*1000+ставка!O27</f>
        <v>2933.0830370690001</v>
      </c>
      <c r="P706" s="145">
        <f>((ставка!P27/1000*'составляющая '!$B$61*'составляющая '!$C$61)+'составляющая '!$D$61+'составляющая '!$E$61)*1000+ставка!P27</f>
        <v>2930.406938606</v>
      </c>
      <c r="Q706" s="145">
        <f>((ставка!Q27/1000*'составляющая '!$B$61*'составляющая '!$C$61)+'составляющая '!$D$61+'составляющая '!$E$61)*1000+ставка!Q27</f>
        <v>2928.1416934340004</v>
      </c>
      <c r="R706" s="145">
        <f>((ставка!R27/1000*'составляющая '!$B$61*'составляющая '!$C$61)+'составляющая '!$D$61+'составляющая '!$E$61)*1000+ставка!R27</f>
        <v>2930.1293350309998</v>
      </c>
      <c r="S706" s="145">
        <f>((ставка!S27/1000*'составляющая '!$B$61*'составляющая '!$C$61)+'составляющая '!$D$61+'составляющая '!$E$61)*1000+ставка!S27</f>
        <v>2929.063337303</v>
      </c>
      <c r="T706" s="145">
        <f>((ставка!T27/1000*'составляющая '!$B$61*'составляющая '!$C$61)+'составляющая '!$D$61+'составляющая '!$E$61)*1000+ставка!T27</f>
        <v>2925.5766364010001</v>
      </c>
      <c r="U706" s="145">
        <f>((ставка!U27/1000*'составляющая '!$B$61*'составляющая '!$C$61)+'составляющая '!$D$61+'составляющая '!$E$61)*1000+ставка!U27</f>
        <v>2942.8768911950001</v>
      </c>
      <c r="V706" s="145">
        <f>((ставка!V27/1000*'составляющая '!$B$61*'составляющая '!$C$61)+'составляющая '!$D$61+'составляющая '!$E$61)*1000+ставка!V27</f>
        <v>2963.9969711809999</v>
      </c>
      <c r="W706" s="145">
        <f>((ставка!W27/1000*'составляющая '!$B$61*'составляющая '!$C$61)+'составляющая '!$D$61+'составляющая '!$E$61)*1000+ставка!W27</f>
        <v>2958.322754108</v>
      </c>
      <c r="X706" s="145">
        <f>((ставка!X27/1000*'составляющая '!$B$61*'составляющая '!$C$61)+'составляющая '!$D$61+'составляющая '!$E$61)*1000+ставка!X27</f>
        <v>2925.6765736879997</v>
      </c>
      <c r="Y706" s="145">
        <f>((ставка!Y27/1000*'составляющая '!$B$61*'составляющая '!$C$61)+'составляющая '!$D$61+'составляющая '!$E$61)*1000+ставка!Y27</f>
        <v>2691.4790936749996</v>
      </c>
    </row>
    <row r="707" spans="1:25" s="104" customFormat="1" ht="15.75" hidden="1" outlineLevel="1" x14ac:dyDescent="0.25">
      <c r="A707" s="227">
        <v>24</v>
      </c>
      <c r="B707" s="145">
        <f>((ставка!B28/1000*'составляющая '!$B$61*'составляющая '!$C$61)+'составляющая '!$D$61+'составляющая '!$E$61)*1000+ставка!B28</f>
        <v>2343.0755029070001</v>
      </c>
      <c r="C707" s="145">
        <f>((ставка!C28/1000*'составляющая '!$B$61*'составляющая '!$C$61)+'составляющая '!$D$61+'составляющая '!$E$61)*1000+ставка!C28</f>
        <v>2159.3574569720004</v>
      </c>
      <c r="D707" s="145">
        <f>((ставка!D28/1000*'составляющая '!$B$61*'составляющая '!$C$61)+'составляющая '!$D$61+'составляющая '!$E$61)*1000+ставка!D28</f>
        <v>1903.9177514</v>
      </c>
      <c r="E707" s="145">
        <f>((ставка!E28/1000*'составляющая '!$B$61*'составляющая '!$C$61)+'составляющая '!$D$61+'составляющая '!$E$61)*1000+ставка!E28</f>
        <v>1916.1656211289999</v>
      </c>
      <c r="F707" s="145">
        <f>((ставка!F28/1000*'составляющая '!$B$61*'составляющая '!$C$61)+'составляющая '!$D$61+'составляющая '!$E$61)*1000+ставка!F28</f>
        <v>1979.7812563759999</v>
      </c>
      <c r="G707" s="145">
        <f>((ставка!G28/1000*'составляющая '!$B$61*'составляющая '!$C$61)+'составляющая '!$D$61+'составляющая '!$E$61)*1000+ставка!G28</f>
        <v>2147.065170671</v>
      </c>
      <c r="H707" s="145">
        <f>((ставка!H28/1000*'составляющая '!$B$61*'составляющая '!$C$61)+'составляющая '!$D$61+'составляющая '!$E$61)*1000+ставка!H28</f>
        <v>2321.8665897770002</v>
      </c>
      <c r="I707" s="145">
        <f>((ставка!I28/1000*'составляющая '!$B$61*'составляющая '!$C$61)+'составляющая '!$D$61+'составляющая '!$E$61)*1000+ставка!I28</f>
        <v>2509.9707721969999</v>
      </c>
      <c r="J707" s="145">
        <f>((ставка!J28/1000*'составляющая '!$B$61*'составляющая '!$C$61)+'составляющая '!$D$61+'составляющая '!$E$61)*1000+ставка!J28</f>
        <v>2833.1901666409995</v>
      </c>
      <c r="K707" s="145">
        <f>((ставка!K28/1000*'составляющая '!$B$61*'составляющая '!$C$61)+'составляющая '!$D$61+'составляющая '!$E$61)*1000+ставка!K28</f>
        <v>2932.7610169219997</v>
      </c>
      <c r="L707" s="145">
        <f>((ставка!L28/1000*'составляющая '!$B$61*'составляющая '!$C$61)+'составляющая '!$D$61+'составляющая '!$E$61)*1000+ставка!L28</f>
        <v>2937.480277697</v>
      </c>
      <c r="M707" s="145">
        <f>((ставка!M28/1000*'составляющая '!$B$61*'составляющая '!$C$61)+'составляющая '!$D$61+'составляющая '!$E$61)*1000+ставка!M28</f>
        <v>2933.7159732199998</v>
      </c>
      <c r="N707" s="145">
        <f>((ставка!N28/1000*'составляющая '!$B$61*'составляющая '!$C$61)+'составляющая '!$D$61+'составляющая '!$E$61)*1000+ставка!N28</f>
        <v>2911.2078753590004</v>
      </c>
      <c r="O707" s="145">
        <f>((ставка!O28/1000*'составляющая '!$B$61*'составляющая '!$C$61)+'составляющая '!$D$61+'составляющая '!$E$61)*1000+ставка!O28</f>
        <v>2925.976385549</v>
      </c>
      <c r="P707" s="145">
        <f>((ставка!P28/1000*'составляющая '!$B$61*'составляющая '!$C$61)+'составляющая '!$D$61+'составляющая '!$E$61)*1000+ставка!P28</f>
        <v>2925.6765736879997</v>
      </c>
      <c r="Q707" s="145">
        <f>((ставка!Q28/1000*'составляющая '!$B$61*'составляющая '!$C$61)+'составляющая '!$D$61+'составляющая '!$E$61)*1000+ставка!Q28</f>
        <v>2919.769169612</v>
      </c>
      <c r="R707" s="145">
        <f>((ставка!R28/1000*'составляющая '!$B$61*'составляющая '!$C$61)+'составляющая '!$D$61+'составляющая '!$E$61)*1000+ставка!R28</f>
        <v>2910.885855212</v>
      </c>
      <c r="S707" s="145">
        <f>((ставка!S28/1000*'составляющая '!$B$61*'составляющая '!$C$61)+'составляющая '!$D$61+'составляющая '!$E$61)*1000+ставка!S28</f>
        <v>2878.2285706490002</v>
      </c>
      <c r="T707" s="145">
        <f>((ставка!T28/1000*'составляющая '!$B$61*'составляющая '!$C$61)+'составляющая '!$D$61+'составляющая '!$E$61)*1000+ставка!T28</f>
        <v>2879.394505664</v>
      </c>
      <c r="U707" s="145">
        <f>((ставка!U28/1000*'составляющая '!$B$61*'составляющая '!$C$61)+'составляющая '!$D$61+'составляющая '!$E$61)*1000+ставка!U28</f>
        <v>2943.4987232029998</v>
      </c>
      <c r="V707" s="145">
        <f>((ставка!V28/1000*'составляющая '!$B$61*'составляющая '!$C$61)+'составляющая '!$D$61+'составляющая '!$E$61)*1000+ставка!V28</f>
        <v>2986.9159223329998</v>
      </c>
      <c r="W707" s="145">
        <f>((ставка!W28/1000*'составляющая '!$B$61*'составляющая '!$C$61)+'составляющая '!$D$61+'составляющая '!$E$61)*1000+ставка!W28</f>
        <v>2958.8002322570001</v>
      </c>
      <c r="X707" s="145">
        <f>((ставка!X28/1000*'составляющая '!$B$61*'составляющая '!$C$61)+'составляющая '!$D$61+'составляющая '!$E$61)*1000+ставка!X28</f>
        <v>2870.4001498340003</v>
      </c>
      <c r="Y707" s="145">
        <f>((ставка!Y28/1000*'составляющая '!$B$61*'составляющая '!$C$61)+'составляющая '!$D$61+'составляющая '!$E$61)*1000+ставка!Y28</f>
        <v>2551.9999534520002</v>
      </c>
    </row>
    <row r="708" spans="1:25" s="104" customFormat="1" ht="15.75" hidden="1" outlineLevel="1" x14ac:dyDescent="0.25">
      <c r="A708" s="227">
        <v>25</v>
      </c>
      <c r="B708" s="145">
        <f>((ставка!B29/1000*'составляющая '!$B$61*'составляющая '!$C$61)+'составляющая '!$D$61+'составляющая '!$E$61)*1000+ставка!B29</f>
        <v>2388.5580726349999</v>
      </c>
      <c r="C708" s="145">
        <f>((ставка!C29/1000*'составляющая '!$B$61*'составляющая '!$C$61)+'составляющая '!$D$61+'составляющая '!$E$61)*1000+ставка!C29</f>
        <v>2229.035954297</v>
      </c>
      <c r="D708" s="145">
        <f>((ставка!D29/1000*'составляющая '!$B$61*'составляющая '!$C$61)+'составляющая '!$D$61+'составляющая '!$E$61)*1000+ставка!D29</f>
        <v>2089.0682317820001</v>
      </c>
      <c r="E708" s="145">
        <f>((ставка!E29/1000*'составляющая '!$B$61*'составляющая '!$C$61)+'составляющая '!$D$61+'составляющая '!$E$61)*1000+ставка!E29</f>
        <v>2039.8546700060001</v>
      </c>
      <c r="F708" s="145">
        <f>((ставка!F29/1000*'составляющая '!$B$61*'составляющая '!$C$61)+'составляющая '!$D$61+'составляющая '!$E$61)*1000+ставка!F29</f>
        <v>2136.5495472499997</v>
      </c>
      <c r="G708" s="145">
        <f>((ставка!G29/1000*'составляющая '!$B$61*'составляющая '!$C$61)+'составляющая '!$D$61+'составляющая '!$E$61)*1000+ставка!G29</f>
        <v>2253.92033876</v>
      </c>
      <c r="H708" s="145">
        <f>((ставка!H29/1000*'составляющая '!$B$61*'составляющая '!$C$61)+'составляющая '!$D$61+'составляющая '!$E$61)*1000+ставка!H29</f>
        <v>2513.8017015320002</v>
      </c>
      <c r="I708" s="145">
        <f>((ставка!I29/1000*'составляющая '!$B$61*'составляющая '!$C$61)+'составляющая '!$D$61+'составляющая '!$E$61)*1000+ставка!I29</f>
        <v>2638.3790818490002</v>
      </c>
      <c r="J708" s="145">
        <f>((ставка!J29/1000*'составляющая '!$B$61*'составляющая '!$C$61)+'составляющая '!$D$61+'составляющая '!$E$61)*1000+ставка!J29</f>
        <v>2928.7302130130001</v>
      </c>
      <c r="K708" s="145">
        <f>((ставка!K29/1000*'составляющая '!$B$61*'составляющая '!$C$61)+'составляющая '!$D$61+'составляющая '!$E$61)*1000+ставка!K29</f>
        <v>2956.990256948</v>
      </c>
      <c r="L708" s="145">
        <f>((ставка!L29/1000*'составляющая '!$B$61*'составляющая '!$C$61)+'составляющая '!$D$61+'составляющая '!$E$61)*1000+ставка!L29</f>
        <v>2994.2779691420001</v>
      </c>
      <c r="M708" s="145">
        <f>((ставка!M29/1000*'составляющая '!$B$61*'составляющая '!$C$61)+'составляющая '!$D$61+'составляющая '!$E$61)*1000+ставка!M29</f>
        <v>2976.1671119090001</v>
      </c>
      <c r="N708" s="145">
        <f>((ставка!N29/1000*'составляющая '!$B$61*'составляющая '!$C$61)+'составляющая '!$D$61+'составляющая '!$E$61)*1000+ставка!N29</f>
        <v>2952.3709334599998</v>
      </c>
      <c r="O708" s="145">
        <f>((ставка!O29/1000*'составляющая '!$B$61*'составляющая '!$C$61)+'составляющая '!$D$61+'составляющая '!$E$61)*1000+ставка!O29</f>
        <v>2956.101925508</v>
      </c>
      <c r="P708" s="145">
        <f>((ставка!P29/1000*'составляющая '!$B$61*'составляющая '!$C$61)+'составляющая '!$D$61+'составляющая '!$E$61)*1000+ставка!P29</f>
        <v>2953.0371820399996</v>
      </c>
      <c r="Q708" s="145">
        <f>((ставка!Q29/1000*'составляющая '!$B$61*'составляющая '!$C$61)+'составляющая '!$D$61+'составляющая '!$E$61)*1000+ставка!Q29</f>
        <v>2950.4055001490001</v>
      </c>
      <c r="R708" s="145">
        <f>((ставка!R29/1000*'составляющая '!$B$61*'составляющая '!$C$61)+'составляющая '!$D$61+'составляющая '!$E$61)*1000+ставка!R29</f>
        <v>2948.3179212650002</v>
      </c>
      <c r="S708" s="145">
        <f>((ставка!S29/1000*'составляющая '!$B$61*'составляющая '!$C$61)+'составляющая '!$D$61+'составляющая '!$E$61)*1000+ставка!S29</f>
        <v>2939.7455228689996</v>
      </c>
      <c r="T708" s="145">
        <f>((ставка!T29/1000*'составляющая '!$B$61*'составляющая '!$C$61)+'составляющая '!$D$61+'составляющая '!$E$61)*1000+ставка!T29</f>
        <v>2921.8789567820004</v>
      </c>
      <c r="U708" s="145">
        <f>((ставка!U29/1000*'составляющая '!$B$61*'составляющая '!$C$61)+'составляющая '!$D$61+'составляющая '!$E$61)*1000+ставка!U29</f>
        <v>2984.039949296</v>
      </c>
      <c r="V708" s="145">
        <f>((ставка!V29/1000*'составляющая '!$B$61*'составляющая '!$C$61)+'составляющая '!$D$61+'составляющая '!$E$61)*1000+ставка!V29</f>
        <v>3009.301874621</v>
      </c>
      <c r="W708" s="145">
        <f>((ставка!W29/1000*'составляющая '!$B$61*'составляющая '!$C$61)+'составляющая '!$D$61+'составляющая '!$E$61)*1000+ставка!W29</f>
        <v>3002.606076392</v>
      </c>
      <c r="X708" s="145">
        <f>((ставка!X29/1000*'составляющая '!$B$61*'составляющая '!$C$61)+'составляющая '!$D$61+'составляющая '!$E$61)*1000+ставка!X29</f>
        <v>2917.515028583</v>
      </c>
      <c r="Y708" s="145">
        <f>((ставка!Y29/1000*'составляющая '!$B$61*'составляющая '!$C$61)+'составляющая '!$D$61+'составляющая '!$E$61)*1000+ставка!Y29</f>
        <v>2660.3319725599999</v>
      </c>
    </row>
    <row r="709" spans="1:25" s="104" customFormat="1" ht="15.75" hidden="1" outlineLevel="1" x14ac:dyDescent="0.25">
      <c r="A709" s="227">
        <v>26</v>
      </c>
      <c r="B709" s="145">
        <f>((ставка!B30/1000*'составляющая '!$B$61*'составляющая '!$C$61)+'составляющая '!$D$61+'составляющая '!$E$61)*1000+ставка!B30</f>
        <v>2362.4300241559999</v>
      </c>
      <c r="C709" s="145">
        <f>((ставка!C30/1000*'составляющая '!$B$61*'составляющая '!$C$61)+'составляющая '!$D$61+'составляющая '!$E$61)*1000+ставка!C30</f>
        <v>2191.1486183809998</v>
      </c>
      <c r="D709" s="145">
        <f>((ставка!D30/1000*'составляющая '!$B$61*'составляющая '!$C$61)+'составляющая '!$D$61+'составляющая '!$E$61)*1000+ставка!D30</f>
        <v>2023.0096850749999</v>
      </c>
      <c r="E709" s="145">
        <f>((ставка!E30/1000*'составляющая '!$B$61*'составляющая '!$C$61)+'составляющая '!$D$61+'составляющая '!$E$61)*1000+ставка!E30</f>
        <v>1974.6622464529999</v>
      </c>
      <c r="F709" s="145">
        <f>((ставка!F30/1000*'составляющая '!$B$61*'составляющая '!$C$61)+'составляющая '!$D$61+'составляющая '!$E$61)*1000+ставка!F30</f>
        <v>2053.7015363270002</v>
      </c>
      <c r="G709" s="145">
        <f>((ставка!G30/1000*'составляющая '!$B$61*'составляющая '!$C$61)+'составляющая '!$D$61+'составляющая '!$E$61)*1000+ставка!G30</f>
        <v>2195.6569004390003</v>
      </c>
      <c r="H709" s="145">
        <f>((ставка!H30/1000*'составляющая '!$B$61*'составляющая '!$C$61)+'составляющая '!$D$61+'составляющая '!$E$61)*1000+ставка!H30</f>
        <v>2366.6940150680002</v>
      </c>
      <c r="I709" s="145">
        <f>((ставка!I30/1000*'составляющая '!$B$61*'составляющая '!$C$61)+'составляющая '!$D$61+'составляющая '!$E$61)*1000+ставка!I30</f>
        <v>2552.2331404549996</v>
      </c>
      <c r="J709" s="145">
        <f>((ставка!J30/1000*'составляющая '!$B$61*'составляющая '!$C$61)+'составляющая '!$D$61+'составляющая '!$E$61)*1000+ставка!J30</f>
        <v>2859.0072991159996</v>
      </c>
      <c r="K709" s="145">
        <f>((ставка!K30/1000*'составляющая '!$B$61*'составляющая '!$C$61)+'составляющая '!$D$61+'составляющая '!$E$61)*1000+ставка!K30</f>
        <v>2900.9476472269998</v>
      </c>
      <c r="L709" s="145">
        <f>((ставка!L30/1000*'составляющая '!$B$61*'составляющая '!$C$61)+'составляющая '!$D$61+'составляющая '!$E$61)*1000+ставка!L30</f>
        <v>2916.4268225689998</v>
      </c>
      <c r="M709" s="145">
        <f>((ставка!M30/1000*'составляющая '!$B$61*'составляющая '!$C$61)+'составляющая '!$D$61+'составляющая '!$E$61)*1000+ставка!M30</f>
        <v>2911.8963322250002</v>
      </c>
      <c r="N709" s="145">
        <f>((ставка!N30/1000*'составляющая '!$B$61*'составляющая '!$C$61)+'составляющая '!$D$61+'составляющая '!$E$61)*1000+ставка!N30</f>
        <v>2898.6268813400002</v>
      </c>
      <c r="O709" s="145">
        <f>((ставка!O30/1000*'составляющая '!$B$61*'составляющая '!$C$61)+'составляющая '!$D$61+'составляющая '!$E$61)*1000+ставка!O30</f>
        <v>2906.6107601570002</v>
      </c>
      <c r="P709" s="145">
        <f>((ставка!P30/1000*'составляющая '!$B$61*'составляющая '!$C$61)+'составляющая '!$D$61+'составляющая '!$E$61)*1000+ставка!P30</f>
        <v>2903.5571208319998</v>
      </c>
      <c r="Q709" s="145">
        <f>((ставка!Q30/1000*'составляющая '!$B$61*'составляющая '!$C$61)+'составляющая '!$D$61+'составляющая '!$E$61)*1000+ставка!Q30</f>
        <v>2894.6738064319998</v>
      </c>
      <c r="R709" s="145">
        <f>((ставка!R30/1000*'составляющая '!$B$61*'составляющая '!$C$61)+'составляющая '!$D$61+'составляющая '!$E$61)*1000+ставка!R30</f>
        <v>2893.6300169899996</v>
      </c>
      <c r="S709" s="145">
        <f>((ставка!S30/1000*'составляющая '!$B$61*'составляющая '!$C$61)+'составляющая '!$D$61+'составляющая '!$E$61)*1000+ставка!S30</f>
        <v>2887.789237772</v>
      </c>
      <c r="T709" s="145">
        <f>((ставка!T30/1000*'составляющая '!$B$61*'составляющая '!$C$61)+'составляющая '!$D$61+'составляющая '!$E$61)*1000+ставка!T30</f>
        <v>2900.0371075009998</v>
      </c>
      <c r="U709" s="145">
        <f>((ставка!U30/1000*'составляющая '!$B$61*'составляющая '!$C$61)+'составляющая '!$D$61+'составляющая '!$E$61)*1000+ставка!U30</f>
        <v>2948.0403176899999</v>
      </c>
      <c r="V709" s="145">
        <f>((ставка!V30/1000*'составляющая '!$B$61*'составляющая '!$C$61)+'составляющая '!$D$61+'составляющая '!$E$61)*1000+ставка!V30</f>
        <v>2997.2205670369999</v>
      </c>
      <c r="W709" s="145">
        <f>((ставка!W30/1000*'составляющая '!$B$61*'составляющая '!$C$61)+'составляющая '!$D$61+'составляющая '!$E$61)*1000+ставка!W30</f>
        <v>2975.9006124770003</v>
      </c>
      <c r="X709" s="145">
        <f>((ставка!X30/1000*'составляющая '!$B$61*'составляющая '!$C$61)+'составляющая '!$D$61+'составляющая '!$E$61)*1000+ставка!X30</f>
        <v>2867.2021566499998</v>
      </c>
      <c r="Y709" s="145">
        <f>((ставка!Y30/1000*'составляющая '!$B$61*'составляющая '!$C$61)+'составляющая '!$D$61+'составляющая '!$E$61)*1000+ставка!Y30</f>
        <v>2597.6157728960002</v>
      </c>
    </row>
    <row r="710" spans="1:25" s="104" customFormat="1" ht="15.75" hidden="1" outlineLevel="1" x14ac:dyDescent="0.25">
      <c r="A710" s="227">
        <v>27</v>
      </c>
      <c r="B710" s="145">
        <f>((ставка!B31/1000*'составляющая '!$B$61*'составляющая '!$C$61)+'составляющая '!$D$61+'составляющая '!$E$61)*1000+ставка!B31</f>
        <v>2358.8322818239999</v>
      </c>
      <c r="C710" s="145">
        <f>((ставка!C31/1000*'составляющая '!$B$61*'составляющая '!$C$61)+'составляющая '!$D$61+'составляющая '!$E$61)*1000+ставка!C31</f>
        <v>2140.9467878779997</v>
      </c>
      <c r="D710" s="145">
        <f>((ставка!D31/1000*'составляющая '!$B$61*'составляющая '!$C$61)+'составляющая '!$D$61+'составляющая '!$E$61)*1000+ставка!D31</f>
        <v>2002.2338335219999</v>
      </c>
      <c r="E710" s="145">
        <f>((ставка!E31/1000*'составляющая '!$B$61*'составляющая '!$C$61)+'составляющая '!$D$61+'составляющая '!$E$61)*1000+ставка!E31</f>
        <v>1972.0305645620001</v>
      </c>
      <c r="F710" s="145">
        <f>((ставка!F31/1000*'составляющая '!$B$61*'составляющая '!$C$61)+'составляющая '!$D$61+'составляющая '!$E$61)*1000+ставка!F31</f>
        <v>2044.7960136410002</v>
      </c>
      <c r="G710" s="145">
        <f>((ставка!G31/1000*'составляющая '!$B$61*'составляющая '!$C$61)+'составляющая '!$D$61+'составляющая '!$E$61)*1000+ставка!G31</f>
        <v>2200.265119784</v>
      </c>
      <c r="H710" s="145">
        <f>((ставка!H31/1000*'составляющая '!$B$61*'составляющая '!$C$61)+'составляющая '!$D$61+'составляющая '!$E$61)*1000+ставка!H31</f>
        <v>2407.8348648829997</v>
      </c>
      <c r="I710" s="145">
        <f>((ставка!I31/1000*'составляющая '!$B$61*'составляющая '!$C$61)+'составляющая '!$D$61+'составляющая '!$E$61)*1000+ставка!I31</f>
        <v>2628.01891643</v>
      </c>
      <c r="J710" s="145">
        <f>((ставка!J31/1000*'составляющая '!$B$61*'составляющая '!$C$61)+'составляющая '!$D$61+'составляющая '!$E$61)*1000+ставка!J31</f>
        <v>2856.3978255110001</v>
      </c>
      <c r="K710" s="145">
        <f>((ставка!K31/1000*'составляющая '!$B$61*'составляющая '!$C$61)+'составляющая '!$D$61+'составляющая '!$E$61)*1000+ставка!K31</f>
        <v>2952.2821003159997</v>
      </c>
      <c r="L710" s="145">
        <f>((ставка!L31/1000*'составляющая '!$B$61*'составляющая '!$C$61)+'составляющая '!$D$61+'составляющая '!$E$61)*1000+ставка!L31</f>
        <v>3114.5247336889997</v>
      </c>
      <c r="M710" s="145">
        <f>((ставка!M31/1000*'составляющая '!$B$61*'составляющая '!$C$61)+'составляющая '!$D$61+'составляющая '!$E$61)*1000+ставка!M31</f>
        <v>3052.1971790299995</v>
      </c>
      <c r="N710" s="145">
        <f>((ставка!N31/1000*'составляющая '!$B$61*'составляющая '!$C$61)+'составляющая '!$D$61+'составляющая '!$E$61)*1000+ставка!N31</f>
        <v>2919.1584417470003</v>
      </c>
      <c r="O710" s="145">
        <f>((ставка!O31/1000*'составляющая '!$B$61*'составляющая '!$C$61)+'составляющая '!$D$61+'составляющая '!$E$61)*1000+ставка!O31</f>
        <v>2921.1127709150001</v>
      </c>
      <c r="P710" s="145">
        <f>((ставка!P31/1000*'составляющая '!$B$61*'составляющая '!$C$61)+'составляющая '!$D$61+'составляющая '!$E$61)*1000+ставка!P31</f>
        <v>2922.4674763610001</v>
      </c>
      <c r="Q710" s="145">
        <f>((ставка!Q31/1000*'составляющая '!$B$61*'составляющая '!$C$61)+'составляющая '!$D$61+'составляющая '!$E$61)*1000+ставка!Q31</f>
        <v>2917.037550434</v>
      </c>
      <c r="R710" s="145">
        <f>((ставка!R31/1000*'составляющая '!$B$61*'составляющая '!$C$61)+'составляющая '!$D$61+'составляющая '!$E$61)*1000+ставка!R31</f>
        <v>2909.520045623</v>
      </c>
      <c r="S710" s="145">
        <f>((ставка!S31/1000*'составляющая '!$B$61*'составляющая '!$C$61)+'составляющая '!$D$61+'составляющая '!$E$61)*1000+ставка!S31</f>
        <v>2904.190056983</v>
      </c>
      <c r="T710" s="145">
        <f>((ставка!T31/1000*'составляющая '!$B$61*'составляющая '!$C$61)+'составляющая '!$D$61+'составляющая '!$E$61)*1000+ставка!T31</f>
        <v>2906.6662808719998</v>
      </c>
      <c r="U710" s="145">
        <f>((ставка!U31/1000*'составляющая '!$B$61*'составляющая '!$C$61)+'составляющая '!$D$61+'составляющая '!$E$61)*1000+ставка!U31</f>
        <v>2936.3254468249997</v>
      </c>
      <c r="V710" s="145">
        <f>((ставка!V31/1000*'составляющая '!$B$61*'составляющая '!$C$61)+'составляющая '!$D$61+'составляющая '!$E$61)*1000+ставка!V31</f>
        <v>3342.1374569029999</v>
      </c>
      <c r="W710" s="145">
        <f>((ставка!W31/1000*'составляющая '!$B$61*'составляющая '!$C$61)+'составляющая '!$D$61+'составляющая '!$E$61)*1000+ставка!W31</f>
        <v>3069.4863296809999</v>
      </c>
      <c r="X710" s="145">
        <f>((ставка!X31/1000*'составляющая '!$B$61*'составляющая '!$C$61)+'составляющая '!$D$61+'составляющая '!$E$61)*1000+ставка!X31</f>
        <v>2875.1971396099998</v>
      </c>
      <c r="Y710" s="145">
        <f>((ставка!Y31/1000*'составляющая '!$B$61*'составляющая '!$C$61)+'составляющая '!$D$61+'составляющая '!$E$61)*1000+ставка!Y31</f>
        <v>2633.4821547860001</v>
      </c>
    </row>
    <row r="711" spans="1:25" s="104" customFormat="1" ht="15.75" hidden="1" outlineLevel="1" x14ac:dyDescent="0.25">
      <c r="A711" s="227">
        <v>28</v>
      </c>
      <c r="B711" s="145">
        <f>((ставка!B32/1000*'составляющая '!$B$61*'составляющая '!$C$61)+'составляющая '!$D$61+'составляющая '!$E$61)*1000+ставка!B32</f>
        <v>2458.7584646810001</v>
      </c>
      <c r="C711" s="145">
        <f>((ставка!C32/1000*'составляющая '!$B$61*'составляющая '!$C$61)+'составляющая '!$D$61+'составляющая '!$E$61)*1000+ставка!C32</f>
        <v>2347.816971968</v>
      </c>
      <c r="D711" s="145">
        <f>((ставка!D32/1000*'составляющая '!$B$61*'составляющая '!$C$61)+'составляющая '!$D$61+'составляющая '!$E$61)*1000+ставка!D32</f>
        <v>2247.1246032439999</v>
      </c>
      <c r="E711" s="145">
        <f>((ставка!E32/1000*'составляющая '!$B$61*'составляющая '!$C$61)+'составляющая '!$D$61+'составляющая '!$E$61)*1000+ставка!E32</f>
        <v>2218.431497732</v>
      </c>
      <c r="F711" s="145">
        <f>((ставка!F32/1000*'составляющая '!$B$61*'составляющая '!$C$61)+'составляющая '!$D$61+'составляющая '!$E$61)*1000+ставка!F32</f>
        <v>2223.5949242269999</v>
      </c>
      <c r="G711" s="145">
        <f>((ставка!G32/1000*'составляющая '!$B$61*'составляющая '!$C$61)+'составляющая '!$D$61+'составляющая '!$E$61)*1000+ставка!G32</f>
        <v>2230.390659743</v>
      </c>
      <c r="H711" s="145">
        <f>((ставка!H32/1000*'составляющая '!$B$61*'составляющая '!$C$61)+'составляющая '!$D$61+'составляющая '!$E$61)*1000+ставка!H32</f>
        <v>2313.1276292359998</v>
      </c>
      <c r="I711" s="145">
        <f>((ставка!I32/1000*'составляющая '!$B$61*'составляющая '!$C$61)+'составляющая '!$D$61+'составляющая '!$E$61)*1000+ставка!I32</f>
        <v>2407.257449447</v>
      </c>
      <c r="J711" s="145">
        <f>((ставка!J32/1000*'составляющая '!$B$61*'составляющая '!$C$61)+'составляющая '!$D$61+'составляющая '!$E$61)*1000+ставка!J32</f>
        <v>2646.4073772379998</v>
      </c>
      <c r="K711" s="145">
        <f>((ставка!K32/1000*'составляющая '!$B$61*'составляющая '!$C$61)+'составляющая '!$D$61+'составляющая '!$E$61)*1000+ставка!K32</f>
        <v>2794.5477490009998</v>
      </c>
      <c r="L711" s="145">
        <f>((ставка!L32/1000*'составляющая '!$B$61*'составляющая '!$C$61)+'составляющая '!$D$61+'составляющая '!$E$61)*1000+ставка!L32</f>
        <v>2827.7380324280002</v>
      </c>
      <c r="M711" s="145">
        <f>((ставка!M32/1000*'составляющая '!$B$61*'составляющая '!$C$61)+'составляющая '!$D$61+'составляющая '!$E$61)*1000+ставка!M32</f>
        <v>2842.4843343319999</v>
      </c>
      <c r="N711" s="145">
        <f>((ставка!N32/1000*'составляющая '!$B$61*'составляющая '!$C$61)+'составляющая '!$D$61+'составляющая '!$E$61)*1000+ставка!N32</f>
        <v>2828.1488857189997</v>
      </c>
      <c r="O711" s="145">
        <f>((ставка!O32/1000*'составляющая '!$B$61*'составляющая '!$C$61)+'составляющая '!$D$61+'составляющая '!$E$61)*1000+ставка!O32</f>
        <v>2829.8700278840001</v>
      </c>
      <c r="P711" s="145">
        <f>((ставка!P32/1000*'составляющая '!$B$61*'составляющая '!$C$61)+'составляющая '!$D$61+'составляющая '!$E$61)*1000+ставка!P32</f>
        <v>2816.7227225719998</v>
      </c>
      <c r="Q711" s="145">
        <f>((ставка!Q32/1000*'составляющая '!$B$61*'составляющая '!$C$61)+'составляющая '!$D$61+'составляющая '!$E$61)*1000+ставка!Q32</f>
        <v>2813.8911661069997</v>
      </c>
      <c r="R711" s="145">
        <f>((ставка!R32/1000*'составляющая '!$B$61*'составляющая '!$C$61)+'составляющая '!$D$61+'составляющая '!$E$61)*1000+ставка!R32</f>
        <v>2812.6363979480002</v>
      </c>
      <c r="S711" s="145">
        <f>((ставка!S32/1000*'составляющая '!$B$61*'составляющая '!$C$61)+'составляющая '!$D$61+'составляющая '!$E$61)*1000+ставка!S32</f>
        <v>2821.6862744930004</v>
      </c>
      <c r="T711" s="145">
        <f>((ставка!T32/1000*'составляющая '!$B$61*'составляющая '!$C$61)+'составляющая '!$D$61+'составляющая '!$E$61)*1000+ставка!T32</f>
        <v>2856.797574659</v>
      </c>
      <c r="U711" s="145">
        <f>((ставка!U32/1000*'составляющая '!$B$61*'составляющая '!$C$61)+'составляющая '!$D$61+'составляющая '!$E$61)*1000+ставка!U32</f>
        <v>2923.4890575170002</v>
      </c>
      <c r="V711" s="145">
        <f>((ставка!V32/1000*'составляющая '!$B$61*'составляющая '!$C$61)+'составляющая '!$D$61+'составляющая '!$E$61)*1000+ставка!V32</f>
        <v>2941.0447076</v>
      </c>
      <c r="W711" s="145">
        <f>((ставка!W32/1000*'составляющая '!$B$61*'составляющая '!$C$61)+'составляющая '!$D$61+'составляющая '!$E$61)*1000+ставка!W32</f>
        <v>2927.1756329929999</v>
      </c>
      <c r="X711" s="145">
        <f>((ставка!X32/1000*'составляющая '!$B$61*'составляющая '!$C$61)+'составляющая '!$D$61+'составляющая '!$E$61)*1000+ставка!X32</f>
        <v>2894.5849732880001</v>
      </c>
      <c r="Y711" s="145">
        <f>((ставка!Y32/1000*'составляющая '!$B$61*'составляющая '!$C$61)+'составляющая '!$D$61+'составляющая '!$E$61)*1000+ставка!Y32</f>
        <v>2724.236315525</v>
      </c>
    </row>
    <row r="712" spans="1:25" s="104" customFormat="1" ht="16.5" hidden="1" customHeight="1" outlineLevel="1" x14ac:dyDescent="0.25">
      <c r="A712" s="227">
        <v>29</v>
      </c>
      <c r="B712" s="145">
        <f>((ставка!B33/1000*'составляющая '!$B$61*'составляющая '!$C$61)+'составляющая '!$D$61+'составляющая '!$E$61)*1000+ставка!B33</f>
        <v>2449.6086508489998</v>
      </c>
      <c r="C712" s="145">
        <f>((ставка!C33/1000*'составляющая '!$B$61*'составляющая '!$C$61)+'составляющая '!$D$61+'составляющая '!$E$61)*1000+ставка!C33</f>
        <v>2300.9130719360001</v>
      </c>
      <c r="D712" s="145">
        <f>((ставка!D33/1000*'составляющая '!$B$61*'составляющая '!$C$61)+'составляющая '!$D$61+'составляющая '!$E$61)*1000+ставка!D33</f>
        <v>2164.0100928890001</v>
      </c>
      <c r="E712" s="145">
        <f>((ставка!E33/1000*'составляющая '!$B$61*'составляющая '!$C$61)+'составляющая '!$D$61+'составляющая '!$E$61)*1000+ставка!E33</f>
        <v>2072.4897462829999</v>
      </c>
      <c r="F712" s="145">
        <f>((ставка!F33/1000*'составляющая '!$B$61*'составляющая '!$C$61)+'составляющая '!$D$61+'составляющая '!$E$61)*1000+ставка!F33</f>
        <v>2119.8711244639999</v>
      </c>
      <c r="G712" s="145">
        <f>((ставка!G33/1000*'составляющая '!$B$61*'составляющая '!$C$61)+'составляющая '!$D$61+'составляющая '!$E$61)*1000+ставка!G33</f>
        <v>2098.3401911870001</v>
      </c>
      <c r="H712" s="145">
        <f>((ставка!H33/1000*'составляющая '!$B$61*'составляющая '!$C$61)+'составляющая '!$D$61+'составляющая '!$E$61)*1000+ставка!H33</f>
        <v>2187.3065849029999</v>
      </c>
      <c r="I712" s="145">
        <f>((ставка!I33/1000*'составляющая '!$B$61*'составляющая '!$C$61)+'составляющая '!$D$61+'составляющая '!$E$61)*1000+ставка!I33</f>
        <v>2289.7089916489999</v>
      </c>
      <c r="J712" s="145">
        <f>((ставка!J33/1000*'составляющая '!$B$61*'составляющая '!$C$61)+'составляющая '!$D$61+'составляющая '!$E$61)*1000+ставка!J33</f>
        <v>2426.3787836929996</v>
      </c>
      <c r="K712" s="145">
        <f>((ставка!K33/1000*'составляющая '!$B$61*'составляющая '!$C$61)+'составляющая '!$D$61+'составляющая '!$E$61)*1000+ставка!K33</f>
        <v>2623.9214876630003</v>
      </c>
      <c r="L712" s="145">
        <f>((ставка!L33/1000*'составляющая '!$B$61*'составляющая '!$C$61)+'составляющая '!$D$61+'составляющая '!$E$61)*1000+ставка!L33</f>
        <v>2681.7740726929997</v>
      </c>
      <c r="M712" s="145">
        <f>((ставка!M33/1000*'составляющая '!$B$61*'составляющая '!$C$61)+'составляющая '!$D$61+'составляющая '!$E$61)*1000+ставка!M33</f>
        <v>2695.5432100130001</v>
      </c>
      <c r="N712" s="145">
        <f>((ставка!N33/1000*'составляющая '!$B$61*'составляющая '!$C$61)+'составляющая '!$D$61+'составляющая '!$E$61)*1000+ставка!N33</f>
        <v>2689.7579515100001</v>
      </c>
      <c r="O712" s="145">
        <f>((ставка!O33/1000*'составляющая '!$B$61*'составляющая '!$C$61)+'составляющая '!$D$61+'составляющая '!$E$61)*1000+ставка!O33</f>
        <v>2702.6276532470001</v>
      </c>
      <c r="P712" s="145">
        <f>((ставка!P33/1000*'составляющая '!$B$61*'составляющая '!$C$61)+'составляющая '!$D$61+'составляющая '!$E$61)*1000+ставка!P33</f>
        <v>2705.4592097119998</v>
      </c>
      <c r="Q712" s="145">
        <f>((ставка!Q33/1000*'составляющая '!$B$61*'составляющая '!$C$61)+'составляющая '!$D$61+'составляющая '!$E$61)*1000+ставка!Q33</f>
        <v>2715.0531892640001</v>
      </c>
      <c r="R712" s="145">
        <f>((ставка!R33/1000*'составляющая '!$B$61*'составляющая '!$C$61)+'составляющая '!$D$61+'составляющая '!$E$61)*1000+ставка!R33</f>
        <v>2722.5262775029996</v>
      </c>
      <c r="S712" s="145">
        <f>((ставка!S33/1000*'составляющая '!$B$61*'составляющая '!$C$61)+'составляющая '!$D$61+'составляющая '!$E$61)*1000+ставка!S33</f>
        <v>2741.469945461</v>
      </c>
      <c r="T712" s="145">
        <f>((ставка!T33/1000*'составляющая '!$B$61*'составляющая '!$C$61)+'составляющая '!$D$61+'составляющая '!$E$61)*1000+ставка!T33</f>
        <v>2853.1332074689999</v>
      </c>
      <c r="U712" s="145">
        <f>((ставка!U33/1000*'составляющая '!$B$61*'составляющая '!$C$61)+'составляющая '!$D$61+'составляющая '!$E$61)*1000+ставка!U33</f>
        <v>2917.6038617270001</v>
      </c>
      <c r="V712" s="145">
        <f>((ставка!V33/1000*'составляющая '!$B$61*'составляющая '!$C$61)+'составляющая '!$D$61+'составляющая '!$E$61)*1000+ставка!V33</f>
        <v>2943.9873054950003</v>
      </c>
      <c r="W712" s="145">
        <f>((ставка!W33/1000*'составляющая '!$B$61*'составляющая '!$C$61)+'составляющая '!$D$61+'составляющая '!$E$61)*1000+ставка!W33</f>
        <v>2934.9263248070001</v>
      </c>
      <c r="X712" s="145">
        <f>((ставка!X33/1000*'составляющая '!$B$61*'составляющая '!$C$61)+'составляющая '!$D$61+'составляющая '!$E$61)*1000+ставка!X33</f>
        <v>2894.8403685769999</v>
      </c>
      <c r="Y712" s="145">
        <f>((ставка!Y33/1000*'составляющая '!$B$61*'составляющая '!$C$61)+'составляющая '!$D$61+'составляющая '!$E$61)*1000+ставка!Y33</f>
        <v>2516.1446757049998</v>
      </c>
    </row>
    <row r="713" spans="1:25" s="104" customFormat="1" ht="15.75" collapsed="1" x14ac:dyDescent="0.25">
      <c r="A713" s="227">
        <v>30</v>
      </c>
      <c r="B713" s="145">
        <f>((ставка!B34/1000*'составляющая '!$B$61*'составляющая '!$C$61)+'составляющая '!$D$61+'составляющая '!$E$61)*1000+ставка!B34</f>
        <v>2298.8365971949997</v>
      </c>
      <c r="C713" s="145">
        <f>((ставка!C34/1000*'составляющая '!$B$61*'составляющая '!$C$61)+'составляющая '!$D$61+'составляющая '!$E$61)*1000+ставка!C34</f>
        <v>2183.9864461460002</v>
      </c>
      <c r="D713" s="145">
        <f>((ставка!D34/1000*'составляющая '!$B$61*'составляющая '!$C$61)+'составляющая '!$D$61+'составляющая '!$E$61)*1000+ставка!D34</f>
        <v>1994.7718494259998</v>
      </c>
      <c r="E713" s="145">
        <f>((ставка!E34/1000*'составляющая '!$B$61*'составляющая '!$C$61)+'составляющая '!$D$61+'составляющая '!$E$61)*1000+ставка!E34</f>
        <v>1990.1636300810001</v>
      </c>
      <c r="F713" s="145">
        <f>((ставка!F34/1000*'составляющая '!$B$61*'составляющая '!$C$61)+'составляющая '!$D$61+'составляющая '!$E$61)*1000+ставка!F34</f>
        <v>2108.3561281729999</v>
      </c>
      <c r="G713" s="145">
        <f>((ставка!G34/1000*'составляющая '!$B$61*'составляющая '!$C$61)+'составляющая '!$D$61+'составляющая '!$E$61)*1000+ставка!G34</f>
        <v>2241.3393447409999</v>
      </c>
      <c r="H713" s="145">
        <f>((ставка!H34/1000*'составляющая '!$B$61*'составляющая '!$C$61)+'составляющая '!$D$61+'составляющая '!$E$61)*1000+ставка!H34</f>
        <v>2485.3306788800001</v>
      </c>
      <c r="I713" s="145">
        <f>((ставка!I34/1000*'составляющая '!$B$61*'составляющая '!$C$61)+'составляющая '!$D$61+'составляющая '!$E$61)*1000+ставка!I34</f>
        <v>2722.7039437909998</v>
      </c>
      <c r="J713" s="145">
        <f>((ставка!J34/1000*'составляющая '!$B$61*'составляющая '!$C$61)+'составляющая '!$D$61+'составляющая '!$E$61)*1000+ставка!J34</f>
        <v>2914.0283276810005</v>
      </c>
      <c r="K713" s="145">
        <f>((ставка!K34/1000*'составляющая '!$B$61*'составляющая '!$C$61)+'составляющая '!$D$61+'составляющая '!$E$61)*1000+ставка!K34</f>
        <v>2950.0501675729997</v>
      </c>
      <c r="L713" s="145">
        <f>((ставка!L34/1000*'составляющая '!$B$61*'составляющая '!$C$61)+'составляющая '!$D$61+'составляющая '!$E$61)*1000+ставка!L34</f>
        <v>2957.456630954</v>
      </c>
      <c r="M713" s="145">
        <f>((ставка!M34/1000*'составляющая '!$B$61*'составляющая '!$C$61)+'составляющая '!$D$61+'составляющая '!$E$61)*1000+ставка!M34</f>
        <v>2954.736115919</v>
      </c>
      <c r="N713" s="145">
        <f>((ставка!N34/1000*'составляющая '!$B$61*'составляющая '!$C$61)+'составляющая '!$D$61+'составляющая '!$E$61)*1000+ставка!N34</f>
        <v>2944.087242782</v>
      </c>
      <c r="O713" s="145">
        <f>((ставка!O34/1000*'составляющая '!$B$61*'составляющая '!$C$61)+'составляющая '!$D$61+'составляющая '!$E$61)*1000+ставка!O34</f>
        <v>2948.9175449869999</v>
      </c>
      <c r="P713" s="145">
        <f>((ставка!P34/1000*'составляющая '!$B$61*'составляющая '!$C$61)+'составляющая '!$D$61+'составляющая '!$E$61)*1000+ставка!P34</f>
        <v>2942.0551846130002</v>
      </c>
      <c r="Q713" s="145">
        <f>((ставка!Q34/1000*'составляющая '!$B$61*'составляющая '!$C$61)+'составляющая '!$D$61+'составляющая '!$E$61)*1000+ставка!Q34</f>
        <v>2939.4012944360002</v>
      </c>
      <c r="R713" s="145">
        <f>((ставка!R34/1000*'составляющая '!$B$61*'составляющая '!$C$61)+'составляющая '!$D$61+'составляющая '!$E$61)*1000+ставка!R34</f>
        <v>2937.3692362669999</v>
      </c>
      <c r="S713" s="145">
        <f>((ставка!S34/1000*'составляющая '!$B$61*'составляющая '!$C$61)+'составляющая '!$D$61+'составляющая '!$E$61)*1000+ставка!S34</f>
        <v>2934.9929496650002</v>
      </c>
      <c r="T713" s="145">
        <f>((ставка!T34/1000*'составляющая '!$B$61*'составляющая '!$C$61)+'составляющая '!$D$61+'составляющая '!$E$61)*1000+ставка!T34</f>
        <v>2898.2382363349998</v>
      </c>
      <c r="U713" s="145">
        <f>((ставка!U34/1000*'составляющая '!$B$61*'составляющая '!$C$61)+'составляющая '!$D$61+'составляющая '!$E$61)*1000+ставка!U34</f>
        <v>2933.005308068</v>
      </c>
      <c r="V713" s="145">
        <f>((ставка!V34/1000*'составляющая '!$B$61*'составляющая '!$C$61)+'составляющая '!$D$61+'составляющая '!$E$61)*1000+ставка!V34</f>
        <v>2936.6585711150001</v>
      </c>
      <c r="W713" s="145">
        <f>((ставка!W34/1000*'составляющая '!$B$61*'составляющая '!$C$61)+'составляющая '!$D$61+'составляющая '!$E$61)*1000+ставка!W34</f>
        <v>2927.5420697119998</v>
      </c>
      <c r="X713" s="145">
        <f>((ставка!X34/1000*'составляющая '!$B$61*'составляющая '!$C$61)+'составляющая '!$D$61+'составляющая '!$E$61)*1000+ставка!X34</f>
        <v>2890.2321492319998</v>
      </c>
      <c r="Y713" s="145">
        <f>((ставка!Y34/1000*'составляющая '!$B$61*'составляющая '!$C$61)+'составляющая '!$D$61+'составляющая '!$E$61)*1000+ставка!Y34</f>
        <v>2634.5370483710003</v>
      </c>
    </row>
    <row r="714" spans="1:25" s="104" customFormat="1" ht="15.75" x14ac:dyDescent="0.25">
      <c r="A714" s="74" t="s">
        <v>57</v>
      </c>
    </row>
    <row r="715" spans="1:25" s="104" customFormat="1" ht="15.75" x14ac:dyDescent="0.25">
      <c r="A715" s="74"/>
    </row>
    <row r="716" spans="1:25" s="104" customFormat="1" ht="15.75" x14ac:dyDescent="0.25">
      <c r="A716" s="74"/>
    </row>
    <row r="717" spans="1:25" s="104" customFormat="1" ht="15.75" customHeight="1" x14ac:dyDescent="0.25">
      <c r="A717" s="261" t="s">
        <v>32</v>
      </c>
      <c r="B717" s="261" t="s">
        <v>68</v>
      </c>
      <c r="C717" s="261"/>
      <c r="D717" s="261"/>
      <c r="E717" s="261"/>
      <c r="F717" s="261"/>
      <c r="G717" s="261"/>
      <c r="H717" s="261"/>
      <c r="I717" s="261"/>
      <c r="J717" s="261"/>
      <c r="K717" s="261"/>
      <c r="L717" s="261"/>
      <c r="M717" s="261"/>
      <c r="N717" s="261"/>
      <c r="O717" s="261"/>
      <c r="P717" s="261"/>
      <c r="Q717" s="261"/>
      <c r="R717" s="261"/>
      <c r="S717" s="261"/>
      <c r="T717" s="261"/>
      <c r="U717" s="261"/>
      <c r="V717" s="261"/>
      <c r="W717" s="261"/>
      <c r="X717" s="261"/>
      <c r="Y717" s="261"/>
    </row>
    <row r="718" spans="1:25" s="104" customFormat="1" ht="15.75" x14ac:dyDescent="0.25">
      <c r="A718" s="261"/>
      <c r="B718" s="261" t="s">
        <v>69</v>
      </c>
      <c r="C718" s="261"/>
      <c r="D718" s="261"/>
      <c r="E718" s="261"/>
      <c r="F718" s="261"/>
      <c r="G718" s="261"/>
      <c r="H718" s="261"/>
      <c r="I718" s="261"/>
      <c r="J718" s="261"/>
      <c r="K718" s="261"/>
      <c r="L718" s="261"/>
      <c r="M718" s="261"/>
      <c r="N718" s="261"/>
      <c r="O718" s="261"/>
      <c r="P718" s="261"/>
      <c r="Q718" s="261"/>
      <c r="R718" s="261"/>
      <c r="S718" s="261"/>
      <c r="T718" s="261"/>
      <c r="U718" s="261"/>
      <c r="V718" s="261"/>
      <c r="W718" s="261"/>
      <c r="X718" s="261"/>
      <c r="Y718" s="261"/>
    </row>
    <row r="719" spans="1:25" s="119" customFormat="1" ht="12.75" x14ac:dyDescent="0.2">
      <c r="A719" s="261"/>
      <c r="B719" s="118" t="s">
        <v>33</v>
      </c>
      <c r="C719" s="118" t="s">
        <v>34</v>
      </c>
      <c r="D719" s="118" t="s">
        <v>35</v>
      </c>
      <c r="E719" s="118" t="s">
        <v>36</v>
      </c>
      <c r="F719" s="118" t="s">
        <v>37</v>
      </c>
      <c r="G719" s="118" t="s">
        <v>38</v>
      </c>
      <c r="H719" s="118" t="s">
        <v>39</v>
      </c>
      <c r="I719" s="118" t="s">
        <v>40</v>
      </c>
      <c r="J719" s="118" t="s">
        <v>41</v>
      </c>
      <c r="K719" s="118" t="s">
        <v>42</v>
      </c>
      <c r="L719" s="118" t="s">
        <v>43</v>
      </c>
      <c r="M719" s="118" t="s">
        <v>44</v>
      </c>
      <c r="N719" s="118" t="s">
        <v>45</v>
      </c>
      <c r="O719" s="118" t="s">
        <v>46</v>
      </c>
      <c r="P719" s="118" t="s">
        <v>47</v>
      </c>
      <c r="Q719" s="118" t="s">
        <v>48</v>
      </c>
      <c r="R719" s="118" t="s">
        <v>49</v>
      </c>
      <c r="S719" s="118" t="s">
        <v>50</v>
      </c>
      <c r="T719" s="118" t="s">
        <v>51</v>
      </c>
      <c r="U719" s="118" t="s">
        <v>52</v>
      </c>
      <c r="V719" s="118" t="s">
        <v>53</v>
      </c>
      <c r="W719" s="118" t="s">
        <v>54</v>
      </c>
      <c r="X719" s="118" t="s">
        <v>55</v>
      </c>
      <c r="Y719" s="118" t="s">
        <v>56</v>
      </c>
    </row>
    <row r="720" spans="1:25" s="104" customFormat="1" ht="15.75" x14ac:dyDescent="0.25">
      <c r="A720" s="227">
        <v>1</v>
      </c>
      <c r="B720" s="146" t="str">
        <f>ставка!B40</f>
        <v>0</v>
      </c>
      <c r="C720" s="146" t="str">
        <f>ставка!C40</f>
        <v>0</v>
      </c>
      <c r="D720" s="146" t="str">
        <f>ставка!D40</f>
        <v>0</v>
      </c>
      <c r="E720" s="146" t="str">
        <f>ставка!E40</f>
        <v>0</v>
      </c>
      <c r="F720" s="146" t="str">
        <f>ставка!F40</f>
        <v>0</v>
      </c>
      <c r="G720" s="146" t="str">
        <f>ставка!G40</f>
        <v>0</v>
      </c>
      <c r="H720" s="146" t="str">
        <f>ставка!H40</f>
        <v>0</v>
      </c>
      <c r="I720" s="146" t="str">
        <f>ставка!I40</f>
        <v>0</v>
      </c>
      <c r="J720" s="146" t="str">
        <f>ставка!J40</f>
        <v>21,54</v>
      </c>
      <c r="K720" s="146" t="str">
        <f>ставка!K40</f>
        <v>0</v>
      </c>
      <c r="L720" s="146" t="str">
        <f>ставка!L40</f>
        <v>0</v>
      </c>
      <c r="M720" s="146" t="str">
        <f>ставка!M40</f>
        <v>0</v>
      </c>
      <c r="N720" s="146" t="str">
        <f>ставка!N40</f>
        <v>0</v>
      </c>
      <c r="O720" s="146" t="str">
        <f>ставка!O40</f>
        <v>0</v>
      </c>
      <c r="P720" s="146" t="str">
        <f>ставка!P40</f>
        <v>0</v>
      </c>
      <c r="Q720" s="146" t="str">
        <f>ставка!Q40</f>
        <v>0</v>
      </c>
      <c r="R720" s="146" t="str">
        <f>ставка!R40</f>
        <v>0</v>
      </c>
      <c r="S720" s="146" t="str">
        <f>ставка!S40</f>
        <v>0</v>
      </c>
      <c r="T720" s="146" t="str">
        <f>ставка!T40</f>
        <v>0,04</v>
      </c>
      <c r="U720" s="146" t="str">
        <f>ставка!U40</f>
        <v>3,31</v>
      </c>
      <c r="V720" s="146" t="str">
        <f>ставка!V40</f>
        <v>62,36</v>
      </c>
      <c r="W720" s="146" t="str">
        <f>ставка!W40</f>
        <v>0</v>
      </c>
      <c r="X720" s="146" t="str">
        <f>ставка!X40</f>
        <v>0</v>
      </c>
      <c r="Y720" s="146" t="str">
        <f>ставка!Y40</f>
        <v>0</v>
      </c>
    </row>
    <row r="721" spans="1:25" s="104" customFormat="1" ht="15.75" hidden="1" outlineLevel="1" x14ac:dyDescent="0.25">
      <c r="A721" s="227">
        <v>2</v>
      </c>
      <c r="B721" s="146" t="str">
        <f>ставка!B41</f>
        <v>0</v>
      </c>
      <c r="C721" s="146" t="str">
        <f>ставка!C41</f>
        <v>0</v>
      </c>
      <c r="D721" s="146" t="str">
        <f>ставка!D41</f>
        <v>0</v>
      </c>
      <c r="E721" s="146" t="str">
        <f>ставка!E41</f>
        <v>0</v>
      </c>
      <c r="F721" s="146" t="str">
        <f>ставка!F41</f>
        <v>0</v>
      </c>
      <c r="G721" s="146" t="str">
        <f>ставка!G41</f>
        <v>0</v>
      </c>
      <c r="H721" s="146" t="str">
        <f>ставка!H41</f>
        <v>31,94</v>
      </c>
      <c r="I721" s="146" t="str">
        <f>ставка!I41</f>
        <v>171,84</v>
      </c>
      <c r="J721" s="146" t="str">
        <f>ставка!J41</f>
        <v>22,03</v>
      </c>
      <c r="K721" s="146" t="str">
        <f>ставка!K41</f>
        <v>0</v>
      </c>
      <c r="L721" s="146" t="str">
        <f>ставка!L41</f>
        <v>0</v>
      </c>
      <c r="M721" s="146" t="str">
        <f>ставка!M41</f>
        <v>0</v>
      </c>
      <c r="N721" s="146" t="str">
        <f>ставка!N41</f>
        <v>0</v>
      </c>
      <c r="O721" s="146" t="str">
        <f>ставка!O41</f>
        <v>0</v>
      </c>
      <c r="P721" s="146" t="str">
        <f>ставка!P41</f>
        <v>0</v>
      </c>
      <c r="Q721" s="146" t="str">
        <f>ставка!Q41</f>
        <v>0</v>
      </c>
      <c r="R721" s="146" t="str">
        <f>ставка!R41</f>
        <v>0</v>
      </c>
      <c r="S721" s="146" t="str">
        <f>ставка!S41</f>
        <v>0</v>
      </c>
      <c r="T721" s="146" t="str">
        <f>ставка!T41</f>
        <v>0</v>
      </c>
      <c r="U721" s="146" t="str">
        <f>ставка!U41</f>
        <v>42,67</v>
      </c>
      <c r="V721" s="146" t="str">
        <f>ставка!V41</f>
        <v>0</v>
      </c>
      <c r="W721" s="146" t="str">
        <f>ставка!W41</f>
        <v>0</v>
      </c>
      <c r="X721" s="146" t="str">
        <f>ставка!X41</f>
        <v>0</v>
      </c>
      <c r="Y721" s="146" t="str">
        <f>ставка!Y41</f>
        <v>0</v>
      </c>
    </row>
    <row r="722" spans="1:25" s="104" customFormat="1" ht="15.75" hidden="1" outlineLevel="1" x14ac:dyDescent="0.25">
      <c r="A722" s="227">
        <v>3</v>
      </c>
      <c r="B722" s="146" t="str">
        <f>ставка!B42</f>
        <v>0</v>
      </c>
      <c r="C722" s="146" t="str">
        <f>ставка!C42</f>
        <v>0</v>
      </c>
      <c r="D722" s="146" t="str">
        <f>ставка!D42</f>
        <v>0</v>
      </c>
      <c r="E722" s="146" t="str">
        <f>ставка!E42</f>
        <v>0</v>
      </c>
      <c r="F722" s="146" t="str">
        <f>ставка!F42</f>
        <v>0</v>
      </c>
      <c r="G722" s="146" t="str">
        <f>ставка!G42</f>
        <v>0</v>
      </c>
      <c r="H722" s="146" t="str">
        <f>ставка!H42</f>
        <v>0,99</v>
      </c>
      <c r="I722" s="146" t="str">
        <f>ставка!I42</f>
        <v>115,11</v>
      </c>
      <c r="J722" s="146" t="str">
        <f>ставка!J42</f>
        <v>0</v>
      </c>
      <c r="K722" s="146" t="str">
        <f>ставка!K42</f>
        <v>0</v>
      </c>
      <c r="L722" s="146" t="str">
        <f>ставка!L42</f>
        <v>0</v>
      </c>
      <c r="M722" s="146" t="str">
        <f>ставка!M42</f>
        <v>0</v>
      </c>
      <c r="N722" s="146" t="str">
        <f>ставка!N42</f>
        <v>0</v>
      </c>
      <c r="O722" s="146" t="str">
        <f>ставка!O42</f>
        <v>0</v>
      </c>
      <c r="P722" s="146" t="str">
        <f>ставка!P42</f>
        <v>0</v>
      </c>
      <c r="Q722" s="146" t="str">
        <f>ставка!Q42</f>
        <v>0</v>
      </c>
      <c r="R722" s="146" t="str">
        <f>ставка!R42</f>
        <v>0</v>
      </c>
      <c r="S722" s="146" t="str">
        <f>ставка!S42</f>
        <v>0</v>
      </c>
      <c r="T722" s="146" t="str">
        <f>ставка!T42</f>
        <v>0</v>
      </c>
      <c r="U722" s="146" t="str">
        <f>ставка!U42</f>
        <v>0</v>
      </c>
      <c r="V722" s="146" t="str">
        <f>ставка!V42</f>
        <v>1,31</v>
      </c>
      <c r="W722" s="146" t="str">
        <f>ставка!W42</f>
        <v>0</v>
      </c>
      <c r="X722" s="146" t="str">
        <f>ставка!X42</f>
        <v>0</v>
      </c>
      <c r="Y722" s="146" t="str">
        <f>ставка!Y42</f>
        <v>0</v>
      </c>
    </row>
    <row r="723" spans="1:25" s="104" customFormat="1" ht="15.75" hidden="1" outlineLevel="1" x14ac:dyDescent="0.25">
      <c r="A723" s="227">
        <v>4</v>
      </c>
      <c r="B723" s="146" t="str">
        <f>ставка!B43</f>
        <v>0</v>
      </c>
      <c r="C723" s="146" t="str">
        <f>ставка!C43</f>
        <v>0</v>
      </c>
      <c r="D723" s="146" t="str">
        <f>ставка!D43</f>
        <v>0,15</v>
      </c>
      <c r="E723" s="146" t="str">
        <f>ставка!E43</f>
        <v>0</v>
      </c>
      <c r="F723" s="146" t="str">
        <f>ставка!F43</f>
        <v>0,81</v>
      </c>
      <c r="G723" s="146" t="str">
        <f>ставка!G43</f>
        <v>9,55</v>
      </c>
      <c r="H723" s="146" t="str">
        <f>ставка!H43</f>
        <v>40,43</v>
      </c>
      <c r="I723" s="146" t="str">
        <f>ставка!I43</f>
        <v>164,69</v>
      </c>
      <c r="J723" s="146" t="str">
        <f>ставка!J43</f>
        <v>9,74</v>
      </c>
      <c r="K723" s="146" t="str">
        <f>ставка!K43</f>
        <v>0,05</v>
      </c>
      <c r="L723" s="146" t="str">
        <f>ставка!L43</f>
        <v>0</v>
      </c>
      <c r="M723" s="146" t="str">
        <f>ставка!M43</f>
        <v>0</v>
      </c>
      <c r="N723" s="146" t="str">
        <f>ставка!N43</f>
        <v>0</v>
      </c>
      <c r="O723" s="146" t="str">
        <f>ставка!O43</f>
        <v>0</v>
      </c>
      <c r="P723" s="146" t="str">
        <f>ставка!P43</f>
        <v>0</v>
      </c>
      <c r="Q723" s="146" t="str">
        <f>ставка!Q43</f>
        <v>0</v>
      </c>
      <c r="R723" s="146" t="str">
        <f>ставка!R43</f>
        <v>0</v>
      </c>
      <c r="S723" s="146" t="str">
        <f>ставка!S43</f>
        <v>0</v>
      </c>
      <c r="T723" s="146" t="str">
        <f>ставка!T43</f>
        <v>0</v>
      </c>
      <c r="U723" s="146" t="str">
        <f>ставка!U43</f>
        <v>0,13</v>
      </c>
      <c r="V723" s="146" t="str">
        <f>ставка!V43</f>
        <v>0</v>
      </c>
      <c r="W723" s="146" t="str">
        <f>ставка!W43</f>
        <v>0</v>
      </c>
      <c r="X723" s="146" t="str">
        <f>ставка!X43</f>
        <v>0</v>
      </c>
      <c r="Y723" s="146" t="str">
        <f>ставка!Y43</f>
        <v>0</v>
      </c>
    </row>
    <row r="724" spans="1:25" s="104" customFormat="1" ht="15.75" hidden="1" outlineLevel="1" x14ac:dyDescent="0.25">
      <c r="A724" s="227">
        <v>5</v>
      </c>
      <c r="B724" s="146" t="str">
        <f>ставка!B44</f>
        <v>0</v>
      </c>
      <c r="C724" s="146" t="str">
        <f>ставка!C44</f>
        <v>0</v>
      </c>
      <c r="D724" s="146" t="str">
        <f>ставка!D44</f>
        <v>0</v>
      </c>
      <c r="E724" s="146" t="str">
        <f>ставка!E44</f>
        <v>0</v>
      </c>
      <c r="F724" s="146" t="str">
        <f>ставка!F44</f>
        <v>0</v>
      </c>
      <c r="G724" s="146" t="str">
        <f>ставка!G44</f>
        <v>0</v>
      </c>
      <c r="H724" s="146" t="str">
        <f>ставка!H44</f>
        <v>109,87</v>
      </c>
      <c r="I724" s="146" t="str">
        <f>ставка!I44</f>
        <v>164,11</v>
      </c>
      <c r="J724" s="146" t="str">
        <f>ставка!J44</f>
        <v>77,87</v>
      </c>
      <c r="K724" s="146" t="str">
        <f>ставка!K44</f>
        <v>7,67</v>
      </c>
      <c r="L724" s="146" t="str">
        <f>ставка!L44</f>
        <v>0</v>
      </c>
      <c r="M724" s="146" t="str">
        <f>ставка!M44</f>
        <v>0</v>
      </c>
      <c r="N724" s="146" t="str">
        <f>ставка!N44</f>
        <v>11,21</v>
      </c>
      <c r="O724" s="146" t="str">
        <f>ставка!O44</f>
        <v>16,3</v>
      </c>
      <c r="P724" s="146" t="str">
        <f>ставка!P44</f>
        <v>38,15</v>
      </c>
      <c r="Q724" s="146" t="str">
        <f>ставка!Q44</f>
        <v>87,61</v>
      </c>
      <c r="R724" s="146" t="str">
        <f>ставка!R44</f>
        <v>15,24</v>
      </c>
      <c r="S724" s="146" t="str">
        <f>ставка!S44</f>
        <v>16,38</v>
      </c>
      <c r="T724" s="146" t="str">
        <f>ставка!T44</f>
        <v>34,35</v>
      </c>
      <c r="U724" s="146" t="str">
        <f>ставка!U44</f>
        <v>179,75</v>
      </c>
      <c r="V724" s="146" t="str">
        <f>ставка!V44</f>
        <v>459,53</v>
      </c>
      <c r="W724" s="146" t="str">
        <f>ставка!W44</f>
        <v>0</v>
      </c>
      <c r="X724" s="146" t="str">
        <f>ставка!X44</f>
        <v>0</v>
      </c>
      <c r="Y724" s="146" t="str">
        <f>ставка!Y44</f>
        <v>0</v>
      </c>
    </row>
    <row r="725" spans="1:25" s="104" customFormat="1" ht="15.75" hidden="1" outlineLevel="1" x14ac:dyDescent="0.25">
      <c r="A725" s="227">
        <v>6</v>
      </c>
      <c r="B725" s="146" t="str">
        <f>ставка!B45</f>
        <v>0</v>
      </c>
      <c r="C725" s="146" t="str">
        <f>ставка!C45</f>
        <v>0</v>
      </c>
      <c r="D725" s="146" t="str">
        <f>ставка!D45</f>
        <v>0</v>
      </c>
      <c r="E725" s="146" t="str">
        <f>ставка!E45</f>
        <v>0</v>
      </c>
      <c r="F725" s="146" t="str">
        <f>ставка!F45</f>
        <v>0</v>
      </c>
      <c r="G725" s="146" t="str">
        <f>ставка!G45</f>
        <v>17,91</v>
      </c>
      <c r="H725" s="146" t="str">
        <f>ставка!H45</f>
        <v>147,77</v>
      </c>
      <c r="I725" s="146" t="str">
        <f>ставка!I45</f>
        <v>134,97</v>
      </c>
      <c r="J725" s="146" t="str">
        <f>ставка!J45</f>
        <v>86,71</v>
      </c>
      <c r="K725" s="146" t="str">
        <f>ставка!K45</f>
        <v>0</v>
      </c>
      <c r="L725" s="146" t="str">
        <f>ставка!L45</f>
        <v>0</v>
      </c>
      <c r="M725" s="146" t="str">
        <f>ставка!M45</f>
        <v>0</v>
      </c>
      <c r="N725" s="146" t="str">
        <f>ставка!N45</f>
        <v>0</v>
      </c>
      <c r="O725" s="146" t="str">
        <f>ставка!O45</f>
        <v>1,8</v>
      </c>
      <c r="P725" s="146" t="str">
        <f>ставка!P45</f>
        <v>61,57</v>
      </c>
      <c r="Q725" s="146" t="str">
        <f>ставка!Q45</f>
        <v>77,64</v>
      </c>
      <c r="R725" s="146" t="str">
        <f>ставка!R45</f>
        <v>0</v>
      </c>
      <c r="S725" s="146" t="str">
        <f>ставка!S45</f>
        <v>0</v>
      </c>
      <c r="T725" s="146" t="str">
        <f>ставка!T45</f>
        <v>11,35</v>
      </c>
      <c r="U725" s="146" t="str">
        <f>ставка!U45</f>
        <v>44</v>
      </c>
      <c r="V725" s="146" t="str">
        <f>ставка!V45</f>
        <v>70,07</v>
      </c>
      <c r="W725" s="146" t="str">
        <f>ставка!W45</f>
        <v>0</v>
      </c>
      <c r="X725" s="146" t="str">
        <f>ставка!X45</f>
        <v>0</v>
      </c>
      <c r="Y725" s="146" t="str">
        <f>ставка!Y45</f>
        <v>0</v>
      </c>
    </row>
    <row r="726" spans="1:25" s="104" customFormat="1" ht="15.75" hidden="1" outlineLevel="1" x14ac:dyDescent="0.25">
      <c r="A726" s="227">
        <v>7</v>
      </c>
      <c r="B726" s="146" t="str">
        <f>ставка!B46</f>
        <v>0</v>
      </c>
      <c r="C726" s="146" t="str">
        <f>ставка!C46</f>
        <v>0,14</v>
      </c>
      <c r="D726" s="146" t="str">
        <f>ставка!D46</f>
        <v>28,16</v>
      </c>
      <c r="E726" s="146" t="str">
        <f>ставка!E46</f>
        <v>28,24</v>
      </c>
      <c r="F726" s="146" t="str">
        <f>ставка!F46</f>
        <v>42,23</v>
      </c>
      <c r="G726" s="146" t="str">
        <f>ставка!G46</f>
        <v>76,55</v>
      </c>
      <c r="H726" s="146" t="str">
        <f>ставка!H46</f>
        <v>106,88</v>
      </c>
      <c r="I726" s="146" t="str">
        <f>ставка!I46</f>
        <v>142,7</v>
      </c>
      <c r="J726" s="146" t="str">
        <f>ставка!J46</f>
        <v>166,51</v>
      </c>
      <c r="K726" s="146" t="str">
        <f>ставка!K46</f>
        <v>64,14</v>
      </c>
      <c r="L726" s="146" t="str">
        <f>ставка!L46</f>
        <v>51,72</v>
      </c>
      <c r="M726" s="146" t="str">
        <f>ставка!M46</f>
        <v>40,27</v>
      </c>
      <c r="N726" s="146" t="str">
        <f>ставка!N46</f>
        <v>0,82</v>
      </c>
      <c r="O726" s="146" t="str">
        <f>ставка!O46</f>
        <v>2,75</v>
      </c>
      <c r="P726" s="146" t="str">
        <f>ставка!P46</f>
        <v>68,14</v>
      </c>
      <c r="Q726" s="146" t="str">
        <f>ставка!Q46</f>
        <v>67,31</v>
      </c>
      <c r="R726" s="146" t="str">
        <f>ставка!R46</f>
        <v>10,59</v>
      </c>
      <c r="S726" s="146" t="str">
        <f>ставка!S46</f>
        <v>67,04</v>
      </c>
      <c r="T726" s="146" t="str">
        <f>ставка!T46</f>
        <v>65,82</v>
      </c>
      <c r="U726" s="146" t="str">
        <f>ставка!U46</f>
        <v>181,21</v>
      </c>
      <c r="V726" s="146" t="str">
        <f>ставка!V46</f>
        <v>132,91</v>
      </c>
      <c r="W726" s="146" t="str">
        <f>ставка!W46</f>
        <v>8,87</v>
      </c>
      <c r="X726" s="146" t="str">
        <f>ставка!X46</f>
        <v>0</v>
      </c>
      <c r="Y726" s="146" t="str">
        <f>ставка!Y46</f>
        <v>0</v>
      </c>
    </row>
    <row r="727" spans="1:25" s="104" customFormat="1" ht="15.75" hidden="1" outlineLevel="1" x14ac:dyDescent="0.25">
      <c r="A727" s="227">
        <v>8</v>
      </c>
      <c r="B727" s="146" t="str">
        <f>ставка!B47</f>
        <v>0</v>
      </c>
      <c r="C727" s="146" t="str">
        <f>ставка!C47</f>
        <v>9,48</v>
      </c>
      <c r="D727" s="146" t="str">
        <f>ставка!D47</f>
        <v>86,79</v>
      </c>
      <c r="E727" s="146" t="str">
        <f>ставка!E47</f>
        <v>118,62</v>
      </c>
      <c r="F727" s="146" t="str">
        <f>ставка!F47</f>
        <v>127,54</v>
      </c>
      <c r="G727" s="146" t="str">
        <f>ставка!G47</f>
        <v>160,79</v>
      </c>
      <c r="H727" s="146" t="str">
        <f>ставка!H47</f>
        <v>120,97</v>
      </c>
      <c r="I727" s="146" t="str">
        <f>ставка!I47</f>
        <v>189,65</v>
      </c>
      <c r="J727" s="146" t="str">
        <f>ставка!J47</f>
        <v>196,84</v>
      </c>
      <c r="K727" s="146" t="str">
        <f>ставка!K47</f>
        <v>139,56</v>
      </c>
      <c r="L727" s="146" t="str">
        <f>ставка!L47</f>
        <v>90,39</v>
      </c>
      <c r="M727" s="146" t="str">
        <f>ставка!M47</f>
        <v>72,66</v>
      </c>
      <c r="N727" s="146" t="str">
        <f>ставка!N47</f>
        <v>87,29</v>
      </c>
      <c r="O727" s="146" t="str">
        <f>ставка!O47</f>
        <v>76,07</v>
      </c>
      <c r="P727" s="146" t="str">
        <f>ставка!P47</f>
        <v>15,91</v>
      </c>
      <c r="Q727" s="146" t="str">
        <f>ставка!Q47</f>
        <v>18,79</v>
      </c>
      <c r="R727" s="146" t="str">
        <f>ставка!R47</f>
        <v>0</v>
      </c>
      <c r="S727" s="146" t="str">
        <f>ставка!S47</f>
        <v>0</v>
      </c>
      <c r="T727" s="146" t="str">
        <f>ставка!T47</f>
        <v>0,78</v>
      </c>
      <c r="U727" s="146" t="str">
        <f>ставка!U47</f>
        <v>65,7</v>
      </c>
      <c r="V727" s="146" t="str">
        <f>ставка!V47</f>
        <v>68,35</v>
      </c>
      <c r="W727" s="146" t="str">
        <f>ставка!W47</f>
        <v>4,21</v>
      </c>
      <c r="X727" s="146" t="str">
        <f>ставка!X47</f>
        <v>0</v>
      </c>
      <c r="Y727" s="146" t="str">
        <f>ставка!Y47</f>
        <v>0</v>
      </c>
    </row>
    <row r="728" spans="1:25" s="104" customFormat="1" ht="15.75" hidden="1" outlineLevel="1" x14ac:dyDescent="0.25">
      <c r="A728" s="227">
        <v>9</v>
      </c>
      <c r="B728" s="146" t="str">
        <f>ставка!B48</f>
        <v>0</v>
      </c>
      <c r="C728" s="146" t="str">
        <f>ставка!C48</f>
        <v>0,11</v>
      </c>
      <c r="D728" s="146" t="str">
        <f>ставка!D48</f>
        <v>31,68</v>
      </c>
      <c r="E728" s="146" t="str">
        <f>ставка!E48</f>
        <v>83,87</v>
      </c>
      <c r="F728" s="146" t="str">
        <f>ставка!F48</f>
        <v>63,71</v>
      </c>
      <c r="G728" s="146" t="str">
        <f>ставка!G48</f>
        <v>74,14</v>
      </c>
      <c r="H728" s="146" t="str">
        <f>ставка!H48</f>
        <v>94,54</v>
      </c>
      <c r="I728" s="146" t="str">
        <f>ставка!I48</f>
        <v>117,16</v>
      </c>
      <c r="J728" s="146" t="str">
        <f>ставка!J48</f>
        <v>91,35</v>
      </c>
      <c r="K728" s="146" t="str">
        <f>ставка!K48</f>
        <v>18,93</v>
      </c>
      <c r="L728" s="146" t="str">
        <f>ставка!L48</f>
        <v>0</v>
      </c>
      <c r="M728" s="146" t="str">
        <f>ставка!M48</f>
        <v>0</v>
      </c>
      <c r="N728" s="146" t="str">
        <f>ставка!N48</f>
        <v>0</v>
      </c>
      <c r="O728" s="146" t="str">
        <f>ставка!O48</f>
        <v>0</v>
      </c>
      <c r="P728" s="146" t="str">
        <f>ставка!P48</f>
        <v>0</v>
      </c>
      <c r="Q728" s="146" t="str">
        <f>ставка!Q48</f>
        <v>0</v>
      </c>
      <c r="R728" s="146" t="str">
        <f>ставка!R48</f>
        <v>0</v>
      </c>
      <c r="S728" s="146" t="str">
        <f>ставка!S48</f>
        <v>0</v>
      </c>
      <c r="T728" s="146" t="str">
        <f>ставка!T48</f>
        <v>0</v>
      </c>
      <c r="U728" s="146" t="str">
        <f>ставка!U48</f>
        <v>27,61</v>
      </c>
      <c r="V728" s="146" t="str">
        <f>ставка!V48</f>
        <v>0</v>
      </c>
      <c r="W728" s="146" t="str">
        <f>ставка!W48</f>
        <v>0</v>
      </c>
      <c r="X728" s="146" t="str">
        <f>ставка!X48</f>
        <v>0</v>
      </c>
      <c r="Y728" s="146" t="str">
        <f>ставка!Y48</f>
        <v>0</v>
      </c>
    </row>
    <row r="729" spans="1:25" s="104" customFormat="1" ht="15.75" hidden="1" outlineLevel="1" x14ac:dyDescent="0.25">
      <c r="A729" s="227">
        <v>10</v>
      </c>
      <c r="B729" s="146" t="str">
        <f>ставка!B49</f>
        <v>0</v>
      </c>
      <c r="C729" s="146" t="str">
        <f>ставка!C49</f>
        <v>0</v>
      </c>
      <c r="D729" s="146" t="str">
        <f>ставка!D49</f>
        <v>0</v>
      </c>
      <c r="E729" s="146" t="str">
        <f>ставка!E49</f>
        <v>0</v>
      </c>
      <c r="F729" s="146" t="str">
        <f>ставка!F49</f>
        <v>12,72</v>
      </c>
      <c r="G729" s="146" t="str">
        <f>ставка!G49</f>
        <v>25,32</v>
      </c>
      <c r="H729" s="146" t="str">
        <f>ставка!H49</f>
        <v>124,74</v>
      </c>
      <c r="I729" s="146" t="str">
        <f>ставка!I49</f>
        <v>166,65</v>
      </c>
      <c r="J729" s="146" t="str">
        <f>ставка!J49</f>
        <v>102,1</v>
      </c>
      <c r="K729" s="146" t="str">
        <f>ставка!K49</f>
        <v>6,58</v>
      </c>
      <c r="L729" s="146" t="str">
        <f>ставка!L49</f>
        <v>0,41</v>
      </c>
      <c r="M729" s="146" t="str">
        <f>ставка!M49</f>
        <v>0</v>
      </c>
      <c r="N729" s="146" t="str">
        <f>ставка!N49</f>
        <v>0</v>
      </c>
      <c r="O729" s="146" t="str">
        <f>ставка!O49</f>
        <v>0</v>
      </c>
      <c r="P729" s="146" t="str">
        <f>ставка!P49</f>
        <v>0</v>
      </c>
      <c r="Q729" s="146" t="str">
        <f>ставка!Q49</f>
        <v>0</v>
      </c>
      <c r="R729" s="146" t="str">
        <f>ставка!R49</f>
        <v>0</v>
      </c>
      <c r="S729" s="146" t="str">
        <f>ставка!S49</f>
        <v>0</v>
      </c>
      <c r="T729" s="146" t="str">
        <f>ставка!T49</f>
        <v>0</v>
      </c>
      <c r="U729" s="146" t="str">
        <f>ставка!U49</f>
        <v>36,12</v>
      </c>
      <c r="V729" s="146" t="str">
        <f>ставка!V49</f>
        <v>0</v>
      </c>
      <c r="W729" s="146" t="str">
        <f>ставка!W49</f>
        <v>0</v>
      </c>
      <c r="X729" s="146" t="str">
        <f>ставка!X49</f>
        <v>0</v>
      </c>
      <c r="Y729" s="146" t="str">
        <f>ставка!Y49</f>
        <v>0</v>
      </c>
    </row>
    <row r="730" spans="1:25" s="104" customFormat="1" ht="15.75" hidden="1" outlineLevel="1" x14ac:dyDescent="0.25">
      <c r="A730" s="227">
        <v>11</v>
      </c>
      <c r="B730" s="146" t="str">
        <f>ставка!B50</f>
        <v>0</v>
      </c>
      <c r="C730" s="146" t="str">
        <f>ставка!C50</f>
        <v>0</v>
      </c>
      <c r="D730" s="146" t="str">
        <f>ставка!D50</f>
        <v>0</v>
      </c>
      <c r="E730" s="146" t="str">
        <f>ставка!E50</f>
        <v>0</v>
      </c>
      <c r="F730" s="146" t="str">
        <f>ставка!F50</f>
        <v>25,32</v>
      </c>
      <c r="G730" s="146" t="str">
        <f>ставка!G50</f>
        <v>68,72</v>
      </c>
      <c r="H730" s="146" t="str">
        <f>ставка!H50</f>
        <v>212,47</v>
      </c>
      <c r="I730" s="146" t="str">
        <f>ставка!I50</f>
        <v>1,03</v>
      </c>
      <c r="J730" s="146" t="str">
        <f>ставка!J50</f>
        <v>130,37</v>
      </c>
      <c r="K730" s="146" t="str">
        <f>ставка!K50</f>
        <v>113,22</v>
      </c>
      <c r="L730" s="146" t="str">
        <f>ставка!L50</f>
        <v>10,38</v>
      </c>
      <c r="M730" s="146" t="str">
        <f>ставка!M50</f>
        <v>0</v>
      </c>
      <c r="N730" s="146" t="str">
        <f>ставка!N50</f>
        <v>0</v>
      </c>
      <c r="O730" s="146" t="str">
        <f>ставка!O50</f>
        <v>0</v>
      </c>
      <c r="P730" s="146" t="str">
        <f>ставка!P50</f>
        <v>0</v>
      </c>
      <c r="Q730" s="146" t="str">
        <f>ставка!Q50</f>
        <v>0</v>
      </c>
      <c r="R730" s="146" t="str">
        <f>ставка!R50</f>
        <v>0</v>
      </c>
      <c r="S730" s="146" t="str">
        <f>ставка!S50</f>
        <v>0</v>
      </c>
      <c r="T730" s="146" t="str">
        <f>ставка!T50</f>
        <v>63,65</v>
      </c>
      <c r="U730" s="146" t="str">
        <f>ставка!U50</f>
        <v>172,86</v>
      </c>
      <c r="V730" s="146" t="str">
        <f>ставка!V50</f>
        <v>16,76</v>
      </c>
      <c r="W730" s="146" t="str">
        <f>ставка!W50</f>
        <v>0</v>
      </c>
      <c r="X730" s="146" t="str">
        <f>ставка!X50</f>
        <v>0</v>
      </c>
      <c r="Y730" s="146" t="str">
        <f>ставка!Y50</f>
        <v>0</v>
      </c>
    </row>
    <row r="731" spans="1:25" s="104" customFormat="1" ht="15.75" hidden="1" outlineLevel="1" x14ac:dyDescent="0.25">
      <c r="A731" s="227">
        <v>12</v>
      </c>
      <c r="B731" s="146" t="str">
        <f>ставка!B51</f>
        <v>0</v>
      </c>
      <c r="C731" s="146" t="str">
        <f>ставка!C51</f>
        <v>0</v>
      </c>
      <c r="D731" s="146" t="str">
        <f>ставка!D51</f>
        <v>0</v>
      </c>
      <c r="E731" s="146" t="str">
        <f>ставка!E51</f>
        <v>0</v>
      </c>
      <c r="F731" s="146" t="str">
        <f>ставка!F51</f>
        <v>48,83</v>
      </c>
      <c r="G731" s="146" t="str">
        <f>ставка!G51</f>
        <v>99,86</v>
      </c>
      <c r="H731" s="146" t="str">
        <f>ставка!H51</f>
        <v>80,66</v>
      </c>
      <c r="I731" s="146" t="str">
        <f>ставка!I51</f>
        <v>0,13</v>
      </c>
      <c r="J731" s="146" t="str">
        <f>ставка!J51</f>
        <v>0,15</v>
      </c>
      <c r="K731" s="146" t="str">
        <f>ставка!K51</f>
        <v>0</v>
      </c>
      <c r="L731" s="146" t="str">
        <f>ставка!L51</f>
        <v>0</v>
      </c>
      <c r="M731" s="146" t="str">
        <f>ставка!M51</f>
        <v>0</v>
      </c>
      <c r="N731" s="146" t="str">
        <f>ставка!N51</f>
        <v>0</v>
      </c>
      <c r="O731" s="146" t="str">
        <f>ставка!O51</f>
        <v>0</v>
      </c>
      <c r="P731" s="146" t="str">
        <f>ставка!P51</f>
        <v>0</v>
      </c>
      <c r="Q731" s="146" t="str">
        <f>ставка!Q51</f>
        <v>0</v>
      </c>
      <c r="R731" s="146" t="str">
        <f>ставка!R51</f>
        <v>0</v>
      </c>
      <c r="S731" s="146" t="str">
        <f>ставка!S51</f>
        <v>0</v>
      </c>
      <c r="T731" s="146" t="str">
        <f>ставка!T51</f>
        <v>0,02</v>
      </c>
      <c r="U731" s="146" t="str">
        <f>ставка!U51</f>
        <v>9,16</v>
      </c>
      <c r="V731" s="146" t="str">
        <f>ставка!V51</f>
        <v>117,94</v>
      </c>
      <c r="W731" s="146" t="str">
        <f>ставка!W51</f>
        <v>0</v>
      </c>
      <c r="X731" s="146" t="str">
        <f>ставка!X51</f>
        <v>0</v>
      </c>
      <c r="Y731" s="146" t="str">
        <f>ставка!Y51</f>
        <v>0</v>
      </c>
    </row>
    <row r="732" spans="1:25" s="104" customFormat="1" ht="15.75" hidden="1" outlineLevel="1" x14ac:dyDescent="0.25">
      <c r="A732" s="227">
        <v>13</v>
      </c>
      <c r="B732" s="146" t="str">
        <f>ставка!B52</f>
        <v>0</v>
      </c>
      <c r="C732" s="146" t="str">
        <f>ставка!C52</f>
        <v>0</v>
      </c>
      <c r="D732" s="146" t="str">
        <f>ставка!D52</f>
        <v>0</v>
      </c>
      <c r="E732" s="146" t="str">
        <f>ставка!E52</f>
        <v>18,38</v>
      </c>
      <c r="F732" s="146" t="str">
        <f>ставка!F52</f>
        <v>46,29</v>
      </c>
      <c r="G732" s="146" t="str">
        <f>ставка!G52</f>
        <v>45,46</v>
      </c>
      <c r="H732" s="146" t="str">
        <f>ставка!H52</f>
        <v>126,66</v>
      </c>
      <c r="I732" s="146" t="str">
        <f>ставка!I52</f>
        <v>61,03</v>
      </c>
      <c r="J732" s="146" t="str">
        <f>ставка!J52</f>
        <v>18,52</v>
      </c>
      <c r="K732" s="146" t="str">
        <f>ставка!K52</f>
        <v>0</v>
      </c>
      <c r="L732" s="146" t="str">
        <f>ставка!L52</f>
        <v>0</v>
      </c>
      <c r="M732" s="146" t="str">
        <f>ставка!M52</f>
        <v>0</v>
      </c>
      <c r="N732" s="146" t="str">
        <f>ставка!N52</f>
        <v>0</v>
      </c>
      <c r="O732" s="146" t="str">
        <f>ставка!O52</f>
        <v>0</v>
      </c>
      <c r="P732" s="146" t="str">
        <f>ставка!P52</f>
        <v>0</v>
      </c>
      <c r="Q732" s="146" t="str">
        <f>ставка!Q52</f>
        <v>0</v>
      </c>
      <c r="R732" s="146" t="str">
        <f>ставка!R52</f>
        <v>0</v>
      </c>
      <c r="S732" s="146" t="str">
        <f>ставка!S52</f>
        <v>0</v>
      </c>
      <c r="T732" s="146" t="str">
        <f>ставка!T52</f>
        <v>0</v>
      </c>
      <c r="U732" s="146" t="str">
        <f>ставка!U52</f>
        <v>60,6</v>
      </c>
      <c r="V732" s="146" t="str">
        <f>ставка!V52</f>
        <v>6,35</v>
      </c>
      <c r="W732" s="146" t="str">
        <f>ставка!W52</f>
        <v>0</v>
      </c>
      <c r="X732" s="146" t="str">
        <f>ставка!X52</f>
        <v>0</v>
      </c>
      <c r="Y732" s="146" t="str">
        <f>ставка!Y52</f>
        <v>0</v>
      </c>
    </row>
    <row r="733" spans="1:25" s="104" customFormat="1" ht="15.75" hidden="1" outlineLevel="1" x14ac:dyDescent="0.25">
      <c r="A733" s="227">
        <v>14</v>
      </c>
      <c r="B733" s="146" t="str">
        <f>ставка!B53</f>
        <v>0</v>
      </c>
      <c r="C733" s="146" t="str">
        <f>ставка!C53</f>
        <v>0</v>
      </c>
      <c r="D733" s="146" t="str">
        <f>ставка!D53</f>
        <v>0</v>
      </c>
      <c r="E733" s="146" t="str">
        <f>ставка!E53</f>
        <v>0</v>
      </c>
      <c r="F733" s="146" t="str">
        <f>ставка!F53</f>
        <v>42,75</v>
      </c>
      <c r="G733" s="146" t="str">
        <f>ставка!G53</f>
        <v>51,54</v>
      </c>
      <c r="H733" s="146" t="str">
        <f>ставка!H53</f>
        <v>33,3</v>
      </c>
      <c r="I733" s="146" t="str">
        <f>ставка!I53</f>
        <v>105,93</v>
      </c>
      <c r="J733" s="146" t="str">
        <f>ставка!J53</f>
        <v>22,37</v>
      </c>
      <c r="K733" s="146" t="str">
        <f>ставка!K53</f>
        <v>0</v>
      </c>
      <c r="L733" s="146" t="str">
        <f>ставка!L53</f>
        <v>0</v>
      </c>
      <c r="M733" s="146" t="str">
        <f>ставка!M53</f>
        <v>0</v>
      </c>
      <c r="N733" s="146" t="str">
        <f>ставка!N53</f>
        <v>0</v>
      </c>
      <c r="O733" s="146" t="str">
        <f>ставка!O53</f>
        <v>0</v>
      </c>
      <c r="P733" s="146" t="str">
        <f>ставка!P53</f>
        <v>0</v>
      </c>
      <c r="Q733" s="146" t="str">
        <f>ставка!Q53</f>
        <v>0</v>
      </c>
      <c r="R733" s="146" t="str">
        <f>ставка!R53</f>
        <v>0</v>
      </c>
      <c r="S733" s="146" t="str">
        <f>ставка!S53</f>
        <v>0</v>
      </c>
      <c r="T733" s="146" t="str">
        <f>ставка!T53</f>
        <v>83,02</v>
      </c>
      <c r="U733" s="146" t="str">
        <f>ставка!U53</f>
        <v>80,58</v>
      </c>
      <c r="V733" s="146" t="str">
        <f>ставка!V53</f>
        <v>5,38</v>
      </c>
      <c r="W733" s="146" t="str">
        <f>ставка!W53</f>
        <v>0</v>
      </c>
      <c r="X733" s="146" t="str">
        <f>ставка!X53</f>
        <v>0</v>
      </c>
      <c r="Y733" s="146" t="str">
        <f>ставка!Y53</f>
        <v>0</v>
      </c>
    </row>
    <row r="734" spans="1:25" s="104" customFormat="1" ht="15.75" hidden="1" outlineLevel="1" x14ac:dyDescent="0.25">
      <c r="A734" s="227">
        <v>15</v>
      </c>
      <c r="B734" s="146" t="str">
        <f>ставка!B54</f>
        <v>0</v>
      </c>
      <c r="C734" s="146" t="str">
        <f>ставка!C54</f>
        <v>0</v>
      </c>
      <c r="D734" s="146" t="str">
        <f>ставка!D54</f>
        <v>25,44</v>
      </c>
      <c r="E734" s="146" t="str">
        <f>ставка!E54</f>
        <v>0</v>
      </c>
      <c r="F734" s="146" t="str">
        <f>ставка!F54</f>
        <v>89,21</v>
      </c>
      <c r="G734" s="146" t="str">
        <f>ставка!G54</f>
        <v>117,96</v>
      </c>
      <c r="H734" s="146" t="str">
        <f>ставка!H54</f>
        <v>83,31</v>
      </c>
      <c r="I734" s="146" t="str">
        <f>ставка!I54</f>
        <v>72,96</v>
      </c>
      <c r="J734" s="146" t="str">
        <f>ставка!J54</f>
        <v>145,1</v>
      </c>
      <c r="K734" s="146" t="str">
        <f>ставка!K54</f>
        <v>81,59</v>
      </c>
      <c r="L734" s="146" t="str">
        <f>ставка!L54</f>
        <v>0</v>
      </c>
      <c r="M734" s="146" t="str">
        <f>ставка!M54</f>
        <v>0</v>
      </c>
      <c r="N734" s="146" t="str">
        <f>ставка!N54</f>
        <v>0</v>
      </c>
      <c r="O734" s="146" t="str">
        <f>ставка!O54</f>
        <v>0</v>
      </c>
      <c r="P734" s="146" t="str">
        <f>ставка!P54</f>
        <v>0</v>
      </c>
      <c r="Q734" s="146" t="str">
        <f>ставка!Q54</f>
        <v>0</v>
      </c>
      <c r="R734" s="146" t="str">
        <f>ставка!R54</f>
        <v>0</v>
      </c>
      <c r="S734" s="146" t="str">
        <f>ставка!S54</f>
        <v>2,08</v>
      </c>
      <c r="T734" s="146" t="str">
        <f>ставка!T54</f>
        <v>62,73</v>
      </c>
      <c r="U734" s="146" t="str">
        <f>ставка!U54</f>
        <v>212,35</v>
      </c>
      <c r="V734" s="146" t="str">
        <f>ставка!V54</f>
        <v>166,86</v>
      </c>
      <c r="W734" s="146" t="str">
        <f>ставка!W54</f>
        <v>0</v>
      </c>
      <c r="X734" s="146" t="str">
        <f>ставка!X54</f>
        <v>0</v>
      </c>
      <c r="Y734" s="146" t="str">
        <f>ставка!Y54</f>
        <v>0</v>
      </c>
    </row>
    <row r="735" spans="1:25" s="104" customFormat="1" ht="15.75" hidden="1" outlineLevel="1" x14ac:dyDescent="0.25">
      <c r="A735" s="227">
        <v>16</v>
      </c>
      <c r="B735" s="146" t="str">
        <f>ставка!B55</f>
        <v>0</v>
      </c>
      <c r="C735" s="146" t="str">
        <f>ставка!C55</f>
        <v>0</v>
      </c>
      <c r="D735" s="146" t="str">
        <f>ставка!D55</f>
        <v>0</v>
      </c>
      <c r="E735" s="146" t="str">
        <f>ставка!E55</f>
        <v>3,54</v>
      </c>
      <c r="F735" s="146" t="str">
        <f>ставка!F55</f>
        <v>13,78</v>
      </c>
      <c r="G735" s="146" t="str">
        <f>ставка!G55</f>
        <v>105,24</v>
      </c>
      <c r="H735" s="146" t="str">
        <f>ставка!H55</f>
        <v>165,98</v>
      </c>
      <c r="I735" s="146" t="str">
        <f>ставка!I55</f>
        <v>80,43</v>
      </c>
      <c r="J735" s="146" t="str">
        <f>ставка!J55</f>
        <v>94,53</v>
      </c>
      <c r="K735" s="146" t="str">
        <f>ставка!K55</f>
        <v>17,89</v>
      </c>
      <c r="L735" s="146" t="str">
        <f>ставка!L55</f>
        <v>11,17</v>
      </c>
      <c r="M735" s="146" t="str">
        <f>ставка!M55</f>
        <v>0,73</v>
      </c>
      <c r="N735" s="146" t="str">
        <f>ставка!N55</f>
        <v>5,08</v>
      </c>
      <c r="O735" s="146" t="str">
        <f>ставка!O55</f>
        <v>0,44</v>
      </c>
      <c r="P735" s="146" t="str">
        <f>ставка!P55</f>
        <v>5,32</v>
      </c>
      <c r="Q735" s="146" t="str">
        <f>ставка!Q55</f>
        <v>3,11</v>
      </c>
      <c r="R735" s="146" t="str">
        <f>ставка!R55</f>
        <v>9,17</v>
      </c>
      <c r="S735" s="146" t="str">
        <f>ставка!S55</f>
        <v>24,79</v>
      </c>
      <c r="T735" s="146" t="str">
        <f>ставка!T55</f>
        <v>53,05</v>
      </c>
      <c r="U735" s="146" t="str">
        <f>ставка!U55</f>
        <v>248,95</v>
      </c>
      <c r="V735" s="146" t="str">
        <f>ставка!V55</f>
        <v>141,56</v>
      </c>
      <c r="W735" s="146" t="str">
        <f>ставка!W55</f>
        <v>0</v>
      </c>
      <c r="X735" s="146" t="str">
        <f>ставка!X55</f>
        <v>0</v>
      </c>
      <c r="Y735" s="146" t="str">
        <f>ставка!Y55</f>
        <v>0</v>
      </c>
    </row>
    <row r="736" spans="1:25" s="104" customFormat="1" ht="15.75" hidden="1" outlineLevel="1" x14ac:dyDescent="0.25">
      <c r="A736" s="227">
        <v>17</v>
      </c>
      <c r="B736" s="146" t="str">
        <f>ставка!B56</f>
        <v>0,29</v>
      </c>
      <c r="C736" s="146" t="str">
        <f>ставка!C56</f>
        <v>3,08</v>
      </c>
      <c r="D736" s="146" t="str">
        <f>ставка!D56</f>
        <v>18,11</v>
      </c>
      <c r="E736" s="146" t="str">
        <f>ставка!E56</f>
        <v>31,43</v>
      </c>
      <c r="F736" s="146" t="str">
        <f>ставка!F56</f>
        <v>58,54</v>
      </c>
      <c r="G736" s="146" t="str">
        <f>ставка!G56</f>
        <v>123,98</v>
      </c>
      <c r="H736" s="146" t="str">
        <f>ставка!H56</f>
        <v>237,83</v>
      </c>
      <c r="I736" s="146" t="str">
        <f>ставка!I56</f>
        <v>85,54</v>
      </c>
      <c r="J736" s="146" t="str">
        <f>ставка!J56</f>
        <v>111,02</v>
      </c>
      <c r="K736" s="146" t="str">
        <f>ставка!K56</f>
        <v>94,85</v>
      </c>
      <c r="L736" s="146" t="str">
        <f>ставка!L56</f>
        <v>0,59</v>
      </c>
      <c r="M736" s="146" t="str">
        <f>ставка!M56</f>
        <v>0</v>
      </c>
      <c r="N736" s="146" t="str">
        <f>ставка!N56</f>
        <v>2,85</v>
      </c>
      <c r="O736" s="146" t="str">
        <f>ставка!O56</f>
        <v>0,06</v>
      </c>
      <c r="P736" s="146" t="str">
        <f>ставка!P56</f>
        <v>0</v>
      </c>
      <c r="Q736" s="146" t="str">
        <f>ставка!Q56</f>
        <v>0</v>
      </c>
      <c r="R736" s="146" t="str">
        <f>ставка!R56</f>
        <v>0</v>
      </c>
      <c r="S736" s="146" t="str">
        <f>ставка!S56</f>
        <v>0</v>
      </c>
      <c r="T736" s="146" t="str">
        <f>ставка!T56</f>
        <v>8,88</v>
      </c>
      <c r="U736" s="146" t="str">
        <f>ставка!U56</f>
        <v>53,35</v>
      </c>
      <c r="V736" s="146" t="str">
        <f>ставка!V56</f>
        <v>0</v>
      </c>
      <c r="W736" s="146" t="str">
        <f>ставка!W56</f>
        <v>0</v>
      </c>
      <c r="X736" s="146" t="str">
        <f>ставка!X56</f>
        <v>0</v>
      </c>
      <c r="Y736" s="146" t="str">
        <f>ставка!Y56</f>
        <v>0</v>
      </c>
    </row>
    <row r="737" spans="1:25" s="104" customFormat="1" ht="15.75" hidden="1" outlineLevel="1" x14ac:dyDescent="0.25">
      <c r="A737" s="227">
        <v>18</v>
      </c>
      <c r="B737" s="146" t="str">
        <f>ставка!B57</f>
        <v>0</v>
      </c>
      <c r="C737" s="146" t="str">
        <f>ставка!C57</f>
        <v>0</v>
      </c>
      <c r="D737" s="146" t="str">
        <f>ставка!D57</f>
        <v>0</v>
      </c>
      <c r="E737" s="146" t="str">
        <f>ставка!E57</f>
        <v>0</v>
      </c>
      <c r="F737" s="146" t="str">
        <f>ставка!F57</f>
        <v>0</v>
      </c>
      <c r="G737" s="146" t="str">
        <f>ставка!G57</f>
        <v>99,58</v>
      </c>
      <c r="H737" s="146" t="str">
        <f>ставка!H57</f>
        <v>117,05</v>
      </c>
      <c r="I737" s="146" t="str">
        <f>ставка!I57</f>
        <v>105,3</v>
      </c>
      <c r="J737" s="146" t="str">
        <f>ставка!J57</f>
        <v>34,16</v>
      </c>
      <c r="K737" s="146" t="str">
        <f>ставка!K57</f>
        <v>6,64</v>
      </c>
      <c r="L737" s="146" t="str">
        <f>ставка!L57</f>
        <v>20,24</v>
      </c>
      <c r="M737" s="146" t="str">
        <f>ставка!M57</f>
        <v>0</v>
      </c>
      <c r="N737" s="146" t="str">
        <f>ставка!N57</f>
        <v>4,15</v>
      </c>
      <c r="O737" s="146" t="str">
        <f>ставка!O57</f>
        <v>3,06</v>
      </c>
      <c r="P737" s="146" t="str">
        <f>ставка!P57</f>
        <v>0</v>
      </c>
      <c r="Q737" s="146" t="str">
        <f>ставка!Q57</f>
        <v>0,09</v>
      </c>
      <c r="R737" s="146" t="str">
        <f>ставка!R57</f>
        <v>0</v>
      </c>
      <c r="S737" s="146" t="str">
        <f>ставка!S57</f>
        <v>0</v>
      </c>
      <c r="T737" s="146" t="str">
        <f>ставка!T57</f>
        <v>18,61</v>
      </c>
      <c r="U737" s="146" t="str">
        <f>ставка!U57</f>
        <v>121,19</v>
      </c>
      <c r="V737" s="146" t="str">
        <f>ставка!V57</f>
        <v>91,48</v>
      </c>
      <c r="W737" s="146" t="str">
        <f>ставка!W57</f>
        <v>0</v>
      </c>
      <c r="X737" s="146" t="str">
        <f>ставка!X57</f>
        <v>0</v>
      </c>
      <c r="Y737" s="146" t="str">
        <f>ставка!Y57</f>
        <v>0</v>
      </c>
    </row>
    <row r="738" spans="1:25" s="104" customFormat="1" ht="15.75" hidden="1" outlineLevel="1" x14ac:dyDescent="0.25">
      <c r="A738" s="227">
        <v>19</v>
      </c>
      <c r="B738" s="146" t="str">
        <f>ставка!B58</f>
        <v>0</v>
      </c>
      <c r="C738" s="146" t="str">
        <f>ставка!C58</f>
        <v>0</v>
      </c>
      <c r="D738" s="146" t="str">
        <f>ставка!D58</f>
        <v>1,71</v>
      </c>
      <c r="E738" s="146" t="str">
        <f>ставка!E58</f>
        <v>29,43</v>
      </c>
      <c r="F738" s="146" t="str">
        <f>ставка!F58</f>
        <v>106,3</v>
      </c>
      <c r="G738" s="146" t="str">
        <f>ставка!G58</f>
        <v>199,91</v>
      </c>
      <c r="H738" s="146" t="str">
        <f>ставка!H58</f>
        <v>55,12</v>
      </c>
      <c r="I738" s="146" t="str">
        <f>ставка!I58</f>
        <v>42,2</v>
      </c>
      <c r="J738" s="146" t="str">
        <f>ставка!J58</f>
        <v>34,91</v>
      </c>
      <c r="K738" s="146" t="str">
        <f>ставка!K58</f>
        <v>17,78</v>
      </c>
      <c r="L738" s="146" t="str">
        <f>ставка!L58</f>
        <v>8,89</v>
      </c>
      <c r="M738" s="146" t="str">
        <f>ставка!M58</f>
        <v>0</v>
      </c>
      <c r="N738" s="146" t="str">
        <f>ставка!N58</f>
        <v>30,28</v>
      </c>
      <c r="O738" s="146" t="str">
        <f>ставка!O58</f>
        <v>20,2</v>
      </c>
      <c r="P738" s="146" t="str">
        <f>ставка!P58</f>
        <v>21,31</v>
      </c>
      <c r="Q738" s="146" t="str">
        <f>ставка!Q58</f>
        <v>32,61</v>
      </c>
      <c r="R738" s="146" t="str">
        <f>ставка!R58</f>
        <v>39,91</v>
      </c>
      <c r="S738" s="146" t="str">
        <f>ставка!S58</f>
        <v>47,72</v>
      </c>
      <c r="T738" s="146" t="str">
        <f>ставка!T58</f>
        <v>133,1</v>
      </c>
      <c r="U738" s="146" t="str">
        <f>ставка!U58</f>
        <v>467,04</v>
      </c>
      <c r="V738" s="146" t="str">
        <f>ставка!V58</f>
        <v>413,66</v>
      </c>
      <c r="W738" s="146" t="str">
        <f>ставка!W58</f>
        <v>0</v>
      </c>
      <c r="X738" s="146" t="str">
        <f>ставка!X58</f>
        <v>0</v>
      </c>
      <c r="Y738" s="146" t="str">
        <f>ставка!Y58</f>
        <v>0</v>
      </c>
    </row>
    <row r="739" spans="1:25" s="104" customFormat="1" ht="15.75" hidden="1" outlineLevel="1" x14ac:dyDescent="0.25">
      <c r="A739" s="227">
        <v>20</v>
      </c>
      <c r="B739" s="146" t="str">
        <f>ставка!B59</f>
        <v>0</v>
      </c>
      <c r="C739" s="146" t="str">
        <f>ставка!C59</f>
        <v>0</v>
      </c>
      <c r="D739" s="146" t="str">
        <f>ставка!D59</f>
        <v>0</v>
      </c>
      <c r="E739" s="146" t="str">
        <f>ставка!E59</f>
        <v>0</v>
      </c>
      <c r="F739" s="146" t="str">
        <f>ставка!F59</f>
        <v>27,14</v>
      </c>
      <c r="G739" s="146" t="str">
        <f>ставка!G59</f>
        <v>135,61</v>
      </c>
      <c r="H739" s="146" t="str">
        <f>ставка!H59</f>
        <v>182,42</v>
      </c>
      <c r="I739" s="146" t="str">
        <f>ставка!I59</f>
        <v>45,12</v>
      </c>
      <c r="J739" s="146" t="str">
        <f>ставка!J59</f>
        <v>41,39</v>
      </c>
      <c r="K739" s="146" t="str">
        <f>ставка!K59</f>
        <v>4,16</v>
      </c>
      <c r="L739" s="146" t="str">
        <f>ставка!L59</f>
        <v>4,62</v>
      </c>
      <c r="M739" s="146" t="str">
        <f>ставка!M59</f>
        <v>0</v>
      </c>
      <c r="N739" s="146" t="str">
        <f>ставка!N59</f>
        <v>13,59</v>
      </c>
      <c r="O739" s="146" t="str">
        <f>ставка!O59</f>
        <v>6,79</v>
      </c>
      <c r="P739" s="146" t="str">
        <f>ставка!P59</f>
        <v>0,89</v>
      </c>
      <c r="Q739" s="146" t="str">
        <f>ставка!Q59</f>
        <v>1,17</v>
      </c>
      <c r="R739" s="146" t="str">
        <f>ставка!R59</f>
        <v>0,44</v>
      </c>
      <c r="S739" s="146" t="str">
        <f>ставка!S59</f>
        <v>2,43</v>
      </c>
      <c r="T739" s="146" t="str">
        <f>ставка!T59</f>
        <v>33,93</v>
      </c>
      <c r="U739" s="146" t="str">
        <f>ставка!U59</f>
        <v>162,67</v>
      </c>
      <c r="V739" s="146" t="str">
        <f>ставка!V59</f>
        <v>57,65</v>
      </c>
      <c r="W739" s="146" t="str">
        <f>ставка!W59</f>
        <v>0</v>
      </c>
      <c r="X739" s="146" t="str">
        <f>ставка!X59</f>
        <v>0</v>
      </c>
      <c r="Y739" s="146" t="str">
        <f>ставка!Y59</f>
        <v>0</v>
      </c>
    </row>
    <row r="740" spans="1:25" s="104" customFormat="1" ht="15.75" hidden="1" outlineLevel="1" x14ac:dyDescent="0.25">
      <c r="A740" s="227">
        <v>21</v>
      </c>
      <c r="B740" s="146" t="str">
        <f>ставка!B60</f>
        <v>0</v>
      </c>
      <c r="C740" s="146" t="str">
        <f>ставка!C60</f>
        <v>0</v>
      </c>
      <c r="D740" s="146" t="str">
        <f>ставка!D60</f>
        <v>0,91</v>
      </c>
      <c r="E740" s="146" t="str">
        <f>ставка!E60</f>
        <v>31,44</v>
      </c>
      <c r="F740" s="146" t="str">
        <f>ставка!F60</f>
        <v>58,72</v>
      </c>
      <c r="G740" s="146" t="str">
        <f>ставка!G60</f>
        <v>110,74</v>
      </c>
      <c r="H740" s="146" t="str">
        <f>ставка!H60</f>
        <v>88,37</v>
      </c>
      <c r="I740" s="146" t="str">
        <f>ставка!I60</f>
        <v>89,55</v>
      </c>
      <c r="J740" s="146" t="str">
        <f>ставка!J60</f>
        <v>93,9</v>
      </c>
      <c r="K740" s="146" t="str">
        <f>ставка!K60</f>
        <v>1,85</v>
      </c>
      <c r="L740" s="146" t="str">
        <f>ставка!L60</f>
        <v>0</v>
      </c>
      <c r="M740" s="146" t="str">
        <f>ставка!M60</f>
        <v>0</v>
      </c>
      <c r="N740" s="146" t="str">
        <f>ставка!N60</f>
        <v>0</v>
      </c>
      <c r="O740" s="146" t="str">
        <f>ставка!O60</f>
        <v>0</v>
      </c>
      <c r="P740" s="146" t="str">
        <f>ставка!P60</f>
        <v>0</v>
      </c>
      <c r="Q740" s="146" t="str">
        <f>ставка!Q60</f>
        <v>0</v>
      </c>
      <c r="R740" s="146" t="str">
        <f>ставка!R60</f>
        <v>37,91</v>
      </c>
      <c r="S740" s="146" t="str">
        <f>ставка!S60</f>
        <v>41,72</v>
      </c>
      <c r="T740" s="146" t="str">
        <f>ставка!T60</f>
        <v>88,86</v>
      </c>
      <c r="U740" s="146" t="str">
        <f>ставка!U60</f>
        <v>278,46</v>
      </c>
      <c r="V740" s="146" t="str">
        <f>ставка!V60</f>
        <v>344,07</v>
      </c>
      <c r="W740" s="146" t="str">
        <f>ставка!W60</f>
        <v>0</v>
      </c>
      <c r="X740" s="146" t="str">
        <f>ставка!X60</f>
        <v>0</v>
      </c>
      <c r="Y740" s="146" t="str">
        <f>ставка!Y60</f>
        <v>0</v>
      </c>
    </row>
    <row r="741" spans="1:25" s="104" customFormat="1" ht="15.75" hidden="1" outlineLevel="1" x14ac:dyDescent="0.25">
      <c r="A741" s="227">
        <v>22</v>
      </c>
      <c r="B741" s="146" t="str">
        <f>ставка!B61</f>
        <v>0</v>
      </c>
      <c r="C741" s="146" t="str">
        <f>ставка!C61</f>
        <v>0</v>
      </c>
      <c r="D741" s="146" t="str">
        <f>ставка!D61</f>
        <v>0</v>
      </c>
      <c r="E741" s="146" t="str">
        <f>ставка!E61</f>
        <v>0</v>
      </c>
      <c r="F741" s="146" t="str">
        <f>ставка!F61</f>
        <v>12,35</v>
      </c>
      <c r="G741" s="146" t="str">
        <f>ставка!G61</f>
        <v>61,82</v>
      </c>
      <c r="H741" s="146" t="str">
        <f>ставка!H61</f>
        <v>54,86</v>
      </c>
      <c r="I741" s="146" t="str">
        <f>ставка!I61</f>
        <v>78,01</v>
      </c>
      <c r="J741" s="146" t="str">
        <f>ставка!J61</f>
        <v>12,44</v>
      </c>
      <c r="K741" s="146" t="str">
        <f>ставка!K61</f>
        <v>0,31</v>
      </c>
      <c r="L741" s="146" t="str">
        <f>ставка!L61</f>
        <v>0</v>
      </c>
      <c r="M741" s="146" t="str">
        <f>ставка!M61</f>
        <v>0</v>
      </c>
      <c r="N741" s="146" t="str">
        <f>ставка!N61</f>
        <v>0</v>
      </c>
      <c r="O741" s="146" t="str">
        <f>ставка!O61</f>
        <v>0</v>
      </c>
      <c r="P741" s="146" t="str">
        <f>ставка!P61</f>
        <v>0</v>
      </c>
      <c r="Q741" s="146" t="str">
        <f>ставка!Q61</f>
        <v>0</v>
      </c>
      <c r="R741" s="146" t="str">
        <f>ставка!R61</f>
        <v>0,71</v>
      </c>
      <c r="S741" s="146" t="str">
        <f>ставка!S61</f>
        <v>0,92</v>
      </c>
      <c r="T741" s="146" t="str">
        <f>ставка!T61</f>
        <v>9,5</v>
      </c>
      <c r="U741" s="146" t="str">
        <f>ставка!U61</f>
        <v>42,89</v>
      </c>
      <c r="V741" s="146" t="str">
        <f>ставка!V61</f>
        <v>0</v>
      </c>
      <c r="W741" s="146" t="str">
        <f>ставка!W61</f>
        <v>0</v>
      </c>
      <c r="X741" s="146" t="str">
        <f>ставка!X61</f>
        <v>0</v>
      </c>
      <c r="Y741" s="146" t="str">
        <f>ставка!Y61</f>
        <v>0</v>
      </c>
    </row>
    <row r="742" spans="1:25" s="104" customFormat="1" ht="15.75" hidden="1" outlineLevel="1" x14ac:dyDescent="0.25">
      <c r="A742" s="227">
        <v>23</v>
      </c>
      <c r="B742" s="146" t="str">
        <f>ставка!B62</f>
        <v>0</v>
      </c>
      <c r="C742" s="146" t="str">
        <f>ставка!C62</f>
        <v>0</v>
      </c>
      <c r="D742" s="146" t="str">
        <f>ставка!D62</f>
        <v>69,18</v>
      </c>
      <c r="E742" s="146" t="str">
        <f>ставка!E62</f>
        <v>234,35</v>
      </c>
      <c r="F742" s="146" t="str">
        <f>ставка!F62</f>
        <v>70,61</v>
      </c>
      <c r="G742" s="146" t="str">
        <f>ставка!G62</f>
        <v>168,12</v>
      </c>
      <c r="H742" s="146" t="str">
        <f>ставка!H62</f>
        <v>206,66</v>
      </c>
      <c r="I742" s="146" t="str">
        <f>ставка!I62</f>
        <v>204,91</v>
      </c>
      <c r="J742" s="146" t="str">
        <f>ставка!J62</f>
        <v>33,53</v>
      </c>
      <c r="K742" s="146" t="str">
        <f>ставка!K62</f>
        <v>27,3</v>
      </c>
      <c r="L742" s="146" t="str">
        <f>ставка!L62</f>
        <v>0,98</v>
      </c>
      <c r="M742" s="146" t="str">
        <f>ставка!M62</f>
        <v>0</v>
      </c>
      <c r="N742" s="146" t="str">
        <f>ставка!N62</f>
        <v>0,82</v>
      </c>
      <c r="O742" s="146" t="str">
        <f>ставка!O62</f>
        <v>13,85</v>
      </c>
      <c r="P742" s="146" t="str">
        <f>ставка!P62</f>
        <v>0</v>
      </c>
      <c r="Q742" s="146" t="str">
        <f>ставка!Q62</f>
        <v>0</v>
      </c>
      <c r="R742" s="146" t="str">
        <f>ставка!R62</f>
        <v>0,26</v>
      </c>
      <c r="S742" s="146" t="str">
        <f>ставка!S62</f>
        <v>1,68</v>
      </c>
      <c r="T742" s="146" t="str">
        <f>ставка!T62</f>
        <v>16,33</v>
      </c>
      <c r="U742" s="146" t="str">
        <f>ставка!U62</f>
        <v>99,42</v>
      </c>
      <c r="V742" s="146" t="str">
        <f>ставка!V62</f>
        <v>51,28</v>
      </c>
      <c r="W742" s="146" t="str">
        <f>ставка!W62</f>
        <v>0</v>
      </c>
      <c r="X742" s="146" t="str">
        <f>ставка!X62</f>
        <v>0</v>
      </c>
      <c r="Y742" s="146" t="str">
        <f>ставка!Y62</f>
        <v>0</v>
      </c>
    </row>
    <row r="743" spans="1:25" s="104" customFormat="1" ht="15.75" hidden="1" outlineLevel="1" x14ac:dyDescent="0.25">
      <c r="A743" s="227">
        <v>24</v>
      </c>
      <c r="B743" s="146" t="str">
        <f>ставка!B63</f>
        <v>0</v>
      </c>
      <c r="C743" s="146" t="str">
        <f>ставка!C63</f>
        <v>0</v>
      </c>
      <c r="D743" s="146" t="str">
        <f>ставка!D63</f>
        <v>130,31</v>
      </c>
      <c r="E743" s="146" t="str">
        <f>ставка!E63</f>
        <v>138,18</v>
      </c>
      <c r="F743" s="146" t="str">
        <f>ставка!F63</f>
        <v>167,43</v>
      </c>
      <c r="G743" s="146" t="str">
        <f>ставка!G63</f>
        <v>214,9</v>
      </c>
      <c r="H743" s="146" t="str">
        <f>ставка!H63</f>
        <v>299,79</v>
      </c>
      <c r="I743" s="146" t="str">
        <f>ставка!I63</f>
        <v>236,59</v>
      </c>
      <c r="J743" s="146" t="str">
        <f>ставка!J63</f>
        <v>105,34</v>
      </c>
      <c r="K743" s="146" t="str">
        <f>ставка!K63</f>
        <v>40,56</v>
      </c>
      <c r="L743" s="146" t="str">
        <f>ставка!L63</f>
        <v>35,2</v>
      </c>
      <c r="M743" s="146" t="str">
        <f>ставка!M63</f>
        <v>24,62</v>
      </c>
      <c r="N743" s="146" t="str">
        <f>ставка!N63</f>
        <v>47,94</v>
      </c>
      <c r="O743" s="146" t="str">
        <f>ставка!O63</f>
        <v>34,79</v>
      </c>
      <c r="P743" s="146" t="str">
        <f>ставка!P63</f>
        <v>20,18</v>
      </c>
      <c r="Q743" s="146" t="str">
        <f>ставка!Q63</f>
        <v>22,84</v>
      </c>
      <c r="R743" s="146" t="str">
        <f>ставка!R63</f>
        <v>25,55</v>
      </c>
      <c r="S743" s="146" t="str">
        <f>ставка!S63</f>
        <v>70,67</v>
      </c>
      <c r="T743" s="146" t="str">
        <f>ставка!T63</f>
        <v>123,95</v>
      </c>
      <c r="U743" s="146" t="str">
        <f>ставка!U63</f>
        <v>215,17</v>
      </c>
      <c r="V743" s="146" t="str">
        <f>ставка!V63</f>
        <v>123,48</v>
      </c>
      <c r="W743" s="146" t="str">
        <f>ставка!W63</f>
        <v>1,43</v>
      </c>
      <c r="X743" s="146" t="str">
        <f>ставка!X63</f>
        <v>0</v>
      </c>
      <c r="Y743" s="146" t="str">
        <f>ставка!Y63</f>
        <v>0</v>
      </c>
    </row>
    <row r="744" spans="1:25" s="104" customFormat="1" ht="15.75" hidden="1" outlineLevel="1" x14ac:dyDescent="0.25">
      <c r="A744" s="227">
        <v>25</v>
      </c>
      <c r="B744" s="146" t="str">
        <f>ставка!B64</f>
        <v>0</v>
      </c>
      <c r="C744" s="146" t="str">
        <f>ставка!C64</f>
        <v>0</v>
      </c>
      <c r="D744" s="146" t="str">
        <f>ставка!D64</f>
        <v>70,11</v>
      </c>
      <c r="E744" s="146" t="str">
        <f>ставка!E64</f>
        <v>109,58</v>
      </c>
      <c r="F744" s="146" t="str">
        <f>ставка!F64</f>
        <v>149,61</v>
      </c>
      <c r="G744" s="146" t="str">
        <f>ставка!G64</f>
        <v>181,77</v>
      </c>
      <c r="H744" s="146" t="str">
        <f>ставка!H64</f>
        <v>181,14</v>
      </c>
      <c r="I744" s="146" t="str">
        <f>ставка!I64</f>
        <v>248,3</v>
      </c>
      <c r="J744" s="146" t="str">
        <f>ставка!J64</f>
        <v>35,13</v>
      </c>
      <c r="K744" s="146" t="str">
        <f>ставка!K64</f>
        <v>25,51</v>
      </c>
      <c r="L744" s="146" t="str">
        <f>ставка!L64</f>
        <v>14,15</v>
      </c>
      <c r="M744" s="146" t="str">
        <f>ставка!M64</f>
        <v>0</v>
      </c>
      <c r="N744" s="146" t="str">
        <f>ставка!N64</f>
        <v>18,66</v>
      </c>
      <c r="O744" s="146" t="str">
        <f>ставка!O64</f>
        <v>25,51</v>
      </c>
      <c r="P744" s="146" t="str">
        <f>ставка!P64</f>
        <v>13,93</v>
      </c>
      <c r="Q744" s="146" t="str">
        <f>ставка!Q64</f>
        <v>11,08</v>
      </c>
      <c r="R744" s="146" t="str">
        <f>ставка!R64</f>
        <v>6,51</v>
      </c>
      <c r="S744" s="146" t="str">
        <f>ставка!S64</f>
        <v>58,61</v>
      </c>
      <c r="T744" s="146" t="str">
        <f>ставка!T64</f>
        <v>195,92</v>
      </c>
      <c r="U744" s="146" t="str">
        <f>ставка!U64</f>
        <v>618,02</v>
      </c>
      <c r="V744" s="146" t="str">
        <f>ставка!V64</f>
        <v>175,81</v>
      </c>
      <c r="W744" s="146" t="str">
        <f>ставка!W64</f>
        <v>0</v>
      </c>
      <c r="X744" s="146" t="str">
        <f>ставка!X64</f>
        <v>0</v>
      </c>
      <c r="Y744" s="146" t="str">
        <f>ставка!Y64</f>
        <v>0</v>
      </c>
    </row>
    <row r="745" spans="1:25" s="104" customFormat="1" ht="15.75" hidden="1" outlineLevel="1" x14ac:dyDescent="0.25">
      <c r="A745" s="227">
        <v>26</v>
      </c>
      <c r="B745" s="146" t="str">
        <f>ставка!B65</f>
        <v>0</v>
      </c>
      <c r="C745" s="146" t="str">
        <f>ставка!C65</f>
        <v>9,91</v>
      </c>
      <c r="D745" s="146" t="str">
        <f>ставка!D65</f>
        <v>139,92</v>
      </c>
      <c r="E745" s="146" t="str">
        <f>ставка!E65</f>
        <v>189,29</v>
      </c>
      <c r="F745" s="146" t="str">
        <f>ставка!F65</f>
        <v>145,07</v>
      </c>
      <c r="G745" s="146" t="str">
        <f>ставка!G65</f>
        <v>166,82</v>
      </c>
      <c r="H745" s="146" t="str">
        <f>ставка!H65</f>
        <v>256,83</v>
      </c>
      <c r="I745" s="146" t="str">
        <f>ставка!I65</f>
        <v>200,69</v>
      </c>
      <c r="J745" s="146" t="str">
        <f>ставка!J65</f>
        <v>34,58</v>
      </c>
      <c r="K745" s="146" t="str">
        <f>ставка!K65</f>
        <v>15,12</v>
      </c>
      <c r="L745" s="146" t="str">
        <f>ставка!L65</f>
        <v>15,97</v>
      </c>
      <c r="M745" s="146" t="str">
        <f>ставка!M65</f>
        <v>0</v>
      </c>
      <c r="N745" s="146" t="str">
        <f>ставка!N65</f>
        <v>17,57</v>
      </c>
      <c r="O745" s="146" t="str">
        <f>ставка!O65</f>
        <v>12,05</v>
      </c>
      <c r="P745" s="146" t="str">
        <f>ставка!P65</f>
        <v>6,42</v>
      </c>
      <c r="Q745" s="146" t="str">
        <f>ставка!Q65</f>
        <v>8,93</v>
      </c>
      <c r="R745" s="146" t="str">
        <f>ставка!R65</f>
        <v>0,31</v>
      </c>
      <c r="S745" s="146" t="str">
        <f>ставка!S65</f>
        <v>1,84</v>
      </c>
      <c r="T745" s="146" t="str">
        <f>ставка!T65</f>
        <v>61,36</v>
      </c>
      <c r="U745" s="146" t="str">
        <f>ставка!U65</f>
        <v>273,33</v>
      </c>
      <c r="V745" s="146" t="str">
        <f>ставка!V65</f>
        <v>9,92</v>
      </c>
      <c r="W745" s="146" t="str">
        <f>ставка!W65</f>
        <v>0</v>
      </c>
      <c r="X745" s="146" t="str">
        <f>ставка!X65</f>
        <v>0</v>
      </c>
      <c r="Y745" s="146" t="str">
        <f>ставка!Y65</f>
        <v>0</v>
      </c>
    </row>
    <row r="746" spans="1:25" s="104" customFormat="1" ht="15.75" hidden="1" outlineLevel="1" x14ac:dyDescent="0.25">
      <c r="A746" s="227">
        <v>27</v>
      </c>
      <c r="B746" s="146" t="str">
        <f>ставка!B66</f>
        <v>0</v>
      </c>
      <c r="C746" s="146" t="str">
        <f>ставка!C66</f>
        <v>0</v>
      </c>
      <c r="D746" s="146" t="str">
        <f>ставка!D66</f>
        <v>82,21</v>
      </c>
      <c r="E746" s="146" t="str">
        <f>ставка!E66</f>
        <v>180,57</v>
      </c>
      <c r="F746" s="146" t="str">
        <f>ставка!F66</f>
        <v>184,81</v>
      </c>
      <c r="G746" s="146" t="str">
        <f>ставка!G66</f>
        <v>188,37</v>
      </c>
      <c r="H746" s="146" t="str">
        <f>ставка!H66</f>
        <v>254,47</v>
      </c>
      <c r="I746" s="146" t="str">
        <f>ставка!I66</f>
        <v>168,85</v>
      </c>
      <c r="J746" s="146" t="str">
        <f>ставка!J66</f>
        <v>58,89</v>
      </c>
      <c r="K746" s="146" t="str">
        <f>ставка!K66</f>
        <v>869,81</v>
      </c>
      <c r="L746" s="146" t="str">
        <f>ставка!L66</f>
        <v>707,64</v>
      </c>
      <c r="M746" s="146" t="str">
        <f>ставка!M66</f>
        <v>14,3</v>
      </c>
      <c r="N746" s="146" t="str">
        <f>ставка!N66</f>
        <v>55,89</v>
      </c>
      <c r="O746" s="146" t="str">
        <f>ставка!O66</f>
        <v>105,33</v>
      </c>
      <c r="P746" s="146" t="str">
        <f>ставка!P66</f>
        <v>0,4</v>
      </c>
      <c r="Q746" s="146" t="str">
        <f>ставка!Q66</f>
        <v>0</v>
      </c>
      <c r="R746" s="146" t="str">
        <f>ставка!R66</f>
        <v>0</v>
      </c>
      <c r="S746" s="146" t="str">
        <f>ставка!S66</f>
        <v>0</v>
      </c>
      <c r="T746" s="146" t="str">
        <f>ставка!T66</f>
        <v>26,32</v>
      </c>
      <c r="U746" s="146" t="str">
        <f>ставка!U66</f>
        <v>464,3</v>
      </c>
      <c r="V746" s="146" t="str">
        <f>ставка!V66</f>
        <v>61,4</v>
      </c>
      <c r="W746" s="146" t="str">
        <f>ставка!W66</f>
        <v>0</v>
      </c>
      <c r="X746" s="146" t="str">
        <f>ставка!X66</f>
        <v>0</v>
      </c>
      <c r="Y746" s="146" t="str">
        <f>ставка!Y66</f>
        <v>0</v>
      </c>
    </row>
    <row r="747" spans="1:25" s="104" customFormat="1" ht="15.75" hidden="1" outlineLevel="1" x14ac:dyDescent="0.25">
      <c r="A747" s="227">
        <v>28</v>
      </c>
      <c r="B747" s="146" t="str">
        <f>ставка!B67</f>
        <v>0</v>
      </c>
      <c r="C747" s="146" t="str">
        <f>ставка!C67</f>
        <v>0</v>
      </c>
      <c r="D747" s="146" t="str">
        <f>ставка!D67</f>
        <v>0</v>
      </c>
      <c r="E747" s="146" t="str">
        <f>ставка!E67</f>
        <v>0,87</v>
      </c>
      <c r="F747" s="146" t="str">
        <f>ставка!F67</f>
        <v>74,67</v>
      </c>
      <c r="G747" s="146" t="str">
        <f>ставка!G67</f>
        <v>99,73</v>
      </c>
      <c r="H747" s="146" t="str">
        <f>ставка!H67</f>
        <v>115,08</v>
      </c>
      <c r="I747" s="146" t="str">
        <f>ставка!I67</f>
        <v>189,55</v>
      </c>
      <c r="J747" s="146" t="str">
        <f>ставка!J67</f>
        <v>116,39</v>
      </c>
      <c r="K747" s="146" t="str">
        <f>ставка!K67</f>
        <v>57,97</v>
      </c>
      <c r="L747" s="146" t="str">
        <f>ставка!L67</f>
        <v>19,43</v>
      </c>
      <c r="M747" s="146" t="str">
        <f>ставка!M67</f>
        <v>1,69</v>
      </c>
      <c r="N747" s="146" t="str">
        <f>ставка!N67</f>
        <v>16,75</v>
      </c>
      <c r="O747" s="146" t="str">
        <f>ставка!O67</f>
        <v>15,28</v>
      </c>
      <c r="P747" s="146" t="str">
        <f>ставка!P67</f>
        <v>48,61</v>
      </c>
      <c r="Q747" s="146" t="str">
        <f>ставка!Q67</f>
        <v>50,36</v>
      </c>
      <c r="R747" s="146" t="str">
        <f>ставка!R67</f>
        <v>38,89</v>
      </c>
      <c r="S747" s="146" t="str">
        <f>ставка!S67</f>
        <v>52,35</v>
      </c>
      <c r="T747" s="146" t="str">
        <f>ставка!T67</f>
        <v>181,09</v>
      </c>
      <c r="U747" s="146" t="str">
        <f>ставка!U67</f>
        <v>1320,99</v>
      </c>
      <c r="V747" s="146" t="str">
        <f>ставка!V67</f>
        <v>1278,07</v>
      </c>
      <c r="W747" s="146" t="str">
        <f>ставка!W67</f>
        <v>60,56</v>
      </c>
      <c r="X747" s="146" t="str">
        <f>ставка!X67</f>
        <v>0</v>
      </c>
      <c r="Y747" s="146" t="str">
        <f>ставка!Y67</f>
        <v>0</v>
      </c>
    </row>
    <row r="748" spans="1:25" s="104" customFormat="1" ht="15.75" hidden="1" outlineLevel="1" x14ac:dyDescent="0.25">
      <c r="A748" s="227">
        <v>29</v>
      </c>
      <c r="B748" s="146" t="str">
        <f>ставка!B68</f>
        <v>0</v>
      </c>
      <c r="C748" s="146" t="str">
        <f>ставка!C68</f>
        <v>0</v>
      </c>
      <c r="D748" s="146" t="str">
        <f>ставка!D68</f>
        <v>54,42</v>
      </c>
      <c r="E748" s="146" t="str">
        <f>ставка!E68</f>
        <v>124,38</v>
      </c>
      <c r="F748" s="146" t="str">
        <f>ставка!F68</f>
        <v>142,92</v>
      </c>
      <c r="G748" s="146" t="str">
        <f>ставка!G68</f>
        <v>130,85</v>
      </c>
      <c r="H748" s="146" t="str">
        <f>ставка!H68</f>
        <v>170,56</v>
      </c>
      <c r="I748" s="146" t="str">
        <f>ставка!I68</f>
        <v>151,23</v>
      </c>
      <c r="J748" s="146" t="str">
        <f>ставка!J68</f>
        <v>157,02</v>
      </c>
      <c r="K748" s="146" t="str">
        <f>ставка!K68</f>
        <v>57,47</v>
      </c>
      <c r="L748" s="146" t="str">
        <f>ставка!L68</f>
        <v>11,15</v>
      </c>
      <c r="M748" s="146" t="str">
        <f>ставка!M68</f>
        <v>0,33</v>
      </c>
      <c r="N748" s="146" t="str">
        <f>ставка!N68</f>
        <v>13,52</v>
      </c>
      <c r="O748" s="146" t="str">
        <f>ставка!O68</f>
        <v>17,6</v>
      </c>
      <c r="P748" s="146" t="str">
        <f>ставка!P68</f>
        <v>28,75</v>
      </c>
      <c r="Q748" s="146" t="str">
        <f>ставка!Q68</f>
        <v>32,33</v>
      </c>
      <c r="R748" s="146" t="str">
        <f>ставка!R68</f>
        <v>20,1</v>
      </c>
      <c r="S748" s="146" t="str">
        <f>ставка!S68</f>
        <v>48,27</v>
      </c>
      <c r="T748" s="146" t="str">
        <f>ставка!T68</f>
        <v>56,63</v>
      </c>
      <c r="U748" s="146" t="str">
        <f>ставка!U68</f>
        <v>126,74</v>
      </c>
      <c r="V748" s="146" t="str">
        <f>ставка!V68</f>
        <v>43,16</v>
      </c>
      <c r="W748" s="146" t="str">
        <f>ставка!W68</f>
        <v>0</v>
      </c>
      <c r="X748" s="146" t="str">
        <f>ставка!X68</f>
        <v>0</v>
      </c>
      <c r="Y748" s="146" t="str">
        <f>ставка!Y68</f>
        <v>0</v>
      </c>
    </row>
    <row r="749" spans="1:25" s="104" customFormat="1" ht="15.75" collapsed="1" x14ac:dyDescent="0.25">
      <c r="A749" s="227">
        <v>30</v>
      </c>
      <c r="B749" s="146" t="str">
        <f>ставка!B69</f>
        <v>40,32</v>
      </c>
      <c r="C749" s="146" t="str">
        <f>ставка!C69</f>
        <v>19,48</v>
      </c>
      <c r="D749" s="146" t="str">
        <f>ставка!D69</f>
        <v>148,47</v>
      </c>
      <c r="E749" s="146" t="str">
        <f>ставка!E69</f>
        <v>148,06</v>
      </c>
      <c r="F749" s="146" t="str">
        <f>ставка!F69</f>
        <v>79,66</v>
      </c>
      <c r="G749" s="146" t="str">
        <f>ставка!G69</f>
        <v>46,97</v>
      </c>
      <c r="H749" s="146" t="str">
        <f>ставка!H69</f>
        <v>231,55</v>
      </c>
      <c r="I749" s="146" t="str">
        <f>ставка!I69</f>
        <v>128,59</v>
      </c>
      <c r="J749" s="146" t="str">
        <f>ставка!J69</f>
        <v>15,44</v>
      </c>
      <c r="K749" s="146" t="str">
        <f>ставка!K69</f>
        <v>296,85</v>
      </c>
      <c r="L749" s="146" t="str">
        <f>ставка!L69</f>
        <v>349,54</v>
      </c>
      <c r="M749" s="146" t="str">
        <f>ставка!M69</f>
        <v>180,07</v>
      </c>
      <c r="N749" s="146" t="str">
        <f>ставка!N69</f>
        <v>143,38</v>
      </c>
      <c r="O749" s="146" t="str">
        <f>ставка!O69</f>
        <v>139,91</v>
      </c>
      <c r="P749" s="146" t="str">
        <f>ставка!P69</f>
        <v>206,13</v>
      </c>
      <c r="Q749" s="146" t="str">
        <f>ставка!Q69</f>
        <v>143,4</v>
      </c>
      <c r="R749" s="146" t="str">
        <f>ставка!R69</f>
        <v>101</v>
      </c>
      <c r="S749" s="146" t="str">
        <f>ставка!S69</f>
        <v>164,92</v>
      </c>
      <c r="T749" s="146" t="str">
        <f>ставка!T69</f>
        <v>517,37</v>
      </c>
      <c r="U749" s="146" t="str">
        <f>ставка!U69</f>
        <v>1061,94</v>
      </c>
      <c r="V749" s="146" t="str">
        <f>ставка!V69</f>
        <v>602,77</v>
      </c>
      <c r="W749" s="146" t="str">
        <f>ставка!W69</f>
        <v>115,58</v>
      </c>
      <c r="X749" s="146" t="str">
        <f>ставка!X69</f>
        <v>0</v>
      </c>
      <c r="Y749" s="146" t="str">
        <f>ставка!Y69</f>
        <v>0</v>
      </c>
    </row>
    <row r="750" spans="1:25" s="104" customFormat="1" ht="20.45" customHeight="1" x14ac:dyDescent="0.25">
      <c r="A750" s="74"/>
    </row>
    <row r="751" spans="1:25" s="104" customFormat="1" ht="15.75" customHeight="1" x14ac:dyDescent="0.25">
      <c r="A751" s="261" t="s">
        <v>32</v>
      </c>
      <c r="B751" s="261" t="s">
        <v>70</v>
      </c>
      <c r="C751" s="261"/>
      <c r="D751" s="261"/>
      <c r="E751" s="261"/>
      <c r="F751" s="261"/>
      <c r="G751" s="261"/>
      <c r="H751" s="261"/>
      <c r="I751" s="261"/>
      <c r="J751" s="261"/>
      <c r="K751" s="261"/>
      <c r="L751" s="261"/>
      <c r="M751" s="261"/>
      <c r="N751" s="261"/>
      <c r="O751" s="261"/>
      <c r="P751" s="261"/>
      <c r="Q751" s="261"/>
      <c r="R751" s="261"/>
      <c r="S751" s="261"/>
      <c r="T751" s="261"/>
      <c r="U751" s="261"/>
      <c r="V751" s="261"/>
      <c r="W751" s="261"/>
      <c r="X751" s="261"/>
      <c r="Y751" s="261"/>
    </row>
    <row r="752" spans="1:25" s="104" customFormat="1" ht="15.75" x14ac:dyDescent="0.25">
      <c r="A752" s="261"/>
      <c r="B752" s="261" t="s">
        <v>71</v>
      </c>
      <c r="C752" s="261"/>
      <c r="D752" s="261"/>
      <c r="E752" s="261"/>
      <c r="F752" s="261"/>
      <c r="G752" s="261"/>
      <c r="H752" s="261"/>
      <c r="I752" s="261"/>
      <c r="J752" s="261"/>
      <c r="K752" s="261"/>
      <c r="L752" s="261"/>
      <c r="M752" s="261"/>
      <c r="N752" s="261"/>
      <c r="O752" s="261"/>
      <c r="P752" s="261"/>
      <c r="Q752" s="261"/>
      <c r="R752" s="261"/>
      <c r="S752" s="261"/>
      <c r="T752" s="261"/>
      <c r="U752" s="261"/>
      <c r="V752" s="261"/>
      <c r="W752" s="261"/>
      <c r="X752" s="261"/>
      <c r="Y752" s="261"/>
    </row>
    <row r="753" spans="1:25" s="119" customFormat="1" ht="12.75" x14ac:dyDescent="0.2">
      <c r="A753" s="261"/>
      <c r="B753" s="118" t="s">
        <v>33</v>
      </c>
      <c r="C753" s="118" t="s">
        <v>34</v>
      </c>
      <c r="D753" s="118" t="s">
        <v>35</v>
      </c>
      <c r="E753" s="118" t="s">
        <v>36</v>
      </c>
      <c r="F753" s="118" t="s">
        <v>37</v>
      </c>
      <c r="G753" s="118" t="s">
        <v>38</v>
      </c>
      <c r="H753" s="118" t="s">
        <v>39</v>
      </c>
      <c r="I753" s="118" t="s">
        <v>40</v>
      </c>
      <c r="J753" s="118" t="s">
        <v>41</v>
      </c>
      <c r="K753" s="118" t="s">
        <v>42</v>
      </c>
      <c r="L753" s="118" t="s">
        <v>43</v>
      </c>
      <c r="M753" s="118" t="s">
        <v>44</v>
      </c>
      <c r="N753" s="118" t="s">
        <v>45</v>
      </c>
      <c r="O753" s="118" t="s">
        <v>46</v>
      </c>
      <c r="P753" s="118" t="s">
        <v>47</v>
      </c>
      <c r="Q753" s="118" t="s">
        <v>48</v>
      </c>
      <c r="R753" s="118" t="s">
        <v>49</v>
      </c>
      <c r="S753" s="118" t="s">
        <v>50</v>
      </c>
      <c r="T753" s="118" t="s">
        <v>51</v>
      </c>
      <c r="U753" s="118" t="s">
        <v>52</v>
      </c>
      <c r="V753" s="118" t="s">
        <v>53</v>
      </c>
      <c r="W753" s="118" t="s">
        <v>54</v>
      </c>
      <c r="X753" s="118" t="s">
        <v>55</v>
      </c>
      <c r="Y753" s="118" t="s">
        <v>56</v>
      </c>
    </row>
    <row r="754" spans="1:25" s="104" customFormat="1" ht="15.75" x14ac:dyDescent="0.25">
      <c r="A754" s="227">
        <v>1</v>
      </c>
      <c r="B754" s="146" t="str">
        <f>ставка!B75</f>
        <v>87,59</v>
      </c>
      <c r="C754" s="146" t="str">
        <f>ставка!C75</f>
        <v>6,19</v>
      </c>
      <c r="D754" s="146" t="str">
        <f>ставка!D75</f>
        <v>73,5</v>
      </c>
      <c r="E754" s="146" t="str">
        <f>ставка!E75</f>
        <v>65,1</v>
      </c>
      <c r="F754" s="146" t="str">
        <f>ставка!F75</f>
        <v>146,79</v>
      </c>
      <c r="G754" s="146" t="str">
        <f>ставка!G75</f>
        <v>149,02</v>
      </c>
      <c r="H754" s="146" t="str">
        <f>ставка!H75</f>
        <v>152,88</v>
      </c>
      <c r="I754" s="146" t="str">
        <f>ставка!I75</f>
        <v>94,6</v>
      </c>
      <c r="J754" s="146" t="str">
        <f>ставка!J75</f>
        <v>0</v>
      </c>
      <c r="K754" s="146" t="str">
        <f>ставка!K75</f>
        <v>37,13</v>
      </c>
      <c r="L754" s="146" t="str">
        <f>ставка!L75</f>
        <v>46,6</v>
      </c>
      <c r="M754" s="146" t="str">
        <f>ставка!M75</f>
        <v>78,09</v>
      </c>
      <c r="N754" s="146" t="str">
        <f>ставка!N75</f>
        <v>104,37</v>
      </c>
      <c r="O754" s="146" t="str">
        <f>ставка!O75</f>
        <v>67,23</v>
      </c>
      <c r="P754" s="146" t="str">
        <f>ставка!P75</f>
        <v>79,81</v>
      </c>
      <c r="Q754" s="146" t="str">
        <f>ставка!Q75</f>
        <v>90,23</v>
      </c>
      <c r="R754" s="146" t="str">
        <f>ставка!R75</f>
        <v>165,83</v>
      </c>
      <c r="S754" s="146" t="str">
        <f>ставка!S75</f>
        <v>81,87</v>
      </c>
      <c r="T754" s="146" t="str">
        <f>ставка!T75</f>
        <v>7,38</v>
      </c>
      <c r="U754" s="146" t="str">
        <f>ставка!U75</f>
        <v>0,09</v>
      </c>
      <c r="V754" s="146" t="str">
        <f>ставка!V75</f>
        <v>0</v>
      </c>
      <c r="W754" s="146" t="str">
        <f>ставка!W75</f>
        <v>83,33</v>
      </c>
      <c r="X754" s="146" t="str">
        <f>ставка!X75</f>
        <v>162,55</v>
      </c>
      <c r="Y754" s="146" t="str">
        <f>ставка!Y75</f>
        <v>168,18</v>
      </c>
    </row>
    <row r="755" spans="1:25" s="104" customFormat="1" ht="15.75" hidden="1" outlineLevel="1" x14ac:dyDescent="0.25">
      <c r="A755" s="227">
        <v>2</v>
      </c>
      <c r="B755" s="146" t="str">
        <f>ставка!B76</f>
        <v>166,02</v>
      </c>
      <c r="C755" s="146" t="str">
        <f>ставка!C76</f>
        <v>102,02</v>
      </c>
      <c r="D755" s="146" t="str">
        <f>ставка!D76</f>
        <v>147,74</v>
      </c>
      <c r="E755" s="146" t="str">
        <f>ставка!E76</f>
        <v>112,87</v>
      </c>
      <c r="F755" s="146" t="str">
        <f>ставка!F76</f>
        <v>319,76</v>
      </c>
      <c r="G755" s="146" t="str">
        <f>ставка!G76</f>
        <v>114,03</v>
      </c>
      <c r="H755" s="146" t="str">
        <f>ставка!H76</f>
        <v>0</v>
      </c>
      <c r="I755" s="146" t="str">
        <f>ставка!I76</f>
        <v>0</v>
      </c>
      <c r="J755" s="146" t="str">
        <f>ставка!J76</f>
        <v>0</v>
      </c>
      <c r="K755" s="146" t="str">
        <f>ставка!K76</f>
        <v>61,94</v>
      </c>
      <c r="L755" s="146" t="str">
        <f>ставка!L76</f>
        <v>50,16</v>
      </c>
      <c r="M755" s="146" t="str">
        <f>ставка!M76</f>
        <v>127,67</v>
      </c>
      <c r="N755" s="146" t="str">
        <f>ставка!N76</f>
        <v>104,4</v>
      </c>
      <c r="O755" s="146" t="str">
        <f>ставка!O76</f>
        <v>122,94</v>
      </c>
      <c r="P755" s="146" t="str">
        <f>ставка!P76</f>
        <v>267,33</v>
      </c>
      <c r="Q755" s="146" t="str">
        <f>ставка!Q76</f>
        <v>199,8</v>
      </c>
      <c r="R755" s="146" t="str">
        <f>ставка!R76</f>
        <v>252,36</v>
      </c>
      <c r="S755" s="146" t="str">
        <f>ставка!S76</f>
        <v>194,64</v>
      </c>
      <c r="T755" s="146" t="str">
        <f>ставка!T76</f>
        <v>232,71</v>
      </c>
      <c r="U755" s="146" t="str">
        <f>ставка!U76</f>
        <v>0</v>
      </c>
      <c r="V755" s="146" t="str">
        <f>ставка!V76</f>
        <v>217,59</v>
      </c>
      <c r="W755" s="146" t="str">
        <f>ставка!W76</f>
        <v>368,28</v>
      </c>
      <c r="X755" s="146" t="str">
        <f>ставка!X76</f>
        <v>350,84</v>
      </c>
      <c r="Y755" s="146" t="str">
        <f>ставка!Y76</f>
        <v>401,77</v>
      </c>
    </row>
    <row r="756" spans="1:25" s="104" customFormat="1" ht="15.75" hidden="1" outlineLevel="1" x14ac:dyDescent="0.25">
      <c r="A756" s="227">
        <v>3</v>
      </c>
      <c r="B756" s="146" t="str">
        <f>ставка!B77</f>
        <v>281,82</v>
      </c>
      <c r="C756" s="146" t="str">
        <f>ставка!C77</f>
        <v>260,42</v>
      </c>
      <c r="D756" s="146" t="str">
        <f>ставка!D77</f>
        <v>84,76</v>
      </c>
      <c r="E756" s="146" t="str">
        <f>ставка!E77</f>
        <v>51,11</v>
      </c>
      <c r="F756" s="146" t="str">
        <f>ставка!F77</f>
        <v>191,25</v>
      </c>
      <c r="G756" s="146" t="str">
        <f>ставка!G77</f>
        <v>6,02</v>
      </c>
      <c r="H756" s="146" t="str">
        <f>ставка!H77</f>
        <v>2,54</v>
      </c>
      <c r="I756" s="146" t="str">
        <f>ставка!I77</f>
        <v>0</v>
      </c>
      <c r="J756" s="146" t="str">
        <f>ставка!J77</f>
        <v>6,71</v>
      </c>
      <c r="K756" s="146" t="str">
        <f>ставка!K77</f>
        <v>109,21</v>
      </c>
      <c r="L756" s="146" t="str">
        <f>ставка!L77</f>
        <v>175,24</v>
      </c>
      <c r="M756" s="146" t="str">
        <f>ставка!M77</f>
        <v>217,33</v>
      </c>
      <c r="N756" s="146" t="str">
        <f>ставка!N77</f>
        <v>257,7</v>
      </c>
      <c r="O756" s="146" t="str">
        <f>ставка!O77</f>
        <v>330,44</v>
      </c>
      <c r="P756" s="146" t="str">
        <f>ставка!P77</f>
        <v>342,58</v>
      </c>
      <c r="Q756" s="146" t="str">
        <f>ставка!Q77</f>
        <v>321,28</v>
      </c>
      <c r="R756" s="146" t="str">
        <f>ставка!R77</f>
        <v>375,9</v>
      </c>
      <c r="S756" s="146" t="str">
        <f>ставка!S77</f>
        <v>336,7</v>
      </c>
      <c r="T756" s="146" t="str">
        <f>ставка!T77</f>
        <v>245,44</v>
      </c>
      <c r="U756" s="146" t="str">
        <f>ставка!U77</f>
        <v>64,12</v>
      </c>
      <c r="V756" s="146" t="str">
        <f>ставка!V77</f>
        <v>0,6</v>
      </c>
      <c r="W756" s="146" t="str">
        <f>ставка!W77</f>
        <v>310,9</v>
      </c>
      <c r="X756" s="146" t="str">
        <f>ставка!X77</f>
        <v>336,71</v>
      </c>
      <c r="Y756" s="146" t="str">
        <f>ставка!Y77</f>
        <v>250,31</v>
      </c>
    </row>
    <row r="757" spans="1:25" s="104" customFormat="1" ht="15.75" hidden="1" outlineLevel="1" x14ac:dyDescent="0.25">
      <c r="A757" s="227">
        <v>4</v>
      </c>
      <c r="B757" s="146" t="str">
        <f>ставка!B78</f>
        <v>147,08</v>
      </c>
      <c r="C757" s="146" t="str">
        <f>ставка!C78</f>
        <v>30,86</v>
      </c>
      <c r="D757" s="146" t="str">
        <f>ставка!D78</f>
        <v>35,21</v>
      </c>
      <c r="E757" s="146" t="str">
        <f>ставка!E78</f>
        <v>139,35</v>
      </c>
      <c r="F757" s="146" t="str">
        <f>ставка!F78</f>
        <v>5,15</v>
      </c>
      <c r="G757" s="146" t="str">
        <f>ставка!G78</f>
        <v>0</v>
      </c>
      <c r="H757" s="146" t="str">
        <f>ставка!H78</f>
        <v>0</v>
      </c>
      <c r="I757" s="146" t="str">
        <f>ставка!I78</f>
        <v>0</v>
      </c>
      <c r="J757" s="146" t="str">
        <f>ставка!J78</f>
        <v>3,64</v>
      </c>
      <c r="K757" s="146" t="str">
        <f>ставка!K78</f>
        <v>5,71</v>
      </c>
      <c r="L757" s="146" t="str">
        <f>ставка!L78</f>
        <v>74,47</v>
      </c>
      <c r="M757" s="146" t="str">
        <f>ставка!M78</f>
        <v>192,66</v>
      </c>
      <c r="N757" s="146" t="str">
        <f>ставка!N78</f>
        <v>156,08</v>
      </c>
      <c r="O757" s="146" t="str">
        <f>ставка!O78</f>
        <v>171,76</v>
      </c>
      <c r="P757" s="146" t="str">
        <f>ставка!P78</f>
        <v>193,93</v>
      </c>
      <c r="Q757" s="146" t="str">
        <f>ставка!Q78</f>
        <v>119,97</v>
      </c>
      <c r="R757" s="146" t="str">
        <f>ставка!R78</f>
        <v>218,48</v>
      </c>
      <c r="S757" s="146" t="str">
        <f>ставка!S78</f>
        <v>143,95</v>
      </c>
      <c r="T757" s="146" t="str">
        <f>ставка!T78</f>
        <v>75,03</v>
      </c>
      <c r="U757" s="146" t="str">
        <f>ставка!U78</f>
        <v>12,11</v>
      </c>
      <c r="V757" s="146" t="str">
        <f>ставка!V78</f>
        <v>16,39</v>
      </c>
      <c r="W757" s="146" t="str">
        <f>ставка!W78</f>
        <v>210,61</v>
      </c>
      <c r="X757" s="146" t="str">
        <f>ставка!X78</f>
        <v>231,29</v>
      </c>
      <c r="Y757" s="146" t="str">
        <f>ставка!Y78</f>
        <v>134,66</v>
      </c>
    </row>
    <row r="758" spans="1:25" s="104" customFormat="1" ht="15.75" hidden="1" outlineLevel="1" x14ac:dyDescent="0.25">
      <c r="A758" s="227">
        <v>5</v>
      </c>
      <c r="B758" s="146" t="str">
        <f>ставка!B79</f>
        <v>76,93</v>
      </c>
      <c r="C758" s="146" t="str">
        <f>ставка!C79</f>
        <v>88,98</v>
      </c>
      <c r="D758" s="146" t="str">
        <f>ставка!D79</f>
        <v>99,92</v>
      </c>
      <c r="E758" s="146" t="str">
        <f>ставка!E79</f>
        <v>112,67</v>
      </c>
      <c r="F758" s="146" t="str">
        <f>ставка!F79</f>
        <v>93,76</v>
      </c>
      <c r="G758" s="146" t="str">
        <f>ставка!G79</f>
        <v>28,4</v>
      </c>
      <c r="H758" s="146" t="str">
        <f>ставка!H79</f>
        <v>0</v>
      </c>
      <c r="I758" s="146" t="str">
        <f>ставка!I79</f>
        <v>0</v>
      </c>
      <c r="J758" s="146" t="str">
        <f>ставка!J79</f>
        <v>0</v>
      </c>
      <c r="K758" s="146" t="str">
        <f>ставка!K79</f>
        <v>0,12</v>
      </c>
      <c r="L758" s="146" t="str">
        <f>ставка!L79</f>
        <v>17,42</v>
      </c>
      <c r="M758" s="146" t="str">
        <f>ставка!M79</f>
        <v>166,68</v>
      </c>
      <c r="N758" s="146" t="str">
        <f>ставка!N79</f>
        <v>10,89</v>
      </c>
      <c r="O758" s="146" t="str">
        <f>ставка!O79</f>
        <v>0</v>
      </c>
      <c r="P758" s="146" t="str">
        <f>ставка!P79</f>
        <v>0</v>
      </c>
      <c r="Q758" s="146" t="str">
        <f>ставка!Q79</f>
        <v>0</v>
      </c>
      <c r="R758" s="146" t="str">
        <f>ставка!R79</f>
        <v>0</v>
      </c>
      <c r="S758" s="146" t="str">
        <f>ставка!S79</f>
        <v>0,02</v>
      </c>
      <c r="T758" s="146" t="str">
        <f>ставка!T79</f>
        <v>0</v>
      </c>
      <c r="U758" s="146" t="str">
        <f>ставка!U79</f>
        <v>0</v>
      </c>
      <c r="V758" s="146" t="str">
        <f>ставка!V79</f>
        <v>0</v>
      </c>
      <c r="W758" s="146" t="str">
        <f>ставка!W79</f>
        <v>67,38</v>
      </c>
      <c r="X758" s="146" t="str">
        <f>ставка!X79</f>
        <v>196,68</v>
      </c>
      <c r="Y758" s="146" t="str">
        <f>ставка!Y79</f>
        <v>130,27</v>
      </c>
    </row>
    <row r="759" spans="1:25" s="104" customFormat="1" ht="15.75" hidden="1" outlineLevel="1" x14ac:dyDescent="0.25">
      <c r="A759" s="227">
        <v>6</v>
      </c>
      <c r="B759" s="146" t="str">
        <f>ставка!B80</f>
        <v>35,41</v>
      </c>
      <c r="C759" s="146" t="str">
        <f>ставка!C80</f>
        <v>71,37</v>
      </c>
      <c r="D759" s="146" t="str">
        <f>ставка!D80</f>
        <v>118,08</v>
      </c>
      <c r="E759" s="146" t="str">
        <f>ставка!E80</f>
        <v>41,62</v>
      </c>
      <c r="F759" s="146" t="str">
        <f>ставка!F80</f>
        <v>12,16</v>
      </c>
      <c r="G759" s="146" t="str">
        <f>ставка!G80</f>
        <v>0</v>
      </c>
      <c r="H759" s="146" t="str">
        <f>ставка!H80</f>
        <v>0</v>
      </c>
      <c r="I759" s="146" t="str">
        <f>ставка!I80</f>
        <v>0</v>
      </c>
      <c r="J759" s="146" t="str">
        <f>ставка!J80</f>
        <v>0</v>
      </c>
      <c r="K759" s="146" t="str">
        <f>ставка!K80</f>
        <v>15,64</v>
      </c>
      <c r="L759" s="146" t="str">
        <f>ставка!L80</f>
        <v>63,97</v>
      </c>
      <c r="M759" s="146" t="str">
        <f>ставка!M80</f>
        <v>152,21</v>
      </c>
      <c r="N759" s="146" t="str">
        <f>ставка!N80</f>
        <v>64,57</v>
      </c>
      <c r="O759" s="146" t="str">
        <f>ставка!O80</f>
        <v>0,37</v>
      </c>
      <c r="P759" s="146" t="str">
        <f>ставка!P80</f>
        <v>0</v>
      </c>
      <c r="Q759" s="146" t="str">
        <f>ставка!Q80</f>
        <v>0</v>
      </c>
      <c r="R759" s="146" t="str">
        <f>ставка!R80</f>
        <v>64,03</v>
      </c>
      <c r="S759" s="146" t="str">
        <f>ставка!S80</f>
        <v>120,82</v>
      </c>
      <c r="T759" s="146" t="str">
        <f>ставка!T80</f>
        <v>0</v>
      </c>
      <c r="U759" s="146" t="str">
        <f>ставка!U80</f>
        <v>0</v>
      </c>
      <c r="V759" s="146" t="str">
        <f>ставка!V80</f>
        <v>0</v>
      </c>
      <c r="W759" s="146" t="str">
        <f>ставка!W80</f>
        <v>59,89</v>
      </c>
      <c r="X759" s="146" t="str">
        <f>ставка!X80</f>
        <v>129,8</v>
      </c>
      <c r="Y759" s="146" t="str">
        <f>ставка!Y80</f>
        <v>114,99</v>
      </c>
    </row>
    <row r="760" spans="1:25" s="104" customFormat="1" ht="15.75" hidden="1" outlineLevel="1" x14ac:dyDescent="0.25">
      <c r="A760" s="227">
        <v>7</v>
      </c>
      <c r="B760" s="146" t="str">
        <f>ставка!B81</f>
        <v>14,28</v>
      </c>
      <c r="C760" s="146" t="str">
        <f>ставка!C81</f>
        <v>3,66</v>
      </c>
      <c r="D760" s="146" t="str">
        <f>ставка!D81</f>
        <v>0</v>
      </c>
      <c r="E760" s="146" t="str">
        <f>ставка!E81</f>
        <v>0</v>
      </c>
      <c r="F760" s="146" t="str">
        <f>ставка!F81</f>
        <v>0</v>
      </c>
      <c r="G760" s="146" t="str">
        <f>ставка!G81</f>
        <v>0</v>
      </c>
      <c r="H760" s="146" t="str">
        <f>ставка!H81</f>
        <v>0</v>
      </c>
      <c r="I760" s="146" t="str">
        <f>ставка!I81</f>
        <v>0</v>
      </c>
      <c r="J760" s="146" t="str">
        <f>ставка!J81</f>
        <v>0</v>
      </c>
      <c r="K760" s="146" t="str">
        <f>ставка!K81</f>
        <v>0</v>
      </c>
      <c r="L760" s="146" t="str">
        <f>ставка!L81</f>
        <v>0</v>
      </c>
      <c r="M760" s="146" t="str">
        <f>ставка!M81</f>
        <v>0</v>
      </c>
      <c r="N760" s="146" t="str">
        <f>ставка!N81</f>
        <v>0,36</v>
      </c>
      <c r="O760" s="146" t="str">
        <f>ставка!O81</f>
        <v>0,09</v>
      </c>
      <c r="P760" s="146" t="str">
        <f>ставка!P81</f>
        <v>0</v>
      </c>
      <c r="Q760" s="146" t="str">
        <f>ставка!Q81</f>
        <v>0</v>
      </c>
      <c r="R760" s="146" t="str">
        <f>ставка!R81</f>
        <v>0</v>
      </c>
      <c r="S760" s="146" t="str">
        <f>ставка!S81</f>
        <v>0</v>
      </c>
      <c r="T760" s="146" t="str">
        <f>ставка!T81</f>
        <v>0</v>
      </c>
      <c r="U760" s="146" t="str">
        <f>ставка!U81</f>
        <v>0</v>
      </c>
      <c r="V760" s="146" t="str">
        <f>ставка!V81</f>
        <v>0</v>
      </c>
      <c r="W760" s="146" t="str">
        <f>ставка!W81</f>
        <v>0</v>
      </c>
      <c r="X760" s="146" t="str">
        <f>ставка!X81</f>
        <v>37,91</v>
      </c>
      <c r="Y760" s="146" t="str">
        <f>ставка!Y81</f>
        <v>50,31</v>
      </c>
    </row>
    <row r="761" spans="1:25" s="104" customFormat="1" ht="15.75" hidden="1" outlineLevel="1" x14ac:dyDescent="0.25">
      <c r="A761" s="227">
        <v>8</v>
      </c>
      <c r="B761" s="146" t="str">
        <f>ставка!B82</f>
        <v>26,32</v>
      </c>
      <c r="C761" s="146" t="str">
        <f>ставка!C82</f>
        <v>0</v>
      </c>
      <c r="D761" s="146" t="str">
        <f>ставка!D82</f>
        <v>0</v>
      </c>
      <c r="E761" s="146" t="str">
        <f>ставка!E82</f>
        <v>0</v>
      </c>
      <c r="F761" s="146" t="str">
        <f>ставка!F82</f>
        <v>0</v>
      </c>
      <c r="G761" s="146" t="str">
        <f>ставка!G82</f>
        <v>0</v>
      </c>
      <c r="H761" s="146" t="str">
        <f>ставка!H82</f>
        <v>0</v>
      </c>
      <c r="I761" s="146" t="str">
        <f>ставка!I82</f>
        <v>0</v>
      </c>
      <c r="J761" s="146" t="str">
        <f>ставка!J82</f>
        <v>0</v>
      </c>
      <c r="K761" s="146" t="str">
        <f>ставка!K82</f>
        <v>0</v>
      </c>
      <c r="L761" s="146" t="str">
        <f>ставка!L82</f>
        <v>0</v>
      </c>
      <c r="M761" s="146" t="str">
        <f>ставка!M82</f>
        <v>0</v>
      </c>
      <c r="N761" s="146" t="str">
        <f>ставка!N82</f>
        <v>0</v>
      </c>
      <c r="O761" s="146" t="str">
        <f>ставка!O82</f>
        <v>0</v>
      </c>
      <c r="P761" s="146" t="str">
        <f>ставка!P82</f>
        <v>0</v>
      </c>
      <c r="Q761" s="146" t="str">
        <f>ставка!Q82</f>
        <v>0</v>
      </c>
      <c r="R761" s="146" t="str">
        <f>ставка!R82</f>
        <v>41,84</v>
      </c>
      <c r="S761" s="146" t="str">
        <f>ставка!S82</f>
        <v>28,49</v>
      </c>
      <c r="T761" s="146" t="str">
        <f>ставка!T82</f>
        <v>3,78</v>
      </c>
      <c r="U761" s="146" t="str">
        <f>ставка!U82</f>
        <v>0</v>
      </c>
      <c r="V761" s="146" t="str">
        <f>ставка!V82</f>
        <v>0</v>
      </c>
      <c r="W761" s="146" t="str">
        <f>ставка!W82</f>
        <v>1,06</v>
      </c>
      <c r="X761" s="146" t="str">
        <f>ставка!X82</f>
        <v>83,78</v>
      </c>
      <c r="Y761" s="146" t="str">
        <f>ставка!Y82</f>
        <v>110,74</v>
      </c>
    </row>
    <row r="762" spans="1:25" s="104" customFormat="1" ht="15.75" hidden="1" outlineLevel="1" x14ac:dyDescent="0.25">
      <c r="A762" s="227">
        <v>9</v>
      </c>
      <c r="B762" s="146" t="str">
        <f>ставка!B83</f>
        <v>53,26</v>
      </c>
      <c r="C762" s="146" t="str">
        <f>ставка!C83</f>
        <v>10,37</v>
      </c>
      <c r="D762" s="146" t="str">
        <f>ставка!D83</f>
        <v>0</v>
      </c>
      <c r="E762" s="146" t="str">
        <f>ставка!E83</f>
        <v>0</v>
      </c>
      <c r="F762" s="146" t="str">
        <f>ставка!F83</f>
        <v>0</v>
      </c>
      <c r="G762" s="146" t="str">
        <f>ставка!G83</f>
        <v>0</v>
      </c>
      <c r="H762" s="146" t="str">
        <f>ставка!H83</f>
        <v>0</v>
      </c>
      <c r="I762" s="146" t="str">
        <f>ставка!I83</f>
        <v>0</v>
      </c>
      <c r="J762" s="146" t="str">
        <f>ставка!J83</f>
        <v>0</v>
      </c>
      <c r="K762" s="146" t="str">
        <f>ставка!K83</f>
        <v>0,01</v>
      </c>
      <c r="L762" s="146" t="str">
        <f>ставка!L83</f>
        <v>34,7</v>
      </c>
      <c r="M762" s="146" t="str">
        <f>ставка!M83</f>
        <v>80,1</v>
      </c>
      <c r="N762" s="146" t="str">
        <f>ставка!N83</f>
        <v>34,43</v>
      </c>
      <c r="O762" s="146" t="str">
        <f>ставка!O83</f>
        <v>34,98</v>
      </c>
      <c r="P762" s="146" t="str">
        <f>ставка!P83</f>
        <v>114,27</v>
      </c>
      <c r="Q762" s="146" t="str">
        <f>ставка!Q83</f>
        <v>107,41</v>
      </c>
      <c r="R762" s="146" t="str">
        <f>ставка!R83</f>
        <v>131,14</v>
      </c>
      <c r="S762" s="146" t="str">
        <f>ставка!S83</f>
        <v>95,74</v>
      </c>
      <c r="T762" s="146" t="str">
        <f>ставка!T83</f>
        <v>79,15</v>
      </c>
      <c r="U762" s="146" t="str">
        <f>ставка!U83</f>
        <v>0</v>
      </c>
      <c r="V762" s="146" t="str">
        <f>ставка!V83</f>
        <v>136,91</v>
      </c>
      <c r="W762" s="146" t="str">
        <f>ставка!W83</f>
        <v>287,32</v>
      </c>
      <c r="X762" s="146" t="str">
        <f>ставка!X83</f>
        <v>288,14</v>
      </c>
      <c r="Y762" s="146" t="str">
        <f>ставка!Y83</f>
        <v>166,04</v>
      </c>
    </row>
    <row r="763" spans="1:25" s="104" customFormat="1" ht="15.75" hidden="1" outlineLevel="1" x14ac:dyDescent="0.25">
      <c r="A763" s="227">
        <v>10</v>
      </c>
      <c r="B763" s="146" t="str">
        <f>ставка!B84</f>
        <v>114,91</v>
      </c>
      <c r="C763" s="146" t="str">
        <f>ставка!C84</f>
        <v>182,47</v>
      </c>
      <c r="D763" s="146" t="str">
        <f>ставка!D84</f>
        <v>29,51</v>
      </c>
      <c r="E763" s="146" t="str">
        <f>ставка!E84</f>
        <v>16,36</v>
      </c>
      <c r="F763" s="146" t="str">
        <f>ставка!F84</f>
        <v>0</v>
      </c>
      <c r="G763" s="146" t="str">
        <f>ставка!G84</f>
        <v>0</v>
      </c>
      <c r="H763" s="146" t="str">
        <f>ставка!H84</f>
        <v>0</v>
      </c>
      <c r="I763" s="146" t="str">
        <f>ставка!I84</f>
        <v>0</v>
      </c>
      <c r="J763" s="146" t="str">
        <f>ставка!J84</f>
        <v>0</v>
      </c>
      <c r="K763" s="146" t="str">
        <f>ставка!K84</f>
        <v>0</v>
      </c>
      <c r="L763" s="146" t="str">
        <f>ставка!L84</f>
        <v>1,27</v>
      </c>
      <c r="M763" s="146" t="str">
        <f>ставка!M84</f>
        <v>90,1</v>
      </c>
      <c r="N763" s="146" t="str">
        <f>ставка!N84</f>
        <v>52,72</v>
      </c>
      <c r="O763" s="146" t="str">
        <f>ставка!O84</f>
        <v>22,43</v>
      </c>
      <c r="P763" s="146" t="str">
        <f>ставка!P84</f>
        <v>60,28</v>
      </c>
      <c r="Q763" s="146" t="str">
        <f>ставка!Q84</f>
        <v>61,76</v>
      </c>
      <c r="R763" s="146" t="str">
        <f>ставка!R84</f>
        <v>167,03</v>
      </c>
      <c r="S763" s="146" t="str">
        <f>ставка!S84</f>
        <v>141,8</v>
      </c>
      <c r="T763" s="146" t="str">
        <f>ставка!T84</f>
        <v>94,27</v>
      </c>
      <c r="U763" s="146" t="str">
        <f>ставка!U84</f>
        <v>0</v>
      </c>
      <c r="V763" s="146" t="str">
        <f>ставка!V84</f>
        <v>50,64</v>
      </c>
      <c r="W763" s="146" t="str">
        <f>ставка!W84</f>
        <v>206,26</v>
      </c>
      <c r="X763" s="146" t="str">
        <f>ставка!X84</f>
        <v>218,4</v>
      </c>
      <c r="Y763" s="146" t="str">
        <f>ставка!Y84</f>
        <v>226,11</v>
      </c>
    </row>
    <row r="764" spans="1:25" s="104" customFormat="1" ht="15.75" hidden="1" outlineLevel="1" x14ac:dyDescent="0.25">
      <c r="A764" s="227">
        <v>11</v>
      </c>
      <c r="B764" s="146" t="str">
        <f>ставка!B85</f>
        <v>70,65</v>
      </c>
      <c r="C764" s="146" t="str">
        <f>ставка!C85</f>
        <v>115,81</v>
      </c>
      <c r="D764" s="146" t="str">
        <f>ставка!D85</f>
        <v>38,59</v>
      </c>
      <c r="E764" s="146" t="str">
        <f>ставка!E85</f>
        <v>12,32</v>
      </c>
      <c r="F764" s="146" t="str">
        <f>ставка!F85</f>
        <v>0</v>
      </c>
      <c r="G764" s="146" t="str">
        <f>ставка!G85</f>
        <v>0</v>
      </c>
      <c r="H764" s="146" t="str">
        <f>ставка!H85</f>
        <v>0</v>
      </c>
      <c r="I764" s="146" t="str">
        <f>ставка!I85</f>
        <v>4,78</v>
      </c>
      <c r="J764" s="146" t="str">
        <f>ставка!J85</f>
        <v>0</v>
      </c>
      <c r="K764" s="146" t="str">
        <f>ставка!K85</f>
        <v>0</v>
      </c>
      <c r="L764" s="146" t="str">
        <f>ставка!L85</f>
        <v>4,33</v>
      </c>
      <c r="M764" s="146" t="str">
        <f>ставка!M85</f>
        <v>70,2</v>
      </c>
      <c r="N764" s="146" t="str">
        <f>ставка!N85</f>
        <v>113,32</v>
      </c>
      <c r="O764" s="146" t="str">
        <f>ставка!O85</f>
        <v>46,06</v>
      </c>
      <c r="P764" s="146" t="str">
        <f>ставка!P85</f>
        <v>89,26</v>
      </c>
      <c r="Q764" s="146" t="str">
        <f>ставка!Q85</f>
        <v>55,12</v>
      </c>
      <c r="R764" s="146" t="str">
        <f>ставка!R85</f>
        <v>101,33</v>
      </c>
      <c r="S764" s="146" t="str">
        <f>ставка!S85</f>
        <v>107,5</v>
      </c>
      <c r="T764" s="146" t="str">
        <f>ставка!T85</f>
        <v>0</v>
      </c>
      <c r="U764" s="146" t="str">
        <f>ставка!U85</f>
        <v>0</v>
      </c>
      <c r="V764" s="146" t="str">
        <f>ставка!V85</f>
        <v>0</v>
      </c>
      <c r="W764" s="146" t="str">
        <f>ставка!W85</f>
        <v>113,96</v>
      </c>
      <c r="X764" s="146" t="str">
        <f>ставка!X85</f>
        <v>167,12</v>
      </c>
      <c r="Y764" s="146" t="str">
        <f>ставка!Y85</f>
        <v>182,75</v>
      </c>
    </row>
    <row r="765" spans="1:25" s="104" customFormat="1" ht="15.75" hidden="1" outlineLevel="1" x14ac:dyDescent="0.25">
      <c r="A765" s="227">
        <v>12</v>
      </c>
      <c r="B765" s="146" t="str">
        <f>ставка!B86</f>
        <v>86,6</v>
      </c>
      <c r="C765" s="146" t="str">
        <f>ставка!C86</f>
        <v>209,19</v>
      </c>
      <c r="D765" s="146" t="str">
        <f>ставка!D86</f>
        <v>86,93</v>
      </c>
      <c r="E765" s="146" t="str">
        <f>ставка!E86</f>
        <v>24,05</v>
      </c>
      <c r="F765" s="146" t="str">
        <f>ставка!F86</f>
        <v>0</v>
      </c>
      <c r="G765" s="146" t="str">
        <f>ставка!G86</f>
        <v>0</v>
      </c>
      <c r="H765" s="146" t="str">
        <f>ставка!H86</f>
        <v>0</v>
      </c>
      <c r="I765" s="146" t="str">
        <f>ставка!I86</f>
        <v>11,17</v>
      </c>
      <c r="J765" s="146" t="str">
        <f>ставка!J86</f>
        <v>18,48</v>
      </c>
      <c r="K765" s="146" t="str">
        <f>ставка!K86</f>
        <v>113,81</v>
      </c>
      <c r="L765" s="146" t="str">
        <f>ставка!L86</f>
        <v>189,86</v>
      </c>
      <c r="M765" s="146" t="str">
        <f>ставка!M86</f>
        <v>266,7</v>
      </c>
      <c r="N765" s="146" t="str">
        <f>ставка!N86</f>
        <v>184,53</v>
      </c>
      <c r="O765" s="146" t="str">
        <f>ставка!O86</f>
        <v>174,41</v>
      </c>
      <c r="P765" s="146" t="str">
        <f>ставка!P86</f>
        <v>232,3</v>
      </c>
      <c r="Q765" s="146" t="str">
        <f>ставка!Q86</f>
        <v>224,41</v>
      </c>
      <c r="R765" s="146" t="str">
        <f>ставка!R86</f>
        <v>196,62</v>
      </c>
      <c r="S765" s="146" t="str">
        <f>ставка!S86</f>
        <v>184,93</v>
      </c>
      <c r="T765" s="146" t="str">
        <f>ставка!T86</f>
        <v>60,56</v>
      </c>
      <c r="U765" s="146" t="str">
        <f>ставка!U86</f>
        <v>0</v>
      </c>
      <c r="V765" s="146" t="str">
        <f>ставка!V86</f>
        <v>0</v>
      </c>
      <c r="W765" s="146" t="str">
        <f>ставка!W86</f>
        <v>151,99</v>
      </c>
      <c r="X765" s="146" t="str">
        <f>ставка!X86</f>
        <v>216,95</v>
      </c>
      <c r="Y765" s="146" t="str">
        <f>ставка!Y86</f>
        <v>148,79</v>
      </c>
    </row>
    <row r="766" spans="1:25" s="104" customFormat="1" ht="15.75" hidden="1" outlineLevel="1" x14ac:dyDescent="0.25">
      <c r="A766" s="227">
        <v>13</v>
      </c>
      <c r="B766" s="146" t="str">
        <f>ставка!B87</f>
        <v>38,04</v>
      </c>
      <c r="C766" s="146" t="str">
        <f>ставка!C87</f>
        <v>97,58</v>
      </c>
      <c r="D766" s="146" t="str">
        <f>ставка!D87</f>
        <v>20,5</v>
      </c>
      <c r="E766" s="146" t="str">
        <f>ставка!E87</f>
        <v>0</v>
      </c>
      <c r="F766" s="146" t="str">
        <f>ставка!F87</f>
        <v>0</v>
      </c>
      <c r="G766" s="146" t="str">
        <f>ставка!G87</f>
        <v>0</v>
      </c>
      <c r="H766" s="146" t="str">
        <f>ставка!H87</f>
        <v>0</v>
      </c>
      <c r="I766" s="146" t="str">
        <f>ставка!I87</f>
        <v>0</v>
      </c>
      <c r="J766" s="146" t="str">
        <f>ставка!J87</f>
        <v>0</v>
      </c>
      <c r="K766" s="146" t="str">
        <f>ставка!K87</f>
        <v>12,46</v>
      </c>
      <c r="L766" s="146" t="str">
        <f>ставка!L87</f>
        <v>101,96</v>
      </c>
      <c r="M766" s="146" t="str">
        <f>ставка!M87</f>
        <v>192,95</v>
      </c>
      <c r="N766" s="146" t="str">
        <f>ставка!N87</f>
        <v>168,77</v>
      </c>
      <c r="O766" s="146" t="str">
        <f>ставка!O87</f>
        <v>190,42</v>
      </c>
      <c r="P766" s="146" t="str">
        <f>ставка!P87</f>
        <v>156,46</v>
      </c>
      <c r="Q766" s="146" t="str">
        <f>ставка!Q87</f>
        <v>138,31</v>
      </c>
      <c r="R766" s="146" t="str">
        <f>ставка!R87</f>
        <v>219,67</v>
      </c>
      <c r="S766" s="146" t="str">
        <f>ставка!S87</f>
        <v>155,5</v>
      </c>
      <c r="T766" s="146" t="str">
        <f>ставка!T87</f>
        <v>34,34</v>
      </c>
      <c r="U766" s="146" t="str">
        <f>ставка!U87</f>
        <v>0</v>
      </c>
      <c r="V766" s="146" t="str">
        <f>ставка!V87</f>
        <v>0</v>
      </c>
      <c r="W766" s="146" t="str">
        <f>ставка!W87</f>
        <v>135,45</v>
      </c>
      <c r="X766" s="146" t="str">
        <f>ставка!X87</f>
        <v>140,51</v>
      </c>
      <c r="Y766" s="153" t="str">
        <f>ставка!Y87</f>
        <v>121,66</v>
      </c>
    </row>
    <row r="767" spans="1:25" s="104" customFormat="1" ht="15.75" hidden="1" outlineLevel="1" x14ac:dyDescent="0.25">
      <c r="A767" s="227">
        <v>14</v>
      </c>
      <c r="B767" s="146" t="str">
        <f>ставка!B88</f>
        <v>129,13</v>
      </c>
      <c r="C767" s="146" t="str">
        <f>ставка!C88</f>
        <v>17,93</v>
      </c>
      <c r="D767" s="146" t="str">
        <f>ставка!D88</f>
        <v>47,69</v>
      </c>
      <c r="E767" s="146" t="str">
        <f>ставка!E88</f>
        <v>27,28</v>
      </c>
      <c r="F767" s="146" t="str">
        <f>ставка!F88</f>
        <v>0</v>
      </c>
      <c r="G767" s="146" t="str">
        <f>ставка!G88</f>
        <v>0</v>
      </c>
      <c r="H767" s="146" t="str">
        <f>ставка!H88</f>
        <v>0</v>
      </c>
      <c r="I767" s="146" t="str">
        <f>ставка!I88</f>
        <v>0</v>
      </c>
      <c r="J767" s="146" t="str">
        <f>ставка!J88</f>
        <v>0</v>
      </c>
      <c r="K767" s="146" t="str">
        <f>ставка!K88</f>
        <v>91,88</v>
      </c>
      <c r="L767" s="146" t="str">
        <f>ставка!L88</f>
        <v>139,77</v>
      </c>
      <c r="M767" s="146" t="str">
        <f>ставка!M88</f>
        <v>246,66</v>
      </c>
      <c r="N767" s="146" t="str">
        <f>ставка!N88</f>
        <v>231,39</v>
      </c>
      <c r="O767" s="146" t="str">
        <f>ставка!O88</f>
        <v>245,04</v>
      </c>
      <c r="P767" s="146" t="str">
        <f>ставка!P88</f>
        <v>239,79</v>
      </c>
      <c r="Q767" s="146" t="str">
        <f>ставка!Q88</f>
        <v>156,29</v>
      </c>
      <c r="R767" s="146" t="str">
        <f>ставка!R88</f>
        <v>194,3</v>
      </c>
      <c r="S767" s="146" t="str">
        <f>ставка!S88</f>
        <v>200,37</v>
      </c>
      <c r="T767" s="146" t="str">
        <f>ставка!T88</f>
        <v>0</v>
      </c>
      <c r="U767" s="146" t="str">
        <f>ставка!U88</f>
        <v>0</v>
      </c>
      <c r="V767" s="146" t="str">
        <f>ставка!V88</f>
        <v>0,7</v>
      </c>
      <c r="W767" s="146" t="str">
        <f>ставка!W88</f>
        <v>132,27</v>
      </c>
      <c r="X767" s="146" t="str">
        <f>ставка!X88</f>
        <v>150,92</v>
      </c>
      <c r="Y767" s="146" t="str">
        <f>ставка!Y88</f>
        <v>157,96</v>
      </c>
    </row>
    <row r="768" spans="1:25" s="104" customFormat="1" ht="15.75" hidden="1" outlineLevel="1" x14ac:dyDescent="0.25">
      <c r="A768" s="227">
        <v>15</v>
      </c>
      <c r="B768" s="146" t="str">
        <f>ставка!B89</f>
        <v>66,81</v>
      </c>
      <c r="C768" s="146" t="str">
        <f>ставка!C89</f>
        <v>13,33</v>
      </c>
      <c r="D768" s="146" t="str">
        <f>ставка!D89</f>
        <v>0</v>
      </c>
      <c r="E768" s="146" t="str">
        <f>ставка!E89</f>
        <v>8,75</v>
      </c>
      <c r="F768" s="146" t="str">
        <f>ставка!F89</f>
        <v>0</v>
      </c>
      <c r="G768" s="146" t="str">
        <f>ставка!G89</f>
        <v>0</v>
      </c>
      <c r="H768" s="146" t="str">
        <f>ставка!H89</f>
        <v>0</v>
      </c>
      <c r="I768" s="146" t="str">
        <f>ставка!I89</f>
        <v>0</v>
      </c>
      <c r="J768" s="146" t="str">
        <f>ставка!J89</f>
        <v>0</v>
      </c>
      <c r="K768" s="146" t="str">
        <f>ставка!K89</f>
        <v>0</v>
      </c>
      <c r="L768" s="146" t="str">
        <f>ставка!L89</f>
        <v>68,01</v>
      </c>
      <c r="M768" s="146" t="str">
        <f>ставка!M89</f>
        <v>132,89</v>
      </c>
      <c r="N768" s="146" t="str">
        <f>ставка!N89</f>
        <v>208,14</v>
      </c>
      <c r="O768" s="146" t="str">
        <f>ставка!O89</f>
        <v>218,02</v>
      </c>
      <c r="P768" s="146" t="str">
        <f>ставка!P89</f>
        <v>178,1</v>
      </c>
      <c r="Q768" s="146" t="str">
        <f>ставка!Q89</f>
        <v>228,32</v>
      </c>
      <c r="R768" s="146" t="str">
        <f>ставка!R89</f>
        <v>39,05</v>
      </c>
      <c r="S768" s="146" t="str">
        <f>ставка!S89</f>
        <v>0,3</v>
      </c>
      <c r="T768" s="146" t="str">
        <f>ставка!T89</f>
        <v>0</v>
      </c>
      <c r="U768" s="146" t="str">
        <f>ставка!U89</f>
        <v>0</v>
      </c>
      <c r="V768" s="146" t="str">
        <f>ставка!V89</f>
        <v>0</v>
      </c>
      <c r="W768" s="146" t="str">
        <f>ставка!W89</f>
        <v>30,94</v>
      </c>
      <c r="X768" s="146" t="str">
        <f>ставка!X89</f>
        <v>46,71</v>
      </c>
      <c r="Y768" s="146" t="str">
        <f>ставка!Y89</f>
        <v>106,95</v>
      </c>
    </row>
    <row r="769" spans="1:25" s="104" customFormat="1" ht="15.75" hidden="1" outlineLevel="1" x14ac:dyDescent="0.25">
      <c r="A769" s="227">
        <v>16</v>
      </c>
      <c r="B769" s="146" t="str">
        <f>ставка!B90</f>
        <v>50,03</v>
      </c>
      <c r="C769" s="146" t="str">
        <f>ставка!C90</f>
        <v>35,96</v>
      </c>
      <c r="D769" s="146" t="str">
        <f>ставка!D90</f>
        <v>16,64</v>
      </c>
      <c r="E769" s="146" t="str">
        <f>ставка!E90</f>
        <v>0,24</v>
      </c>
      <c r="F769" s="146" t="str">
        <f>ставка!F90</f>
        <v>0</v>
      </c>
      <c r="G769" s="146" t="str">
        <f>ставка!G90</f>
        <v>0</v>
      </c>
      <c r="H769" s="146" t="str">
        <f>ставка!H90</f>
        <v>0</v>
      </c>
      <c r="I769" s="146" t="str">
        <f>ставка!I90</f>
        <v>0</v>
      </c>
      <c r="J769" s="146" t="str">
        <f>ставка!J90</f>
        <v>0</v>
      </c>
      <c r="K769" s="146" t="str">
        <f>ставка!K90</f>
        <v>0</v>
      </c>
      <c r="L769" s="146" t="str">
        <f>ставка!L90</f>
        <v>0</v>
      </c>
      <c r="M769" s="146" t="str">
        <f>ставка!M90</f>
        <v>1,4</v>
      </c>
      <c r="N769" s="146" t="str">
        <f>ставка!N90</f>
        <v>0</v>
      </c>
      <c r="O769" s="146" t="str">
        <f>ставка!O90</f>
        <v>0,85</v>
      </c>
      <c r="P769" s="146" t="str">
        <f>ставка!P90</f>
        <v>0</v>
      </c>
      <c r="Q769" s="146" t="str">
        <f>ставка!Q90</f>
        <v>0,18</v>
      </c>
      <c r="R769" s="146" t="str">
        <f>ставка!R90</f>
        <v>0</v>
      </c>
      <c r="S769" s="146" t="str">
        <f>ставка!S90</f>
        <v>0</v>
      </c>
      <c r="T769" s="146" t="str">
        <f>ставка!T90</f>
        <v>0</v>
      </c>
      <c r="U769" s="146" t="str">
        <f>ставка!U90</f>
        <v>0</v>
      </c>
      <c r="V769" s="146" t="str">
        <f>ставка!V90</f>
        <v>0</v>
      </c>
      <c r="W769" s="146" t="str">
        <f>ставка!W90</f>
        <v>103,67</v>
      </c>
      <c r="X769" s="146" t="str">
        <f>ставка!X90</f>
        <v>186,3</v>
      </c>
      <c r="Y769" s="146" t="str">
        <f>ставка!Y90</f>
        <v>161,09</v>
      </c>
    </row>
    <row r="770" spans="1:25" s="104" customFormat="1" ht="15.75" hidden="1" outlineLevel="1" x14ac:dyDescent="0.25">
      <c r="A770" s="227">
        <v>17</v>
      </c>
      <c r="B770" s="146" t="str">
        <f>ставка!B91</f>
        <v>12,76</v>
      </c>
      <c r="C770" s="146" t="str">
        <f>ставка!C91</f>
        <v>5,46</v>
      </c>
      <c r="D770" s="146" t="str">
        <f>ставка!D91</f>
        <v>2,41</v>
      </c>
      <c r="E770" s="146" t="str">
        <f>ставка!E91</f>
        <v>1,19</v>
      </c>
      <c r="F770" s="146" t="str">
        <f>ставка!F91</f>
        <v>0,01</v>
      </c>
      <c r="G770" s="146" t="str">
        <f>ставка!G91</f>
        <v>0</v>
      </c>
      <c r="H770" s="146" t="str">
        <f>ставка!H91</f>
        <v>0</v>
      </c>
      <c r="I770" s="146" t="str">
        <f>ставка!I91</f>
        <v>2,23</v>
      </c>
      <c r="J770" s="146" t="str">
        <f>ставка!J91</f>
        <v>0,96</v>
      </c>
      <c r="K770" s="146" t="str">
        <f>ставка!K91</f>
        <v>4,19</v>
      </c>
      <c r="L770" s="146" t="str">
        <f>ставка!L91</f>
        <v>25,69</v>
      </c>
      <c r="M770" s="146" t="str">
        <f>ставка!M91</f>
        <v>105,73</v>
      </c>
      <c r="N770" s="146" t="str">
        <f>ставка!N91</f>
        <v>11,87</v>
      </c>
      <c r="O770" s="146" t="str">
        <f>ставка!O91</f>
        <v>38,23</v>
      </c>
      <c r="P770" s="146" t="str">
        <f>ставка!P91</f>
        <v>161,05</v>
      </c>
      <c r="Q770" s="146" t="str">
        <f>ставка!Q91</f>
        <v>186,88</v>
      </c>
      <c r="R770" s="146" t="str">
        <f>ставка!R91</f>
        <v>296,17</v>
      </c>
      <c r="S770" s="146" t="str">
        <f>ставка!S91</f>
        <v>155,69</v>
      </c>
      <c r="T770" s="146" t="str">
        <f>ставка!T91</f>
        <v>9,81</v>
      </c>
      <c r="U770" s="146" t="str">
        <f>ставка!U91</f>
        <v>7,41</v>
      </c>
      <c r="V770" s="146" t="str">
        <f>ставка!V91</f>
        <v>102,91</v>
      </c>
      <c r="W770" s="146" t="str">
        <f>ставка!W91</f>
        <v>202,86</v>
      </c>
      <c r="X770" s="146" t="str">
        <f>ставка!X91</f>
        <v>254,36</v>
      </c>
      <c r="Y770" s="146" t="str">
        <f>ставка!Y91</f>
        <v>567,09</v>
      </c>
    </row>
    <row r="771" spans="1:25" s="104" customFormat="1" ht="15.75" hidden="1" outlineLevel="1" x14ac:dyDescent="0.25">
      <c r="A771" s="227">
        <v>18</v>
      </c>
      <c r="B771" s="146" t="str">
        <f>ставка!B92</f>
        <v>68,66</v>
      </c>
      <c r="C771" s="146" t="str">
        <f>ставка!C92</f>
        <v>121,11</v>
      </c>
      <c r="D771" s="146" t="str">
        <f>ставка!D92</f>
        <v>99,43</v>
      </c>
      <c r="E771" s="146" t="str">
        <f>ставка!E92</f>
        <v>51,97</v>
      </c>
      <c r="F771" s="146" t="str">
        <f>ставка!F92</f>
        <v>31,53</v>
      </c>
      <c r="G771" s="146" t="str">
        <f>ставка!G92</f>
        <v>0</v>
      </c>
      <c r="H771" s="146" t="str">
        <f>ставка!H92</f>
        <v>0</v>
      </c>
      <c r="I771" s="146" t="str">
        <f>ставка!I92</f>
        <v>0</v>
      </c>
      <c r="J771" s="146" t="str">
        <f>ставка!J92</f>
        <v>0</v>
      </c>
      <c r="K771" s="146" t="str">
        <f>ставка!K92</f>
        <v>0,75</v>
      </c>
      <c r="L771" s="146" t="str">
        <f>ставка!L92</f>
        <v>0</v>
      </c>
      <c r="M771" s="146" t="str">
        <f>ставка!M92</f>
        <v>9,15</v>
      </c>
      <c r="N771" s="146" t="str">
        <f>ставка!N92</f>
        <v>1,9</v>
      </c>
      <c r="O771" s="146" t="str">
        <f>ставка!O92</f>
        <v>0,26</v>
      </c>
      <c r="P771" s="146" t="str">
        <f>ставка!P92</f>
        <v>14,02</v>
      </c>
      <c r="Q771" s="146" t="str">
        <f>ставка!Q92</f>
        <v>3,85</v>
      </c>
      <c r="R771" s="146" t="str">
        <f>ставка!R92</f>
        <v>106,57</v>
      </c>
      <c r="S771" s="146" t="str">
        <f>ставка!S92</f>
        <v>37,7</v>
      </c>
      <c r="T771" s="146" t="str">
        <f>ставка!T92</f>
        <v>0</v>
      </c>
      <c r="U771" s="146" t="str">
        <f>ставка!U92</f>
        <v>0</v>
      </c>
      <c r="V771" s="146" t="str">
        <f>ставка!V92</f>
        <v>0</v>
      </c>
      <c r="W771" s="146" t="str">
        <f>ставка!W92</f>
        <v>48,41</v>
      </c>
      <c r="X771" s="146" t="str">
        <f>ставка!X92</f>
        <v>204,64</v>
      </c>
      <c r="Y771" s="146" t="str">
        <f>ставка!Y92</f>
        <v>178,71</v>
      </c>
    </row>
    <row r="772" spans="1:25" s="104" customFormat="1" ht="15.75" hidden="1" outlineLevel="1" x14ac:dyDescent="0.25">
      <c r="A772" s="227">
        <v>19</v>
      </c>
      <c r="B772" s="146" t="str">
        <f>ставка!B93</f>
        <v>96,35</v>
      </c>
      <c r="C772" s="146" t="str">
        <f>ставка!C93</f>
        <v>77,09</v>
      </c>
      <c r="D772" s="146" t="str">
        <f>ставка!D93</f>
        <v>0,81</v>
      </c>
      <c r="E772" s="146" t="str">
        <f>ставка!E93</f>
        <v>0</v>
      </c>
      <c r="F772" s="146" t="str">
        <f>ставка!F93</f>
        <v>0</v>
      </c>
      <c r="G772" s="146" t="str">
        <f>ставка!G93</f>
        <v>0</v>
      </c>
      <c r="H772" s="146" t="str">
        <f>ставка!H93</f>
        <v>0</v>
      </c>
      <c r="I772" s="146" t="str">
        <f>ставка!I93</f>
        <v>0</v>
      </c>
      <c r="J772" s="146" t="str">
        <f>ставка!J93</f>
        <v>0</v>
      </c>
      <c r="K772" s="146" t="str">
        <f>ставка!K93</f>
        <v>0</v>
      </c>
      <c r="L772" s="146" t="str">
        <f>ставка!L93</f>
        <v>1,85</v>
      </c>
      <c r="M772" s="146" t="str">
        <f>ставка!M93</f>
        <v>33,73</v>
      </c>
      <c r="N772" s="146" t="str">
        <f>ставка!N93</f>
        <v>0</v>
      </c>
      <c r="O772" s="146" t="str">
        <f>ставка!O93</f>
        <v>0</v>
      </c>
      <c r="P772" s="146" t="str">
        <f>ставка!P93</f>
        <v>0</v>
      </c>
      <c r="Q772" s="146" t="str">
        <f>ставка!Q93</f>
        <v>0</v>
      </c>
      <c r="R772" s="146" t="str">
        <f>ставка!R93</f>
        <v>0</v>
      </c>
      <c r="S772" s="146" t="str">
        <f>ставка!S93</f>
        <v>0</v>
      </c>
      <c r="T772" s="146" t="str">
        <f>ставка!T93</f>
        <v>0</v>
      </c>
      <c r="U772" s="146" t="str">
        <f>ставка!U93</f>
        <v>0</v>
      </c>
      <c r="V772" s="146" t="str">
        <f>ставка!V93</f>
        <v>0</v>
      </c>
      <c r="W772" s="146" t="str">
        <f>ставка!W93</f>
        <v>17,77</v>
      </c>
      <c r="X772" s="146" t="str">
        <f>ставка!X93</f>
        <v>341,8</v>
      </c>
      <c r="Y772" s="146" t="str">
        <f>ставка!Y93</f>
        <v>296,12</v>
      </c>
    </row>
    <row r="773" spans="1:25" s="104" customFormat="1" ht="15.75" hidden="1" outlineLevel="1" x14ac:dyDescent="0.25">
      <c r="A773" s="227">
        <v>20</v>
      </c>
      <c r="B773" s="146" t="str">
        <f>ставка!B94</f>
        <v>31,88</v>
      </c>
      <c r="C773" s="146" t="str">
        <f>ставка!C94</f>
        <v>71,02</v>
      </c>
      <c r="D773" s="146" t="str">
        <f>ставка!D94</f>
        <v>44,09</v>
      </c>
      <c r="E773" s="146" t="str">
        <f>ставка!E94</f>
        <v>11,96</v>
      </c>
      <c r="F773" s="146" t="str">
        <f>ставка!F94</f>
        <v>0</v>
      </c>
      <c r="G773" s="146" t="str">
        <f>ставка!G94</f>
        <v>0</v>
      </c>
      <c r="H773" s="146" t="str">
        <f>ставка!H94</f>
        <v>0</v>
      </c>
      <c r="I773" s="146" t="str">
        <f>ставка!I94</f>
        <v>0</v>
      </c>
      <c r="J773" s="146" t="str">
        <f>ставка!J94</f>
        <v>0</v>
      </c>
      <c r="K773" s="146" t="str">
        <f>ставка!K94</f>
        <v>0,29</v>
      </c>
      <c r="L773" s="146" t="str">
        <f>ставка!L94</f>
        <v>0,35</v>
      </c>
      <c r="M773" s="146" t="str">
        <f>ставка!M94</f>
        <v>27,11</v>
      </c>
      <c r="N773" s="146" t="str">
        <f>ставка!N94</f>
        <v>0</v>
      </c>
      <c r="O773" s="146" t="str">
        <f>ставка!O94</f>
        <v>0</v>
      </c>
      <c r="P773" s="146" t="str">
        <f>ставка!P94</f>
        <v>2,04</v>
      </c>
      <c r="Q773" s="146" t="str">
        <f>ставка!Q94</f>
        <v>1,52</v>
      </c>
      <c r="R773" s="146" t="str">
        <f>ставка!R94</f>
        <v>4,52</v>
      </c>
      <c r="S773" s="146" t="str">
        <f>ставка!S94</f>
        <v>0,11</v>
      </c>
      <c r="T773" s="146" t="str">
        <f>ставка!T94</f>
        <v>0</v>
      </c>
      <c r="U773" s="146" t="str">
        <f>ставка!U94</f>
        <v>0</v>
      </c>
      <c r="V773" s="146" t="str">
        <f>ставка!V94</f>
        <v>0</v>
      </c>
      <c r="W773" s="146" t="str">
        <f>ставка!W94</f>
        <v>111,65</v>
      </c>
      <c r="X773" s="146" t="str">
        <f>ставка!X94</f>
        <v>177,06</v>
      </c>
      <c r="Y773" s="146" t="str">
        <f>ставка!Y94</f>
        <v>243,62</v>
      </c>
    </row>
    <row r="774" spans="1:25" s="104" customFormat="1" ht="15.75" hidden="1" outlineLevel="1" x14ac:dyDescent="0.25">
      <c r="A774" s="227">
        <v>21</v>
      </c>
      <c r="B774" s="146" t="str">
        <f>ставка!B95</f>
        <v>63,26</v>
      </c>
      <c r="C774" s="146" t="str">
        <f>ставка!C95</f>
        <v>21,83</v>
      </c>
      <c r="D774" s="146" t="str">
        <f>ставка!D95</f>
        <v>0,49</v>
      </c>
      <c r="E774" s="146" t="str">
        <f>ставка!E95</f>
        <v>0</v>
      </c>
      <c r="F774" s="146" t="str">
        <f>ставка!F95</f>
        <v>0</v>
      </c>
      <c r="G774" s="146" t="str">
        <f>ставка!G95</f>
        <v>0</v>
      </c>
      <c r="H774" s="146" t="str">
        <f>ставка!H95</f>
        <v>0</v>
      </c>
      <c r="I774" s="146" t="str">
        <f>ставка!I95</f>
        <v>0</v>
      </c>
      <c r="J774" s="146" t="str">
        <f>ставка!J95</f>
        <v>0</v>
      </c>
      <c r="K774" s="146" t="str">
        <f>ставка!K95</f>
        <v>8,13</v>
      </c>
      <c r="L774" s="146" t="str">
        <f>ставка!L95</f>
        <v>43,91</v>
      </c>
      <c r="M774" s="146" t="str">
        <f>ставка!M95</f>
        <v>155,92</v>
      </c>
      <c r="N774" s="146" t="str">
        <f>ставка!N95</f>
        <v>120,11</v>
      </c>
      <c r="O774" s="146" t="str">
        <f>ставка!O95</f>
        <v>121,5</v>
      </c>
      <c r="P774" s="146" t="str">
        <f>ставка!P95</f>
        <v>128,38</v>
      </c>
      <c r="Q774" s="146" t="str">
        <f>ставка!Q95</f>
        <v>128,53</v>
      </c>
      <c r="R774" s="146" t="str">
        <f>ставка!R95</f>
        <v>0</v>
      </c>
      <c r="S774" s="146" t="str">
        <f>ставка!S95</f>
        <v>0</v>
      </c>
      <c r="T774" s="146" t="str">
        <f>ставка!T95</f>
        <v>0</v>
      </c>
      <c r="U774" s="146" t="str">
        <f>ставка!U95</f>
        <v>0</v>
      </c>
      <c r="V774" s="146" t="str">
        <f>ставка!V95</f>
        <v>0</v>
      </c>
      <c r="W774" s="146" t="str">
        <f>ставка!W95</f>
        <v>24,59</v>
      </c>
      <c r="X774" s="146" t="str">
        <f>ставка!X95</f>
        <v>309,61</v>
      </c>
      <c r="Y774" s="146" t="str">
        <f>ставка!Y95</f>
        <v>305,34</v>
      </c>
    </row>
    <row r="775" spans="1:25" s="104" customFormat="1" ht="15.75" hidden="1" outlineLevel="1" x14ac:dyDescent="0.25">
      <c r="A775" s="227">
        <v>22</v>
      </c>
      <c r="B775" s="146" t="str">
        <f>ставка!B96</f>
        <v>43,15</v>
      </c>
      <c r="C775" s="146" t="str">
        <f>ставка!C96</f>
        <v>170,81</v>
      </c>
      <c r="D775" s="146" t="str">
        <f>ставка!D96</f>
        <v>23,55</v>
      </c>
      <c r="E775" s="146" t="str">
        <f>ставка!E96</f>
        <v>107,84</v>
      </c>
      <c r="F775" s="146" t="str">
        <f>ставка!F96</f>
        <v>0</v>
      </c>
      <c r="G775" s="146" t="str">
        <f>ставка!G96</f>
        <v>0</v>
      </c>
      <c r="H775" s="146" t="str">
        <f>ставка!H96</f>
        <v>0</v>
      </c>
      <c r="I775" s="146" t="str">
        <f>ставка!I96</f>
        <v>0</v>
      </c>
      <c r="J775" s="146" t="str">
        <f>ставка!J96</f>
        <v>0</v>
      </c>
      <c r="K775" s="146" t="str">
        <f>ставка!K96</f>
        <v>13,07</v>
      </c>
      <c r="L775" s="146" t="str">
        <f>ставка!L96</f>
        <v>118,36</v>
      </c>
      <c r="M775" s="146" t="str">
        <f>ставка!M96</f>
        <v>156,68</v>
      </c>
      <c r="N775" s="146" t="str">
        <f>ставка!N96</f>
        <v>196,67</v>
      </c>
      <c r="O775" s="146" t="str">
        <f>ставка!O96</f>
        <v>187,73</v>
      </c>
      <c r="P775" s="146" t="str">
        <f>ставка!P96</f>
        <v>93,83</v>
      </c>
      <c r="Q775" s="146" t="str">
        <f>ставка!Q96</f>
        <v>87,57</v>
      </c>
      <c r="R775" s="146" t="str">
        <f>ставка!R96</f>
        <v>2,41</v>
      </c>
      <c r="S775" s="146" t="str">
        <f>ставка!S96</f>
        <v>0,29</v>
      </c>
      <c r="T775" s="146" t="str">
        <f>ставка!T96</f>
        <v>0</v>
      </c>
      <c r="U775" s="146" t="str">
        <f>ставка!U96</f>
        <v>0</v>
      </c>
      <c r="V775" s="146" t="str">
        <f>ставка!V96</f>
        <v>79,61</v>
      </c>
      <c r="W775" s="146" t="str">
        <f>ставка!W96</f>
        <v>169,41</v>
      </c>
      <c r="X775" s="146" t="str">
        <f>ставка!X96</f>
        <v>266,84</v>
      </c>
      <c r="Y775" s="146" t="str">
        <f>ставка!Y96</f>
        <v>256,68</v>
      </c>
    </row>
    <row r="776" spans="1:25" s="104" customFormat="1" ht="15.75" hidden="1" outlineLevel="1" x14ac:dyDescent="0.25">
      <c r="A776" s="227">
        <v>23</v>
      </c>
      <c r="B776" s="146" t="str">
        <f>ставка!B97</f>
        <v>182,86</v>
      </c>
      <c r="C776" s="146" t="str">
        <f>ставка!C97</f>
        <v>133,67</v>
      </c>
      <c r="D776" s="146" t="str">
        <f>ставка!D97</f>
        <v>0</v>
      </c>
      <c r="E776" s="146" t="str">
        <f>ставка!E97</f>
        <v>0</v>
      </c>
      <c r="F776" s="146" t="str">
        <f>ставка!F97</f>
        <v>0</v>
      </c>
      <c r="G776" s="146" t="str">
        <f>ставка!G97</f>
        <v>0</v>
      </c>
      <c r="H776" s="146" t="str">
        <f>ставка!H97</f>
        <v>0</v>
      </c>
      <c r="I776" s="146" t="str">
        <f>ставка!I97</f>
        <v>0</v>
      </c>
      <c r="J776" s="146" t="str">
        <f>ставка!J97</f>
        <v>0</v>
      </c>
      <c r="K776" s="146" t="str">
        <f>ставка!K97</f>
        <v>1,25</v>
      </c>
      <c r="L776" s="146" t="str">
        <f>ставка!L97</f>
        <v>14,36</v>
      </c>
      <c r="M776" s="146" t="str">
        <f>ставка!M97</f>
        <v>67,91</v>
      </c>
      <c r="N776" s="146" t="str">
        <f>ставка!N97</f>
        <v>4,17</v>
      </c>
      <c r="O776" s="146" t="str">
        <f>ставка!O97</f>
        <v>1,4</v>
      </c>
      <c r="P776" s="146" t="str">
        <f>ставка!P97</f>
        <v>41,84</v>
      </c>
      <c r="Q776" s="146" t="str">
        <f>ставка!Q97</f>
        <v>36,13</v>
      </c>
      <c r="R776" s="146" t="str">
        <f>ставка!R97</f>
        <v>5,52</v>
      </c>
      <c r="S776" s="146" t="str">
        <f>ставка!S97</f>
        <v>2,16</v>
      </c>
      <c r="T776" s="146" t="str">
        <f>ставка!T97</f>
        <v>0,47</v>
      </c>
      <c r="U776" s="146" t="str">
        <f>ставка!U97</f>
        <v>2,35</v>
      </c>
      <c r="V776" s="146" t="str">
        <f>ставка!V97</f>
        <v>5,34</v>
      </c>
      <c r="W776" s="146" t="str">
        <f>ставка!W97</f>
        <v>90,61</v>
      </c>
      <c r="X776" s="146" t="str">
        <f>ставка!X97</f>
        <v>374,87</v>
      </c>
      <c r="Y776" s="146" t="str">
        <f>ставка!Y97</f>
        <v>170,61</v>
      </c>
    </row>
    <row r="777" spans="1:25" s="104" customFormat="1" ht="15.75" hidden="1" outlineLevel="1" x14ac:dyDescent="0.25">
      <c r="A777" s="227">
        <v>24</v>
      </c>
      <c r="B777" s="146" t="str">
        <f>ставка!B98</f>
        <v>114,63</v>
      </c>
      <c r="C777" s="146" t="str">
        <f>ставка!C98</f>
        <v>35,28</v>
      </c>
      <c r="D777" s="146" t="str">
        <f>ставка!D98</f>
        <v>0</v>
      </c>
      <c r="E777" s="146" t="str">
        <f>ставка!E98</f>
        <v>0</v>
      </c>
      <c r="F777" s="146" t="str">
        <f>ставка!F98</f>
        <v>0</v>
      </c>
      <c r="G777" s="146" t="str">
        <f>ставка!G98</f>
        <v>0</v>
      </c>
      <c r="H777" s="146" t="str">
        <f>ставка!H98</f>
        <v>0</v>
      </c>
      <c r="I777" s="146" t="str">
        <f>ставка!I98</f>
        <v>0</v>
      </c>
      <c r="J777" s="146" t="str">
        <f>ставка!J98</f>
        <v>0</v>
      </c>
      <c r="K777" s="146" t="str">
        <f>ставка!K98</f>
        <v>0,85</v>
      </c>
      <c r="L777" s="146" t="str">
        <f>ставка!L98</f>
        <v>1,12</v>
      </c>
      <c r="M777" s="146" t="str">
        <f>ставка!M98</f>
        <v>1,99</v>
      </c>
      <c r="N777" s="146" t="str">
        <f>ставка!N98</f>
        <v>0</v>
      </c>
      <c r="O777" s="146" t="str">
        <f>ставка!O98</f>
        <v>0</v>
      </c>
      <c r="P777" s="146" t="str">
        <f>ставка!P98</f>
        <v>0</v>
      </c>
      <c r="Q777" s="146" t="str">
        <f>ставка!Q98</f>
        <v>0</v>
      </c>
      <c r="R777" s="146" t="str">
        <f>ставка!R98</f>
        <v>0</v>
      </c>
      <c r="S777" s="146" t="str">
        <f>ставка!S98</f>
        <v>0</v>
      </c>
      <c r="T777" s="146" t="str">
        <f>ставка!T98</f>
        <v>0</v>
      </c>
      <c r="U777" s="146" t="str">
        <f>ставка!U98</f>
        <v>0</v>
      </c>
      <c r="V777" s="146" t="str">
        <f>ставка!V98</f>
        <v>0</v>
      </c>
      <c r="W777" s="146" t="str">
        <f>ставка!W98</f>
        <v>1,05</v>
      </c>
      <c r="X777" s="146" t="str">
        <f>ставка!X98</f>
        <v>141,82</v>
      </c>
      <c r="Y777" s="146" t="str">
        <f>ставка!Y98</f>
        <v>110,15</v>
      </c>
    </row>
    <row r="778" spans="1:25" s="104" customFormat="1" ht="15.75" hidden="1" outlineLevel="1" x14ac:dyDescent="0.25">
      <c r="A778" s="227">
        <v>25</v>
      </c>
      <c r="B778" s="146" t="str">
        <f>ставка!B99</f>
        <v>15,92</v>
      </c>
      <c r="C778" s="146" t="str">
        <f>ставка!C99</f>
        <v>25,82</v>
      </c>
      <c r="D778" s="146" t="str">
        <f>ставка!D99</f>
        <v>0</v>
      </c>
      <c r="E778" s="146" t="str">
        <f>ставка!E99</f>
        <v>0</v>
      </c>
      <c r="F778" s="146" t="str">
        <f>ставка!F99</f>
        <v>0</v>
      </c>
      <c r="G778" s="146" t="str">
        <f>ставка!G99</f>
        <v>0</v>
      </c>
      <c r="H778" s="146" t="str">
        <f>ставка!H99</f>
        <v>0</v>
      </c>
      <c r="I778" s="146" t="str">
        <f>ставка!I99</f>
        <v>0</v>
      </c>
      <c r="J778" s="146" t="str">
        <f>ставка!J99</f>
        <v>0</v>
      </c>
      <c r="K778" s="146" t="str">
        <f>ставка!K99</f>
        <v>0,01</v>
      </c>
      <c r="L778" s="146" t="str">
        <f>ставка!L99</f>
        <v>0</v>
      </c>
      <c r="M778" s="146" t="str">
        <f>ставка!M99</f>
        <v>18,5</v>
      </c>
      <c r="N778" s="146" t="str">
        <f>ставка!N99</f>
        <v>0</v>
      </c>
      <c r="O778" s="146" t="str">
        <f>ставка!O99</f>
        <v>0</v>
      </c>
      <c r="P778" s="146" t="str">
        <f>ставка!P99</f>
        <v>0,27</v>
      </c>
      <c r="Q778" s="146" t="str">
        <f>ставка!Q99</f>
        <v>0,33</v>
      </c>
      <c r="R778" s="146" t="str">
        <f>ставка!R99</f>
        <v>0,23</v>
      </c>
      <c r="S778" s="146" t="str">
        <f>ставка!S99</f>
        <v>0</v>
      </c>
      <c r="T778" s="146" t="str">
        <f>ставка!T99</f>
        <v>0</v>
      </c>
      <c r="U778" s="146" t="str">
        <f>ставка!U99</f>
        <v>0</v>
      </c>
      <c r="V778" s="146" t="str">
        <f>ставка!V99</f>
        <v>0</v>
      </c>
      <c r="W778" s="146" t="str">
        <f>ставка!W99</f>
        <v>111,9</v>
      </c>
      <c r="X778" s="146" t="str">
        <f>ставка!X99</f>
        <v>181,92</v>
      </c>
      <c r="Y778" s="146" t="str">
        <f>ставка!Y99</f>
        <v>93,57</v>
      </c>
    </row>
    <row r="779" spans="1:25" s="104" customFormat="1" ht="15.75" hidden="1" outlineLevel="1" x14ac:dyDescent="0.25">
      <c r="A779" s="227">
        <v>26</v>
      </c>
      <c r="B779" s="146" t="str">
        <f>ставка!B100</f>
        <v>21,93</v>
      </c>
      <c r="C779" s="146" t="str">
        <f>ставка!C100</f>
        <v>0</v>
      </c>
      <c r="D779" s="146" t="str">
        <f>ставка!D100</f>
        <v>0</v>
      </c>
      <c r="E779" s="146" t="str">
        <f>ставка!E100</f>
        <v>0</v>
      </c>
      <c r="F779" s="146" t="str">
        <f>ставка!F100</f>
        <v>0</v>
      </c>
      <c r="G779" s="146" t="str">
        <f>ставка!G100</f>
        <v>0</v>
      </c>
      <c r="H779" s="146" t="str">
        <f>ставка!H100</f>
        <v>0</v>
      </c>
      <c r="I779" s="146" t="str">
        <f>ставка!I100</f>
        <v>0</v>
      </c>
      <c r="J779" s="146" t="str">
        <f>ставка!J100</f>
        <v>0</v>
      </c>
      <c r="K779" s="146" t="str">
        <f>ставка!K100</f>
        <v>0</v>
      </c>
      <c r="L779" s="146" t="str">
        <f>ставка!L100</f>
        <v>0</v>
      </c>
      <c r="M779" s="146" t="str">
        <f>ставка!M100</f>
        <v>31,08</v>
      </c>
      <c r="N779" s="146" t="str">
        <f>ставка!N100</f>
        <v>0,27</v>
      </c>
      <c r="O779" s="146" t="str">
        <f>ставка!O100</f>
        <v>0,5</v>
      </c>
      <c r="P779" s="146" t="str">
        <f>ставка!P100</f>
        <v>0,95</v>
      </c>
      <c r="Q779" s="146" t="str">
        <f>ставка!Q100</f>
        <v>0,64</v>
      </c>
      <c r="R779" s="146" t="str">
        <f>ставка!R100</f>
        <v>15,14</v>
      </c>
      <c r="S779" s="146" t="str">
        <f>ставка!S100</f>
        <v>6,67</v>
      </c>
      <c r="T779" s="146" t="str">
        <f>ставка!T100</f>
        <v>0</v>
      </c>
      <c r="U779" s="146" t="str">
        <f>ставка!U100</f>
        <v>0</v>
      </c>
      <c r="V779" s="146" t="str">
        <f>ставка!V100</f>
        <v>0,31</v>
      </c>
      <c r="W779" s="146" t="str">
        <f>ставка!W100</f>
        <v>165,57</v>
      </c>
      <c r="X779" s="146" t="str">
        <f>ставка!X100</f>
        <v>244,16</v>
      </c>
      <c r="Y779" s="146" t="str">
        <f>ставка!Y100</f>
        <v>188,19</v>
      </c>
    </row>
    <row r="780" spans="1:25" s="104" customFormat="1" ht="15.75" hidden="1" outlineLevel="1" x14ac:dyDescent="0.25">
      <c r="A780" s="227">
        <v>27</v>
      </c>
      <c r="B780" s="146" t="str">
        <f>ставка!B101</f>
        <v>104,52</v>
      </c>
      <c r="C780" s="146" t="str">
        <f>ставка!C101</f>
        <v>159,05</v>
      </c>
      <c r="D780" s="146" t="str">
        <f>ставка!D101</f>
        <v>0</v>
      </c>
      <c r="E780" s="146" t="str">
        <f>ставка!E101</f>
        <v>0</v>
      </c>
      <c r="F780" s="146" t="str">
        <f>ставка!F101</f>
        <v>0</v>
      </c>
      <c r="G780" s="146" t="str">
        <f>ставка!G101</f>
        <v>0</v>
      </c>
      <c r="H780" s="146" t="str">
        <f>ставка!H101</f>
        <v>0</v>
      </c>
      <c r="I780" s="146" t="str">
        <f>ставка!I101</f>
        <v>0</v>
      </c>
      <c r="J780" s="146" t="str">
        <f>ставка!J101</f>
        <v>0</v>
      </c>
      <c r="K780" s="146" t="str">
        <f>ставка!K101</f>
        <v>0</v>
      </c>
      <c r="L780" s="146" t="str">
        <f>ставка!L101</f>
        <v>0</v>
      </c>
      <c r="M780" s="146" t="str">
        <f>ставка!M101</f>
        <v>0,35</v>
      </c>
      <c r="N780" s="146" t="str">
        <f>ставка!N101</f>
        <v>0</v>
      </c>
      <c r="O780" s="146" t="str">
        <f>ставка!O101</f>
        <v>0</v>
      </c>
      <c r="P780" s="146" t="str">
        <f>ставка!P101</f>
        <v>8,01</v>
      </c>
      <c r="Q780" s="146" t="str">
        <f>ставка!Q101</f>
        <v>47,21</v>
      </c>
      <c r="R780" s="146" t="str">
        <f>ставка!R101</f>
        <v>56,11</v>
      </c>
      <c r="S780" s="146" t="str">
        <f>ставка!S101</f>
        <v>16,1</v>
      </c>
      <c r="T780" s="146" t="str">
        <f>ставка!T101</f>
        <v>0,03</v>
      </c>
      <c r="U780" s="146" t="str">
        <f>ставка!U101</f>
        <v>0</v>
      </c>
      <c r="V780" s="146" t="str">
        <f>ставка!V101</f>
        <v>0</v>
      </c>
      <c r="W780" s="146" t="str">
        <f>ставка!W101</f>
        <v>101,52</v>
      </c>
      <c r="X780" s="146" t="str">
        <f>ставка!X101</f>
        <v>66,99</v>
      </c>
      <c r="Y780" s="146" t="str">
        <f>ставка!Y101</f>
        <v>87,07</v>
      </c>
    </row>
    <row r="781" spans="1:25" s="104" customFormat="1" ht="15.75" hidden="1" outlineLevel="1" x14ac:dyDescent="0.25">
      <c r="A781" s="227">
        <v>28</v>
      </c>
      <c r="B781" s="146" t="str">
        <f>ставка!B102</f>
        <v>67</v>
      </c>
      <c r="C781" s="146" t="str">
        <f>ставка!C102</f>
        <v>115,25</v>
      </c>
      <c r="D781" s="146" t="str">
        <f>ставка!D102</f>
        <v>56,23</v>
      </c>
      <c r="E781" s="146" t="str">
        <f>ставка!E102</f>
        <v>28,42</v>
      </c>
      <c r="F781" s="146" t="str">
        <f>ставка!F102</f>
        <v>0</v>
      </c>
      <c r="G781" s="146" t="str">
        <f>ставка!G102</f>
        <v>0</v>
      </c>
      <c r="H781" s="146" t="str">
        <f>ставка!H102</f>
        <v>0</v>
      </c>
      <c r="I781" s="146" t="str">
        <f>ставка!I102</f>
        <v>0</v>
      </c>
      <c r="J781" s="146" t="str">
        <f>ставка!J102</f>
        <v>0</v>
      </c>
      <c r="K781" s="146" t="str">
        <f>ставка!K102</f>
        <v>0</v>
      </c>
      <c r="L781" s="146" t="str">
        <f>ставка!L102</f>
        <v>2,3</v>
      </c>
      <c r="M781" s="146" t="str">
        <f>ставка!M102</f>
        <v>7,76</v>
      </c>
      <c r="N781" s="146" t="str">
        <f>ставка!N102</f>
        <v>1,98</v>
      </c>
      <c r="O781" s="146" t="str">
        <f>ставка!O102</f>
        <v>2,49</v>
      </c>
      <c r="P781" s="146" t="str">
        <f>ставка!P102</f>
        <v>0</v>
      </c>
      <c r="Q781" s="146" t="str">
        <f>ставка!Q102</f>
        <v>0</v>
      </c>
      <c r="R781" s="146" t="str">
        <f>ставка!R102</f>
        <v>0</v>
      </c>
      <c r="S781" s="146" t="str">
        <f>ставка!S102</f>
        <v>0</v>
      </c>
      <c r="T781" s="146" t="str">
        <f>ставка!T102</f>
        <v>0</v>
      </c>
      <c r="U781" s="146" t="str">
        <f>ставка!U102</f>
        <v>0</v>
      </c>
      <c r="V781" s="146" t="str">
        <f>ставка!V102</f>
        <v>0</v>
      </c>
      <c r="W781" s="146" t="str">
        <f>ставка!W102</f>
        <v>0</v>
      </c>
      <c r="X781" s="146" t="str">
        <f>ставка!X102</f>
        <v>64,16</v>
      </c>
      <c r="Y781" s="146" t="str">
        <f>ставка!Y102</f>
        <v>92,73</v>
      </c>
    </row>
    <row r="782" spans="1:25" s="104" customFormat="1" ht="15.75" hidden="1" outlineLevel="1" x14ac:dyDescent="0.25">
      <c r="A782" s="227">
        <v>29</v>
      </c>
      <c r="B782" s="146" t="str">
        <f>ставка!B103</f>
        <v>61,06</v>
      </c>
      <c r="C782" s="146" t="str">
        <f>ставка!C103</f>
        <v>56,32</v>
      </c>
      <c r="D782" s="146" t="str">
        <f>ставка!D103</f>
        <v>0</v>
      </c>
      <c r="E782" s="146" t="str">
        <f>ставка!E103</f>
        <v>0</v>
      </c>
      <c r="F782" s="146" t="str">
        <f>ставка!F103</f>
        <v>0</v>
      </c>
      <c r="G782" s="146" t="str">
        <f>ставка!G103</f>
        <v>0</v>
      </c>
      <c r="H782" s="146" t="str">
        <f>ставка!H103</f>
        <v>0</v>
      </c>
      <c r="I782" s="146" t="str">
        <f>ставка!I103</f>
        <v>0</v>
      </c>
      <c r="J782" s="146" t="str">
        <f>ставка!J103</f>
        <v>0</v>
      </c>
      <c r="K782" s="146" t="str">
        <f>ставка!K103</f>
        <v>0</v>
      </c>
      <c r="L782" s="146" t="str">
        <f>ставка!L103</f>
        <v>2,88</v>
      </c>
      <c r="M782" s="146" t="str">
        <f>ставка!M103</f>
        <v>9,82</v>
      </c>
      <c r="N782" s="146" t="str">
        <f>ставка!N103</f>
        <v>3,29</v>
      </c>
      <c r="O782" s="146" t="str">
        <f>ставка!O103</f>
        <v>2,42</v>
      </c>
      <c r="P782" s="146" t="str">
        <f>ставка!P103</f>
        <v>0,61</v>
      </c>
      <c r="Q782" s="146" t="str">
        <f>ставка!Q103</f>
        <v>0,08</v>
      </c>
      <c r="R782" s="146" t="str">
        <f>ставка!R103</f>
        <v>2,71</v>
      </c>
      <c r="S782" s="146" t="str">
        <f>ставка!S103</f>
        <v>0</v>
      </c>
      <c r="T782" s="146" t="str">
        <f>ставка!T103</f>
        <v>0</v>
      </c>
      <c r="U782" s="146" t="str">
        <f>ставка!U103</f>
        <v>0</v>
      </c>
      <c r="V782" s="146" t="str">
        <f>ставка!V103</f>
        <v>0,2</v>
      </c>
      <c r="W782" s="146" t="str">
        <f>ставка!W103</f>
        <v>75,36</v>
      </c>
      <c r="X782" s="146" t="str">
        <f>ставка!X103</f>
        <v>341,57</v>
      </c>
      <c r="Y782" s="146" t="str">
        <f>ставка!Y103</f>
        <v>214,48</v>
      </c>
    </row>
    <row r="783" spans="1:25" s="104" customFormat="1" ht="15.75" collapsed="1" x14ac:dyDescent="0.25">
      <c r="A783" s="227">
        <v>30</v>
      </c>
      <c r="B783" s="146" t="str">
        <f>ставка!B104</f>
        <v>0</v>
      </c>
      <c r="C783" s="146" t="str">
        <f>ставка!C104</f>
        <v>0</v>
      </c>
      <c r="D783" s="146" t="str">
        <f>ставка!D104</f>
        <v>0</v>
      </c>
      <c r="E783" s="146" t="str">
        <f>ставка!E104</f>
        <v>0</v>
      </c>
      <c r="F783" s="146" t="str">
        <f>ставка!F104</f>
        <v>0</v>
      </c>
      <c r="G783" s="146" t="str">
        <f>ставка!G104</f>
        <v>0</v>
      </c>
      <c r="H783" s="146" t="str">
        <f>ставка!H104</f>
        <v>0</v>
      </c>
      <c r="I783" s="146" t="str">
        <f>ставка!I104</f>
        <v>0</v>
      </c>
      <c r="J783" s="146" t="str">
        <f>ставка!J104</f>
        <v>5,07</v>
      </c>
      <c r="K783" s="146" t="str">
        <f>ставка!K104</f>
        <v>0</v>
      </c>
      <c r="L783" s="146" t="str">
        <f>ставка!L104</f>
        <v>0</v>
      </c>
      <c r="M783" s="146" t="str">
        <f>ставка!M104</f>
        <v>0</v>
      </c>
      <c r="N783" s="146" t="str">
        <f>ставка!N104</f>
        <v>0</v>
      </c>
      <c r="O783" s="146" t="str">
        <f>ставка!O104</f>
        <v>0</v>
      </c>
      <c r="P783" s="146" t="str">
        <f>ставка!P104</f>
        <v>0</v>
      </c>
      <c r="Q783" s="146" t="str">
        <f>ставка!Q104</f>
        <v>0</v>
      </c>
      <c r="R783" s="146" t="str">
        <f>ставка!R104</f>
        <v>0</v>
      </c>
      <c r="S783" s="146" t="str">
        <f>ставка!S104</f>
        <v>0</v>
      </c>
      <c r="T783" s="146" t="str">
        <f>ставка!T104</f>
        <v>0</v>
      </c>
      <c r="U783" s="146" t="str">
        <f>ставка!U104</f>
        <v>0</v>
      </c>
      <c r="V783" s="146" t="str">
        <f>ставка!V104</f>
        <v>0</v>
      </c>
      <c r="W783" s="146" t="str">
        <f>ставка!W104</f>
        <v>0</v>
      </c>
      <c r="X783" s="146" t="str">
        <f>ставка!X104</f>
        <v>112,3</v>
      </c>
      <c r="Y783" s="146" t="str">
        <f>ставка!Y104</f>
        <v>178,06</v>
      </c>
    </row>
    <row r="784" spans="1:25" s="104" customFormat="1" ht="51" customHeight="1" x14ac:dyDescent="0.3">
      <c r="A784" s="262" t="s">
        <v>65</v>
      </c>
      <c r="B784" s="262"/>
      <c r="C784" s="262"/>
      <c r="D784" s="262"/>
      <c r="E784" s="262"/>
      <c r="F784" s="262"/>
      <c r="G784" s="262"/>
      <c r="H784" s="262"/>
      <c r="I784" s="262"/>
      <c r="J784" s="262"/>
      <c r="K784" s="263"/>
      <c r="L784" s="133"/>
      <c r="M784" s="134">
        <f>G573</f>
        <v>7.6951710989999995</v>
      </c>
      <c r="N784" s="135"/>
    </row>
    <row r="785" spans="1:24" s="104" customFormat="1" ht="46.5" customHeight="1" x14ac:dyDescent="0.3">
      <c r="A785" s="262" t="s">
        <v>66</v>
      </c>
      <c r="B785" s="262"/>
      <c r="C785" s="262"/>
      <c r="D785" s="262"/>
      <c r="E785" s="262"/>
      <c r="F785" s="262"/>
      <c r="G785" s="262"/>
      <c r="H785" s="262"/>
      <c r="I785" s="262"/>
      <c r="J785" s="262"/>
      <c r="K785" s="263"/>
      <c r="L785" s="133"/>
      <c r="M785" s="134">
        <f>G574</f>
        <v>331.11444011700002</v>
      </c>
      <c r="N785" s="135"/>
    </row>
    <row r="786" spans="1:24" s="104" customFormat="1" ht="15.75" x14ac:dyDescent="0.25">
      <c r="A786" s="74"/>
    </row>
    <row r="787" spans="1:24" s="137" customFormat="1" ht="18.75" x14ac:dyDescent="0.3">
      <c r="A787" s="136" t="s">
        <v>85</v>
      </c>
      <c r="R787" s="274">
        <f>O576</f>
        <v>335789.92</v>
      </c>
      <c r="S787" s="274"/>
    </row>
    <row r="788" spans="1:24" s="137" customFormat="1" ht="18.75" x14ac:dyDescent="0.3">
      <c r="A788" s="136"/>
    </row>
    <row r="789" spans="1:24" s="137" customFormat="1" ht="18.75" x14ac:dyDescent="0.3">
      <c r="A789" s="136" t="s">
        <v>186</v>
      </c>
    </row>
    <row r="790" spans="1:24" s="104" customFormat="1" ht="15.75" x14ac:dyDescent="0.25">
      <c r="A790" s="74"/>
    </row>
    <row r="791" spans="1:24" s="104" customFormat="1" ht="15.75" x14ac:dyDescent="0.25">
      <c r="A791" s="120"/>
      <c r="B791" s="121"/>
      <c r="C791" s="121"/>
      <c r="D791" s="121"/>
      <c r="E791" s="122"/>
      <c r="F791" s="269" t="s">
        <v>8</v>
      </c>
      <c r="G791" s="270"/>
      <c r="H791" s="270"/>
      <c r="I791" s="270"/>
    </row>
    <row r="792" spans="1:24" s="104" customFormat="1" ht="15.75" x14ac:dyDescent="0.25">
      <c r="A792" s="123"/>
      <c r="B792" s="124"/>
      <c r="C792" s="124"/>
      <c r="D792" s="124"/>
      <c r="E792" s="125"/>
      <c r="F792" s="226" t="s">
        <v>9</v>
      </c>
      <c r="G792" s="227" t="s">
        <v>10</v>
      </c>
      <c r="H792" s="227" t="s">
        <v>11</v>
      </c>
      <c r="I792" s="227" t="s">
        <v>12</v>
      </c>
    </row>
    <row r="793" spans="1:24" s="104" customFormat="1" ht="58.15" customHeight="1" x14ac:dyDescent="0.25">
      <c r="A793" s="271" t="s">
        <v>60</v>
      </c>
      <c r="B793" s="272"/>
      <c r="C793" s="272"/>
      <c r="D793" s="272"/>
      <c r="E793" s="273"/>
      <c r="F793" s="130">
        <f>F365</f>
        <v>376966.88</v>
      </c>
      <c r="G793" s="130">
        <f t="shared" ref="G793:I793" si="0">G365</f>
        <v>301963.7</v>
      </c>
      <c r="H793" s="130">
        <f t="shared" si="0"/>
        <v>449925.92000000004</v>
      </c>
      <c r="I793" s="130">
        <f t="shared" si="0"/>
        <v>651044.65</v>
      </c>
    </row>
    <row r="794" spans="1:24" s="104" customFormat="1" x14ac:dyDescent="0.25"/>
    <row r="795" spans="1:24" s="131" customFormat="1" ht="36.6" customHeight="1" x14ac:dyDescent="0.4">
      <c r="A795" s="131" t="s">
        <v>110</v>
      </c>
      <c r="X795" s="132" t="s">
        <v>111</v>
      </c>
    </row>
    <row r="799" spans="1:24" ht="285" customHeight="1" x14ac:dyDescent="0.25"/>
    <row r="802" spans="1:1" ht="15.75" x14ac:dyDescent="0.25">
      <c r="A802" s="103"/>
    </row>
    <row r="803" spans="1:1" ht="15.75" x14ac:dyDescent="0.25">
      <c r="A803" s="103"/>
    </row>
  </sheetData>
  <dataConsolidate/>
  <mergeCells count="75">
    <mergeCell ref="P218:Q218"/>
    <mergeCell ref="M53:N53"/>
    <mergeCell ref="K22:L22"/>
    <mergeCell ref="A69:B69"/>
    <mergeCell ref="A15:E16"/>
    <mergeCell ref="F15:I15"/>
    <mergeCell ref="A17:E17"/>
    <mergeCell ref="O23:P23"/>
    <mergeCell ref="P34:Q34"/>
    <mergeCell ref="M43:N43"/>
    <mergeCell ref="Q46:R46"/>
    <mergeCell ref="A65:B66"/>
    <mergeCell ref="C65:F65"/>
    <mergeCell ref="A67:B67"/>
    <mergeCell ref="A68:B68"/>
    <mergeCell ref="A73:B74"/>
    <mergeCell ref="C73:F73"/>
    <mergeCell ref="A75:B75"/>
    <mergeCell ref="A76:B76"/>
    <mergeCell ref="A84:A85"/>
    <mergeCell ref="B84:Y84"/>
    <mergeCell ref="A118:A119"/>
    <mergeCell ref="B118:Y118"/>
    <mergeCell ref="A151:A152"/>
    <mergeCell ref="B151:Y151"/>
    <mergeCell ref="A184:A185"/>
    <mergeCell ref="B184:Y184"/>
    <mergeCell ref="A373:A374"/>
    <mergeCell ref="B373:Y373"/>
    <mergeCell ref="A226:A227"/>
    <mergeCell ref="B226:Y226"/>
    <mergeCell ref="A259:A260"/>
    <mergeCell ref="B259:Y259"/>
    <mergeCell ref="A292:A293"/>
    <mergeCell ref="B292:Y292"/>
    <mergeCell ref="A325:A326"/>
    <mergeCell ref="B325:Y325"/>
    <mergeCell ref="P359:Q359"/>
    <mergeCell ref="F363:I363"/>
    <mergeCell ref="A365:E365"/>
    <mergeCell ref="A573:F573"/>
    <mergeCell ref="G573:J573"/>
    <mergeCell ref="A406:A407"/>
    <mergeCell ref="B406:Y406"/>
    <mergeCell ref="A439:A440"/>
    <mergeCell ref="B439:Y439"/>
    <mergeCell ref="A472:A473"/>
    <mergeCell ref="B472:Y472"/>
    <mergeCell ref="A506:A507"/>
    <mergeCell ref="B506:Y506"/>
    <mergeCell ref="A539:A540"/>
    <mergeCell ref="B539:Y539"/>
    <mergeCell ref="A572:J572"/>
    <mergeCell ref="A574:F574"/>
    <mergeCell ref="G574:J574"/>
    <mergeCell ref="A583:A584"/>
    <mergeCell ref="B583:Y583"/>
    <mergeCell ref="A616:A617"/>
    <mergeCell ref="B616:Y616"/>
    <mergeCell ref="O576:P576"/>
    <mergeCell ref="A649:A650"/>
    <mergeCell ref="B649:Y649"/>
    <mergeCell ref="A682:A683"/>
    <mergeCell ref="B682:Y682"/>
    <mergeCell ref="A717:A719"/>
    <mergeCell ref="B717:Y717"/>
    <mergeCell ref="B718:Y718"/>
    <mergeCell ref="F791:I791"/>
    <mergeCell ref="A793:E793"/>
    <mergeCell ref="A751:A753"/>
    <mergeCell ref="B751:Y751"/>
    <mergeCell ref="B752:Y752"/>
    <mergeCell ref="A784:K784"/>
    <mergeCell ref="A785:K785"/>
    <mergeCell ref="R787:S787"/>
  </mergeCells>
  <pageMargins left="0.19685039370078741" right="0.15748031496062992" top="0.27559055118110237" bottom="0.23622047244094491" header="0.15748031496062992" footer="0.31496062992125984"/>
  <pageSetup paperSize="9" scale="55" fitToHeight="1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0E0A3"/>
    <pageSetUpPr fitToPage="1"/>
  </sheetPr>
  <dimension ref="A1:Y811"/>
  <sheetViews>
    <sheetView view="pageBreakPreview" zoomScale="67" zoomScaleNormal="100" zoomScaleSheetLayoutView="67" workbookViewId="0">
      <selection activeCell="S9" sqref="S9"/>
    </sheetView>
  </sheetViews>
  <sheetFormatPr defaultColWidth="8.85546875" defaultRowHeight="15" outlineLevelRow="1" x14ac:dyDescent="0.25"/>
  <cols>
    <col min="1" max="1" width="7" style="99" customWidth="1"/>
    <col min="2" max="2" width="10.7109375" style="99" customWidth="1"/>
    <col min="3" max="3" width="9.5703125" style="99" customWidth="1"/>
    <col min="4" max="4" width="9.42578125" style="99" customWidth="1"/>
    <col min="5" max="5" width="11.85546875" style="99" customWidth="1"/>
    <col min="6" max="6" width="13.140625" style="99" customWidth="1"/>
    <col min="7" max="7" width="12.5703125" style="99" customWidth="1"/>
    <col min="8" max="8" width="13.85546875" style="99" customWidth="1"/>
    <col min="9" max="9" width="12.5703125" style="99" customWidth="1"/>
    <col min="10" max="10" width="10.28515625" style="99" customWidth="1"/>
    <col min="11" max="11" width="10.85546875" style="99" customWidth="1"/>
    <col min="12" max="12" width="10.7109375" style="99" customWidth="1"/>
    <col min="13" max="13" width="10.5703125" style="99" customWidth="1"/>
    <col min="14" max="14" width="10.7109375" style="99" customWidth="1"/>
    <col min="15" max="15" width="9.85546875" style="99" customWidth="1"/>
    <col min="16" max="17" width="10.140625" style="99" customWidth="1"/>
    <col min="18" max="18" width="9.5703125" style="99" customWidth="1"/>
    <col min="19" max="19" width="10" style="99" customWidth="1"/>
    <col min="20" max="20" width="10.140625" style="99" customWidth="1"/>
    <col min="21" max="21" width="10" style="99" customWidth="1"/>
    <col min="22" max="23" width="9.5703125" style="99" customWidth="1"/>
    <col min="24" max="24" width="10.140625" style="99" customWidth="1"/>
    <col min="25" max="25" width="9.28515625" style="99" customWidth="1"/>
    <col min="26" max="16384" width="8.85546875" style="99"/>
  </cols>
  <sheetData>
    <row r="1" spans="1:19" s="136" customFormat="1" ht="18.75" x14ac:dyDescent="0.3">
      <c r="H1" s="140" t="s">
        <v>1</v>
      </c>
    </row>
    <row r="2" spans="1:19" s="136" customFormat="1" ht="10.9" customHeight="1" x14ac:dyDescent="0.3">
      <c r="A2" s="140"/>
    </row>
    <row r="3" spans="1:19" s="136" customFormat="1" ht="18.75" x14ac:dyDescent="0.3">
      <c r="H3" s="141" t="s">
        <v>2</v>
      </c>
    </row>
    <row r="4" spans="1:19" s="136" customFormat="1" ht="18.75" x14ac:dyDescent="0.3">
      <c r="H4" s="141" t="s">
        <v>3</v>
      </c>
    </row>
    <row r="5" spans="1:19" s="136" customFormat="1" ht="18.75" x14ac:dyDescent="0.3">
      <c r="H5" s="141" t="s">
        <v>288</v>
      </c>
    </row>
    <row r="6" spans="1:19" s="136" customFormat="1" ht="16.899999999999999" customHeight="1" x14ac:dyDescent="0.3">
      <c r="A6" s="142"/>
      <c r="H6" s="141" t="s">
        <v>309</v>
      </c>
    </row>
    <row r="7" spans="1:19" s="136" customFormat="1" ht="10.9" customHeight="1" x14ac:dyDescent="0.3">
      <c r="A7" s="142"/>
    </row>
    <row r="8" spans="1:19" s="136" customFormat="1" ht="20.25" x14ac:dyDescent="0.3">
      <c r="A8" s="136" t="s">
        <v>72</v>
      </c>
      <c r="S8" s="143" t="s">
        <v>2564</v>
      </c>
    </row>
    <row r="9" spans="1:19" s="104" customFormat="1" ht="12.6" customHeight="1" x14ac:dyDescent="0.25">
      <c r="A9" s="109"/>
    </row>
    <row r="10" spans="1:19" s="104" customFormat="1" ht="12.6" customHeight="1" x14ac:dyDescent="0.25">
      <c r="A10" s="74"/>
    </row>
    <row r="11" spans="1:19" s="139" customFormat="1" ht="18.75" x14ac:dyDescent="0.3">
      <c r="A11" s="138" t="s">
        <v>5</v>
      </c>
    </row>
    <row r="12" spans="1:19" s="104" customFormat="1" ht="15.75" x14ac:dyDescent="0.25">
      <c r="A12" s="75" t="s">
        <v>6</v>
      </c>
    </row>
    <row r="13" spans="1:19" s="104" customFormat="1" ht="15.75" x14ac:dyDescent="0.25">
      <c r="A13" s="108"/>
    </row>
    <row r="14" spans="1:19" s="104" customFormat="1" ht="15.75" x14ac:dyDescent="0.25">
      <c r="A14" s="89" t="s">
        <v>7</v>
      </c>
    </row>
    <row r="15" spans="1:19" s="104" customFormat="1" ht="16.5" customHeight="1" x14ac:dyDescent="0.25">
      <c r="A15" s="261"/>
      <c r="B15" s="261"/>
      <c r="C15" s="261"/>
      <c r="D15" s="261"/>
      <c r="E15" s="261"/>
      <c r="F15" s="277" t="s">
        <v>8</v>
      </c>
      <c r="G15" s="277"/>
      <c r="H15" s="277"/>
      <c r="I15" s="278"/>
    </row>
    <row r="16" spans="1:19" ht="15.75" x14ac:dyDescent="0.25">
      <c r="A16" s="261"/>
      <c r="B16" s="261"/>
      <c r="C16" s="261"/>
      <c r="D16" s="261"/>
      <c r="E16" s="261"/>
      <c r="F16" s="228" t="s">
        <v>9</v>
      </c>
      <c r="G16" s="225" t="s">
        <v>10</v>
      </c>
      <c r="H16" s="225" t="s">
        <v>11</v>
      </c>
      <c r="I16" s="225" t="s">
        <v>12</v>
      </c>
    </row>
    <row r="17" spans="1:22" ht="34.5" customHeight="1" x14ac:dyDescent="0.25">
      <c r="A17" s="270" t="s">
        <v>13</v>
      </c>
      <c r="B17" s="270"/>
      <c r="C17" s="270"/>
      <c r="D17" s="270"/>
      <c r="E17" s="270"/>
      <c r="F17" s="107">
        <f>('Расчет предельн ур.'!F19)*1000</f>
        <v>3205.27</v>
      </c>
      <c r="G17" s="107">
        <f>('Расчет предельн ур.'!F20)*1000</f>
        <v>3414.6200000000003</v>
      </c>
      <c r="H17" s="107">
        <f>('Расчет предельн ур.'!F21)*1000</f>
        <v>4234.87</v>
      </c>
      <c r="I17" s="107">
        <f>('Расчет предельн ур.'!F22)*1000</f>
        <v>5094.2699999999995</v>
      </c>
    </row>
    <row r="18" spans="1:22" ht="12" customHeight="1" x14ac:dyDescent="0.25">
      <c r="A18" s="74"/>
      <c r="B18" s="104"/>
      <c r="C18" s="104"/>
      <c r="D18" s="104"/>
      <c r="E18" s="104"/>
      <c r="F18" s="104"/>
      <c r="G18" s="104"/>
      <c r="H18" s="104"/>
      <c r="I18" s="104"/>
    </row>
    <row r="19" spans="1:22" s="89" customFormat="1" ht="19.149999999999999" customHeight="1" x14ac:dyDescent="0.25">
      <c r="A19" s="89" t="s">
        <v>103</v>
      </c>
      <c r="V19" s="201">
        <f>'Расчет предельн ур.'!E9*1000</f>
        <v>1786.94</v>
      </c>
    </row>
    <row r="20" spans="1:22" s="89" customFormat="1" ht="19.149999999999999" customHeight="1" x14ac:dyDescent="0.25">
      <c r="A20" s="89" t="s">
        <v>14</v>
      </c>
    </row>
    <row r="21" spans="1:22" s="89" customFormat="1" ht="19.149999999999999" customHeight="1" x14ac:dyDescent="0.25">
      <c r="A21" s="89" t="s">
        <v>104</v>
      </c>
      <c r="K21" s="201" t="str">
        <f>АТС!B33</f>
        <v>1350,33</v>
      </c>
    </row>
    <row r="22" spans="1:22" s="89" customFormat="1" ht="19.149999999999999" customHeight="1" x14ac:dyDescent="0.25">
      <c r="A22" s="89" t="s">
        <v>89</v>
      </c>
      <c r="K22" s="287" t="str">
        <f>АТС!B32</f>
        <v>302400,57</v>
      </c>
      <c r="L22" s="287"/>
    </row>
    <row r="23" spans="1:22" s="89" customFormat="1" ht="19.149999999999999" customHeight="1" x14ac:dyDescent="0.25">
      <c r="A23" s="89" t="s">
        <v>105</v>
      </c>
      <c r="O23" s="279">
        <f>'Расчет средневз.'!D29</f>
        <v>1.4438107330479071E-3</v>
      </c>
      <c r="P23" s="279"/>
    </row>
    <row r="24" spans="1:22" s="89" customFormat="1" ht="19.149999999999999" customHeight="1" x14ac:dyDescent="0.25">
      <c r="A24" s="89" t="s">
        <v>87</v>
      </c>
      <c r="K24" s="149">
        <f>'Расчет средневз.'!D10</f>
        <v>815.60599999999999</v>
      </c>
    </row>
    <row r="25" spans="1:22" s="89" customFormat="1" ht="19.149999999999999" customHeight="1" x14ac:dyDescent="0.25">
      <c r="A25" s="89" t="s">
        <v>88</v>
      </c>
      <c r="T25" s="229">
        <f>'Расчет средневз.'!D11</f>
        <v>0</v>
      </c>
    </row>
    <row r="26" spans="1:22" s="89" customFormat="1" ht="19.149999999999999" customHeight="1" x14ac:dyDescent="0.25">
      <c r="A26" s="89" t="s">
        <v>95</v>
      </c>
      <c r="R26" s="229">
        <f>F28+F29+F30+F31+F32</f>
        <v>24.484419939576966</v>
      </c>
    </row>
    <row r="27" spans="1:22" s="89" customFormat="1" ht="19.149999999999999" customHeight="1" x14ac:dyDescent="0.25">
      <c r="A27" s="89" t="s">
        <v>0</v>
      </c>
    </row>
    <row r="28" spans="1:22" s="89" customFormat="1" ht="19.149999999999999" customHeight="1" x14ac:dyDescent="0.25">
      <c r="A28" s="111" t="s">
        <v>90</v>
      </c>
      <c r="F28" s="149">
        <f>'Расчет средневз.'!D13</f>
        <v>8.2214199395769683</v>
      </c>
    </row>
    <row r="29" spans="1:22" s="89" customFormat="1" ht="19.149999999999999" customHeight="1" x14ac:dyDescent="0.25">
      <c r="A29" s="111" t="s">
        <v>91</v>
      </c>
      <c r="F29" s="149">
        <f>'Расчет средневз.'!D14</f>
        <v>2.4729999999999999</v>
      </c>
    </row>
    <row r="30" spans="1:22" s="89" customFormat="1" ht="19.149999999999999" customHeight="1" x14ac:dyDescent="0.25">
      <c r="A30" s="111" t="s">
        <v>92</v>
      </c>
      <c r="F30" s="149">
        <f>'Расчет средневз.'!D15</f>
        <v>13.79</v>
      </c>
    </row>
    <row r="31" spans="1:22" s="89" customFormat="1" ht="19.149999999999999" customHeight="1" x14ac:dyDescent="0.25">
      <c r="A31" s="111" t="s">
        <v>93</v>
      </c>
      <c r="F31" s="149">
        <v>0</v>
      </c>
    </row>
    <row r="32" spans="1:22" s="89" customFormat="1" ht="19.149999999999999" customHeight="1" x14ac:dyDescent="0.25">
      <c r="A32" s="111" t="s">
        <v>94</v>
      </c>
      <c r="F32" s="149">
        <v>0</v>
      </c>
    </row>
    <row r="33" spans="1:19" s="89" customFormat="1" ht="19.149999999999999" customHeight="1" x14ac:dyDescent="0.25">
      <c r="A33" s="89" t="s">
        <v>86</v>
      </c>
      <c r="L33" s="149">
        <f>'Расчет средневз.'!D18</f>
        <v>452.63556204548428</v>
      </c>
    </row>
    <row r="34" spans="1:19" s="89" customFormat="1" ht="19.149999999999999" customHeight="1" x14ac:dyDescent="0.25">
      <c r="A34" s="89" t="s">
        <v>108</v>
      </c>
      <c r="P34" s="284">
        <f>F36+F40</f>
        <v>3358.4760000000006</v>
      </c>
      <c r="Q34" s="284"/>
    </row>
    <row r="35" spans="1:19" s="89" customFormat="1" ht="19.149999999999999" customHeight="1" x14ac:dyDescent="0.25">
      <c r="A35" s="89" t="s">
        <v>0</v>
      </c>
    </row>
    <row r="36" spans="1:19" s="89" customFormat="1" ht="19.149999999999999" customHeight="1" x14ac:dyDescent="0.25">
      <c r="A36" s="112" t="s">
        <v>107</v>
      </c>
      <c r="D36" s="150"/>
      <c r="F36" s="235">
        <f>' 150-670'!F36</f>
        <v>302.358</v>
      </c>
    </row>
    <row r="37" spans="1:19" s="89" customFormat="1" ht="19.149999999999999" customHeight="1" x14ac:dyDescent="0.25">
      <c r="A37" s="113" t="s">
        <v>182</v>
      </c>
      <c r="D37" s="150"/>
      <c r="F37" s="235">
        <f>' 150-670'!F37</f>
        <v>89.546000000000006</v>
      </c>
    </row>
    <row r="38" spans="1:19" s="89" customFormat="1" ht="19.149999999999999" customHeight="1" x14ac:dyDescent="0.25">
      <c r="A38" s="113" t="s">
        <v>183</v>
      </c>
      <c r="D38" s="150"/>
      <c r="F38" s="235">
        <f>' 150-670'!F38</f>
        <v>158.02600000000001</v>
      </c>
    </row>
    <row r="39" spans="1:19" s="89" customFormat="1" ht="19.149999999999999" customHeight="1" x14ac:dyDescent="0.25">
      <c r="A39" s="113" t="s">
        <v>184</v>
      </c>
      <c r="D39" s="150"/>
      <c r="F39" s="235">
        <f>' 150-670'!F39</f>
        <v>54.786000000000001</v>
      </c>
    </row>
    <row r="40" spans="1:19" s="89" customFormat="1" ht="19.149999999999999" customHeight="1" x14ac:dyDescent="0.25">
      <c r="A40" s="112" t="s">
        <v>106</v>
      </c>
      <c r="D40" s="150"/>
      <c r="F40" s="235">
        <f>' 150-670'!F40</f>
        <v>3056.1180000000004</v>
      </c>
    </row>
    <row r="41" spans="1:19" s="89" customFormat="1" ht="19.149999999999999" customHeight="1" x14ac:dyDescent="0.25">
      <c r="A41" s="113" t="s">
        <v>286</v>
      </c>
      <c r="D41" s="150"/>
      <c r="F41" s="235">
        <f>' 150-670'!F41</f>
        <v>1099.7270000000001</v>
      </c>
    </row>
    <row r="42" spans="1:19" s="89" customFormat="1" ht="19.149999999999999" customHeight="1" x14ac:dyDescent="0.25">
      <c r="A42" s="113" t="s">
        <v>287</v>
      </c>
      <c r="D42" s="150"/>
      <c r="F42" s="235">
        <f>' 150-670'!F42</f>
        <v>1956.3910000000001</v>
      </c>
    </row>
    <row r="43" spans="1:19" s="89" customFormat="1" ht="19.149999999999999" customHeight="1" x14ac:dyDescent="0.25">
      <c r="A43" s="89" t="s">
        <v>170</v>
      </c>
      <c r="M43" s="289">
        <f>'Расчет средневз.'!D20</f>
        <v>455355.71100000001</v>
      </c>
      <c r="N43" s="289"/>
    </row>
    <row r="44" spans="1:19" s="89" customFormat="1" ht="19.149999999999999" customHeight="1" x14ac:dyDescent="0.25"/>
    <row r="45" spans="1:19" s="89" customFormat="1" ht="19.149999999999999" customHeight="1" x14ac:dyDescent="0.25">
      <c r="A45" s="89" t="s">
        <v>96</v>
      </c>
      <c r="P45" s="199">
        <f>'Расчет средневз.'!D21</f>
        <v>0</v>
      </c>
      <c r="Q45" s="196"/>
      <c r="S45" s="199"/>
    </row>
    <row r="46" spans="1:19" s="89" customFormat="1" ht="19.149999999999999" customHeight="1" x14ac:dyDescent="0.25">
      <c r="A46" s="89" t="s">
        <v>102</v>
      </c>
      <c r="Q46" s="296">
        <f>F48+F49+F50+F51+F52</f>
        <v>15042.383</v>
      </c>
      <c r="R46" s="296"/>
    </row>
    <row r="47" spans="1:19" s="89" customFormat="1" ht="19.149999999999999" customHeight="1" x14ac:dyDescent="0.25">
      <c r="A47" s="89" t="s">
        <v>0</v>
      </c>
    </row>
    <row r="48" spans="1:19" s="89" customFormat="1" ht="19.149999999999999" customHeight="1" x14ac:dyDescent="0.25">
      <c r="A48" s="113" t="s">
        <v>97</v>
      </c>
      <c r="F48" s="151">
        <f>'Расчет средневз.'!D23</f>
        <v>3358.4760000000001</v>
      </c>
    </row>
    <row r="49" spans="1:15" s="89" customFormat="1" ht="19.149999999999999" customHeight="1" x14ac:dyDescent="0.25">
      <c r="A49" s="113" t="s">
        <v>175</v>
      </c>
      <c r="F49" s="151">
        <f>'Расчет средневз.'!D24</f>
        <v>1756.07</v>
      </c>
    </row>
    <row r="50" spans="1:15" s="89" customFormat="1" ht="19.149999999999999" customHeight="1" x14ac:dyDescent="0.25">
      <c r="A50" s="113" t="s">
        <v>177</v>
      </c>
      <c r="F50" s="151">
        <f>'Расчет средневз.'!D25</f>
        <v>9927.8369999999995</v>
      </c>
    </row>
    <row r="51" spans="1:15" s="89" customFormat="1" ht="19.149999999999999" customHeight="1" x14ac:dyDescent="0.25">
      <c r="A51" s="113" t="s">
        <v>101</v>
      </c>
      <c r="F51" s="151">
        <v>0</v>
      </c>
    </row>
    <row r="52" spans="1:15" s="89" customFormat="1" ht="19.149999999999999" customHeight="1" x14ac:dyDescent="0.25">
      <c r="A52" s="113" t="s">
        <v>176</v>
      </c>
      <c r="F52" s="149">
        <v>0</v>
      </c>
    </row>
    <row r="53" spans="1:15" s="89" customFormat="1" ht="19.149999999999999" customHeight="1" x14ac:dyDescent="0.25">
      <c r="A53" s="89" t="s">
        <v>169</v>
      </c>
      <c r="M53" s="288">
        <f>'Расчет средневз.'!D28</f>
        <v>205874</v>
      </c>
      <c r="N53" s="288"/>
      <c r="O53" s="200"/>
    </row>
    <row r="54" spans="1:15" s="102" customFormat="1" ht="15" customHeight="1" x14ac:dyDescent="0.25">
      <c r="A54" s="101"/>
    </row>
    <row r="55" spans="1:15" s="110" customFormat="1" ht="18" customHeight="1" x14ac:dyDescent="0.25">
      <c r="A55" s="89" t="s">
        <v>73</v>
      </c>
    </row>
    <row r="56" spans="1:15" s="110" customFormat="1" ht="18" customHeight="1" x14ac:dyDescent="0.25">
      <c r="A56" s="89" t="s">
        <v>74</v>
      </c>
    </row>
    <row r="57" spans="1:15" s="104" customFormat="1" ht="18" customHeight="1" x14ac:dyDescent="0.25">
      <c r="A57" s="74" t="s">
        <v>75</v>
      </c>
    </row>
    <row r="58" spans="1:15" s="104" customFormat="1" ht="18.600000000000001" customHeight="1" x14ac:dyDescent="0.25">
      <c r="A58" s="74" t="s">
        <v>76</v>
      </c>
    </row>
    <row r="59" spans="1:15" s="139" customFormat="1" ht="18.75" x14ac:dyDescent="0.3">
      <c r="A59" s="138" t="s">
        <v>19</v>
      </c>
    </row>
    <row r="60" spans="1:15" s="104" customFormat="1" ht="15.75" x14ac:dyDescent="0.25">
      <c r="A60" s="75" t="s">
        <v>20</v>
      </c>
    </row>
    <row r="61" spans="1:15" s="104" customFormat="1" ht="15.75" x14ac:dyDescent="0.25">
      <c r="A61" s="75" t="s">
        <v>21</v>
      </c>
    </row>
    <row r="62" spans="1:15" s="104" customFormat="1" ht="15.75" x14ac:dyDescent="0.25">
      <c r="A62" s="108"/>
    </row>
    <row r="63" spans="1:15" s="104" customFormat="1" ht="15.75" x14ac:dyDescent="0.25">
      <c r="A63" s="74" t="s">
        <v>22</v>
      </c>
    </row>
    <row r="64" spans="1:15" s="104" customFormat="1" ht="15.75" x14ac:dyDescent="0.25">
      <c r="A64" s="74"/>
    </row>
    <row r="65" spans="1:6" s="104" customFormat="1" ht="15.75" customHeight="1" x14ac:dyDescent="0.25">
      <c r="A65" s="280" t="s">
        <v>23</v>
      </c>
      <c r="B65" s="281"/>
      <c r="C65" s="276" t="s">
        <v>8</v>
      </c>
      <c r="D65" s="277"/>
      <c r="E65" s="277"/>
      <c r="F65" s="278"/>
    </row>
    <row r="66" spans="1:6" s="104" customFormat="1" ht="15.75" x14ac:dyDescent="0.25">
      <c r="A66" s="282"/>
      <c r="B66" s="283"/>
      <c r="C66" s="225" t="s">
        <v>9</v>
      </c>
      <c r="D66" s="225" t="s">
        <v>10</v>
      </c>
      <c r="E66" s="225" t="s">
        <v>11</v>
      </c>
      <c r="F66" s="225" t="s">
        <v>12</v>
      </c>
    </row>
    <row r="67" spans="1:6" s="104" customFormat="1" ht="15.75" x14ac:dyDescent="0.25">
      <c r="A67" s="264" t="s">
        <v>24</v>
      </c>
      <c r="B67" s="264"/>
      <c r="C67" s="114">
        <f>('Расчет предельн ур.'!F42)*1000</f>
        <v>2395.7300000000005</v>
      </c>
      <c r="D67" s="114">
        <f>('Расчет предельн ур.'!F43)*1000</f>
        <v>2605.08</v>
      </c>
      <c r="E67" s="114">
        <f>('Расчет предельн ур.'!F44)*1000</f>
        <v>3425.33</v>
      </c>
      <c r="F67" s="114">
        <f>('Расчет предельн ур.'!F45)*1000</f>
        <v>4284.7299999999996</v>
      </c>
    </row>
    <row r="68" spans="1:6" s="104" customFormat="1" ht="18.75" customHeight="1" x14ac:dyDescent="0.25">
      <c r="A68" s="264" t="s">
        <v>25</v>
      </c>
      <c r="B68" s="264"/>
      <c r="C68" s="114">
        <f>('Расчет предельн ур.'!F63)*1000</f>
        <v>3331.58</v>
      </c>
      <c r="D68" s="114">
        <f>('Расчет предельн ур.'!F64)*1000</f>
        <v>3540.93</v>
      </c>
      <c r="E68" s="114">
        <f>('Расчет предельн ур.'!F65)*1000</f>
        <v>4361.18</v>
      </c>
      <c r="F68" s="114">
        <f>('Расчет предельн ур.'!F66)*1000</f>
        <v>5220.58</v>
      </c>
    </row>
    <row r="69" spans="1:6" s="104" customFormat="1" ht="15.75" x14ac:dyDescent="0.25">
      <c r="A69" s="264" t="s">
        <v>26</v>
      </c>
      <c r="B69" s="264"/>
      <c r="C69" s="114">
        <f>('Расчет предельн ур.'!F84)*1000</f>
        <v>6034.5400000000009</v>
      </c>
      <c r="D69" s="114">
        <f>('Расчет предельн ур.'!F85)*1000</f>
        <v>6243.89</v>
      </c>
      <c r="E69" s="114">
        <f>('Расчет предельн ур.'!F86)*1000</f>
        <v>7064.14</v>
      </c>
      <c r="F69" s="114">
        <f>('Расчет предельн ур.'!F87)*1000</f>
        <v>7923.5400000000009</v>
      </c>
    </row>
    <row r="70" spans="1:6" s="104" customFormat="1" ht="15.75" x14ac:dyDescent="0.25">
      <c r="A70" s="74"/>
    </row>
    <row r="71" spans="1:6" s="104" customFormat="1" ht="15.75" x14ac:dyDescent="0.25">
      <c r="A71" s="74" t="s">
        <v>27</v>
      </c>
    </row>
    <row r="72" spans="1:6" s="104" customFormat="1" ht="15.75" x14ac:dyDescent="0.25">
      <c r="A72" s="74"/>
    </row>
    <row r="73" spans="1:6" s="104" customFormat="1" ht="15.75" customHeight="1" x14ac:dyDescent="0.25">
      <c r="A73" s="264" t="s">
        <v>23</v>
      </c>
      <c r="B73" s="264"/>
      <c r="C73" s="276" t="s">
        <v>8</v>
      </c>
      <c r="D73" s="277"/>
      <c r="E73" s="277"/>
      <c r="F73" s="278"/>
    </row>
    <row r="74" spans="1:6" s="104" customFormat="1" ht="15.75" x14ac:dyDescent="0.25">
      <c r="A74" s="264"/>
      <c r="B74" s="264"/>
      <c r="C74" s="225" t="s">
        <v>9</v>
      </c>
      <c r="D74" s="225" t="s">
        <v>10</v>
      </c>
      <c r="E74" s="225" t="s">
        <v>11</v>
      </c>
      <c r="F74" s="225" t="s">
        <v>12</v>
      </c>
    </row>
    <row r="75" spans="1:6" s="104" customFormat="1" ht="16.5" customHeight="1" x14ac:dyDescent="0.25">
      <c r="A75" s="264" t="s">
        <v>24</v>
      </c>
      <c r="B75" s="264"/>
      <c r="C75" s="114">
        <f>('Расчет предельн ур.'!F106)*1000</f>
        <v>2395.7300000000005</v>
      </c>
      <c r="D75" s="114">
        <f>('Расчет предельн ур.'!F107)*1000</f>
        <v>2605.08</v>
      </c>
      <c r="E75" s="114">
        <f>('Расчет предельн ур.'!F108)*1000</f>
        <v>3425.33</v>
      </c>
      <c r="F75" s="114">
        <f>('Расчет предельн ур.'!F109)*1000</f>
        <v>4284.7299999999996</v>
      </c>
    </row>
    <row r="76" spans="1:6" s="104" customFormat="1" ht="17.25" customHeight="1" x14ac:dyDescent="0.25">
      <c r="A76" s="264" t="s">
        <v>28</v>
      </c>
      <c r="B76" s="264"/>
      <c r="C76" s="114">
        <f>('Расчет предельн ур.'!F127)*1000</f>
        <v>4123.12</v>
      </c>
      <c r="D76" s="114">
        <f>('Расчет предельн ур.'!F128)*1000</f>
        <v>4332.47</v>
      </c>
      <c r="E76" s="114">
        <f>('Расчет предельн ур.'!F129)*1000</f>
        <v>5152.72</v>
      </c>
      <c r="F76" s="114">
        <f>('Расчет предельн ур.'!F130)*1000</f>
        <v>6012.12</v>
      </c>
    </row>
    <row r="77" spans="1:6" s="104" customFormat="1" ht="15.75" x14ac:dyDescent="0.25">
      <c r="A77" s="74"/>
    </row>
    <row r="78" spans="1:6" ht="15.75" x14ac:dyDescent="0.25">
      <c r="A78" s="100"/>
    </row>
    <row r="79" spans="1:6" s="144" customFormat="1" ht="18.75" x14ac:dyDescent="0.3">
      <c r="A79" s="138" t="s">
        <v>29</v>
      </c>
    </row>
    <row r="80" spans="1:6" s="104" customFormat="1" ht="15.75" x14ac:dyDescent="0.25">
      <c r="A80" s="75" t="s">
        <v>173</v>
      </c>
    </row>
    <row r="81" spans="1:25" s="104" customFormat="1" ht="15.75" x14ac:dyDescent="0.25">
      <c r="A81" s="75" t="s">
        <v>174</v>
      </c>
    </row>
    <row r="82" spans="1:25" s="104" customFormat="1" ht="25.9" customHeight="1" x14ac:dyDescent="0.25">
      <c r="A82" s="74" t="s">
        <v>31</v>
      </c>
    </row>
    <row r="83" spans="1:25" s="104" customFormat="1" ht="17.45" customHeight="1" x14ac:dyDescent="0.25">
      <c r="A83" s="74"/>
    </row>
    <row r="84" spans="1:25" s="104" customFormat="1" ht="15.75" x14ac:dyDescent="0.25">
      <c r="A84" s="261" t="s">
        <v>32</v>
      </c>
      <c r="B84" s="261" t="s">
        <v>178</v>
      </c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  <c r="P84" s="261"/>
      <c r="Q84" s="261"/>
      <c r="R84" s="261"/>
      <c r="S84" s="261"/>
      <c r="T84" s="261"/>
      <c r="U84" s="261"/>
      <c r="V84" s="261"/>
      <c r="W84" s="261"/>
      <c r="X84" s="261"/>
      <c r="Y84" s="261"/>
    </row>
    <row r="85" spans="1:25" s="116" customFormat="1" ht="12.75" x14ac:dyDescent="0.25">
      <c r="A85" s="261"/>
      <c r="B85" s="115" t="s">
        <v>33</v>
      </c>
      <c r="C85" s="115" t="s">
        <v>34</v>
      </c>
      <c r="D85" s="115" t="s">
        <v>35</v>
      </c>
      <c r="E85" s="115" t="s">
        <v>36</v>
      </c>
      <c r="F85" s="115" t="s">
        <v>37</v>
      </c>
      <c r="G85" s="115" t="s">
        <v>38</v>
      </c>
      <c r="H85" s="115" t="s">
        <v>39</v>
      </c>
      <c r="I85" s="115" t="s">
        <v>40</v>
      </c>
      <c r="J85" s="115" t="s">
        <v>41</v>
      </c>
      <c r="K85" s="115" t="s">
        <v>42</v>
      </c>
      <c r="L85" s="115" t="s">
        <v>43</v>
      </c>
      <c r="M85" s="115" t="s">
        <v>44</v>
      </c>
      <c r="N85" s="115" t="s">
        <v>45</v>
      </c>
      <c r="O85" s="115" t="s">
        <v>46</v>
      </c>
      <c r="P85" s="115" t="s">
        <v>47</v>
      </c>
      <c r="Q85" s="115" t="s">
        <v>48</v>
      </c>
      <c r="R85" s="115" t="s">
        <v>49</v>
      </c>
      <c r="S85" s="115" t="s">
        <v>50</v>
      </c>
      <c r="T85" s="115" t="s">
        <v>51</v>
      </c>
      <c r="U85" s="115" t="s">
        <v>52</v>
      </c>
      <c r="V85" s="115" t="s">
        <v>53</v>
      </c>
      <c r="W85" s="115" t="s">
        <v>54</v>
      </c>
      <c r="X85" s="115" t="s">
        <v>55</v>
      </c>
      <c r="Y85" s="115" t="s">
        <v>56</v>
      </c>
    </row>
    <row r="86" spans="1:25" s="104" customFormat="1" ht="15.75" x14ac:dyDescent="0.25">
      <c r="A86" s="227">
        <v>1</v>
      </c>
      <c r="B86" s="146">
        <f>((ставка!B110/1000*'составляющая '!$B$20*'составляющая '!$C$20)+'составляющая '!$D$20+'составляющая '!$E$20)*1000+ставка!B110</f>
        <v>2569.9187435950003</v>
      </c>
      <c r="C86" s="146">
        <f>((ставка!C110/1000*'составляющая '!$B$20*'составляющая '!$C$20)+'составляющая '!$D$20+'составляющая '!$E$20)*1000+ставка!C110</f>
        <v>2471.9508864649997</v>
      </c>
      <c r="D86" s="146">
        <f>((ставка!D110/1000*'составляющая '!$B$20*'составляющая '!$C$20)+'составляющая '!$D$20+'составляющая '!$E$20)*1000+ставка!D110</f>
        <v>2399.4486473699999</v>
      </c>
      <c r="E86" s="146">
        <f>((ставка!E110/1000*'составляющая '!$B$20*'составляющая '!$C$20)+'составляющая '!$D$20+'составляющая '!$E$20)*1000+ставка!E110</f>
        <v>2373.8969604949998</v>
      </c>
      <c r="F86" s="146">
        <f>((ставка!F110/1000*'составляющая '!$B$20*'составляющая '!$C$20)+'составляющая '!$D$20+'составляющая '!$E$20)*1000+ставка!F110</f>
        <v>2372.6166864999996</v>
      </c>
      <c r="G86" s="146">
        <f>((ставка!G110/1000*'составляющая '!$B$20*'составляющая '!$C$20)+'составляющая '!$D$20+'составляющая '!$E$20)*1000+ставка!G110</f>
        <v>2370.303586425</v>
      </c>
      <c r="H86" s="146">
        <f>((ставка!H110/1000*'составляющая '!$B$20*'составляющая '!$C$20)+'составляющая '!$D$20+'составляющая '!$E$20)*1000+ставка!H110</f>
        <v>2341.0509394300002</v>
      </c>
      <c r="I86" s="146">
        <f>((ставка!I110/1000*'составляющая '!$B$20*'составляющая '!$C$20)+'составляющая '!$D$20+'составляющая '!$E$20)*1000+ставка!I110</f>
        <v>2327.3337180550002</v>
      </c>
      <c r="J86" s="146">
        <f>((ставка!J110/1000*'составляющая '!$B$20*'составляющая '!$C$20)+'составляющая '!$D$20+'составляющая '!$E$20)*1000+ставка!J110</f>
        <v>2483.4195593949999</v>
      </c>
      <c r="K86" s="146">
        <f>((ставка!K110/1000*'составляющая '!$B$20*'составляющая '!$C$20)+'составляющая '!$D$20+'составляющая '!$E$20)*1000+ставка!K110</f>
        <v>2692.459254545</v>
      </c>
      <c r="L86" s="146">
        <f>((ставка!L110/1000*'составляющая '!$B$20*'составляющая '!$C$20)+'составляющая '!$D$20+'составляющая '!$E$20)*1000+ставка!L110</f>
        <v>2808.9319122750003</v>
      </c>
      <c r="M86" s="146">
        <f>((ставка!M110/1000*'составляющая '!$B$20*'составляющая '!$C$20)+'составляющая '!$D$20+'составляющая '!$E$20)*1000+ставка!M110</f>
        <v>2831.3098106749999</v>
      </c>
      <c r="N86" s="146">
        <f>((ставка!N110/1000*'составляющая '!$B$20*'составляющая '!$C$20)+'составляющая '!$D$20+'составляющая '!$E$20)*1000+ставка!N110</f>
        <v>2809.2654290299997</v>
      </c>
      <c r="O86" s="146">
        <f>((ставка!O110/1000*'составляющая '!$B$20*'составляющая '!$C$20)+'составляющая '!$D$20+'составляющая '!$E$20)*1000+ставка!O110</f>
        <v>2822.4016857349998</v>
      </c>
      <c r="P86" s="146">
        <f>((ставка!P110/1000*'составляющая '!$B$20*'составляющая '!$C$20)+'составляющая '!$D$20+'составляющая '!$E$20)*1000+ставка!P110</f>
        <v>2819.4753451750003</v>
      </c>
      <c r="Q86" s="146">
        <f>((ставка!Q110/1000*'составляющая '!$B$20*'составляющая '!$C$20)+'составляющая '!$D$20+'составляющая '!$E$20)*1000+ставка!Q110</f>
        <v>2810.2229448749999</v>
      </c>
      <c r="R86" s="146">
        <f>((ставка!R110/1000*'составляющая '!$B$20*'составляющая '!$C$20)+'составляющая '!$D$20+'составляющая '!$E$20)*1000+ставка!R110</f>
        <v>2809.1470843750003</v>
      </c>
      <c r="S86" s="146">
        <f>((ставка!S110/1000*'составляющая '!$B$20*'составляющая '!$C$20)+'составляющая '!$D$20+'составляющая '!$E$20)*1000+ставка!S110</f>
        <v>2808.7920504100002</v>
      </c>
      <c r="T86" s="146">
        <f>((ставка!T110/1000*'составляющая '!$B$20*'составляющая '!$C$20)+'составляющая '!$D$20+'составляющая '!$E$20)*1000+ставка!T110</f>
        <v>2812.1917695900001</v>
      </c>
      <c r="U86" s="146">
        <f>((ставка!U110/1000*'составляющая '!$B$20*'составляющая '!$C$20)+'составляющая '!$D$20+'составляющая '!$E$20)*1000+ставка!U110</f>
        <v>2826.6298175000002</v>
      </c>
      <c r="V86" s="146">
        <f>((ставка!V110/1000*'составляющая '!$B$20*'составляющая '!$C$20)+'составляющая '!$D$20+'составляющая '!$E$20)*1000+ставка!V110</f>
        <v>2860.5194232499998</v>
      </c>
      <c r="W86" s="146">
        <f>((ставка!W110/1000*'составляющая '!$B$20*'составляющая '!$C$20)+'составляющая '!$D$20+'составляющая '!$E$20)*1000+ставка!W110</f>
        <v>2907.8788024599999</v>
      </c>
      <c r="X86" s="146">
        <f>((ставка!X110/1000*'составляющая '!$B$20*'составляющая '!$C$20)+'составляющая '!$D$20+'составляющая '!$E$20)*1000+ставка!X110</f>
        <v>2856.5172221900002</v>
      </c>
      <c r="Y86" s="146">
        <f>((ставка!Y110/1000*'составляющая '!$B$20*'составляющая '!$C$20)+'составляющая '!$D$20+'составляющая '!$E$20)*1000+ставка!Y110</f>
        <v>2687.7254683450001</v>
      </c>
    </row>
    <row r="87" spans="1:25" s="104" customFormat="1" ht="15.75" hidden="1" outlineLevel="1" x14ac:dyDescent="0.25">
      <c r="A87" s="227">
        <v>2</v>
      </c>
      <c r="B87" s="146">
        <f>((ставка!B111/1000*'составляющая '!$B$20*'составляющая '!$C$20)+'составляющая '!$D$20+'составляющая '!$E$20)*1000+ставка!B111</f>
        <v>2508.3472471800001</v>
      </c>
      <c r="C87" s="146">
        <f>((ставка!C111/1000*'составляющая '!$B$20*'составляющая '!$C$20)+'составляющая '!$D$20+'составляющая '!$E$20)*1000+ставка!C111</f>
        <v>2390.2823159099999</v>
      </c>
      <c r="D87" s="146">
        <f>((ставка!D111/1000*'составляющая '!$B$20*'составляющая '!$C$20)+'составляющая '!$D$20+'составляющая '!$E$20)*1000+ставка!D111</f>
        <v>2321.4595197250001</v>
      </c>
      <c r="E87" s="146">
        <f>((ставка!E111/1000*'составляющая '!$B$20*'составляющая '!$C$20)+'составляющая '!$D$20+'составляющая '!$E$20)*1000+ставка!E111</f>
        <v>2245.1379758550001</v>
      </c>
      <c r="F87" s="146">
        <f>((ставка!F111/1000*'составляющая '!$B$20*'составляющая '!$C$20)+'составляющая '!$D$20+'составляющая '!$E$20)*1000+ставка!F111</f>
        <v>2281.21157842</v>
      </c>
      <c r="G87" s="146">
        <f>((ставка!G111/1000*'составляющая '!$B$20*'составляющая '!$C$20)+'составляющая '!$D$20+'составляющая '!$E$20)*1000+ставка!G111</f>
        <v>2321.8037950850003</v>
      </c>
      <c r="H87" s="146">
        <f>((ставка!H111/1000*'составляющая '!$B$20*'составляющая '!$C$20)+'составляющая '!$D$20+'составляющая '!$E$20)*1000+ставка!H111</f>
        <v>2409.4218742049998</v>
      </c>
      <c r="I87" s="146">
        <f>((ставка!I111/1000*'составляющая '!$B$20*'составляющая '!$C$20)+'составляющая '!$D$20+'составляющая '!$E$20)*1000+ставка!I111</f>
        <v>2496.9323672749997</v>
      </c>
      <c r="J87" s="146">
        <f>((ставка!J111/1000*'составляющая '!$B$20*'составляющая '!$C$20)+'составляющая '!$D$20+'составляющая '!$E$20)*1000+ставка!J111</f>
        <v>2803.5095753550004</v>
      </c>
      <c r="K87" s="146">
        <f>((ставка!K111/1000*'составляющая '!$B$20*'составляющая '!$C$20)+'составляющая '!$D$20+'составляющая '!$E$20)*1000+ставка!K111</f>
        <v>2908.5996289949999</v>
      </c>
      <c r="L87" s="146">
        <f>((ставка!L111/1000*'составляющая '!$B$20*'составляющая '!$C$20)+'составляющая '!$D$20+'составляющая '!$E$20)*1000+ставка!L111</f>
        <v>2925.8026383900001</v>
      </c>
      <c r="M87" s="146">
        <f>((ставка!M111/1000*'составляющая '!$B$20*'составляющая '!$C$20)+'составляющая '!$D$20+'составляющая '!$E$20)*1000+ставка!M111</f>
        <v>2928.911875235</v>
      </c>
      <c r="N87" s="146">
        <f>((ставка!N111/1000*'составляющая '!$B$20*'составляющая '!$C$20)+'составляющая '!$D$20+'составляющая '!$E$20)*1000+ставка!N111</f>
        <v>2901.369846435</v>
      </c>
      <c r="O87" s="146">
        <f>((ставка!O111/1000*'составляющая '!$B$20*'составляющая '!$C$20)+'составляющая '!$D$20+'составляющая '!$E$20)*1000+ставка!O111</f>
        <v>2919.6271991200001</v>
      </c>
      <c r="P87" s="146">
        <f>((ставка!P111/1000*'составляющая '!$B$20*'составляющая '!$C$20)+'составляющая '!$D$20+'составляющая '!$E$20)*1000+ставка!P111</f>
        <v>2935.2486935799998</v>
      </c>
      <c r="Q87" s="146">
        <f>((ставка!Q111/1000*'составляющая '!$B$20*'составляющая '!$C$20)+'составляющая '!$D$20+'составляющая '!$E$20)*1000+ставка!Q111</f>
        <v>2937.4649662100001</v>
      </c>
      <c r="R87" s="146">
        <f>((ставка!R111/1000*'составляющая '!$B$20*'составляющая '!$C$20)+'составляющая '!$D$20+'составляющая '!$E$20)*1000+ставка!R111</f>
        <v>2932.3546288349999</v>
      </c>
      <c r="S87" s="146">
        <f>((ставка!S111/1000*'составляющая '!$B$20*'составляющая '!$C$20)+'составляющая '!$D$20+'составляющая '!$E$20)*1000+ставка!S111</f>
        <v>2894.2476499249997</v>
      </c>
      <c r="T87" s="146">
        <f>((ставка!T111/1000*'составляющая '!$B$20*'составляющая '!$C$20)+'составляющая '!$D$20+'составляющая '!$E$20)*1000+ставка!T111</f>
        <v>2866.1461736649999</v>
      </c>
      <c r="U87" s="146">
        <f>((ставка!U111/1000*'составляющая '!$B$20*'составляющая '!$C$20)+'составляющая '!$D$20+'составляющая '!$E$20)*1000+ставка!U111</f>
        <v>2860.21818231</v>
      </c>
      <c r="V87" s="146">
        <f>((ставка!V111/1000*'составляющая '!$B$20*'составляющая '!$C$20)+'составляющая '!$D$20+'составляющая '!$E$20)*1000+ставка!V111</f>
        <v>2915.6142394550002</v>
      </c>
      <c r="W87" s="146">
        <f>((ставка!W111/1000*'составляющая '!$B$20*'составляющая '!$C$20)+'составляющая '!$D$20+'составляющая '!$E$20)*1000+ставка!W111</f>
        <v>3006.1479005299998</v>
      </c>
      <c r="X87" s="146">
        <f>((ставка!X111/1000*'составляющая '!$B$20*'составляющая '!$C$20)+'составляющая '!$D$20+'составляющая '!$E$20)*1000+ставка!X111</f>
        <v>2857.0659110450001</v>
      </c>
      <c r="Y87" s="146">
        <f>((ставка!Y111/1000*'составляющая '!$B$20*'составляющая '!$C$20)+'составляющая '!$D$20+'составляющая '!$E$20)*1000+ставка!Y111</f>
        <v>2597.051945405</v>
      </c>
    </row>
    <row r="88" spans="1:25" s="104" customFormat="1" ht="15.75" hidden="1" outlineLevel="1" x14ac:dyDescent="0.25">
      <c r="A88" s="227">
        <v>3</v>
      </c>
      <c r="B88" s="146">
        <f>((ставка!B112/1000*'составляющая '!$B$20*'составляющая '!$C$20)+'составляющая '!$D$20+'составляющая '!$E$20)*1000+ставка!B112</f>
        <v>2394.854723035</v>
      </c>
      <c r="C88" s="146">
        <f>((ставка!C112/1000*'составляющая '!$B$20*'составляющая '!$C$20)+'составляющая '!$D$20+'составляющая '!$E$20)*1000+ставка!C112</f>
        <v>2175.6804219750002</v>
      </c>
      <c r="D88" s="146">
        <f>((ставка!D112/1000*'составляющая '!$B$20*'составляющая '!$C$20)+'составляющая '!$D$20+'составляющая '!$E$20)*1000+ставка!D112</f>
        <v>2139.7251640650002</v>
      </c>
      <c r="E88" s="146">
        <f>((ставка!E112/1000*'составляющая '!$B$20*'составляющая '!$C$20)+'составляющая '!$D$20+'составляющая '!$E$20)*1000+ставка!E112</f>
        <v>2122.0810518650001</v>
      </c>
      <c r="F88" s="146">
        <f>((ставка!F112/1000*'составляющая '!$B$20*'составляющая '!$C$20)+'составляющая '!$D$20+'составляющая '!$E$20)*1000+ставка!F112</f>
        <v>2136.4222723299999</v>
      </c>
      <c r="G88" s="146">
        <f>((ставка!G112/1000*'составляющая '!$B$20*'составляющая '!$C$20)+'составляющая '!$D$20+'составляющая '!$E$20)*1000+ставка!G112</f>
        <v>2156.08900227</v>
      </c>
      <c r="H88" s="146">
        <f>((ставка!H112/1000*'составляющая '!$B$20*'составляющая '!$C$20)+'составляющая '!$D$20+'составляющая '!$E$20)*1000+ставка!H112</f>
        <v>2358.1678799850001</v>
      </c>
      <c r="I88" s="146">
        <f>((ставка!I112/1000*'составляющая '!$B$20*'составляющая '!$C$20)+'составляющая '!$D$20+'составляющая '!$E$20)*1000+ставка!I112</f>
        <v>2478.3414978350002</v>
      </c>
      <c r="J88" s="146">
        <f>((ставка!J112/1000*'составляющая '!$B$20*'составляющая '!$C$20)+'составляющая '!$D$20+'составляющая '!$E$20)*1000+ставка!J112</f>
        <v>2791.4061447300001</v>
      </c>
      <c r="K88" s="146">
        <f>((ставка!K112/1000*'составляющая '!$B$20*'составляющая '!$C$20)+'составляющая '!$D$20+'составляющая '!$E$20)*1000+ставка!K112</f>
        <v>2905.5011507549998</v>
      </c>
      <c r="L88" s="146">
        <f>((ставка!L112/1000*'составляющая '!$B$20*'составляющая '!$C$20)+'составляющая '!$D$20+'составляющая '!$E$20)*1000+ставка!L112</f>
        <v>2923.28512482</v>
      </c>
      <c r="M88" s="146">
        <f>((ставка!M112/1000*'составляющая '!$B$20*'составляющая '!$C$20)+'составляющая '!$D$20+'составляющая '!$E$20)*1000+ставка!M112</f>
        <v>2913.0967258849996</v>
      </c>
      <c r="N88" s="146">
        <f>((ставка!N112/1000*'составляющая '!$B$20*'составляющая '!$C$20)+'составляющая '!$D$20+'составляющая '!$E$20)*1000+ставка!N112</f>
        <v>2893.1610308199997</v>
      </c>
      <c r="O88" s="146">
        <f>((ставка!O112/1000*'составляющая '!$B$20*'составляющая '!$C$20)+'составляющая '!$D$20+'составляющая '!$E$20)*1000+ставка!O112</f>
        <v>2936.9915875899997</v>
      </c>
      <c r="P88" s="146">
        <f>((ставка!P112/1000*'составляющая '!$B$20*'составляющая '!$C$20)+'составляющая '!$D$20+'составляющая '!$E$20)*1000+ставка!P112</f>
        <v>2944.7700590049999</v>
      </c>
      <c r="Q88" s="146">
        <f>((ставка!Q112/1000*'составляющая '!$B$20*'составляющая '!$C$20)+'составляющая '!$D$20+'составляющая '!$E$20)*1000+ставка!Q112</f>
        <v>2952.6023234449999</v>
      </c>
      <c r="R88" s="146">
        <f>((ставка!R112/1000*'составляющая '!$B$20*'составляющая '!$C$20)+'составляющая '!$D$20+'составляющая '!$E$20)*1000+ставка!R112</f>
        <v>2936.7764154900001</v>
      </c>
      <c r="S88" s="146">
        <f>((ставка!S112/1000*'составляющая '!$B$20*'составляющая '!$C$20)+'составляющая '!$D$20+'составляющая '!$E$20)*1000+ставка!S112</f>
        <v>2905.8561847199999</v>
      </c>
      <c r="T88" s="146">
        <f>((ставка!T112/1000*'составляющая '!$B$20*'составляющая '!$C$20)+'составляющая '!$D$20+'составляющая '!$E$20)*1000+ставка!T112</f>
        <v>2870.9337528900001</v>
      </c>
      <c r="U88" s="146">
        <f>((ставка!U112/1000*'составляющая '!$B$20*'составляющая '!$C$20)+'составляющая '!$D$20+'составляющая '!$E$20)*1000+ставка!U112</f>
        <v>2821.3903768650002</v>
      </c>
      <c r="V88" s="146">
        <f>((ставка!V112/1000*'составляющая '!$B$20*'составляющая '!$C$20)+'составляющая '!$D$20+'составляющая '!$E$20)*1000+ставка!V112</f>
        <v>2899.4117803250001</v>
      </c>
      <c r="W88" s="146">
        <f>((ставка!W112/1000*'составляющая '!$B$20*'составляющая '!$C$20)+'составляющая '!$D$20+'составляющая '!$E$20)*1000+ставка!W112</f>
        <v>2939.8211007050004</v>
      </c>
      <c r="X88" s="146">
        <f>((ставка!X112/1000*'составляющая '!$B$20*'составляющая '!$C$20)+'составляющая '!$D$20+'составляющая '!$E$20)*1000+ставка!X112</f>
        <v>2800.7446138699997</v>
      </c>
      <c r="Y88" s="146">
        <f>((ставка!Y112/1000*'составляющая '!$B$20*'составляющая '!$C$20)+'составляющая '!$D$20+'составляющая '!$E$20)*1000+ставка!Y112</f>
        <v>2527.9063910699997</v>
      </c>
    </row>
    <row r="89" spans="1:25" s="104" customFormat="1" ht="15.75" hidden="1" outlineLevel="1" x14ac:dyDescent="0.25">
      <c r="A89" s="227">
        <v>4</v>
      </c>
      <c r="B89" s="146">
        <f>((ставка!B113/1000*'составляющая '!$B$20*'составляющая '!$C$20)+'составляющая '!$D$20+'составляющая '!$E$20)*1000+ставка!B113</f>
        <v>2358.0602939350001</v>
      </c>
      <c r="C89" s="146">
        <f>((ставка!C113/1000*'составляющая '!$B$20*'составляющая '!$C$20)+'составляющая '!$D$20+'составляющая '!$E$20)*1000+ставка!C113</f>
        <v>2177.573936455</v>
      </c>
      <c r="D89" s="146">
        <f>((ставка!D113/1000*'составляющая '!$B$20*'составляющая '!$C$20)+'составляющая '!$D$20+'составляющая '!$E$20)*1000+ставка!D113</f>
        <v>2152.19438726</v>
      </c>
      <c r="E89" s="146">
        <f>((ставка!E113/1000*'составляющая '!$B$20*'составляющая '!$C$20)+'составляющая '!$D$20+'составляющая '!$E$20)*1000+ставка!E113</f>
        <v>2121.8766383700004</v>
      </c>
      <c r="F89" s="146">
        <f>((ставка!F113/1000*'составляющая '!$B$20*'составляющая '!$C$20)+'составляющая '!$D$20+'составляющая '!$E$20)*1000+ставка!F113</f>
        <v>2142.7806078850003</v>
      </c>
      <c r="G89" s="146">
        <f>((ставка!G113/1000*'составляющая '!$B$20*'составляющая '!$C$20)+'составляющая '!$D$20+'составляющая '!$E$20)*1000+ставка!G113</f>
        <v>2196.0464612400001</v>
      </c>
      <c r="H89" s="146">
        <f>((ставка!H113/1000*'составляющая '!$B$20*'составляющая '!$C$20)+'составляющая '!$D$20+'составляющая '!$E$20)*1000+ставка!H113</f>
        <v>2379.4161248600003</v>
      </c>
      <c r="I89" s="146">
        <f>((ставка!I113/1000*'составляющая '!$B$20*'составляющая '!$C$20)+'составляющая '!$D$20+'составляющая '!$E$20)*1000+ставка!I113</f>
        <v>2474.45764143</v>
      </c>
      <c r="J89" s="146">
        <f>((ставка!J113/1000*'составляющая '!$B$20*'составляющая '!$C$20)+'составляющая '!$D$20+'составляющая '!$E$20)*1000+ставка!J113</f>
        <v>2772.4279655099999</v>
      </c>
      <c r="K89" s="146">
        <f>((ставка!K113/1000*'составляющая '!$B$20*'составляющая '!$C$20)+'составляющая '!$D$20+'составляющая '!$E$20)*1000+ставка!K113</f>
        <v>2832.4394642000002</v>
      </c>
      <c r="L89" s="146">
        <f>((ставка!L113/1000*'составляющая '!$B$20*'составляющая '!$C$20)+'составляющая '!$D$20+'составляющая '!$E$20)*1000+ставка!L113</f>
        <v>2852.9668825399999</v>
      </c>
      <c r="M89" s="146">
        <f>((ставка!M113/1000*'составляющая '!$B$20*'составляющая '!$C$20)+'составляющая '!$D$20+'составляющая '!$E$20)*1000+ставка!M113</f>
        <v>2856.3020500900002</v>
      </c>
      <c r="N89" s="146">
        <f>((ставка!N113/1000*'составляющая '!$B$20*'составляющая '!$C$20)+'составляющая '!$D$20+'составляющая '!$E$20)*1000+ставка!N113</f>
        <v>2820.938515455</v>
      </c>
      <c r="O89" s="146">
        <f>((ставка!O113/1000*'составляющая '!$B$20*'составляющая '!$C$20)+'составляющая '!$D$20+'составляющая '!$E$20)*1000+ставка!O113</f>
        <v>2869.4813412149997</v>
      </c>
      <c r="P89" s="146">
        <f>((ставка!P113/1000*'составляющая '!$B$20*'составляющая '!$C$20)+'составляющая '!$D$20+'составляющая '!$E$20)*1000+ставка!P113</f>
        <v>2891.3213093650002</v>
      </c>
      <c r="Q89" s="146">
        <f>((ставка!Q113/1000*'составляющая '!$B$20*'составляющая '!$C$20)+'составляющая '!$D$20+'составляющая '!$E$20)*1000+ставка!Q113</f>
        <v>2899.347228695</v>
      </c>
      <c r="R89" s="146">
        <f>((ставка!R113/1000*'составляющая '!$B$20*'составляющая '!$C$20)+'составляющая '!$D$20+'составляющая '!$E$20)*1000+ставка!R113</f>
        <v>2882.81125281</v>
      </c>
      <c r="S89" s="146">
        <f>((ставка!S113/1000*'составляющая '!$B$20*'составляющая '!$C$20)+'составляющая '!$D$20+'составляющая '!$E$20)*1000+ставка!S113</f>
        <v>2817.9906576849999</v>
      </c>
      <c r="T89" s="146">
        <f>((ставка!T113/1000*'составляющая '!$B$20*'составляющая '!$C$20)+'составляющая '!$D$20+'составляющая '!$E$20)*1000+ставка!T113</f>
        <v>2791.8902819550003</v>
      </c>
      <c r="U89" s="146">
        <f>((ставка!U113/1000*'составляющая '!$B$20*'составляющая '!$C$20)+'составляющая '!$D$20+'составляющая '!$E$20)*1000+ставка!U113</f>
        <v>2787.72670182</v>
      </c>
      <c r="V89" s="146">
        <f>((ставка!V113/1000*'составляющая '!$B$20*'составляющая '!$C$20)+'составляющая '!$D$20+'составляющая '!$E$20)*1000+ставка!V113</f>
        <v>2889.3417260450001</v>
      </c>
      <c r="W89" s="146">
        <f>((ставка!W113/1000*'составляющая '!$B$20*'составляющая '!$C$20)+'составляющая '!$D$20+'составляющая '!$E$20)*1000+ставка!W113</f>
        <v>2911.0741081450001</v>
      </c>
      <c r="X89" s="146">
        <f>((ставка!X113/1000*'составляющая '!$B$20*'составляющая '!$C$20)+'составляющая '!$D$20+'составляющая '!$E$20)*1000+ставка!X113</f>
        <v>2783.2188463250004</v>
      </c>
      <c r="Y89" s="146">
        <f>((ставка!Y113/1000*'составляющая '!$B$20*'составляющая '!$C$20)+'составляющая '!$D$20+'составляющая '!$E$20)*1000+ставка!Y113</f>
        <v>2501.3433953250001</v>
      </c>
    </row>
    <row r="90" spans="1:25" s="104" customFormat="1" ht="15.75" hidden="1" outlineLevel="1" x14ac:dyDescent="0.25">
      <c r="A90" s="227">
        <v>5</v>
      </c>
      <c r="B90" s="146">
        <f>((ставка!B114/1000*'составляющая '!$B$20*'составляющая '!$C$20)+'составляющая '!$D$20+'составляющая '!$E$20)*1000+ставка!B114</f>
        <v>2390.9708666300003</v>
      </c>
      <c r="C90" s="146">
        <f>((ставка!C114/1000*'составляющая '!$B$20*'составляющая '!$C$20)+'составляющая '!$D$20+'составляющая '!$E$20)*1000+ставка!C114</f>
        <v>2289.0008084400001</v>
      </c>
      <c r="D90" s="146">
        <f>((ставка!D114/1000*'составляющая '!$B$20*'составляющая '!$C$20)+'составляющая '!$D$20+'составляющая '!$E$20)*1000+ставка!D114</f>
        <v>2283.2449547649999</v>
      </c>
      <c r="E90" s="146">
        <f>((ставка!E114/1000*'составляющая '!$B$20*'составляющая '!$C$20)+'составляющая '!$D$20+'составляющая '!$E$20)*1000+ставка!E114</f>
        <v>2267.4728398349998</v>
      </c>
      <c r="F90" s="146">
        <f>((ставка!F114/1000*'составляющая '!$B$20*'составляющая '!$C$20)+'составляющая '!$D$20+'составляющая '!$E$20)*1000+ставка!F114</f>
        <v>2273.7451065499999</v>
      </c>
      <c r="G90" s="146">
        <f>((ставка!G114/1000*'составляющая '!$B$20*'составляющая '!$C$20)+'составляющая '!$D$20+'составляющая '!$E$20)*1000+ставка!G114</f>
        <v>2306.9676787899998</v>
      </c>
      <c r="H90" s="146">
        <f>((ставка!H114/1000*'составляющая '!$B$20*'составляющая '!$C$20)+'составляющая '!$D$20+'составляющая '!$E$20)*1000+ставка!H114</f>
        <v>2380.9330881650003</v>
      </c>
      <c r="I90" s="146">
        <f>((ставка!I114/1000*'составляющая '!$B$20*'составляющая '!$C$20)+'составляющая '!$D$20+'составляющая '!$E$20)*1000+ставка!I114</f>
        <v>2476.1790182300001</v>
      </c>
      <c r="J90" s="146">
        <f>((ставка!J114/1000*'составляющая '!$B$20*'составляющая '!$C$20)+'составляющая '!$D$20+'составляющая '!$E$20)*1000+ставка!J114</f>
        <v>2784.0149830949999</v>
      </c>
      <c r="K90" s="146">
        <f>((ставка!K114/1000*'составляющая '!$B$20*'составляющая '!$C$20)+'составляющая '!$D$20+'составляющая '!$E$20)*1000+ставка!K114</f>
        <v>2887.6418664550001</v>
      </c>
      <c r="L90" s="146">
        <f>((ставка!L114/1000*'составляющая '!$B$20*'составляющая '!$C$20)+'составляющая '!$D$20+'составляющая '!$E$20)*1000+ставка!L114</f>
        <v>2899.4440561400002</v>
      </c>
      <c r="M90" s="146">
        <f>((ставка!M114/1000*'составляющая '!$B$20*'составляющая '!$C$20)+'составляющая '!$D$20+'составляющая '!$E$20)*1000+ставка!M114</f>
        <v>2870.7508566050001</v>
      </c>
      <c r="N90" s="146">
        <f>((ставка!N114/1000*'составляющая '!$B$20*'составляющая '!$C$20)+'составляющая '!$D$20+'составляющая '!$E$20)*1000+ставка!N114</f>
        <v>2860.4118372000003</v>
      </c>
      <c r="O90" s="146">
        <f>((ставка!O114/1000*'составляющая '!$B$20*'составляющая '!$C$20)+'составляющая '!$D$20+'составляющая '!$E$20)*1000+ставка!O114</f>
        <v>2903.1342576550001</v>
      </c>
      <c r="P90" s="146">
        <f>((ставка!P114/1000*'составляющая '!$B$20*'составляющая '!$C$20)+'составляющая '!$D$20+'составляющая '!$E$20)*1000+ставка!P114</f>
        <v>2905.44735773</v>
      </c>
      <c r="Q90" s="146">
        <f>((ставка!Q114/1000*'составляющая '!$B$20*'составляющая '!$C$20)+'составляющая '!$D$20+'составляющая '!$E$20)*1000+ставка!Q114</f>
        <v>2904.32846281</v>
      </c>
      <c r="R90" s="146">
        <f>((ставка!R114/1000*'составляющая '!$B$20*'составляющая '!$C$20)+'составляющая '!$D$20+'составляющая '!$E$20)*1000+ставка!R114</f>
        <v>2903.9088772149998</v>
      </c>
      <c r="S90" s="146">
        <f>((ставка!S114/1000*'составляющая '!$B$20*'составляющая '!$C$20)+'составляющая '!$D$20+'составляющая '!$E$20)*1000+ставка!S114</f>
        <v>2849.276681025</v>
      </c>
      <c r="T90" s="146">
        <f>((ставка!T114/1000*'составляющая '!$B$20*'составляющая '!$C$20)+'составляющая '!$D$20+'составляющая '!$E$20)*1000+ставка!T114</f>
        <v>2793.0306940850001</v>
      </c>
      <c r="U90" s="146">
        <f>((ставка!U114/1000*'составляющая '!$B$20*'составляющая '!$C$20)+'составляющая '!$D$20+'составляющая '!$E$20)*1000+ставка!U114</f>
        <v>2790.8251800600001</v>
      </c>
      <c r="V90" s="146">
        <f>((ставка!V114/1000*'составляющая '!$B$20*'составляющая '!$C$20)+'составляющая '!$D$20+'составляющая '!$E$20)*1000+ставка!V114</f>
        <v>2927.0613951750001</v>
      </c>
      <c r="W90" s="146">
        <f>((ставка!W114/1000*'составляющая '!$B$20*'составляющая '!$C$20)+'составляющая '!$D$20+'составляющая '!$E$20)*1000+ставка!W114</f>
        <v>2928.008152415</v>
      </c>
      <c r="X90" s="146">
        <f>((ставка!X114/1000*'составляющая '!$B$20*'составляющая '!$C$20)+'составляющая '!$D$20+'составляющая '!$E$20)*1000+ставка!X114</f>
        <v>2784.660499395</v>
      </c>
      <c r="Y90" s="146">
        <f>((ставка!Y114/1000*'составляющая '!$B$20*'составляющая '!$C$20)+'составляющая '!$D$20+'составляющая '!$E$20)*1000+ставка!Y114</f>
        <v>2544.1196088050001</v>
      </c>
    </row>
    <row r="91" spans="1:25" s="104" customFormat="1" ht="15.75" hidden="1" outlineLevel="1" x14ac:dyDescent="0.25">
      <c r="A91" s="227">
        <v>6</v>
      </c>
      <c r="B91" s="146">
        <f>((ставка!B115/1000*'составляющая '!$B$20*'составляющая '!$C$20)+'составляющая '!$D$20+'составляющая '!$E$20)*1000+ставка!B115</f>
        <v>2404.7418810299996</v>
      </c>
      <c r="C91" s="146">
        <f>((ставка!C115/1000*'составляющая '!$B$20*'составляющая '!$C$20)+'составляющая '!$D$20+'составляющая '!$E$20)*1000+ставка!C115</f>
        <v>2368.82965754</v>
      </c>
      <c r="D91" s="146">
        <f>((ставка!D115/1000*'составляющая '!$B$20*'составляющая '!$C$20)+'составляющая '!$D$20+'составляющая '!$E$20)*1000+ставка!D115</f>
        <v>2338.1999091050002</v>
      </c>
      <c r="E91" s="146">
        <f>((ставка!E115/1000*'составляющая '!$B$20*'составляющая '!$C$20)+'составляющая '!$D$20+'составляющая '!$E$20)*1000+ставка!E115</f>
        <v>2254.9175477999997</v>
      </c>
      <c r="F91" s="146">
        <f>((ставка!F115/1000*'составляющая '!$B$20*'составляющая '!$C$20)+'составляющая '!$D$20+'составляющая '!$E$20)*1000+ставка!F115</f>
        <v>2330.9055749150002</v>
      </c>
      <c r="G91" s="146">
        <f>((ставка!G115/1000*'составляющая '!$B$20*'составляющая '!$C$20)+'составляющая '!$D$20+'составляющая '!$E$20)*1000+ставка!G115</f>
        <v>2369.2169673200001</v>
      </c>
      <c r="H91" s="146">
        <f>((ставка!H115/1000*'составляющая '!$B$20*'составляющая '!$C$20)+'составляющая '!$D$20+'составляющая '!$E$20)*1000+ставка!H115</f>
        <v>2423.5264053599999</v>
      </c>
      <c r="I91" s="146">
        <f>((ставка!I115/1000*'составляющая '!$B$20*'составляющая '!$C$20)+'составляющая '!$D$20+'составляющая '!$E$20)*1000+ставка!I115</f>
        <v>2597.6329100749999</v>
      </c>
      <c r="J91" s="146">
        <f>((ставка!J115/1000*'составляющая '!$B$20*'составляющая '!$C$20)+'составляющая '!$D$20+'составляющая '!$E$20)*1000+ставка!J115</f>
        <v>2803.0469553399998</v>
      </c>
      <c r="K91" s="146">
        <f>((ставка!K115/1000*'составляющая '!$B$20*'составляющая '!$C$20)+'составляющая '!$D$20+'составляющая '!$E$20)*1000+ставка!K115</f>
        <v>2904.6834967750001</v>
      </c>
      <c r="L91" s="146">
        <f>((ставка!L115/1000*'составляющая '!$B$20*'составляющая '!$C$20)+'составляющая '!$D$20+'составляющая '!$E$20)*1000+ставка!L115</f>
        <v>2922.4244364199999</v>
      </c>
      <c r="M91" s="146">
        <f>((ставка!M115/1000*'составляющая '!$B$20*'составляющая '!$C$20)+'составляющая '!$D$20+'составляющая '!$E$20)*1000+ставка!M115</f>
        <v>2910.93424628</v>
      </c>
      <c r="N91" s="146">
        <f>((ставка!N115/1000*'составляющая '!$B$20*'составляющая '!$C$20)+'составляющая '!$D$20+'составляющая '!$E$20)*1000+ставка!N115</f>
        <v>2910.4393504500003</v>
      </c>
      <c r="O91" s="146">
        <f>((ставка!O115/1000*'составляющая '!$B$20*'составляющая '!$C$20)+'составляющая '!$D$20+'составляющая '!$E$20)*1000+ставка!O115</f>
        <v>2923.4142280800002</v>
      </c>
      <c r="P91" s="146">
        <f>((ставка!P115/1000*'составляющая '!$B$20*'составляющая '!$C$20)+'составляющая '!$D$20+'составляющая '!$E$20)*1000+ставка!P115</f>
        <v>2924.8236053350001</v>
      </c>
      <c r="Q91" s="146">
        <f>((ставка!Q115/1000*'составляющая '!$B$20*'составляющая '!$C$20)+'составляющая '!$D$20+'составляющая '!$E$20)*1000+ставка!Q115</f>
        <v>2924.6514676549996</v>
      </c>
      <c r="R91" s="146">
        <f>((ставка!R115/1000*'составляющая '!$B$20*'составляющая '!$C$20)+'составляющая '!$D$20+'составляющая '!$E$20)*1000+ставка!R115</f>
        <v>2922.6073327049999</v>
      </c>
      <c r="S91" s="146">
        <f>((ставка!S115/1000*'составляющая '!$B$20*'составляющая '!$C$20)+'составляющая '!$D$20+'составляющая '!$E$20)*1000+ставка!S115</f>
        <v>2917.615339985</v>
      </c>
      <c r="T91" s="146">
        <f>((ставка!T115/1000*'составляющая '!$B$20*'составляющая '!$C$20)+'составляющая '!$D$20+'составляющая '!$E$20)*1000+ставка!T115</f>
        <v>2880.9500141449998</v>
      </c>
      <c r="U91" s="146">
        <f>((ставка!U115/1000*'составляющая '!$B$20*'составляющая '!$C$20)+'составляющая '!$D$20+'составляющая '!$E$20)*1000+ставка!U115</f>
        <v>2883.1662867750001</v>
      </c>
      <c r="V91" s="146">
        <f>((ставка!V115/1000*'составляющая '!$B$20*'составляющая '!$C$20)+'составляющая '!$D$20+'составляющая '!$E$20)*1000+ставка!V115</f>
        <v>2949.6759828849999</v>
      </c>
      <c r="W91" s="146">
        <f>((ставка!W115/1000*'составляющая '!$B$20*'составляющая '!$C$20)+'составляющая '!$D$20+'составляющая '!$E$20)*1000+ставка!W115</f>
        <v>2965.1038224550002</v>
      </c>
      <c r="X91" s="146">
        <f>((ставка!X115/1000*'составляющая '!$B$20*'составляющая '!$C$20)+'составляющая '!$D$20+'составляющая '!$E$20)*1000+ставка!X115</f>
        <v>2831.9660855800003</v>
      </c>
      <c r="Y91" s="146">
        <f>((ставка!Y115/1000*'составляющая '!$B$20*'составляющая '!$C$20)+'составляющая '!$D$20+'составляющая '!$E$20)*1000+ставка!Y115</f>
        <v>2562.215582415</v>
      </c>
    </row>
    <row r="92" spans="1:25" s="104" customFormat="1" ht="15.75" hidden="1" outlineLevel="1" x14ac:dyDescent="0.25">
      <c r="A92" s="227">
        <v>7</v>
      </c>
      <c r="B92" s="146">
        <f>((ставка!B116/1000*'составляющая '!$B$20*'составляющая '!$C$20)+'составляющая '!$D$20+'составляющая '!$E$20)*1000+ставка!B116</f>
        <v>2532.285143305</v>
      </c>
      <c r="C92" s="146">
        <f>((ставка!C116/1000*'составляющая '!$B$20*'составляющая '!$C$20)+'составляющая '!$D$20+'составляющая '!$E$20)*1000+ставка!C116</f>
        <v>2447.88388708</v>
      </c>
      <c r="D92" s="146">
        <f>((ставка!D116/1000*'составляющая '!$B$20*'составляющая '!$C$20)+'составляющая '!$D$20+'составляющая '!$E$20)*1000+ставка!D116</f>
        <v>2376.9201284999999</v>
      </c>
      <c r="E92" s="146">
        <f>((ставка!E116/1000*'составляющая '!$B$20*'составляющая '!$C$20)+'составляющая '!$D$20+'составляющая '!$E$20)*1000+ставка!E116</f>
        <v>2363.0092522350001</v>
      </c>
      <c r="F92" s="146">
        <f>((ставка!F116/1000*'составляющая '!$B$20*'составляющая '!$C$20)+'составляющая '!$D$20+'составляющая '!$E$20)*1000+ставка!F116</f>
        <v>2377.5010931699999</v>
      </c>
      <c r="G92" s="146">
        <f>((ставка!G116/1000*'составляющая '!$B$20*'составляющая '!$C$20)+'составляющая '!$D$20+'составляющая '!$E$20)*1000+ставка!G116</f>
        <v>2387.1515618550002</v>
      </c>
      <c r="H92" s="146">
        <f>((ставка!H116/1000*'составляющая '!$B$20*'составляющая '!$C$20)+'составляющая '!$D$20+'составляющая '!$E$20)*1000+ставка!H116</f>
        <v>2412.5418696549996</v>
      </c>
      <c r="I92" s="146">
        <f>((ставка!I116/1000*'составляющая '!$B$20*'составляющая '!$C$20)+'составляющая '!$D$20+'составляющая '!$E$20)*1000+ставка!I116</f>
        <v>2411.06794077</v>
      </c>
      <c r="J92" s="146">
        <f>((ставка!J116/1000*'составляющая '!$B$20*'составляющая '!$C$20)+'составляющая '!$D$20+'составляющая '!$E$20)*1000+ставка!J116</f>
        <v>2557.8153129700004</v>
      </c>
      <c r="K92" s="146">
        <f>((ставка!K116/1000*'составляющая '!$B$20*'составляющая '!$C$20)+'составляющая '!$D$20+'составляющая '!$E$20)*1000+ставка!K116</f>
        <v>2713.4062584799999</v>
      </c>
      <c r="L92" s="146">
        <f>((ставка!L116/1000*'составляющая '!$B$20*'составляющая '!$C$20)+'составляющая '!$D$20+'составляющая '!$E$20)*1000+ставка!L116</f>
        <v>2791.3200758900002</v>
      </c>
      <c r="M92" s="146">
        <f>((ставка!M116/1000*'составляющая '!$B$20*'составляющая '!$C$20)+'составляющая '!$D$20+'составляющая '!$E$20)*1000+ставка!M116</f>
        <v>2797.3448946899998</v>
      </c>
      <c r="N92" s="146">
        <f>((ставка!N116/1000*'составляющая '!$B$20*'составляющая '!$C$20)+'составляющая '!$D$20+'составляющая '!$E$20)*1000+ставка!N116</f>
        <v>2800.7768896850002</v>
      </c>
      <c r="O92" s="146">
        <f>((ставка!O116/1000*'составляющая '!$B$20*'составляющая '!$C$20)+'составляющая '!$D$20+'составляющая '!$E$20)*1000+ставка!O116</f>
        <v>2799.421305455</v>
      </c>
      <c r="P92" s="146">
        <f>((ставка!P116/1000*'составляющая '!$B$20*'составляющая '!$C$20)+'составляющая '!$D$20+'составляющая '!$E$20)*1000+ставка!P116</f>
        <v>2798.6359272899999</v>
      </c>
      <c r="Q92" s="146">
        <f>((ставка!Q116/1000*'составляющая '!$B$20*'составляющая '!$C$20)+'составляющая '!$D$20+'составляющая '!$E$20)*1000+ставка!Q116</f>
        <v>2799.7655808150002</v>
      </c>
      <c r="R92" s="146">
        <f>((ставка!R116/1000*'составляющая '!$B$20*'составляющая '!$C$20)+'составляющая '!$D$20+'составляющая '!$E$20)*1000+ставка!R116</f>
        <v>2799.4105468500002</v>
      </c>
      <c r="S92" s="146">
        <f>((ставка!S116/1000*'составляющая '!$B$20*'составляющая '!$C$20)+'составляющая '!$D$20+'составляющая '!$E$20)*1000+ставка!S116</f>
        <v>2801.51923343</v>
      </c>
      <c r="T92" s="146">
        <f>((ставка!T116/1000*'составляющая '!$B$20*'составляющая '!$C$20)+'составляющая '!$D$20+'составляющая '!$E$20)*1000+ставка!T116</f>
        <v>2800.905992945</v>
      </c>
      <c r="U92" s="146">
        <f>((ставка!U116/1000*'составляющая '!$B$20*'составляющая '!$C$20)+'составляющая '!$D$20+'составляющая '!$E$20)*1000+ставка!U116</f>
        <v>2799.5073742949999</v>
      </c>
      <c r="V92" s="146">
        <f>((ставка!V116/1000*'составляющая '!$B$20*'составляющая '!$C$20)+'составляющая '!$D$20+'составляющая '!$E$20)*1000+ставка!V116</f>
        <v>2870.2452021700001</v>
      </c>
      <c r="W92" s="146">
        <f>((ставка!W116/1000*'составляющая '!$B$20*'составляющая '!$C$20)+'составляющая '!$D$20+'составляющая '!$E$20)*1000+ставка!W116</f>
        <v>2869.459824005</v>
      </c>
      <c r="X92" s="146">
        <f>((ставка!X116/1000*'составляющая '!$B$20*'составляющая '!$C$20)+'составляющая '!$D$20+'составляющая '!$E$20)*1000+ставка!X116</f>
        <v>2824.768578835</v>
      </c>
      <c r="Y92" s="146">
        <f>((ставка!Y116/1000*'составляющая '!$B$20*'составляющая '!$C$20)+'составляющая '!$D$20+'составляющая '!$E$20)*1000+ставка!Y116</f>
        <v>2640.4844337900004</v>
      </c>
    </row>
    <row r="93" spans="1:25" s="104" customFormat="1" ht="15.75" hidden="1" outlineLevel="1" x14ac:dyDescent="0.25">
      <c r="A93" s="227">
        <v>8</v>
      </c>
      <c r="B93" s="146">
        <f>((ставка!B117/1000*'составляющая '!$B$20*'составляющая '!$C$20)+'составляющая '!$D$20+'составляющая '!$E$20)*1000+ставка!B117</f>
        <v>2547.4762935649997</v>
      </c>
      <c r="C93" s="146">
        <f>((ставка!C117/1000*'составляющая '!$B$20*'составляющая '!$C$20)+'составляющая '!$D$20+'составляющая '!$E$20)*1000+ставка!C117</f>
        <v>2423.26819884</v>
      </c>
      <c r="D93" s="146">
        <f>((ставка!D117/1000*'составляющая '!$B$20*'составляющая '!$C$20)+'составляющая '!$D$20+'составляющая '!$E$20)*1000+ставка!D117</f>
        <v>2342.1590757450003</v>
      </c>
      <c r="E93" s="146">
        <f>((ставка!E117/1000*'составляющая '!$B$20*'составляющая '!$C$20)+'составляющая '!$D$20+'составляющая '!$E$20)*1000+ставка!E117</f>
        <v>2274.82096705</v>
      </c>
      <c r="F93" s="146">
        <f>((ставка!F117/1000*'составляющая '!$B$20*'составляющая '!$C$20)+'составляющая '!$D$20+'составляющая '!$E$20)*1000+ставка!F117</f>
        <v>2269.086630585</v>
      </c>
      <c r="G93" s="146">
        <f>((ставка!G117/1000*'составляющая '!$B$20*'составляющая '!$C$20)+'составляющая '!$D$20+'составляющая '!$E$20)*1000+ставка!G117</f>
        <v>2265.6761528000002</v>
      </c>
      <c r="H93" s="146">
        <f>((ставка!H117/1000*'составляющая '!$B$20*'составляющая '!$C$20)+'составляющая '!$D$20+'составляющая '!$E$20)*1000+ставка!H117</f>
        <v>2320.814003425</v>
      </c>
      <c r="I93" s="146">
        <f>((ставка!I117/1000*'составляющая '!$B$20*'составляющая '!$C$20)+'составляющая '!$D$20+'составляющая '!$E$20)*1000+ставка!I117</f>
        <v>2252.65824075</v>
      </c>
      <c r="J93" s="146">
        <f>((ставка!J117/1000*'составляющая '!$B$20*'составляющая '!$C$20)+'составляющая '!$D$20+'составляющая '!$E$20)*1000+ставка!J117</f>
        <v>2443.8494102049999</v>
      </c>
      <c r="K93" s="146">
        <f>((ставка!K117/1000*'составляющая '!$B$20*'составляющая '!$C$20)+'составляющая '!$D$20+'составляющая '!$E$20)*1000+ставка!K117</f>
        <v>2585.5187208450002</v>
      </c>
      <c r="L93" s="146">
        <f>((ставка!L117/1000*'составляющая '!$B$20*'составляющая '!$C$20)+'составляющая '!$D$20+'составляющая '!$E$20)*1000+ставка!L117</f>
        <v>2665.6272936750001</v>
      </c>
      <c r="M93" s="146">
        <f>((ставка!M117/1000*'составляющая '!$B$20*'составляющая '!$C$20)+'составляющая '!$D$20+'составляющая '!$E$20)*1000+ставка!M117</f>
        <v>2679.9039625099999</v>
      </c>
      <c r="N93" s="146">
        <f>((ставка!N117/1000*'составляющая '!$B$20*'составляющая '!$C$20)+'составляющая '!$D$20+'составляющая '!$E$20)*1000+ставка!N117</f>
        <v>2690.5764986699996</v>
      </c>
      <c r="O93" s="146">
        <f>((ставка!O117/1000*'составляющая '!$B$20*'составляющая '!$C$20)+'составляющая '!$D$20+'составляющая '!$E$20)*1000+ставка!O117</f>
        <v>2704.6595126150005</v>
      </c>
      <c r="P93" s="146">
        <f>((ставка!P117/1000*'составляющая '!$B$20*'составляющая '!$C$20)+'составляющая '!$D$20+'составляющая '!$E$20)*1000+ставка!P117</f>
        <v>2721.9808666649997</v>
      </c>
      <c r="Q93" s="146">
        <f>((ставка!Q117/1000*'составляющая '!$B$20*'составляющая '!$C$20)+'составляющая '!$D$20+'составляющая '!$E$20)*1000+ставка!Q117</f>
        <v>2740.8837356499998</v>
      </c>
      <c r="R93" s="146">
        <f>((ставка!R117/1000*'составляющая '!$B$20*'составляющая '!$C$20)+'составляющая '!$D$20+'составляющая '!$E$20)*1000+ставка!R117</f>
        <v>2782.8422951499997</v>
      </c>
      <c r="S93" s="146">
        <f>((ставка!S117/1000*'составляющая '!$B$20*'составляющая '!$C$20)+'составляющая '!$D$20+'составляющая '!$E$20)*1000+ставка!S117</f>
        <v>2785.1876710400002</v>
      </c>
      <c r="T93" s="146">
        <f>((ставка!T117/1000*'составляющая '!$B$20*'составляющая '!$C$20)+'составляющая '!$D$20+'составляющая '!$E$20)*1000+ставка!T117</f>
        <v>2790.254973995</v>
      </c>
      <c r="U93" s="146">
        <f>((ставка!U117/1000*'составляющая '!$B$20*'составляющая '!$C$20)+'составляющая '!$D$20+'составляющая '!$E$20)*1000+ставка!U117</f>
        <v>2826.13492167</v>
      </c>
      <c r="V93" s="146">
        <f>((ставка!V117/1000*'составляющая '!$B$20*'составляющая '!$C$20)+'составляющая '!$D$20+'составляющая '!$E$20)*1000+ставка!V117</f>
        <v>2873.6126455350004</v>
      </c>
      <c r="W93" s="146">
        <f>((ставка!W117/1000*'составляющая '!$B$20*'составляющая '!$C$20)+'составляющая '!$D$20+'составляющая '!$E$20)*1000+ставка!W117</f>
        <v>2875.6029874599999</v>
      </c>
      <c r="X93" s="146">
        <f>((ставка!X117/1000*'составляющая '!$B$20*'составляющая '!$C$20)+'составляющая '!$D$20+'составляющая '!$E$20)*1000+ставка!X117</f>
        <v>2825.2527160600002</v>
      </c>
      <c r="Y93" s="146">
        <f>((ставка!Y117/1000*'составляющая '!$B$20*'составляющая '!$C$20)+'составляющая '!$D$20+'составляющая '!$E$20)*1000+ставка!Y117</f>
        <v>2667.3917048949997</v>
      </c>
    </row>
    <row r="94" spans="1:25" s="104" customFormat="1" ht="15.75" hidden="1" outlineLevel="1" x14ac:dyDescent="0.25">
      <c r="A94" s="227">
        <v>9</v>
      </c>
      <c r="B94" s="146">
        <f>((ставка!B118/1000*'составляющая '!$B$20*'составляющая '!$C$20)+'составляющая '!$D$20+'составляющая '!$E$20)*1000+ставка!B118</f>
        <v>2482.0209407450002</v>
      </c>
      <c r="C94" s="146">
        <f>((ставка!C118/1000*'составляющая '!$B$20*'составляющая '!$C$20)+'составляющая '!$D$20+'составляющая '!$E$20)*1000+ставка!C118</f>
        <v>2366.7855225899998</v>
      </c>
      <c r="D94" s="146">
        <f>((ставка!D118/1000*'составляющая '!$B$20*'составляющая '!$C$20)+'составляющая '!$D$20+'составляющая '!$E$20)*1000+ставка!D118</f>
        <v>2316.9624228350003</v>
      </c>
      <c r="E94" s="146">
        <f>((ставка!E118/1000*'составляющая '!$B$20*'составляющая '!$C$20)+'составляющая '!$D$20+'составляющая '!$E$20)*1000+ставка!E118</f>
        <v>2205.51403364</v>
      </c>
      <c r="F94" s="146">
        <f>((ставка!F118/1000*'составляющая '!$B$20*'составляющая '!$C$20)+'составляющая '!$D$20+'составляющая '!$E$20)*1000+ставка!F118</f>
        <v>2292.3467345950003</v>
      </c>
      <c r="G94" s="146">
        <f>((ставка!G118/1000*'составляющая '!$B$20*'составляющая '!$C$20)+'составляющая '!$D$20+'составляющая '!$E$20)*1000+ставка!G118</f>
        <v>2357.7267771800002</v>
      </c>
      <c r="H94" s="146">
        <f>((ставка!H118/1000*'составляющая '!$B$20*'составляющая '!$C$20)+'составляющая '!$D$20+'составляющая '!$E$20)*1000+ставка!H118</f>
        <v>2475.0816405200003</v>
      </c>
      <c r="I94" s="146">
        <f>((ставка!I118/1000*'составляющая '!$B$20*'составляющая '!$C$20)+'составляющая '!$D$20+'составляющая '!$E$20)*1000+ставка!I118</f>
        <v>2660.1296465199998</v>
      </c>
      <c r="J94" s="146">
        <f>((ставка!J118/1000*'составляющая '!$B$20*'составляющая '!$C$20)+'составляющая '!$D$20+'составляющая '!$E$20)*1000+ставка!J118</f>
        <v>2814.3972836150001</v>
      </c>
      <c r="K94" s="146">
        <f>((ставка!K118/1000*'составляющая '!$B$20*'составляющая '!$C$20)+'составляющая '!$D$20+'составляющая '!$E$20)*1000+ставка!K118</f>
        <v>2909.6970067050001</v>
      </c>
      <c r="L94" s="146">
        <f>((ставка!L118/1000*'составляющая '!$B$20*'составляющая '!$C$20)+'составляющая '!$D$20+'составляющая '!$E$20)*1000+ставка!L118</f>
        <v>2920.0898191349997</v>
      </c>
      <c r="M94" s="146">
        <f>((ставка!M118/1000*'составляющая '!$B$20*'составляющая '!$C$20)+'составляющая '!$D$20+'составляющая '!$E$20)*1000+ставка!M118</f>
        <v>2920.8214042749996</v>
      </c>
      <c r="N94" s="146">
        <f>((ставка!N118/1000*'составляющая '!$B$20*'составляющая '!$C$20)+'составляющая '!$D$20+'составляющая '!$E$20)*1000+ставка!N118</f>
        <v>2917.7336846400003</v>
      </c>
      <c r="O94" s="146">
        <f>((ставка!O118/1000*'составляющая '!$B$20*'составляющая '!$C$20)+'составляющая '!$D$20+'составляющая '!$E$20)*1000+ставка!O118</f>
        <v>2918.9494070049996</v>
      </c>
      <c r="P94" s="146">
        <f>((ставка!P118/1000*'составляющая '!$B$20*'составляющая '!$C$20)+'составляющая '!$D$20+'составляющая '!$E$20)*1000+ставка!P118</f>
        <v>2918.3684423350001</v>
      </c>
      <c r="Q94" s="146">
        <f>((ставка!Q118/1000*'составляющая '!$B$20*'составляющая '!$C$20)+'составляющая '!$D$20+'составляющая '!$E$20)*1000+ставка!Q118</f>
        <v>2917.8843051099998</v>
      </c>
      <c r="R94" s="146">
        <f>((ставка!R118/1000*'составляющая '!$B$20*'составляющая '!$C$20)+'составляющая '!$D$20+'составляющая '!$E$20)*1000+ставка!R118</f>
        <v>2916.7654101899998</v>
      </c>
      <c r="S94" s="146">
        <f>((ставка!S118/1000*'составляющая '!$B$20*'составляющая '!$C$20)+'составляющая '!$D$20+'составляющая '!$E$20)*1000+ставка!S118</f>
        <v>2888.0184176299999</v>
      </c>
      <c r="T94" s="146">
        <f>((ставка!T118/1000*'составляющая '!$B$20*'составляющая '!$C$20)+'составляющая '!$D$20+'составляющая '!$E$20)*1000+ставка!T118</f>
        <v>2863.391970785</v>
      </c>
      <c r="U94" s="146">
        <f>((ставка!U118/1000*'составляющая '!$B$20*'составляющая '!$C$20)+'составляющая '!$D$20+'составляющая '!$E$20)*1000+ставка!U118</f>
        <v>2884.9952496249998</v>
      </c>
      <c r="V94" s="146">
        <f>((ставка!V118/1000*'составляющая '!$B$20*'составляющая '!$C$20)+'составляющая '!$D$20+'составляющая '!$E$20)*1000+ставка!V118</f>
        <v>2926.3298100350003</v>
      </c>
      <c r="W94" s="146">
        <f>((ставка!W118/1000*'составляющая '!$B$20*'составляющая '!$C$20)+'составляющая '!$D$20+'составляющая '!$E$20)*1000+ставка!W118</f>
        <v>2939.8318593100003</v>
      </c>
      <c r="X94" s="146">
        <f>((ставка!X118/1000*'составляющая '!$B$20*'составляющая '!$C$20)+'составляющая '!$D$20+'составляющая '!$E$20)*1000+ставка!X118</f>
        <v>2875.1511260500001</v>
      </c>
      <c r="Y94" s="146">
        <f>((ставка!Y118/1000*'составляющая '!$B$20*'составляющая '!$C$20)+'составляющая '!$D$20+'составляющая '!$E$20)*1000+ставка!Y118</f>
        <v>2581.4842439700001</v>
      </c>
    </row>
    <row r="95" spans="1:25" s="104" customFormat="1" ht="15.75" hidden="1" outlineLevel="1" x14ac:dyDescent="0.25">
      <c r="A95" s="227">
        <v>10</v>
      </c>
      <c r="B95" s="146">
        <f>((ставка!B119/1000*'составляющая '!$B$20*'составляющая '!$C$20)+'составляющая '!$D$20+'составляющая '!$E$20)*1000+ставка!B119</f>
        <v>2483.6024556800003</v>
      </c>
      <c r="C95" s="146">
        <f>((ставка!C119/1000*'составляющая '!$B$20*'составляющая '!$C$20)+'составляющая '!$D$20+'составляющая '!$E$20)*1000+ставка!C119</f>
        <v>2388.2274223550003</v>
      </c>
      <c r="D95" s="146">
        <f>((ставка!D119/1000*'составляющая '!$B$20*'составляющая '!$C$20)+'составляющая '!$D$20+'составляющая '!$E$20)*1000+ставка!D119</f>
        <v>2370.0238626949999</v>
      </c>
      <c r="E95" s="146">
        <f>((ставка!E119/1000*'составляющая '!$B$20*'составляющая '!$C$20)+'составляющая '!$D$20+'составляющая '!$E$20)*1000+ставка!E119</f>
        <v>2286.5263292899999</v>
      </c>
      <c r="F95" s="146">
        <f>((ставка!F119/1000*'составляющая '!$B$20*'составляющая '!$C$20)+'составляющая '!$D$20+'составляющая '!$E$20)*1000+ставка!F119</f>
        <v>2353.3910593649998</v>
      </c>
      <c r="G95" s="146">
        <f>((ставка!G119/1000*'составляющая '!$B$20*'составляющая '!$C$20)+'составляющая '!$D$20+'составляющая '!$E$20)*1000+ставка!G119</f>
        <v>2379.4699178850001</v>
      </c>
      <c r="H95" s="146">
        <f>((ставка!H119/1000*'составляющая '!$B$20*'составляющая '!$C$20)+'составляющая '!$D$20+'составляющая '!$E$20)*1000+ставка!H119</f>
        <v>2459.8582144450002</v>
      </c>
      <c r="I95" s="146">
        <f>((ставка!I119/1000*'составляющая '!$B$20*'составляющая '!$C$20)+'составляющая '!$D$20+'составляющая '!$E$20)*1000+ставка!I119</f>
        <v>2579.1173508699999</v>
      </c>
      <c r="J95" s="146">
        <f>((ставка!J119/1000*'составляющая '!$B$20*'составляющая '!$C$20)+'составляющая '!$D$20+'составляющая '!$E$20)*1000+ставка!J119</f>
        <v>2795.6235178900001</v>
      </c>
      <c r="K95" s="146">
        <f>((ставка!K119/1000*'составляющая '!$B$20*'составляющая '!$C$20)+'составляющая '!$D$20+'составляющая '!$E$20)*1000+ставка!K119</f>
        <v>2902.6501204300002</v>
      </c>
      <c r="L95" s="146">
        <f>((ставка!L119/1000*'составляющая '!$B$20*'составляющая '!$C$20)+'составляющая '!$D$20+'составляющая '!$E$20)*1000+ставка!L119</f>
        <v>2909.7507997299999</v>
      </c>
      <c r="M95" s="146">
        <f>((ставка!M119/1000*'составляющая '!$B$20*'составляющая '!$C$20)+'составляющая '!$D$20+'составляющая '!$E$20)*1000+ставка!M119</f>
        <v>2909.4065243699997</v>
      </c>
      <c r="N95" s="146">
        <f>((ставка!N119/1000*'составляющая '!$B$20*'составляющая '!$C$20)+'составляющая '!$D$20+'составляющая '!$E$20)*1000+ставка!N119</f>
        <v>2864.7798308299998</v>
      </c>
      <c r="O95" s="146">
        <f>((ставка!O119/1000*'составляющая '!$B$20*'составляющая '!$C$20)+'составляющая '!$D$20+'составляющая '!$E$20)*1000+ставка!O119</f>
        <v>2862.1762484199999</v>
      </c>
      <c r="P95" s="146">
        <f>((ставка!P119/1000*'составляющая '!$B$20*'составляющая '!$C$20)+'составляющая '!$D$20+'составляющая '!$E$20)*1000+ставка!P119</f>
        <v>2893.4730303650003</v>
      </c>
      <c r="Q95" s="146">
        <f>((ставка!Q119/1000*'составляющая '!$B$20*'составляющая '!$C$20)+'составляющая '!$D$20+'составляющая '!$E$20)*1000+ставка!Q119</f>
        <v>2898.8308156550002</v>
      </c>
      <c r="R95" s="146">
        <f>((ставка!R119/1000*'составляющая '!$B$20*'составляющая '!$C$20)+'составляющая '!$D$20+'составляющая '!$E$20)*1000+ставка!R119</f>
        <v>2901.262260385</v>
      </c>
      <c r="S95" s="146">
        <f>((ставка!S119/1000*'составляющая '!$B$20*'составляющая '!$C$20)+'составляющая '!$D$20+'составляющая '!$E$20)*1000+ставка!S119</f>
        <v>2899.8098487100001</v>
      </c>
      <c r="T95" s="146">
        <f>((ставка!T119/1000*'составляющая '!$B$20*'составляющая '!$C$20)+'составляющая '!$D$20+'составляющая '!$E$20)*1000+ставка!T119</f>
        <v>2890.3853107300001</v>
      </c>
      <c r="U95" s="146">
        <f>((ставка!U119/1000*'составляющая '!$B$20*'составляющая '!$C$20)+'составляющая '!$D$20+'составляющая '!$E$20)*1000+ставка!U119</f>
        <v>2881.3050481099999</v>
      </c>
      <c r="V95" s="146">
        <f>((ставка!V119/1000*'составляющая '!$B$20*'составляющая '!$C$20)+'составляющая '!$D$20+'составляющая '!$E$20)*1000+ставка!V119</f>
        <v>2935.5069001000002</v>
      </c>
      <c r="W95" s="146">
        <f>((ставка!W119/1000*'составляющая '!$B$20*'составляющая '!$C$20)+'составляющая '!$D$20+'составляющая '!$E$20)*1000+ставка!W119</f>
        <v>2932.2900772049998</v>
      </c>
      <c r="X95" s="146">
        <f>((ставка!X119/1000*'составляющая '!$B$20*'составляющая '!$C$20)+'составляющая '!$D$20+'составляющая '!$E$20)*1000+ставка!X119</f>
        <v>2846.9850981600002</v>
      </c>
      <c r="Y95" s="146">
        <f>((ставка!Y119/1000*'составляющая '!$B$20*'составляющая '!$C$20)+'составляющая '!$D$20+'составляющая '!$E$20)*1000+ставка!Y119</f>
        <v>2658.2146148299998</v>
      </c>
    </row>
    <row r="96" spans="1:25" s="104" customFormat="1" ht="15.75" hidden="1" outlineLevel="1" x14ac:dyDescent="0.25">
      <c r="A96" s="227">
        <v>11</v>
      </c>
      <c r="B96" s="146">
        <f>((ставка!B120/1000*'составляющая '!$B$20*'составляющая '!$C$20)+'составляющая '!$D$20+'составляющая '!$E$20)*1000+ставка!B120</f>
        <v>2438.0827979249998</v>
      </c>
      <c r="C96" s="146">
        <f>((ставка!C120/1000*'составляющая '!$B$20*'составляющая '!$C$20)+'составляющая '!$D$20+'составляющая '!$E$20)*1000+ставка!C120</f>
        <v>2312.5944292049999</v>
      </c>
      <c r="D96" s="146">
        <f>((ставка!D120/1000*'составляющая '!$B$20*'составляющая '!$C$20)+'составляющая '!$D$20+'составляющая '!$E$20)*1000+ставка!D120</f>
        <v>2294.9933514250001</v>
      </c>
      <c r="E96" s="146">
        <f>((ставка!E120/1000*'составляющая '!$B$20*'составляющая '!$C$20)+'составляющая '!$D$20+'составляющая '!$E$20)*1000+ставка!E120</f>
        <v>2274.4121400600002</v>
      </c>
      <c r="F96" s="146">
        <f>((ставка!F120/1000*'составляющая '!$B$20*'составляющая '!$C$20)+'составляющая '!$D$20+'составляющая '!$E$20)*1000+ставка!F120</f>
        <v>2375.3063377500002</v>
      </c>
      <c r="G96" s="146">
        <f>((ставка!G120/1000*'составляющая '!$B$20*'составляющая '!$C$20)+'составляющая '!$D$20+'составляющая '!$E$20)*1000+ставка!G120</f>
        <v>2423.4188193099999</v>
      </c>
      <c r="H96" s="146">
        <f>((ставка!H120/1000*'составляющая '!$B$20*'составляющая '!$C$20)+'составляющая '!$D$20+'составляющая '!$E$20)*1000+ставка!H120</f>
        <v>2454.1561537950001</v>
      </c>
      <c r="I96" s="146">
        <f>((ставка!I120/1000*'составляющая '!$B$20*'составляющая '!$C$20)+'составляющая '!$D$20+'составляющая '!$E$20)*1000+ставка!I120</f>
        <v>2791.3308344950001</v>
      </c>
      <c r="J96" s="146">
        <f>((ставка!J120/1000*'составляющая '!$B$20*'составляющая '!$C$20)+'составляющая '!$D$20+'составляющая '!$E$20)*1000+ставка!J120</f>
        <v>2850.7828857250001</v>
      </c>
      <c r="K96" s="146">
        <f>((ставка!K120/1000*'составляющая '!$B$20*'составляющая '!$C$20)+'составляющая '!$D$20+'составляющая '!$E$20)*1000+ставка!K120</f>
        <v>2874.0214725249998</v>
      </c>
      <c r="L96" s="146">
        <f>((ставка!L120/1000*'составляющая '!$B$20*'составляющая '!$C$20)+'составляющая '!$D$20+'составляющая '!$E$20)*1000+ставка!L120</f>
        <v>2917.2495474150001</v>
      </c>
      <c r="M96" s="146">
        <f>((ставка!M120/1000*'составляющая '!$B$20*'составляющая '!$C$20)+'составляющая '!$D$20+'составляющая '!$E$20)*1000+ставка!M120</f>
        <v>2916.1198938900002</v>
      </c>
      <c r="N96" s="146">
        <f>((ставка!N120/1000*'составляющая '!$B$20*'составляющая '!$C$20)+'составляющая '!$D$20+'составляющая '!$E$20)*1000+ставка!N120</f>
        <v>2914.2694138300003</v>
      </c>
      <c r="O96" s="146">
        <f>((ставка!O120/1000*'составляющая '!$B$20*'составляющая '!$C$20)+'составляющая '!$D$20+'составляющая '!$E$20)*1000+ставка!O120</f>
        <v>2913.7314835799998</v>
      </c>
      <c r="P96" s="146">
        <f>((ставка!P120/1000*'составляющая '!$B$20*'составляющая '!$C$20)+'составляющая '!$D$20+'составляющая '!$E$20)*1000+ставка!P120</f>
        <v>2910.8804532549998</v>
      </c>
      <c r="Q96" s="146">
        <f>((ставка!Q120/1000*'составляющая '!$B$20*'составляющая '!$C$20)+'составляющая '!$D$20+'составляющая '!$E$20)*1000+ставка!Q120</f>
        <v>2907.4269410500001</v>
      </c>
      <c r="R96" s="146">
        <f>((ставка!R120/1000*'составляющая '!$B$20*'составляющая '!$C$20)+'составляющая '!$D$20+'составляющая '!$E$20)*1000+ставка!R120</f>
        <v>2906.7168731199999</v>
      </c>
      <c r="S96" s="146">
        <f>((ставка!S120/1000*'составляющая '!$B$20*'составляющая '!$C$20)+'составляющая '!$D$20+'составляющая '!$E$20)*1000+ставка!S120</f>
        <v>2907.2010103450002</v>
      </c>
      <c r="T96" s="146">
        <f>((ставка!T120/1000*'составляющая '!$B$20*'составляющая '!$C$20)+'составляющая '!$D$20+'составляющая '!$E$20)*1000+ставка!T120</f>
        <v>2833.21408376</v>
      </c>
      <c r="U96" s="146">
        <f>((ставка!U120/1000*'составляющая '!$B$20*'составляющая '!$C$20)+'составляющая '!$D$20+'составляющая '!$E$20)*1000+ставка!U120</f>
        <v>2856.3343259049998</v>
      </c>
      <c r="V96" s="146">
        <f>((ставка!V120/1000*'составляющая '!$B$20*'составляющая '!$C$20)+'составляющая '!$D$20+'составляющая '!$E$20)*1000+ставка!V120</f>
        <v>2890.0195181600002</v>
      </c>
      <c r="W96" s="146">
        <f>((ставка!W120/1000*'составляющая '!$B$20*'составляющая '!$C$20)+'составляющая '!$D$20+'составляющая '!$E$20)*1000+ставка!W120</f>
        <v>2932.8172488500004</v>
      </c>
      <c r="X96" s="146">
        <f>((ставка!X120/1000*'составляющая '!$B$20*'составляющая '!$C$20)+'составляющая '!$D$20+'составляющая '!$E$20)*1000+ставка!X120</f>
        <v>2863.0154196100002</v>
      </c>
      <c r="Y96" s="146">
        <f>((ставка!Y120/1000*'составляющая '!$B$20*'составляющая '!$C$20)+'составляющая '!$D$20+'составляющая '!$E$20)*1000+ставка!Y120</f>
        <v>2649.3495243099997</v>
      </c>
    </row>
    <row r="97" spans="1:25" s="104" customFormat="1" ht="15.75" hidden="1" outlineLevel="1" x14ac:dyDescent="0.25">
      <c r="A97" s="227">
        <v>12</v>
      </c>
      <c r="B97" s="146">
        <f>((ставка!B121/1000*'составляющая '!$B$20*'составляющая '!$C$20)+'составляющая '!$D$20+'составляющая '!$E$20)*1000+ставка!B121</f>
        <v>2478.4490838849997</v>
      </c>
      <c r="C97" s="146">
        <f>((ставка!C121/1000*'составляющая '!$B$20*'составляющая '!$C$20)+'составляющая '!$D$20+'составляющая '!$E$20)*1000+ставка!C121</f>
        <v>2381.4387426000003</v>
      </c>
      <c r="D97" s="146">
        <f>((ставка!D121/1000*'составляющая '!$B$20*'составляющая '!$C$20)+'составляющая '!$D$20+'составляющая '!$E$20)*1000+ставка!D121</f>
        <v>2351.8525788500001</v>
      </c>
      <c r="E97" s="146">
        <f>((ставка!E121/1000*'составляющая '!$B$20*'составляющая '!$C$20)+'составляющая '!$D$20+'составляющая '!$E$20)*1000+ставка!E121</f>
        <v>2277.026481075</v>
      </c>
      <c r="F97" s="146">
        <f>((ставка!F121/1000*'составляющая '!$B$20*'составляющая '!$C$20)+'составляющая '!$D$20+'составляющая '!$E$20)*1000+ставка!F121</f>
        <v>2373.8539260749999</v>
      </c>
      <c r="G97" s="146">
        <f>((ставка!G121/1000*'составляющая '!$B$20*'составляющая '!$C$20)+'составляющая '!$D$20+'составляющая '!$E$20)*1000+ставка!G121</f>
        <v>2448.4110587250002</v>
      </c>
      <c r="H97" s="146">
        <f>((ставка!H121/1000*'составляющая '!$B$20*'составляющая '!$C$20)+'составляющая '!$D$20+'составляющая '!$E$20)*1000+ставка!H121</f>
        <v>2525.2059812150001</v>
      </c>
      <c r="I97" s="146">
        <f>((ставка!I121/1000*'составляющая '!$B$20*'составляющая '!$C$20)+'составляющая '!$D$20+'составляющая '!$E$20)*1000+ставка!I121</f>
        <v>2807.4579833900002</v>
      </c>
      <c r="J97" s="146">
        <f>((ставка!J121/1000*'составляющая '!$B$20*'составляющая '!$C$20)+'составляющая '!$D$20+'составляющая '!$E$20)*1000+ставка!J121</f>
        <v>2899.9066761549998</v>
      </c>
      <c r="K97" s="146">
        <f>((ставка!K121/1000*'составляющая '!$B$20*'составляющая '!$C$20)+'составляющая '!$D$20+'составляющая '!$E$20)*1000+ставка!K121</f>
        <v>2912.1176928300001</v>
      </c>
      <c r="L97" s="146">
        <f>((ставка!L121/1000*'составляющая '!$B$20*'составляющая '!$C$20)+'составляющая '!$D$20+'составляющая '!$E$20)*1000+ставка!L121</f>
        <v>2919.6594749350002</v>
      </c>
      <c r="M97" s="146">
        <f>((ставка!M121/1000*'составляющая '!$B$20*'составляющая '!$C$20)+'составляющая '!$D$20+'составляющая '!$E$20)*1000+ставка!M121</f>
        <v>2917.6583744049999</v>
      </c>
      <c r="N97" s="146">
        <f>((ставка!N121/1000*'составляющая '!$B$20*'составляющая '!$C$20)+'составляющая '!$D$20+'составляющая '!$E$20)*1000+ставка!N121</f>
        <v>2915.6572738750001</v>
      </c>
      <c r="O97" s="146">
        <f>((ставка!O121/1000*'составляющая '!$B$20*'составляющая '!$C$20)+'составляющая '!$D$20+'составляющая '!$E$20)*1000+ставка!O121</f>
        <v>2915.011757575</v>
      </c>
      <c r="P97" s="146">
        <f>((ставка!P121/1000*'составляющая '!$B$20*'составляющая '!$C$20)+'составляющая '!$D$20+'составляющая '!$E$20)*1000+ставка!P121</f>
        <v>2914.4738273250005</v>
      </c>
      <c r="Q97" s="146">
        <f>((ставка!Q121/1000*'составляющая '!$B$20*'составляющая '!$C$20)+'составляющая '!$D$20+'составляющая '!$E$20)*1000+ставка!Q121</f>
        <v>2913.7637593949999</v>
      </c>
      <c r="R97" s="146">
        <f>((ставка!R121/1000*'составляющая '!$B$20*'составляющая '!$C$20)+'составляющая '!$D$20+'составляющая '!$E$20)*1000+ставка!R121</f>
        <v>2913.5593459000002</v>
      </c>
      <c r="S97" s="146">
        <f>((ставка!S121/1000*'составляющая '!$B$20*'составляющая '!$C$20)+'составляющая '!$D$20+'составляющая '!$E$20)*1000+ставка!S121</f>
        <v>2909.4495587900001</v>
      </c>
      <c r="T97" s="146">
        <f>((ставка!T121/1000*'составляющая '!$B$20*'составляющая '!$C$20)+'составляющая '!$D$20+'составляющая '!$E$20)*1000+ставка!T121</f>
        <v>2853.537088605</v>
      </c>
      <c r="U97" s="146">
        <f>((ставка!U121/1000*'составляющая '!$B$20*'составляющая '!$C$20)+'составляющая '!$D$20+'составляющая '!$E$20)*1000+ставка!U121</f>
        <v>2907.7281819899999</v>
      </c>
      <c r="V97" s="146">
        <f>((ставка!V121/1000*'составляющая '!$B$20*'составляющая '!$C$20)+'составляющая '!$D$20+'составляющая '!$E$20)*1000+ставка!V121</f>
        <v>2940.5311686349996</v>
      </c>
      <c r="W97" s="146">
        <f>((ставка!W121/1000*'составляющая '!$B$20*'составляющая '!$C$20)+'составляющая '!$D$20+'составляющая '!$E$20)*1000+ставка!W121</f>
        <v>2935.9587615099999</v>
      </c>
      <c r="X97" s="146">
        <f>((ставка!X121/1000*'составляющая '!$B$20*'составляющая '!$C$20)+'составляющая '!$D$20+'составляющая '!$E$20)*1000+ставка!X121</f>
        <v>2844.3492399349998</v>
      </c>
      <c r="Y97" s="146">
        <f>((ставка!Y121/1000*'составляющая '!$B$20*'составляющая '!$C$20)+'составляющая '!$D$20+'составляющая '!$E$20)*1000+ставка!Y121</f>
        <v>2585.1098938549999</v>
      </c>
    </row>
    <row r="98" spans="1:25" s="104" customFormat="1" ht="15.75" hidden="1" outlineLevel="1" x14ac:dyDescent="0.25">
      <c r="A98" s="227">
        <v>13</v>
      </c>
      <c r="B98" s="146">
        <f>((ставка!B122/1000*'составляющая '!$B$20*'составляющая '!$C$20)+'составляющая '!$D$20+'составляющая '!$E$20)*1000+ставка!B122</f>
        <v>2447.9807145249997</v>
      </c>
      <c r="C98" s="146">
        <f>((ставка!C122/1000*'составляющая '!$B$20*'составляющая '!$C$20)+'составляющая '!$D$20+'составляющая '!$E$20)*1000+ставка!C122</f>
        <v>2356.5002962099998</v>
      </c>
      <c r="D98" s="146">
        <f>((ставка!D122/1000*'составляющая '!$B$20*'составляющая '!$C$20)+'составляющая '!$D$20+'составляющая '!$E$20)*1000+ставка!D122</f>
        <v>2290.1089447550003</v>
      </c>
      <c r="E98" s="146">
        <f>((ставка!E122/1000*'составляющая '!$B$20*'составляющая '!$C$20)+'составляющая '!$D$20+'составляющая '!$E$20)*1000+ставка!E122</f>
        <v>2231.93716752</v>
      </c>
      <c r="F98" s="146">
        <f>((ставка!F122/1000*'составляющая '!$B$20*'составляющая '!$C$20)+'составляющая '!$D$20+'составляющая '!$E$20)*1000+ставка!F122</f>
        <v>2358.4906381350002</v>
      </c>
      <c r="G98" s="146">
        <f>((ставка!G122/1000*'составляющая '!$B$20*'составляющая '!$C$20)+'составляющая '!$D$20+'составляющая '!$E$20)*1000+ставка!G122</f>
        <v>2412.14380127</v>
      </c>
      <c r="H98" s="146">
        <f>((ставка!H122/1000*'составляющая '!$B$20*'составляющая '!$C$20)+'составляющая '!$D$20+'составляющая '!$E$20)*1000+ставка!H122</f>
        <v>2452.757535145</v>
      </c>
      <c r="I98" s="146">
        <f>((ставка!I122/1000*'составляющая '!$B$20*'составляющая '!$C$20)+'составляющая '!$D$20+'составляющая '!$E$20)*1000+ставка!I122</f>
        <v>2648.1768363649999</v>
      </c>
      <c r="J98" s="146">
        <f>((ставка!J122/1000*'составляющая '!$B$20*'составляющая '!$C$20)+'составляющая '!$D$20+'составляющая '!$E$20)*1000+ставка!J122</f>
        <v>2853.0744685899999</v>
      </c>
      <c r="K98" s="146">
        <f>((ставка!K122/1000*'составляющая '!$B$20*'составляющая '!$C$20)+'составляющая '!$D$20+'составляющая '!$E$20)*1000+ставка!K122</f>
        <v>2908.1370089800002</v>
      </c>
      <c r="L98" s="146">
        <f>((ставка!L122/1000*'составляющая '!$B$20*'составляющая '!$C$20)+'составляющая '!$D$20+'составляющая '!$E$20)*1000+ставка!L122</f>
        <v>2915.0978264149999</v>
      </c>
      <c r="M98" s="146">
        <f>((ставка!M122/1000*'составляющая '!$B$20*'составляющая '!$C$20)+'составляющая '!$D$20+'составляющая '!$E$20)*1000+ставка!M122</f>
        <v>2913.0536914650002</v>
      </c>
      <c r="N98" s="146">
        <f>((ставка!N122/1000*'составляющая '!$B$20*'составляющая '!$C$20)+'составляющая '!$D$20+'составляющая '!$E$20)*1000+ставка!N122</f>
        <v>2890.4928967799997</v>
      </c>
      <c r="O98" s="146">
        <f>((ставка!O122/1000*'составляющая '!$B$20*'составляющая '!$C$20)+'составляющая '!$D$20+'составляющая '!$E$20)*1000+ставка!O122</f>
        <v>2908.58887039</v>
      </c>
      <c r="P98" s="146">
        <f>((ставка!P122/1000*'составляющая '!$B$20*'составляющая '!$C$20)+'составляющая '!$D$20+'составляющая '!$E$20)*1000+ставка!P122</f>
        <v>2888.4057274100001</v>
      </c>
      <c r="Q98" s="146">
        <f>((ставка!Q122/1000*'составляющая '!$B$20*'составляющая '!$C$20)+'составляющая '!$D$20+'составляющая '!$E$20)*1000+ставка!Q122</f>
        <v>2884.7047672899998</v>
      </c>
      <c r="R98" s="146">
        <f>((ставка!R122/1000*'составляющая '!$B$20*'составляющая '!$C$20)+'составляющая '!$D$20+'составляющая '!$E$20)*1000+ставка!R122</f>
        <v>2902.77922369</v>
      </c>
      <c r="S98" s="146">
        <f>((ставка!S122/1000*'составляющая '!$B$20*'составляющая '!$C$20)+'составляющая '!$D$20+'составляющая '!$E$20)*1000+ставка!S122</f>
        <v>2869.6104444749999</v>
      </c>
      <c r="T98" s="146">
        <f>((ставка!T122/1000*'составляющая '!$B$20*'составляющая '!$C$20)+'составляющая '!$D$20+'составляющая '!$E$20)*1000+ставка!T122</f>
        <v>2825.9305081749999</v>
      </c>
      <c r="U98" s="146">
        <f>((ставка!U122/1000*'составляющая '!$B$20*'составляющая '!$C$20)+'составляющая '!$D$20+'составляющая '!$E$20)*1000+ставка!U122</f>
        <v>2848.2868893650002</v>
      </c>
      <c r="V98" s="146">
        <f>((ставка!V122/1000*'составляющая '!$B$20*'составляющая '!$C$20)+'составляющая '!$D$20+'составляющая '!$E$20)*1000+ставка!V122</f>
        <v>2929.708012005</v>
      </c>
      <c r="W98" s="146">
        <f>((ставка!W122/1000*'составляющая '!$B$20*'составляющая '!$C$20)+'составляющая '!$D$20+'составляющая '!$E$20)*1000+ставка!W122</f>
        <v>2927.8467733400003</v>
      </c>
      <c r="X98" s="146">
        <f>((ставка!X122/1000*'составляющая '!$B$20*'составляющая '!$C$20)+'составляющая '!$D$20+'составляющая '!$E$20)*1000+ставка!X122</f>
        <v>2841.7779333399999</v>
      </c>
      <c r="Y98" s="146">
        <f>((ставка!Y122/1000*'составляющая '!$B$20*'составляющая '!$C$20)+'составляющая '!$D$20+'составляющая '!$E$20)*1000+ставка!Y122</f>
        <v>2662.6148842749999</v>
      </c>
    </row>
    <row r="99" spans="1:25" s="104" customFormat="1" ht="15.75" hidden="1" outlineLevel="1" x14ac:dyDescent="0.25">
      <c r="A99" s="227">
        <v>14</v>
      </c>
      <c r="B99" s="146">
        <f>((ставка!B123/1000*'составляющая '!$B$20*'составляющая '!$C$20)+'составляющая '!$D$20+'составляющая '!$E$20)*1000+ставка!B123</f>
        <v>2619.1286028650002</v>
      </c>
      <c r="C99" s="146">
        <f>((ставка!C123/1000*'составляющая '!$B$20*'составляющая '!$C$20)+'составляющая '!$D$20+'составляющая '!$E$20)*1000+ставка!C123</f>
        <v>2475.3721228550003</v>
      </c>
      <c r="D99" s="146">
        <f>((ставка!D123/1000*'составляющая '!$B$20*'составляющая '!$C$20)+'составляющая '!$D$20+'составляющая '!$E$20)*1000+ставка!D123</f>
        <v>2451.3266406800003</v>
      </c>
      <c r="E99" s="146">
        <f>((ставка!E123/1000*'составляющая '!$B$20*'составляющая '!$C$20)+'составляющая '!$D$20+'составляющая '!$E$20)*1000+ставка!E123</f>
        <v>2396.9203751949999</v>
      </c>
      <c r="F99" s="146">
        <f>((ставка!F123/1000*'составляющая '!$B$20*'составляющая '!$C$20)+'составляющая '!$D$20+'составляющая '!$E$20)*1000+ставка!F123</f>
        <v>2389.3032828549999</v>
      </c>
      <c r="G99" s="146">
        <f>((ставка!G123/1000*'составляющая '!$B$20*'составляющая '!$C$20)+'составляющая '!$D$20+'составляющая '!$E$20)*1000+ставка!G123</f>
        <v>2394.2522411549999</v>
      </c>
      <c r="H99" s="146">
        <f>((ставка!H123/1000*'составляющая '!$B$20*'составляющая '!$C$20)+'составляющая '!$D$20+'составляющая '!$E$20)*1000+ставка!H123</f>
        <v>2393.5421732250002</v>
      </c>
      <c r="I99" s="146">
        <f>((ставка!I123/1000*'составляющая '!$B$20*'составляющая '!$C$20)+'составляющая '!$D$20+'составляющая '!$E$20)*1000+ставка!I123</f>
        <v>2467.9809612199997</v>
      </c>
      <c r="J99" s="146">
        <f>((ставка!J123/1000*'составляющая '!$B$20*'составляющая '!$C$20)+'составляющая '!$D$20+'составляющая '!$E$20)*1000+ставка!J123</f>
        <v>2792.1269712650001</v>
      </c>
      <c r="K99" s="146">
        <f>((ставка!K123/1000*'составляющая '!$B$20*'составляющая '!$C$20)+'составляющая '!$D$20+'составляющая '!$E$20)*1000+ставка!K123</f>
        <v>2855.3337756400001</v>
      </c>
      <c r="L99" s="146">
        <f>((ставка!L123/1000*'составляющая '!$B$20*'составляющая '!$C$20)+'составляющая '!$D$20+'составляющая '!$E$20)*1000+ставка!L123</f>
        <v>2901.2299845699999</v>
      </c>
      <c r="M99" s="146">
        <f>((ставка!M123/1000*'составляющая '!$B$20*'составляющая '!$C$20)+'составляющая '!$D$20+'составляющая '!$E$20)*1000+ставка!M123</f>
        <v>2906.56625265</v>
      </c>
      <c r="N99" s="146">
        <f>((ставка!N123/1000*'составляющая '!$B$20*'составляющая '!$C$20)+'составляющая '!$D$20+'составляющая '!$E$20)*1000+ставка!N123</f>
        <v>2904.7372897999999</v>
      </c>
      <c r="O99" s="146">
        <f>((ставка!O123/1000*'составляющая '!$B$20*'составляющая '!$C$20)+'составляющая '!$D$20+'составляющая '!$E$20)*1000+ставка!O123</f>
        <v>2902.058397155</v>
      </c>
      <c r="P99" s="146">
        <f>((ставка!P123/1000*'составляющая '!$B$20*'составляющая '!$C$20)+'составляющая '!$D$20+'составляющая '!$E$20)*1000+ставка!P123</f>
        <v>2905.8777019300001</v>
      </c>
      <c r="Q99" s="146">
        <f>((ставка!Q123/1000*'составляющая '!$B$20*'составляющая '!$C$20)+'составляющая '!$D$20+'составляющая '!$E$20)*1000+ставка!Q123</f>
        <v>2905.845426115</v>
      </c>
      <c r="R99" s="146">
        <f>((ставка!R123/1000*'составляющая '!$B$20*'составляющая '!$C$20)+'составляющая '!$D$20+'составляющая '!$E$20)*1000+ставка!R123</f>
        <v>2905.5657023849999</v>
      </c>
      <c r="S99" s="146">
        <f>((ставка!S123/1000*'составляющая '!$B$20*'составляющая '!$C$20)+'составляющая '!$D$20+'составляющая '!$E$20)*1000+ставка!S123</f>
        <v>2902.2520520449998</v>
      </c>
      <c r="T99" s="146">
        <f>((ставка!T123/1000*'составляющая '!$B$20*'составляющая '!$C$20)+'составляющая '!$D$20+'составляющая '!$E$20)*1000+ставка!T123</f>
        <v>2820.7341019599999</v>
      </c>
      <c r="U99" s="146">
        <f>((ставка!U123/1000*'составляющая '!$B$20*'составляющая '!$C$20)+'составляющая '!$D$20+'составляющая '!$E$20)*1000+ставка!U123</f>
        <v>2862.4344549400003</v>
      </c>
      <c r="V99" s="146">
        <f>((ставка!V123/1000*'составляющая '!$B$20*'составляющая '!$C$20)+'составляющая '!$D$20+'составляющая '!$E$20)*1000+ставка!V123</f>
        <v>2917.5507883549999</v>
      </c>
      <c r="W99" s="146">
        <f>((ставка!W123/1000*'составляющая '!$B$20*'составляющая '!$C$20)+'составляющая '!$D$20+'составляющая '!$E$20)*1000+ставка!W123</f>
        <v>2916.7438929800001</v>
      </c>
      <c r="X99" s="146">
        <f>((ставка!X123/1000*'составляющая '!$B$20*'составляющая '!$C$20)+'составляющая '!$D$20+'составляющая '!$E$20)*1000+ставка!X123</f>
        <v>2846.1244097600002</v>
      </c>
      <c r="Y99" s="146">
        <f>((ставка!Y123/1000*'составляющая '!$B$20*'составляющая '!$C$20)+'составляющая '!$D$20+'составляющая '!$E$20)*1000+ставка!Y123</f>
        <v>2722.820037855</v>
      </c>
    </row>
    <row r="100" spans="1:25" s="104" customFormat="1" ht="15.75" hidden="1" outlineLevel="1" x14ac:dyDescent="0.25">
      <c r="A100" s="227">
        <v>15</v>
      </c>
      <c r="B100" s="146">
        <f>((ставка!B124/1000*'составляющая '!$B$20*'составляющая '!$C$20)+'составляющая '!$D$20+'составляющая '!$E$20)*1000+ставка!B124</f>
        <v>2562.7642712699999</v>
      </c>
      <c r="C100" s="146">
        <f>((ставка!C124/1000*'составляющая '!$B$20*'составляющая '!$C$20)+'составляющая '!$D$20+'составляющая '!$E$20)*1000+ставка!C124</f>
        <v>2427.0121933800001</v>
      </c>
      <c r="D100" s="146">
        <f>((ставка!D124/1000*'составляющая '!$B$20*'составляющая '!$C$20)+'составляющая '!$D$20+'составляющая '!$E$20)*1000+ставка!D124</f>
        <v>2377.4795759600001</v>
      </c>
      <c r="E100" s="146">
        <f>((ставка!E124/1000*'составляющая '!$B$20*'составляющая '!$C$20)+'составляющая '!$D$20+'составляющая '!$E$20)*1000+ставка!E124</f>
        <v>2292.798596005</v>
      </c>
      <c r="F100" s="146">
        <f>((ставка!F124/1000*'составляющая '!$B$20*'составляющая '!$C$20)+'составляющая '!$D$20+'составляющая '!$E$20)*1000+ставка!F124</f>
        <v>2290.9481159450002</v>
      </c>
      <c r="G100" s="146">
        <f>((ставка!G124/1000*'составляющая '!$B$20*'составляющая '!$C$20)+'составляющая '!$D$20+'составляющая '!$E$20)*1000+ставка!G124</f>
        <v>2289.7539107900002</v>
      </c>
      <c r="H100" s="146">
        <f>((ставка!H124/1000*'составляющая '!$B$20*'составляющая '!$C$20)+'составляющая '!$D$20+'составляющая '!$E$20)*1000+ставка!H124</f>
        <v>2294.9718342149999</v>
      </c>
      <c r="I100" s="146">
        <f>((ставка!I124/1000*'составляющая '!$B$20*'составляющая '!$C$20)+'составляющая '!$D$20+'составляющая '!$E$20)*1000+ставка!I124</f>
        <v>2352.5303709649997</v>
      </c>
      <c r="J100" s="146">
        <f>((ставка!J124/1000*'составляющая '!$B$20*'составляющая '!$C$20)+'составляющая '!$D$20+'составляющая '!$E$20)*1000+ставка!J124</f>
        <v>2461.859314975</v>
      </c>
      <c r="K100" s="146">
        <f>((ставка!K124/1000*'составляющая '!$B$20*'составляющая '!$C$20)+'составляющая '!$D$20+'составляющая '!$E$20)*1000+ставка!K124</f>
        <v>2594.5021560200003</v>
      </c>
      <c r="L100" s="146">
        <f>((ставка!L124/1000*'составляющая '!$B$20*'составляющая '!$C$20)+'составляющая '!$D$20+'составляющая '!$E$20)*1000+ставка!L124</f>
        <v>2793.3857280499997</v>
      </c>
      <c r="M100" s="146">
        <f>((ставка!M124/1000*'составляющая '!$B$20*'составляющая '!$C$20)+'составляющая '!$D$20+'составляющая '!$E$20)*1000+ставка!M124</f>
        <v>2847.6413730650002</v>
      </c>
      <c r="N100" s="146">
        <f>((ставка!N124/1000*'составляющая '!$B$20*'составляющая '!$C$20)+'составляющая '!$D$20+'составляющая '!$E$20)*1000+ставка!N124</f>
        <v>2841.4336579800001</v>
      </c>
      <c r="O100" s="146">
        <f>((ставка!O124/1000*'составляющая '!$B$20*'составляющая '!$C$20)+'составляющая '!$D$20+'составляющая '!$E$20)*1000+ставка!O124</f>
        <v>2839.2926955849998</v>
      </c>
      <c r="P100" s="146">
        <f>((ставка!P124/1000*'составляющая '!$B$20*'составляющая '!$C$20)+'составляющая '!$D$20+'составляющая '!$E$20)*1000+ставка!P124</f>
        <v>2836.8074578300002</v>
      </c>
      <c r="Q100" s="146">
        <f>((ставка!Q124/1000*'составляющая '!$B$20*'составляющая '!$C$20)+'составляющая '!$D$20+'составляющая '!$E$20)*1000+ставка!Q124</f>
        <v>2886.458419905</v>
      </c>
      <c r="R100" s="146">
        <f>((ставка!R124/1000*'составляющая '!$B$20*'составляющая '!$C$20)+'составляющая '!$D$20+'составляющая '!$E$20)*1000+ставка!R124</f>
        <v>2887.577314825</v>
      </c>
      <c r="S100" s="146">
        <f>((ставка!S124/1000*'составляющая '!$B$20*'составляющая '!$C$20)+'составляющая '!$D$20+'составляющая '!$E$20)*1000+ставка!S124</f>
        <v>2891.407378205</v>
      </c>
      <c r="T100" s="146">
        <f>((ставка!T124/1000*'составляющая '!$B$20*'составляющая '!$C$20)+'составляющая '!$D$20+'составляющая '!$E$20)*1000+ставка!T124</f>
        <v>2795.2900011349998</v>
      </c>
      <c r="U100" s="146">
        <f>((ставка!U124/1000*'составляющая '!$B$20*'составляющая '!$C$20)+'составляющая '!$D$20+'составляющая '!$E$20)*1000+ставка!U124</f>
        <v>2839.0022132499998</v>
      </c>
      <c r="V100" s="146">
        <f>((ставка!V124/1000*'составляющая '!$B$20*'составляющая '!$C$20)+'составляющая '!$D$20+'составляющая '!$E$20)*1000+ставка!V124</f>
        <v>2922.9408494600002</v>
      </c>
      <c r="W100" s="146">
        <f>((ставка!W124/1000*'составляющая '!$B$20*'составляющая '!$C$20)+'составляющая '!$D$20+'составляющая '!$E$20)*1000+ставка!W124</f>
        <v>2918.6481660649997</v>
      </c>
      <c r="X100" s="146">
        <f>((ставка!X124/1000*'составляющая '!$B$20*'составляющая '!$C$20)+'составляющая '!$D$20+'составляющая '!$E$20)*1000+ставка!X124</f>
        <v>2831.7939479000001</v>
      </c>
      <c r="Y100" s="146">
        <f>((ставка!Y124/1000*'составляющая '!$B$20*'составляющая '!$C$20)+'составляющая '!$D$20+'составляющая '!$E$20)*1000+ставка!Y124</f>
        <v>2655.0300677499999</v>
      </c>
    </row>
    <row r="101" spans="1:25" s="104" customFormat="1" ht="15.75" hidden="1" outlineLevel="1" x14ac:dyDescent="0.25">
      <c r="A101" s="227">
        <v>16</v>
      </c>
      <c r="B101" s="146">
        <f>((ставка!B125/1000*'составляющая '!$B$20*'составляющая '!$C$20)+'составляющая '!$D$20+'составляющая '!$E$20)*1000+ставка!B125</f>
        <v>2471.5528180800002</v>
      </c>
      <c r="C101" s="146">
        <f>((ставка!C125/1000*'составляющая '!$B$20*'составляющая '!$C$20)+'составляющая '!$D$20+'составляющая '!$E$20)*1000+ставка!C125</f>
        <v>2288.6672916850002</v>
      </c>
      <c r="D101" s="146">
        <f>((ставка!D125/1000*'составляющая '!$B$20*'составляющая '!$C$20)+'составляющая '!$D$20+'составляющая '!$E$20)*1000+ставка!D125</f>
        <v>2290.9803917600002</v>
      </c>
      <c r="E101" s="146">
        <f>((ставка!E125/1000*'составляющая '!$B$20*'составляющая '!$C$20)+'составляющая '!$D$20+'составляющая '!$E$20)*1000+ставка!E125</f>
        <v>2248.9142462099999</v>
      </c>
      <c r="F101" s="146">
        <f>((ставка!F125/1000*'составляющая '!$B$20*'составляющая '!$C$20)+'составляющая '!$D$20+'составляющая '!$E$20)*1000+ставка!F125</f>
        <v>2270.4960078399999</v>
      </c>
      <c r="G101" s="146">
        <f>((ставка!G125/1000*'составляющая '!$B$20*'составляющая '!$C$20)+'составляющая '!$D$20+'составляющая '!$E$20)*1000+ставка!G125</f>
        <v>2313.5842208650001</v>
      </c>
      <c r="H101" s="146">
        <f>((ставка!H125/1000*'составляющая '!$B$20*'составляющая '!$C$20)+'составляющая '!$D$20+'составляющая '!$E$20)*1000+ставка!H125</f>
        <v>2445.8182349199997</v>
      </c>
      <c r="I101" s="146">
        <f>((ставка!I125/1000*'составляющая '!$B$20*'составляющая '!$C$20)+'составляющая '!$D$20+'составляющая '!$E$20)*1000+ставка!I125</f>
        <v>2699.9042092050004</v>
      </c>
      <c r="J101" s="146">
        <f>((ставка!J125/1000*'составляющая '!$B$20*'составляющая '!$C$20)+'составляющая '!$D$20+'составляющая '!$E$20)*1000+ставка!J125</f>
        <v>2837.872559725</v>
      </c>
      <c r="K101" s="146">
        <f>((ставка!K125/1000*'составляющая '!$B$20*'составляющая '!$C$20)+'составляющая '!$D$20+'составляющая '!$E$20)*1000+ставка!K125</f>
        <v>2903.3817055700001</v>
      </c>
      <c r="L101" s="146">
        <f>((ставка!L125/1000*'составляющая '!$B$20*'составляющая '!$C$20)+'составляющая '!$D$20+'составляющая '!$E$20)*1000+ставка!L125</f>
        <v>2917.6476157999996</v>
      </c>
      <c r="M101" s="146">
        <f>((ставка!M125/1000*'составляющая '!$B$20*'составляющая '!$C$20)+'составляющая '!$D$20+'составляющая '!$E$20)*1000+ставка!M125</f>
        <v>2906.9428038250003</v>
      </c>
      <c r="N101" s="146">
        <f>((ставка!N125/1000*'составляющая '!$B$20*'составляющая '!$C$20)+'составляющая '!$D$20+'составляющая '!$E$20)*1000+ставка!N125</f>
        <v>2908.1477675850001</v>
      </c>
      <c r="O101" s="146">
        <f>((ставка!O125/1000*'составляющая '!$B$20*'составляющая '!$C$20)+'составляющая '!$D$20+'составляющая '!$E$20)*1000+ставка!O125</f>
        <v>2913.4087254300002</v>
      </c>
      <c r="P101" s="146">
        <f>((ставка!P125/1000*'составляющая '!$B$20*'составляющая '!$C$20)+'составляющая '!$D$20+'составляющая '!$E$20)*1000+ставка!P125</f>
        <v>2912.4081751650001</v>
      </c>
      <c r="Q101" s="146">
        <f>((ставка!Q125/1000*'составляющая '!$B$20*'составляющая '!$C$20)+'составляющая '!$D$20+'составляющая '!$E$20)*1000+ставка!Q125</f>
        <v>2905.6410126199999</v>
      </c>
      <c r="R101" s="146">
        <f>((ставка!R125/1000*'составляющая '!$B$20*'составляющая '!$C$20)+'составляющая '!$D$20+'составляющая '!$E$20)*1000+ставка!R125</f>
        <v>2902.8330167149998</v>
      </c>
      <c r="S101" s="146">
        <f>((ставка!S125/1000*'составляющая '!$B$20*'составляющая '!$C$20)+'составляющая '!$D$20+'составляющая '!$E$20)*1000+ставка!S125</f>
        <v>2882.0796676700002</v>
      </c>
      <c r="T101" s="146">
        <f>((ставка!T125/1000*'составляющая '!$B$20*'составляющая '!$C$20)+'составляющая '!$D$20+'составляющая '!$E$20)*1000+ставка!T125</f>
        <v>2885.8344208150002</v>
      </c>
      <c r="U101" s="146">
        <f>((ставка!U125/1000*'составляющая '!$B$20*'составляющая '!$C$20)+'составляющая '!$D$20+'составляющая '!$E$20)*1000+ставка!U125</f>
        <v>2894.0109606149999</v>
      </c>
      <c r="V101" s="146">
        <f>((ставка!V125/1000*'составляющая '!$B$20*'составляющая '!$C$20)+'составляющая '!$D$20+'составляющая '!$E$20)*1000+ставка!V125</f>
        <v>2957.615833375</v>
      </c>
      <c r="W101" s="146">
        <f>((ставка!W125/1000*'составляющая '!$B$20*'составляющая '!$C$20)+'составляющая '!$D$20+'составляющая '!$E$20)*1000+ставка!W125</f>
        <v>2992.4737135750001</v>
      </c>
      <c r="X101" s="146">
        <f>((ставка!X125/1000*'составляющая '!$B$20*'составляющая '!$C$20)+'составляющая '!$D$20+'составляющая '!$E$20)*1000+ставка!X125</f>
        <v>2901.047088285</v>
      </c>
      <c r="Y101" s="146">
        <f>((ставка!Y125/1000*'составляющая '!$B$20*'составляющая '!$C$20)+'составляющая '!$D$20+'составляющая '!$E$20)*1000+ставка!Y125</f>
        <v>2693.470563415</v>
      </c>
    </row>
    <row r="102" spans="1:25" s="104" customFormat="1" ht="15.75" hidden="1" outlineLevel="1" x14ac:dyDescent="0.25">
      <c r="A102" s="227">
        <v>17</v>
      </c>
      <c r="B102" s="146">
        <f>((ставка!B126/1000*'составляющая '!$B$20*'составляющая '!$C$20)+'составляющая '!$D$20+'составляющая '!$E$20)*1000+ставка!B126</f>
        <v>2494.199681605</v>
      </c>
      <c r="C102" s="146">
        <f>((ставка!C126/1000*'составляющая '!$B$20*'составляющая '!$C$20)+'составляющая '!$D$20+'составляющая '!$E$20)*1000+ставка!C126</f>
        <v>2374.7791661050001</v>
      </c>
      <c r="D102" s="146">
        <f>((ставка!D126/1000*'составляющая '!$B$20*'составляющая '!$C$20)+'составляющая '!$D$20+'составляющая '!$E$20)*1000+ставка!D126</f>
        <v>2347.8826536050001</v>
      </c>
      <c r="E102" s="146">
        <f>((ставка!E126/1000*'составляющая '!$B$20*'составляющая '!$C$20)+'составляющая '!$D$20+'составляющая '!$E$20)*1000+ставка!E126</f>
        <v>2295.32686818</v>
      </c>
      <c r="F102" s="146">
        <f>((ставка!F126/1000*'составляющая '!$B$20*'составляющая '!$C$20)+'составляющая '!$D$20+'составляющая '!$E$20)*1000+ставка!F126</f>
        <v>2358.899465125</v>
      </c>
      <c r="G102" s="146">
        <f>((ставка!G126/1000*'составляющая '!$B$20*'составляющая '!$C$20)+'составляющая '!$D$20+'составляющая '!$E$20)*1000+ставка!G126</f>
        <v>2388.1198363050003</v>
      </c>
      <c r="H102" s="146">
        <f>((ставка!H126/1000*'составляющая '!$B$20*'составляющая '!$C$20)+'составляющая '!$D$20+'составляющая '!$E$20)*1000+ставка!H126</f>
        <v>2484.818178045</v>
      </c>
      <c r="I102" s="146">
        <f>((ставка!I126/1000*'составляющая '!$B$20*'составляющая '!$C$20)+'составляющая '!$D$20+'составляющая '!$E$20)*1000+ставка!I126</f>
        <v>2699.5922096599998</v>
      </c>
      <c r="J102" s="146">
        <f>((ставка!J126/1000*'составляющая '!$B$20*'составляющая '!$C$20)+'составляющая '!$D$20+'составляющая '!$E$20)*1000+ставка!J126</f>
        <v>2804.0582642099998</v>
      </c>
      <c r="K102" s="146">
        <f>((ставка!K126/1000*'составляющая '!$B$20*'составляющая '!$C$20)+'составляющая '!$D$20+'составляющая '!$E$20)*1000+ставка!K126</f>
        <v>2913.5055528749999</v>
      </c>
      <c r="L102" s="146">
        <f>((ставка!L126/1000*'составляющая '!$B$20*'составляющая '!$C$20)+'составляющая '!$D$20+'составляющая '!$E$20)*1000+ставка!L126</f>
        <v>2926.6202923700002</v>
      </c>
      <c r="M102" s="146">
        <f>((ставка!M126/1000*'составляющая '!$B$20*'составляющая '!$C$20)+'составляющая '!$D$20+'составляющая '!$E$20)*1000+ставка!M126</f>
        <v>2922.994642485</v>
      </c>
      <c r="N102" s="146">
        <f>((ставка!N126/1000*'составляющая '!$B$20*'составляющая '!$C$20)+'составляющая '!$D$20+'составляющая '!$E$20)*1000+ставка!N126</f>
        <v>2911.0848667499999</v>
      </c>
      <c r="O102" s="146">
        <f>((ставка!O126/1000*'составляющая '!$B$20*'составляющая '!$C$20)+'составляющая '!$D$20+'составляющая '!$E$20)*1000+ставка!O126</f>
        <v>2923.4357452899999</v>
      </c>
      <c r="P102" s="146">
        <f>((ставка!P126/1000*'составляющая '!$B$20*'составляющая '!$C$20)+'составляющая '!$D$20+'составляющая '!$E$20)*1000+ставка!P126</f>
        <v>2923.6294001800002</v>
      </c>
      <c r="Q102" s="146">
        <f>((ставка!Q126/1000*'составляющая '!$B$20*'составляющая '!$C$20)+'составляющая '!$D$20+'составляющая '!$E$20)*1000+ставка!Q126</f>
        <v>2922.7256773600002</v>
      </c>
      <c r="R102" s="146">
        <f>((ставка!R126/1000*'составляющая '!$B$20*'составляющая '!$C$20)+'составляющая '!$D$20+'составляющая '!$E$20)*1000+ставка!R126</f>
        <v>2921.3163001049998</v>
      </c>
      <c r="S102" s="146">
        <f>((ставка!S126/1000*'составляющая '!$B$20*'составляющая '!$C$20)+'составляющая '!$D$20+'составляющая '!$E$20)*1000+ставка!S126</f>
        <v>2907.2332861599998</v>
      </c>
      <c r="T102" s="146">
        <f>((ставка!T126/1000*'составляющая '!$B$20*'составляющая '!$C$20)+'составляющая '!$D$20+'составляющая '!$E$20)*1000+ставка!T126</f>
        <v>2911.3968662950001</v>
      </c>
      <c r="U102" s="146">
        <f>((ставка!U126/1000*'составляющая '!$B$20*'составляющая '!$C$20)+'составляющая '!$D$20+'составляющая '!$E$20)*1000+ставка!U126</f>
        <v>2890.4068279399999</v>
      </c>
      <c r="V102" s="146">
        <f>((ставка!V126/1000*'составляющая '!$B$20*'составляющая '!$C$20)+'составляющая '!$D$20+'составляющая '!$E$20)*1000+ставка!V126</f>
        <v>2971.6342956899998</v>
      </c>
      <c r="W102" s="146">
        <f>((ставка!W126/1000*'составляющая '!$B$20*'составляющая '!$C$20)+'составляющая '!$D$20+'составляющая '!$E$20)*1000+ставка!W126</f>
        <v>2999.1870830950002</v>
      </c>
      <c r="X102" s="146">
        <f>((ставка!X126/1000*'составляющая '!$B$20*'составляющая '!$C$20)+'составляющая '!$D$20+'составляющая '!$E$20)*1000+ставка!X126</f>
        <v>2894.9577178549998</v>
      </c>
      <c r="Y102" s="146">
        <f>((ставка!Y126/1000*'составляющая '!$B$20*'составляющая '!$C$20)+'составляющая '!$D$20+'составляющая '!$E$20)*1000+ставка!Y126</f>
        <v>2685.3262994300003</v>
      </c>
    </row>
    <row r="103" spans="1:25" s="104" customFormat="1" ht="15.75" hidden="1" outlineLevel="1" x14ac:dyDescent="0.25">
      <c r="A103" s="227">
        <v>18</v>
      </c>
      <c r="B103" s="146">
        <f>((ставка!B127/1000*'составляющая '!$B$20*'составляющая '!$C$20)+'составляющая '!$D$20+'составляющая '!$E$20)*1000+ставка!B127</f>
        <v>2496.2868509750001</v>
      </c>
      <c r="C103" s="146">
        <f>((ставка!C127/1000*'составляющая '!$B$20*'составляющая '!$C$20)+'составляющая '!$D$20+'составляющая '!$E$20)*1000+ставка!C127</f>
        <v>2408.6687718550002</v>
      </c>
      <c r="D103" s="146">
        <f>((ставка!D127/1000*'составляющая '!$B$20*'составляющая '!$C$20)+'составляющая '!$D$20+'составляющая '!$E$20)*1000+ставка!D127</f>
        <v>2372.07875625</v>
      </c>
      <c r="E103" s="146">
        <f>((ставка!E127/1000*'составляющая '!$B$20*'составляющая '!$C$20)+'составляющая '!$D$20+'составляющая '!$E$20)*1000+ставка!E127</f>
        <v>2313.05704922</v>
      </c>
      <c r="F103" s="146">
        <f>((ставка!F127/1000*'составляющая '!$B$20*'составляющая '!$C$20)+'составляющая '!$D$20+'составляющая '!$E$20)*1000+ставка!F127</f>
        <v>2370.2820692150003</v>
      </c>
      <c r="G103" s="146">
        <f>((ставка!G127/1000*'составляющая '!$B$20*'составляющая '!$C$20)+'составляющая '!$D$20+'составляющая '!$E$20)*1000+ставка!G127</f>
        <v>2421.6221322749998</v>
      </c>
      <c r="H103" s="146">
        <f>((ставка!H127/1000*'составляющая '!$B$20*'составляющая '!$C$20)+'составляющая '!$D$20+'составляющая '!$E$20)*1000+ставка!H127</f>
        <v>2518.4603358799995</v>
      </c>
      <c r="I103" s="146">
        <f>((ставка!I127/1000*'составляющая '!$B$20*'составляющая '!$C$20)+'составляющая '!$D$20+'составляющая '!$E$20)*1000+ставка!I127</f>
        <v>2697.2683509799999</v>
      </c>
      <c r="J103" s="146">
        <f>((ставка!J127/1000*'составляющая '!$B$20*'составляющая '!$C$20)+'составляющая '!$D$20+'составляющая '!$E$20)*1000+ставка!J127</f>
        <v>2867.222034165</v>
      </c>
      <c r="K103" s="146">
        <f>((ставка!K127/1000*'составляющая '!$B$20*'составляющая '!$C$20)+'составляющая '!$D$20+'составляющая '!$E$20)*1000+ставка!K127</f>
        <v>2912.6771402900004</v>
      </c>
      <c r="L103" s="146">
        <f>((ставка!L127/1000*'составляющая '!$B$20*'составляющая '!$C$20)+'составляющая '!$D$20+'составляющая '!$E$20)*1000+ставка!L127</f>
        <v>2921.58526523</v>
      </c>
      <c r="M103" s="146">
        <f>((ставка!M127/1000*'составляющая '!$B$20*'составляющая '!$C$20)+'составляющая '!$D$20+'составляющая '!$E$20)*1000+ставка!M127</f>
        <v>2918.1317530249999</v>
      </c>
      <c r="N103" s="146">
        <f>((ставка!N127/1000*'составляющая '!$B$20*'составляющая '!$C$20)+'составляющая '!$D$20+'составляющая '!$E$20)*1000+ставка!N127</f>
        <v>2904.11329071</v>
      </c>
      <c r="O103" s="146">
        <f>((ставка!O127/1000*'составляющая '!$B$20*'составляющая '!$C$20)+'составляющая '!$D$20+'составляющая '!$E$20)*1000+ставка!O127</f>
        <v>2915.1301022299999</v>
      </c>
      <c r="P103" s="146">
        <f>((ставка!P127/1000*'составляющая '!$B$20*'составляющая '!$C$20)+'составляющая '!$D$20+'составляющая '!$E$20)*1000+ставка!P127</f>
        <v>2915.2376882799999</v>
      </c>
      <c r="Q103" s="146">
        <f>((ставка!Q127/1000*'составляющая '!$B$20*'составляющая '!$C$20)+'составляющая '!$D$20+'составляющая '!$E$20)*1000+ставка!Q127</f>
        <v>2902.6286032200001</v>
      </c>
      <c r="R103" s="146">
        <f>((ставка!R127/1000*'составляющая '!$B$20*'составляющая '!$C$20)+'составляющая '!$D$20+'составляющая '!$E$20)*1000+ставка!R127</f>
        <v>2901.800190635</v>
      </c>
      <c r="S103" s="146">
        <f>((ставка!S127/1000*'составляющая '!$B$20*'составляющая '!$C$20)+'составляющая '!$D$20+'составляющая '!$E$20)*1000+ставка!S127</f>
        <v>2896.8297151249999</v>
      </c>
      <c r="T103" s="146">
        <f>((ставка!T127/1000*'составляющая '!$B$20*'составляющая '!$C$20)+'составляющая '!$D$20+'составляющая '!$E$20)*1000+ставка!T127</f>
        <v>2898.1637821449999</v>
      </c>
      <c r="U103" s="146">
        <f>((ставка!U127/1000*'составляющая '!$B$20*'составляющая '!$C$20)+'составляющая '!$D$20+'составляющая '!$E$20)*1000+ставка!U127</f>
        <v>2915.2807227000003</v>
      </c>
      <c r="V103" s="146">
        <f>((ставка!V127/1000*'составляющая '!$B$20*'составляющая '!$C$20)+'составляющая '!$D$20+'составляющая '!$E$20)*1000+ставка!V127</f>
        <v>2948.3311572599996</v>
      </c>
      <c r="W103" s="146">
        <f>((ставка!W127/1000*'составляющая '!$B$20*'составляющая '!$C$20)+'составляющая '!$D$20+'составляющая '!$E$20)*1000+ставка!W127</f>
        <v>2943.7587501349999</v>
      </c>
      <c r="X103" s="146">
        <f>((ставка!X127/1000*'составляющая '!$B$20*'составляющая '!$C$20)+'составляющая '!$D$20+'составляющая '!$E$20)*1000+ставка!X127</f>
        <v>2894.8824076199999</v>
      </c>
      <c r="Y103" s="146">
        <f>((ставка!Y127/1000*'составляющая '!$B$20*'составляющая '!$C$20)+'составляющая '!$D$20+'составляющая '!$E$20)*1000+ставка!Y127</f>
        <v>2646.1757358350001</v>
      </c>
    </row>
    <row r="104" spans="1:25" s="104" customFormat="1" ht="15.75" hidden="1" outlineLevel="1" x14ac:dyDescent="0.25">
      <c r="A104" s="227">
        <v>19</v>
      </c>
      <c r="B104" s="146">
        <f>((ставка!B128/1000*'составляющая '!$B$20*'составляющая '!$C$20)+'составляющая '!$D$20+'составляющая '!$E$20)*1000+ставка!B128</f>
        <v>2444.6563055800002</v>
      </c>
      <c r="C104" s="146">
        <f>((ставка!C128/1000*'составляющая '!$B$20*'составляющая '!$C$20)+'составляющая '!$D$20+'составляющая '!$E$20)*1000+ставка!C128</f>
        <v>2266.0742211850002</v>
      </c>
      <c r="D104" s="146">
        <f>((ставка!D128/1000*'составляющая '!$B$20*'составляющая '!$C$20)+'составляющая '!$D$20+'составляющая '!$E$20)*1000+ставка!D128</f>
        <v>2200.4790064999997</v>
      </c>
      <c r="E104" s="146">
        <f>((ставка!E128/1000*'составляющая '!$B$20*'составляющая '!$C$20)+'составляющая '!$D$20+'составляющая '!$E$20)*1000+ставка!E128</f>
        <v>2151.1723197850001</v>
      </c>
      <c r="F104" s="146">
        <f>((ставка!F128/1000*'составляющая '!$B$20*'составляющая '!$C$20)+'составляющая '!$D$20+'составляющая '!$E$20)*1000+ставка!F128</f>
        <v>2153.8296952200003</v>
      </c>
      <c r="G104" s="146">
        <f>((ставка!G128/1000*'составляющая '!$B$20*'составляющая '!$C$20)+'составляющая '!$D$20+'составляющая '!$E$20)*1000+ставка!G128</f>
        <v>2326.26861616</v>
      </c>
      <c r="H104" s="146">
        <f>((ставка!H128/1000*'составляющая '!$B$20*'составляющая '!$C$20)+'составляющая '!$D$20+'составляющая '!$E$20)*1000+ставка!H128</f>
        <v>2840.4546249249997</v>
      </c>
      <c r="I104" s="146">
        <f>((ставка!I128/1000*'составляющая '!$B$20*'составляющая '!$C$20)+'составляющая '!$D$20+'составляющая '!$E$20)*1000+ставка!I128</f>
        <v>2870.8907184700001</v>
      </c>
      <c r="J104" s="146">
        <f>((ставка!J128/1000*'составляющая '!$B$20*'составляющая '!$C$20)+'составляющая '!$D$20+'составляющая '!$E$20)*1000+ставка!J128</f>
        <v>2907.760457805</v>
      </c>
      <c r="K104" s="146">
        <f>((ставка!K128/1000*'составляющая '!$B$20*'составляющая '!$C$20)+'составляющая '!$D$20+'составляющая '!$E$20)*1000+ставка!K128</f>
        <v>2932.8387660600001</v>
      </c>
      <c r="L104" s="146">
        <f>((ставка!L128/1000*'составляющая '!$B$20*'составляющая '!$C$20)+'составляющая '!$D$20+'составляющая '!$E$20)*1000+ставка!L128</f>
        <v>2937.8737932000004</v>
      </c>
      <c r="M104" s="146">
        <f>((ставка!M128/1000*'составляющая '!$B$20*'составляющая '!$C$20)+'составляющая '!$D$20+'составляющая '!$E$20)*1000+ставка!M128</f>
        <v>2935.7866238300003</v>
      </c>
      <c r="N104" s="146">
        <f>((ставка!N128/1000*'составляющая '!$B$20*'составляющая '!$C$20)+'составляющая '!$D$20+'составляющая '!$E$20)*1000+ставка!N128</f>
        <v>2920.14361216</v>
      </c>
      <c r="O104" s="146">
        <f>((ставка!O128/1000*'составляющая '!$B$20*'составляющая '!$C$20)+'составляющая '!$D$20+'составляющая '!$E$20)*1000+ставка!O128</f>
        <v>2931.8597330049997</v>
      </c>
      <c r="P104" s="146">
        <f>((ставка!P128/1000*'составляющая '!$B$20*'составляющая '!$C$20)+'составляющая '!$D$20+'составляющая '!$E$20)*1000+ставка!P128</f>
        <v>2930.4611143550001</v>
      </c>
      <c r="Q104" s="146">
        <f>((ставка!Q128/1000*'составляющая '!$B$20*'составляющая '!$C$20)+'составляющая '!$D$20+'составляющая '!$E$20)*1000+ставка!Q128</f>
        <v>2917.5507883549999</v>
      </c>
      <c r="R104" s="146">
        <f>((ставка!R128/1000*'составляющая '!$B$20*'составляющая '!$C$20)+'составляющая '!$D$20+'составляющая '!$E$20)*1000+ставка!R128</f>
        <v>2917.0881683400003</v>
      </c>
      <c r="S104" s="146">
        <f>((ставка!S128/1000*'составляющая '!$B$20*'составляющая '!$C$20)+'составляющая '!$D$20+'составляющая '!$E$20)*1000+ставка!S128</f>
        <v>2915.2376882799999</v>
      </c>
      <c r="T104" s="146">
        <f>((ставка!T128/1000*'составляющая '!$B$20*'составляющая '!$C$20)+'составляющая '!$D$20+'составляющая '!$E$20)*1000+ставка!T128</f>
        <v>2914.9364473400001</v>
      </c>
      <c r="U104" s="146">
        <f>((ставка!U128/1000*'составляющая '!$B$20*'составляющая '!$C$20)+'составляющая '!$D$20+'составляющая '!$E$20)*1000+ставка!U128</f>
        <v>2949.417776365</v>
      </c>
      <c r="V104" s="146">
        <f>((ставка!V128/1000*'составляющая '!$B$20*'составляющая '!$C$20)+'составляющая '!$D$20+'составляющая '!$E$20)*1000+ставка!V128</f>
        <v>2972.7101561899999</v>
      </c>
      <c r="W104" s="146">
        <f>((ставка!W128/1000*'составляющая '!$B$20*'составляющая '!$C$20)+'составляющая '!$D$20+'составляющая '!$E$20)*1000+ставка!W128</f>
        <v>2967.9118183599999</v>
      </c>
      <c r="X104" s="146">
        <f>((ставка!X128/1000*'составляющая '!$B$20*'составляющая '!$C$20)+'составляющая '!$D$20+'составляющая '!$E$20)*1000+ставка!X128</f>
        <v>2932.5375251200003</v>
      </c>
      <c r="Y104" s="146">
        <f>((ставка!Y128/1000*'составляющая '!$B$20*'составляющая '!$C$20)+'составляющая '!$D$20+'составляющая '!$E$20)*1000+ставка!Y128</f>
        <v>2853.46177837</v>
      </c>
    </row>
    <row r="105" spans="1:25" s="104" customFormat="1" ht="15.75" hidden="1" outlineLevel="1" x14ac:dyDescent="0.25">
      <c r="A105" s="227">
        <v>20</v>
      </c>
      <c r="B105" s="146">
        <f>((ставка!B129/1000*'составляющая '!$B$20*'составляющая '!$C$20)+'составляющая '!$D$20+'составляющая '!$E$20)*1000+ставка!B129</f>
        <v>2534.1141061549997</v>
      </c>
      <c r="C105" s="146">
        <f>((ставка!C129/1000*'составляющая '!$B$20*'составляющая '!$C$20)+'составляющая '!$D$20+'составляющая '!$E$20)*1000+ставка!C129</f>
        <v>2389.65831682</v>
      </c>
      <c r="D105" s="146">
        <f>((ставка!D129/1000*'составляющая '!$B$20*'составляющая '!$C$20)+'составляющая '!$D$20+'составляющая '!$E$20)*1000+ставка!D129</f>
        <v>2318.86669592</v>
      </c>
      <c r="E105" s="146">
        <f>((ставка!E129/1000*'составляющая '!$B$20*'составляющая '!$C$20)+'составляющая '!$D$20+'составляющая '!$E$20)*1000+ставка!E129</f>
        <v>2288.8394293649999</v>
      </c>
      <c r="F105" s="146">
        <f>((ставка!F129/1000*'составляющая '!$B$20*'составляющая '!$C$20)+'составляющая '!$D$20+'составляющая '!$E$20)*1000+ставка!F129</f>
        <v>2319.77041874</v>
      </c>
      <c r="G105" s="146">
        <f>((ставка!G129/1000*'составляющая '!$B$20*'составляющая '!$C$20)+'составляющая '!$D$20+'составляющая '!$E$20)*1000+ставка!G129</f>
        <v>2391.1322457050001</v>
      </c>
      <c r="H105" s="146">
        <f>((ставка!H129/1000*'составляющая '!$B$20*'составляющая '!$C$20)+'составляющая '!$D$20+'составляющая '!$E$20)*1000+ставка!H129</f>
        <v>2526.50777242</v>
      </c>
      <c r="I105" s="146">
        <f>((ставка!I129/1000*'составляющая '!$B$20*'составляющая '!$C$20)+'составляющая '!$D$20+'составляющая '!$E$20)*1000+ставка!I129</f>
        <v>2866.5550006550002</v>
      </c>
      <c r="J105" s="146">
        <f>((ставка!J129/1000*'составляющая '!$B$20*'составляющая '!$C$20)+'составляющая '!$D$20+'составляющая '!$E$20)*1000+ставка!J129</f>
        <v>2924.7052606799998</v>
      </c>
      <c r="K105" s="146">
        <f>((ставка!K129/1000*'составляющая '!$B$20*'составляющая '!$C$20)+'составляющая '!$D$20+'составляющая '!$E$20)*1000+ставка!K129</f>
        <v>2998.4985323749997</v>
      </c>
      <c r="L105" s="146">
        <f>((ставка!L129/1000*'составляющая '!$B$20*'составляющая '!$C$20)+'составляющая '!$D$20+'составляющая '!$E$20)*1000+ставка!L129</f>
        <v>3020.2416730800001</v>
      </c>
      <c r="M105" s="146">
        <f>((ставка!M129/1000*'составляющая '!$B$20*'составляющая '!$C$20)+'составляющая '!$D$20+'составляющая '!$E$20)*1000+ставка!M129</f>
        <v>2993.9046080399999</v>
      </c>
      <c r="N105" s="146">
        <f>((ставка!N129/1000*'составляющая '!$B$20*'составляющая '!$C$20)+'составляющая '!$D$20+'составляющая '!$E$20)*1000+ставка!N129</f>
        <v>2954.9476993349999</v>
      </c>
      <c r="O105" s="146">
        <f>((ставка!O129/1000*'составляющая '!$B$20*'составляющая '!$C$20)+'составляющая '!$D$20+'составляющая '!$E$20)*1000+ставка!O129</f>
        <v>2965.8031317799996</v>
      </c>
      <c r="P105" s="146">
        <f>((ставка!P129/1000*'составляющая '!$B$20*'составляющая '!$C$20)+'составляющая '!$D$20+'составляющая '!$E$20)*1000+ставка!P129</f>
        <v>2966.1258899300001</v>
      </c>
      <c r="Q105" s="146">
        <f>((ставка!Q129/1000*'составляющая '!$B$20*'составляющая '!$C$20)+'составляющая '!$D$20+'составляющая '!$E$20)*1000+ставка!Q129</f>
        <v>2963.1242391349997</v>
      </c>
      <c r="R105" s="146">
        <f>((ставка!R129/1000*'составляющая '!$B$20*'составляющая '!$C$20)+'составляющая '!$D$20+'составляющая '!$E$20)*1000+ставка!R129</f>
        <v>2957.615833375</v>
      </c>
      <c r="S105" s="146">
        <f>((ставка!S129/1000*'составляющая '!$B$20*'составляющая '!$C$20)+'составляющая '!$D$20+'составляющая '!$E$20)*1000+ставка!S129</f>
        <v>2937.6801383100001</v>
      </c>
      <c r="T105" s="146">
        <f>((ставка!T129/1000*'составляющая '!$B$20*'составляющая '!$C$20)+'составляющая '!$D$20+'составляющая '!$E$20)*1000+ставка!T129</f>
        <v>2935.4531070749999</v>
      </c>
      <c r="U105" s="146">
        <f>((ставка!U129/1000*'составляющая '!$B$20*'составляющая '!$C$20)+'составляющая '!$D$20+'составляющая '!$E$20)*1000+ставка!U129</f>
        <v>2947.8147442200002</v>
      </c>
      <c r="V105" s="146">
        <f>((ставка!V129/1000*'составляющая '!$B$20*'составляющая '!$C$20)+'составляющая '!$D$20+'составляющая '!$E$20)*1000+ставка!V129</f>
        <v>3073.3246301500003</v>
      </c>
      <c r="W105" s="146">
        <f>((ставка!W129/1000*'составляющая '!$B$20*'составляющая '!$C$20)+'составляющая '!$D$20+'составляющая '!$E$20)*1000+ставка!W129</f>
        <v>3071.8507012649998</v>
      </c>
      <c r="X105" s="146">
        <f>((ставка!X129/1000*'составляющая '!$B$20*'составляющая '!$C$20)+'составляющая '!$D$20+'составляющая '!$E$20)*1000+ставка!X129</f>
        <v>2929.9124255000002</v>
      </c>
      <c r="Y105" s="146">
        <f>((ставка!Y129/1000*'составляющая '!$B$20*'составляющая '!$C$20)+'составляющая '!$D$20+'составляющая '!$E$20)*1000+ставка!Y129</f>
        <v>2851.9663322750002</v>
      </c>
    </row>
    <row r="106" spans="1:25" s="104" customFormat="1" ht="15.75" hidden="1" outlineLevel="1" x14ac:dyDescent="0.25">
      <c r="A106" s="227">
        <v>21</v>
      </c>
      <c r="B106" s="146">
        <f>((ставка!B130/1000*'составляющая '!$B$20*'составляющая '!$C$20)+'составляющая '!$D$20+'составляющая '!$E$20)*1000+ставка!B130</f>
        <v>2630.3928623000002</v>
      </c>
      <c r="C106" s="146">
        <f>((ставка!C130/1000*'составляющая '!$B$20*'составляющая '!$C$20)+'составляющая '!$D$20+'составляющая '!$E$20)*1000+ставка!C130</f>
        <v>2496.4482300499999</v>
      </c>
      <c r="D106" s="146">
        <f>((ставка!D130/1000*'составляющая '!$B$20*'составляющая '!$C$20)+'составляющая '!$D$20+'составляющая '!$E$20)*1000+ставка!D130</f>
        <v>2496.3083681849998</v>
      </c>
      <c r="E106" s="146">
        <f>((ставка!E130/1000*'составляющая '!$B$20*'составляющая '!$C$20)+'составляющая '!$D$20+'составляющая '!$E$20)*1000+ставка!E130</f>
        <v>2476.0283977600002</v>
      </c>
      <c r="F106" s="146">
        <f>((ставка!F130/1000*'составляющая '!$B$20*'составляющая '!$C$20)+'составляющая '!$D$20+'составляющая '!$E$20)*1000+ставка!F130</f>
        <v>2477.7282573499997</v>
      </c>
      <c r="G106" s="146">
        <f>((ставка!G130/1000*'составляющая '!$B$20*'составляющая '!$C$20)+'составляющая '!$D$20+'составляющая '!$E$20)*1000+ставка!G130</f>
        <v>2424.7959207499998</v>
      </c>
      <c r="H106" s="146">
        <f>((ставка!H130/1000*'составляющая '!$B$20*'составляющая '!$C$20)+'составляющая '!$D$20+'составляющая '!$E$20)*1000+ставка!H130</f>
        <v>2488.0457595449998</v>
      </c>
      <c r="I106" s="146">
        <f>((ставка!I130/1000*'составляющая '!$B$20*'составляющая '!$C$20)+'составляющая '!$D$20+'составляющая '!$E$20)*1000+ставка!I130</f>
        <v>2515.8782706800002</v>
      </c>
      <c r="J106" s="146">
        <f>((ставка!J130/1000*'составляющая '!$B$20*'составляющая '!$C$20)+'составляющая '!$D$20+'составляющая '!$E$20)*1000+ставка!J130</f>
        <v>2736.5157420199998</v>
      </c>
      <c r="K106" s="146">
        <f>((ставка!K130/1000*'составляющая '!$B$20*'составляющая '!$C$20)+'составляющая '!$D$20+'составляющая '!$E$20)*1000+ставка!K130</f>
        <v>2894.7425457549998</v>
      </c>
      <c r="L106" s="146">
        <f>((ставка!L130/1000*'составляющая '!$B$20*'составляющая '!$C$20)+'составляющая '!$D$20+'составляющая '!$E$20)*1000+ставка!L130</f>
        <v>2915.0009989700002</v>
      </c>
      <c r="M106" s="146">
        <f>((ставка!M130/1000*'составляющая '!$B$20*'составляющая '!$C$20)+'составляющая '!$D$20+'составляющая '!$E$20)*1000+ставка!M130</f>
        <v>2913.86058684</v>
      </c>
      <c r="N106" s="146">
        <f>((ставка!N130/1000*'составляющая '!$B$20*'составляющая '!$C$20)+'составляющая '!$D$20+'составляющая '!$E$20)*1000+ставка!N130</f>
        <v>2885.7591105800002</v>
      </c>
      <c r="O106" s="146">
        <f>((ставка!O130/1000*'составляющая '!$B$20*'составляющая '!$C$20)+'составляющая '!$D$20+'составляющая '!$E$20)*1000+ставка!O130</f>
        <v>2885.04904265</v>
      </c>
      <c r="P106" s="146">
        <f>((ставка!P130/1000*'составляющая '!$B$20*'составляющая '!$C$20)+'составляющая '!$D$20+'составляющая '!$E$20)*1000+ставка!P130</f>
        <v>2885.339524985</v>
      </c>
      <c r="Q106" s="146">
        <f>((ставка!Q130/1000*'составляющая '!$B$20*'составляющая '!$C$20)+'составляющая '!$D$20+'составляющая '!$E$20)*1000+ставка!Q130</f>
        <v>2885.6945589500001</v>
      </c>
      <c r="R106" s="146">
        <f>((ставка!R130/1000*'составляющая '!$B$20*'составляющая '!$C$20)+'составляющая '!$D$20+'составляющая '!$E$20)*1000+ставка!R130</f>
        <v>2883.5966309750002</v>
      </c>
      <c r="S106" s="146">
        <f>((ставка!S130/1000*'составляющая '!$B$20*'составляющая '!$C$20)+'составляющая '!$D$20+'составляющая '!$E$20)*1000+ставка!S130</f>
        <v>2884.2851816949997</v>
      </c>
      <c r="T106" s="146">
        <f>((ставка!T130/1000*'составляющая '!$B$20*'составляющая '!$C$20)+'составляющая '!$D$20+'составляющая '!$E$20)*1000+ставка!T130</f>
        <v>2888.1797967049997</v>
      </c>
      <c r="U106" s="146">
        <f>((ставка!U130/1000*'составляющая '!$B$20*'составляющая '!$C$20)+'составляющая '!$D$20+'составляющая '!$E$20)*1000+ставка!U130</f>
        <v>2909.8368685699998</v>
      </c>
      <c r="V106" s="146">
        <f>((ставка!V130/1000*'составляющая '!$B$20*'составляющая '!$C$20)+'составляющая '!$D$20+'составляющая '!$E$20)*1000+ставка!V130</f>
        <v>2944.8884036600002</v>
      </c>
      <c r="W106" s="146">
        <f>((ставка!W130/1000*'составляющая '!$B$20*'составляющая '!$C$20)+'составляющая '!$D$20+'составляющая '!$E$20)*1000+ставка!W130</f>
        <v>2935.1411075300002</v>
      </c>
      <c r="X106" s="146">
        <f>((ставка!X130/1000*'составляющая '!$B$20*'составляющая '!$C$20)+'составляющая '!$D$20+'составляющая '!$E$20)*1000+ставка!X130</f>
        <v>2871.0736147549997</v>
      </c>
      <c r="Y106" s="146">
        <f>((ставка!Y130/1000*'составляющая '!$B$20*'составляющая '!$C$20)+'составляющая '!$D$20+'составляющая '!$E$20)*1000+ставка!Y130</f>
        <v>2769.8028658900002</v>
      </c>
    </row>
    <row r="107" spans="1:25" s="104" customFormat="1" ht="15.75" hidden="1" outlineLevel="1" x14ac:dyDescent="0.25">
      <c r="A107" s="227">
        <v>22</v>
      </c>
      <c r="B107" s="146">
        <f>((ставка!B131/1000*'составляющая '!$B$20*'составляющая '!$C$20)+'составляющая '!$D$20+'составляющая '!$E$20)*1000+ставка!B131</f>
        <v>2490.7138935849998</v>
      </c>
      <c r="C107" s="146">
        <f>((ставка!C131/1000*'составляющая '!$B$20*'составляющая '!$C$20)+'составляющая '!$D$20+'составляющая '!$E$20)*1000+ставка!C131</f>
        <v>2408.754840695</v>
      </c>
      <c r="D107" s="146">
        <f>((ставка!D131/1000*'составляющая '!$B$20*'составляющая '!$C$20)+'составляющая '!$D$20+'составляющая '!$E$20)*1000+ставка!D131</f>
        <v>2295.8432812199999</v>
      </c>
      <c r="E107" s="146">
        <f>((ставка!E131/1000*'составляющая '!$B$20*'составляющая '!$C$20)+'составляющая '!$D$20+'составляющая '!$E$20)*1000+ставка!E131</f>
        <v>2239.7586733550002</v>
      </c>
      <c r="F107" s="146">
        <f>((ставка!F131/1000*'составляющая '!$B$20*'составляющая '!$C$20)+'составляющая '!$D$20+'составляющая '!$E$20)*1000+ставка!F131</f>
        <v>2179.9946225799999</v>
      </c>
      <c r="G107" s="146">
        <f>((ставка!G131/1000*'составляющая '!$B$20*'составляющая '!$C$20)+'составляющая '!$D$20+'составляющая '!$E$20)*1000+ставка!G131</f>
        <v>2253.0455505300001</v>
      </c>
      <c r="H107" s="146">
        <f>((ставка!H131/1000*'составляющая '!$B$20*'составляющая '!$C$20)+'составляющая '!$D$20+'составляющая '!$E$20)*1000+ставка!H131</f>
        <v>2324.4826877300002</v>
      </c>
      <c r="I107" s="146">
        <f>((ставка!I131/1000*'составляющая '!$B$20*'составляющая '!$C$20)+'составляющая '!$D$20+'составляющая '!$E$20)*1000+ставка!I131</f>
        <v>2392.2296234149999</v>
      </c>
      <c r="J107" s="146">
        <f>((ставка!J131/1000*'составляющая '!$B$20*'составляющая '!$C$20)+'составляющая '!$D$20+'составляющая '!$E$20)*1000+ставка!J131</f>
        <v>2510.3160718950003</v>
      </c>
      <c r="K107" s="146">
        <f>((ставка!K131/1000*'составляющая '!$B$20*'составляющая '!$C$20)+'составляющая '!$D$20+'составляющая '!$E$20)*1000+ставка!K131</f>
        <v>2712.02915704</v>
      </c>
      <c r="L107" s="146">
        <f>((ставка!L131/1000*'составляющая '!$B$20*'составляющая '!$C$20)+'составляющая '!$D$20+'составляющая '!$E$20)*1000+ставка!L131</f>
        <v>2865.3285196850002</v>
      </c>
      <c r="M107" s="146">
        <f>((ставка!M131/1000*'составляющая '!$B$20*'составляющая '!$C$20)+'составляющая '!$D$20+'составляющая '!$E$20)*1000+ставка!M131</f>
        <v>2873.8063004249998</v>
      </c>
      <c r="N107" s="146">
        <f>((ставка!N131/1000*'составляющая '!$B$20*'составляющая '!$C$20)+'составляющая '!$D$20+'составляющая '!$E$20)*1000+ставка!N131</f>
        <v>2871.5039589550001</v>
      </c>
      <c r="O107" s="146">
        <f>((ставка!O131/1000*'составляющая '!$B$20*'составляющая '!$C$20)+'составляющая '!$D$20+'составляющая '!$E$20)*1000+ставка!O131</f>
        <v>2868.2548602450001</v>
      </c>
      <c r="P107" s="146">
        <f>((ставка!P131/1000*'составляющая '!$B$20*'составляющая '!$C$20)+'составляющая '!$D$20+'составляющая '!$E$20)*1000+ставка!P131</f>
        <v>2868.0612053550003</v>
      </c>
      <c r="Q107" s="146">
        <f>((ставка!Q131/1000*'составляющая '!$B$20*'составляющая '!$C$20)+'составляющая '!$D$20+'составляющая '!$E$20)*1000+ставка!Q131</f>
        <v>2867.62010255</v>
      </c>
      <c r="R107" s="146">
        <f>((ставка!R131/1000*'составляющая '!$B$20*'составляющая '!$C$20)+'составляющая '!$D$20+'составляющая '!$E$20)*1000+ставка!R131</f>
        <v>2868.9326523600002</v>
      </c>
      <c r="S107" s="146">
        <f>((ставка!S131/1000*'составляющая '!$B$20*'составляющая '!$C$20)+'составляющая '!$D$20+'составляющая '!$E$20)*1000+ставка!S131</f>
        <v>2884.2636644849999</v>
      </c>
      <c r="T107" s="146">
        <f>((ставка!T131/1000*'составляющая '!$B$20*'составляющая '!$C$20)+'составляющая '!$D$20+'составляющая '!$E$20)*1000+ставка!T131</f>
        <v>2904.5974279350003</v>
      </c>
      <c r="U107" s="146">
        <f>((ставка!U131/1000*'составляющая '!$B$20*'составляющая '!$C$20)+'составляющая '!$D$20+'составляющая '!$E$20)*1000+ставка!U131</f>
        <v>2932.7526972200003</v>
      </c>
      <c r="V107" s="146">
        <f>((ставка!V131/1000*'составляющая '!$B$20*'составляющая '!$C$20)+'составляющая '!$D$20+'составляющая '!$E$20)*1000+ставка!V131</f>
        <v>2984.2648979599999</v>
      </c>
      <c r="W107" s="146">
        <f>((ставка!W131/1000*'составляющая '!$B$20*'составляющая '!$C$20)+'составляющая '!$D$20+'составляющая '!$E$20)*1000+ставка!W131</f>
        <v>2977.8204935650001</v>
      </c>
      <c r="X107" s="146">
        <f>((ставка!X131/1000*'составляющая '!$B$20*'составляющая '!$C$20)+'составляющая '!$D$20+'составляющая '!$E$20)*1000+ставка!X131</f>
        <v>2901.1116399149996</v>
      </c>
      <c r="Y107" s="146">
        <f>((ставка!Y131/1000*'составляющая '!$B$20*'составляющая '!$C$20)+'составляющая '!$D$20+'составляющая '!$E$20)*1000+ставка!Y131</f>
        <v>2794.1926234249995</v>
      </c>
    </row>
    <row r="108" spans="1:25" s="104" customFormat="1" ht="15.75" hidden="1" outlineLevel="1" x14ac:dyDescent="0.25">
      <c r="A108" s="227">
        <v>23</v>
      </c>
      <c r="B108" s="146">
        <f>((ставка!B132/1000*'составляющая '!$B$20*'составляющая '!$C$20)+'составляющая '!$D$20+'составляющая '!$E$20)*1000+ставка!B132</f>
        <v>2523.8503969849999</v>
      </c>
      <c r="C108" s="146">
        <f>((ставка!C132/1000*'составляющая '!$B$20*'составляющая '!$C$20)+'составляющая '!$D$20+'составляющая '!$E$20)*1000+ставка!C132</f>
        <v>2343.6222460250001</v>
      </c>
      <c r="D108" s="146">
        <f>((ставка!D132/1000*'составляющая '!$B$20*'составляющая '!$C$20)+'составляющая '!$D$20+'составляющая '!$E$20)*1000+ставка!D132</f>
        <v>2217.8649121799999</v>
      </c>
      <c r="E108" s="146">
        <f>((ставка!E132/1000*'составляющая '!$B$20*'составляющая '!$C$20)+'составляющая '!$D$20+'составляющая '!$E$20)*1000+ставка!E132</f>
        <v>2033.57000853</v>
      </c>
      <c r="F108" s="146">
        <f>((ставка!F132/1000*'составляющая '!$B$20*'составляющая '!$C$20)+'составляющая '!$D$20+'составляющая '!$E$20)*1000+ставка!F132</f>
        <v>2223.0613183949999</v>
      </c>
      <c r="G108" s="146">
        <f>((ставка!G132/1000*'составляющая '!$B$20*'составляющая '!$C$20)+'составляющая '!$D$20+'составляющая '!$E$20)*1000+ставка!G132</f>
        <v>2287.2471558249999</v>
      </c>
      <c r="H108" s="146">
        <f>((ставка!H132/1000*'составляющая '!$B$20*'составляющая '!$C$20)+'составляющая '!$D$20+'составляющая '!$E$20)*1000+ставка!H132</f>
        <v>2494.307267655</v>
      </c>
      <c r="I108" s="146">
        <f>((ставка!I132/1000*'составляющая '!$B$20*'составляющая '!$C$20)+'составляющая '!$D$20+'составляющая '!$E$20)*1000+ставка!I132</f>
        <v>2682.57209655</v>
      </c>
      <c r="J108" s="146">
        <f>((ставка!J132/1000*'составляющая '!$B$20*'составляющая '!$C$20)+'составляющая '!$D$20+'составляющая '!$E$20)*1000+ставка!J132</f>
        <v>2912.1822444600002</v>
      </c>
      <c r="K108" s="146">
        <f>((ставка!K132/1000*'составляющая '!$B$20*'составляющая '!$C$20)+'составляющая '!$D$20+'составляющая '!$E$20)*1000+ставка!K132</f>
        <v>2943.3821989600001</v>
      </c>
      <c r="L108" s="146">
        <f>((ставка!L132/1000*'составляющая '!$B$20*'составляющая '!$C$20)+'составляющая '!$D$20+'составляющая '!$E$20)*1000+ставка!L132</f>
        <v>2958.0031431549996</v>
      </c>
      <c r="M108" s="146">
        <f>((ставка!M132/1000*'составляющая '!$B$20*'составляющая '!$C$20)+'составляющая '!$D$20+'составляющая '!$E$20)*1000+ставка!M132</f>
        <v>2957.9493501299999</v>
      </c>
      <c r="N108" s="146">
        <f>((ставка!N132/1000*'составляющая '!$B$20*'составляющая '!$C$20)+'составляющая '!$D$20+'составляющая '!$E$20)*1000+ставка!N132</f>
        <v>2952.0321173800003</v>
      </c>
      <c r="O108" s="146">
        <f>((ставка!O132/1000*'составляющая '!$B$20*'составляющая '!$C$20)+'составляющая '!$D$20+'составляющая '!$E$20)*1000+ставка!O132</f>
        <v>2942.0373733349998</v>
      </c>
      <c r="P108" s="146">
        <f>((ставка!P132/1000*'составляющая '!$B$20*'составляющая '!$C$20)+'составляющая '!$D$20+'составляющая '!$E$20)*1000+ставка!P132</f>
        <v>2939.4230323199999</v>
      </c>
      <c r="Q108" s="146">
        <f>((ставка!Q132/1000*'составляющая '!$B$20*'составляющая '!$C$20)+'составляющая '!$D$20+'составляющая '!$E$20)*1000+ставка!Q132</f>
        <v>2935.6467619650002</v>
      </c>
      <c r="R108" s="146">
        <f>((ставка!R132/1000*'составляющая '!$B$20*'составляющая '!$C$20)+'составляющая '!$D$20+'составляющая '!$E$20)*1000+ставка!R132</f>
        <v>2937.7984829649999</v>
      </c>
      <c r="S108" s="146">
        <f>((ставка!S132/1000*'составляющая '!$B$20*'составляющая '!$C$20)+'составляющая '!$D$20+'составляющая '!$E$20)*1000+ставка!S132</f>
        <v>2936.3783471050001</v>
      </c>
      <c r="T108" s="146">
        <f>((ставка!T132/1000*'составляющая '!$B$20*'составляющая '!$C$20)+'составляющая '!$D$20+'составляющая '!$E$20)*1000+ставка!T132</f>
        <v>2933.9361437699999</v>
      </c>
      <c r="U108" s="146">
        <f>((ставка!U132/1000*'составляющая '!$B$20*'составляющая '!$C$20)+'составляющая '!$D$20+'составляющая '!$E$20)*1000+ставка!U132</f>
        <v>2951.655566205</v>
      </c>
      <c r="V108" s="146">
        <f>((ставка!V132/1000*'составляющая '!$B$20*'составляющая '!$C$20)+'составляющая '!$D$20+'составляющая '!$E$20)*1000+ставка!V132</f>
        <v>2971.3007789349999</v>
      </c>
      <c r="W108" s="146">
        <f>((ставка!W132/1000*'составляющая '!$B$20*'составляющая '!$C$20)+'составляющая '!$D$20+'составляющая '!$E$20)*1000+ставка!W132</f>
        <v>2966.4271308699999</v>
      </c>
      <c r="X108" s="146">
        <f>((ставка!X132/1000*'составляющая '!$B$20*'составляющая '!$C$20)+'составляющая '!$D$20+'составляющая '!$E$20)*1000+ставка!X132</f>
        <v>2935.6467619650002</v>
      </c>
      <c r="Y108" s="146">
        <f>((ставка!Y132/1000*'составляющая '!$B$20*'составляющая '!$C$20)+'составляющая '!$D$20+'составляющая '!$E$20)*1000+ставка!Y132</f>
        <v>2708.1022662149999</v>
      </c>
    </row>
    <row r="109" spans="1:25" s="104" customFormat="1" ht="15.75" hidden="1" outlineLevel="1" x14ac:dyDescent="0.25">
      <c r="A109" s="227">
        <v>24</v>
      </c>
      <c r="B109" s="146">
        <f>((ставка!B133/1000*'составляющая '!$B$20*'составляющая '!$C$20)+'составляющая '!$D$20+'составляющая '!$E$20)*1000+ставка!B133</f>
        <v>2370.1206901400001</v>
      </c>
      <c r="C109" s="146">
        <f>((ставка!C133/1000*'составляющая '!$B$20*'составляющая '!$C$20)+'составляющая '!$D$20+'составляющая '!$E$20)*1000+ставка!C133</f>
        <v>2191.8506052900002</v>
      </c>
      <c r="D109" s="146">
        <f>((ставка!D133/1000*'составляющая '!$B$20*'составляющая '!$C$20)+'составляющая '!$D$20+'составляющая '!$E$20)*1000+ставка!D133</f>
        <v>1944.327380055</v>
      </c>
      <c r="E109" s="146">
        <f>((ставка!E133/1000*'составляющая '!$B$20*'составляющая '!$C$20)+'составляющая '!$D$20+'составляющая '!$E$20)*1000+ставка!E133</f>
        <v>1956.3662590500003</v>
      </c>
      <c r="F109" s="146">
        <f>((ставка!F133/1000*'составляющая '!$B$20*'составляющая '!$C$20)+'составляющая '!$D$20+'составляющая '!$E$20)*1000+ставка!F133</f>
        <v>2018.0023070950001</v>
      </c>
      <c r="G109" s="146">
        <f>((ставка!G133/1000*'составляющая '!$B$20*'составляющая '!$C$20)+'составляющая '!$D$20+'составляющая '!$E$20)*1000+ставка!G133</f>
        <v>2179.9300709499998</v>
      </c>
      <c r="H109" s="146">
        <f>((ставка!H133/1000*'составляющая '!$B$20*'составляющая '!$C$20)+'составляющая '!$D$20+'составляющая '!$E$20)*1000+ставка!H133</f>
        <v>2349.2382378350003</v>
      </c>
      <c r="I109" s="146">
        <f>((ставка!I133/1000*'составляющая '!$B$20*'составляющая '!$C$20)+'составляющая '!$D$20+'составляющая '!$E$20)*1000+ставка!I133</f>
        <v>2532.10224702</v>
      </c>
      <c r="J109" s="146">
        <f>((ставка!J133/1000*'составляющая '!$B$20*'составляющая '!$C$20)+'составляющая '!$D$20+'составляющая '!$E$20)*1000+ставка!J133</f>
        <v>2845.0377906549998</v>
      </c>
      <c r="K109" s="146">
        <f>((ставка!K133/1000*'составляющая '!$B$20*'составляющая '!$C$20)+'составляющая '!$D$20+'составляющая '!$E$20)*1000+ставка!K133</f>
        <v>2940.574203055</v>
      </c>
      <c r="L109" s="146">
        <f>((ставка!L133/1000*'составляющая '!$B$20*'составляющая '!$C$20)+'составляющая '!$D$20+'составляющая '!$E$20)*1000+ставка!L133</f>
        <v>2945.5016441450002</v>
      </c>
      <c r="M109" s="146">
        <f>((ставка!M133/1000*'составляющая '!$B$20*'составляющая '!$C$20)+'составляющая '!$D$20+'составляющая '!$E$20)*1000+ставка!M133</f>
        <v>2941.4133742449999</v>
      </c>
      <c r="N109" s="146">
        <f>((ставка!N133/1000*'составляющая '!$B$20*'составляющая '!$C$20)+'составляющая '!$D$20+'составляющая '!$E$20)*1000+ставка!N133</f>
        <v>2918.7772693249999</v>
      </c>
      <c r="O109" s="146">
        <f>((ставка!O133/1000*'составляющая '!$B$20*'составляющая '!$C$20)+'составляющая '!$D$20+'составляющая '!$E$20)*1000+ставка!O133</f>
        <v>2932.8602832699999</v>
      </c>
      <c r="P109" s="146">
        <f>((ставка!P133/1000*'составляющая '!$B$20*'составляющая '!$C$20)+'составляющая '!$D$20+'составляющая '!$E$20)*1000+ставка!P133</f>
        <v>2933.0216623450001</v>
      </c>
      <c r="Q109" s="146">
        <f>((ставка!Q133/1000*'составляющая '!$B$20*'составляющая '!$C$20)+'составляющая '!$D$20+'составляющая '!$E$20)*1000+ставка!Q133</f>
        <v>2926.5987751600001</v>
      </c>
      <c r="R109" s="146">
        <f>((ставка!R133/1000*'составляющая '!$B$20*'составляющая '!$C$20)+'составляющая '!$D$20+'составляющая '!$E$20)*1000+ставка!R133</f>
        <v>2918.1317530249999</v>
      </c>
      <c r="S109" s="146">
        <f>((ставка!S133/1000*'составляющая '!$B$20*'составляющая '!$C$20)+'составляющая '!$D$20+'составляющая '!$E$20)*1000+ставка!S133</f>
        <v>2887.3191083050001</v>
      </c>
      <c r="T109" s="146">
        <f>((ставка!T133/1000*'составляющая '!$B$20*'составляющая '!$C$20)+'составляющая '!$D$20+'составляющая '!$E$20)*1000+ставка!T133</f>
        <v>2888.6746925349998</v>
      </c>
      <c r="U109" s="146">
        <f>((ставка!U133/1000*'составляющая '!$B$20*'составляющая '!$C$20)+'составляющая '!$D$20+'составляющая '!$E$20)*1000+ставка!U133</f>
        <v>2950.1816373199999</v>
      </c>
      <c r="V109" s="146">
        <f>((ставка!V133/1000*'составляющая '!$B$20*'составляющая '!$C$20)+'составляющая '!$D$20+'составляющая '!$E$20)*1000+ставка!V133</f>
        <v>2993.3236433700004</v>
      </c>
      <c r="W109" s="146">
        <f>((ставка!W133/1000*'составляющая '!$B$20*'составляющая '!$C$20)+'составляющая '!$D$20+'составляющая '!$E$20)*1000+ставка!W133</f>
        <v>2966.4809238950002</v>
      </c>
      <c r="X109" s="146">
        <f>((ставка!X133/1000*'составляющая '!$B$20*'составляющая '!$C$20)+'составляющая '!$D$20+'составляющая '!$E$20)*1000+ставка!X133</f>
        <v>2880.6918076249999</v>
      </c>
      <c r="Y109" s="146">
        <f>((ставка!Y133/1000*'составляющая '!$B$20*'составляющая '!$C$20)+'составляющая '!$D$20+'составляющая '!$E$20)*1000+ставка!Y133</f>
        <v>2572.5976362400002</v>
      </c>
    </row>
    <row r="110" spans="1:25" s="104" customFormat="1" ht="15.75" hidden="1" outlineLevel="1" x14ac:dyDescent="0.25">
      <c r="A110" s="227">
        <v>25</v>
      </c>
      <c r="B110" s="146">
        <f>((ставка!B134/1000*'составляющая '!$B$20*'составляющая '!$C$20)+'составляющая '!$D$20+'составляющая '!$E$20)*1000+ставка!B134</f>
        <v>2414.5967632100001</v>
      </c>
      <c r="C110" s="146">
        <f>((ставка!C134/1000*'составляющая '!$B$20*'составляющая '!$C$20)+'составляющая '!$D$20+'составляющая '!$E$20)*1000+ставка!C134</f>
        <v>2259.8019544700001</v>
      </c>
      <c r="D110" s="146">
        <f>((ставка!D134/1000*'составляющая '!$B$20*'составляющая '!$C$20)+'составляющая '!$D$20+'составляющая '!$E$20)*1000+ставка!D134</f>
        <v>2124.254290075</v>
      </c>
      <c r="E110" s="146">
        <f>((ставка!E134/1000*'составляющая '!$B$20*'составляющая '!$C$20)+'составляющая '!$D$20+'составляющая '!$E$20)*1000+ставка!E134</f>
        <v>2076.4107736400001</v>
      </c>
      <c r="F110" s="146">
        <f>((ставка!F134/1000*'составляющая '!$B$20*'составляющая '!$C$20)+'составляющая '!$D$20+'составляющая '!$E$20)*1000+ставка!F134</f>
        <v>2170.1289817950001</v>
      </c>
      <c r="G110" s="146">
        <f>((ставка!G134/1000*'составляющая '!$B$20*'составляющая '!$C$20)+'составляющая '!$D$20+'составляющая '!$E$20)*1000+ставка!G134</f>
        <v>2284.0088157200003</v>
      </c>
      <c r="H110" s="146">
        <f>((ставка!H134/1000*'составляющая '!$B$20*'составляющая '!$C$20)+'составляющая '!$D$20+'составляющая '!$E$20)*1000+ставка!H134</f>
        <v>2535.8892759800001</v>
      </c>
      <c r="I110" s="146">
        <f>((ставка!I134/1000*'составляющая '!$B$20*'составляющая '!$C$20)+'составляющая '!$D$20+'составляющая '!$E$20)*1000+ставка!I134</f>
        <v>2657.5690985299998</v>
      </c>
      <c r="J110" s="146">
        <f>((ставка!J134/1000*'составляющая '!$B$20*'составляющая '!$C$20)+'составляющая '!$D$20+'составляющая '!$E$20)*1000+ставка!J134</f>
        <v>2937.83075878</v>
      </c>
      <c r="K110" s="146">
        <f>((ставка!K134/1000*'составляющая '!$B$20*'составляющая '!$C$20)+'составляющая '!$D$20+'составляющая '!$E$20)*1000+ставка!K134</f>
        <v>2965.15761548</v>
      </c>
      <c r="L110" s="146">
        <f>((ставка!L134/1000*'составляющая '!$B$20*'составляющая '!$C$20)+'составляющая '!$D$20+'составляющая '!$E$20)*1000+ставка!L134</f>
        <v>3001.3065282799998</v>
      </c>
      <c r="M110" s="146">
        <f>((ставка!M134/1000*'составляющая '!$B$20*'составляющая '!$C$20)+'составляющая '!$D$20+'составляющая '!$E$20)*1000+ставка!M134</f>
        <v>2983.8022779450002</v>
      </c>
      <c r="N110" s="146">
        <f>((ставка!N134/1000*'составляющая '!$B$20*'составляющая '!$C$20)+'составляющая '!$D$20+'составляющая '!$E$20)*1000+ставка!N134</f>
        <v>2961.69334467</v>
      </c>
      <c r="O110" s="146">
        <f>((ставка!O134/1000*'составляющая '!$B$20*'составляющая '!$C$20)+'составляющая '!$D$20+'составляющая '!$E$20)*1000+ставка!O134</f>
        <v>2964.7487884900002</v>
      </c>
      <c r="P110" s="146">
        <f>((ставка!P134/1000*'составляющая '!$B$20*'составляющая '!$C$20)+'составляющая '!$D$20+'составляющая '!$E$20)*1000+ставка!P134</f>
        <v>2961.11238</v>
      </c>
      <c r="Q110" s="146">
        <f>((ставка!Q134/1000*'составляющая '!$B$20*'составляющая '!$C$20)+'составляющая '!$D$20+'составляющая '!$E$20)*1000+ставка!Q134</f>
        <v>2959.7352785600001</v>
      </c>
      <c r="R110" s="146">
        <f>((ставка!R134/1000*'составляющая '!$B$20*'составляющая '!$C$20)+'составляющая '!$D$20+'составляющая '!$E$20)*1000+ставка!R134</f>
        <v>2959.1758311000003</v>
      </c>
      <c r="S110" s="146">
        <f>((ставка!S134/1000*'составляющая '!$B$20*'составляющая '!$C$20)+'составляющая '!$D$20+'составляющая '!$E$20)*1000+ставка!S134</f>
        <v>2949.6867414900003</v>
      </c>
      <c r="T110" s="146">
        <f>((ставка!T134/1000*'составляющая '!$B$20*'составляющая '!$C$20)+'составляющая '!$D$20+'составляющая '!$E$20)*1000+ставка!T134</f>
        <v>2929.2453919899999</v>
      </c>
      <c r="U110" s="146">
        <f>((ставка!U134/1000*'составляющая '!$B$20*'составляющая '!$C$20)+'составляющая '!$D$20+'составляющая '!$E$20)*1000+ставка!U134</f>
        <v>2988.9879255550004</v>
      </c>
      <c r="V110" s="146">
        <f>((ставка!V134/1000*'составляющая '!$B$20*'составляющая '!$C$20)+'составляющая '!$D$20+'составляющая '!$E$20)*1000+ставка!V134</f>
        <v>3015.7660934</v>
      </c>
      <c r="W110" s="146">
        <f>((ставка!W134/1000*'составляющая '!$B$20*'составляющая '!$C$20)+'составляющая '!$D$20+'составляющая '!$E$20)*1000+ставка!W134</f>
        <v>3009.5476197099997</v>
      </c>
      <c r="X110" s="146">
        <f>((ставка!X134/1000*'составляющая '!$B$20*'составляющая '!$C$20)+'составляющая '!$D$20+'составляющая '!$E$20)*1000+ставка!X134</f>
        <v>2927.5670496100001</v>
      </c>
      <c r="Y110" s="146">
        <f>((ставка!Y134/1000*'составляющая '!$B$20*'составляющая '!$C$20)+'составляющая '!$D$20+'составляющая '!$E$20)*1000+ставка!Y134</f>
        <v>2677.8598275599998</v>
      </c>
    </row>
    <row r="111" spans="1:25" s="104" customFormat="1" ht="15.75" hidden="1" outlineLevel="1" x14ac:dyDescent="0.25">
      <c r="A111" s="227">
        <v>26</v>
      </c>
      <c r="B111" s="146">
        <f>((ставка!B135/1000*'составляющая '!$B$20*'составляющая '!$C$20)+'составляющая '!$D$20+'составляющая '!$E$20)*1000+ставка!B135</f>
        <v>2389.2279726200004</v>
      </c>
      <c r="C111" s="146">
        <f>((ставка!C135/1000*'составляющая '!$B$20*'составляющая '!$C$20)+'составляющая '!$D$20+'составляющая '!$E$20)*1000+ставка!C135</f>
        <v>2222.8999393200002</v>
      </c>
      <c r="D111" s="146">
        <f>((ставка!D135/1000*'составляющая '!$B$20*'составляющая '!$C$20)+'составляющая '!$D$20+'составляющая '!$E$20)*1000+ставка!D135</f>
        <v>2059.9393493850002</v>
      </c>
      <c r="E111" s="146">
        <f>((ставка!E135/1000*'составляющая '!$B$20*'составляющая '!$C$20)+'составляющая '!$D$20+'составляющая '!$E$20)*1000+ставка!E135</f>
        <v>2013.1286590300001</v>
      </c>
      <c r="F111" s="146">
        <f>((ставка!F135/1000*'составляющая '!$B$20*'составляющая '!$C$20)+'составляющая '!$D$20+'составляющая '!$E$20)*1000+ставка!F135</f>
        <v>2089.665375</v>
      </c>
      <c r="G111" s="146">
        <f>((ставка!G135/1000*'составляющая '!$B$20*'составляющая '!$C$20)+'составляющая '!$D$20+'составляющая '!$E$20)*1000+ставка!G135</f>
        <v>2227.24641574</v>
      </c>
      <c r="H111" s="146">
        <f>((ставка!H135/1000*'составляющая '!$B$20*'составляющая '!$C$20)+'составляющая '!$D$20+'составляющая '!$E$20)*1000+ставка!H135</f>
        <v>2392.8643811100001</v>
      </c>
      <c r="I111" s="146">
        <f>((ставка!I135/1000*'составляющая '!$B$20*'составляющая '!$C$20)+'составляющая '!$D$20+'составляющая '!$E$20)*1000+ставка!I135</f>
        <v>2572.5868776349998</v>
      </c>
      <c r="J111" s="146">
        <f>((ставка!J135/1000*'составляющая '!$B$20*'составляющая '!$C$20)+'составляющая '!$D$20+'составляющая '!$E$20)*1000+ставка!J135</f>
        <v>2869.3199621399999</v>
      </c>
      <c r="K111" s="146">
        <f>((ставка!K135/1000*'составляющая '!$B$20*'составляющая '!$C$20)+'составляющая '!$D$20+'составляющая '!$E$20)*1000+ставка!K135</f>
        <v>2910.2994885850003</v>
      </c>
      <c r="L111" s="146">
        <f>((ставка!L135/1000*'составляющая '!$B$20*'составляющая '!$C$20)+'составляющая '!$D$20+'составляющая '!$E$20)*1000+ставка!L135</f>
        <v>2925.26470814</v>
      </c>
      <c r="M111" s="146">
        <f>((ставка!M135/1000*'составляющая '!$B$20*'составляющая '!$C$20)+'составляющая '!$D$20+'составляющая '!$E$20)*1000+ставка!M135</f>
        <v>2921.0150591649999</v>
      </c>
      <c r="N111" s="146">
        <f>((ставка!N135/1000*'составляющая '!$B$20*'составляющая '!$C$20)+'составляющая '!$D$20+'составляющая '!$E$20)*1000+ставка!N135</f>
        <v>2908.3521810800003</v>
      </c>
      <c r="O111" s="146">
        <f>((ставка!O135/1000*'составляющая '!$B$20*'составляющая '!$C$20)+'составляющая '!$D$20+'составляющая '!$E$20)*1000+ставка!O135</f>
        <v>2915.99079063</v>
      </c>
      <c r="P111" s="146">
        <f>((ставка!P135/1000*'составляющая '!$B$20*'составляющая '!$C$20)+'составляющая '!$D$20+'составляющая '!$E$20)*1000+ставка!P135</f>
        <v>2913.1935533300002</v>
      </c>
      <c r="Q111" s="146">
        <f>((ставка!Q135/1000*'составляющая '!$B$20*'составляющая '!$C$20)+'составляющая '!$D$20+'составляющая '!$E$20)*1000+ставка!Q135</f>
        <v>2904.8018414300004</v>
      </c>
      <c r="R111" s="146">
        <f>((ставка!R135/1000*'составляющая '!$B$20*'составляющая '!$C$20)+'составляющая '!$D$20+'составляющая '!$E$20)*1000+ставка!R135</f>
        <v>2903.8658427949999</v>
      </c>
      <c r="S111" s="146">
        <f>((ставка!S135/1000*'составляющая '!$B$20*'составляющая '!$C$20)+'составляющая '!$D$20+'составляющая '!$E$20)*1000+ставка!S135</f>
        <v>2897.905575625</v>
      </c>
      <c r="T111" s="146">
        <f>((ставка!T135/1000*'составляющая '!$B$20*'составляющая '!$C$20)+'составляющая '!$D$20+'составляющая '!$E$20)*1000+ставка!T135</f>
        <v>2909.5571448400001</v>
      </c>
      <c r="U111" s="146">
        <f>((ставка!U135/1000*'составляющая '!$B$20*'составляющая '!$C$20)+'составляющая '!$D$20+'составляющая '!$E$20)*1000+ставка!U135</f>
        <v>2956.7874207900004</v>
      </c>
      <c r="V111" s="146">
        <f>((ставка!V135/1000*'составляющая '!$B$20*'составляющая '!$C$20)+'составляющая '!$D$20+'составляющая '!$E$20)*1000+ставка!V135</f>
        <v>3003.963903715</v>
      </c>
      <c r="W111" s="146">
        <f>((ставка!W135/1000*'составляющая '!$B$20*'составляющая '!$C$20)+'составляющая '!$D$20+'составляющая '!$E$20)*1000+ставка!W135</f>
        <v>2982.9953825699995</v>
      </c>
      <c r="X111" s="146">
        <f>((ставка!X135/1000*'составляющая '!$B$20*'составляющая '!$C$20)+'составляющая '!$D$20+'составляющая '!$E$20)*1000+ставка!X135</f>
        <v>2877.4857433349998</v>
      </c>
      <c r="Y111" s="146">
        <f>((ставка!Y135/1000*'составляющая '!$B$20*'составляющая '!$C$20)+'составляющая '!$D$20+'составляющая '!$E$20)*1000+ставка!Y135</f>
        <v>2616.546537665</v>
      </c>
    </row>
    <row r="112" spans="1:25" s="104" customFormat="1" ht="15.75" hidden="1" outlineLevel="1" x14ac:dyDescent="0.25">
      <c r="A112" s="227">
        <v>27</v>
      </c>
      <c r="B112" s="146">
        <f>((ставка!B136/1000*'составляющая '!$B$20*'составляющая '!$C$20)+'составляющая '!$D$20+'составляющая '!$E$20)*1000+ставка!B136</f>
        <v>2385.1827371400004</v>
      </c>
      <c r="C112" s="146">
        <f>((ставка!C136/1000*'составляющая '!$B$20*'составляющая '!$C$20)+'составляющая '!$D$20+'составляющая '!$E$20)*1000+ставка!C136</f>
        <v>2173.8944935449999</v>
      </c>
      <c r="D112" s="146">
        <f>((ставка!D136/1000*'составляющая '!$B$20*'составляющая '!$C$20)+'составляющая '!$D$20+'составляющая '!$E$20)*1000+ставка!D136</f>
        <v>2039.48724128</v>
      </c>
      <c r="E112" s="146">
        <f>((ставка!E136/1000*'составляющая '!$B$20*'составляющая '!$C$20)+'составляющая '!$D$20+'составляющая '!$E$20)*1000+ставка!E136</f>
        <v>2010.2023184700001</v>
      </c>
      <c r="F112" s="146">
        <f>((ставка!F136/1000*'составляющая '!$B$20*'составляющая '!$C$20)+'составляющая '!$D$20+'составляющая '!$E$20)*1000+ставка!F136</f>
        <v>2080.7357328500002</v>
      </c>
      <c r="G112" s="146">
        <f>((ставка!G136/1000*'составляющая '!$B$20*'составляющая '!$C$20)+'составляющая '!$D$20+'составляющая '!$E$20)*1000+ставка!G136</f>
        <v>2231.4099958750003</v>
      </c>
      <c r="H112" s="146">
        <f>((ставка!H136/1000*'составляющая '!$B$20*'составляющая '!$C$20)+'составляющая '!$D$20+'составляющая '!$E$20)*1000+ставка!H136</f>
        <v>2432.5313577449997</v>
      </c>
      <c r="I112" s="146">
        <f>((ставка!I136/1000*'составляющая '!$B$20*'составляющая '!$C$20)+'составляющая '!$D$20+'составляющая '!$E$20)*1000+ставка!I136</f>
        <v>2645.5087023249998</v>
      </c>
      <c r="J112" s="146">
        <f>((ставка!J136/1000*'составляющая '!$B$20*'составляющая '!$C$20)+'составляющая '!$D$20+'составляющая '!$E$20)*1000+ставка!J136</f>
        <v>2867.2650685849999</v>
      </c>
      <c r="K112" s="146">
        <f>((ставка!K136/1000*'составляющая '!$B$20*'составляющая '!$C$20)+'составляющая '!$D$20+'составляющая '!$E$20)*1000+ставка!K136</f>
        <v>2960.0472781050003</v>
      </c>
      <c r="L112" s="146">
        <f>((ставка!L136/1000*'составляющая '!$B$20*'составляющая '!$C$20)+'составляющая '!$D$20+'составляющая '!$E$20)*1000+ставка!L136</f>
        <v>3117.5640139099996</v>
      </c>
      <c r="M112" s="146">
        <f>((ставка!M136/1000*'составляющая '!$B$20*'составляющая '!$C$20)+'составляющая '!$D$20+'составляющая '!$E$20)*1000+ставка!M136</f>
        <v>3057.6385840599996</v>
      </c>
      <c r="N112" s="146">
        <f>((ставка!N136/1000*'составляющая '!$B$20*'составляющая '!$C$20)+'составляющая '!$D$20+'составляющая '!$E$20)*1000+ставка!N136</f>
        <v>2928.51380685</v>
      </c>
      <c r="O112" s="146">
        <f>((ставка!O136/1000*'составляющая '!$B$20*'составляющая '!$C$20)+'составляющая '!$D$20+'составляющая '!$E$20)*1000+ставка!O136</f>
        <v>2930.8376655299999</v>
      </c>
      <c r="P112" s="146">
        <f>((ставка!P136/1000*'составляющая '!$B$20*'составляющая '!$C$20)+'составляющая '!$D$20+'составляющая '!$E$20)*1000+ставка!P136</f>
        <v>2932.2147669700003</v>
      </c>
      <c r="Q112" s="146">
        <f>((ставка!Q136/1000*'составляющая '!$B$20*'составляющая '!$C$20)+'составляющая '!$D$20+'составляющая '!$E$20)*1000+ставка!Q136</f>
        <v>2927.5670496100001</v>
      </c>
      <c r="R112" s="146">
        <f>((ставка!R136/1000*'составляющая '!$B$20*'составляющая '!$C$20)+'составляющая '!$D$20+'составляющая '!$E$20)*1000+ставка!R136</f>
        <v>2919.4873372550001</v>
      </c>
      <c r="S112" s="146">
        <f>((ставка!S136/1000*'составляющая '!$B$20*'составляющая '!$C$20)+'составляющая '!$D$20+'составляющая '!$E$20)*1000+ставка!S136</f>
        <v>2914.2801724350002</v>
      </c>
      <c r="T112" s="146">
        <f>((ставка!T136/1000*'составляющая '!$B$20*'составляющая '!$C$20)+'составляющая '!$D$20+'составляющая '!$E$20)*1000+ставка!T136</f>
        <v>2917.400167885</v>
      </c>
      <c r="U112" s="146">
        <f>((ставка!U136/1000*'составляющая '!$B$20*'составляющая '!$C$20)+'составляющая '!$D$20+'составляющая '!$E$20)*1000+ставка!U136</f>
        <v>2945.1681273899999</v>
      </c>
      <c r="V112" s="146">
        <f>((ставка!V136/1000*'составляющая '!$B$20*'составляющая '!$C$20)+'составляющая '!$D$20+'составляющая '!$E$20)*1000+ставка!V136</f>
        <v>3337.4268656899999</v>
      </c>
      <c r="W112" s="146">
        <f>((ставка!W136/1000*'составляющая '!$B$20*'составляющая '!$C$20)+'составляющая '!$D$20+'составляющая '!$E$20)*1000+ставка!W136</f>
        <v>3073.23856131</v>
      </c>
      <c r="X112" s="146">
        <f>((ставка!X136/1000*'составляющая '!$B$20*'составляющая '!$C$20)+'составляющая '!$D$20+'составляющая '!$E$20)*1000+ставка!X136</f>
        <v>2884.7585603150001</v>
      </c>
      <c r="Y112" s="146">
        <f>((ставка!Y136/1000*'составляющая '!$B$20*'составляющая '!$C$20)+'составляющая '!$D$20+'составляющая '!$E$20)*1000+ставка!Y136</f>
        <v>2651.1677285550004</v>
      </c>
    </row>
    <row r="113" spans="1:25" s="104" customFormat="1" ht="15.75" hidden="1" outlineLevel="1" x14ac:dyDescent="0.25">
      <c r="A113" s="227">
        <v>28</v>
      </c>
      <c r="B113" s="146">
        <f>((ставка!B137/1000*'составляющая '!$B$20*'составляющая '!$C$20)+'составляющая '!$D$20+'составляющая '!$E$20)*1000+ставка!B137</f>
        <v>2482.2253542400003</v>
      </c>
      <c r="C113" s="146">
        <f>((ставка!C137/1000*'составляющая '!$B$20*'составляющая '!$C$20)+'составляющая '!$D$20+'составляющая '!$E$20)*1000+ставка!C137</f>
        <v>2374.5962698200001</v>
      </c>
      <c r="D113" s="146">
        <f>((ставка!D137/1000*'составляющая '!$B$20*'составляющая '!$C$20)+'составляющая '!$D$20+'составляющая '!$E$20)*1000+ставка!D137</f>
        <v>2277.026481075</v>
      </c>
      <c r="E113" s="146">
        <f>((ставка!E137/1000*'составляющая '!$B$20*'составляющая '!$C$20)+'составляющая '!$D$20+'составляющая '!$E$20)*1000+ставка!E137</f>
        <v>2249.2262457549996</v>
      </c>
      <c r="F113" s="146">
        <f>((ставка!F137/1000*'составляющая '!$B$20*'составляющая '!$C$20)+'составляющая '!$D$20+'составляющая '!$E$20)*1000+ставка!F137</f>
        <v>2254.2182384750004</v>
      </c>
      <c r="G113" s="146">
        <f>((ставка!G137/1000*'составляющая '!$B$20*'составляющая '!$C$20)+'составляющая '!$D$20+'составляющая '!$E$20)*1000+ставка!G137</f>
        <v>2260.8347805499998</v>
      </c>
      <c r="H113" s="146">
        <f>((ставка!H137/1000*'составляющая '!$B$20*'составляющая '!$C$20)+'составляющая '!$D$20+'составляющая '!$E$20)*1000+ставка!H137</f>
        <v>2341.0186636150002</v>
      </c>
      <c r="I113" s="146">
        <f>((ставка!I137/1000*'составляющая '!$B$20*'составляющая '!$C$20)+'составляющая '!$D$20+'составляющая '!$E$20)*1000+ставка!I137</f>
        <v>2432.3054270399998</v>
      </c>
      <c r="J113" s="146">
        <f>((ставка!J137/1000*'составляющая '!$B$20*'составляющая '!$C$20)+'составляющая '!$D$20+'составляющая '!$E$20)*1000+ставка!J137</f>
        <v>2664.0565373449999</v>
      </c>
      <c r="K113" s="146">
        <f>((ставка!K137/1000*'составляющая '!$B$20*'составляющая '!$C$20)+'составляющая '!$D$20+'составляющая '!$E$20)*1000+ставка!K137</f>
        <v>2807.3611559450001</v>
      </c>
      <c r="L113" s="146">
        <f>((ставка!L137/1000*'составляющая '!$B$20*'составляющая '!$C$20)+'составляющая '!$D$20+'составляющая '!$E$20)*1000+ставка!L137</f>
        <v>2839.7015225750001</v>
      </c>
      <c r="M113" s="146">
        <f>((ставка!M137/1000*'составляющая '!$B$20*'составляющая '!$C$20)+'составляющая '!$D$20+'составляющая '!$E$20)*1000+ставка!M137</f>
        <v>2853.5693644200001</v>
      </c>
      <c r="N113" s="146">
        <f>((ставка!N137/1000*'составляющая '!$B$20*'составляющая '!$C$20)+'составляющая '!$D$20+'составляющая '!$E$20)*1000+ставка!N137</f>
        <v>2839.4755918700002</v>
      </c>
      <c r="O113" s="146">
        <f>((ставка!O137/1000*'составляющая '!$B$20*'составляющая '!$C$20)+'составляющая '!$D$20+'составляющая '!$E$20)*1000+ставка!O137</f>
        <v>2841.2937961150001</v>
      </c>
      <c r="P113" s="146">
        <f>((ставка!P137/1000*'составляющая '!$B$20*'составляющая '!$C$20)+'составляющая '!$D$20+'составляющая '!$E$20)*1000+ставка!P137</f>
        <v>2828.6201594249997</v>
      </c>
      <c r="Q113" s="146">
        <f>((ставка!Q137/1000*'составляющая '!$B$20*'составляющая '!$C$20)+'составляющая '!$D$20+'составляющая '!$E$20)*1000+ставка!Q137</f>
        <v>2826.28554214</v>
      </c>
      <c r="R113" s="146">
        <f>((ставка!R137/1000*'составляющая '!$B$20*'составляющая '!$C$20)+'составляющая '!$D$20+'составляющая '!$E$20)*1000+ставка!R137</f>
        <v>2825.1881644300001</v>
      </c>
      <c r="S113" s="146">
        <f>((ставка!S137/1000*'составляющая '!$B$20*'составляющая '!$C$20)+'составляющая '!$D$20+'составляющая '!$E$20)*1000+ставка!S137</f>
        <v>2833.827324245</v>
      </c>
      <c r="T113" s="146">
        <f>((ставка!T137/1000*'составляющая '!$B$20*'составляющая '!$C$20)+'составляющая '!$D$20+'составляющая '!$E$20)*1000+ставка!T137</f>
        <v>2867.5017578950001</v>
      </c>
      <c r="U113" s="146">
        <f>((ставка!U137/1000*'составляющая '!$B$20*'составляющая '!$C$20)+'составляющая '!$D$20+'составляющая '!$E$20)*1000+ставка!U137</f>
        <v>2932.1824911550002</v>
      </c>
      <c r="V113" s="146">
        <f>((ставка!V137/1000*'составляющая '!$B$20*'составляющая '!$C$20)+'составляющая '!$D$20+'составляющая '!$E$20)*1000+ставка!V137</f>
        <v>2948.7937772750001</v>
      </c>
      <c r="W113" s="146">
        <f>((ставка!W137/1000*'составляющая '!$B$20*'составляющая '!$C$20)+'составляющая '!$D$20+'составляющая '!$E$20)*1000+ставка!W137</f>
        <v>2935.6037275449999</v>
      </c>
      <c r="X113" s="146">
        <f>((ставка!X137/1000*'составляющая '!$B$20*'составляющая '!$C$20)+'составляющая '!$D$20+'составляющая '!$E$20)*1000+ставка!X137</f>
        <v>2904.1348079199997</v>
      </c>
      <c r="Y113" s="146">
        <f>((ставка!Y137/1000*'составляющая '!$B$20*'составляющая '!$C$20)+'составляющая '!$D$20+'составляющая '!$E$20)*1000+ставка!Y137</f>
        <v>2739.388289555</v>
      </c>
    </row>
    <row r="114" spans="1:25" s="104" customFormat="1" ht="15.75" hidden="1" outlineLevel="1" x14ac:dyDescent="0.25">
      <c r="A114" s="227">
        <v>29</v>
      </c>
      <c r="B114" s="146">
        <f>((ставка!B138/1000*'составляющая '!$B$20*'составляющая '!$C$20)+'составляющая '!$D$20+'составляющая '!$E$20)*1000+ставка!B138</f>
        <v>2473.048264175</v>
      </c>
      <c r="C114" s="146">
        <f>((ставка!C138/1000*'составляющая '!$B$20*'составляющая '!$C$20)+'составляющая '!$D$20+'составляющая '!$E$20)*1000+ставка!C138</f>
        <v>2329.119646485</v>
      </c>
      <c r="D114" s="146">
        <f>((ставка!D138/1000*'составляющая '!$B$20*'составляющая '!$C$20)+'составляющая '!$D$20+'составляющая '!$E$20)*1000+ставка!D138</f>
        <v>2196.41225381</v>
      </c>
      <c r="E114" s="146">
        <f>((ставка!E138/1000*'составляющая '!$B$20*'составляющая '!$C$20)+'составляющая '!$D$20+'составляющая '!$E$20)*1000+ставка!E138</f>
        <v>2107.71831419</v>
      </c>
      <c r="F114" s="146">
        <f>((ставка!F138/1000*'составляющая '!$B$20*'составляющая '!$C$20)+'составляющая '!$D$20+'составляющая '!$E$20)*1000+ставка!F138</f>
        <v>2153.603764515</v>
      </c>
      <c r="G114" s="146">
        <f>((ставка!G138/1000*'составляющая '!$B$20*'составляющая '!$C$20)+'составляющая '!$D$20+'составляющая '!$E$20)*1000+ставка!G138</f>
        <v>2132.8181396549999</v>
      </c>
      <c r="H114" s="146">
        <f>((ставка!H138/1000*'составляющая '!$B$20*'составляющая '!$C$20)+'составляющая '!$D$20+'составляющая '!$E$20)*1000+ставка!H138</f>
        <v>2219.0591173349999</v>
      </c>
      <c r="I114" s="146">
        <f>((ставка!I138/1000*'составляющая '!$B$20*'составляющая '!$C$20)+'составляющая '!$D$20+'составляющая '!$E$20)*1000+ставка!I138</f>
        <v>2318.468627535</v>
      </c>
      <c r="J114" s="146">
        <f>((ставка!J138/1000*'составляющая '!$B$20*'составляющая '!$C$20)+'составляющая '!$D$20+'составляющая '!$E$20)*1000+ставка!J138</f>
        <v>2451.0361583450003</v>
      </c>
      <c r="K114" s="146">
        <f>((ставка!K138/1000*'составляющая '!$B$20*'составляющая '!$C$20)+'составляющая '!$D$20+'составляющая '!$E$20)*1000+ставка!K138</f>
        <v>2642.6253961850002</v>
      </c>
      <c r="L114" s="146">
        <f>((ставка!L138/1000*'составляющая '!$B$20*'составляющая '!$C$20)+'составляющая '!$D$20+'составляющая '!$E$20)*1000+ставка!L138</f>
        <v>2698.7207626549998</v>
      </c>
      <c r="M114" s="146">
        <f>((ставка!M138/1000*'составляющая '!$B$20*'составляющая '!$C$20)+'составляющая '!$D$20+'составляющая '!$E$20)*1000+ставка!M138</f>
        <v>2712.3303979800003</v>
      </c>
      <c r="N114" s="146">
        <f>((ставка!N138/1000*'составляющая '!$B$20*'составляющая '!$C$20)+'составляющая '!$D$20+'составляющая '!$E$20)*1000+ставка!N138</f>
        <v>2706.6175787249999</v>
      </c>
      <c r="O114" s="146">
        <f>((ставка!O138/1000*'составляющая '!$B$20*'составляющая '!$C$20)+'составляющая '!$D$20+'составляющая '!$E$20)*1000+ставка!O138</f>
        <v>2719.1190777350002</v>
      </c>
      <c r="P114" s="146">
        <f>((ставка!P138/1000*'составляющая '!$B$20*'составляющая '!$C$20)+'составляющая '!$D$20+'составляющая '!$E$20)*1000+ставка!P138</f>
        <v>2721.7549359599998</v>
      </c>
      <c r="Q114" s="146">
        <f>((ставка!Q138/1000*'составляющая '!$B$20*'составляющая '!$C$20)+'составляющая '!$D$20+'составляющая '!$E$20)*1000+ставка!Q138</f>
        <v>2731.1687153350003</v>
      </c>
      <c r="R114" s="146">
        <f>((ставка!R138/1000*'составляющая '!$B$20*'составляющая '!$C$20)+'составляющая '!$D$20+'составляющая '!$E$20)*1000+ставка!R138</f>
        <v>2738.0864983500001</v>
      </c>
      <c r="S114" s="146">
        <f>((ставка!S138/1000*'составляющая '!$B$20*'составляющая '!$C$20)+'составляющая '!$D$20+'составляющая '!$E$20)*1000+ставка!S138</f>
        <v>2756.2577821949999</v>
      </c>
      <c r="T114" s="146">
        <f>((ставка!T138/1000*'составляющая '!$B$20*'составляющая '!$C$20)+'составляющая '!$D$20+'составляющая '!$E$20)*1000+ставка!T138</f>
        <v>2862.7787302999996</v>
      </c>
      <c r="U114" s="146">
        <f>((ставка!U138/1000*'составляющая '!$B$20*'составляющая '!$C$20)+'составляющая '!$D$20+'составляющая '!$E$20)*1000+ставка!U138</f>
        <v>2924.94194999</v>
      </c>
      <c r="V114" s="146">
        <f>((ставка!V138/1000*'составляющая '!$B$20*'составляющая '!$C$20)+'составляющая '!$D$20+'составляющая '!$E$20)*1000+ставка!V138</f>
        <v>2952.52701321</v>
      </c>
      <c r="W114" s="146">
        <f>((ставка!W138/1000*'составляющая '!$B$20*'составляющая '!$C$20)+'составляющая '!$D$20+'составляющая '!$E$20)*1000+ставка!W138</f>
        <v>2944.1245427049998</v>
      </c>
      <c r="X114" s="146">
        <f>((ставка!X138/1000*'составляющая '!$B$20*'составляющая '!$C$20)+'составляющая '!$D$20+'составляющая '!$E$20)*1000+ставка!X138</f>
        <v>2905.1461167899997</v>
      </c>
      <c r="Y114" s="146">
        <f>((ставка!Y138/1000*'составляющая '!$B$20*'составляющая '!$C$20)+'составляющая '!$D$20+'составляющая '!$E$20)*1000+ставка!Y138</f>
        <v>2537.9226523249999</v>
      </c>
    </row>
    <row r="115" spans="1:25" s="104" customFormat="1" ht="16.149999999999999" customHeight="1" collapsed="1" x14ac:dyDescent="0.25">
      <c r="A115" s="227">
        <v>30</v>
      </c>
      <c r="B115" s="146">
        <f>((ставка!B139/1000*'составляющая '!$B$20*'составляющая '!$C$20)+'составляющая '!$D$20+'составляющая '!$E$20)*1000+ставка!B139</f>
        <v>2327.8393724900002</v>
      </c>
      <c r="C115" s="146">
        <f>((ставка!C139/1000*'составляющая '!$B$20*'составляющая '!$C$20)+'составляющая '!$D$20+'составляющая '!$E$20)*1000+ставка!C139</f>
        <v>2216.59539679</v>
      </c>
      <c r="D115" s="146">
        <f>((ставка!D139/1000*'составляющая '!$B$20*'составляющая '!$C$20)+'составляющая '!$D$20+'составляющая '!$E$20)*1000+ставка!D139</f>
        <v>2032.88145781</v>
      </c>
      <c r="E115" s="146">
        <f>((ставка!E139/1000*'составляющая '!$B$20*'составляющая '!$C$20)+'составляющая '!$D$20+'составляющая '!$E$20)*1000+ставка!E139</f>
        <v>2028.373602315</v>
      </c>
      <c r="F115" s="146">
        <f>((ставка!F139/1000*'составляющая '!$B$20*'составляющая '!$C$20)+'составляющая '!$D$20+'составляющая '!$E$20)*1000+ставка!F139</f>
        <v>2142.98502138</v>
      </c>
      <c r="G115" s="146">
        <f>((ставка!G139/1000*'составляющая '!$B$20*'составляющая '!$C$20)+'составляющая '!$D$20+'составляющая '!$E$20)*1000+ставка!G139</f>
        <v>2271.9591781200002</v>
      </c>
      <c r="H115" s="146">
        <f>((ставка!H139/1000*'составляющая '!$B$20*'составляющая '!$C$20)+'составляющая '!$D$20+'составляющая '!$E$20)*1000+ставка!H139</f>
        <v>2508.4655918349999</v>
      </c>
      <c r="I115" s="146">
        <f>((ставка!I139/1000*'составляющая '!$B$20*'составляющая '!$C$20)+'составляющая '!$D$20+'составляющая '!$E$20)*1000+ставка!I139</f>
        <v>2739.2161518749999</v>
      </c>
      <c r="J115" s="146">
        <f>((ставка!J139/1000*'составляющая '!$B$20*'составляющая '!$C$20)+'составляющая '!$D$20+'составляющая '!$E$20)*1000+ставка!J139</f>
        <v>2924.25339927</v>
      </c>
      <c r="K115" s="146">
        <f>((ставка!K139/1000*'составляющая '!$B$20*'составляющая '!$C$20)+'составляющая '!$D$20+'составляющая '!$E$20)*1000+ставка!K139</f>
        <v>2958.1967980449999</v>
      </c>
      <c r="L115" s="146">
        <f>((ставка!L139/1000*'составляющая '!$B$20*'составляющая '!$C$20)+'составляющая '!$D$20+'составляющая '!$E$20)*1000+ставка!L139</f>
        <v>2964.61968523</v>
      </c>
      <c r="M115" s="146">
        <f>((ставка!M139/1000*'составляющая '!$B$20*'составляющая '!$C$20)+'составляющая '!$D$20+'составляющая '!$E$20)*1000+ставка!M139</f>
        <v>2961.5750000150001</v>
      </c>
      <c r="N115" s="146">
        <f>((ставка!N139/1000*'составляющая '!$B$20*'составляющая '!$C$20)+'составляющая '!$D$20+'составляющая '!$E$20)*1000+ставка!N139</f>
        <v>2950.9992912999996</v>
      </c>
      <c r="O115" s="146">
        <f>((ставка!O139/1000*'составляющая '!$B$20*'составляющая '!$C$20)+'составляющая '!$D$20+'составляющая '!$E$20)*1000+ставка!O139</f>
        <v>2956.8842482350001</v>
      </c>
      <c r="P115" s="146">
        <f>((ставка!P139/1000*'составляющая '!$B$20*'составляющая '!$C$20)+'составляющая '!$D$20+'составляющая '!$E$20)*1000+ставка!P139</f>
        <v>2950.7733605950002</v>
      </c>
      <c r="Q115" s="146">
        <f>((ставка!Q139/1000*'составляющая '!$B$20*'составляющая '!$C$20)+'составляющая '!$D$20+'составляющая '!$E$20)*1000+ставка!Q139</f>
        <v>2948.0944679499999</v>
      </c>
      <c r="R115" s="146">
        <f>((ставка!R139/1000*'составляющая '!$B$20*'составляющая '!$C$20)+'составляющая '!$D$20+'составляющая '!$E$20)*1000+ставка!R139</f>
        <v>2946.1041260249999</v>
      </c>
      <c r="S115" s="146">
        <f>((ставка!S139/1000*'составляющая '!$B$20*'составляющая '!$C$20)+'составляющая '!$D$20+'составляющая '!$E$20)*1000+ставка!S139</f>
        <v>2944.0169566549998</v>
      </c>
      <c r="T115" s="146">
        <f>((ставка!T139/1000*'составляющая '!$B$20*'составляющая '!$C$20)+'составляющая '!$D$20+'составляющая '!$E$20)*1000+ставка!T139</f>
        <v>2908.1800433999997</v>
      </c>
      <c r="U115" s="146">
        <f>((ставка!U139/1000*'составляющая '!$B$20*'составляющая '!$C$20)+'составляющая '!$D$20+'составляющая '!$E$20)*1000+ставка!U139</f>
        <v>2941.5639947150003</v>
      </c>
      <c r="V115" s="146">
        <f>((ставка!V139/1000*'составляющая '!$B$20*'составляющая '!$C$20)+'составляющая '!$D$20+'составляющая '!$E$20)*1000+ставка!V139</f>
        <v>2945.6092301950002</v>
      </c>
      <c r="W115" s="146">
        <f>((ставка!W139/1000*'составляющая '!$B$20*'составляющая '!$C$20)+'составляющая '!$D$20+'составляющая '!$E$20)*1000+ставка!W139</f>
        <v>2937.0776564300004</v>
      </c>
      <c r="X115" s="146">
        <f>((ставка!X139/1000*'составляющая '!$B$20*'составляющая '!$C$20)+'составляющая '!$D$20+'составляющая '!$E$20)*1000+ставка!X139</f>
        <v>2900.8426747900003</v>
      </c>
      <c r="Y115" s="146">
        <f>((ставка!Y139/1000*'составляющая '!$B$20*'составляющая '!$C$20)+'составляющая '!$D$20+'составляющая '!$E$20)*1000+ставка!Y139</f>
        <v>2652.5878644149998</v>
      </c>
    </row>
    <row r="116" spans="1:25" s="104" customFormat="1" ht="15.75" x14ac:dyDescent="0.25">
      <c r="A116" s="74"/>
    </row>
    <row r="117" spans="1:25" s="104" customFormat="1" ht="15.75" x14ac:dyDescent="0.25">
      <c r="A117" s="261" t="s">
        <v>32</v>
      </c>
      <c r="B117" s="261" t="s">
        <v>179</v>
      </c>
      <c r="C117" s="261"/>
      <c r="D117" s="261"/>
      <c r="E117" s="261"/>
      <c r="F117" s="261"/>
      <c r="G117" s="261"/>
      <c r="H117" s="261"/>
      <c r="I117" s="261"/>
      <c r="J117" s="261"/>
      <c r="K117" s="261"/>
      <c r="L117" s="261"/>
      <c r="M117" s="261"/>
      <c r="N117" s="261"/>
      <c r="O117" s="261"/>
      <c r="P117" s="261"/>
      <c r="Q117" s="261"/>
      <c r="R117" s="261"/>
      <c r="S117" s="261"/>
      <c r="T117" s="261"/>
      <c r="U117" s="261"/>
      <c r="V117" s="261"/>
      <c r="W117" s="261"/>
      <c r="X117" s="261"/>
      <c r="Y117" s="261"/>
    </row>
    <row r="118" spans="1:25" s="116" customFormat="1" ht="12.75" x14ac:dyDescent="0.25">
      <c r="A118" s="261"/>
      <c r="B118" s="115" t="s">
        <v>33</v>
      </c>
      <c r="C118" s="115" t="s">
        <v>34</v>
      </c>
      <c r="D118" s="115" t="s">
        <v>35</v>
      </c>
      <c r="E118" s="115" t="s">
        <v>36</v>
      </c>
      <c r="F118" s="115" t="s">
        <v>37</v>
      </c>
      <c r="G118" s="115" t="s">
        <v>38</v>
      </c>
      <c r="H118" s="115" t="s">
        <v>39</v>
      </c>
      <c r="I118" s="115" t="s">
        <v>40</v>
      </c>
      <c r="J118" s="115" t="s">
        <v>41</v>
      </c>
      <c r="K118" s="115" t="s">
        <v>42</v>
      </c>
      <c r="L118" s="115" t="s">
        <v>43</v>
      </c>
      <c r="M118" s="115" t="s">
        <v>44</v>
      </c>
      <c r="N118" s="115" t="s">
        <v>45</v>
      </c>
      <c r="O118" s="115" t="s">
        <v>46</v>
      </c>
      <c r="P118" s="115" t="s">
        <v>47</v>
      </c>
      <c r="Q118" s="115" t="s">
        <v>48</v>
      </c>
      <c r="R118" s="115" t="s">
        <v>49</v>
      </c>
      <c r="S118" s="115" t="s">
        <v>50</v>
      </c>
      <c r="T118" s="115" t="s">
        <v>51</v>
      </c>
      <c r="U118" s="115" t="s">
        <v>52</v>
      </c>
      <c r="V118" s="115" t="s">
        <v>53</v>
      </c>
      <c r="W118" s="115" t="s">
        <v>54</v>
      </c>
      <c r="X118" s="115" t="s">
        <v>55</v>
      </c>
      <c r="Y118" s="115" t="s">
        <v>56</v>
      </c>
    </row>
    <row r="119" spans="1:25" s="104" customFormat="1" ht="15.75" x14ac:dyDescent="0.25">
      <c r="A119" s="227">
        <v>1</v>
      </c>
      <c r="B119" s="146">
        <f>((ставка!B110/1000*'составляющая '!$B$21*'составляющая '!$C$21)+'составляющая '!$D$21+'составляющая '!$E$21)*1000+ставка!B110</f>
        <v>2779.2687435950002</v>
      </c>
      <c r="C119" s="146">
        <f>((ставка!C110/1000*'составляющая '!$B$21*'составляющая '!$C$21)+'составляющая '!$D$21+'составляющая '!$E$21)*1000+ставка!C110</f>
        <v>2681.3008864650001</v>
      </c>
      <c r="D119" s="146">
        <f>((ставка!D110/1000*'составляющая '!$B$21*'составляющая '!$C$21)+'составляющая '!$D$21+'составляющая '!$E$21)*1000+ставка!D110</f>
        <v>2608.7986473700003</v>
      </c>
      <c r="E119" s="146">
        <f>((ставка!E110/1000*'составляющая '!$B$21*'составляющая '!$C$21)+'составляющая '!$D$21+'составляющая '!$E$21)*1000+ставка!E110</f>
        <v>2583.2469604950002</v>
      </c>
      <c r="F119" s="146">
        <f>((ставка!F110/1000*'составляющая '!$B$21*'составляющая '!$C$21)+'составляющая '!$D$21+'составляющая '!$E$21)*1000+ставка!F110</f>
        <v>2581.9666864999999</v>
      </c>
      <c r="G119" s="146">
        <f>((ставка!G110/1000*'составляющая '!$B$21*'составляющая '!$C$21)+'составляющая '!$D$21+'составляющая '!$E$21)*1000+ставка!G110</f>
        <v>2579.653586425</v>
      </c>
      <c r="H119" s="146">
        <f>((ставка!H110/1000*'составляющая '!$B$21*'составляющая '!$C$21)+'составляющая '!$D$21+'составляющая '!$E$21)*1000+ставка!H110</f>
        <v>2550.4009394299997</v>
      </c>
      <c r="I119" s="146">
        <f>((ставка!I110/1000*'составляющая '!$B$21*'составляющая '!$C$21)+'составляющая '!$D$21+'составляющая '!$E$21)*1000+ставка!I110</f>
        <v>2536.6837180550001</v>
      </c>
      <c r="J119" s="146">
        <f>((ставка!J110/1000*'составляющая '!$B$21*'составляющая '!$C$21)+'составляющая '!$D$21+'составляющая '!$E$21)*1000+ставка!J110</f>
        <v>2692.7695593949998</v>
      </c>
      <c r="K119" s="146">
        <f>((ставка!K110/1000*'составляющая '!$B$21*'составляющая '!$C$21)+'составляющая '!$D$21+'составляющая '!$E$21)*1000+ставка!K110</f>
        <v>2901.8092545449999</v>
      </c>
      <c r="L119" s="146">
        <f>((ставка!L110/1000*'составляющая '!$B$21*'составляющая '!$C$21)+'составляющая '!$D$21+'составляющая '!$E$21)*1000+ставка!L110</f>
        <v>3018.2819122749997</v>
      </c>
      <c r="M119" s="146">
        <f>((ставка!M110/1000*'составляющая '!$B$21*'составляющая '!$C$21)+'составляющая '!$D$21+'составляющая '!$E$21)*1000+ставка!M110</f>
        <v>3040.6598106749998</v>
      </c>
      <c r="N119" s="146">
        <f>((ставка!N110/1000*'составляющая '!$B$21*'составляющая '!$C$21)+'составляющая '!$D$21+'составляющая '!$E$21)*1000+ставка!N110</f>
        <v>3018.6154290300001</v>
      </c>
      <c r="O119" s="146">
        <f>((ставка!O110/1000*'составляющая '!$B$21*'составляющая '!$C$21)+'составляющая '!$D$21+'составляющая '!$E$21)*1000+ставка!O110</f>
        <v>3031.7516857350001</v>
      </c>
      <c r="P119" s="146">
        <f>((ставка!P110/1000*'составляющая '!$B$21*'составляющая '!$C$21)+'составляющая '!$D$21+'составляющая '!$E$21)*1000+ставка!P110</f>
        <v>3028.8253451749997</v>
      </c>
      <c r="Q119" s="146">
        <f>((ставка!Q110/1000*'составляющая '!$B$21*'составляющая '!$C$21)+'составляющая '!$D$21+'составляющая '!$E$21)*1000+ставка!Q110</f>
        <v>3019.5729448749998</v>
      </c>
      <c r="R119" s="146">
        <f>((ставка!R110/1000*'составляющая '!$B$21*'составляющая '!$C$21)+'составляющая '!$D$21+'составляющая '!$E$21)*1000+ставка!R110</f>
        <v>3018.4970843749998</v>
      </c>
      <c r="S119" s="146">
        <f>((ставка!S110/1000*'составляющая '!$B$21*'составляющая '!$C$21)+'составляющая '!$D$21+'составляющая '!$E$21)*1000+ставка!S110</f>
        <v>3018.1420504100001</v>
      </c>
      <c r="T119" s="146">
        <f>((ставка!T110/1000*'составляющая '!$B$21*'составляющая '!$C$21)+'составляющая '!$D$21+'составляющая '!$E$21)*1000+ставка!T110</f>
        <v>3021.5417695899996</v>
      </c>
      <c r="U119" s="146">
        <f>((ставка!U110/1000*'составляющая '!$B$21*'составляющая '!$C$21)+'составляющая '!$D$21+'составляющая '!$E$21)*1000+ставка!U110</f>
        <v>3035.9798174999996</v>
      </c>
      <c r="V119" s="146">
        <f>((ставка!V110/1000*'составляющая '!$B$21*'составляющая '!$C$21)+'составляющая '!$D$21+'составляющая '!$E$21)*1000+ставка!V110</f>
        <v>3069.8694232500002</v>
      </c>
      <c r="W119" s="146">
        <f>((ставка!W110/1000*'составляющая '!$B$21*'составляющая '!$C$21)+'составляющая '!$D$21+'составляющая '!$E$21)*1000+ставка!W110</f>
        <v>3117.2288024600002</v>
      </c>
      <c r="X119" s="146">
        <f>((ставка!X110/1000*'составляющая '!$B$21*'составляющая '!$C$21)+'составляющая '!$D$21+'составляющая '!$E$21)*1000+ставка!X110</f>
        <v>3065.8672221899997</v>
      </c>
      <c r="Y119" s="146">
        <f>((ставка!Y110/1000*'составляющая '!$B$21*'составляющая '!$C$21)+'составляющая '!$D$21+'составляющая '!$E$21)*1000+ставка!Y110</f>
        <v>2897.075468345</v>
      </c>
    </row>
    <row r="120" spans="1:25" s="104" customFormat="1" ht="15.75" hidden="1" outlineLevel="1" x14ac:dyDescent="0.25">
      <c r="A120" s="227">
        <v>2</v>
      </c>
      <c r="B120" s="146">
        <f>((ставка!B111/1000*'составляющая '!$B$21*'составляющая '!$C$21)+'составляющая '!$D$21+'составляющая '!$E$21)*1000+ставка!B111</f>
        <v>2717.69724718</v>
      </c>
      <c r="C120" s="146">
        <f>((ставка!C111/1000*'составляющая '!$B$21*'составляющая '!$C$21)+'составляющая '!$D$21+'составляющая '!$E$21)*1000+ставка!C111</f>
        <v>2599.6323159100002</v>
      </c>
      <c r="D120" s="146">
        <f>((ставка!D111/1000*'составляющая '!$B$21*'составляющая '!$C$21)+'составляющая '!$D$21+'составляющая '!$E$21)*1000+ставка!D111</f>
        <v>2530.809519725</v>
      </c>
      <c r="E120" s="146">
        <f>((ставка!E111/1000*'составляющая '!$B$21*'составляющая '!$C$21)+'составляющая '!$D$21+'составляющая '!$E$21)*1000+ставка!E111</f>
        <v>2454.4879758549996</v>
      </c>
      <c r="F120" s="146">
        <f>((ставка!F111/1000*'составляющая '!$B$21*'составляющая '!$C$21)+'составляющая '!$D$21+'составляющая '!$E$21)*1000+ставка!F111</f>
        <v>2490.5615784199999</v>
      </c>
      <c r="G120" s="146">
        <f>((ставка!G111/1000*'составляющая '!$B$21*'составляющая '!$C$21)+'составляющая '!$D$21+'составляющая '!$E$21)*1000+ставка!G111</f>
        <v>2531.1537950849997</v>
      </c>
      <c r="H120" s="146">
        <f>((ставка!H111/1000*'составляющая '!$B$21*'составляющая '!$C$21)+'составляющая '!$D$21+'составляющая '!$E$21)*1000+ставка!H111</f>
        <v>2618.7718742050001</v>
      </c>
      <c r="I120" s="146">
        <f>((ставка!I111/1000*'составляющая '!$B$21*'составляющая '!$C$21)+'составляющая '!$D$21+'составляющая '!$E$21)*1000+ставка!I111</f>
        <v>2706.2823672750001</v>
      </c>
      <c r="J120" s="146">
        <f>((ставка!J111/1000*'составляющая '!$B$21*'составляющая '!$C$21)+'составляющая '!$D$21+'составляющая '!$E$21)*1000+ставка!J111</f>
        <v>3012.8595753549998</v>
      </c>
      <c r="K120" s="146">
        <f>((ставка!K111/1000*'составляющая '!$B$21*'составляющая '!$C$21)+'составляющая '!$D$21+'составляющая '!$E$21)*1000+ставка!K111</f>
        <v>3117.9496289950002</v>
      </c>
      <c r="L120" s="146">
        <f>((ставка!L111/1000*'составляющая '!$B$21*'составляющая '!$C$21)+'составляющая '!$D$21+'составляющая '!$E$21)*1000+ставка!L111</f>
        <v>3135.15263839</v>
      </c>
      <c r="M120" s="146">
        <f>((ставка!M111/1000*'составляющая '!$B$21*'составляющая '!$C$21)+'составляющая '!$D$21+'составляющая '!$E$21)*1000+ставка!M111</f>
        <v>3138.2618752349999</v>
      </c>
      <c r="N120" s="146">
        <f>((ставка!N111/1000*'составляющая '!$B$21*'составляющая '!$C$21)+'составляющая '!$D$21+'составляющая '!$E$21)*1000+ставка!N111</f>
        <v>3110.7198464349999</v>
      </c>
      <c r="O120" s="146">
        <f>((ставка!O111/1000*'составляющая '!$B$21*'составляющая '!$C$21)+'составляющая '!$D$21+'составляющая '!$E$21)*1000+ставка!O111</f>
        <v>3128.97719912</v>
      </c>
      <c r="P120" s="146">
        <f>((ставка!P111/1000*'составляющая '!$B$21*'составляющая '!$C$21)+'составляющая '!$D$21+'составляющая '!$E$21)*1000+ставка!P111</f>
        <v>3144.5986935800001</v>
      </c>
      <c r="Q120" s="146">
        <f>((ставка!Q111/1000*'составляющая '!$B$21*'составляющая '!$C$21)+'составляющая '!$D$21+'составляющая '!$E$21)*1000+ставка!Q111</f>
        <v>3146.8149662099995</v>
      </c>
      <c r="R120" s="146">
        <f>((ставка!R111/1000*'составляющая '!$B$21*'составляющая '!$C$21)+'составляющая '!$D$21+'составляющая '!$E$21)*1000+ставка!R111</f>
        <v>3141.7046288350002</v>
      </c>
      <c r="S120" s="146">
        <f>((ставка!S111/1000*'составляющая '!$B$21*'составляющая '!$C$21)+'составляющая '!$D$21+'составляющая '!$E$21)*1000+ставка!S111</f>
        <v>3103.597649925</v>
      </c>
      <c r="T120" s="146">
        <f>((ставка!T111/1000*'составляющая '!$B$21*'составляющая '!$C$21)+'составляющая '!$D$21+'составляющая '!$E$21)*1000+ставка!T111</f>
        <v>3075.4961736650002</v>
      </c>
      <c r="U120" s="146">
        <f>((ставка!U111/1000*'составляющая '!$B$21*'составляющая '!$C$21)+'составляющая '!$D$21+'составляющая '!$E$21)*1000+ставка!U111</f>
        <v>3069.5681823100003</v>
      </c>
      <c r="V120" s="146">
        <f>((ставка!V111/1000*'составляющая '!$B$21*'составляющая '!$C$21)+'составляющая '!$D$21+'составляющая '!$E$21)*1000+ставка!V111</f>
        <v>3124.9642394550001</v>
      </c>
      <c r="W120" s="146">
        <f>((ставка!W111/1000*'составляющая '!$B$21*'составляющая '!$C$21)+'составляющая '!$D$21+'составляющая '!$E$21)*1000+ставка!W111</f>
        <v>3215.4979005299997</v>
      </c>
      <c r="X120" s="146">
        <f>((ставка!X111/1000*'составляющая '!$B$21*'составляющая '!$C$21)+'составляющая '!$D$21+'составляющая '!$E$21)*1000+ставка!X111</f>
        <v>3066.415911045</v>
      </c>
      <c r="Y120" s="146">
        <f>((ставка!Y111/1000*'составляющая '!$B$21*'составляющая '!$C$21)+'составляющая '!$D$21+'составляющая '!$E$21)*1000+ставка!Y111</f>
        <v>2806.4019454049999</v>
      </c>
    </row>
    <row r="121" spans="1:25" s="104" customFormat="1" ht="15.75" hidden="1" outlineLevel="1" x14ac:dyDescent="0.25">
      <c r="A121" s="227">
        <v>3</v>
      </c>
      <c r="B121" s="146">
        <f>((ставка!B112/1000*'составляющая '!$B$21*'составляющая '!$C$21)+'составляющая '!$D$21+'составляющая '!$E$21)*1000+ставка!B112</f>
        <v>2604.2047230349999</v>
      </c>
      <c r="C121" s="146">
        <f>((ставка!C112/1000*'составляющая '!$B$21*'составляющая '!$C$21)+'составляющая '!$D$21+'составляющая '!$E$21)*1000+ставка!C112</f>
        <v>2385.0304219749996</v>
      </c>
      <c r="D121" s="146">
        <f>((ставка!D112/1000*'составляющая '!$B$21*'составляющая '!$C$21)+'составляющая '!$D$21+'составляющая '!$E$21)*1000+ставка!D112</f>
        <v>2349.0751640649996</v>
      </c>
      <c r="E121" s="146">
        <f>((ставка!E112/1000*'составляющая '!$B$21*'составляющая '!$C$21)+'составляющая '!$D$21+'составляющая '!$E$21)*1000+ставка!E112</f>
        <v>2331.431051865</v>
      </c>
      <c r="F121" s="146">
        <f>((ставка!F112/1000*'составляющая '!$B$21*'составляющая '!$C$21)+'составляющая '!$D$21+'составляющая '!$E$21)*1000+ставка!F112</f>
        <v>2345.7722723300003</v>
      </c>
      <c r="G121" s="146">
        <f>((ставка!G112/1000*'составляющая '!$B$21*'составляющая '!$C$21)+'составляющая '!$D$21+'составляющая '!$E$21)*1000+ставка!G112</f>
        <v>2365.4390022699999</v>
      </c>
      <c r="H121" s="146">
        <f>((ставка!H112/1000*'составляющая '!$B$21*'составляющая '!$C$21)+'составляющая '!$D$21+'составляющая '!$E$21)*1000+ставка!H112</f>
        <v>2567.517879985</v>
      </c>
      <c r="I121" s="146">
        <f>((ставка!I112/1000*'составляющая '!$B$21*'составляющая '!$C$21)+'составляющая '!$D$21+'составляющая '!$E$21)*1000+ставка!I112</f>
        <v>2687.6914978349996</v>
      </c>
      <c r="J121" s="146">
        <f>((ставка!J112/1000*'составляющая '!$B$21*'составляющая '!$C$21)+'составляющая '!$D$21+'составляющая '!$E$21)*1000+ставка!J112</f>
        <v>3000.75614473</v>
      </c>
      <c r="K121" s="146">
        <f>((ставка!K112/1000*'составляющая '!$B$21*'составляющая '!$C$21)+'составляющая '!$D$21+'составляющая '!$E$21)*1000+ставка!K112</f>
        <v>3114.8511507550002</v>
      </c>
      <c r="L121" s="146">
        <f>((ставка!L112/1000*'составляющая '!$B$21*'составляющая '!$C$21)+'составляющая '!$D$21+'составляющая '!$E$21)*1000+ставка!L112</f>
        <v>3132.6351248199999</v>
      </c>
      <c r="M121" s="146">
        <f>((ставка!M112/1000*'составляющая '!$B$21*'составляющая '!$C$21)+'составляющая '!$D$21+'составляющая '!$E$21)*1000+ставка!M112</f>
        <v>3122.446725885</v>
      </c>
      <c r="N121" s="146">
        <f>((ставка!N112/1000*'составляющая '!$B$21*'составляющая '!$C$21)+'составляющая '!$D$21+'составляющая '!$E$21)*1000+ставка!N112</f>
        <v>3102.5110308200001</v>
      </c>
      <c r="O121" s="146">
        <f>((ставка!O112/1000*'составляющая '!$B$21*'составляющая '!$C$21)+'составляющая '!$D$21+'составляющая '!$E$21)*1000+ставка!O112</f>
        <v>3146.34158759</v>
      </c>
      <c r="P121" s="146">
        <f>((ставка!P112/1000*'составляющая '!$B$21*'составляющая '!$C$21)+'составляющая '!$D$21+'составляющая '!$E$21)*1000+ставка!P112</f>
        <v>3154.1200590050003</v>
      </c>
      <c r="Q121" s="146">
        <f>((ставка!Q112/1000*'составляющая '!$B$21*'составляющая '!$C$21)+'составляющая '!$D$21+'составляющая '!$E$21)*1000+ставка!Q112</f>
        <v>3161.9523234449998</v>
      </c>
      <c r="R121" s="146">
        <f>((ставка!R112/1000*'составляющая '!$B$21*'составляющая '!$C$21)+'составляющая '!$D$21+'составляющая '!$E$21)*1000+ставка!R112</f>
        <v>3146.12641549</v>
      </c>
      <c r="S121" s="146">
        <f>((ставка!S112/1000*'составляющая '!$B$21*'составляющая '!$C$21)+'составляющая '!$D$21+'составляющая '!$E$21)*1000+ставка!S112</f>
        <v>3115.2061847200002</v>
      </c>
      <c r="T121" s="146">
        <f>((ставка!T112/1000*'составляющая '!$B$21*'составляющая '!$C$21)+'составляющая '!$D$21+'составляющая '!$E$21)*1000+ставка!T112</f>
        <v>3080.28375289</v>
      </c>
      <c r="U121" s="146">
        <f>((ставка!U112/1000*'составляющая '!$B$21*'составляющая '!$C$21)+'составляющая '!$D$21+'составляющая '!$E$21)*1000+ставка!U112</f>
        <v>3030.7403768650001</v>
      </c>
      <c r="V121" s="146">
        <f>((ставка!V112/1000*'составляющая '!$B$21*'составляющая '!$C$21)+'составляющая '!$D$21+'составляющая '!$E$21)*1000+ставка!V112</f>
        <v>3108.761780325</v>
      </c>
      <c r="W121" s="146">
        <f>((ставка!W112/1000*'составляющая '!$B$21*'составляющая '!$C$21)+'составляющая '!$D$21+'составляющая '!$E$21)*1000+ставка!W112</f>
        <v>3149.1711007049998</v>
      </c>
      <c r="X121" s="146">
        <f>((ставка!X112/1000*'составляющая '!$B$21*'составляющая '!$C$21)+'составляющая '!$D$21+'составляющая '!$E$21)*1000+ставка!X112</f>
        <v>3010.0946138700001</v>
      </c>
      <c r="Y121" s="146">
        <f>((ставка!Y112/1000*'составляющая '!$B$21*'составляющая '!$C$21)+'составляющая '!$D$21+'составляющая '!$E$21)*1000+ставка!Y112</f>
        <v>2737.2563910700001</v>
      </c>
    </row>
    <row r="122" spans="1:25" s="104" customFormat="1" ht="15.75" hidden="1" outlineLevel="1" x14ac:dyDescent="0.25">
      <c r="A122" s="227">
        <v>4</v>
      </c>
      <c r="B122" s="146">
        <f>((ставка!B113/1000*'составляющая '!$B$21*'составляющая '!$C$21)+'составляющая '!$D$21+'составляющая '!$E$21)*1000+ставка!B113</f>
        <v>2567.410293935</v>
      </c>
      <c r="C122" s="146">
        <f>((ставка!C113/1000*'составляющая '!$B$21*'составляющая '!$C$21)+'составляющая '!$D$21+'составляющая '!$E$21)*1000+ставка!C113</f>
        <v>2386.9239364549999</v>
      </c>
      <c r="D122" s="146">
        <f>((ставка!D113/1000*'составляющая '!$B$21*'составляющая '!$C$21)+'составляющая '!$D$21+'составляющая '!$E$21)*1000+ставка!D113</f>
        <v>2361.5443872599999</v>
      </c>
      <c r="E122" s="146">
        <f>((ставка!E113/1000*'составляющая '!$B$21*'составляющая '!$C$21)+'составляющая '!$D$21+'составляющая '!$E$21)*1000+ставка!E113</f>
        <v>2331.2266383699998</v>
      </c>
      <c r="F122" s="146">
        <f>((ставка!F113/1000*'составляющая '!$B$21*'составляющая '!$C$21)+'составляющая '!$D$21+'составляющая '!$E$21)*1000+ставка!F113</f>
        <v>2352.1306078849998</v>
      </c>
      <c r="G122" s="146">
        <f>((ставка!G113/1000*'составляющая '!$B$21*'составляющая '!$C$21)+'составляющая '!$D$21+'составляющая '!$E$21)*1000+ставка!G113</f>
        <v>2405.39646124</v>
      </c>
      <c r="H122" s="146">
        <f>((ставка!H113/1000*'составляющая '!$B$21*'составляющая '!$C$21)+'составляющая '!$D$21+'составляющая '!$E$21)*1000+ставка!H113</f>
        <v>2588.7661248600002</v>
      </c>
      <c r="I122" s="146">
        <f>((ставка!I113/1000*'составляющая '!$B$21*'составляющая '!$C$21)+'составляющая '!$D$21+'составляющая '!$E$21)*1000+ставка!I113</f>
        <v>2683.8076414300003</v>
      </c>
      <c r="J122" s="146">
        <f>((ставка!J113/1000*'составляющая '!$B$21*'составляющая '!$C$21)+'составляющая '!$D$21+'составляющая '!$E$21)*1000+ставка!J113</f>
        <v>2981.7779655099998</v>
      </c>
      <c r="K122" s="146">
        <f>((ставка!K113/1000*'составляющая '!$B$21*'составляющая '!$C$21)+'составляющая '!$D$21+'составляющая '!$E$21)*1000+ставка!K113</f>
        <v>3041.7894642000001</v>
      </c>
      <c r="L122" s="146">
        <f>((ставка!L113/1000*'составляющая '!$B$21*'составляющая '!$C$21)+'составляющая '!$D$21+'составляющая '!$E$21)*1000+ставка!L113</f>
        <v>3062.3168825399998</v>
      </c>
      <c r="M122" s="146">
        <f>((ставка!M113/1000*'составляющая '!$B$21*'составляющая '!$C$21)+'составляющая '!$D$21+'составляющая '!$E$21)*1000+ставка!M113</f>
        <v>3065.6520500899996</v>
      </c>
      <c r="N122" s="146">
        <f>((ставка!N113/1000*'составляющая '!$B$21*'составляющая '!$C$21)+'составляющая '!$D$21+'составляющая '!$E$21)*1000+ставка!N113</f>
        <v>3030.2885154549999</v>
      </c>
      <c r="O122" s="146">
        <f>((ставка!O113/1000*'составляющая '!$B$21*'составляющая '!$C$21)+'составляющая '!$D$21+'составляющая '!$E$21)*1000+ставка!O113</f>
        <v>3078.8313412150001</v>
      </c>
      <c r="P122" s="146">
        <f>((ставка!P113/1000*'составляющая '!$B$21*'составляющая '!$C$21)+'составляющая '!$D$21+'составляющая '!$E$21)*1000+ставка!P113</f>
        <v>3100.6713093650001</v>
      </c>
      <c r="Q122" s="146">
        <f>((ставка!Q113/1000*'составляющая '!$B$21*'составляющая '!$C$21)+'составляющая '!$D$21+'составляющая '!$E$21)*1000+ставка!Q113</f>
        <v>3108.6972286949999</v>
      </c>
      <c r="R122" s="146">
        <f>((ставка!R113/1000*'составляющая '!$B$21*'составляющая '!$C$21)+'составляющая '!$D$21+'составляющая '!$E$21)*1000+ставка!R113</f>
        <v>3092.16125281</v>
      </c>
      <c r="S122" s="146">
        <f>((ставка!S113/1000*'составляющая '!$B$21*'составляющая '!$C$21)+'составляющая '!$D$21+'составляющая '!$E$21)*1000+ставка!S113</f>
        <v>3027.3406576850002</v>
      </c>
      <c r="T122" s="146">
        <f>((ставка!T113/1000*'составляющая '!$B$21*'составляющая '!$C$21)+'составляющая '!$D$21+'составляющая '!$E$21)*1000+ставка!T113</f>
        <v>3001.2402819549998</v>
      </c>
      <c r="U122" s="146">
        <f>((ставка!U113/1000*'составляющая '!$B$21*'составляющая '!$C$21)+'составляющая '!$D$21+'составляющая '!$E$21)*1000+ставка!U113</f>
        <v>2997.0767018199995</v>
      </c>
      <c r="V122" s="146">
        <f>((ставка!V113/1000*'составляющая '!$B$21*'составляющая '!$C$21)+'составляющая '!$D$21+'составляющая '!$E$21)*1000+ставка!V113</f>
        <v>3098.691726045</v>
      </c>
      <c r="W122" s="146">
        <f>((ставка!W113/1000*'составляющая '!$B$21*'составляющая '!$C$21)+'составляющая '!$D$21+'составляющая '!$E$21)*1000+ставка!W113</f>
        <v>3120.424108145</v>
      </c>
      <c r="X122" s="146">
        <f>((ставка!X113/1000*'составляющая '!$B$21*'составляющая '!$C$21)+'составляющая '!$D$21+'составляющая '!$E$21)*1000+ставка!X113</f>
        <v>2992.5688463249999</v>
      </c>
      <c r="Y122" s="146">
        <f>((ставка!Y113/1000*'составляющая '!$B$21*'составляющая '!$C$21)+'составляющая '!$D$21+'составляющая '!$E$21)*1000+ставка!Y113</f>
        <v>2710.693395325</v>
      </c>
    </row>
    <row r="123" spans="1:25" s="104" customFormat="1" ht="15.75" hidden="1" outlineLevel="1" x14ac:dyDescent="0.25">
      <c r="A123" s="227">
        <v>5</v>
      </c>
      <c r="B123" s="146">
        <f>((ставка!B114/1000*'составляющая '!$B$21*'составляющая '!$C$21)+'составляющая '!$D$21+'составляющая '!$E$21)*1000+ставка!B114</f>
        <v>2600.3208666299997</v>
      </c>
      <c r="C123" s="146">
        <f>((ставка!C114/1000*'составляющая '!$B$21*'составляющая '!$C$21)+'составляющая '!$D$21+'составляющая '!$E$21)*1000+ставка!C114</f>
        <v>2498.35080844</v>
      </c>
      <c r="D123" s="146">
        <f>((ставка!D114/1000*'составляющая '!$B$21*'составляющая '!$C$21)+'составляющая '!$D$21+'составляющая '!$E$21)*1000+ставка!D114</f>
        <v>2492.5949547649998</v>
      </c>
      <c r="E123" s="146">
        <f>((ставка!E114/1000*'составляющая '!$B$21*'составляющая '!$C$21)+'составляющая '!$D$21+'составляющая '!$E$21)*1000+ставка!E114</f>
        <v>2476.8228398350002</v>
      </c>
      <c r="F123" s="146">
        <f>((ставка!F114/1000*'составляющая '!$B$21*'составляющая '!$C$21)+'составляющая '!$D$21+'составляющая '!$E$21)*1000+ставка!F114</f>
        <v>2483.0951065499999</v>
      </c>
      <c r="G123" s="146">
        <f>((ставка!G114/1000*'составляющая '!$B$21*'составляющая '!$C$21)+'составляющая '!$D$21+'составляющая '!$E$21)*1000+ставка!G114</f>
        <v>2516.3176787900002</v>
      </c>
      <c r="H123" s="146">
        <f>((ставка!H114/1000*'составляющая '!$B$21*'составляющая '!$C$21)+'составляющая '!$D$21+'составляющая '!$E$21)*1000+ставка!H114</f>
        <v>2590.2830881649998</v>
      </c>
      <c r="I123" s="146">
        <f>((ставка!I114/1000*'составляющая '!$B$21*'составляющая '!$C$21)+'составляющая '!$D$21+'составляющая '!$E$21)*1000+ставка!I114</f>
        <v>2685.5290182299996</v>
      </c>
      <c r="J123" s="146">
        <f>((ставка!J114/1000*'составляющая '!$B$21*'составляющая '!$C$21)+'составляющая '!$D$21+'составляющая '!$E$21)*1000+ставка!J114</f>
        <v>2993.3649830949998</v>
      </c>
      <c r="K123" s="146">
        <f>((ставка!K114/1000*'составляющая '!$B$21*'составляющая '!$C$21)+'составляющая '!$D$21+'составляющая '!$E$21)*1000+ставка!K114</f>
        <v>3096.991866455</v>
      </c>
      <c r="L123" s="146">
        <f>((ставка!L114/1000*'составляющая '!$B$21*'составляющая '!$C$21)+'составляющая '!$D$21+'составляющая '!$E$21)*1000+ставка!L114</f>
        <v>3108.7940561400001</v>
      </c>
      <c r="M123" s="146">
        <f>((ставка!M114/1000*'составляющая '!$B$21*'составляющая '!$C$21)+'составляющая '!$D$21+'составляющая '!$E$21)*1000+ставка!M114</f>
        <v>3080.1008566049995</v>
      </c>
      <c r="N123" s="146">
        <f>((ставка!N114/1000*'составляющая '!$B$21*'составляющая '!$C$21)+'составляющая '!$D$21+'составляющая '!$E$21)*1000+ставка!N114</f>
        <v>3069.7618372000002</v>
      </c>
      <c r="O123" s="146">
        <f>((ставка!O114/1000*'составляющая '!$B$21*'составляющая '!$C$21)+'составляющая '!$D$21+'составляющая '!$E$21)*1000+ставка!O114</f>
        <v>3112.484257655</v>
      </c>
      <c r="P123" s="146">
        <f>((ставка!P114/1000*'составляющая '!$B$21*'составляющая '!$C$21)+'составляющая '!$D$21+'составляющая '!$E$21)*1000+ставка!P114</f>
        <v>3114.7973577299999</v>
      </c>
      <c r="Q123" s="146">
        <f>((ставка!Q114/1000*'составляющая '!$B$21*'составляющая '!$C$21)+'составляющая '!$D$21+'составляющая '!$E$21)*1000+ставка!Q114</f>
        <v>3113.6784628099999</v>
      </c>
      <c r="R123" s="146">
        <f>((ставка!R114/1000*'составляющая '!$B$21*'составляющая '!$C$21)+'составляющая '!$D$21+'составляющая '!$E$21)*1000+ставка!R114</f>
        <v>3113.2588772149998</v>
      </c>
      <c r="S123" s="146">
        <f>((ставка!S114/1000*'составляющая '!$B$21*'составляющая '!$C$21)+'составляющая '!$D$21+'составляющая '!$E$21)*1000+ставка!S114</f>
        <v>3058.6266810249999</v>
      </c>
      <c r="T123" s="146">
        <f>((ставка!T114/1000*'составляющая '!$B$21*'составляющая '!$C$21)+'составляющая '!$D$21+'составляющая '!$E$21)*1000+ставка!T114</f>
        <v>3002.380694085</v>
      </c>
      <c r="U123" s="146">
        <f>((ставка!U114/1000*'составляющая '!$B$21*'составляющая '!$C$21)+'составляющая '!$D$21+'составляющая '!$E$21)*1000+ставка!U114</f>
        <v>3000.17518006</v>
      </c>
      <c r="V123" s="146">
        <f>((ставка!V114/1000*'составляющая '!$B$21*'составляющая '!$C$21)+'составляющая '!$D$21+'составляющая '!$E$21)*1000+ставка!V114</f>
        <v>3136.4113951749996</v>
      </c>
      <c r="W123" s="146">
        <f>((ставка!W114/1000*'составляющая '!$B$21*'составляющая '!$C$21)+'составляющая '!$D$21+'составляющая '!$E$21)*1000+ставка!W114</f>
        <v>3137.3581524149999</v>
      </c>
      <c r="X123" s="146">
        <f>((ставка!X114/1000*'составляющая '!$B$21*'составляющая '!$C$21)+'составляющая '!$D$21+'составляющая '!$E$21)*1000+ставка!X114</f>
        <v>2994.0104993949999</v>
      </c>
      <c r="Y123" s="146">
        <f>((ставка!Y114/1000*'составляющая '!$B$21*'составляющая '!$C$21)+'составляющая '!$D$21+'составляющая '!$E$21)*1000+ставка!Y114</f>
        <v>2753.469608805</v>
      </c>
    </row>
    <row r="124" spans="1:25" s="104" customFormat="1" ht="15.75" hidden="1" outlineLevel="1" x14ac:dyDescent="0.25">
      <c r="A124" s="227">
        <v>6</v>
      </c>
      <c r="B124" s="146">
        <f>((ставка!B115/1000*'составляющая '!$B$21*'составляющая '!$C$21)+'составляющая '!$D$21+'составляющая '!$E$21)*1000+ставка!B115</f>
        <v>2614.09188103</v>
      </c>
      <c r="C124" s="146">
        <f>((ставка!C115/1000*'составляющая '!$B$21*'составляющая '!$C$21)+'составляющая '!$D$21+'составляющая '!$E$21)*1000+ставка!C115</f>
        <v>2578.1796575399999</v>
      </c>
      <c r="D124" s="146">
        <f>((ставка!D115/1000*'составляющая '!$B$21*'составляющая '!$C$21)+'составляющая '!$D$21+'составляющая '!$E$21)*1000+ставка!D115</f>
        <v>2547.5499091049996</v>
      </c>
      <c r="E124" s="146">
        <f>((ставка!E115/1000*'составляющая '!$B$21*'составляющая '!$C$21)+'составляющая '!$D$21+'составляющая '!$E$21)*1000+ставка!E115</f>
        <v>2464.2675478000001</v>
      </c>
      <c r="F124" s="146">
        <f>((ставка!F115/1000*'составляющая '!$B$21*'составляющая '!$C$21)+'составляющая '!$D$21+'составляющая '!$E$21)*1000+ставка!F115</f>
        <v>2540.2555749149997</v>
      </c>
      <c r="G124" s="146">
        <f>((ставка!G115/1000*'составляющая '!$B$21*'составляющая '!$C$21)+'составляющая '!$D$21+'составляющая '!$E$21)*1000+ставка!G115</f>
        <v>2578.56696732</v>
      </c>
      <c r="H124" s="146">
        <f>((ставка!H115/1000*'составляющая '!$B$21*'составляющая '!$C$21)+'составляющая '!$D$21+'составляющая '!$E$21)*1000+ставка!H115</f>
        <v>2632.8764053599998</v>
      </c>
      <c r="I124" s="146">
        <f>((ставка!I115/1000*'составляющая '!$B$21*'составляющая '!$C$21)+'составляющая '!$D$21+'составляющая '!$E$21)*1000+ставка!I115</f>
        <v>2806.9829100749998</v>
      </c>
      <c r="J124" s="146">
        <f>((ставка!J115/1000*'составляющая '!$B$21*'составляющая '!$C$21)+'составляющая '!$D$21+'составляющая '!$E$21)*1000+ставка!J115</f>
        <v>3012.3969553400002</v>
      </c>
      <c r="K124" s="146">
        <f>((ставка!K115/1000*'составляющая '!$B$21*'составляющая '!$C$21)+'составляющая '!$D$21+'составляющая '!$E$21)*1000+ставка!K115</f>
        <v>3114.0334967749995</v>
      </c>
      <c r="L124" s="146">
        <f>((ставка!L115/1000*'составляющая '!$B$21*'составляющая '!$C$21)+'составляющая '!$D$21+'составляющая '!$E$21)*1000+ставка!L115</f>
        <v>3131.7744364199998</v>
      </c>
      <c r="M124" s="146">
        <f>((ставка!M115/1000*'составляющая '!$B$21*'составляющая '!$C$21)+'составляющая '!$D$21+'составляющая '!$E$21)*1000+ставка!M115</f>
        <v>3120.2842462799999</v>
      </c>
      <c r="N124" s="146">
        <f>((ставка!N115/1000*'составляющая '!$B$21*'составляющая '!$C$21)+'составляющая '!$D$21+'составляющая '!$E$21)*1000+ставка!N115</f>
        <v>3119.7893504499998</v>
      </c>
      <c r="O124" s="146">
        <f>((ставка!O115/1000*'составляющая '!$B$21*'составляющая '!$C$21)+'составляющая '!$D$21+'составляющая '!$E$21)*1000+ставка!O115</f>
        <v>3132.7642280800001</v>
      </c>
      <c r="P124" s="146">
        <f>((ставка!P115/1000*'составляющая '!$B$21*'составляющая '!$C$21)+'составляющая '!$D$21+'составляющая '!$E$21)*1000+ставка!P115</f>
        <v>3134.173605335</v>
      </c>
      <c r="Q124" s="146">
        <f>((ставка!Q115/1000*'составляющая '!$B$21*'составляющая '!$C$21)+'составляющая '!$D$21+'составляющая '!$E$21)*1000+ставка!Q115</f>
        <v>3134.0014676549999</v>
      </c>
      <c r="R124" s="146">
        <f>((ставка!R115/1000*'составляющая '!$B$21*'составляющая '!$C$21)+'составляющая '!$D$21+'составляющая '!$E$21)*1000+ставка!R115</f>
        <v>3131.9573327049998</v>
      </c>
      <c r="S124" s="146">
        <f>((ставка!S115/1000*'составляющая '!$B$21*'составляющая '!$C$21)+'составляющая '!$D$21+'составляющая '!$E$21)*1000+ставка!S115</f>
        <v>3126.9653399849994</v>
      </c>
      <c r="T124" s="146">
        <f>((ставка!T115/1000*'составляющая '!$B$21*'составляющая '!$C$21)+'составляющая '!$D$21+'составляющая '!$E$21)*1000+ставка!T115</f>
        <v>3090.3000141450002</v>
      </c>
      <c r="U124" s="146">
        <f>((ставка!U115/1000*'составляющая '!$B$21*'составляющая '!$C$21)+'составляющая '!$D$21+'составляющая '!$E$21)*1000+ставка!U115</f>
        <v>3092.5162867749996</v>
      </c>
      <c r="V124" s="146">
        <f>((ставка!V115/1000*'составляющая '!$B$21*'составляющая '!$C$21)+'составляющая '!$D$21+'составляющая '!$E$21)*1000+ставка!V115</f>
        <v>3159.0259828849998</v>
      </c>
      <c r="W124" s="146">
        <f>((ставка!W115/1000*'составляющая '!$B$21*'составляющая '!$C$21)+'составляющая '!$D$21+'составляющая '!$E$21)*1000+ставка!W115</f>
        <v>3174.4538224549997</v>
      </c>
      <c r="X124" s="146">
        <f>((ставка!X115/1000*'составляющая '!$B$21*'составляющая '!$C$21)+'составляющая '!$D$21+'составляющая '!$E$21)*1000+ставка!X115</f>
        <v>3041.3160855799997</v>
      </c>
      <c r="Y124" s="146">
        <f>((ставка!Y115/1000*'составляющая '!$B$21*'составляющая '!$C$21)+'составляющая '!$D$21+'составляющая '!$E$21)*1000+ставка!Y115</f>
        <v>2771.5655824149999</v>
      </c>
    </row>
    <row r="125" spans="1:25" s="104" customFormat="1" ht="15.75" hidden="1" outlineLevel="1" x14ac:dyDescent="0.25">
      <c r="A125" s="227">
        <v>7</v>
      </c>
      <c r="B125" s="146">
        <f>((ставка!B116/1000*'составляющая '!$B$21*'составляющая '!$C$21)+'составляющая '!$D$21+'составляющая '!$E$21)*1000+ставка!B116</f>
        <v>2741.6351433049999</v>
      </c>
      <c r="C125" s="146">
        <f>((ставка!C116/1000*'составляющая '!$B$21*'составляющая '!$C$21)+'составляющая '!$D$21+'составляющая '!$E$21)*1000+ставка!C116</f>
        <v>2657.2338870799999</v>
      </c>
      <c r="D125" s="146">
        <f>((ставка!D116/1000*'составляющая '!$B$21*'составляющая '!$C$21)+'составляющая '!$D$21+'составляющая '!$E$21)*1000+ставка!D116</f>
        <v>2586.2701284999998</v>
      </c>
      <c r="E125" s="146">
        <f>((ставка!E116/1000*'составляющая '!$B$21*'составляющая '!$C$21)+'составляющая '!$D$21+'составляющая '!$E$21)*1000+ставка!E116</f>
        <v>2572.359252235</v>
      </c>
      <c r="F125" s="146">
        <f>((ставка!F116/1000*'составляющая '!$B$21*'составляющая '!$C$21)+'составляющая '!$D$21+'составляющая '!$E$21)*1000+ставка!F116</f>
        <v>2586.8510931699998</v>
      </c>
      <c r="G125" s="146">
        <f>((ставка!G116/1000*'составляющая '!$B$21*'составляющая '!$C$21)+'составляющая '!$D$21+'составляющая '!$E$21)*1000+ставка!G116</f>
        <v>2596.5015618550001</v>
      </c>
      <c r="H125" s="146">
        <f>((ставка!H116/1000*'составляющая '!$B$21*'составляющая '!$C$21)+'составляющая '!$D$21+'составляющая '!$E$21)*1000+ставка!H116</f>
        <v>2621.8918696549999</v>
      </c>
      <c r="I125" s="146">
        <f>((ставка!I116/1000*'составляющая '!$B$21*'составляющая '!$C$21)+'составляющая '!$D$21+'составляющая '!$E$21)*1000+ставка!I116</f>
        <v>2620.4179407699999</v>
      </c>
      <c r="J125" s="146">
        <f>((ставка!J116/1000*'составляющая '!$B$21*'составляющая '!$C$21)+'составляющая '!$D$21+'составляющая '!$E$21)*1000+ставка!J116</f>
        <v>2767.1653129699998</v>
      </c>
      <c r="K125" s="146">
        <f>((ставка!K116/1000*'составляющая '!$B$21*'составляющая '!$C$21)+'составляющая '!$D$21+'составляющая '!$E$21)*1000+ставка!K116</f>
        <v>2922.7562584799998</v>
      </c>
      <c r="L125" s="146">
        <f>((ставка!L116/1000*'составляющая '!$B$21*'составляющая '!$C$21)+'составляющая '!$D$21+'составляющая '!$E$21)*1000+ставка!L116</f>
        <v>3000.6700758900001</v>
      </c>
      <c r="M125" s="146">
        <f>((ставка!M116/1000*'составляющая '!$B$21*'составляющая '!$C$21)+'составляющая '!$D$21+'составляющая '!$E$21)*1000+ставка!M116</f>
        <v>3006.6948946900002</v>
      </c>
      <c r="N125" s="146">
        <f>((ставка!N116/1000*'составляющая '!$B$21*'составляющая '!$C$21)+'составляющая '!$D$21+'составляющая '!$E$21)*1000+ставка!N116</f>
        <v>3010.1268896849997</v>
      </c>
      <c r="O125" s="146">
        <f>((ставка!O116/1000*'составляющая '!$B$21*'составляющая '!$C$21)+'составляющая '!$D$21+'составляющая '!$E$21)*1000+ставка!O116</f>
        <v>3008.7713054550004</v>
      </c>
      <c r="P125" s="146">
        <f>((ставка!P116/1000*'составляющая '!$B$21*'составляющая '!$C$21)+'составляющая '!$D$21+'составляющая '!$E$21)*1000+ставка!P116</f>
        <v>3007.9859272899998</v>
      </c>
      <c r="Q125" s="146">
        <f>((ставка!Q116/1000*'составляющая '!$B$21*'составляющая '!$C$21)+'составляющая '!$D$21+'составляющая '!$E$21)*1000+ставка!Q116</f>
        <v>3009.1155808149997</v>
      </c>
      <c r="R125" s="146">
        <f>((ставка!R116/1000*'составляющая '!$B$21*'составляющая '!$C$21)+'составляющая '!$D$21+'составляющая '!$E$21)*1000+ставка!R116</f>
        <v>3008.7605468499996</v>
      </c>
      <c r="S125" s="146">
        <f>((ставка!S116/1000*'составляющая '!$B$21*'составляющая '!$C$21)+'составляющая '!$D$21+'составляющая '!$E$21)*1000+ставка!S116</f>
        <v>3010.8692334299999</v>
      </c>
      <c r="T125" s="146">
        <f>((ставка!T116/1000*'составляющая '!$B$21*'составляющая '!$C$21)+'составляющая '!$D$21+'составляющая '!$E$21)*1000+ставка!T116</f>
        <v>3010.2559929449999</v>
      </c>
      <c r="U125" s="146">
        <f>((ставка!U116/1000*'составляющая '!$B$21*'составляющая '!$C$21)+'составляющая '!$D$21+'составляющая '!$E$21)*1000+ставка!U116</f>
        <v>3008.8573742949998</v>
      </c>
      <c r="V125" s="146">
        <f>((ставка!V116/1000*'составляющая '!$B$21*'составляющая '!$C$21)+'составляющая '!$D$21+'составляющая '!$E$21)*1000+ставка!V116</f>
        <v>3079.5952021699995</v>
      </c>
      <c r="W125" s="146">
        <f>((ставка!W116/1000*'составляющая '!$B$21*'составляющая '!$C$21)+'составляющая '!$D$21+'составляющая '!$E$21)*1000+ставка!W116</f>
        <v>3078.8098240049999</v>
      </c>
      <c r="X125" s="146">
        <f>((ставка!X116/1000*'составляющая '!$B$21*'составляющая '!$C$21)+'составляющая '!$D$21+'составляющая '!$E$21)*1000+ставка!X116</f>
        <v>3034.1185788349999</v>
      </c>
      <c r="Y125" s="146">
        <f>((ставка!Y116/1000*'составляющая '!$B$21*'составляющая '!$C$21)+'составляющая '!$D$21+'составляющая '!$E$21)*1000+ставка!Y116</f>
        <v>2849.8344337899998</v>
      </c>
    </row>
    <row r="126" spans="1:25" s="104" customFormat="1" ht="15.75" hidden="1" outlineLevel="1" x14ac:dyDescent="0.25">
      <c r="A126" s="227">
        <v>8</v>
      </c>
      <c r="B126" s="146">
        <f>((ставка!B117/1000*'составляющая '!$B$21*'составляющая '!$C$21)+'составляющая '!$D$21+'составляющая '!$E$21)*1000+ставка!B117</f>
        <v>2756.826293565</v>
      </c>
      <c r="C126" s="146">
        <f>((ставка!C117/1000*'составляющая '!$B$21*'составляющая '!$C$21)+'составляющая '!$D$21+'составляющая '!$E$21)*1000+ставка!C117</f>
        <v>2632.6181988399999</v>
      </c>
      <c r="D126" s="146">
        <f>((ставка!D117/1000*'составляющая '!$B$21*'составляющая '!$C$21)+'составляющая '!$D$21+'составляющая '!$E$21)*1000+ставка!D117</f>
        <v>2551.5090757449998</v>
      </c>
      <c r="E126" s="146">
        <f>((ставка!E117/1000*'составляющая '!$B$21*'составляющая '!$C$21)+'составляющая '!$D$21+'составляющая '!$E$21)*1000+ставка!E117</f>
        <v>2484.1709670499999</v>
      </c>
      <c r="F126" s="146">
        <f>((ставка!F117/1000*'составляющая '!$B$21*'составляющая '!$C$21)+'составляющая '!$D$21+'составляющая '!$E$21)*1000+ставка!F117</f>
        <v>2478.4366305849999</v>
      </c>
      <c r="G126" s="146">
        <f>((ставка!G117/1000*'составляющая '!$B$21*'составляющая '!$C$21)+'составляющая '!$D$21+'составляющая '!$E$21)*1000+ставка!G117</f>
        <v>2475.0261528000001</v>
      </c>
      <c r="H126" s="146">
        <f>((ставка!H117/1000*'составляющая '!$B$21*'составляющая '!$C$21)+'составляющая '!$D$21+'составляющая '!$E$21)*1000+ставка!H117</f>
        <v>2530.1640034249999</v>
      </c>
      <c r="I126" s="146">
        <f>((ставка!I117/1000*'составляющая '!$B$21*'составляющая '!$C$21)+'составляющая '!$D$21+'составляющая '!$E$21)*1000+ставка!I117</f>
        <v>2462.0082407499999</v>
      </c>
      <c r="J126" s="146">
        <f>((ставка!J117/1000*'составляющая '!$B$21*'составляющая '!$C$21)+'составляющая '!$D$21+'составляющая '!$E$21)*1000+ставка!J117</f>
        <v>2653.1994102049998</v>
      </c>
      <c r="K126" s="146">
        <f>((ставка!K117/1000*'составляющая '!$B$21*'составляющая '!$C$21)+'составляющая '!$D$21+'составляющая '!$E$21)*1000+ставка!K117</f>
        <v>2794.8687208450001</v>
      </c>
      <c r="L126" s="146">
        <f>((ставка!L117/1000*'составляющая '!$B$21*'составляющая '!$C$21)+'составляющая '!$D$21+'составляющая '!$E$21)*1000+ставка!L117</f>
        <v>2874.9772936749996</v>
      </c>
      <c r="M126" s="146">
        <f>((ставка!M117/1000*'составляющая '!$B$21*'составляющая '!$C$21)+'составляющая '!$D$21+'составляющая '!$E$21)*1000+ставка!M117</f>
        <v>2889.2539625099998</v>
      </c>
      <c r="N126" s="146">
        <f>((ставка!N117/1000*'составляющая '!$B$21*'составляющая '!$C$21)+'составляющая '!$D$21+'составляющая '!$E$21)*1000+ставка!N117</f>
        <v>2899.92649867</v>
      </c>
      <c r="O126" s="146">
        <f>((ставка!O117/1000*'составляющая '!$B$21*'составляющая '!$C$21)+'составляющая '!$D$21+'составляющая '!$E$21)*1000+ставка!O117</f>
        <v>2914.0095126149999</v>
      </c>
      <c r="P126" s="146">
        <f>((ставка!P117/1000*'составляющая '!$B$21*'составляющая '!$C$21)+'составляющая '!$D$21+'составляющая '!$E$21)*1000+ставка!P117</f>
        <v>2931.330866665</v>
      </c>
      <c r="Q126" s="146">
        <f>((ставка!Q117/1000*'составляющая '!$B$21*'составляющая '!$C$21)+'составляющая '!$D$21+'составляющая '!$E$21)*1000+ставка!Q117</f>
        <v>2950.2337356500002</v>
      </c>
      <c r="R126" s="146">
        <f>((ставка!R117/1000*'составляющая '!$B$21*'составляющая '!$C$21)+'составляющая '!$D$21+'составляющая '!$E$21)*1000+ставка!R117</f>
        <v>2992.1922951500001</v>
      </c>
      <c r="S126" s="146">
        <f>((ставка!S117/1000*'составляющая '!$B$21*'составляющая '!$C$21)+'составляющая '!$D$21+'составляющая '!$E$21)*1000+ставка!S117</f>
        <v>2994.5376710399996</v>
      </c>
      <c r="T126" s="146">
        <f>((ставка!T117/1000*'составляющая '!$B$21*'составляющая '!$C$21)+'составляющая '!$D$21+'составляющая '!$E$21)*1000+ставка!T117</f>
        <v>2999.6049739950004</v>
      </c>
      <c r="U126" s="146">
        <f>((ставка!U117/1000*'составляющая '!$B$21*'составляющая '!$C$21)+'составляющая '!$D$21+'составляющая '!$E$21)*1000+ставка!U117</f>
        <v>3035.4849216699999</v>
      </c>
      <c r="V126" s="146">
        <f>((ставка!V117/1000*'составляющая '!$B$21*'составляющая '!$C$21)+'составляющая '!$D$21+'составляющая '!$E$21)*1000+ставка!V117</f>
        <v>3082.9626455349999</v>
      </c>
      <c r="W126" s="146">
        <f>((ставка!W117/1000*'составляющая '!$B$21*'составляющая '!$C$21)+'составляющая '!$D$21+'составляющая '!$E$21)*1000+ставка!W117</f>
        <v>3084.9529874599998</v>
      </c>
      <c r="X126" s="146">
        <f>((ставка!X117/1000*'составляющая '!$B$21*'составляющая '!$C$21)+'составляющая '!$D$21+'составляющая '!$E$21)*1000+ставка!X117</f>
        <v>3034.6027160599997</v>
      </c>
      <c r="Y126" s="146">
        <f>((ставка!Y117/1000*'составляющая '!$B$21*'составляющая '!$C$21)+'составляющая '!$D$21+'составляющая '!$E$21)*1000+ставка!Y117</f>
        <v>2876.7417048950001</v>
      </c>
    </row>
    <row r="127" spans="1:25" s="104" customFormat="1" ht="15.75" hidden="1" outlineLevel="1" x14ac:dyDescent="0.25">
      <c r="A127" s="227">
        <v>9</v>
      </c>
      <c r="B127" s="146">
        <f>((ставка!B118/1000*'составляющая '!$B$21*'составляющая '!$C$21)+'составляющая '!$D$21+'составляющая '!$E$21)*1000+ставка!B118</f>
        <v>2691.3709407450001</v>
      </c>
      <c r="C127" s="146">
        <f>((ставка!C118/1000*'составляющая '!$B$21*'составляющая '!$C$21)+'составляющая '!$D$21+'составляющая '!$E$21)*1000+ставка!C118</f>
        <v>2576.1355225899997</v>
      </c>
      <c r="D127" s="146">
        <f>((ставка!D118/1000*'составляющая '!$B$21*'составляющая '!$C$21)+'составляющая '!$D$21+'составляющая '!$E$21)*1000+ставка!D118</f>
        <v>2526.3124228349998</v>
      </c>
      <c r="E127" s="146">
        <f>((ставка!E118/1000*'составляющая '!$B$21*'составляющая '!$C$21)+'составляющая '!$D$21+'составляющая '!$E$21)*1000+ставка!E118</f>
        <v>2414.8640336399999</v>
      </c>
      <c r="F127" s="146">
        <f>((ставка!F118/1000*'составляющая '!$B$21*'составляющая '!$C$21)+'составляющая '!$D$21+'составляющая '!$E$21)*1000+ставка!F118</f>
        <v>2501.6967345950002</v>
      </c>
      <c r="G127" s="146">
        <f>((ставка!G118/1000*'составляющая '!$B$21*'составляющая '!$C$21)+'составляющая '!$D$21+'составляющая '!$E$21)*1000+ставка!G118</f>
        <v>2567.0767771800001</v>
      </c>
      <c r="H127" s="146">
        <f>((ставка!H118/1000*'составляющая '!$B$21*'составляющая '!$C$21)+'составляющая '!$D$21+'составляющая '!$E$21)*1000+ставка!H118</f>
        <v>2684.4316405199997</v>
      </c>
      <c r="I127" s="146">
        <f>((ставка!I118/1000*'составляющая '!$B$21*'составляющая '!$C$21)+'составляющая '!$D$21+'составляющая '!$E$21)*1000+ставка!I118</f>
        <v>2869.4796465199997</v>
      </c>
      <c r="J127" s="146">
        <f>((ставка!J118/1000*'составляющая '!$B$21*'составляющая '!$C$21)+'составляющая '!$D$21+'составляющая '!$E$21)*1000+ставка!J118</f>
        <v>3023.747283615</v>
      </c>
      <c r="K127" s="146">
        <f>((ставка!K118/1000*'составляющая '!$B$21*'составляющая '!$C$21)+'составляющая '!$D$21+'составляющая '!$E$21)*1000+ставка!K118</f>
        <v>3119.0470067050001</v>
      </c>
      <c r="L127" s="146">
        <f>((ставка!L118/1000*'составляющая '!$B$21*'составляющая '!$C$21)+'составляющая '!$D$21+'составляющая '!$E$21)*1000+ставка!L118</f>
        <v>3129.4398191349997</v>
      </c>
      <c r="M127" s="146">
        <f>((ставка!M118/1000*'составляющая '!$B$21*'составляющая '!$C$21)+'составляющая '!$D$21+'составляющая '!$E$21)*1000+ставка!M118</f>
        <v>3130.171404275</v>
      </c>
      <c r="N127" s="146">
        <f>((ставка!N118/1000*'составляющая '!$B$21*'составляющая '!$C$21)+'составляющая '!$D$21+'составляющая '!$E$21)*1000+ставка!N118</f>
        <v>3127.0836846399998</v>
      </c>
      <c r="O127" s="146">
        <f>((ставка!O118/1000*'составляющая '!$B$21*'составляющая '!$C$21)+'составляющая '!$D$21+'составляющая '!$E$21)*1000+ставка!O118</f>
        <v>3128.2994070049999</v>
      </c>
      <c r="P127" s="146">
        <f>((ставка!P118/1000*'составляющая '!$B$21*'составляющая '!$C$21)+'составляющая '!$D$21+'составляющая '!$E$21)*1000+ставка!P118</f>
        <v>3127.718442335</v>
      </c>
      <c r="Q127" s="146">
        <f>((ставка!Q118/1000*'составляющая '!$B$21*'составляющая '!$C$21)+'составляющая '!$D$21+'составляющая '!$E$21)*1000+ставка!Q118</f>
        <v>3127.2343051099997</v>
      </c>
      <c r="R127" s="146">
        <f>((ставка!R118/1000*'составляющая '!$B$21*'составляющая '!$C$21)+'составляющая '!$D$21+'составляющая '!$E$21)*1000+ставка!R118</f>
        <v>3126.1154101900001</v>
      </c>
      <c r="S127" s="146">
        <f>((ставка!S118/1000*'составляющая '!$B$21*'составляющая '!$C$21)+'составляющая '!$D$21+'составляющая '!$E$21)*1000+ставка!S118</f>
        <v>3097.3684176299998</v>
      </c>
      <c r="T127" s="146">
        <f>((ставка!T118/1000*'составляющая '!$B$21*'составляющая '!$C$21)+'составляющая '!$D$21+'составляющая '!$E$21)*1000+ставка!T118</f>
        <v>3072.7419707850004</v>
      </c>
      <c r="U127" s="146">
        <f>((ставка!U118/1000*'составляющая '!$B$21*'составляющая '!$C$21)+'составляющая '!$D$21+'составляющая '!$E$21)*1000+ставка!U118</f>
        <v>3094.3452496250002</v>
      </c>
      <c r="V127" s="146">
        <f>((ставка!V118/1000*'составляющая '!$B$21*'составляющая '!$C$21)+'составляющая '!$D$21+'составляющая '!$E$21)*1000+ставка!V118</f>
        <v>3135.6798100350002</v>
      </c>
      <c r="W127" s="146">
        <f>((ставка!W118/1000*'составляющая '!$B$21*'составляющая '!$C$21)+'составляющая '!$D$21+'составляющая '!$E$21)*1000+ставка!W118</f>
        <v>3149.1818593099997</v>
      </c>
      <c r="X127" s="146">
        <f>((ставка!X118/1000*'составляющая '!$B$21*'составляющая '!$C$21)+'составляющая '!$D$21+'составляющая '!$E$21)*1000+ставка!X118</f>
        <v>3084.5011260499996</v>
      </c>
      <c r="Y127" s="146">
        <f>((ставка!Y118/1000*'составляющая '!$B$21*'составляющая '!$C$21)+'составляющая '!$D$21+'составляющая '!$E$21)*1000+ставка!Y118</f>
        <v>2790.83424397</v>
      </c>
    </row>
    <row r="128" spans="1:25" s="104" customFormat="1" ht="15.75" hidden="1" outlineLevel="1" x14ac:dyDescent="0.25">
      <c r="A128" s="227">
        <v>10</v>
      </c>
      <c r="B128" s="146">
        <f>((ставка!B119/1000*'составляющая '!$B$21*'составляющая '!$C$21)+'составляющая '!$D$21+'составляющая '!$E$21)*1000+ставка!B119</f>
        <v>2692.9524556799997</v>
      </c>
      <c r="C128" s="146">
        <f>((ставка!C119/1000*'составляющая '!$B$21*'составляющая '!$C$21)+'составляющая '!$D$21+'составляющая '!$E$21)*1000+ставка!C119</f>
        <v>2597.5774223549997</v>
      </c>
      <c r="D128" s="146">
        <f>((ставка!D119/1000*'составляющая '!$B$21*'составляющая '!$C$21)+'составляющая '!$D$21+'составляющая '!$E$21)*1000+ставка!D119</f>
        <v>2579.3738626949998</v>
      </c>
      <c r="E128" s="146">
        <f>((ставка!E119/1000*'составляющая '!$B$21*'составляющая '!$C$21)+'составляющая '!$D$21+'составляющая '!$E$21)*1000+ставка!E119</f>
        <v>2495.8763292900003</v>
      </c>
      <c r="F128" s="146">
        <f>((ставка!F119/1000*'составляющая '!$B$21*'составляющая '!$C$21)+'составляющая '!$D$21+'составляющая '!$E$21)*1000+ставка!F119</f>
        <v>2562.7410593649997</v>
      </c>
      <c r="G128" s="146">
        <f>((ставка!G119/1000*'составляющая '!$B$21*'составляющая '!$C$21)+'составляющая '!$D$21+'составляющая '!$E$21)*1000+ставка!G119</f>
        <v>2588.819917885</v>
      </c>
      <c r="H128" s="146">
        <f>((ставка!H119/1000*'составляющая '!$B$21*'составляющая '!$C$21)+'составляющая '!$D$21+'составляющая '!$E$21)*1000+ставка!H119</f>
        <v>2669.2082144449996</v>
      </c>
      <c r="I128" s="146">
        <f>((ставка!I119/1000*'составляющая '!$B$21*'составляющая '!$C$21)+'составляющая '!$D$21+'составляющая '!$E$21)*1000+ставка!I119</f>
        <v>2788.4673508699998</v>
      </c>
      <c r="J128" s="146">
        <f>((ставка!J119/1000*'составляющая '!$B$21*'составляющая '!$C$21)+'составляющая '!$D$21+'составляющая '!$E$21)*1000+ставка!J119</f>
        <v>3004.97351789</v>
      </c>
      <c r="K128" s="146">
        <f>((ставка!K119/1000*'составляющая '!$B$21*'составляющая '!$C$21)+'составляющая '!$D$21+'составляющая '!$E$21)*1000+ставка!K119</f>
        <v>3112.0001204299997</v>
      </c>
      <c r="L128" s="146">
        <f>((ставка!L119/1000*'составляющая '!$B$21*'составляющая '!$C$21)+'составляющая '!$D$21+'составляющая '!$E$21)*1000+ставка!L119</f>
        <v>3119.1007997299998</v>
      </c>
      <c r="M128" s="146">
        <f>((ставка!M119/1000*'составляющая '!$B$21*'составляющая '!$C$21)+'составляющая '!$D$21+'составляющая '!$E$21)*1000+ставка!M119</f>
        <v>3118.7565243700001</v>
      </c>
      <c r="N128" s="146">
        <f>((ставка!N119/1000*'составляющая '!$B$21*'составляющая '!$C$21)+'составляющая '!$D$21+'составляющая '!$E$21)*1000+ставка!N119</f>
        <v>3074.1298308300002</v>
      </c>
      <c r="O128" s="146">
        <f>((ставка!O119/1000*'составляющая '!$B$21*'составляющая '!$C$21)+'составляющая '!$D$21+'составляющая '!$E$21)*1000+ставка!O119</f>
        <v>3071.5262484199998</v>
      </c>
      <c r="P128" s="146">
        <f>((ставка!P119/1000*'составляющая '!$B$21*'составляющая '!$C$21)+'составляющая '!$D$21+'составляющая '!$E$21)*1000+ставка!P119</f>
        <v>3102.8230303649998</v>
      </c>
      <c r="Q128" s="146">
        <f>((ставка!Q119/1000*'составляющая '!$B$21*'составляющая '!$C$21)+'составляющая '!$D$21+'составляющая '!$E$21)*1000+ставка!Q119</f>
        <v>3108.1808156549996</v>
      </c>
      <c r="R128" s="146">
        <f>((ставка!R119/1000*'составляющая '!$B$21*'составляющая '!$C$21)+'составляющая '!$D$21+'составляющая '!$E$21)*1000+ставка!R119</f>
        <v>3110.6122603849999</v>
      </c>
      <c r="S128" s="146">
        <f>((ставка!S119/1000*'составляющая '!$B$21*'составляющая '!$C$21)+'составляющая '!$D$21+'составляющая '!$E$21)*1000+ставка!S119</f>
        <v>3109.15984871</v>
      </c>
      <c r="T128" s="146">
        <f>((ставка!T119/1000*'составляющая '!$B$21*'составляющая '!$C$21)+'составляющая '!$D$21+'составляющая '!$E$21)*1000+ставка!T119</f>
        <v>3099.73531073</v>
      </c>
      <c r="U128" s="146">
        <f>((ставка!U119/1000*'составляющая '!$B$21*'составляющая '!$C$21)+'составляющая '!$D$21+'составляющая '!$E$21)*1000+ставка!U119</f>
        <v>3090.6550481099998</v>
      </c>
      <c r="V128" s="146">
        <f>((ставка!V119/1000*'составляющая '!$B$21*'составляющая '!$C$21)+'составляющая '!$D$21+'составляющая '!$E$21)*1000+ставка!V119</f>
        <v>3144.8569001000001</v>
      </c>
      <c r="W128" s="146">
        <f>((ставка!W119/1000*'составляющая '!$B$21*'составляющая '!$C$21)+'составляющая '!$D$21+'составляющая '!$E$21)*1000+ставка!W119</f>
        <v>3141.6400772050001</v>
      </c>
      <c r="X128" s="146">
        <f>((ставка!X119/1000*'составляющая '!$B$21*'составляющая '!$C$21)+'составляющая '!$D$21+'составляющая '!$E$21)*1000+ставка!X119</f>
        <v>3056.3350981599997</v>
      </c>
      <c r="Y128" s="146">
        <f>((ставка!Y119/1000*'составляющая '!$B$21*'составляющая '!$C$21)+'составляющая '!$D$21+'составляющая '!$E$21)*1000+ставка!Y119</f>
        <v>2867.5646148300002</v>
      </c>
    </row>
    <row r="129" spans="1:25" s="104" customFormat="1" ht="15.75" hidden="1" outlineLevel="1" x14ac:dyDescent="0.25">
      <c r="A129" s="227">
        <v>11</v>
      </c>
      <c r="B129" s="146">
        <f>((ставка!B120/1000*'составляющая '!$B$21*'составляющая '!$C$21)+'составляющая '!$D$21+'составляющая '!$E$21)*1000+ставка!B120</f>
        <v>2647.4327979249997</v>
      </c>
      <c r="C129" s="146">
        <f>((ставка!C120/1000*'составляющая '!$B$21*'составляющая '!$C$21)+'составляющая '!$D$21+'составляющая '!$E$21)*1000+ставка!C120</f>
        <v>2521.9444292049998</v>
      </c>
      <c r="D129" s="146">
        <f>((ставка!D120/1000*'составляющая '!$B$21*'составляющая '!$C$21)+'составляющая '!$D$21+'составляющая '!$E$21)*1000+ставка!D120</f>
        <v>2504.343351425</v>
      </c>
      <c r="E129" s="146">
        <f>((ставка!E120/1000*'составляющая '!$B$21*'составляющая '!$C$21)+'составляющая '!$D$21+'составляющая '!$E$21)*1000+ставка!E120</f>
        <v>2483.7621400600001</v>
      </c>
      <c r="F129" s="146">
        <f>((ставка!F120/1000*'составляющая '!$B$21*'составляющая '!$C$21)+'составляющая '!$D$21+'составляющая '!$E$21)*1000+ставка!F120</f>
        <v>2584.6563377499997</v>
      </c>
      <c r="G129" s="146">
        <f>((ставка!G120/1000*'составляющая '!$B$21*'составляющая '!$C$21)+'составляющая '!$D$21+'составляющая '!$E$21)*1000+ставка!G120</f>
        <v>2632.7688193100003</v>
      </c>
      <c r="H129" s="146">
        <f>((ставка!H120/1000*'составляющая '!$B$21*'составляющая '!$C$21)+'составляющая '!$D$21+'составляющая '!$E$21)*1000+ставка!H120</f>
        <v>2663.5061537949996</v>
      </c>
      <c r="I129" s="146">
        <f>((ставка!I120/1000*'составляющая '!$B$21*'составляющая '!$C$21)+'составляющая '!$D$21+'составляющая '!$E$21)*1000+ставка!I120</f>
        <v>3000.680834495</v>
      </c>
      <c r="J129" s="146">
        <f>((ставка!J120/1000*'составляющая '!$B$21*'составляющая '!$C$21)+'составляющая '!$D$21+'составляющая '!$E$21)*1000+ставка!J120</f>
        <v>3060.1328857250001</v>
      </c>
      <c r="K129" s="146">
        <f>((ставка!K120/1000*'составляющая '!$B$21*'составляющая '!$C$21)+'составляющая '!$D$21+'составляющая '!$E$21)*1000+ставка!K120</f>
        <v>3083.3714725250002</v>
      </c>
      <c r="L129" s="146">
        <f>((ставка!L120/1000*'составляющая '!$B$21*'составляющая '!$C$21)+'составляющая '!$D$21+'составляющая '!$E$21)*1000+ставка!L120</f>
        <v>3126.5995474149995</v>
      </c>
      <c r="M129" s="146">
        <f>((ставка!M120/1000*'составляющая '!$B$21*'составляющая '!$C$21)+'составляющая '!$D$21+'составляющая '!$E$21)*1000+ставка!M120</f>
        <v>3125.4698938900001</v>
      </c>
      <c r="N129" s="146">
        <f>((ставка!N120/1000*'составляющая '!$B$21*'составляющая '!$C$21)+'составляющая '!$D$21+'составляющая '!$E$21)*1000+ставка!N120</f>
        <v>3123.6194138299998</v>
      </c>
      <c r="O129" s="146">
        <f>((ставка!O120/1000*'составляющая '!$B$21*'составляющая '!$C$21)+'составляющая '!$D$21+'составляющая '!$E$21)*1000+ставка!O120</f>
        <v>3123.0814835800002</v>
      </c>
      <c r="P129" s="146">
        <f>((ставка!P120/1000*'составляющая '!$B$21*'составляющая '!$C$21)+'составляющая '!$D$21+'составляющая '!$E$21)*1000+ставка!P120</f>
        <v>3120.2304532549997</v>
      </c>
      <c r="Q129" s="146">
        <f>((ставка!Q120/1000*'составляющая '!$B$21*'составляющая '!$C$21)+'составляющая '!$D$21+'составляющая '!$E$21)*1000+ставка!Q120</f>
        <v>3116.7769410499996</v>
      </c>
      <c r="R129" s="146">
        <f>((ставка!R120/1000*'составляющая '!$B$21*'составляющая '!$C$21)+'составляющая '!$D$21+'составляющая '!$E$21)*1000+ставка!R120</f>
        <v>3116.0668731200003</v>
      </c>
      <c r="S129" s="146">
        <f>((ставка!S120/1000*'составляющая '!$B$21*'составляющая '!$C$21)+'составляющая '!$D$21+'составляющая '!$E$21)*1000+ставка!S120</f>
        <v>3116.5510103449997</v>
      </c>
      <c r="T129" s="146">
        <f>((ставка!T120/1000*'составляющая '!$B$21*'составляющая '!$C$21)+'составляющая '!$D$21+'составляющая '!$E$21)*1000+ставка!T120</f>
        <v>3042.5640837599999</v>
      </c>
      <c r="U129" s="146">
        <f>((ставка!U120/1000*'составляющая '!$B$21*'составляющая '!$C$21)+'составляющая '!$D$21+'составляющая '!$E$21)*1000+ставка!U120</f>
        <v>3065.6843259050002</v>
      </c>
      <c r="V129" s="146">
        <f>((ставка!V120/1000*'составляющая '!$B$21*'составляющая '!$C$21)+'составляющая '!$D$21+'составляющая '!$E$21)*1000+ставка!V120</f>
        <v>3099.3695181600001</v>
      </c>
      <c r="W129" s="146">
        <f>((ставка!W120/1000*'составляющая '!$B$21*'составляющая '!$C$21)+'составляющая '!$D$21+'составляющая '!$E$21)*1000+ставка!W120</f>
        <v>3142.1672488499999</v>
      </c>
      <c r="X129" s="146">
        <f>((ставка!X120/1000*'составляющая '!$B$21*'составляющая '!$C$21)+'составляющая '!$D$21+'составляющая '!$E$21)*1000+ставка!X120</f>
        <v>3072.3654196099997</v>
      </c>
      <c r="Y129" s="146">
        <f>((ставка!Y120/1000*'составляющая '!$B$21*'составляющая '!$C$21)+'составляющая '!$D$21+'составляющая '!$E$21)*1000+ставка!Y120</f>
        <v>2858.69952431</v>
      </c>
    </row>
    <row r="130" spans="1:25" s="104" customFormat="1" ht="15.75" hidden="1" outlineLevel="1" x14ac:dyDescent="0.25">
      <c r="A130" s="227">
        <v>12</v>
      </c>
      <c r="B130" s="146">
        <f>((ставка!B121/1000*'составляющая '!$B$21*'составляющая '!$C$21)+'составляющая '!$D$21+'составляющая '!$E$21)*1000+ставка!B121</f>
        <v>2687.7990838850001</v>
      </c>
      <c r="C130" s="146">
        <f>((ставка!C121/1000*'составляющая '!$B$21*'составляющая '!$C$21)+'составляющая '!$D$21+'составляющая '!$E$21)*1000+ставка!C121</f>
        <v>2590.7887425999998</v>
      </c>
      <c r="D130" s="146">
        <f>((ставка!D121/1000*'составляющая '!$B$21*'составляющая '!$C$21)+'составляющая '!$D$21+'составляющая '!$E$21)*1000+ставка!D121</f>
        <v>2561.20257885</v>
      </c>
      <c r="E130" s="146">
        <f>((ставка!E121/1000*'составляющая '!$B$21*'составляющая '!$C$21)+'составляющая '!$D$21+'составляющая '!$E$21)*1000+ставка!E121</f>
        <v>2486.3764810749999</v>
      </c>
      <c r="F130" s="146">
        <f>((ставка!F121/1000*'составляющая '!$B$21*'составляющая '!$C$21)+'составляющая '!$D$21+'составляющая '!$E$21)*1000+ставка!F121</f>
        <v>2583.2039260749998</v>
      </c>
      <c r="G130" s="146">
        <f>((ставка!G121/1000*'составляющая '!$B$21*'составляющая '!$C$21)+'составляющая '!$D$21+'составляющая '!$E$21)*1000+ставка!G121</f>
        <v>2657.7610587250001</v>
      </c>
      <c r="H130" s="146">
        <f>((ставка!H121/1000*'составляющая '!$B$21*'составляющая '!$C$21)+'составляющая '!$D$21+'составляющая '!$E$21)*1000+ставка!H121</f>
        <v>2734.555981215</v>
      </c>
      <c r="I130" s="146">
        <f>((ставка!I121/1000*'составляющая '!$B$21*'составляющая '!$C$21)+'составляющая '!$D$21+'составляющая '!$E$21)*1000+ставка!I121</f>
        <v>3016.8079833900001</v>
      </c>
      <c r="J130" s="146">
        <f>((ставка!J121/1000*'составляющая '!$B$21*'составляющая '!$C$21)+'составляющая '!$D$21+'составляющая '!$E$21)*1000+ставка!J121</f>
        <v>3109.2566761549997</v>
      </c>
      <c r="K130" s="146">
        <f>((ставка!K121/1000*'составляющая '!$B$21*'составляющая '!$C$21)+'составляющая '!$D$21+'составляющая '!$E$21)*1000+ставка!K121</f>
        <v>3121.46769283</v>
      </c>
      <c r="L130" s="146">
        <f>((ставка!L121/1000*'составляющая '!$B$21*'составляющая '!$C$21)+'составляющая '!$D$21+'составляющая '!$E$21)*1000+ставка!L121</f>
        <v>3129.0094749350001</v>
      </c>
      <c r="M130" s="146">
        <f>((ставка!M121/1000*'составляющая '!$B$21*'составляющая '!$C$21)+'составляющая '!$D$21+'составляющая '!$E$21)*1000+ставка!M121</f>
        <v>3127.0083744049998</v>
      </c>
      <c r="N130" s="146">
        <f>((ставка!N121/1000*'составляющая '!$B$21*'составляющая '!$C$21)+'составляющая '!$D$21+'составляющая '!$E$21)*1000+ставка!N121</f>
        <v>3125.007273875</v>
      </c>
      <c r="O130" s="146">
        <f>((ставка!O121/1000*'составляющая '!$B$21*'составляющая '!$C$21)+'составляющая '!$D$21+'составляющая '!$E$21)*1000+ставка!O121</f>
        <v>3124.3617575750004</v>
      </c>
      <c r="P130" s="146">
        <f>((ставка!P121/1000*'составляющая '!$B$21*'составляющая '!$C$21)+'составляющая '!$D$21+'составляющая '!$E$21)*1000+ставка!P121</f>
        <v>3123.8238273249999</v>
      </c>
      <c r="Q130" s="146">
        <f>((ставка!Q121/1000*'составляющая '!$B$21*'составляющая '!$C$21)+'составляющая '!$D$21+'составляющая '!$E$21)*1000+ставка!Q121</f>
        <v>3123.1137593949998</v>
      </c>
      <c r="R130" s="146">
        <f>((ставка!R121/1000*'составляющая '!$B$21*'составляющая '!$C$21)+'составляющая '!$D$21+'составляющая '!$E$21)*1000+ставка!R121</f>
        <v>3122.9093458999996</v>
      </c>
      <c r="S130" s="146">
        <f>((ставка!S121/1000*'составляющая '!$B$21*'составляющая '!$C$21)+'составляющая '!$D$21+'составляющая '!$E$21)*1000+ставка!S121</f>
        <v>3118.7995587899995</v>
      </c>
      <c r="T130" s="146">
        <f>((ставка!T121/1000*'составляющая '!$B$21*'составляющая '!$C$21)+'составляющая '!$D$21+'составляющая '!$E$21)*1000+ставка!T121</f>
        <v>3062.8870886049999</v>
      </c>
      <c r="U130" s="146">
        <f>((ставка!U121/1000*'составляющая '!$B$21*'составляющая '!$C$21)+'составляющая '!$D$21+'составляющая '!$E$21)*1000+ставка!U121</f>
        <v>3117.0781819900003</v>
      </c>
      <c r="V130" s="146">
        <f>((ставка!V121/1000*'составляющая '!$B$21*'составляющая '!$C$21)+'составляющая '!$D$21+'составляющая '!$E$21)*1000+ставка!V121</f>
        <v>3149.881168635</v>
      </c>
      <c r="W130" s="146">
        <f>((ставка!W121/1000*'составляющая '!$B$21*'составляющая '!$C$21)+'составляющая '!$D$21+'составляющая '!$E$21)*1000+ставка!W121</f>
        <v>3145.3087615099998</v>
      </c>
      <c r="X130" s="146">
        <f>((ставка!X121/1000*'составляющая '!$B$21*'составляющая '!$C$21)+'составляющая '!$D$21+'составляющая '!$E$21)*1000+ставка!X121</f>
        <v>3053.6992399350002</v>
      </c>
      <c r="Y130" s="146">
        <f>((ставка!Y121/1000*'составляющая '!$B$21*'составляющая '!$C$21)+'составляющая '!$D$21+'составляющая '!$E$21)*1000+ставка!Y121</f>
        <v>2794.4598938549998</v>
      </c>
    </row>
    <row r="131" spans="1:25" s="104" customFormat="1" ht="15.75" hidden="1" outlineLevel="1" x14ac:dyDescent="0.25">
      <c r="A131" s="227">
        <v>13</v>
      </c>
      <c r="B131" s="146">
        <f>((ставка!B122/1000*'составляющая '!$B$21*'составляющая '!$C$21)+'составляющая '!$D$21+'составляющая '!$E$21)*1000+ставка!B122</f>
        <v>2657.3307145250001</v>
      </c>
      <c r="C131" s="146">
        <f>((ставка!C122/1000*'составляющая '!$B$21*'составляющая '!$C$21)+'составляющая '!$D$21+'составляющая '!$E$21)*1000+ставка!C122</f>
        <v>2565.8502962100001</v>
      </c>
      <c r="D131" s="146">
        <f>((ставка!D122/1000*'составляющая '!$B$21*'составляющая '!$C$21)+'составляющая '!$D$21+'составляющая '!$E$21)*1000+ставка!D122</f>
        <v>2499.4589447549997</v>
      </c>
      <c r="E131" s="146">
        <f>((ставка!E122/1000*'составляющая '!$B$21*'составляющая '!$C$21)+'составляющая '!$D$21+'составляющая '!$E$21)*1000+ставка!E122</f>
        <v>2441.2871675199999</v>
      </c>
      <c r="F131" s="146">
        <f>((ставка!F122/1000*'составляющая '!$B$21*'составляющая '!$C$21)+'составляющая '!$D$21+'составляющая '!$E$21)*1000+ставка!F122</f>
        <v>2567.8406381349996</v>
      </c>
      <c r="G131" s="146">
        <f>((ставка!G122/1000*'составляющая '!$B$21*'составляющая '!$C$21)+'составляющая '!$D$21+'составляющая '!$E$21)*1000+ставка!G122</f>
        <v>2621.4938012699999</v>
      </c>
      <c r="H131" s="146">
        <f>((ставка!H122/1000*'составляющая '!$B$21*'составляющая '!$C$21)+'составляющая '!$D$21+'составляющая '!$E$21)*1000+ставка!H122</f>
        <v>2662.1075351449999</v>
      </c>
      <c r="I131" s="146">
        <f>((ставка!I122/1000*'составляющая '!$B$21*'составляющая '!$C$21)+'составляющая '!$D$21+'составляющая '!$E$21)*1000+ставка!I122</f>
        <v>2857.5268363650002</v>
      </c>
      <c r="J131" s="146">
        <f>((ставка!J122/1000*'составляющая '!$B$21*'составляющая '!$C$21)+'составляющая '!$D$21+'составляющая '!$E$21)*1000+ставка!J122</f>
        <v>3062.4244685899998</v>
      </c>
      <c r="K131" s="146">
        <f>((ставка!K122/1000*'составляющая '!$B$21*'составляющая '!$C$21)+'составляющая '!$D$21+'составляющая '!$E$21)*1000+ставка!K122</f>
        <v>3117.4870089799997</v>
      </c>
      <c r="L131" s="146">
        <f>((ставка!L122/1000*'составляющая '!$B$21*'составляющая '!$C$21)+'составляющая '!$D$21+'составляющая '!$E$21)*1000+ставка!L122</f>
        <v>3124.4478264150002</v>
      </c>
      <c r="M131" s="146">
        <f>((ставка!M122/1000*'составляющая '!$B$21*'составляющая '!$C$21)+'составляющая '!$D$21+'составляющая '!$E$21)*1000+ставка!M122</f>
        <v>3122.4036914649996</v>
      </c>
      <c r="N131" s="146">
        <f>((ставка!N122/1000*'составляющая '!$B$21*'составляющая '!$C$21)+'составляющая '!$D$21+'составляющая '!$E$21)*1000+ставка!N122</f>
        <v>3099.84289678</v>
      </c>
      <c r="O131" s="146">
        <f>((ставка!O122/1000*'составляющая '!$B$21*'составляющая '!$C$21)+'составляющая '!$D$21+'составляющая '!$E$21)*1000+ставка!O122</f>
        <v>3117.9388703900004</v>
      </c>
      <c r="P131" s="146">
        <f>((ставка!P122/1000*'составляющая '!$B$21*'составляющая '!$C$21)+'составляющая '!$D$21+'составляющая '!$E$21)*1000+ставка!P122</f>
        <v>3097.75572741</v>
      </c>
      <c r="Q131" s="146">
        <f>((ставка!Q122/1000*'составляющая '!$B$21*'составляющая '!$C$21)+'составляющая '!$D$21+'составляющая '!$E$21)*1000+ставка!Q122</f>
        <v>3094.0547672900002</v>
      </c>
      <c r="R131" s="146">
        <f>((ставка!R122/1000*'составляющая '!$B$21*'составляющая '!$C$21)+'составляющая '!$D$21+'составляющая '!$E$21)*1000+ставка!R122</f>
        <v>3112.1292236899999</v>
      </c>
      <c r="S131" s="146">
        <f>((ставка!S122/1000*'составляющая '!$B$21*'составляющая '!$C$21)+'составляющая '!$D$21+'составляющая '!$E$21)*1000+ставка!S122</f>
        <v>3078.9604444749998</v>
      </c>
      <c r="T131" s="146">
        <f>((ставка!T122/1000*'составляющая '!$B$21*'составляющая '!$C$21)+'составляющая '!$D$21+'составляющая '!$E$21)*1000+ставка!T122</f>
        <v>3035.2805081749998</v>
      </c>
      <c r="U131" s="146">
        <f>((ставка!U122/1000*'составляющая '!$B$21*'составляющая '!$C$21)+'составляющая '!$D$21+'составляющая '!$E$21)*1000+ставка!U122</f>
        <v>3057.6368893649997</v>
      </c>
      <c r="V131" s="146">
        <f>((ставка!V122/1000*'составляющая '!$B$21*'составляющая '!$C$21)+'составляющая '!$D$21+'составляющая '!$E$21)*1000+ставка!V122</f>
        <v>3139.0580120049999</v>
      </c>
      <c r="W131" s="146">
        <f>((ставка!W122/1000*'составляющая '!$B$21*'составляющая '!$C$21)+'составляющая '!$D$21+'составляющая '!$E$21)*1000+ставка!W122</f>
        <v>3137.1967733399997</v>
      </c>
      <c r="X131" s="146">
        <f>((ставка!X122/1000*'составляющая '!$B$21*'составляющая '!$C$21)+'составляющая '!$D$21+'составляющая '!$E$21)*1000+ставка!X122</f>
        <v>3051.1279333399998</v>
      </c>
      <c r="Y131" s="146">
        <f>((ставка!Y122/1000*'составляющая '!$B$21*'составляющая '!$C$21)+'составляющая '!$D$21+'составляющая '!$E$21)*1000+ставка!Y122</f>
        <v>2871.9648842750003</v>
      </c>
    </row>
    <row r="132" spans="1:25" s="104" customFormat="1" ht="15.75" hidden="1" outlineLevel="1" x14ac:dyDescent="0.25">
      <c r="A132" s="227">
        <v>14</v>
      </c>
      <c r="B132" s="146">
        <f>((ставка!B123/1000*'составляющая '!$B$21*'составляющая '!$C$21)+'составляющая '!$D$21+'составляющая '!$E$21)*1000+ставка!B123</f>
        <v>2828.4786028650001</v>
      </c>
      <c r="C132" s="146">
        <f>((ставка!C123/1000*'составляющая '!$B$21*'составляющая '!$C$21)+'составляющая '!$D$21+'составляющая '!$E$21)*1000+ставка!C123</f>
        <v>2684.7221228549997</v>
      </c>
      <c r="D132" s="146">
        <f>((ставка!D123/1000*'составляющая '!$B$21*'составляющая '!$C$21)+'составляющая '!$D$21+'составляющая '!$E$21)*1000+ставка!D123</f>
        <v>2660.6766406799998</v>
      </c>
      <c r="E132" s="146">
        <f>((ставка!E123/1000*'составляющая '!$B$21*'составляющая '!$C$21)+'составляющая '!$D$21+'составляющая '!$E$21)*1000+ставка!E123</f>
        <v>2606.2703751950003</v>
      </c>
      <c r="F132" s="146">
        <f>((ставка!F123/1000*'составляющая '!$B$21*'составляющая '!$C$21)+'составляющая '!$D$21+'составляющая '!$E$21)*1000+ставка!F123</f>
        <v>2598.6532828549998</v>
      </c>
      <c r="G132" s="146">
        <f>((ставка!G123/1000*'составляющая '!$B$21*'составляющая '!$C$21)+'составляющая '!$D$21+'составляющая '!$E$21)*1000+ставка!G123</f>
        <v>2603.6022411549998</v>
      </c>
      <c r="H132" s="146">
        <f>((ставка!H123/1000*'составляющая '!$B$21*'составляющая '!$C$21)+'составляющая '!$D$21+'составляющая '!$E$21)*1000+ставка!H123</f>
        <v>2602.8921732250001</v>
      </c>
      <c r="I132" s="146">
        <f>((ставка!I123/1000*'составляющая '!$B$21*'составляющая '!$C$21)+'составляющая '!$D$21+'составляющая '!$E$21)*1000+ставка!I123</f>
        <v>2677.3309612200001</v>
      </c>
      <c r="J132" s="146">
        <f>((ставка!J123/1000*'составляющая '!$B$21*'составляющая '!$C$21)+'составляющая '!$D$21+'составляющая '!$E$21)*1000+ставка!J123</f>
        <v>3001.476971265</v>
      </c>
      <c r="K132" s="146">
        <f>((ставка!K123/1000*'составляющая '!$B$21*'составляющая '!$C$21)+'составляющая '!$D$21+'составляющая '!$E$21)*1000+ставка!K123</f>
        <v>3064.68377564</v>
      </c>
      <c r="L132" s="146">
        <f>((ставка!L123/1000*'составляющая '!$B$21*'составляющая '!$C$21)+'составляющая '!$D$21+'составляющая '!$E$21)*1000+ставка!L123</f>
        <v>3110.5799845699999</v>
      </c>
      <c r="M132" s="146">
        <f>((ставка!M123/1000*'составляющая '!$B$21*'составляющая '!$C$21)+'составляющая '!$D$21+'составляющая '!$E$21)*1000+ставка!M123</f>
        <v>3115.9162526499995</v>
      </c>
      <c r="N132" s="146">
        <f>((ставка!N123/1000*'составляющая '!$B$21*'составляющая '!$C$21)+'составляющая '!$D$21+'составляющая '!$E$21)*1000+ставка!N123</f>
        <v>3114.0872897999998</v>
      </c>
      <c r="O132" s="146">
        <f>((ставка!O123/1000*'составляющая '!$B$21*'составляющая '!$C$21)+'составляющая '!$D$21+'составляющая '!$E$21)*1000+ставка!O123</f>
        <v>3111.4083971549999</v>
      </c>
      <c r="P132" s="146">
        <f>((ставка!P123/1000*'составляющая '!$B$21*'составляющая '!$C$21)+'составляющая '!$D$21+'составляющая '!$E$21)*1000+ставка!P123</f>
        <v>3115.22770193</v>
      </c>
      <c r="Q132" s="146">
        <f>((ставка!Q123/1000*'составляющая '!$B$21*'составляющая '!$C$21)+'составляющая '!$D$21+'составляющая '!$E$21)*1000+ставка!Q123</f>
        <v>3115.1954261150004</v>
      </c>
      <c r="R132" s="146">
        <f>((ставка!R123/1000*'составляющая '!$B$21*'составляющая '!$C$21)+'составляющая '!$D$21+'составляющая '!$E$21)*1000+ставка!R123</f>
        <v>3114.9157023849998</v>
      </c>
      <c r="S132" s="146">
        <f>((ставка!S123/1000*'составляющая '!$B$21*'составляющая '!$C$21)+'составляющая '!$D$21+'составляющая '!$E$21)*1000+ставка!S123</f>
        <v>3111.6020520449997</v>
      </c>
      <c r="T132" s="146">
        <f>((ставка!T123/1000*'составляющая '!$B$21*'составляющая '!$C$21)+'составляющая '!$D$21+'составляющая '!$E$21)*1000+ставка!T123</f>
        <v>3030.0841019599998</v>
      </c>
      <c r="U132" s="146">
        <f>((ставка!U123/1000*'составляющая '!$B$21*'составляющая '!$C$21)+'составляющая '!$D$21+'составляющая '!$E$21)*1000+ставка!U123</f>
        <v>3071.7844549399997</v>
      </c>
      <c r="V132" s="146">
        <f>((ставка!V123/1000*'составляющая '!$B$21*'составляющая '!$C$21)+'составляющая '!$D$21+'составляющая '!$E$21)*1000+ставка!V123</f>
        <v>3126.9007883549998</v>
      </c>
      <c r="W132" s="146">
        <f>((ставка!W123/1000*'составляющая '!$B$21*'составляющая '!$C$21)+'составляющая '!$D$21+'составляющая '!$E$21)*1000+ставка!W123</f>
        <v>3126.0938929799995</v>
      </c>
      <c r="X132" s="146">
        <f>((ставка!X123/1000*'составляющая '!$B$21*'составляющая '!$C$21)+'составляющая '!$D$21+'составляющая '!$E$21)*1000+ставка!X123</f>
        <v>3055.4744097599996</v>
      </c>
      <c r="Y132" s="146">
        <f>((ставка!Y123/1000*'составляющая '!$B$21*'составляющая '!$C$21)+'составляющая '!$D$21+'составляющая '!$E$21)*1000+ставка!Y123</f>
        <v>2932.1700378549999</v>
      </c>
    </row>
    <row r="133" spans="1:25" s="104" customFormat="1" ht="15.75" hidden="1" outlineLevel="1" x14ac:dyDescent="0.25">
      <c r="A133" s="227">
        <v>15</v>
      </c>
      <c r="B133" s="146">
        <f>((ставка!B124/1000*'составляющая '!$B$21*'составляющая '!$C$21)+'составляющая '!$D$21+'составляющая '!$E$21)*1000+ставка!B124</f>
        <v>2772.1142712700002</v>
      </c>
      <c r="C133" s="146">
        <f>((ставка!C124/1000*'составляющая '!$B$21*'составляющая '!$C$21)+'составляющая '!$D$21+'составляющая '!$E$21)*1000+ставка!C124</f>
        <v>2636.3621933799996</v>
      </c>
      <c r="D133" s="146">
        <f>((ставка!D124/1000*'составляющая '!$B$21*'составляющая '!$C$21)+'составляющая '!$D$21+'составляющая '!$E$21)*1000+ставка!D124</f>
        <v>2586.8295759600001</v>
      </c>
      <c r="E133" s="146">
        <f>((ставка!E124/1000*'составляющая '!$B$21*'составляющая '!$C$21)+'составляющая '!$D$21+'составляющая '!$E$21)*1000+ставка!E124</f>
        <v>2502.1485960049999</v>
      </c>
      <c r="F133" s="146">
        <f>((ставка!F124/1000*'составляющая '!$B$21*'составляющая '!$C$21)+'составляющая '!$D$21+'составляющая '!$E$21)*1000+ставка!F124</f>
        <v>2500.2981159450001</v>
      </c>
      <c r="G133" s="146">
        <f>((ставка!G124/1000*'составляющая '!$B$21*'составляющая '!$C$21)+'составляющая '!$D$21+'составляющая '!$E$21)*1000+ставка!G124</f>
        <v>2499.1039107899996</v>
      </c>
      <c r="H133" s="146">
        <f>((ставка!H124/1000*'составляющая '!$B$21*'составляющая '!$C$21)+'составляющая '!$D$21+'составляющая '!$E$21)*1000+ставка!H124</f>
        <v>2504.3218342149999</v>
      </c>
      <c r="I133" s="146">
        <f>((ставка!I124/1000*'составляющая '!$B$21*'составляющая '!$C$21)+'составляющая '!$D$21+'составляющая '!$E$21)*1000+ставка!I124</f>
        <v>2561.8803709649997</v>
      </c>
      <c r="J133" s="146">
        <f>((ставка!J124/1000*'составляющая '!$B$21*'составляющая '!$C$21)+'составляющая '!$D$21+'составляющая '!$E$21)*1000+ставка!J124</f>
        <v>2671.2093149749999</v>
      </c>
      <c r="K133" s="146">
        <f>((ставка!K124/1000*'составляющая '!$B$21*'составляющая '!$C$21)+'составляющая '!$D$21+'составляющая '!$E$21)*1000+ставка!K124</f>
        <v>2803.8521560199997</v>
      </c>
      <c r="L133" s="146">
        <f>((ставка!L124/1000*'составляющая '!$B$21*'составляющая '!$C$21)+'составляющая '!$D$21+'составляющая '!$E$21)*1000+ставка!L124</f>
        <v>3002.73572805</v>
      </c>
      <c r="M133" s="146">
        <f>((ставка!M124/1000*'составляющая '!$B$21*'составляющая '!$C$21)+'составляющая '!$D$21+'составляющая '!$E$21)*1000+ставка!M124</f>
        <v>3056.9913730649996</v>
      </c>
      <c r="N133" s="146">
        <f>((ставка!N124/1000*'составляющая '!$B$21*'составляющая '!$C$21)+'составляющая '!$D$21+'составляющая '!$E$21)*1000+ставка!N124</f>
        <v>3050.78365798</v>
      </c>
      <c r="O133" s="146">
        <f>((ставка!O124/1000*'составляющая '!$B$21*'составляющая '!$C$21)+'составляющая '!$D$21+'составляющая '!$E$21)*1000+ставка!O124</f>
        <v>3048.6426955850002</v>
      </c>
      <c r="P133" s="146">
        <f>((ставка!P124/1000*'составляющая '!$B$21*'составляющая '!$C$21)+'составляющая '!$D$21+'составляющая '!$E$21)*1000+ставка!P124</f>
        <v>3046.1574578299997</v>
      </c>
      <c r="Q133" s="146">
        <f>((ставка!Q124/1000*'составляющая '!$B$21*'составляющая '!$C$21)+'составляющая '!$D$21+'составляющая '!$E$21)*1000+ставка!Q124</f>
        <v>3095.8084199049999</v>
      </c>
      <c r="R133" s="146">
        <f>((ставка!R124/1000*'составляющая '!$B$21*'составляющая '!$C$21)+'составляющая '!$D$21+'составляющая '!$E$21)*1000+ставка!R124</f>
        <v>3096.9273148249999</v>
      </c>
      <c r="S133" s="146">
        <f>((ставка!S124/1000*'составляющая '!$B$21*'составляющая '!$C$21)+'составляющая '!$D$21+'составляющая '!$E$21)*1000+ставка!S124</f>
        <v>3100.7573782049999</v>
      </c>
      <c r="T133" s="146">
        <f>((ставка!T124/1000*'составляющая '!$B$21*'составляющая '!$C$21)+'составляющая '!$D$21+'составляющая '!$E$21)*1000+ставка!T124</f>
        <v>3004.6400011349997</v>
      </c>
      <c r="U133" s="146">
        <f>((ставка!U124/1000*'составляющая '!$B$21*'составляющая '!$C$21)+'составляющая '!$D$21+'составляющая '!$E$21)*1000+ставка!U124</f>
        <v>3048.3522132500002</v>
      </c>
      <c r="V133" s="146">
        <f>((ставка!V124/1000*'составляющая '!$B$21*'составляющая '!$C$21)+'составляющая '!$D$21+'составляющая '!$E$21)*1000+ставка!V124</f>
        <v>3132.2908494599997</v>
      </c>
      <c r="W133" s="146">
        <f>((ставка!W124/1000*'составляющая '!$B$21*'составляющая '!$C$21)+'составляющая '!$D$21+'составляющая '!$E$21)*1000+ставка!W124</f>
        <v>3127.9981660650001</v>
      </c>
      <c r="X133" s="146">
        <f>((ставка!X124/1000*'составляющая '!$B$21*'составляющая '!$C$21)+'составляющая '!$D$21+'составляющая '!$E$21)*1000+ставка!X124</f>
        <v>3041.1439479000001</v>
      </c>
      <c r="Y133" s="146">
        <f>((ставка!Y124/1000*'составляющая '!$B$21*'составляющая '!$C$21)+'составляющая '!$D$21+'составляющая '!$E$21)*1000+ставка!Y124</f>
        <v>2864.3800677499999</v>
      </c>
    </row>
    <row r="134" spans="1:25" s="104" customFormat="1" ht="15.75" hidden="1" outlineLevel="1" x14ac:dyDescent="0.25">
      <c r="A134" s="227">
        <v>16</v>
      </c>
      <c r="B134" s="146">
        <f>((ставка!B125/1000*'составляющая '!$B$21*'составляющая '!$C$21)+'составляющая '!$D$21+'составляющая '!$E$21)*1000+ставка!B125</f>
        <v>2680.9028180799996</v>
      </c>
      <c r="C134" s="146">
        <f>((ставка!C125/1000*'составляющая '!$B$21*'составляющая '!$C$21)+'составляющая '!$D$21+'составляющая '!$E$21)*1000+ставка!C125</f>
        <v>2498.0172916850001</v>
      </c>
      <c r="D134" s="146">
        <f>((ставка!D125/1000*'составляющая '!$B$21*'составляющая '!$C$21)+'составляющая '!$D$21+'составляющая '!$E$21)*1000+ставка!D125</f>
        <v>2500.3303917600001</v>
      </c>
      <c r="E134" s="146">
        <f>((ставка!E125/1000*'составляющая '!$B$21*'составляющая '!$C$21)+'составляющая '!$D$21+'составляющая '!$E$21)*1000+ставка!E125</f>
        <v>2458.2642462099998</v>
      </c>
      <c r="F134" s="146">
        <f>((ставка!F125/1000*'составляющая '!$B$21*'составляющая '!$C$21)+'составляющая '!$D$21+'составляющая '!$E$21)*1000+ставка!F125</f>
        <v>2479.8460078399999</v>
      </c>
      <c r="G134" s="146">
        <f>((ставка!G125/1000*'составляющая '!$B$21*'составляющая '!$C$21)+'составляющая '!$D$21+'составляющая '!$E$21)*1000+ставка!G125</f>
        <v>2522.934220865</v>
      </c>
      <c r="H134" s="146">
        <f>((ставка!H125/1000*'составляющая '!$B$21*'составляющая '!$C$21)+'составляющая '!$D$21+'составляющая '!$E$21)*1000+ставка!H125</f>
        <v>2655.16823492</v>
      </c>
      <c r="I134" s="146">
        <f>((ставка!I125/1000*'составляющая '!$B$21*'составляющая '!$C$21)+'составляющая '!$D$21+'составляющая '!$E$21)*1000+ставка!I125</f>
        <v>2909.2542092049998</v>
      </c>
      <c r="J134" s="146">
        <f>((ставка!J125/1000*'составляющая '!$B$21*'составляющая '!$C$21)+'составляющая '!$D$21+'составляющая '!$E$21)*1000+ставка!J125</f>
        <v>3047.2225597249999</v>
      </c>
      <c r="K134" s="146">
        <f>((ставка!K125/1000*'составляющая '!$B$21*'составляющая '!$C$21)+'составляющая '!$D$21+'составляющая '!$E$21)*1000+ставка!K125</f>
        <v>3112.7317055699996</v>
      </c>
      <c r="L134" s="146">
        <f>((ставка!L125/1000*'составляющая '!$B$21*'составляющая '!$C$21)+'составляющая '!$D$21+'составляющая '!$E$21)*1000+ставка!L125</f>
        <v>3126.9976157999999</v>
      </c>
      <c r="M134" s="146">
        <f>((ставка!M125/1000*'составляющая '!$B$21*'составляющая '!$C$21)+'составляющая '!$D$21+'составляющая '!$E$21)*1000+ставка!M125</f>
        <v>3116.2928038250002</v>
      </c>
      <c r="N134" s="146">
        <f>((ставка!N125/1000*'составляющая '!$B$21*'составляющая '!$C$21)+'составляющая '!$D$21+'составляющая '!$E$21)*1000+ставка!N125</f>
        <v>3117.4977675849996</v>
      </c>
      <c r="O134" s="146">
        <f>((ставка!O125/1000*'составляющая '!$B$21*'составляющая '!$C$21)+'составляющая '!$D$21+'составляющая '!$E$21)*1000+ставка!O125</f>
        <v>3122.7587254300001</v>
      </c>
      <c r="P134" s="146">
        <f>((ставка!P125/1000*'составляющая '!$B$21*'составляющая '!$C$21)+'составляющая '!$D$21+'составляющая '!$E$21)*1000+ставка!P125</f>
        <v>3121.758175165</v>
      </c>
      <c r="Q134" s="146">
        <f>((ставка!Q125/1000*'составляющая '!$B$21*'составляющая '!$C$21)+'составляющая '!$D$21+'составляющая '!$E$21)*1000+ставка!Q125</f>
        <v>3114.9910126200002</v>
      </c>
      <c r="R134" s="146">
        <f>((ставка!R125/1000*'составляющая '!$B$21*'составляющая '!$C$21)+'составляющая '!$D$21+'составляющая '!$E$21)*1000+ставка!R125</f>
        <v>3112.1830167150001</v>
      </c>
      <c r="S134" s="146">
        <f>((ставка!S125/1000*'составляющая '!$B$21*'составляющая '!$C$21)+'составляющая '!$D$21+'составляющая '!$E$21)*1000+ставка!S125</f>
        <v>3091.4296676699996</v>
      </c>
      <c r="T134" s="146">
        <f>((ставка!T125/1000*'составляющая '!$B$21*'составляющая '!$C$21)+'составляющая '!$D$21+'составляющая '!$E$21)*1000+ставка!T125</f>
        <v>3095.1844208149996</v>
      </c>
      <c r="U134" s="146">
        <f>((ставка!U125/1000*'составляющая '!$B$21*'составляющая '!$C$21)+'составляющая '!$D$21+'составляющая '!$E$21)*1000+ставка!U125</f>
        <v>3103.3609606150003</v>
      </c>
      <c r="V134" s="146">
        <f>((ставка!V125/1000*'составляющая '!$B$21*'составляющая '!$C$21)+'составляющая '!$D$21+'составляющая '!$E$21)*1000+ставка!V125</f>
        <v>3166.9658333749999</v>
      </c>
      <c r="W134" s="146">
        <f>((ставка!W125/1000*'составляющая '!$B$21*'составляющая '!$C$21)+'составляющая '!$D$21+'составляющая '!$E$21)*1000+ставка!W125</f>
        <v>3201.8237135750001</v>
      </c>
      <c r="X134" s="146">
        <f>((ставка!X125/1000*'составляющая '!$B$21*'составляющая '!$C$21)+'составляющая '!$D$21+'составляющая '!$E$21)*1000+ставка!X125</f>
        <v>3110.3970882849999</v>
      </c>
      <c r="Y134" s="146">
        <f>((ставка!Y125/1000*'составляющая '!$B$21*'составляющая '!$C$21)+'составляющая '!$D$21+'составляющая '!$E$21)*1000+ставка!Y125</f>
        <v>2902.8205634149999</v>
      </c>
    </row>
    <row r="135" spans="1:25" s="104" customFormat="1" ht="15.75" hidden="1" outlineLevel="1" x14ac:dyDescent="0.25">
      <c r="A135" s="227">
        <v>17</v>
      </c>
      <c r="B135" s="146">
        <f>((ставка!B126/1000*'составляющая '!$B$21*'составляющая '!$C$21)+'составляющая '!$D$21+'составляющая '!$E$21)*1000+ставка!B126</f>
        <v>2703.5496816049999</v>
      </c>
      <c r="C135" s="146">
        <f>((ставка!C126/1000*'составляющая '!$B$21*'составляющая '!$C$21)+'составляющая '!$D$21+'составляющая '!$E$21)*1000+ставка!C126</f>
        <v>2584.129166105</v>
      </c>
      <c r="D135" s="146">
        <f>((ставка!D126/1000*'составляющая '!$B$21*'составляющая '!$C$21)+'составляющая '!$D$21+'составляющая '!$E$21)*1000+ставка!D126</f>
        <v>2557.232653605</v>
      </c>
      <c r="E135" s="146">
        <f>((ставка!E126/1000*'составляющая '!$B$21*'составляющая '!$C$21)+'составляющая '!$D$21+'составляющая '!$E$21)*1000+ставка!E126</f>
        <v>2504.6768681799999</v>
      </c>
      <c r="F135" s="146">
        <f>((ставка!F126/1000*'составляющая '!$B$21*'составляющая '!$C$21)+'составляющая '!$D$21+'составляющая '!$E$21)*1000+ставка!F126</f>
        <v>2568.2494651249999</v>
      </c>
      <c r="G135" s="146">
        <f>((ставка!G126/1000*'составляющая '!$B$21*'составляющая '!$C$21)+'составляющая '!$D$21+'составляющая '!$E$21)*1000+ставка!G126</f>
        <v>2597.4698363050002</v>
      </c>
      <c r="H135" s="146">
        <f>((ставка!H126/1000*'составляющая '!$B$21*'составляющая '!$C$21)+'составляющая '!$D$21+'составляющая '!$E$21)*1000+ставка!H126</f>
        <v>2694.1681780449999</v>
      </c>
      <c r="I135" s="146">
        <f>((ставка!I126/1000*'составляющая '!$B$21*'составляющая '!$C$21)+'составляющая '!$D$21+'составляющая '!$E$21)*1000+ставка!I126</f>
        <v>2908.9422096600001</v>
      </c>
      <c r="J135" s="146">
        <f>((ставка!J126/1000*'составляющая '!$B$21*'составляющая '!$C$21)+'составляющая '!$D$21+'составляющая '!$E$21)*1000+ставка!J126</f>
        <v>3013.4082642100002</v>
      </c>
      <c r="K135" s="146">
        <f>((ставка!K126/1000*'составляющая '!$B$21*'составляющая '!$C$21)+'составляющая '!$D$21+'составляющая '!$E$21)*1000+ставка!K126</f>
        <v>3122.8555528750003</v>
      </c>
      <c r="L135" s="146">
        <f>((ставка!L126/1000*'составляющая '!$B$21*'составляющая '!$C$21)+'составляющая '!$D$21+'составляющая '!$E$21)*1000+ставка!L126</f>
        <v>3135.9702923699997</v>
      </c>
      <c r="M135" s="146">
        <f>((ставка!M126/1000*'составляющая '!$B$21*'составляющая '!$C$21)+'составляющая '!$D$21+'составляющая '!$E$21)*1000+ставка!M126</f>
        <v>3132.3446424849999</v>
      </c>
      <c r="N135" s="146">
        <f>((ставка!N126/1000*'составляющая '!$B$21*'составляющая '!$C$21)+'составляющая '!$D$21+'составляющая '!$E$21)*1000+ставка!N126</f>
        <v>3120.4348667499999</v>
      </c>
      <c r="O135" s="146">
        <f>((ставка!O126/1000*'составляющая '!$B$21*'составляющая '!$C$21)+'составляющая '!$D$21+'составляющая '!$E$21)*1000+ставка!O126</f>
        <v>3132.7857452899998</v>
      </c>
      <c r="P135" s="146">
        <f>((ставка!P126/1000*'составляющая '!$B$21*'составляющая '!$C$21)+'составляющая '!$D$21+'составляющая '!$E$21)*1000+ставка!P126</f>
        <v>3132.9794001800001</v>
      </c>
      <c r="Q135" s="146">
        <f>((ставка!Q126/1000*'составляющая '!$B$21*'составляющая '!$C$21)+'составляющая '!$D$21+'составляющая '!$E$21)*1000+ставка!Q126</f>
        <v>3132.0756773599996</v>
      </c>
      <c r="R135" s="146">
        <f>((ставка!R126/1000*'составляющая '!$B$21*'составляющая '!$C$21)+'составляющая '!$D$21+'составляющая '!$E$21)*1000+ставка!R126</f>
        <v>3130.6663001050001</v>
      </c>
      <c r="S135" s="146">
        <f>((ставка!S126/1000*'составляющая '!$B$21*'составляющая '!$C$21)+'составляющая '!$D$21+'составляющая '!$E$21)*1000+ставка!S126</f>
        <v>3116.5832861600002</v>
      </c>
      <c r="T135" s="146">
        <f>((ставка!T126/1000*'составляющая '!$B$21*'составляющая '!$C$21)+'составляющая '!$D$21+'составляющая '!$E$21)*1000+ставка!T126</f>
        <v>3120.746866295</v>
      </c>
      <c r="U135" s="146">
        <f>((ставка!U126/1000*'составляющая '!$B$21*'составляющая '!$C$21)+'составляющая '!$D$21+'составляющая '!$E$21)*1000+ставка!U126</f>
        <v>3099.7568279400002</v>
      </c>
      <c r="V135" s="146">
        <f>((ставка!V126/1000*'составляющая '!$B$21*'составляющая '!$C$21)+'составляющая '!$D$21+'составляющая '!$E$21)*1000+ставка!V126</f>
        <v>3180.9842956900002</v>
      </c>
      <c r="W135" s="146">
        <f>((ставка!W126/1000*'составляющая '!$B$21*'составляющая '!$C$21)+'составляющая '!$D$21+'составляющая '!$E$21)*1000+ставка!W126</f>
        <v>3208.5370830950001</v>
      </c>
      <c r="X135" s="146">
        <f>((ставка!X126/1000*'составляющая '!$B$21*'составляющая '!$C$21)+'составляющая '!$D$21+'составляющая '!$E$21)*1000+ставка!X126</f>
        <v>3104.3077178549997</v>
      </c>
      <c r="Y135" s="146">
        <f>((ставка!Y126/1000*'составляющая '!$B$21*'составляющая '!$C$21)+'составляющая '!$D$21+'составляющая '!$E$21)*1000+ставка!Y126</f>
        <v>2894.6762994299997</v>
      </c>
    </row>
    <row r="136" spans="1:25" s="104" customFormat="1" ht="15.75" hidden="1" outlineLevel="1" x14ac:dyDescent="0.25">
      <c r="A136" s="227">
        <v>18</v>
      </c>
      <c r="B136" s="146">
        <f>((ставка!B127/1000*'составляющая '!$B$21*'составляющая '!$C$21)+'составляющая '!$D$21+'составляющая '!$E$21)*1000+ставка!B127</f>
        <v>2705.636850975</v>
      </c>
      <c r="C136" s="146">
        <f>((ставка!C127/1000*'составляющая '!$B$21*'составляющая '!$C$21)+'составляющая '!$D$21+'составляющая '!$E$21)*1000+ставка!C127</f>
        <v>2618.0187718550001</v>
      </c>
      <c r="D136" s="146">
        <f>((ставка!D127/1000*'составляющая '!$B$21*'составляющая '!$C$21)+'составляющая '!$D$21+'составляющая '!$E$21)*1000+ставка!D127</f>
        <v>2581.4287562499999</v>
      </c>
      <c r="E136" s="146">
        <f>((ставка!E127/1000*'составляющая '!$B$21*'составляющая '!$C$21)+'составляющая '!$D$21+'составляющая '!$E$21)*1000+ставка!E127</f>
        <v>2522.4070492199999</v>
      </c>
      <c r="F136" s="146">
        <f>((ставка!F127/1000*'составляющая '!$B$21*'составляющая '!$C$21)+'составляющая '!$D$21+'составляющая '!$E$21)*1000+ставка!F127</f>
        <v>2579.6320692150002</v>
      </c>
      <c r="G136" s="146">
        <f>((ставка!G127/1000*'составляющая '!$B$21*'составляющая '!$C$21)+'составляющая '!$D$21+'составляющая '!$E$21)*1000+ставка!G127</f>
        <v>2630.9721322749997</v>
      </c>
      <c r="H136" s="146">
        <f>((ставка!H127/1000*'составляющая '!$B$21*'составляющая '!$C$21)+'составляющая '!$D$21+'составляющая '!$E$21)*1000+ставка!H127</f>
        <v>2727.8103358799999</v>
      </c>
      <c r="I136" s="146">
        <f>((ставка!I127/1000*'составляющая '!$B$21*'составляющая '!$C$21)+'составляющая '!$D$21+'составляющая '!$E$21)*1000+ставка!I127</f>
        <v>2906.6183509799998</v>
      </c>
      <c r="J136" s="146">
        <f>((ставка!J127/1000*'составляющая '!$B$21*'составляющая '!$C$21)+'составляющая '!$D$21+'составляющая '!$E$21)*1000+ставка!J127</f>
        <v>3076.5720341649999</v>
      </c>
      <c r="K136" s="146">
        <f>((ставка!K127/1000*'составляющая '!$B$21*'составляющая '!$C$21)+'составляющая '!$D$21+'составляющая '!$E$21)*1000+ставка!K127</f>
        <v>3122.0271402899998</v>
      </c>
      <c r="L136" s="146">
        <f>((ставка!L127/1000*'составляющая '!$B$21*'составляющая '!$C$21)+'составляющая '!$D$21+'составляющая '!$E$21)*1000+ставка!L127</f>
        <v>3130.9352652299999</v>
      </c>
      <c r="M136" s="146">
        <f>((ставка!M127/1000*'составляющая '!$B$21*'составляющая '!$C$21)+'составляющая '!$D$21+'составляющая '!$E$21)*1000+ставка!M127</f>
        <v>3127.4817530250002</v>
      </c>
      <c r="N136" s="146">
        <f>((ставка!N127/1000*'составляющая '!$B$21*'составляющая '!$C$21)+'составляющая '!$D$21+'составляющая '!$E$21)*1000+ставка!N127</f>
        <v>3113.4632907099999</v>
      </c>
      <c r="O136" s="146">
        <f>((ставка!O127/1000*'составляющая '!$B$21*'составляющая '!$C$21)+'составляющая '!$D$21+'составляющая '!$E$21)*1000+ставка!O127</f>
        <v>3124.4801022299998</v>
      </c>
      <c r="P136" s="146">
        <f>((ставка!P127/1000*'составляющая '!$B$21*'составляющая '!$C$21)+'составляющая '!$D$21+'составляющая '!$E$21)*1000+ставка!P127</f>
        <v>3124.5876882799998</v>
      </c>
      <c r="Q136" s="146">
        <f>((ставка!Q127/1000*'составляющая '!$B$21*'составляющая '!$C$21)+'составляющая '!$D$21+'составляющая '!$E$21)*1000+ставка!Q127</f>
        <v>3111.97860322</v>
      </c>
      <c r="R136" s="146">
        <f>((ставка!R127/1000*'составляющая '!$B$21*'составляющая '!$C$21)+'составляющая '!$D$21+'составляющая '!$E$21)*1000+ставка!R127</f>
        <v>3111.1501906349995</v>
      </c>
      <c r="S136" s="146">
        <f>((ставка!S127/1000*'составляющая '!$B$21*'составляющая '!$C$21)+'составляющая '!$D$21+'составляющая '!$E$21)*1000+ставка!S127</f>
        <v>3106.1797151249998</v>
      </c>
      <c r="T136" s="146">
        <f>((ставка!T127/1000*'составляющая '!$B$21*'составляющая '!$C$21)+'составляющая '!$D$21+'составляющая '!$E$21)*1000+ставка!T127</f>
        <v>3107.5137821449998</v>
      </c>
      <c r="U136" s="146">
        <f>((ставка!U127/1000*'составляющая '!$B$21*'составляющая '!$C$21)+'составляющая '!$D$21+'составляющая '!$E$21)*1000+ставка!U127</f>
        <v>3124.6307227000002</v>
      </c>
      <c r="V136" s="146">
        <f>((ставка!V127/1000*'составляющая '!$B$21*'составляющая '!$C$21)+'составляющая '!$D$21+'составляющая '!$E$21)*1000+ставка!V127</f>
        <v>3157.68115726</v>
      </c>
      <c r="W136" s="146">
        <f>((ставка!W127/1000*'составляющая '!$B$21*'составляющая '!$C$21)+'составляющая '!$D$21+'составляющая '!$E$21)*1000+ставка!W127</f>
        <v>3153.1087501349998</v>
      </c>
      <c r="X136" s="146">
        <f>((ставка!X127/1000*'составляющая '!$B$21*'составляющая '!$C$21)+'составляющая '!$D$21+'составляющая '!$E$21)*1000+ставка!X127</f>
        <v>3104.2324076200002</v>
      </c>
      <c r="Y136" s="146">
        <f>((ставка!Y127/1000*'составляющая '!$B$21*'составляющая '!$C$21)+'составляющая '!$D$21+'составляющая '!$E$21)*1000+ставка!Y127</f>
        <v>2855.525735835</v>
      </c>
    </row>
    <row r="137" spans="1:25" s="104" customFormat="1" ht="15.75" hidden="1" outlineLevel="1" x14ac:dyDescent="0.25">
      <c r="A137" s="227">
        <v>19</v>
      </c>
      <c r="B137" s="146">
        <f>((ставка!B128/1000*'составляющая '!$B$21*'составляющая '!$C$21)+'составляющая '!$D$21+'составляющая '!$E$21)*1000+ставка!B128</f>
        <v>2654.0063055800001</v>
      </c>
      <c r="C137" s="146">
        <f>((ставка!C128/1000*'составляющая '!$B$21*'составляющая '!$C$21)+'составляющая '!$D$21+'составляющая '!$E$21)*1000+ставка!C128</f>
        <v>2475.4242211850001</v>
      </c>
      <c r="D137" s="146">
        <f>((ставка!D128/1000*'составляющая '!$B$21*'составляющая '!$C$21)+'составляющая '!$D$21+'составляющая '!$E$21)*1000+ставка!D128</f>
        <v>2409.8290065000001</v>
      </c>
      <c r="E137" s="146">
        <f>((ставка!E128/1000*'составляющая '!$B$21*'составляющая '!$C$21)+'составляющая '!$D$21+'составляющая '!$E$21)*1000+ставка!E128</f>
        <v>2360.522319785</v>
      </c>
      <c r="F137" s="146">
        <f>((ставка!F128/1000*'составляющая '!$B$21*'составляющая '!$C$21)+'составляющая '!$D$21+'составляющая '!$E$21)*1000+ставка!F128</f>
        <v>2363.1796952200002</v>
      </c>
      <c r="G137" s="146">
        <f>((ставка!G128/1000*'составляющая '!$B$21*'составляющая '!$C$21)+'составляющая '!$D$21+'составляющая '!$E$21)*1000+ставка!G128</f>
        <v>2535.6186161599999</v>
      </c>
      <c r="H137" s="146">
        <f>((ставка!H128/1000*'составляющая '!$B$21*'составляющая '!$C$21)+'составляющая '!$D$21+'составляющая '!$E$21)*1000+ставка!H128</f>
        <v>3049.8046249249996</v>
      </c>
      <c r="I137" s="146">
        <f>((ставка!I128/1000*'составляющая '!$B$21*'составляющая '!$C$21)+'составляющая '!$D$21+'составляющая '!$E$21)*1000+ставка!I128</f>
        <v>3080.24071847</v>
      </c>
      <c r="J137" s="146">
        <f>((ставка!J128/1000*'составляющая '!$B$21*'составляющая '!$C$21)+'составляющая '!$D$21+'составляющая '!$E$21)*1000+ставка!J128</f>
        <v>3117.1104578049999</v>
      </c>
      <c r="K137" s="146">
        <f>((ставка!K128/1000*'составляющая '!$B$21*'составляющая '!$C$21)+'составляющая '!$D$21+'составляющая '!$E$21)*1000+ставка!K128</f>
        <v>3142.1887660599996</v>
      </c>
      <c r="L137" s="146">
        <f>((ставка!L128/1000*'составляющая '!$B$21*'составляющая '!$C$21)+'составляющая '!$D$21+'составляющая '!$E$21)*1000+ставка!L128</f>
        <v>3147.2237931999998</v>
      </c>
      <c r="M137" s="146">
        <f>((ставка!M128/1000*'составляющая '!$B$21*'составляющая '!$C$21)+'составляющая '!$D$21+'составляющая '!$E$21)*1000+ставка!M128</f>
        <v>3145.1366238299997</v>
      </c>
      <c r="N137" s="146">
        <f>((ставка!N128/1000*'составляющая '!$B$21*'составляющая '!$C$21)+'составляющая '!$D$21+'составляющая '!$E$21)*1000+ставка!N128</f>
        <v>3129.4936121600003</v>
      </c>
      <c r="O137" s="146">
        <f>((ставка!O128/1000*'составляющая '!$B$21*'составляющая '!$C$21)+'составляющая '!$D$21+'составляющая '!$E$21)*1000+ставка!O128</f>
        <v>3141.2097330050001</v>
      </c>
      <c r="P137" s="146">
        <f>((ставка!P128/1000*'составляющая '!$B$21*'составляющая '!$C$21)+'составляющая '!$D$21+'составляющая '!$E$21)*1000+ставка!P128</f>
        <v>3139.811114355</v>
      </c>
      <c r="Q137" s="146">
        <f>((ставка!Q128/1000*'составляющая '!$B$21*'составляющая '!$C$21)+'составляющая '!$D$21+'составляющая '!$E$21)*1000+ставка!Q128</f>
        <v>3126.9007883549998</v>
      </c>
      <c r="R137" s="146">
        <f>((ставка!R128/1000*'составляющая '!$B$21*'составляющая '!$C$21)+'составляющая '!$D$21+'составляющая '!$E$21)*1000+ставка!R128</f>
        <v>3126.4381683399997</v>
      </c>
      <c r="S137" s="146">
        <f>((ставка!S128/1000*'составляющая '!$B$21*'составляющая '!$C$21)+'составляющая '!$D$21+'составляющая '!$E$21)*1000+ставка!S128</f>
        <v>3124.5876882799998</v>
      </c>
      <c r="T137" s="146">
        <f>((ставка!T128/1000*'составляющая '!$B$21*'составляющая '!$C$21)+'составляющая '!$D$21+'составляющая '!$E$21)*1000+ставка!T128</f>
        <v>3124.2864473399995</v>
      </c>
      <c r="U137" s="146">
        <f>((ставка!U128/1000*'составляющая '!$B$21*'составляющая '!$C$21)+'составляющая '!$D$21+'составляющая '!$E$21)*1000+ставка!U128</f>
        <v>3158.7677763649999</v>
      </c>
      <c r="V137" s="146">
        <f>((ставка!V128/1000*'составляющая '!$B$21*'составляющая '!$C$21)+'составляющая '!$D$21+'составляющая '!$E$21)*1000+ставка!V128</f>
        <v>3182.0601561899998</v>
      </c>
      <c r="W137" s="146">
        <f>((ставка!W128/1000*'составляющая '!$B$21*'составляющая '!$C$21)+'составляющая '!$D$21+'составляющая '!$E$21)*1000+ставка!W128</f>
        <v>3177.2618183599998</v>
      </c>
      <c r="X137" s="146">
        <f>((ставка!X128/1000*'составляющая '!$B$21*'составляющая '!$C$21)+'составляющая '!$D$21+'составляющая '!$E$21)*1000+ставка!X128</f>
        <v>3141.8875251199997</v>
      </c>
      <c r="Y137" s="146">
        <f>((ставка!Y128/1000*'составляющая '!$B$21*'составляющая '!$C$21)+'составляющая '!$D$21+'составляющая '!$E$21)*1000+ставка!Y128</f>
        <v>3062.81177837</v>
      </c>
    </row>
    <row r="138" spans="1:25" s="104" customFormat="1" ht="15.75" hidden="1" outlineLevel="1" x14ac:dyDescent="0.25">
      <c r="A138" s="227">
        <v>20</v>
      </c>
      <c r="B138" s="146">
        <f>((ставка!B129/1000*'составляющая '!$B$21*'составляющая '!$C$21)+'составляющая '!$D$21+'составляющая '!$E$21)*1000+ставка!B129</f>
        <v>2743.4641061550001</v>
      </c>
      <c r="C138" s="146">
        <f>((ставка!C129/1000*'составляющая '!$B$21*'составляющая '!$C$21)+'составляющая '!$D$21+'составляющая '!$E$21)*1000+ставка!C129</f>
        <v>2599.0083168199999</v>
      </c>
      <c r="D138" s="146">
        <f>((ставка!D129/1000*'составляющая '!$B$21*'составляющая '!$C$21)+'составляющая '!$D$21+'составляющая '!$E$21)*1000+ставка!D129</f>
        <v>2528.2166959199999</v>
      </c>
      <c r="E138" s="146">
        <f>((ставка!E129/1000*'составляющая '!$B$21*'составляющая '!$C$21)+'составляющая '!$D$21+'составляющая '!$E$21)*1000+ставка!E129</f>
        <v>2498.1894293649998</v>
      </c>
      <c r="F138" s="146">
        <f>((ставка!F129/1000*'составляющая '!$B$21*'составляющая '!$C$21)+'составляющая '!$D$21+'составляющая '!$E$21)*1000+ставка!F129</f>
        <v>2529.1204187399999</v>
      </c>
      <c r="G138" s="146">
        <f>((ставка!G129/1000*'составляющая '!$B$21*'составляющая '!$C$21)+'составляющая '!$D$21+'составляющая '!$E$21)*1000+ставка!G129</f>
        <v>2600.482245705</v>
      </c>
      <c r="H138" s="146">
        <f>((ставка!H129/1000*'составляющая '!$B$21*'составляющая '!$C$21)+'составляющая '!$D$21+'составляющая '!$E$21)*1000+ставка!H129</f>
        <v>2735.8577724199999</v>
      </c>
      <c r="I138" s="146">
        <f>((ставка!I129/1000*'составляющая '!$B$21*'составляющая '!$C$21)+'составляющая '!$D$21+'составляющая '!$E$21)*1000+ставка!I129</f>
        <v>3075.9050006549996</v>
      </c>
      <c r="J138" s="146">
        <f>((ставка!J129/1000*'составляющая '!$B$21*'составляющая '!$C$21)+'составляющая '!$D$21+'составляющая '!$E$21)*1000+ставка!J129</f>
        <v>3134.0552606800002</v>
      </c>
      <c r="K138" s="146">
        <f>((ставка!K129/1000*'составляющая '!$B$21*'составляющая '!$C$21)+'составляющая '!$D$21+'составляющая '!$E$21)*1000+ставка!K129</f>
        <v>3207.8485323750001</v>
      </c>
      <c r="L138" s="146">
        <f>((ставка!L129/1000*'составляющая '!$B$21*'составляющая '!$C$21)+'составляющая '!$D$21+'составляющая '!$E$21)*1000+ставка!L129</f>
        <v>3229.59167308</v>
      </c>
      <c r="M138" s="146">
        <f>((ставка!M129/1000*'составляющая '!$B$21*'составляющая '!$C$21)+'составляющая '!$D$21+'составляющая '!$E$21)*1000+ставка!M129</f>
        <v>3203.2546080399998</v>
      </c>
      <c r="N138" s="146">
        <f>((ставка!N129/1000*'составляющая '!$B$21*'составляющая '!$C$21)+'составляющая '!$D$21+'составляющая '!$E$21)*1000+ставка!N129</f>
        <v>3164.2976993350003</v>
      </c>
      <c r="O138" s="146">
        <f>((ставка!O129/1000*'составляющая '!$B$21*'составляющая '!$C$21)+'составляющая '!$D$21+'составляющая '!$E$21)*1000+ставка!O129</f>
        <v>3175.15313178</v>
      </c>
      <c r="P138" s="146">
        <f>((ставка!P129/1000*'составляющая '!$B$21*'составляющая '!$C$21)+'составляющая '!$D$21+'составляющая '!$E$21)*1000+ставка!P129</f>
        <v>3175.47588993</v>
      </c>
      <c r="Q138" s="146">
        <f>((ставка!Q129/1000*'составляющая '!$B$21*'составляющая '!$C$21)+'составляющая '!$D$21+'составляющая '!$E$21)*1000+ставка!Q129</f>
        <v>3172.4742391350001</v>
      </c>
      <c r="R138" s="146">
        <f>((ставка!R129/1000*'составляющая '!$B$21*'составляющая '!$C$21)+'составляющая '!$D$21+'составляющая '!$E$21)*1000+ставка!R129</f>
        <v>3166.9658333749999</v>
      </c>
      <c r="S138" s="146">
        <f>((ставка!S129/1000*'составляющая '!$B$21*'составляющая '!$C$21)+'составляющая '!$D$21+'составляющая '!$E$21)*1000+ставка!S129</f>
        <v>3147.03013831</v>
      </c>
      <c r="T138" s="146">
        <f>((ставка!T129/1000*'составляющая '!$B$21*'составляющая '!$C$21)+'составляющая '!$D$21+'составляющая '!$E$21)*1000+ставка!T129</f>
        <v>3144.8031070749998</v>
      </c>
      <c r="U138" s="146">
        <f>((ставка!U129/1000*'составляющая '!$B$21*'составляющая '!$C$21)+'составляющая '!$D$21+'составляющая '!$E$21)*1000+ставка!U129</f>
        <v>3157.1647442200001</v>
      </c>
      <c r="V138" s="146">
        <f>((ставка!V129/1000*'составляющая '!$B$21*'составляющая '!$C$21)+'составляющая '!$D$21+'составляющая '!$E$21)*1000+ставка!V129</f>
        <v>3282.6746301499998</v>
      </c>
      <c r="W138" s="146">
        <f>((ставка!W129/1000*'составляющая '!$B$21*'составляющая '!$C$21)+'составляющая '!$D$21+'составляющая '!$E$21)*1000+ставка!W129</f>
        <v>3281.2007012650001</v>
      </c>
      <c r="X138" s="146">
        <f>((ставка!X129/1000*'составляющая '!$B$21*'составляющая '!$C$21)+'составляющая '!$D$21+'составляющая '!$E$21)*1000+ставка!X129</f>
        <v>3139.2624255000001</v>
      </c>
      <c r="Y138" s="146">
        <f>((ставка!Y129/1000*'составляющая '!$B$21*'составляющая '!$C$21)+'составляющая '!$D$21+'составляющая '!$E$21)*1000+ставка!Y129</f>
        <v>3061.3163322749997</v>
      </c>
    </row>
    <row r="139" spans="1:25" s="104" customFormat="1" ht="15.75" hidden="1" outlineLevel="1" x14ac:dyDescent="0.25">
      <c r="A139" s="227">
        <v>21</v>
      </c>
      <c r="B139" s="146">
        <f>((ставка!B130/1000*'составляющая '!$B$21*'составляющая '!$C$21)+'составляющая '!$D$21+'составляющая '!$E$21)*1000+ставка!B130</f>
        <v>2839.7428622999996</v>
      </c>
      <c r="C139" s="146">
        <f>((ставка!C130/1000*'составляющая '!$B$21*'составляющая '!$C$21)+'составляющая '!$D$21+'составляющая '!$E$21)*1000+ставка!C130</f>
        <v>2705.7982300499998</v>
      </c>
      <c r="D139" s="146">
        <f>((ставка!D130/1000*'составляющая '!$B$21*'составляющая '!$C$21)+'составляющая '!$D$21+'составляющая '!$E$21)*1000+ставка!D130</f>
        <v>2705.6583681849997</v>
      </c>
      <c r="E139" s="146">
        <f>((ставка!E130/1000*'составляющая '!$B$21*'составляющая '!$C$21)+'составляющая '!$D$21+'составляющая '!$E$21)*1000+ставка!E130</f>
        <v>2685.3783977599996</v>
      </c>
      <c r="F139" s="146">
        <f>((ставка!F130/1000*'составляющая '!$B$21*'составляющая '!$C$21)+'составляющая '!$D$21+'составляющая '!$E$21)*1000+ставка!F130</f>
        <v>2687.0782573500001</v>
      </c>
      <c r="G139" s="146">
        <f>((ставка!G130/1000*'составляющая '!$B$21*'составляющая '!$C$21)+'составляющая '!$D$21+'составляющая '!$E$21)*1000+ставка!G130</f>
        <v>2634.1459207500002</v>
      </c>
      <c r="H139" s="146">
        <f>((ставка!H130/1000*'составляющая '!$B$21*'составляющая '!$C$21)+'составляющая '!$D$21+'составляющая '!$E$21)*1000+ставка!H130</f>
        <v>2697.3957595450001</v>
      </c>
      <c r="I139" s="146">
        <f>((ставка!I130/1000*'составляющая '!$B$21*'составляющая '!$C$21)+'составляющая '!$D$21+'составляющая '!$E$21)*1000+ставка!I130</f>
        <v>2725.2282706799997</v>
      </c>
      <c r="J139" s="146">
        <f>((ставка!J130/1000*'составляющая '!$B$21*'составляющая '!$C$21)+'составляющая '!$D$21+'составляющая '!$E$21)*1000+ставка!J130</f>
        <v>2945.8657420199997</v>
      </c>
      <c r="K139" s="146">
        <f>((ставка!K130/1000*'составляющая '!$B$21*'составляющая '!$C$21)+'составляющая '!$D$21+'составляющая '!$E$21)*1000+ставка!K130</f>
        <v>3104.0925457550002</v>
      </c>
      <c r="L139" s="146">
        <f>((ставка!L130/1000*'составляющая '!$B$21*'составляющая '!$C$21)+'составляющая '!$D$21+'составляющая '!$E$21)*1000+ставка!L130</f>
        <v>3124.3509989699996</v>
      </c>
      <c r="M139" s="146">
        <f>((ставка!M130/1000*'составляющая '!$B$21*'составляющая '!$C$21)+'составляющая '!$D$21+'составляющая '!$E$21)*1000+ставка!M130</f>
        <v>3123.2105868399999</v>
      </c>
      <c r="N139" s="146">
        <f>((ставка!N130/1000*'составляющая '!$B$21*'составляющая '!$C$21)+'составляющая '!$D$21+'составляющая '!$E$21)*1000+ставка!N130</f>
        <v>3095.1091105800001</v>
      </c>
      <c r="O139" s="146">
        <f>((ставка!O130/1000*'составляющая '!$B$21*'составляющая '!$C$21)+'составляющая '!$D$21+'составляющая '!$E$21)*1000+ставка!O130</f>
        <v>3094.39904265</v>
      </c>
      <c r="P139" s="146">
        <f>((ставка!P130/1000*'составляющая '!$B$21*'составляющая '!$C$21)+'составляющая '!$D$21+'составляющая '!$E$21)*1000+ставка!P130</f>
        <v>3094.6895249849995</v>
      </c>
      <c r="Q139" s="146">
        <f>((ставка!Q130/1000*'составляющая '!$B$21*'составляющая '!$C$21)+'составляющая '!$D$21+'составляющая '!$E$21)*1000+ставка!Q130</f>
        <v>3095.04455895</v>
      </c>
      <c r="R139" s="146">
        <f>((ставка!R130/1000*'составляющая '!$B$21*'составляющая '!$C$21)+'составляющая '!$D$21+'составляющая '!$E$21)*1000+ставка!R130</f>
        <v>3092.9466309749996</v>
      </c>
      <c r="S139" s="146">
        <f>((ставка!S130/1000*'составляющая '!$B$21*'составляющая '!$C$21)+'составляющая '!$D$21+'составляющая '!$E$21)*1000+ставка!S130</f>
        <v>3093.635181695</v>
      </c>
      <c r="T139" s="146">
        <f>((ставка!T130/1000*'составляющая '!$B$21*'составляющая '!$C$21)+'составляющая '!$D$21+'составляющая '!$E$21)*1000+ставка!T130</f>
        <v>3097.5297967050001</v>
      </c>
      <c r="U139" s="146">
        <f>((ставка!U130/1000*'составляющая '!$B$21*'составляющая '!$C$21)+'составляющая '!$D$21+'составляющая '!$E$21)*1000+ставка!U130</f>
        <v>3119.1868685700001</v>
      </c>
      <c r="V139" s="146">
        <f>((ставка!V130/1000*'составляющая '!$B$21*'составляющая '!$C$21)+'составляющая '!$D$21+'составляющая '!$E$21)*1000+ставка!V130</f>
        <v>3154.2384036599997</v>
      </c>
      <c r="W139" s="146">
        <f>((ставка!W130/1000*'составляющая '!$B$21*'составляющая '!$C$21)+'составляющая '!$D$21+'составляющая '!$E$21)*1000+ставка!W130</f>
        <v>3144.4911075299997</v>
      </c>
      <c r="X139" s="146">
        <f>((ставка!X130/1000*'составляющая '!$B$21*'составляющая '!$C$21)+'составляющая '!$D$21+'составляющая '!$E$21)*1000+ставка!X130</f>
        <v>3080.423614755</v>
      </c>
      <c r="Y139" s="146">
        <f>((ставка!Y130/1000*'составляющая '!$B$21*'составляющая '!$C$21)+'составляющая '!$D$21+'составляющая '!$E$21)*1000+ставка!Y130</f>
        <v>2979.1528658900002</v>
      </c>
    </row>
    <row r="140" spans="1:25" s="104" customFormat="1" ht="15.75" hidden="1" outlineLevel="1" x14ac:dyDescent="0.25">
      <c r="A140" s="227">
        <v>22</v>
      </c>
      <c r="B140" s="146">
        <f>((ставка!B131/1000*'составляющая '!$B$21*'составляющая '!$C$21)+'составляющая '!$D$21+'составляющая '!$E$21)*1000+ставка!B131</f>
        <v>2700.0638935849997</v>
      </c>
      <c r="C140" s="146">
        <f>((ставка!C131/1000*'составляющая '!$B$21*'составляющая '!$C$21)+'составляющая '!$D$21+'составляющая '!$E$21)*1000+ставка!C131</f>
        <v>2618.1048406949999</v>
      </c>
      <c r="D140" s="146">
        <f>((ставка!D131/1000*'составляющая '!$B$21*'составляющая '!$C$21)+'составляющая '!$D$21+'составляющая '!$E$21)*1000+ставка!D131</f>
        <v>2505.1932812199998</v>
      </c>
      <c r="E140" s="146">
        <f>((ставка!E131/1000*'составляющая '!$B$21*'составляющая '!$C$21)+'составляющая '!$D$21+'составляющая '!$E$21)*1000+ставка!E131</f>
        <v>2449.1086733550001</v>
      </c>
      <c r="F140" s="146">
        <f>((ставка!F131/1000*'составляющая '!$B$21*'составляющая '!$C$21)+'составляющая '!$D$21+'составляющая '!$E$21)*1000+ставка!F131</f>
        <v>2389.3446225799999</v>
      </c>
      <c r="G140" s="146">
        <f>((ставка!G131/1000*'составляющая '!$B$21*'составляющая '!$C$21)+'составляющая '!$D$21+'составляющая '!$E$21)*1000+ставка!G131</f>
        <v>2462.39555053</v>
      </c>
      <c r="H140" s="146">
        <f>((ставка!H131/1000*'составляющая '!$B$21*'составляющая '!$C$21)+'составляющая '!$D$21+'составляющая '!$E$21)*1000+ставка!H131</f>
        <v>2533.8326877300001</v>
      </c>
      <c r="I140" s="146">
        <f>((ставка!I131/1000*'составляющая '!$B$21*'составляющая '!$C$21)+'составляющая '!$D$21+'составляющая '!$E$21)*1000+ставка!I131</f>
        <v>2601.5796234149998</v>
      </c>
      <c r="J140" s="146">
        <f>((ставка!J131/1000*'составляющая '!$B$21*'составляющая '!$C$21)+'составляющая '!$D$21+'составляющая '!$E$21)*1000+ставка!J131</f>
        <v>2719.6660718949997</v>
      </c>
      <c r="K140" s="146">
        <f>((ставка!K131/1000*'составляющая '!$B$21*'составляющая '!$C$21)+'составляющая '!$D$21+'составляющая '!$E$21)*1000+ставка!K131</f>
        <v>2921.3791570399999</v>
      </c>
      <c r="L140" s="146">
        <f>((ставка!L131/1000*'составляющая '!$B$21*'составляющая '!$C$21)+'составляющая '!$D$21+'составляющая '!$E$21)*1000+ставка!L131</f>
        <v>3074.6785196850001</v>
      </c>
      <c r="M140" s="146">
        <f>((ставка!M131/1000*'составляющая '!$B$21*'составляющая '!$C$21)+'составляющая '!$D$21+'составляющая '!$E$21)*1000+ставка!M131</f>
        <v>3083.1563004250002</v>
      </c>
      <c r="N140" s="146">
        <f>((ставка!N131/1000*'составляющая '!$B$21*'составляющая '!$C$21)+'составляющая '!$D$21+'составляющая '!$E$21)*1000+ставка!N131</f>
        <v>3080.8539589550001</v>
      </c>
      <c r="O140" s="146">
        <f>((ставка!O131/1000*'составляющая '!$B$21*'составляющая '!$C$21)+'составляющая '!$D$21+'составляющая '!$E$21)*1000+ставка!O131</f>
        <v>3077.6048602450001</v>
      </c>
      <c r="P140" s="146">
        <f>((ставка!P131/1000*'составляющая '!$B$21*'составляющая '!$C$21)+'составляющая '!$D$21+'составляющая '!$E$21)*1000+ставка!P131</f>
        <v>3077.4112053549998</v>
      </c>
      <c r="Q140" s="146">
        <f>((ставка!Q131/1000*'составляющая '!$B$21*'составляющая '!$C$21)+'составляющая '!$D$21+'составляющая '!$E$21)*1000+ставка!Q131</f>
        <v>3076.9701025499999</v>
      </c>
      <c r="R140" s="146">
        <f>((ставка!R131/1000*'составляющая '!$B$21*'составляющая '!$C$21)+'составляющая '!$D$21+'составляющая '!$E$21)*1000+ставка!R131</f>
        <v>3078.2826523599997</v>
      </c>
      <c r="S140" s="146">
        <f>((ставка!S131/1000*'составляющая '!$B$21*'составляющая '!$C$21)+'составляющая '!$D$21+'составляющая '!$E$21)*1000+ставка!S131</f>
        <v>3093.6136644849998</v>
      </c>
      <c r="T140" s="146">
        <f>((ставка!T131/1000*'составляющая '!$B$21*'составляющая '!$C$21)+'составляющая '!$D$21+'составляющая '!$E$21)*1000+ставка!T131</f>
        <v>3113.9474279349997</v>
      </c>
      <c r="U140" s="146">
        <f>((ставка!U131/1000*'составляющая '!$B$21*'составляющая '!$C$21)+'составляющая '!$D$21+'составляющая '!$E$21)*1000+ставка!U131</f>
        <v>3142.1026972200002</v>
      </c>
      <c r="V140" s="146">
        <f>((ставка!V131/1000*'составляющая '!$B$21*'составляющая '!$C$21)+'составляющая '!$D$21+'составляющая '!$E$21)*1000+ставка!V131</f>
        <v>3193.6148979600002</v>
      </c>
      <c r="W140" s="146">
        <f>((ставка!W131/1000*'составляющая '!$B$21*'составляющая '!$C$21)+'составляющая '!$D$21+'составляющая '!$E$21)*1000+ставка!W131</f>
        <v>3187.170493565</v>
      </c>
      <c r="X140" s="146">
        <f>((ставка!X131/1000*'составляющая '!$B$21*'составляющая '!$C$21)+'составляющая '!$D$21+'составляющая '!$E$21)*1000+ставка!X131</f>
        <v>3110.461639915</v>
      </c>
      <c r="Y140" s="146">
        <f>((ставка!Y131/1000*'составляющая '!$B$21*'составляющая '!$C$21)+'составляющая '!$D$21+'составляющая '!$E$21)*1000+ставка!Y131</f>
        <v>3003.5426234249999</v>
      </c>
    </row>
    <row r="141" spans="1:25" s="104" customFormat="1" ht="15.75" hidden="1" outlineLevel="1" x14ac:dyDescent="0.25">
      <c r="A141" s="227">
        <v>23</v>
      </c>
      <c r="B141" s="146">
        <f>((ставка!B132/1000*'составляющая '!$B$21*'составляющая '!$C$21)+'составляющая '!$D$21+'составляющая '!$E$21)*1000+ставка!B132</f>
        <v>2733.2003969849998</v>
      </c>
      <c r="C141" s="146">
        <f>((ставка!C132/1000*'составляющая '!$B$21*'составляющая '!$C$21)+'составляющая '!$D$21+'составляющая '!$E$21)*1000+ставка!C132</f>
        <v>2552.9722460249995</v>
      </c>
      <c r="D141" s="146">
        <f>((ставка!D132/1000*'составляющая '!$B$21*'составляющая '!$C$21)+'составляющая '!$D$21+'составляющая '!$E$21)*1000+ставка!D132</f>
        <v>2427.2149121799998</v>
      </c>
      <c r="E141" s="146">
        <f>((ставка!E132/1000*'составляющая '!$B$21*'составляющая '!$C$21)+'составляющая '!$D$21+'составляющая '!$E$21)*1000+ставка!E132</f>
        <v>2242.9200085299999</v>
      </c>
      <c r="F141" s="146">
        <f>((ставка!F132/1000*'составляющая '!$B$21*'составляющая '!$C$21)+'составляющая '!$D$21+'составляющая '!$E$21)*1000+ставка!F132</f>
        <v>2432.4113183950003</v>
      </c>
      <c r="G141" s="146">
        <f>((ставка!G132/1000*'составляющая '!$B$21*'составляющая '!$C$21)+'составляющая '!$D$21+'составляющая '!$E$21)*1000+ставка!G132</f>
        <v>2496.5971558249998</v>
      </c>
      <c r="H141" s="146">
        <f>((ставка!H132/1000*'составляющая '!$B$21*'составляющая '!$C$21)+'составляющая '!$D$21+'составляющая '!$E$21)*1000+ставка!H132</f>
        <v>2703.6572676549999</v>
      </c>
      <c r="I141" s="146">
        <f>((ставка!I132/1000*'составляющая '!$B$21*'составляющая '!$C$21)+'составляющая '!$D$21+'составляющая '!$E$21)*1000+ставка!I132</f>
        <v>2891.9220965499999</v>
      </c>
      <c r="J141" s="146">
        <f>((ставка!J132/1000*'составляющая '!$B$21*'составляющая '!$C$21)+'составляющая '!$D$21+'составляющая '!$E$21)*1000+ставка!J132</f>
        <v>3121.5322444599997</v>
      </c>
      <c r="K141" s="146">
        <f>((ставка!K132/1000*'составляющая '!$B$21*'составляющая '!$C$21)+'составляющая '!$D$21+'составляющая '!$E$21)*1000+ставка!K132</f>
        <v>3152.7321989599996</v>
      </c>
      <c r="L141" s="146">
        <f>((ставка!L132/1000*'составляющая '!$B$21*'составляющая '!$C$21)+'составляющая '!$D$21+'составляющая '!$E$21)*1000+ставка!L132</f>
        <v>3167.353143155</v>
      </c>
      <c r="M141" s="146">
        <f>((ставка!M132/1000*'составляющая '!$B$21*'составляющая '!$C$21)+'составляющая '!$D$21+'составляющая '!$E$21)*1000+ставка!M132</f>
        <v>3167.2993501299998</v>
      </c>
      <c r="N141" s="146">
        <f>((ставка!N132/1000*'составляющая '!$B$21*'составляющая '!$C$21)+'составляющая '!$D$21+'составляющая '!$E$21)*1000+ставка!N132</f>
        <v>3161.3821173799997</v>
      </c>
      <c r="O141" s="146">
        <f>((ставка!O132/1000*'составляющая '!$B$21*'составляющая '!$C$21)+'составляющая '!$D$21+'составляющая '!$E$21)*1000+ставка!O132</f>
        <v>3151.3873733350001</v>
      </c>
      <c r="P141" s="146">
        <f>((ставка!P132/1000*'составляющая '!$B$21*'составляющая '!$C$21)+'составляющая '!$D$21+'составляющая '!$E$21)*1000+ставка!P132</f>
        <v>3148.7730323199999</v>
      </c>
      <c r="Q141" s="146">
        <f>((ставка!Q132/1000*'составляющая '!$B$21*'составляющая '!$C$21)+'составляющая '!$D$21+'составляющая '!$E$21)*1000+ставка!Q132</f>
        <v>3144.9967619649997</v>
      </c>
      <c r="R141" s="146">
        <f>((ставка!R132/1000*'составляющая '!$B$21*'составляющая '!$C$21)+'составляющая '!$D$21+'составляющая '!$E$21)*1000+ставка!R132</f>
        <v>3147.1484829649999</v>
      </c>
      <c r="S141" s="146">
        <f>((ставка!S132/1000*'составляющая '!$B$21*'составляющая '!$C$21)+'составляющая '!$D$21+'составляющая '!$E$21)*1000+ставка!S132</f>
        <v>3145.728347105</v>
      </c>
      <c r="T141" s="146">
        <f>((ставка!T132/1000*'составляющая '!$B$21*'составляющая '!$C$21)+'составляющая '!$D$21+'составляющая '!$E$21)*1000+ставка!T132</f>
        <v>3143.2861437699999</v>
      </c>
      <c r="U141" s="146">
        <f>((ставка!U132/1000*'составляющая '!$B$21*'составляющая '!$C$21)+'составляющая '!$D$21+'составляющая '!$E$21)*1000+ставка!U132</f>
        <v>3161.0055662049999</v>
      </c>
      <c r="V141" s="146">
        <f>((ставка!V132/1000*'составляющая '!$B$21*'составляющая '!$C$21)+'составляющая '!$D$21+'составляющая '!$E$21)*1000+ставка!V132</f>
        <v>3180.6507789349998</v>
      </c>
      <c r="W141" s="146">
        <f>((ставка!W132/1000*'составляющая '!$B$21*'составляющая '!$C$21)+'составляющая '!$D$21+'составляющая '!$E$21)*1000+ставка!W132</f>
        <v>3175.7771308700003</v>
      </c>
      <c r="X141" s="146">
        <f>((ставка!X132/1000*'составляющая '!$B$21*'составляющая '!$C$21)+'составляющая '!$D$21+'составляющая '!$E$21)*1000+ставка!X132</f>
        <v>3144.9967619649997</v>
      </c>
      <c r="Y141" s="146">
        <f>((ставка!Y132/1000*'составляющая '!$B$21*'составляющая '!$C$21)+'составляющая '!$D$21+'составляющая '!$E$21)*1000+ставка!Y132</f>
        <v>2917.4522662150002</v>
      </c>
    </row>
    <row r="142" spans="1:25" s="104" customFormat="1" ht="15.75" hidden="1" outlineLevel="1" x14ac:dyDescent="0.25">
      <c r="A142" s="227">
        <v>24</v>
      </c>
      <c r="B142" s="146">
        <f>((ставка!B133/1000*'составляющая '!$B$21*'составляющая '!$C$21)+'составляющая '!$D$21+'составляющая '!$E$21)*1000+ставка!B133</f>
        <v>2579.47069014</v>
      </c>
      <c r="C142" s="146">
        <f>((ставка!C133/1000*'составляющая '!$B$21*'составляющая '!$C$21)+'составляющая '!$D$21+'составляющая '!$E$21)*1000+ставка!C133</f>
        <v>2401.2006052899997</v>
      </c>
      <c r="D142" s="146">
        <f>((ставка!D133/1000*'составляющая '!$B$21*'составляющая '!$C$21)+'составляющая '!$D$21+'составляющая '!$E$21)*1000+ставка!D133</f>
        <v>2153.677380055</v>
      </c>
      <c r="E142" s="146">
        <f>((ставка!E133/1000*'составляющая '!$B$21*'составляющая '!$C$21)+'составляющая '!$D$21+'составляющая '!$E$21)*1000+ставка!E133</f>
        <v>2165.7162590500002</v>
      </c>
      <c r="F142" s="146">
        <f>((ставка!F133/1000*'составляющая '!$B$21*'составляющая '!$C$21)+'составляющая '!$D$21+'составляющая '!$E$21)*1000+ставка!F133</f>
        <v>2227.352307095</v>
      </c>
      <c r="G142" s="146">
        <f>((ставка!G133/1000*'составляющая '!$B$21*'составляющая '!$C$21)+'составляющая '!$D$21+'составляющая '!$E$21)*1000+ставка!G133</f>
        <v>2389.2800709499998</v>
      </c>
      <c r="H142" s="146">
        <f>((ставка!H133/1000*'составляющая '!$B$21*'составляющая '!$C$21)+'составляющая '!$D$21+'составляющая '!$E$21)*1000+ставка!H133</f>
        <v>2558.5882378349997</v>
      </c>
      <c r="I142" s="146">
        <f>((ставка!I133/1000*'составляющая '!$B$21*'составляющая '!$C$21)+'составляющая '!$D$21+'составляющая '!$E$21)*1000+ставка!I133</f>
        <v>2741.45224702</v>
      </c>
      <c r="J142" s="146">
        <f>((ставка!J133/1000*'составляющая '!$B$21*'составляющая '!$C$21)+'составляющая '!$D$21+'составляющая '!$E$21)*1000+ставка!J133</f>
        <v>3054.3877906549997</v>
      </c>
      <c r="K142" s="146">
        <f>((ставка!K133/1000*'составляющая '!$B$21*'составляющая '!$C$21)+'составляющая '!$D$21+'составляющая '!$E$21)*1000+ставка!K133</f>
        <v>3149.9242030549999</v>
      </c>
      <c r="L142" s="146">
        <f>((ставка!L133/1000*'составляющая '!$B$21*'составляющая '!$C$21)+'составляющая '!$D$21+'составляющая '!$E$21)*1000+ставка!L133</f>
        <v>3154.8516441450001</v>
      </c>
      <c r="M142" s="146">
        <f>((ставка!M133/1000*'составляющая '!$B$21*'составляющая '!$C$21)+'составляющая '!$D$21+'составляющая '!$E$21)*1000+ставка!M133</f>
        <v>3150.7633742449998</v>
      </c>
      <c r="N142" s="146">
        <f>((ставка!N133/1000*'составляющая '!$B$21*'составляющая '!$C$21)+'составляющая '!$D$21+'составляющая '!$E$21)*1000+ставка!N133</f>
        <v>3128.1272693250003</v>
      </c>
      <c r="O142" s="146">
        <f>((ставка!O133/1000*'составляющая '!$B$21*'составляющая '!$C$21)+'составляющая '!$D$21+'составляющая '!$E$21)*1000+ставка!O133</f>
        <v>3142.2102832700002</v>
      </c>
      <c r="P142" s="146">
        <f>((ставка!P133/1000*'составляющая '!$B$21*'составляющая '!$C$21)+'составляющая '!$D$21+'составляющая '!$E$21)*1000+ставка!P133</f>
        <v>3142.371662345</v>
      </c>
      <c r="Q142" s="146">
        <f>((ставка!Q133/1000*'составляющая '!$B$21*'составляющая '!$C$21)+'составляющая '!$D$21+'составляющая '!$E$21)*1000+ставка!Q133</f>
        <v>3135.94877516</v>
      </c>
      <c r="R142" s="146">
        <f>((ставка!R133/1000*'составляющая '!$B$21*'составляющая '!$C$21)+'составляющая '!$D$21+'составляющая '!$E$21)*1000+ставка!R133</f>
        <v>3127.4817530250002</v>
      </c>
      <c r="S142" s="146">
        <f>((ставка!S133/1000*'составляющая '!$B$21*'составляющая '!$C$21)+'составляющая '!$D$21+'составляющая '!$E$21)*1000+ставка!S133</f>
        <v>3096.669108305</v>
      </c>
      <c r="T142" s="146">
        <f>((ставка!T133/1000*'составляющая '!$B$21*'составляющая '!$C$21)+'составляющая '!$D$21+'составляющая '!$E$21)*1000+ставка!T133</f>
        <v>3098.0246925350002</v>
      </c>
      <c r="U142" s="146">
        <f>((ставка!U133/1000*'составляющая '!$B$21*'составляющая '!$C$21)+'составляющая '!$D$21+'составляющая '!$E$21)*1000+ставка!U133</f>
        <v>3159.5316373199998</v>
      </c>
      <c r="V142" s="146">
        <f>((ставка!V133/1000*'составляющая '!$B$21*'составляющая '!$C$21)+'составляющая '!$D$21+'составляющая '!$E$21)*1000+ставка!V133</f>
        <v>3202.6736433699998</v>
      </c>
      <c r="W142" s="146">
        <f>((ставка!W133/1000*'составляющая '!$B$21*'составляющая '!$C$21)+'составляющая '!$D$21+'составляющая '!$E$21)*1000+ставка!W133</f>
        <v>3175.8309238949996</v>
      </c>
      <c r="X142" s="146">
        <f>((ставка!X133/1000*'составляющая '!$B$21*'составляющая '!$C$21)+'составляющая '!$D$21+'составляющая '!$E$21)*1000+ставка!X133</f>
        <v>3090.0418076249998</v>
      </c>
      <c r="Y142" s="146">
        <f>((ставка!Y133/1000*'составляющая '!$B$21*'составляющая '!$C$21)+'составляющая '!$D$21+'составляющая '!$E$21)*1000+ставка!Y133</f>
        <v>2781.9476362400001</v>
      </c>
    </row>
    <row r="143" spans="1:25" s="104" customFormat="1" ht="15.75" hidden="1" outlineLevel="1" x14ac:dyDescent="0.25">
      <c r="A143" s="227">
        <v>25</v>
      </c>
      <c r="B143" s="146">
        <f>((ставка!B134/1000*'составляющая '!$B$21*'составляющая '!$C$21)+'составляющая '!$D$21+'составляющая '!$E$21)*1000+ставка!B134</f>
        <v>2623.94676321</v>
      </c>
      <c r="C143" s="146">
        <f>((ставка!C134/1000*'составляющая '!$B$21*'составляющая '!$C$21)+'составляющая '!$D$21+'составляющая '!$E$21)*1000+ставка!C134</f>
        <v>2469.15195447</v>
      </c>
      <c r="D143" s="146">
        <f>((ставка!D134/1000*'составляющая '!$B$21*'составляющая '!$C$21)+'составляющая '!$D$21+'составляющая '!$E$21)*1000+ставка!D134</f>
        <v>2333.6042900749999</v>
      </c>
      <c r="E143" s="146">
        <f>((ставка!E134/1000*'составляющая '!$B$21*'составляющая '!$C$21)+'составляющая '!$D$21+'составляющая '!$E$21)*1000+ставка!E134</f>
        <v>2285.76077364</v>
      </c>
      <c r="F143" s="146">
        <f>((ставка!F134/1000*'составляющая '!$B$21*'составляющая '!$C$21)+'составляющая '!$D$21+'составляющая '!$E$21)*1000+ставка!F134</f>
        <v>2379.4789817949995</v>
      </c>
      <c r="G143" s="146">
        <f>((ставка!G134/1000*'составляющая '!$B$21*'составляющая '!$C$21)+'составляющая '!$D$21+'составляющая '!$E$21)*1000+ставка!G134</f>
        <v>2493.3588157199997</v>
      </c>
      <c r="H143" s="146">
        <f>((ставка!H134/1000*'составляющая '!$B$21*'составляющая '!$C$21)+'составляющая '!$D$21+'составляющая '!$E$21)*1000+ставка!H134</f>
        <v>2745.23927598</v>
      </c>
      <c r="I143" s="146">
        <f>((ставка!I134/1000*'составляющая '!$B$21*'составляющая '!$C$21)+'составляющая '!$D$21+'составляющая '!$E$21)*1000+ставка!I134</f>
        <v>2866.9190985300002</v>
      </c>
      <c r="J143" s="146">
        <f>((ставка!J134/1000*'составляющая '!$B$21*'составляющая '!$C$21)+'составляющая '!$D$21+'составляющая '!$E$21)*1000+ставка!J134</f>
        <v>3147.1807587799995</v>
      </c>
      <c r="K143" s="146">
        <f>((ставка!K134/1000*'составляющая '!$B$21*'составляющая '!$C$21)+'составляющая '!$D$21+'составляющая '!$E$21)*1000+ставка!K134</f>
        <v>3174.5076154799999</v>
      </c>
      <c r="L143" s="146">
        <f>((ставка!L134/1000*'составляющая '!$B$21*'составляющая '!$C$21)+'составляющая '!$D$21+'составляющая '!$E$21)*1000+ставка!L134</f>
        <v>3210.6565282799997</v>
      </c>
      <c r="M143" s="146">
        <f>((ставка!M134/1000*'составляющая '!$B$21*'составляющая '!$C$21)+'составляющая '!$D$21+'составляющая '!$E$21)*1000+ставка!M134</f>
        <v>3193.1522779449997</v>
      </c>
      <c r="N143" s="146">
        <f>((ставка!N134/1000*'составляющая '!$B$21*'составляющая '!$C$21)+'составляющая '!$D$21+'составляющая '!$E$21)*1000+ставка!N134</f>
        <v>3171.0433446699999</v>
      </c>
      <c r="O143" s="146">
        <f>((ставка!O134/1000*'составляющая '!$B$21*'составляющая '!$C$21)+'составляющая '!$D$21+'составляющая '!$E$21)*1000+ставка!O134</f>
        <v>3174.0987884899996</v>
      </c>
      <c r="P143" s="146">
        <f>((ставка!P134/1000*'составляющая '!$B$21*'составляющая '!$C$21)+'составляющая '!$D$21+'составляющая '!$E$21)*1000+ставка!P134</f>
        <v>3170.4623799999999</v>
      </c>
      <c r="Q143" s="146">
        <f>((ставка!Q134/1000*'составляющая '!$B$21*'составляющая '!$C$21)+'составляющая '!$D$21+'составляющая '!$E$21)*1000+ставка!Q134</f>
        <v>3169.08527856</v>
      </c>
      <c r="R143" s="146">
        <f>((ставка!R134/1000*'составляющая '!$B$21*'составляющая '!$C$21)+'составляющая '!$D$21+'составляющая '!$E$21)*1000+ставка!R134</f>
        <v>3168.5258310999998</v>
      </c>
      <c r="S143" s="146">
        <f>((ставка!S134/1000*'составляющая '!$B$21*'составляющая '!$C$21)+'составляющая '!$D$21+'составляющая '!$E$21)*1000+ставка!S134</f>
        <v>3159.0367414900002</v>
      </c>
      <c r="T143" s="146">
        <f>((ставка!T134/1000*'составляющая '!$B$21*'составляющая '!$C$21)+'составляющая '!$D$21+'составляющая '!$E$21)*1000+ставка!T134</f>
        <v>3138.5953919900003</v>
      </c>
      <c r="U143" s="146">
        <f>((ставка!U134/1000*'составляющая '!$B$21*'составляющая '!$C$21)+'составляющая '!$D$21+'составляющая '!$E$21)*1000+ставка!U134</f>
        <v>3198.3379255549999</v>
      </c>
      <c r="V143" s="146">
        <f>((ставка!V134/1000*'составляющая '!$B$21*'составляющая '!$C$21)+'составляющая '!$D$21+'составляющая '!$E$21)*1000+ставка!V134</f>
        <v>3225.1160934</v>
      </c>
      <c r="W143" s="146">
        <f>((ставка!W134/1000*'составляющая '!$B$21*'составляющая '!$C$21)+'составляющая '!$D$21+'составляющая '!$E$21)*1000+ставка!W134</f>
        <v>3218.8976197100001</v>
      </c>
      <c r="X143" s="146">
        <f>((ставка!X134/1000*'составляющая '!$B$21*'составляющая '!$C$21)+'составляющая '!$D$21+'составляющая '!$E$21)*1000+ставка!X134</f>
        <v>3136.9170496099996</v>
      </c>
      <c r="Y143" s="146">
        <f>((ставка!Y134/1000*'составляющая '!$B$21*'составляющая '!$C$21)+'составляющая '!$D$21+'составляющая '!$E$21)*1000+ставка!Y134</f>
        <v>2887.2098275600001</v>
      </c>
    </row>
    <row r="144" spans="1:25" s="104" customFormat="1" ht="15.75" hidden="1" outlineLevel="1" x14ac:dyDescent="0.25">
      <c r="A144" s="227">
        <v>26</v>
      </c>
      <c r="B144" s="146">
        <f>((ставка!B135/1000*'составляющая '!$B$21*'составляющая '!$C$21)+'составляющая '!$D$21+'составляющая '!$E$21)*1000+ставка!B135</f>
        <v>2598.5779726199999</v>
      </c>
      <c r="C144" s="146">
        <f>((ставка!C135/1000*'составляющая '!$B$21*'составляющая '!$C$21)+'составляющая '!$D$21+'составляющая '!$E$21)*1000+ставка!C135</f>
        <v>2432.2499393200001</v>
      </c>
      <c r="D144" s="146">
        <f>((ставка!D135/1000*'составляющая '!$B$21*'составляющая '!$C$21)+'составляющая '!$D$21+'составляющая '!$E$21)*1000+ставка!D135</f>
        <v>2269.2893493850002</v>
      </c>
      <c r="E144" s="146">
        <f>((ставка!E135/1000*'составляющая '!$B$21*'составляющая '!$C$21)+'составляющая '!$D$21+'составляющая '!$E$21)*1000+ставка!E135</f>
        <v>2222.47865903</v>
      </c>
      <c r="F144" s="146">
        <f>((ставка!F135/1000*'составляющая '!$B$21*'составляющая '!$C$21)+'составляющая '!$D$21+'составляющая '!$E$21)*1000+ставка!F135</f>
        <v>2299.0153749999999</v>
      </c>
      <c r="G144" s="146">
        <f>((ставка!G135/1000*'составляющая '!$B$21*'составляющая '!$C$21)+'составляющая '!$D$21+'составляющая '!$E$21)*1000+ставка!G135</f>
        <v>2436.5964157399999</v>
      </c>
      <c r="H144" s="146">
        <f>((ставка!H135/1000*'составляющая '!$B$21*'составляющая '!$C$21)+'составляющая '!$D$21+'составляющая '!$E$21)*1000+ставка!H135</f>
        <v>2602.2143811099995</v>
      </c>
      <c r="I144" s="146">
        <f>((ставка!I135/1000*'составляющая '!$B$21*'составляющая '!$C$21)+'составляющая '!$D$21+'составляющая '!$E$21)*1000+ставка!I135</f>
        <v>2781.9368776349997</v>
      </c>
      <c r="J144" s="146">
        <f>((ставка!J135/1000*'составляющая '!$B$21*'составляющая '!$C$21)+'составляющая '!$D$21+'составляющая '!$E$21)*1000+ставка!J135</f>
        <v>3078.6699621400003</v>
      </c>
      <c r="K144" s="146">
        <f>((ставка!K135/1000*'составляющая '!$B$21*'составляющая '!$C$21)+'составляющая '!$D$21+'составляющая '!$E$21)*1000+ставка!K135</f>
        <v>3119.6494885849997</v>
      </c>
      <c r="L144" s="146">
        <f>((ставка!L135/1000*'составляющая '!$B$21*'составляющая '!$C$21)+'составляющая '!$D$21+'составляющая '!$E$21)*1000+ставка!L135</f>
        <v>3134.6147081399999</v>
      </c>
      <c r="M144" s="146">
        <f>((ставка!M135/1000*'составляющая '!$B$21*'составляющая '!$C$21)+'составляющая '!$D$21+'составляющая '!$E$21)*1000+ставка!M135</f>
        <v>3130.3650591650003</v>
      </c>
      <c r="N144" s="146">
        <f>((ставка!N135/1000*'составляющая '!$B$21*'составляющая '!$C$21)+'составляющая '!$D$21+'составляющая '!$E$21)*1000+ставка!N135</f>
        <v>3117.7021810799997</v>
      </c>
      <c r="O144" s="146">
        <f>((ставка!O135/1000*'составляющая '!$B$21*'составляющая '!$C$21)+'составляющая '!$D$21+'составляющая '!$E$21)*1000+ставка!O135</f>
        <v>3125.3407906299999</v>
      </c>
      <c r="P144" s="146">
        <f>((ставка!P135/1000*'составляющая '!$B$21*'составляющая '!$C$21)+'составляющая '!$D$21+'составляющая '!$E$21)*1000+ставка!P135</f>
        <v>3122.5435533299997</v>
      </c>
      <c r="Q144" s="146">
        <f>((ставка!Q135/1000*'составляющая '!$B$21*'составляющая '!$C$21)+'составляющая '!$D$21+'составляющая '!$E$21)*1000+ставка!Q135</f>
        <v>3114.1518414299999</v>
      </c>
      <c r="R144" s="146">
        <f>((ставка!R135/1000*'составляющая '!$B$21*'составляющая '!$C$21)+'составляющая '!$D$21+'составляющая '!$E$21)*1000+ставка!R135</f>
        <v>3113.2158427949998</v>
      </c>
      <c r="S144" s="146">
        <f>((ставка!S135/1000*'составляющая '!$B$21*'составляющая '!$C$21)+'составляющая '!$D$21+'составляющая '!$E$21)*1000+ставка!S135</f>
        <v>3107.2555756250003</v>
      </c>
      <c r="T144" s="146">
        <f>((ставка!T135/1000*'составляющая '!$B$21*'составляющая '!$C$21)+'составляющая '!$D$21+'составляющая '!$E$21)*1000+ставка!T135</f>
        <v>3118.90714484</v>
      </c>
      <c r="U144" s="146">
        <f>((ставка!U135/1000*'составляющая '!$B$21*'составляющая '!$C$21)+'составляющая '!$D$21+'составляющая '!$E$21)*1000+ставка!U135</f>
        <v>3166.1374207899999</v>
      </c>
      <c r="V144" s="146">
        <f>((ставка!V135/1000*'составляющая '!$B$21*'составляющая '!$C$21)+'составляющая '!$D$21+'составляющая '!$E$21)*1000+ставка!V135</f>
        <v>3213.3139037149999</v>
      </c>
      <c r="W144" s="146">
        <f>((ставка!W135/1000*'составляющая '!$B$21*'составляющая '!$C$21)+'составляющая '!$D$21+'составляющая '!$E$21)*1000+ставка!W135</f>
        <v>3192.3453825699999</v>
      </c>
      <c r="X144" s="146">
        <f>((ставка!X135/1000*'составляющая '!$B$21*'составляющая '!$C$21)+'составляющая '!$D$21+'составляющая '!$E$21)*1000+ставка!X135</f>
        <v>3086.8357433349997</v>
      </c>
      <c r="Y144" s="146">
        <f>((ставка!Y135/1000*'составляющая '!$B$21*'составляющая '!$C$21)+'составляющая '!$D$21+'составляющая '!$E$21)*1000+ставка!Y135</f>
        <v>2825.8965376650003</v>
      </c>
    </row>
    <row r="145" spans="1:25" s="104" customFormat="1" ht="15.75" hidden="1" outlineLevel="1" x14ac:dyDescent="0.25">
      <c r="A145" s="227">
        <v>27</v>
      </c>
      <c r="B145" s="146">
        <f>((ставка!B136/1000*'составляющая '!$B$21*'составляющая '!$C$21)+'составляющая '!$D$21+'составляющая '!$E$21)*1000+ставка!B136</f>
        <v>2594.5327371399999</v>
      </c>
      <c r="C145" s="146">
        <f>((ставка!C136/1000*'составляющая '!$B$21*'составляющая '!$C$21)+'составляющая '!$D$21+'составляющая '!$E$21)*1000+ставка!C136</f>
        <v>2383.2444935449998</v>
      </c>
      <c r="D145" s="146">
        <f>((ставка!D136/1000*'составляющая '!$B$21*'составляющая '!$C$21)+'составляющая '!$D$21+'составляющая '!$E$21)*1000+ставка!D136</f>
        <v>2248.8372412799999</v>
      </c>
      <c r="E145" s="146">
        <f>((ставка!E136/1000*'составляющая '!$B$21*'составляющая '!$C$21)+'составляющая '!$D$21+'составляющая '!$E$21)*1000+ставка!E136</f>
        <v>2219.55231847</v>
      </c>
      <c r="F145" s="146">
        <f>((ставка!F136/1000*'составляющая '!$B$21*'составляющая '!$C$21)+'составляющая '!$D$21+'составляющая '!$E$21)*1000+ставка!F136</f>
        <v>2290.0857328499997</v>
      </c>
      <c r="G145" s="146">
        <f>((ставка!G136/1000*'составляющая '!$B$21*'составляющая '!$C$21)+'составляющая '!$D$21+'составляющая '!$E$21)*1000+ставка!G136</f>
        <v>2440.7599958749997</v>
      </c>
      <c r="H145" s="146">
        <f>((ставка!H136/1000*'составляющая '!$B$21*'составляющая '!$C$21)+'составляющая '!$D$21+'составляющая '!$E$21)*1000+ставка!H136</f>
        <v>2641.8813577450001</v>
      </c>
      <c r="I145" s="146">
        <f>((ставка!I136/1000*'составляющая '!$B$21*'составляющая '!$C$21)+'составляющая '!$D$21+'составляющая '!$E$21)*1000+ставка!I136</f>
        <v>2854.8587023250002</v>
      </c>
      <c r="J145" s="146">
        <f>((ставка!J136/1000*'составляющая '!$B$21*'составляющая '!$C$21)+'составляющая '!$D$21+'составляющая '!$E$21)*1000+ставка!J136</f>
        <v>3076.6150685849998</v>
      </c>
      <c r="K145" s="146">
        <f>((ставка!K136/1000*'составляющая '!$B$21*'составляющая '!$C$21)+'составляющая '!$D$21+'составляющая '!$E$21)*1000+ставка!K136</f>
        <v>3169.3972781049997</v>
      </c>
      <c r="L145" s="146">
        <f>((ставка!L136/1000*'составляющая '!$B$21*'составляющая '!$C$21)+'составляющая '!$D$21+'составляющая '!$E$21)*1000+ставка!L136</f>
        <v>3326.91401391</v>
      </c>
      <c r="M145" s="146">
        <f>((ставка!M136/1000*'составляющая '!$B$21*'составляющая '!$C$21)+'составляющая '!$D$21+'составляющая '!$E$21)*1000+ставка!M136</f>
        <v>3266.98858406</v>
      </c>
      <c r="N145" s="146">
        <f>((ставка!N136/1000*'составляющая '!$B$21*'составляющая '!$C$21)+'составляющая '!$D$21+'составляющая '!$E$21)*1000+ставка!N136</f>
        <v>3137.8638068499999</v>
      </c>
      <c r="O145" s="146">
        <f>((ставка!O136/1000*'составляющая '!$B$21*'составляющая '!$C$21)+'составляющая '!$D$21+'составляющая '!$E$21)*1000+ставка!O136</f>
        <v>3140.1876655299998</v>
      </c>
      <c r="P145" s="146">
        <f>((ставка!P136/1000*'составляющая '!$B$21*'составляющая '!$C$21)+'составляющая '!$D$21+'составляющая '!$E$21)*1000+ставка!P136</f>
        <v>3141.5647669700002</v>
      </c>
      <c r="Q145" s="146">
        <f>((ставка!Q136/1000*'составляющая '!$B$21*'составляющая '!$C$21)+'составляющая '!$D$21+'составляющая '!$E$21)*1000+ставка!Q136</f>
        <v>3136.9170496099996</v>
      </c>
      <c r="R145" s="146">
        <f>((ставка!R136/1000*'составляющая '!$B$21*'составляющая '!$C$21)+'составляющая '!$D$21+'составляющая '!$E$21)*1000+ставка!R136</f>
        <v>3128.8373372549995</v>
      </c>
      <c r="S145" s="146">
        <f>((ставка!S136/1000*'составляющая '!$B$21*'составляющая '!$C$21)+'составляющая '!$D$21+'составляющая '!$E$21)*1000+ставка!S136</f>
        <v>3123.6301724350001</v>
      </c>
      <c r="T145" s="146">
        <f>((ставка!T136/1000*'составляющая '!$B$21*'составляющая '!$C$21)+'составляющая '!$D$21+'составляющая '!$E$21)*1000+ставка!T136</f>
        <v>3126.7501678849999</v>
      </c>
      <c r="U145" s="146">
        <f>((ставка!U136/1000*'составляющая '!$B$21*'составляющая '!$C$21)+'составляющая '!$D$21+'составляющая '!$E$21)*1000+ставка!U136</f>
        <v>3154.5181273899998</v>
      </c>
      <c r="V145" s="146">
        <f>((ставка!V136/1000*'составляющая '!$B$21*'составляющая '!$C$21)+'составляющая '!$D$21+'составляющая '!$E$21)*1000+ставка!V136</f>
        <v>3546.7768656899998</v>
      </c>
      <c r="W145" s="146">
        <f>((ставка!W136/1000*'составляющая '!$B$21*'составляющая '!$C$21)+'составляющая '!$D$21+'составляющая '!$E$21)*1000+ставка!W136</f>
        <v>3282.5885613099999</v>
      </c>
      <c r="X145" s="146">
        <f>((ставка!X136/1000*'составляющая '!$B$21*'составляющая '!$C$21)+'составляющая '!$D$21+'составляющая '!$E$21)*1000+ставка!X136</f>
        <v>3094.108560315</v>
      </c>
      <c r="Y145" s="146">
        <f>((ставка!Y136/1000*'составляющая '!$B$21*'составляющая '!$C$21)+'составляющая '!$D$21+'составляющая '!$E$21)*1000+ставка!Y136</f>
        <v>2860.5177285549998</v>
      </c>
    </row>
    <row r="146" spans="1:25" s="104" customFormat="1" ht="15.75" hidden="1" outlineLevel="1" x14ac:dyDescent="0.25">
      <c r="A146" s="227">
        <v>28</v>
      </c>
      <c r="B146" s="146">
        <f>((ставка!B137/1000*'составляющая '!$B$21*'составляющая '!$C$21)+'составляющая '!$D$21+'составляющая '!$E$21)*1000+ставка!B137</f>
        <v>2691.5753542399998</v>
      </c>
      <c r="C146" s="146">
        <f>((ставка!C137/1000*'составляющая '!$B$21*'составляющая '!$C$21)+'составляющая '!$D$21+'составляющая '!$E$21)*1000+ставка!C137</f>
        <v>2583.94626982</v>
      </c>
      <c r="D146" s="146">
        <f>((ставка!D137/1000*'составляющая '!$B$21*'составляющая '!$C$21)+'составляющая '!$D$21+'составляющая '!$E$21)*1000+ставка!D137</f>
        <v>2486.3764810749999</v>
      </c>
      <c r="E146" s="146">
        <f>((ставка!E137/1000*'составляющая '!$B$21*'составляющая '!$C$21)+'составляющая '!$D$21+'составляющая '!$E$21)*1000+ставка!E137</f>
        <v>2458.5762457549999</v>
      </c>
      <c r="F146" s="146">
        <f>((ставка!F137/1000*'составляющая '!$B$21*'составляющая '!$C$21)+'составляющая '!$D$21+'составляющая '!$E$21)*1000+ставка!F137</f>
        <v>2463.5682384749998</v>
      </c>
      <c r="G146" s="146">
        <f>((ставка!G137/1000*'составляющая '!$B$21*'составляющая '!$C$21)+'составляющая '!$D$21+'составляющая '!$E$21)*1000+ставка!G137</f>
        <v>2470.1847805499997</v>
      </c>
      <c r="H146" s="146">
        <f>((ставка!H137/1000*'составляющая '!$B$21*'составляющая '!$C$21)+'составляющая '!$D$21+'составляющая '!$E$21)*1000+ставка!H137</f>
        <v>2550.3686636150001</v>
      </c>
      <c r="I146" s="146">
        <f>((ставка!I137/1000*'составляющая '!$B$21*'составляющая '!$C$21)+'составляющая '!$D$21+'составляющая '!$E$21)*1000+ставка!I137</f>
        <v>2641.6554270400002</v>
      </c>
      <c r="J146" s="146">
        <f>((ставка!J137/1000*'составляющая '!$B$21*'составляющая '!$C$21)+'составляющая '!$D$21+'составляющая '!$E$21)*1000+ставка!J137</f>
        <v>2873.4065373450003</v>
      </c>
      <c r="K146" s="146">
        <f>((ставка!K137/1000*'составляющая '!$B$21*'составляющая '!$C$21)+'составляющая '!$D$21+'составляющая '!$E$21)*1000+ставка!K137</f>
        <v>3016.711155945</v>
      </c>
      <c r="L146" s="146">
        <f>((ставка!L137/1000*'составляющая '!$B$21*'составляющая '!$C$21)+'составляющая '!$D$21+'составляющая '!$E$21)*1000+ставка!L137</f>
        <v>3049.051522575</v>
      </c>
      <c r="M146" s="146">
        <f>((ставка!M137/1000*'составляющая '!$B$21*'составляющая '!$C$21)+'составляющая '!$D$21+'составляющая '!$E$21)*1000+ставка!M137</f>
        <v>3062.91936442</v>
      </c>
      <c r="N146" s="146">
        <f>((ставка!N137/1000*'составляющая '!$B$21*'составляющая '!$C$21)+'составляющая '!$D$21+'составляющая '!$E$21)*1000+ставка!N137</f>
        <v>3048.8255918699997</v>
      </c>
      <c r="O146" s="146">
        <f>((ставка!O137/1000*'составляющая '!$B$21*'составляющая '!$C$21)+'составляющая '!$D$21+'составляющая '!$E$21)*1000+ставка!O137</f>
        <v>3050.643796115</v>
      </c>
      <c r="P146" s="146">
        <f>((ставка!P137/1000*'составляющая '!$B$21*'составляющая '!$C$21)+'составляющая '!$D$21+'составляющая '!$E$21)*1000+ставка!P137</f>
        <v>3037.970159425</v>
      </c>
      <c r="Q146" s="146">
        <f>((ставка!Q137/1000*'составляющая '!$B$21*'составляющая '!$C$21)+'составляющая '!$D$21+'составляющая '!$E$21)*1000+ставка!Q137</f>
        <v>3035.6355421399999</v>
      </c>
      <c r="R146" s="146">
        <f>((ставка!R137/1000*'составляющая '!$B$21*'составляющая '!$C$21)+'составляющая '!$D$21+'составляющая '!$E$21)*1000+ставка!R137</f>
        <v>3034.5381644300001</v>
      </c>
      <c r="S146" s="146">
        <f>((ставка!S137/1000*'составляющая '!$B$21*'составляющая '!$C$21)+'составляющая '!$D$21+'составляющая '!$E$21)*1000+ставка!S137</f>
        <v>3043.1773242449999</v>
      </c>
      <c r="T146" s="146">
        <f>((ставка!T137/1000*'составляющая '!$B$21*'составляющая '!$C$21)+'составляющая '!$D$21+'составляющая '!$E$21)*1000+ставка!T137</f>
        <v>3076.8517578949995</v>
      </c>
      <c r="U146" s="146">
        <f>((ставка!U137/1000*'составляющая '!$B$21*'составляющая '!$C$21)+'составляющая '!$D$21+'составляющая '!$E$21)*1000+ставка!U137</f>
        <v>3141.5324911549997</v>
      </c>
      <c r="V146" s="146">
        <f>((ставка!V137/1000*'составляющая '!$B$21*'составляющая '!$C$21)+'составляющая '!$D$21+'составляющая '!$E$21)*1000+ставка!V137</f>
        <v>3158.1437772749996</v>
      </c>
      <c r="W146" s="146">
        <f>((ставка!W137/1000*'составляющая '!$B$21*'составляющая '!$C$21)+'составляющая '!$D$21+'составляющая '!$E$21)*1000+ставка!W137</f>
        <v>3144.9537275450002</v>
      </c>
      <c r="X146" s="146">
        <f>((ставка!X137/1000*'составляющая '!$B$21*'составляющая '!$C$21)+'составляющая '!$D$21+'составляющая '!$E$21)*1000+ставка!X137</f>
        <v>3113.4848079200001</v>
      </c>
      <c r="Y146" s="146">
        <f>((ставка!Y137/1000*'составляющая '!$B$21*'составляющая '!$C$21)+'составляющая '!$D$21+'составляющая '!$E$21)*1000+ставка!Y137</f>
        <v>2948.7382895549999</v>
      </c>
    </row>
    <row r="147" spans="1:25" s="104" customFormat="1" ht="15.75" hidden="1" outlineLevel="1" x14ac:dyDescent="0.25">
      <c r="A147" s="227">
        <v>29</v>
      </c>
      <c r="B147" s="146">
        <f>((ставка!B138/1000*'составляющая '!$B$21*'составляющая '!$C$21)+'составляющая '!$D$21+'составляющая '!$E$21)*1000+ставка!B138</f>
        <v>2682.3982641749999</v>
      </c>
      <c r="C147" s="146">
        <f>((ставка!C138/1000*'составляющая '!$B$21*'составляющая '!$C$21)+'составляющая '!$D$21+'составляющая '!$E$21)*1000+ставка!C138</f>
        <v>2538.4696464849999</v>
      </c>
      <c r="D147" s="146">
        <f>((ставка!D138/1000*'составляющая '!$B$21*'составляющая '!$C$21)+'составляющая '!$D$21+'составляющая '!$E$21)*1000+ставка!D138</f>
        <v>2405.7622538099999</v>
      </c>
      <c r="E147" s="146">
        <f>((ставка!E138/1000*'составляющая '!$B$21*'составляющая '!$C$21)+'составляющая '!$D$21+'составляющая '!$E$21)*1000+ставка!E138</f>
        <v>2317.0683141899999</v>
      </c>
      <c r="F147" s="146">
        <f>((ставка!F138/1000*'составляющая '!$B$21*'составляющая '!$C$21)+'составляющая '!$D$21+'составляющая '!$E$21)*1000+ставка!F138</f>
        <v>2362.9537645149999</v>
      </c>
      <c r="G147" s="146">
        <f>((ставка!G138/1000*'составляющая '!$B$21*'составляющая '!$C$21)+'составляющая '!$D$21+'составляющая '!$E$21)*1000+ставка!G138</f>
        <v>2342.1681396549998</v>
      </c>
      <c r="H147" s="146">
        <f>((ставка!H138/1000*'составляющая '!$B$21*'составляющая '!$C$21)+'составляющая '!$D$21+'составляющая '!$E$21)*1000+ставка!H138</f>
        <v>2428.4091173349998</v>
      </c>
      <c r="I147" s="146">
        <f>((ставка!I138/1000*'составляющая '!$B$21*'составляющая '!$C$21)+'составляющая '!$D$21+'составляющая '!$E$21)*1000+ставка!I138</f>
        <v>2527.8186275349999</v>
      </c>
      <c r="J147" s="146">
        <f>((ставка!J138/1000*'составляющая '!$B$21*'составляющая '!$C$21)+'составляющая '!$D$21+'составляющая '!$E$21)*1000+ставка!J138</f>
        <v>2660.3861583449998</v>
      </c>
      <c r="K147" s="146">
        <f>((ставка!K138/1000*'составляющая '!$B$21*'составляющая '!$C$21)+'составляющая '!$D$21+'составляющая '!$E$21)*1000+ставка!K138</f>
        <v>2851.9753961850001</v>
      </c>
      <c r="L147" s="146">
        <f>((ставка!L138/1000*'составляющая '!$B$21*'составляющая '!$C$21)+'составляющая '!$D$21+'составляющая '!$E$21)*1000+ставка!L138</f>
        <v>2908.0707626549997</v>
      </c>
      <c r="M147" s="146">
        <f>((ставка!M138/1000*'составляющая '!$B$21*'составляющая '!$C$21)+'составляющая '!$D$21+'составляющая '!$E$21)*1000+ставка!M138</f>
        <v>2921.6803979799997</v>
      </c>
      <c r="N147" s="146">
        <f>((ставка!N138/1000*'составляющая '!$B$21*'составляющая '!$C$21)+'составляющая '!$D$21+'составляющая '!$E$21)*1000+ставка!N138</f>
        <v>2915.9675787249998</v>
      </c>
      <c r="O147" s="146">
        <f>((ставка!O138/1000*'составляющая '!$B$21*'составляющая '!$C$21)+'составляющая '!$D$21+'составляющая '!$E$21)*1000+ставка!O138</f>
        <v>2928.4690777349997</v>
      </c>
      <c r="P147" s="146">
        <f>((ставка!P138/1000*'составляющая '!$B$21*'составляющая '!$C$21)+'составляющая '!$D$21+'составляющая '!$E$21)*1000+ставка!P138</f>
        <v>2931.1049359600001</v>
      </c>
      <c r="Q147" s="146">
        <f>((ставка!Q138/1000*'составляющая '!$B$21*'составляющая '!$C$21)+'составляющая '!$D$21+'составляющая '!$E$21)*1000+ставка!Q138</f>
        <v>2940.5187153349998</v>
      </c>
      <c r="R147" s="146">
        <f>((ставка!R138/1000*'составляющая '!$B$21*'составляющая '!$C$21)+'составляющая '!$D$21+'составляющая '!$E$21)*1000+ставка!R138</f>
        <v>2947.43649835</v>
      </c>
      <c r="S147" s="146">
        <f>((ставка!S138/1000*'составляющая '!$B$21*'составляющая '!$C$21)+'составляющая '!$D$21+'составляющая '!$E$21)*1000+ставка!S138</f>
        <v>2965.6077821949998</v>
      </c>
      <c r="T147" s="146">
        <f>((ставка!T138/1000*'составляющая '!$B$21*'составляющая '!$C$21)+'составляющая '!$D$21+'составляющая '!$E$21)*1000+ставка!T138</f>
        <v>3072.1287302999999</v>
      </c>
      <c r="U147" s="146">
        <f>((ставка!U138/1000*'составляющая '!$B$21*'составляющая '!$C$21)+'составляющая '!$D$21+'составляющая '!$E$21)*1000+ставка!U138</f>
        <v>3134.2919499899999</v>
      </c>
      <c r="V147" s="146">
        <f>((ставка!V138/1000*'составляющая '!$B$21*'составляющая '!$C$21)+'составляющая '!$D$21+'составляющая '!$E$21)*1000+ставка!V138</f>
        <v>3161.8770132099999</v>
      </c>
      <c r="W147" s="146">
        <f>((ставка!W138/1000*'составляющая '!$B$21*'составляющая '!$C$21)+'составляющая '!$D$21+'составляющая '!$E$21)*1000+ставка!W138</f>
        <v>3153.4745427050002</v>
      </c>
      <c r="X147" s="146">
        <f>((ставка!X138/1000*'составляющая '!$B$21*'составляющая '!$C$21)+'составляющая '!$D$21+'составляющая '!$E$21)*1000+ставка!X138</f>
        <v>3114.4961167900001</v>
      </c>
      <c r="Y147" s="146">
        <f>((ставка!Y138/1000*'составляющая '!$B$21*'составляющая '!$C$21)+'составляющая '!$D$21+'составляющая '!$E$21)*1000+ставка!Y138</f>
        <v>2747.2726523250003</v>
      </c>
    </row>
    <row r="148" spans="1:25" s="104" customFormat="1" ht="15.75" collapsed="1" x14ac:dyDescent="0.25">
      <c r="A148" s="227">
        <v>30</v>
      </c>
      <c r="B148" s="146">
        <f>((ставка!B139/1000*'составляющая '!$B$21*'составляющая '!$C$21)+'составляющая '!$D$21+'составляющая '!$E$21)*1000+ставка!B139</f>
        <v>2537.1893724900001</v>
      </c>
      <c r="C148" s="146">
        <f>((ставка!C139/1000*'составляющая '!$B$21*'составляющая '!$C$21)+'составляющая '!$D$21+'составляющая '!$E$21)*1000+ставка!C139</f>
        <v>2425.9453967899999</v>
      </c>
      <c r="D148" s="146">
        <f>((ставка!D139/1000*'составляющая '!$B$21*'составляющая '!$C$21)+'составляющая '!$D$21+'составляющая '!$E$21)*1000+ставка!D139</f>
        <v>2242.2314578099999</v>
      </c>
      <c r="E148" s="146">
        <f>((ставка!E139/1000*'составляющая '!$B$21*'составляющая '!$C$21)+'составляющая '!$D$21+'составляющая '!$E$21)*1000+ставка!E139</f>
        <v>2237.7236023149999</v>
      </c>
      <c r="F148" s="146">
        <f>((ставка!F139/1000*'составляющая '!$B$21*'составляющая '!$C$21)+'составляющая '!$D$21+'составляющая '!$E$21)*1000+ставка!F139</f>
        <v>2352.3350213799999</v>
      </c>
      <c r="G148" s="146">
        <f>((ставка!G139/1000*'составляющая '!$B$21*'составляющая '!$C$21)+'составляющая '!$D$21+'составляющая '!$E$21)*1000+ставка!G139</f>
        <v>2481.3091781200001</v>
      </c>
      <c r="H148" s="146">
        <f>((ставка!H139/1000*'составляющая '!$B$21*'составляющая '!$C$21)+'составляющая '!$D$21+'составляющая '!$E$21)*1000+ставка!H139</f>
        <v>2717.8155918350003</v>
      </c>
      <c r="I148" s="146">
        <f>((ставка!I139/1000*'составляющая '!$B$21*'составляющая '!$C$21)+'составляющая '!$D$21+'составляющая '!$E$21)*1000+ставка!I139</f>
        <v>2948.5661518749998</v>
      </c>
      <c r="J148" s="146">
        <f>((ставка!J139/1000*'составляющая '!$B$21*'составляющая '!$C$21)+'составляющая '!$D$21+'составляющая '!$E$21)*1000+ставка!J139</f>
        <v>3133.60339927</v>
      </c>
      <c r="K148" s="146">
        <f>((ставка!K139/1000*'составляющая '!$B$21*'составляющая '!$C$21)+'составляющая '!$D$21+'составляющая '!$E$21)*1000+ставка!K139</f>
        <v>3167.5467980450003</v>
      </c>
      <c r="L148" s="146">
        <f>((ставка!L139/1000*'составляющая '!$B$21*'составляющая '!$C$21)+'составляющая '!$D$21+'составляющая '!$E$21)*1000+ставка!L139</f>
        <v>3173.9696852300003</v>
      </c>
      <c r="M148" s="146">
        <f>((ставка!M139/1000*'составляющая '!$B$21*'составляющая '!$C$21)+'составляющая '!$D$21+'составляющая '!$E$21)*1000+ставка!M139</f>
        <v>3170.925000015</v>
      </c>
      <c r="N148" s="146">
        <f>((ставка!N139/1000*'составляющая '!$B$21*'составляющая '!$C$21)+'составляющая '!$D$21+'составляющая '!$E$21)*1000+ставка!N139</f>
        <v>3160.3492913</v>
      </c>
      <c r="O148" s="146">
        <f>((ставка!O139/1000*'составляющая '!$B$21*'составляющая '!$C$21)+'составляющая '!$D$21+'составляющая '!$E$21)*1000+ставка!O139</f>
        <v>3166.2342482349995</v>
      </c>
      <c r="P148" s="146">
        <f>((ставка!P139/1000*'составляющая '!$B$21*'составляющая '!$C$21)+'составляющая '!$D$21+'составляющая '!$E$21)*1000+ставка!P139</f>
        <v>3160.1233605950001</v>
      </c>
      <c r="Q148" s="146">
        <f>((ставка!Q139/1000*'составляющая '!$B$21*'составляющая '!$C$21)+'составляющая '!$D$21+'составляющая '!$E$21)*1000+ставка!Q139</f>
        <v>3157.4444679500002</v>
      </c>
      <c r="R148" s="146">
        <f>((ставка!R139/1000*'составляющая '!$B$21*'составляющая '!$C$21)+'составляющая '!$D$21+'составляющая '!$E$21)*1000+ставка!R139</f>
        <v>3155.4541260249998</v>
      </c>
      <c r="S148" s="146">
        <f>((ставка!S139/1000*'составляющая '!$B$21*'составляющая '!$C$21)+'составляющая '!$D$21+'составляющая '!$E$21)*1000+ставка!S139</f>
        <v>3153.3669566549997</v>
      </c>
      <c r="T148" s="146">
        <f>((ставка!T139/1000*'составляющая '!$B$21*'составляющая '!$C$21)+'составляющая '!$D$21+'составляющая '!$E$21)*1000+ставка!T139</f>
        <v>3117.5300434000001</v>
      </c>
      <c r="U148" s="146">
        <f>((ставка!U139/1000*'составляющая '!$B$21*'составляющая '!$C$21)+'составляющая '!$D$21+'составляющая '!$E$21)*1000+ставка!U139</f>
        <v>3150.9139947149997</v>
      </c>
      <c r="V148" s="146">
        <f>((ставка!V139/1000*'составляющая '!$B$21*'составляющая '!$C$21)+'составляющая '!$D$21+'составляющая '!$E$21)*1000+ставка!V139</f>
        <v>3154.9592301949997</v>
      </c>
      <c r="W148" s="146">
        <f>((ставка!W139/1000*'составляющая '!$B$21*'составляющая '!$C$21)+'составляющая '!$D$21+'составляющая '!$E$21)*1000+ставка!W139</f>
        <v>3146.4276564299998</v>
      </c>
      <c r="X148" s="146">
        <f>((ставка!X139/1000*'составляющая '!$B$21*'составляющая '!$C$21)+'составляющая '!$D$21+'составляющая '!$E$21)*1000+ставка!X139</f>
        <v>3110.1926747899997</v>
      </c>
      <c r="Y148" s="146">
        <f>((ставка!Y139/1000*'составляющая '!$B$21*'составляющая '!$C$21)+'составляющая '!$D$21+'составляющая '!$E$21)*1000+ставка!Y139</f>
        <v>2861.9378644150001</v>
      </c>
    </row>
    <row r="149" spans="1:25" s="104" customFormat="1" ht="15.75" x14ac:dyDescent="0.25">
      <c r="A149" s="74"/>
    </row>
    <row r="150" spans="1:25" s="104" customFormat="1" ht="15.75" x14ac:dyDescent="0.25">
      <c r="A150" s="261" t="s">
        <v>32</v>
      </c>
      <c r="B150" s="261" t="s">
        <v>180</v>
      </c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  <c r="P150" s="261"/>
      <c r="Q150" s="261"/>
      <c r="R150" s="261"/>
      <c r="S150" s="261"/>
      <c r="T150" s="261"/>
      <c r="U150" s="261"/>
      <c r="V150" s="261"/>
      <c r="W150" s="261"/>
      <c r="X150" s="261"/>
      <c r="Y150" s="261"/>
    </row>
    <row r="151" spans="1:25" s="116" customFormat="1" ht="12.75" x14ac:dyDescent="0.25">
      <c r="A151" s="261"/>
      <c r="B151" s="115" t="s">
        <v>33</v>
      </c>
      <c r="C151" s="115" t="s">
        <v>34</v>
      </c>
      <c r="D151" s="115" t="s">
        <v>35</v>
      </c>
      <c r="E151" s="115" t="s">
        <v>36</v>
      </c>
      <c r="F151" s="115" t="s">
        <v>37</v>
      </c>
      <c r="G151" s="115" t="s">
        <v>38</v>
      </c>
      <c r="H151" s="115" t="s">
        <v>39</v>
      </c>
      <c r="I151" s="115" t="s">
        <v>40</v>
      </c>
      <c r="J151" s="115" t="s">
        <v>41</v>
      </c>
      <c r="K151" s="115" t="s">
        <v>42</v>
      </c>
      <c r="L151" s="115" t="s">
        <v>43</v>
      </c>
      <c r="M151" s="115" t="s">
        <v>44</v>
      </c>
      <c r="N151" s="115" t="s">
        <v>45</v>
      </c>
      <c r="O151" s="115" t="s">
        <v>46</v>
      </c>
      <c r="P151" s="115" t="s">
        <v>47</v>
      </c>
      <c r="Q151" s="115" t="s">
        <v>48</v>
      </c>
      <c r="R151" s="115" t="s">
        <v>49</v>
      </c>
      <c r="S151" s="115" t="s">
        <v>50</v>
      </c>
      <c r="T151" s="115" t="s">
        <v>51</v>
      </c>
      <c r="U151" s="115" t="s">
        <v>52</v>
      </c>
      <c r="V151" s="115" t="s">
        <v>53</v>
      </c>
      <c r="W151" s="115" t="s">
        <v>54</v>
      </c>
      <c r="X151" s="115" t="s">
        <v>55</v>
      </c>
      <c r="Y151" s="115" t="s">
        <v>56</v>
      </c>
    </row>
    <row r="152" spans="1:25" s="104" customFormat="1" ht="15.75" x14ac:dyDescent="0.25">
      <c r="A152" s="227">
        <v>1</v>
      </c>
      <c r="B152" s="146">
        <f>((ставка!B110/1000*'составляющая '!$B$22*'составляющая '!$C$22)+'составляющая '!$D$22+'составляющая '!$E$22)*1000+ставка!B110</f>
        <v>3599.5187435950002</v>
      </c>
      <c r="C152" s="146">
        <f>((ставка!C110/1000*'составляющая '!$B$22*'составляющая '!$C$22)+'составляющая '!$D$22+'составляющая '!$E$22)*1000+ставка!C110</f>
        <v>3501.5508864649996</v>
      </c>
      <c r="D152" s="146">
        <f>((ставка!D110/1000*'составляющая '!$B$22*'составляющая '!$C$22)+'составляющая '!$D$22+'составляющая '!$E$22)*1000+ставка!D110</f>
        <v>3429.0486473699998</v>
      </c>
      <c r="E152" s="146">
        <f>((ставка!E110/1000*'составляющая '!$B$22*'составляющая '!$C$22)+'составляющая '!$D$22+'составляющая '!$E$22)*1000+ставка!E110</f>
        <v>3403.4969604950002</v>
      </c>
      <c r="F152" s="146">
        <f>((ставка!F110/1000*'составляющая '!$B$22*'составляющая '!$C$22)+'составляющая '!$D$22+'составляющая '!$E$22)*1000+ставка!F110</f>
        <v>3402.2166864999999</v>
      </c>
      <c r="G152" s="146">
        <f>((ставка!G110/1000*'составляющая '!$B$22*'составляющая '!$C$22)+'составляющая '!$D$22+'составляющая '!$E$22)*1000+ставка!G110</f>
        <v>3399.9035864249995</v>
      </c>
      <c r="H152" s="146">
        <f>((ставка!H110/1000*'составляющая '!$B$22*'составляющая '!$C$22)+'составляющая '!$D$22+'составляющая '!$E$22)*1000+ставка!H110</f>
        <v>3370.6509394299997</v>
      </c>
      <c r="I152" s="146">
        <f>((ставка!I110/1000*'составляющая '!$B$22*'составляющая '!$C$22)+'составляющая '!$D$22+'составляющая '!$E$22)*1000+ставка!I110</f>
        <v>3356.9337180549996</v>
      </c>
      <c r="J152" s="146">
        <f>((ставка!J110/1000*'составляющая '!$B$22*'составляющая '!$C$22)+'составляющая '!$D$22+'составляющая '!$E$22)*1000+ставка!J110</f>
        <v>3513.0195593950002</v>
      </c>
      <c r="K152" s="146">
        <f>((ставка!K110/1000*'составляющая '!$B$22*'составляющая '!$C$22)+'составляющая '!$D$22+'составляющая '!$E$22)*1000+ставка!K110</f>
        <v>3722.0592545449999</v>
      </c>
      <c r="L152" s="146">
        <f>((ставка!L110/1000*'составляющая '!$B$22*'составляющая '!$C$22)+'составляющая '!$D$22+'составляющая '!$E$22)*1000+ставка!L110</f>
        <v>3838.5319122749997</v>
      </c>
      <c r="M152" s="146">
        <f>((ставка!M110/1000*'составляющая '!$B$22*'составляющая '!$C$22)+'составляющая '!$D$22+'составляющая '!$E$22)*1000+ставка!M110</f>
        <v>3860.9098106749998</v>
      </c>
      <c r="N152" s="146">
        <f>((ставка!N110/1000*'составляющая '!$B$22*'составляющая '!$C$22)+'составляющая '!$D$22+'составляющая '!$E$22)*1000+ставка!N110</f>
        <v>3838.8654290299992</v>
      </c>
      <c r="O152" s="146">
        <f>((ставка!O110/1000*'составляющая '!$B$22*'составляющая '!$C$22)+'составляющая '!$D$22+'составляющая '!$E$22)*1000+ставка!O110</f>
        <v>3852.0016857350001</v>
      </c>
      <c r="P152" s="146">
        <f>((ставка!P110/1000*'составляющая '!$B$22*'составляющая '!$C$22)+'составляющая '!$D$22+'составляющая '!$E$22)*1000+ставка!P110</f>
        <v>3849.0753451749997</v>
      </c>
      <c r="Q152" s="146">
        <f>((ставка!Q110/1000*'составляющая '!$B$22*'составляющая '!$C$22)+'составляющая '!$D$22+'составляющая '!$E$22)*1000+ставка!Q110</f>
        <v>3839.8229448749998</v>
      </c>
      <c r="R152" s="146">
        <f>((ставка!R110/1000*'составляющая '!$B$22*'составляющая '!$C$22)+'составляющая '!$D$22+'составляющая '!$E$22)*1000+ставка!R110</f>
        <v>3838.7470843749998</v>
      </c>
      <c r="S152" s="146">
        <f>((ставка!S110/1000*'составляющая '!$B$22*'составляющая '!$C$22)+'составляющая '!$D$22+'составляющая '!$E$22)*1000+ставка!S110</f>
        <v>3838.3920504099997</v>
      </c>
      <c r="T152" s="146">
        <f>((ставка!T110/1000*'составляющая '!$B$22*'составляющая '!$C$22)+'составляющая '!$D$22+'составляющая '!$E$22)*1000+ставка!T110</f>
        <v>3841.7917695899996</v>
      </c>
      <c r="U152" s="146">
        <f>((ставка!U110/1000*'составляющая '!$B$22*'составляющая '!$C$22)+'составляющая '!$D$22+'составляющая '!$E$22)*1000+ставка!U110</f>
        <v>3856.2298175000001</v>
      </c>
      <c r="V152" s="146">
        <f>((ставка!V110/1000*'составляющая '!$B$22*'составляющая '!$C$22)+'составляющая '!$D$22+'составляющая '!$E$22)*1000+ставка!V110</f>
        <v>3890.1194232499997</v>
      </c>
      <c r="W152" s="146">
        <f>((ставка!W110/1000*'составляющая '!$B$22*'составляющая '!$C$22)+'составляющая '!$D$22+'составляющая '!$E$22)*1000+ставка!W110</f>
        <v>3937.4788024599998</v>
      </c>
      <c r="X152" s="146">
        <f>((ставка!X110/1000*'составляющая '!$B$22*'составляющая '!$C$22)+'составляющая '!$D$22+'составляющая '!$E$22)*1000+ставка!X110</f>
        <v>3886.1172221899997</v>
      </c>
      <c r="Y152" s="146">
        <f>((ставка!Y110/1000*'составляющая '!$B$22*'составляющая '!$C$22)+'составляющая '!$D$22+'составляющая '!$E$22)*1000+ставка!Y110</f>
        <v>3717.3254683449995</v>
      </c>
    </row>
    <row r="153" spans="1:25" s="104" customFormat="1" ht="15.75" hidden="1" outlineLevel="1" x14ac:dyDescent="0.25">
      <c r="A153" s="227">
        <v>2</v>
      </c>
      <c r="B153" s="146">
        <f>((ставка!B111/1000*'составляющая '!$B$22*'составляющая '!$C$22)+'составляющая '!$D$22+'составляющая '!$E$22)*1000+ставка!B111</f>
        <v>3537.94724718</v>
      </c>
      <c r="C153" s="146">
        <f>((ставка!C111/1000*'составляющая '!$B$22*'составляющая '!$C$22)+'составляющая '!$D$22+'составляющая '!$E$22)*1000+ставка!C111</f>
        <v>3419.8823159099998</v>
      </c>
      <c r="D153" s="146">
        <f>((ставка!D111/1000*'составляющая '!$B$22*'составляющая '!$C$22)+'составляющая '!$D$22+'составляющая '!$E$22)*1000+ставка!D111</f>
        <v>3351.0595197250004</v>
      </c>
      <c r="E153" s="146">
        <f>((ставка!E111/1000*'составляющая '!$B$22*'составляющая '!$C$22)+'составляющая '!$D$22+'составляющая '!$E$22)*1000+ставка!E111</f>
        <v>3274.7379758549996</v>
      </c>
      <c r="F153" s="146">
        <f>((ставка!F111/1000*'составляющая '!$B$22*'составляющая '!$C$22)+'составляющая '!$D$22+'составляющая '!$E$22)*1000+ставка!F111</f>
        <v>3310.8115784199999</v>
      </c>
      <c r="G153" s="146">
        <f>((ставка!G111/1000*'составляющая '!$B$22*'составляющая '!$C$22)+'составляющая '!$D$22+'составляющая '!$E$22)*1000+ставка!G111</f>
        <v>3351.4037950849997</v>
      </c>
      <c r="H153" s="146">
        <f>((ставка!H111/1000*'составляющая '!$B$22*'составляющая '!$C$22)+'составляющая '!$D$22+'составляющая '!$E$22)*1000+ставка!H111</f>
        <v>3439.0218742049997</v>
      </c>
      <c r="I153" s="146">
        <f>((ставка!I111/1000*'составляющая '!$B$22*'составляющая '!$C$22)+'составляющая '!$D$22+'составляющая '!$E$22)*1000+ставка!I111</f>
        <v>3526.5323672750001</v>
      </c>
      <c r="J153" s="146">
        <f>((ставка!J111/1000*'составляющая '!$B$22*'составляющая '!$C$22)+'составляющая '!$D$22+'составляющая '!$E$22)*1000+ставка!J111</f>
        <v>3833.1095753549998</v>
      </c>
      <c r="K153" s="146">
        <f>((ставка!K111/1000*'составляющая '!$B$22*'составляющая '!$C$22)+'составляющая '!$D$22+'составляющая '!$E$22)*1000+ставка!K111</f>
        <v>3938.1996289950002</v>
      </c>
      <c r="L153" s="146">
        <f>((ставка!L111/1000*'составляющая '!$B$22*'составляющая '!$C$22)+'составляющая '!$D$22+'составляющая '!$E$22)*1000+ставка!L111</f>
        <v>3955.40263839</v>
      </c>
      <c r="M153" s="146">
        <f>((ставка!M111/1000*'составляющая '!$B$22*'составляющая '!$C$22)+'составляющая '!$D$22+'составляющая '!$E$22)*1000+ставка!M111</f>
        <v>3958.5118752349999</v>
      </c>
      <c r="N153" s="146">
        <f>((ставка!N111/1000*'составляющая '!$B$22*'составляющая '!$C$22)+'составляющая '!$D$22+'составляющая '!$E$22)*1000+ставка!N111</f>
        <v>3930.9698464350004</v>
      </c>
      <c r="O153" s="146">
        <f>((ставка!O111/1000*'составляющая '!$B$22*'составляющая '!$C$22)+'составляющая '!$D$22+'составляющая '!$E$22)*1000+ставка!O111</f>
        <v>3949.22719912</v>
      </c>
      <c r="P153" s="146">
        <f>((ставка!P111/1000*'составляющая '!$B$22*'составляющая '!$C$22)+'составляющая '!$D$22+'составляющая '!$E$22)*1000+ставка!P111</f>
        <v>3964.8486935799997</v>
      </c>
      <c r="Q153" s="146">
        <f>((ставка!Q111/1000*'составляющая '!$B$22*'составляющая '!$C$22)+'составляющая '!$D$22+'составляющая '!$E$22)*1000+ставка!Q111</f>
        <v>3967.06496621</v>
      </c>
      <c r="R153" s="146">
        <f>((ставка!R111/1000*'составляющая '!$B$22*'составляющая '!$C$22)+'составляющая '!$D$22+'составляющая '!$E$22)*1000+ставка!R111</f>
        <v>3961.9546288349998</v>
      </c>
      <c r="S153" s="146">
        <f>((ставка!S111/1000*'составляющая '!$B$22*'составляющая '!$C$22)+'составляющая '!$D$22+'составляющая '!$E$22)*1000+ставка!S111</f>
        <v>3923.8476499249996</v>
      </c>
      <c r="T153" s="146">
        <f>((ставка!T111/1000*'составляющая '!$B$22*'составляющая '!$C$22)+'составляющая '!$D$22+'составляющая '!$E$22)*1000+ставка!T111</f>
        <v>3895.7461736649998</v>
      </c>
      <c r="U153" s="146">
        <f>((ставка!U111/1000*'составляющая '!$B$22*'составляющая '!$C$22)+'составляющая '!$D$22+'составляющая '!$E$22)*1000+ставка!U111</f>
        <v>3889.8181823099994</v>
      </c>
      <c r="V153" s="146">
        <f>((ставка!V111/1000*'составляющая '!$B$22*'составляющая '!$C$22)+'составляющая '!$D$22+'составляющая '!$E$22)*1000+ставка!V111</f>
        <v>3945.2142394549996</v>
      </c>
      <c r="W153" s="146">
        <f>((ставка!W111/1000*'составляющая '!$B$22*'составляющая '!$C$22)+'составляющая '!$D$22+'составляющая '!$E$22)*1000+ставка!W111</f>
        <v>4035.7479005300002</v>
      </c>
      <c r="X153" s="146">
        <f>((ставка!X111/1000*'составляющая '!$B$22*'составляющая '!$C$22)+'составляющая '!$D$22+'составляющая '!$E$22)*1000+ставка!X111</f>
        <v>3886.665911045</v>
      </c>
      <c r="Y153" s="146">
        <f>((ставка!Y111/1000*'составляющая '!$B$22*'составляющая '!$C$22)+'составляющая '!$D$22+'составляющая '!$E$22)*1000+ставка!Y111</f>
        <v>3626.6519454049994</v>
      </c>
    </row>
    <row r="154" spans="1:25" s="104" customFormat="1" ht="15.75" hidden="1" outlineLevel="1" x14ac:dyDescent="0.25">
      <c r="A154" s="227">
        <v>3</v>
      </c>
      <c r="B154" s="146">
        <f>((ставка!B112/1000*'составляющая '!$B$22*'составляющая '!$C$22)+'составляющая '!$D$22+'составляющая '!$E$22)*1000+ставка!B112</f>
        <v>3424.4547230349999</v>
      </c>
      <c r="C154" s="146">
        <f>((ставка!C112/1000*'составляющая '!$B$22*'составляющая '!$C$22)+'составляющая '!$D$22+'составляющая '!$E$22)*1000+ставка!C112</f>
        <v>3205.2804219749996</v>
      </c>
      <c r="D154" s="146">
        <f>((ставка!D112/1000*'составляющая '!$B$22*'составляющая '!$C$22)+'составляющая '!$D$22+'составляющая '!$E$22)*1000+ставка!D112</f>
        <v>3169.3251640649996</v>
      </c>
      <c r="E154" s="146">
        <f>((ставка!E112/1000*'составляющая '!$B$22*'составляющая '!$C$22)+'составляющая '!$D$22+'составляющая '!$E$22)*1000+ставка!E112</f>
        <v>3151.681051865</v>
      </c>
      <c r="F154" s="146">
        <f>((ставка!F112/1000*'составляющая '!$B$22*'составляющая '!$C$22)+'составляющая '!$D$22+'составляющая '!$E$22)*1000+ставка!F112</f>
        <v>3166.0222723299999</v>
      </c>
      <c r="G154" s="146">
        <f>((ставка!G112/1000*'составляющая '!$B$22*'составляющая '!$C$22)+'составляющая '!$D$22+'составляющая '!$E$22)*1000+ставка!G112</f>
        <v>3185.6890022699999</v>
      </c>
      <c r="H154" s="146">
        <f>((ставка!H112/1000*'составляющая '!$B$22*'составляющая '!$C$22)+'составляющая '!$D$22+'составляющая '!$E$22)*1000+ставка!H112</f>
        <v>3387.767879985</v>
      </c>
      <c r="I154" s="146">
        <f>((ставка!I112/1000*'составляющая '!$B$22*'составляющая '!$C$22)+'составляющая '!$D$22+'составляющая '!$E$22)*1000+ставка!I112</f>
        <v>3507.9414978350001</v>
      </c>
      <c r="J154" s="146">
        <f>((ставка!J112/1000*'составляющая '!$B$22*'составляющая '!$C$22)+'составляющая '!$D$22+'составляющая '!$E$22)*1000+ставка!J112</f>
        <v>3821.0061447300004</v>
      </c>
      <c r="K154" s="146">
        <f>((ставка!K112/1000*'составляющая '!$B$22*'составляющая '!$C$22)+'составляющая '!$D$22+'составляющая '!$E$22)*1000+ставка!K112</f>
        <v>3935.1011507549997</v>
      </c>
      <c r="L154" s="146">
        <f>((ставка!L112/1000*'составляющая '!$B$22*'составляющая '!$C$22)+'составляющая '!$D$22+'составляющая '!$E$22)*1000+ставка!L112</f>
        <v>3952.8851248199999</v>
      </c>
      <c r="M154" s="146">
        <f>((ставка!M112/1000*'составляющая '!$B$22*'составляющая '!$C$22)+'составляющая '!$D$22+'составляющая '!$E$22)*1000+ставка!M112</f>
        <v>3942.696725885</v>
      </c>
      <c r="N154" s="146">
        <f>((ставка!N112/1000*'составляющая '!$B$22*'составляющая '!$C$22)+'составляющая '!$D$22+'составляющая '!$E$22)*1000+ставка!N112</f>
        <v>3922.7610308199992</v>
      </c>
      <c r="O154" s="146">
        <f>((ставка!O112/1000*'составляющая '!$B$22*'составляющая '!$C$22)+'составляющая '!$D$22+'составляющая '!$E$22)*1000+ставка!O112</f>
        <v>3966.5915875899996</v>
      </c>
      <c r="P154" s="146">
        <f>((ставка!P112/1000*'составляющая '!$B$22*'составляющая '!$C$22)+'составляющая '!$D$22+'составляющая '!$E$22)*1000+ставка!P112</f>
        <v>3974.3700590049998</v>
      </c>
      <c r="Q154" s="146">
        <f>((ставка!Q112/1000*'составляющая '!$B$22*'составляющая '!$C$22)+'составляющая '!$D$22+'составляющая '!$E$22)*1000+ставка!Q112</f>
        <v>3982.2023234449998</v>
      </c>
      <c r="R154" s="146">
        <f>((ставка!R112/1000*'составляющая '!$B$22*'составляющая '!$C$22)+'составляющая '!$D$22+'составляющая '!$E$22)*1000+ставка!R112</f>
        <v>3966.37641549</v>
      </c>
      <c r="S154" s="146">
        <f>((ставка!S112/1000*'составляющая '!$B$22*'составляющая '!$C$22)+'составляющая '!$D$22+'составляющая '!$E$22)*1000+ставка!S112</f>
        <v>3935.4561847200002</v>
      </c>
      <c r="T154" s="146">
        <f>((ставка!T112/1000*'составляющая '!$B$22*'составляющая '!$C$22)+'составляющая '!$D$22+'составляющая '!$E$22)*1000+ставка!T112</f>
        <v>3900.53375289</v>
      </c>
      <c r="U154" s="146">
        <f>((ставка!U112/1000*'составляющая '!$B$22*'составляющая '!$C$22)+'составляющая '!$D$22+'составляющая '!$E$22)*1000+ставка!U112</f>
        <v>3850.9903768650001</v>
      </c>
      <c r="V154" s="146">
        <f>((ставка!V112/1000*'составляющая '!$B$22*'составляющая '!$C$22)+'составляющая '!$D$22+'составляющая '!$E$22)*1000+ставка!V112</f>
        <v>3929.011780325</v>
      </c>
      <c r="W154" s="146">
        <f>((ставка!W112/1000*'составляющая '!$B$22*'составляющая '!$C$22)+'составляющая '!$D$22+'составляющая '!$E$22)*1000+ставка!W112</f>
        <v>3969.4211007049998</v>
      </c>
      <c r="X154" s="146">
        <f>((ставка!X112/1000*'составляющая '!$B$22*'составляющая '!$C$22)+'составляющая '!$D$22+'составляющая '!$E$22)*1000+ставка!X112</f>
        <v>3830.3446138700001</v>
      </c>
      <c r="Y154" s="146">
        <f>((ставка!Y112/1000*'составляющая '!$B$22*'составляющая '!$C$22)+'составляющая '!$D$22+'составляющая '!$E$22)*1000+ставка!Y112</f>
        <v>3557.5063910700001</v>
      </c>
    </row>
    <row r="155" spans="1:25" s="104" customFormat="1" ht="15.75" hidden="1" outlineLevel="1" x14ac:dyDescent="0.25">
      <c r="A155" s="227">
        <v>4</v>
      </c>
      <c r="B155" s="146">
        <f>((ставка!B113/1000*'составляющая '!$B$22*'составляющая '!$C$22)+'составляющая '!$D$22+'составляющая '!$E$22)*1000+ставка!B113</f>
        <v>3387.6602939349996</v>
      </c>
      <c r="C155" s="146">
        <f>((ставка!C113/1000*'составляющая '!$B$22*'составляющая '!$C$22)+'составляющая '!$D$22+'составляющая '!$E$22)*1000+ставка!C113</f>
        <v>3207.1739364549999</v>
      </c>
      <c r="D155" s="146">
        <f>((ставка!D113/1000*'составляющая '!$B$22*'составляющая '!$C$22)+'составляющая '!$D$22+'составляющая '!$E$22)*1000+ставка!D113</f>
        <v>3181.7943872599999</v>
      </c>
      <c r="E155" s="146">
        <f>((ставка!E113/1000*'составляющая '!$B$22*'составляющая '!$C$22)+'составляющая '!$D$22+'составляющая '!$E$22)*1000+ставка!E113</f>
        <v>3151.4766383699998</v>
      </c>
      <c r="F155" s="146">
        <f>((ставка!F113/1000*'составляющая '!$B$22*'составляющая '!$C$22)+'составляющая '!$D$22+'составляющая '!$E$22)*1000+ставка!F113</f>
        <v>3172.3806078849998</v>
      </c>
      <c r="G155" s="146">
        <f>((ставка!G113/1000*'составляющая '!$B$22*'составляющая '!$C$22)+'составляющая '!$D$22+'составляющая '!$E$22)*1000+ставка!G113</f>
        <v>3225.64646124</v>
      </c>
      <c r="H155" s="146">
        <f>((ставка!H113/1000*'составляющая '!$B$22*'составляющая '!$C$22)+'составляющая '!$D$22+'составляющая '!$E$22)*1000+ставка!H113</f>
        <v>3409.0161248600002</v>
      </c>
      <c r="I155" s="146">
        <f>((ставка!I113/1000*'составляющая '!$B$22*'составляющая '!$C$22)+'составляющая '!$D$22+'составляющая '!$E$22)*1000+ставка!I113</f>
        <v>3504.0576414299994</v>
      </c>
      <c r="J155" s="146">
        <f>((ставка!J113/1000*'составляющая '!$B$22*'составляющая '!$C$22)+'составляющая '!$D$22+'составляющая '!$E$22)*1000+ставка!J113</f>
        <v>3802.0279655099998</v>
      </c>
      <c r="K155" s="146">
        <f>((ставка!K113/1000*'составляющая '!$B$22*'составляющая '!$C$22)+'составляющая '!$D$22+'составляющая '!$E$22)*1000+ставка!K113</f>
        <v>3862.0394641999997</v>
      </c>
      <c r="L155" s="146">
        <f>((ставка!L113/1000*'составляющая '!$B$22*'составляющая '!$C$22)+'составляющая '!$D$22+'составляющая '!$E$22)*1000+ставка!L113</f>
        <v>3882.5668825399998</v>
      </c>
      <c r="M155" s="146">
        <f>((ставка!M113/1000*'составляющая '!$B$22*'составляющая '!$C$22)+'составляющая '!$D$22+'составляющая '!$E$22)*1000+ставка!M113</f>
        <v>3885.9020500899996</v>
      </c>
      <c r="N155" s="146">
        <f>((ставка!N113/1000*'составляющая '!$B$22*'составляющая '!$C$22)+'составляющая '!$D$22+'составляющая '!$E$22)*1000+ставка!N113</f>
        <v>3850.5385154549999</v>
      </c>
      <c r="O155" s="146">
        <f>((ставка!O113/1000*'составляющая '!$B$22*'составляющая '!$C$22)+'составляющая '!$D$22+'составляющая '!$E$22)*1000+ставка!O113</f>
        <v>3899.0813412149996</v>
      </c>
      <c r="P155" s="146">
        <f>((ставка!P113/1000*'составляющая '!$B$22*'составляющая '!$C$22)+'составляющая '!$D$22+'составляющая '!$E$22)*1000+ставка!P113</f>
        <v>3920.9213093649996</v>
      </c>
      <c r="Q155" s="146">
        <f>((ставка!Q113/1000*'составляющая '!$B$22*'составляющая '!$C$22)+'составляющая '!$D$22+'составляющая '!$E$22)*1000+ставка!Q113</f>
        <v>3928.9472286949995</v>
      </c>
      <c r="R155" s="146">
        <f>((ставка!R113/1000*'составляющая '!$B$22*'составляющая '!$C$22)+'составляющая '!$D$22+'составляющая '!$E$22)*1000+ставка!R113</f>
        <v>3912.4112528099995</v>
      </c>
      <c r="S155" s="146">
        <f>((ставка!S113/1000*'составляющая '!$B$22*'составляющая '!$C$22)+'составляющая '!$D$22+'составляющая '!$E$22)*1000+ставка!S113</f>
        <v>3847.5906576850002</v>
      </c>
      <c r="T155" s="146">
        <f>((ставка!T113/1000*'составляющая '!$B$22*'составляющая '!$C$22)+'составляющая '!$D$22+'составляющая '!$E$22)*1000+ставка!T113</f>
        <v>3821.4902819549998</v>
      </c>
      <c r="U155" s="146">
        <f>((ставка!U113/1000*'составляющая '!$B$22*'составляющая '!$C$22)+'составляющая '!$D$22+'составляющая '!$E$22)*1000+ставка!U113</f>
        <v>3817.3267018200004</v>
      </c>
      <c r="V155" s="146">
        <f>((ставка!V113/1000*'составляющая '!$B$22*'составляющая '!$C$22)+'составляющая '!$D$22+'составляющая '!$E$22)*1000+ставка!V113</f>
        <v>3918.941726045</v>
      </c>
      <c r="W155" s="146">
        <f>((ставка!W113/1000*'составляющая '!$B$22*'составляющая '!$C$22)+'составляющая '!$D$22+'составляющая '!$E$22)*1000+ставка!W113</f>
        <v>3940.674108145</v>
      </c>
      <c r="X155" s="146">
        <f>((ставка!X113/1000*'составляющая '!$B$22*'составляющая '!$C$22)+'составляющая '!$D$22+'составляющая '!$E$22)*1000+ставка!X113</f>
        <v>3812.8188463249999</v>
      </c>
      <c r="Y155" s="146">
        <f>((ставка!Y113/1000*'составляющая '!$B$22*'составляющая '!$C$22)+'составляющая '!$D$22+'составляющая '!$E$22)*1000+ставка!Y113</f>
        <v>3530.943395325</v>
      </c>
    </row>
    <row r="156" spans="1:25" s="104" customFormat="1" ht="15.75" hidden="1" outlineLevel="1" x14ac:dyDescent="0.25">
      <c r="A156" s="227">
        <v>5</v>
      </c>
      <c r="B156" s="146">
        <f>((ставка!B114/1000*'составляющая '!$B$22*'составляющая '!$C$22)+'составляющая '!$D$22+'составляющая '!$E$22)*1000+ставка!B114</f>
        <v>3420.5708666299997</v>
      </c>
      <c r="C156" s="146">
        <f>((ставка!C114/1000*'составляющая '!$B$22*'составляющая '!$C$22)+'составляющая '!$D$22+'составляющая '!$E$22)*1000+ставка!C114</f>
        <v>3318.60080844</v>
      </c>
      <c r="D156" s="146">
        <f>((ставка!D114/1000*'составляющая '!$B$22*'составляющая '!$C$22)+'составляющая '!$D$22+'составляющая '!$E$22)*1000+ставка!D114</f>
        <v>3312.8449547649998</v>
      </c>
      <c r="E156" s="146">
        <f>((ставка!E114/1000*'составляющая '!$B$22*'составляющая '!$C$22)+'составляющая '!$D$22+'составляющая '!$E$22)*1000+ставка!E114</f>
        <v>3297.0728398349997</v>
      </c>
      <c r="F156" s="146">
        <f>((ставка!F114/1000*'составляющая '!$B$22*'составляющая '!$C$22)+'составляющая '!$D$22+'составляющая '!$E$22)*1000+ставка!F114</f>
        <v>3303.3451065499994</v>
      </c>
      <c r="G156" s="146">
        <f>((ставка!G114/1000*'составляющая '!$B$22*'составляющая '!$C$22)+'составляющая '!$D$22+'составляющая '!$E$22)*1000+ставка!G114</f>
        <v>3336.5676787900002</v>
      </c>
      <c r="H156" s="146">
        <f>((ставка!H114/1000*'составляющая '!$B$22*'составляющая '!$C$22)+'составляющая '!$D$22+'составляющая '!$E$22)*1000+ставка!H114</f>
        <v>3410.5330881649998</v>
      </c>
      <c r="I156" s="146">
        <f>((ставка!I114/1000*'составляющая '!$B$22*'составляющая '!$C$22)+'составляющая '!$D$22+'составляющая '!$E$22)*1000+ставка!I114</f>
        <v>3505.7790182299996</v>
      </c>
      <c r="J156" s="146">
        <f>((ставка!J114/1000*'составляющая '!$B$22*'составляющая '!$C$22)+'составляющая '!$D$22+'составляющая '!$E$22)*1000+ставка!J114</f>
        <v>3813.6149830949998</v>
      </c>
      <c r="K156" s="146">
        <f>((ставка!K114/1000*'составляющая '!$B$22*'составляющая '!$C$22)+'составляющая '!$D$22+'составляющая '!$E$22)*1000+ставка!K114</f>
        <v>3917.2418664549996</v>
      </c>
      <c r="L156" s="146">
        <f>((ставка!L114/1000*'составляющая '!$B$22*'составляющая '!$C$22)+'составляющая '!$D$22+'составляющая '!$E$22)*1000+ставка!L114</f>
        <v>3929.0440561400001</v>
      </c>
      <c r="M156" s="146">
        <f>((ставка!M114/1000*'составляющая '!$B$22*'составляющая '!$C$22)+'составляющая '!$D$22+'составляющая '!$E$22)*1000+ставка!M114</f>
        <v>3900.3508566049995</v>
      </c>
      <c r="N156" s="146">
        <f>((ставка!N114/1000*'составляющая '!$B$22*'составляющая '!$C$22)+'составляющая '!$D$22+'составляющая '!$E$22)*1000+ставка!N114</f>
        <v>3890.0118371999997</v>
      </c>
      <c r="O156" s="146">
        <f>((ставка!O114/1000*'составляющая '!$B$22*'составляющая '!$C$22)+'составляющая '!$D$22+'составляющая '!$E$22)*1000+ставка!O114</f>
        <v>3932.734257655</v>
      </c>
      <c r="P156" s="146">
        <f>((ставка!P114/1000*'составляющая '!$B$22*'составляющая '!$C$22)+'составляющая '!$D$22+'составляющая '!$E$22)*1000+ставка!P114</f>
        <v>3935.0473577299999</v>
      </c>
      <c r="Q156" s="146">
        <f>((ставка!Q114/1000*'составляющая '!$B$22*'составляющая '!$C$22)+'составляющая '!$D$22+'составляющая '!$E$22)*1000+ставка!Q114</f>
        <v>3933.9284628099995</v>
      </c>
      <c r="R156" s="146">
        <f>((ставка!R114/1000*'составляющая '!$B$22*'составляющая '!$C$22)+'составляющая '!$D$22+'составляющая '!$E$22)*1000+ставка!R114</f>
        <v>3933.5088772149998</v>
      </c>
      <c r="S156" s="146">
        <f>((ставка!S114/1000*'составляющая '!$B$22*'составляющая '!$C$22)+'составляющая '!$D$22+'составляющая '!$E$22)*1000+ставка!S114</f>
        <v>3878.8766810249999</v>
      </c>
      <c r="T156" s="146">
        <f>((ставка!T114/1000*'составляющая '!$B$22*'составляющая '!$C$22)+'составляющая '!$D$22+'составляющая '!$E$22)*1000+ставка!T114</f>
        <v>3822.6306940849995</v>
      </c>
      <c r="U156" s="146">
        <f>((ставка!U114/1000*'составляющая '!$B$22*'составляющая '!$C$22)+'составляющая '!$D$22+'составляющая '!$E$22)*1000+ставка!U114</f>
        <v>3820.4251800599995</v>
      </c>
      <c r="V156" s="146">
        <f>((ставка!V114/1000*'составляющая '!$B$22*'составляющая '!$C$22)+'составляющая '!$D$22+'составляющая '!$E$22)*1000+ставка!V114</f>
        <v>3956.6613951749996</v>
      </c>
      <c r="W156" s="146">
        <f>((ставка!W114/1000*'составляющая '!$B$22*'составляющая '!$C$22)+'составляющая '!$D$22+'составляющая '!$E$22)*1000+ставка!W114</f>
        <v>3957.6081524149995</v>
      </c>
      <c r="X156" s="146">
        <f>((ставка!X114/1000*'составляющая '!$B$22*'составляющая '!$C$22)+'составляющая '!$D$22+'составляющая '!$E$22)*1000+ставка!X114</f>
        <v>3814.2604993949999</v>
      </c>
      <c r="Y156" s="146">
        <f>((ставка!Y114/1000*'составляющая '!$B$22*'составляющая '!$C$22)+'составляющая '!$D$22+'составляющая '!$E$22)*1000+ставка!Y114</f>
        <v>3573.7196088049996</v>
      </c>
    </row>
    <row r="157" spans="1:25" s="104" customFormat="1" ht="15.75" hidden="1" outlineLevel="1" x14ac:dyDescent="0.25">
      <c r="A157" s="227">
        <v>6</v>
      </c>
      <c r="B157" s="146">
        <f>((ставка!B115/1000*'составляющая '!$B$22*'составляющая '!$C$22)+'составляющая '!$D$22+'составляющая '!$E$22)*1000+ставка!B115</f>
        <v>3434.34188103</v>
      </c>
      <c r="C157" s="146">
        <f>((ставка!C115/1000*'составляющая '!$B$22*'составляющая '!$C$22)+'составляющая '!$D$22+'составляющая '!$E$22)*1000+ставка!C115</f>
        <v>3398.4296575399999</v>
      </c>
      <c r="D157" s="146">
        <f>((ставка!D115/1000*'составляющая '!$B$22*'составляющая '!$C$22)+'составляющая '!$D$22+'составляющая '!$E$22)*1000+ставка!D115</f>
        <v>3367.7999091049996</v>
      </c>
      <c r="E157" s="146">
        <f>((ставка!E115/1000*'составляющая '!$B$22*'составляющая '!$C$22)+'составляющая '!$D$22+'составляющая '!$E$22)*1000+ставка!E115</f>
        <v>3284.5175477999996</v>
      </c>
      <c r="F157" s="146">
        <f>((ставка!F115/1000*'составляющая '!$B$22*'составляющая '!$C$22)+'составляющая '!$D$22+'составляющая '!$E$22)*1000+ставка!F115</f>
        <v>3360.5055749150001</v>
      </c>
      <c r="G157" s="146">
        <f>((ставка!G115/1000*'составляющая '!$B$22*'составляющая '!$C$22)+'составляющая '!$D$22+'составляющая '!$E$22)*1000+ставка!G115</f>
        <v>3398.81696732</v>
      </c>
      <c r="H157" s="146">
        <f>((ставка!H115/1000*'составляющая '!$B$22*'составляющая '!$C$22)+'составляющая '!$D$22+'составляющая '!$E$22)*1000+ставка!H115</f>
        <v>3453.1264053599998</v>
      </c>
      <c r="I157" s="146">
        <f>((ставка!I115/1000*'составляющая '!$B$22*'составляющая '!$C$22)+'составляющая '!$D$22+'составляющая '!$E$22)*1000+ставка!I115</f>
        <v>3627.2329100749998</v>
      </c>
      <c r="J157" s="146">
        <f>((ставка!J115/1000*'составляющая '!$B$22*'составляющая '!$C$22)+'составляющая '!$D$22+'составляющая '!$E$22)*1000+ставка!J115</f>
        <v>3832.6469553399997</v>
      </c>
      <c r="K157" s="146">
        <f>((ставка!K115/1000*'составляющая '!$B$22*'составляющая '!$C$22)+'составляющая '!$D$22+'составляющая '!$E$22)*1000+ставка!K115</f>
        <v>3934.2834967749995</v>
      </c>
      <c r="L157" s="146">
        <f>((ставка!L115/1000*'составляющая '!$B$22*'составляющая '!$C$22)+'составляющая '!$D$22+'составляющая '!$E$22)*1000+ставка!L115</f>
        <v>3952.0244364199998</v>
      </c>
      <c r="M157" s="146">
        <f>((ставка!M115/1000*'составляющая '!$B$22*'составляющая '!$C$22)+'составляющая '!$D$22+'составляющая '!$E$22)*1000+ставка!M115</f>
        <v>3940.5342462799999</v>
      </c>
      <c r="N157" s="146">
        <f>((ставка!N115/1000*'составляющая '!$B$22*'составляющая '!$C$22)+'составляющая '!$D$22+'составляющая '!$E$22)*1000+ставка!N115</f>
        <v>3940.0393504500003</v>
      </c>
      <c r="O157" s="146">
        <f>((ставка!O115/1000*'составляющая '!$B$22*'составляющая '!$C$22)+'составляющая '!$D$22+'составляющая '!$E$22)*1000+ставка!O115</f>
        <v>3953.0142280799996</v>
      </c>
      <c r="P157" s="146">
        <f>((ставка!P115/1000*'составляющая '!$B$22*'составляющая '!$C$22)+'составляющая '!$D$22+'составляющая '!$E$22)*1000+ставка!P115</f>
        <v>3954.423605335</v>
      </c>
      <c r="Q157" s="146">
        <f>((ставка!Q115/1000*'составляющая '!$B$22*'составляющая '!$C$22)+'составляющая '!$D$22+'составляющая '!$E$22)*1000+ставка!Q115</f>
        <v>3954.2514676549999</v>
      </c>
      <c r="R157" s="146">
        <f>((ставка!R115/1000*'составляющая '!$B$22*'составляющая '!$C$22)+'составляющая '!$D$22+'составляющая '!$E$22)*1000+ставка!R115</f>
        <v>3952.2073327049998</v>
      </c>
      <c r="S157" s="146">
        <f>((ставка!S115/1000*'составляющая '!$B$22*'составляющая '!$C$22)+'составляющая '!$D$22+'составляющая '!$E$22)*1000+ставка!S115</f>
        <v>3947.2153399849994</v>
      </c>
      <c r="T157" s="146">
        <f>((ставка!T115/1000*'составляющая '!$B$22*'составляющая '!$C$22)+'составляющая '!$D$22+'составляющая '!$E$22)*1000+ставка!T115</f>
        <v>3910.5500141450002</v>
      </c>
      <c r="U157" s="146">
        <f>((ставка!U115/1000*'составляющая '!$B$22*'составляющая '!$C$22)+'составляющая '!$D$22+'составляющая '!$E$22)*1000+ставка!U115</f>
        <v>3912.7662867749996</v>
      </c>
      <c r="V157" s="146">
        <f>((ставка!V115/1000*'составляющая '!$B$22*'составляющая '!$C$22)+'составляющая '!$D$22+'составляющая '!$E$22)*1000+ставка!V115</f>
        <v>3979.2759828849998</v>
      </c>
      <c r="W157" s="146">
        <f>((ставка!W115/1000*'составляющая '!$B$22*'составляющая '!$C$22)+'составляющая '!$D$22+'составляющая '!$E$22)*1000+ставка!W115</f>
        <v>3994.7038224550001</v>
      </c>
      <c r="X157" s="146">
        <f>((ставка!X115/1000*'составляющая '!$B$22*'составляющая '!$C$22)+'составляющая '!$D$22+'составляющая '!$E$22)*1000+ставка!X115</f>
        <v>3861.5660855799997</v>
      </c>
      <c r="Y157" s="146">
        <f>((ставка!Y115/1000*'составляющая '!$B$22*'составляющая '!$C$22)+'составляющая '!$D$22+'составляющая '!$E$22)*1000+ставка!Y115</f>
        <v>3591.8155824149999</v>
      </c>
    </row>
    <row r="158" spans="1:25" s="104" customFormat="1" ht="15.75" hidden="1" outlineLevel="1" x14ac:dyDescent="0.25">
      <c r="A158" s="227">
        <v>7</v>
      </c>
      <c r="B158" s="146">
        <f>((ставка!B116/1000*'составляющая '!$B$22*'составляющая '!$C$22)+'составляющая '!$D$22+'составляющая '!$E$22)*1000+ставка!B116</f>
        <v>3561.8851433050004</v>
      </c>
      <c r="C158" s="146">
        <f>((ставка!C116/1000*'составляющая '!$B$22*'составляющая '!$C$22)+'составляющая '!$D$22+'составляющая '!$E$22)*1000+ставка!C116</f>
        <v>3477.4838870799999</v>
      </c>
      <c r="D158" s="146">
        <f>((ставка!D116/1000*'составляющая '!$B$22*'составляющая '!$C$22)+'составляющая '!$D$22+'составляющая '!$E$22)*1000+ставка!D116</f>
        <v>3406.5201285000003</v>
      </c>
      <c r="E158" s="146">
        <f>((ставка!E116/1000*'составляющая '!$B$22*'составляющая '!$C$22)+'составляющая '!$D$22+'составляющая '!$E$22)*1000+ставка!E116</f>
        <v>3392.609252235</v>
      </c>
      <c r="F158" s="146">
        <f>((ставка!F116/1000*'составляющая '!$B$22*'составляющая '!$C$22)+'составляющая '!$D$22+'составляющая '!$E$22)*1000+ставка!F116</f>
        <v>3407.1010931699998</v>
      </c>
      <c r="G158" s="146">
        <f>((ставка!G116/1000*'составляющая '!$B$22*'составляющая '!$C$22)+'составляющая '!$D$22+'составляющая '!$E$22)*1000+ставка!G116</f>
        <v>3416.7515618549996</v>
      </c>
      <c r="H158" s="146">
        <f>((ставка!H116/1000*'составляющая '!$B$22*'составляющая '!$C$22)+'составляющая '!$D$22+'составляющая '!$E$22)*1000+ставка!H116</f>
        <v>3442.1418696549999</v>
      </c>
      <c r="I158" s="146">
        <f>((ставка!I116/1000*'составляющая '!$B$22*'составляющая '!$C$22)+'составляющая '!$D$22+'составляющая '!$E$22)*1000+ставка!I116</f>
        <v>3440.6679407700003</v>
      </c>
      <c r="J158" s="146">
        <f>((ставка!J116/1000*'составляющая '!$B$22*'составляющая '!$C$22)+'составляющая '!$D$22+'составляющая '!$E$22)*1000+ставка!J116</f>
        <v>3587.4153129699998</v>
      </c>
      <c r="K158" s="146">
        <f>((ставка!K116/1000*'составляющая '!$B$22*'составляющая '!$C$22)+'составляющая '!$D$22+'составляющая '!$E$22)*1000+ставка!K116</f>
        <v>3743.0062584799998</v>
      </c>
      <c r="L158" s="146">
        <f>((ставка!L116/1000*'составляющая '!$B$22*'составляющая '!$C$22)+'составляющая '!$D$22+'составляющая '!$E$22)*1000+ставка!L116</f>
        <v>3820.9200758899997</v>
      </c>
      <c r="M158" s="146">
        <f>((ставка!M116/1000*'составляющая '!$B$22*'составляющая '!$C$22)+'составляющая '!$D$22+'составляющая '!$E$22)*1000+ставка!M116</f>
        <v>3826.9448946899993</v>
      </c>
      <c r="N158" s="146">
        <f>((ставка!N116/1000*'составляющая '!$B$22*'составляющая '!$C$22)+'составляющая '!$D$22+'составляющая '!$E$22)*1000+ставка!N116</f>
        <v>3830.3768896849997</v>
      </c>
      <c r="O158" s="146">
        <f>((ставка!O116/1000*'составляющая '!$B$22*'составляющая '!$C$22)+'составляющая '!$D$22+'составляющая '!$E$22)*1000+ставка!O116</f>
        <v>3829.0213054549999</v>
      </c>
      <c r="P158" s="146">
        <f>((ставка!P116/1000*'составляющая '!$B$22*'составляющая '!$C$22)+'составляющая '!$D$22+'составляющая '!$E$22)*1000+ставка!P116</f>
        <v>3828.2359272900003</v>
      </c>
      <c r="Q158" s="146">
        <f>((ставка!Q116/1000*'составляющая '!$B$22*'составляющая '!$C$22)+'составляющая '!$D$22+'составляющая '!$E$22)*1000+ставка!Q116</f>
        <v>3829.3655808149997</v>
      </c>
      <c r="R158" s="146">
        <f>((ставка!R116/1000*'составляющая '!$B$22*'составляющая '!$C$22)+'составляющая '!$D$22+'составляющая '!$E$22)*1000+ставка!R116</f>
        <v>3829.0105468499996</v>
      </c>
      <c r="S158" s="146">
        <f>((ставка!S116/1000*'составляющая '!$B$22*'составляющая '!$C$22)+'составляющая '!$D$22+'составляющая '!$E$22)*1000+ставка!S116</f>
        <v>3831.1192334300003</v>
      </c>
      <c r="T158" s="146">
        <f>((ставка!T116/1000*'составляющая '!$B$22*'составляющая '!$C$22)+'составляющая '!$D$22+'составляющая '!$E$22)*1000+ставка!T116</f>
        <v>3830.5059929449999</v>
      </c>
      <c r="U158" s="146">
        <f>((ставка!U116/1000*'составляющая '!$B$22*'составляющая '!$C$22)+'составляющая '!$D$22+'составляющая '!$E$22)*1000+ставка!U116</f>
        <v>3829.1073742949998</v>
      </c>
      <c r="V158" s="146">
        <f>((ставка!V116/1000*'составляющая '!$B$22*'составляющая '!$C$22)+'составляющая '!$D$22+'составляющая '!$E$22)*1000+ставка!V116</f>
        <v>3899.8452021699995</v>
      </c>
      <c r="W158" s="146">
        <f>((ставка!W116/1000*'составляющая '!$B$22*'составляющая '!$C$22)+'составляющая '!$D$22+'составляющая '!$E$22)*1000+ставка!W116</f>
        <v>3899.0598240049999</v>
      </c>
      <c r="X158" s="146">
        <f>((ставка!X116/1000*'составляющая '!$B$22*'составляющая '!$C$22)+'составляющая '!$D$22+'составляющая '!$E$22)*1000+ставка!X116</f>
        <v>3854.3685788349999</v>
      </c>
      <c r="Y158" s="146">
        <f>((ставка!Y116/1000*'составляющая '!$B$22*'составляющая '!$C$22)+'составляющая '!$D$22+'составляющая '!$E$22)*1000+ставка!Y116</f>
        <v>3670.0844337899998</v>
      </c>
    </row>
    <row r="159" spans="1:25" s="104" customFormat="1" ht="15.75" hidden="1" outlineLevel="1" x14ac:dyDescent="0.25">
      <c r="A159" s="227">
        <v>8</v>
      </c>
      <c r="B159" s="146">
        <f>((ставка!B117/1000*'составляющая '!$B$22*'составляющая '!$C$22)+'составляющая '!$D$22+'составляющая '!$E$22)*1000+ставка!B117</f>
        <v>3577.076293565</v>
      </c>
      <c r="C159" s="146">
        <f>((ставка!C117/1000*'составляющая '!$B$22*'составляющая '!$C$22)+'составляющая '!$D$22+'составляющая '!$E$22)*1000+ставка!C117</f>
        <v>3452.8681988399999</v>
      </c>
      <c r="D159" s="146">
        <f>((ставка!D117/1000*'составляющая '!$B$22*'составляющая '!$C$22)+'составляющая '!$D$22+'составляющая '!$E$22)*1000+ставка!D117</f>
        <v>3371.7590757449998</v>
      </c>
      <c r="E159" s="146">
        <f>((ставка!E117/1000*'составляющая '!$B$22*'составляющая '!$C$22)+'составляющая '!$D$22+'составляющая '!$E$22)*1000+ставка!E117</f>
        <v>3304.4209670499999</v>
      </c>
      <c r="F159" s="146">
        <f>((ставка!F117/1000*'составляющая '!$B$22*'составляющая '!$C$22)+'составляющая '!$D$22+'составляющая '!$E$22)*1000+ставка!F117</f>
        <v>3298.6866305849999</v>
      </c>
      <c r="G159" s="146">
        <f>((ставка!G117/1000*'составляющая '!$B$22*'составляющая '!$C$22)+'составляющая '!$D$22+'составляющая '!$E$22)*1000+ставка!G117</f>
        <v>3295.2761527999996</v>
      </c>
      <c r="H159" s="146">
        <f>((ставка!H117/1000*'составляющая '!$B$22*'составляющая '!$C$22)+'составляющая '!$D$22+'составляющая '!$E$22)*1000+ставка!H117</f>
        <v>3350.4140034249999</v>
      </c>
      <c r="I159" s="146">
        <f>((ставка!I117/1000*'составляющая '!$B$22*'составляющая '!$C$22)+'составляющая '!$D$22+'составляющая '!$E$22)*1000+ставка!I117</f>
        <v>3282.2582407499995</v>
      </c>
      <c r="J159" s="146">
        <f>((ставка!J117/1000*'составляющая '!$B$22*'составляющая '!$C$22)+'составляющая '!$D$22+'составляющая '!$E$22)*1000+ставка!J117</f>
        <v>3473.4494102049998</v>
      </c>
      <c r="K159" s="146">
        <f>((ставка!K117/1000*'составляющая '!$B$22*'составляющая '!$C$22)+'составляющая '!$D$22+'составляющая '!$E$22)*1000+ставка!K117</f>
        <v>3615.1187208450001</v>
      </c>
      <c r="L159" s="146">
        <f>((ставка!L117/1000*'составляющая '!$B$22*'составляющая '!$C$22)+'составляющая '!$D$22+'составляющая '!$E$22)*1000+ставка!L117</f>
        <v>3695.2272936749996</v>
      </c>
      <c r="M159" s="146">
        <f>((ставка!M117/1000*'составляющая '!$B$22*'составляющая '!$C$22)+'составляющая '!$D$22+'составляющая '!$E$22)*1000+ставка!M117</f>
        <v>3709.5039625099998</v>
      </c>
      <c r="N159" s="146">
        <f>((ставка!N117/1000*'составляющая '!$B$22*'составляющая '!$C$22)+'составляющая '!$D$22+'составляющая '!$E$22)*1000+ставка!N117</f>
        <v>3720.17649867</v>
      </c>
      <c r="O159" s="146">
        <f>((ставка!O117/1000*'составляющая '!$B$22*'составляющая '!$C$22)+'составляющая '!$D$22+'составляющая '!$E$22)*1000+ставка!O117</f>
        <v>3734.2595126149999</v>
      </c>
      <c r="P159" s="146">
        <f>((ставка!P117/1000*'составляющая '!$B$22*'составляющая '!$C$22)+'составляющая '!$D$22+'составляющая '!$E$22)*1000+ставка!P117</f>
        <v>3751.580866665</v>
      </c>
      <c r="Q159" s="146">
        <f>((ставка!Q117/1000*'составляющая '!$B$22*'составляющая '!$C$22)+'составляющая '!$D$22+'составляющая '!$E$22)*1000+ставка!Q117</f>
        <v>3770.4837356500002</v>
      </c>
      <c r="R159" s="146">
        <f>((ставка!R117/1000*'составляющая '!$B$22*'составляющая '!$C$22)+'составляющая '!$D$22+'составляющая '!$E$22)*1000+ставка!R117</f>
        <v>3812.4422951500001</v>
      </c>
      <c r="S159" s="146">
        <f>((ставка!S117/1000*'составляющая '!$B$22*'составляющая '!$C$22)+'составляющая '!$D$22+'составляющая '!$E$22)*1000+ставка!S117</f>
        <v>3814.7876710400001</v>
      </c>
      <c r="T159" s="146">
        <f>((ставка!T117/1000*'составляющая '!$B$22*'составляющая '!$C$22)+'составляющая '!$D$22+'составляющая '!$E$22)*1000+ставка!T117</f>
        <v>3819.8549739949999</v>
      </c>
      <c r="U159" s="146">
        <f>((ставка!U117/1000*'составляющая '!$B$22*'составляющая '!$C$22)+'составляющая '!$D$22+'составляющая '!$E$22)*1000+ставка!U117</f>
        <v>3855.7349216699995</v>
      </c>
      <c r="V159" s="146">
        <f>((ставка!V117/1000*'составляющая '!$B$22*'составляющая '!$C$22)+'составляющая '!$D$22+'составляющая '!$E$22)*1000+ставка!V117</f>
        <v>3903.2126455349999</v>
      </c>
      <c r="W159" s="146">
        <f>((ставка!W117/1000*'составляющая '!$B$22*'составляющая '!$C$22)+'составляющая '!$D$22+'составляющая '!$E$22)*1000+ставка!W117</f>
        <v>3905.2029874599998</v>
      </c>
      <c r="X159" s="146">
        <f>((ставка!X117/1000*'составляющая '!$B$22*'составляющая '!$C$22)+'составляющая '!$D$22+'составляющая '!$E$22)*1000+ставка!X117</f>
        <v>3854.8527160599997</v>
      </c>
      <c r="Y159" s="146">
        <f>((ставка!Y117/1000*'составляющая '!$B$22*'составляющая '!$C$22)+'составляющая '!$D$22+'составляющая '!$E$22)*1000+ставка!Y117</f>
        <v>3696.9917048950001</v>
      </c>
    </row>
    <row r="160" spans="1:25" s="104" customFormat="1" ht="15.75" hidden="1" outlineLevel="1" x14ac:dyDescent="0.25">
      <c r="A160" s="227">
        <v>9</v>
      </c>
      <c r="B160" s="146">
        <f>((ставка!B118/1000*'составляющая '!$B$22*'составляющая '!$C$22)+'составляющая '!$D$22+'составляющая '!$E$22)*1000+ставка!B118</f>
        <v>3511.6209407450001</v>
      </c>
      <c r="C160" s="146">
        <f>((ставка!C118/1000*'составляющая '!$B$22*'составляющая '!$C$22)+'составляющая '!$D$22+'составляющая '!$E$22)*1000+ставка!C118</f>
        <v>3396.3855225899997</v>
      </c>
      <c r="D160" s="146">
        <f>((ставка!D118/1000*'составляющая '!$B$22*'составляющая '!$C$22)+'составляющая '!$D$22+'составляющая '!$E$22)*1000+ставка!D118</f>
        <v>3346.5624228349998</v>
      </c>
      <c r="E160" s="146">
        <f>((ставка!E118/1000*'составляющая '!$B$22*'составляющая '!$C$22)+'составляющая '!$D$22+'составляющая '!$E$22)*1000+ставка!E118</f>
        <v>3235.1140336399994</v>
      </c>
      <c r="F160" s="146">
        <f>((ставка!F118/1000*'составляющая '!$B$22*'составляющая '!$C$22)+'составляющая '!$D$22+'составляющая '!$E$22)*1000+ставка!F118</f>
        <v>3321.9467345949997</v>
      </c>
      <c r="G160" s="146">
        <f>((ставка!G118/1000*'составляющая '!$B$22*'составляющая '!$C$22)+'составляющая '!$D$22+'составляющая '!$E$22)*1000+ставка!G118</f>
        <v>3387.3267771799997</v>
      </c>
      <c r="H160" s="146">
        <f>((ставка!H118/1000*'составляющая '!$B$22*'составляющая '!$C$22)+'составляющая '!$D$22+'составляющая '!$E$22)*1000+ставка!H118</f>
        <v>3504.6816405199997</v>
      </c>
      <c r="I160" s="146">
        <f>((ставка!I118/1000*'составляющая '!$B$22*'составляющая '!$C$22)+'составляющая '!$D$22+'составляющая '!$E$22)*1000+ставка!I118</f>
        <v>3689.7296465199997</v>
      </c>
      <c r="J160" s="146">
        <f>((ставка!J118/1000*'составляющая '!$B$22*'составляющая '!$C$22)+'составляющая '!$D$22+'составляющая '!$E$22)*1000+ставка!J118</f>
        <v>3843.9972836149996</v>
      </c>
      <c r="K160" s="146">
        <f>((ставка!K118/1000*'составляющая '!$B$22*'составляющая '!$C$22)+'составляющая '!$D$22+'составляющая '!$E$22)*1000+ставка!K118</f>
        <v>3939.2970067050001</v>
      </c>
      <c r="L160" s="146">
        <f>((ставка!L118/1000*'составляющая '!$B$22*'составляющая '!$C$22)+'составляющая '!$D$22+'составляющая '!$E$22)*1000+ставка!L118</f>
        <v>3949.6898191349997</v>
      </c>
      <c r="M160" s="146">
        <f>((ставка!M118/1000*'составляющая '!$B$22*'составляющая '!$C$22)+'составляющая '!$D$22+'составляющая '!$E$22)*1000+ставка!M118</f>
        <v>3950.421404275</v>
      </c>
      <c r="N160" s="146">
        <f>((ставка!N118/1000*'составляющая '!$B$22*'составляющая '!$C$22)+'составляющая '!$D$22+'составляющая '!$E$22)*1000+ставка!N118</f>
        <v>3947.3336846399998</v>
      </c>
      <c r="O160" s="146">
        <f>((ставка!O118/1000*'составляющая '!$B$22*'составляющая '!$C$22)+'составляющая '!$D$22+'составляющая '!$E$22)*1000+ставка!O118</f>
        <v>3948.5494070049999</v>
      </c>
      <c r="P160" s="146">
        <f>((ставка!P118/1000*'составляющая '!$B$22*'составляющая '!$C$22)+'составляющая '!$D$22+'составляющая '!$E$22)*1000+ставка!P118</f>
        <v>3947.9684423349995</v>
      </c>
      <c r="Q160" s="146">
        <f>((ставка!Q118/1000*'составляющая '!$B$22*'составляющая '!$C$22)+'составляющая '!$D$22+'составляющая '!$E$22)*1000+ставка!Q118</f>
        <v>3947.4843051099997</v>
      </c>
      <c r="R160" s="146">
        <f>((ставка!R118/1000*'составляющая '!$B$22*'составляющая '!$C$22)+'составляющая '!$D$22+'составляющая '!$E$22)*1000+ставка!R118</f>
        <v>3946.3654101900001</v>
      </c>
      <c r="S160" s="146">
        <f>((ставка!S118/1000*'составляющая '!$B$22*'составляющая '!$C$22)+'составляющая '!$D$22+'составляющая '!$E$22)*1000+ставка!S118</f>
        <v>3917.6184176299998</v>
      </c>
      <c r="T160" s="146">
        <f>((ставка!T118/1000*'составляющая '!$B$22*'составляющая '!$C$22)+'составляющая '!$D$22+'составляющая '!$E$22)*1000+ставка!T118</f>
        <v>3892.9919707849999</v>
      </c>
      <c r="U160" s="146">
        <f>((ставка!U118/1000*'составляющая '!$B$22*'составляющая '!$C$22)+'составляющая '!$D$22+'составляющая '!$E$22)*1000+ставка!U118</f>
        <v>3914.5952496249997</v>
      </c>
      <c r="V160" s="146">
        <f>((ставка!V118/1000*'составляющая '!$B$22*'составляющая '!$C$22)+'составляющая '!$D$22+'составляющая '!$E$22)*1000+ставка!V118</f>
        <v>3955.9298100349997</v>
      </c>
      <c r="W160" s="146">
        <f>((ставка!W118/1000*'составляющая '!$B$22*'составляющая '!$C$22)+'составляющая '!$D$22+'составляющая '!$E$22)*1000+ставка!W118</f>
        <v>3969.4318593099997</v>
      </c>
      <c r="X160" s="146">
        <f>((ставка!X118/1000*'составляющая '!$B$22*'составляющая '!$C$22)+'составляющая '!$D$22+'составляющая '!$E$22)*1000+ставка!X118</f>
        <v>3904.7511260499996</v>
      </c>
      <c r="Y160" s="146">
        <f>((ставка!Y118/1000*'составляющая '!$B$22*'составляющая '!$C$22)+'составляющая '!$D$22+'составляющая '!$E$22)*1000+ставка!Y118</f>
        <v>3611.08424397</v>
      </c>
    </row>
    <row r="161" spans="1:25" s="104" customFormat="1" ht="15.75" hidden="1" outlineLevel="1" x14ac:dyDescent="0.25">
      <c r="A161" s="227">
        <v>10</v>
      </c>
      <c r="B161" s="146">
        <f>((ставка!B119/1000*'составляющая '!$B$22*'составляющая '!$C$22)+'составляющая '!$D$22+'составляющая '!$E$22)*1000+ставка!B119</f>
        <v>3513.2024556799997</v>
      </c>
      <c r="C161" s="146">
        <f>((ставка!C119/1000*'составляющая '!$B$22*'составляющая '!$C$22)+'составляющая '!$D$22+'составляющая '!$E$22)*1000+ставка!C119</f>
        <v>3417.8274223549997</v>
      </c>
      <c r="D161" s="146">
        <f>((ставка!D119/1000*'составляющая '!$B$22*'составляющая '!$C$22)+'составляющая '!$D$22+'составляющая '!$E$22)*1000+ставка!D119</f>
        <v>3399.6238626949998</v>
      </c>
      <c r="E161" s="146">
        <f>((ставка!E119/1000*'составляющая '!$B$22*'составляющая '!$C$22)+'составляющая '!$D$22+'составляющая '!$E$22)*1000+ставка!E119</f>
        <v>3316.1263292899998</v>
      </c>
      <c r="F161" s="146">
        <f>((ставка!F119/1000*'составляющая '!$B$22*'составляющая '!$C$22)+'составляющая '!$D$22+'составляющая '!$E$22)*1000+ставка!F119</f>
        <v>3382.9910593650002</v>
      </c>
      <c r="G161" s="146">
        <f>((ставка!G119/1000*'составляющая '!$B$22*'составляющая '!$C$22)+'составляющая '!$D$22+'составляющая '!$E$22)*1000+ставка!G119</f>
        <v>3409.0699178849995</v>
      </c>
      <c r="H161" s="146">
        <f>((ставка!H119/1000*'составляющая '!$B$22*'составляющая '!$C$22)+'составляющая '!$D$22+'составляющая '!$E$22)*1000+ставка!H119</f>
        <v>3489.4582144449996</v>
      </c>
      <c r="I161" s="146">
        <f>((ставка!I119/1000*'составляющая '!$B$22*'составляющая '!$C$22)+'составляющая '!$D$22+'составляющая '!$E$22)*1000+ставка!I119</f>
        <v>3608.7173508700002</v>
      </c>
      <c r="J161" s="146">
        <f>((ставка!J119/1000*'составляющая '!$B$22*'составляющая '!$C$22)+'составляющая '!$D$22+'составляющая '!$E$22)*1000+ставка!J119</f>
        <v>3825.22351789</v>
      </c>
      <c r="K161" s="146">
        <f>((ставка!K119/1000*'составляющая '!$B$22*'составляющая '!$C$22)+'составляющая '!$D$22+'составляющая '!$E$22)*1000+ставка!K119</f>
        <v>3932.2501204299997</v>
      </c>
      <c r="L161" s="146">
        <f>((ставка!L119/1000*'составляющая '!$B$22*'составляющая '!$C$22)+'составляющая '!$D$22+'составляющая '!$E$22)*1000+ставка!L119</f>
        <v>3939.3507997299994</v>
      </c>
      <c r="M161" s="146">
        <f>((ставка!M119/1000*'составляющая '!$B$22*'составляющая '!$C$22)+'составляющая '!$D$22+'составляющая '!$E$22)*1000+ставка!M119</f>
        <v>3939.0065243700001</v>
      </c>
      <c r="N161" s="146">
        <f>((ставка!N119/1000*'составляющая '!$B$22*'составляющая '!$C$22)+'составляющая '!$D$22+'составляющая '!$E$22)*1000+ставка!N119</f>
        <v>3894.3798308300002</v>
      </c>
      <c r="O161" s="146">
        <f>((ставка!O119/1000*'составляющая '!$B$22*'составляющая '!$C$22)+'составляющая '!$D$22+'составляющая '!$E$22)*1000+ставка!O119</f>
        <v>3891.7762484199998</v>
      </c>
      <c r="P161" s="146">
        <f>((ставка!P119/1000*'составляющая '!$B$22*'составляющая '!$C$22)+'составляющая '!$D$22+'составляющая '!$E$22)*1000+ставка!P119</f>
        <v>3923.0730303650002</v>
      </c>
      <c r="Q161" s="146">
        <f>((ставка!Q119/1000*'составляющая '!$B$22*'составляющая '!$C$22)+'составляющая '!$D$22+'составляющая '!$E$22)*1000+ставка!Q119</f>
        <v>3928.4308156549996</v>
      </c>
      <c r="R161" s="146">
        <f>((ставка!R119/1000*'составляющая '!$B$22*'составляющая '!$C$22)+'составляющая '!$D$22+'составляющая '!$E$22)*1000+ставка!R119</f>
        <v>3930.8622603849999</v>
      </c>
      <c r="S161" s="146">
        <f>((ставка!S119/1000*'составляющая '!$B$22*'составляющая '!$C$22)+'составляющая '!$D$22+'составляющая '!$E$22)*1000+ставка!S119</f>
        <v>3929.40984871</v>
      </c>
      <c r="T161" s="146">
        <f>((ставка!T119/1000*'составляющая '!$B$22*'составляющая '!$C$22)+'составляющая '!$D$22+'составляющая '!$E$22)*1000+ставка!T119</f>
        <v>3919.9853107299996</v>
      </c>
      <c r="U161" s="146">
        <f>((ставка!U119/1000*'составляющая '!$B$22*'составляющая '!$C$22)+'составляющая '!$D$22+'составляющая '!$E$22)*1000+ставка!U119</f>
        <v>3910.9050481099994</v>
      </c>
      <c r="V161" s="146">
        <f>((ставка!V119/1000*'составляющая '!$B$22*'составляющая '!$C$22)+'составляющая '!$D$22+'составляющая '!$E$22)*1000+ставка!V119</f>
        <v>3965.1069000999996</v>
      </c>
      <c r="W161" s="146">
        <f>((ставка!W119/1000*'составляющая '!$B$22*'составляющая '!$C$22)+'составляющая '!$D$22+'составляющая '!$E$22)*1000+ставка!W119</f>
        <v>3961.8900772049997</v>
      </c>
      <c r="X161" s="146">
        <f>((ставка!X119/1000*'составляющая '!$B$22*'составляющая '!$C$22)+'составляющая '!$D$22+'составляющая '!$E$22)*1000+ставка!X119</f>
        <v>3876.5850981600001</v>
      </c>
      <c r="Y161" s="146">
        <f>((ставка!Y119/1000*'составляющая '!$B$22*'составляющая '!$C$22)+'составляющая '!$D$22+'составляющая '!$E$22)*1000+ставка!Y119</f>
        <v>3687.8146148299998</v>
      </c>
    </row>
    <row r="162" spans="1:25" s="104" customFormat="1" ht="15.75" hidden="1" outlineLevel="1" x14ac:dyDescent="0.25">
      <c r="A162" s="227">
        <v>11</v>
      </c>
      <c r="B162" s="146">
        <f>((ставка!B120/1000*'составляющая '!$B$22*'составляющая '!$C$22)+'составляющая '!$D$22+'составляющая '!$E$22)*1000+ставка!B120</f>
        <v>3467.6827979250002</v>
      </c>
      <c r="C162" s="146">
        <f>((ставка!C120/1000*'составляющая '!$B$22*'составляющая '!$C$22)+'составляющая '!$D$22+'составляющая '!$E$22)*1000+ставка!C120</f>
        <v>3342.1944292049998</v>
      </c>
      <c r="D162" s="146">
        <f>((ставка!D120/1000*'составляющая '!$B$22*'составляющая '!$C$22)+'составляющая '!$D$22+'составляющая '!$E$22)*1000+ставка!D120</f>
        <v>3324.5933514249996</v>
      </c>
      <c r="E162" s="146">
        <f>((ставка!E120/1000*'составляющая '!$B$22*'составляющая '!$C$22)+'составляющая '!$D$22+'составляющая '!$E$22)*1000+ставка!E120</f>
        <v>3304.0121400600001</v>
      </c>
      <c r="F162" s="146">
        <f>((ставка!F120/1000*'составляющая '!$B$22*'составляющая '!$C$22)+'составляющая '!$D$22+'составляющая '!$E$22)*1000+ставка!F120</f>
        <v>3404.9063377499997</v>
      </c>
      <c r="G162" s="146">
        <f>((ставка!G120/1000*'составляющая '!$B$22*'составляющая '!$C$22)+'составляющая '!$D$22+'составляющая '!$E$22)*1000+ставка!G120</f>
        <v>3453.0188193100003</v>
      </c>
      <c r="H162" s="146">
        <f>((ставка!H120/1000*'составляющая '!$B$22*'составляющая '!$C$22)+'составляющая '!$D$22+'составляющая '!$E$22)*1000+ставка!H120</f>
        <v>3483.756153795</v>
      </c>
      <c r="I162" s="146">
        <f>((ставка!I120/1000*'составляющая '!$B$22*'составляющая '!$C$22)+'составляющая '!$D$22+'составляющая '!$E$22)*1000+ставка!I120</f>
        <v>3820.930834495</v>
      </c>
      <c r="J162" s="146">
        <f>((ставка!J120/1000*'составляющая '!$B$22*'составляющая '!$C$22)+'составляющая '!$D$22+'составляющая '!$E$22)*1000+ставка!J120</f>
        <v>3880.3828857250001</v>
      </c>
      <c r="K162" s="146">
        <f>((ставка!K120/1000*'составляющая '!$B$22*'составляющая '!$C$22)+'составляющая '!$D$22+'составляющая '!$E$22)*1000+ставка!K120</f>
        <v>3903.6214725250002</v>
      </c>
      <c r="L162" s="146">
        <f>((ставка!L120/1000*'составляющая '!$B$22*'составляющая '!$C$22)+'составляющая '!$D$22+'составляющая '!$E$22)*1000+ставка!L120</f>
        <v>3946.849547415</v>
      </c>
      <c r="M162" s="146">
        <f>((ставка!M120/1000*'составляющая '!$B$22*'составляющая '!$C$22)+'составляющая '!$D$22+'составляющая '!$E$22)*1000+ставка!M120</f>
        <v>3945.7198938900001</v>
      </c>
      <c r="N162" s="146">
        <f>((ставка!N120/1000*'составляющая '!$B$22*'составляющая '!$C$22)+'составляющая '!$D$22+'составляющая '!$E$22)*1000+ставка!N120</f>
        <v>3943.8694138300002</v>
      </c>
      <c r="O162" s="146">
        <f>((ставка!O120/1000*'составляющая '!$B$22*'составляющая '!$C$22)+'составляющая '!$D$22+'составляющая '!$E$22)*1000+ставка!O120</f>
        <v>3943.3314835800002</v>
      </c>
      <c r="P162" s="146">
        <f>((ставка!P120/1000*'составляющая '!$B$22*'составляющая '!$C$22)+'составляющая '!$D$22+'составляющая '!$E$22)*1000+ставка!P120</f>
        <v>3940.4804532550002</v>
      </c>
      <c r="Q162" s="146">
        <f>((ставка!Q120/1000*'составляющая '!$B$22*'составляющая '!$C$22)+'составляющая '!$D$22+'составляющая '!$E$22)*1000+ставка!Q120</f>
        <v>3937.0269410499996</v>
      </c>
      <c r="R162" s="146">
        <f>((ставка!R120/1000*'составляющая '!$B$22*'составляющая '!$C$22)+'составляющая '!$D$22+'составляющая '!$E$22)*1000+ставка!R120</f>
        <v>3936.3168731199999</v>
      </c>
      <c r="S162" s="146">
        <f>((ставка!S120/1000*'составляющая '!$B$22*'составляющая '!$C$22)+'составляющая '!$D$22+'составляющая '!$E$22)*1000+ставка!S120</f>
        <v>3936.8010103449997</v>
      </c>
      <c r="T162" s="146">
        <f>((ставка!T120/1000*'составляющая '!$B$22*'составляющая '!$C$22)+'составляющая '!$D$22+'составляющая '!$E$22)*1000+ставка!T120</f>
        <v>3862.8140837599999</v>
      </c>
      <c r="U162" s="146">
        <f>((ставка!U120/1000*'составляющая '!$B$22*'составляющая '!$C$22)+'составляющая '!$D$22+'составляющая '!$E$22)*1000+ставка!U120</f>
        <v>3885.9343259050002</v>
      </c>
      <c r="V162" s="146">
        <f>((ставка!V120/1000*'составляющая '!$B$22*'составляющая '!$C$22)+'составляющая '!$D$22+'составляющая '!$E$22)*1000+ставка!V120</f>
        <v>3919.6195181600001</v>
      </c>
      <c r="W162" s="146">
        <f>((ставка!W120/1000*'составляющая '!$B$22*'составляющая '!$C$22)+'составляющая '!$D$22+'составляющая '!$E$22)*1000+ставка!W120</f>
        <v>3962.4172488499999</v>
      </c>
      <c r="X162" s="146">
        <f>((ставка!X120/1000*'составляющая '!$B$22*'составляющая '!$C$22)+'составляющая '!$D$22+'составляющая '!$E$22)*1000+ставка!X120</f>
        <v>3892.6154196099997</v>
      </c>
      <c r="Y162" s="146">
        <f>((ставка!Y120/1000*'составляющая '!$B$22*'составляющая '!$C$22)+'составляющая '!$D$22+'составляющая '!$E$22)*1000+ставка!Y120</f>
        <v>3678.94952431</v>
      </c>
    </row>
    <row r="163" spans="1:25" s="104" customFormat="1" ht="15.75" hidden="1" outlineLevel="1" x14ac:dyDescent="0.25">
      <c r="A163" s="227">
        <v>12</v>
      </c>
      <c r="B163" s="146">
        <f>((ставка!B121/1000*'составляющая '!$B$22*'составляющая '!$C$22)+'составляющая '!$D$22+'составляющая '!$E$22)*1000+ставка!B121</f>
        <v>3508.0490838850001</v>
      </c>
      <c r="C163" s="146">
        <f>((ставка!C121/1000*'составляющая '!$B$22*'составляющая '!$C$22)+'составляющая '!$D$22+'составляющая '!$E$22)*1000+ставка!C121</f>
        <v>3411.0387425999998</v>
      </c>
      <c r="D163" s="146">
        <f>((ставка!D121/1000*'составляющая '!$B$22*'составляющая '!$C$22)+'составляющая '!$D$22+'составляющая '!$E$22)*1000+ставка!D121</f>
        <v>3381.4525788499996</v>
      </c>
      <c r="E163" s="146">
        <f>((ставка!E121/1000*'составляющая '!$B$22*'составляющая '!$C$22)+'составляющая '!$D$22+'составляющая '!$E$22)*1000+ставка!E121</f>
        <v>3306.6264810749999</v>
      </c>
      <c r="F163" s="146">
        <f>((ставка!F121/1000*'составляющая '!$B$22*'составляющая '!$C$22)+'составляющая '!$D$22+'составляющая '!$E$22)*1000+ставка!F121</f>
        <v>3403.4539260749998</v>
      </c>
      <c r="G163" s="146">
        <f>((ставка!G121/1000*'составляющая '!$B$22*'составляющая '!$C$22)+'составляющая '!$D$22+'составляющая '!$E$22)*1000+ставка!G121</f>
        <v>3478.0110587250001</v>
      </c>
      <c r="H163" s="146">
        <f>((ставка!H121/1000*'составляющая '!$B$22*'составляющая '!$C$22)+'составляющая '!$D$22+'составляющая '!$E$22)*1000+ставка!H121</f>
        <v>3554.805981215</v>
      </c>
      <c r="I163" s="146">
        <f>((ставка!I121/1000*'составляющая '!$B$22*'составляющая '!$C$22)+'составляющая '!$D$22+'составляющая '!$E$22)*1000+ставка!I121</f>
        <v>3837.0579833900001</v>
      </c>
      <c r="J163" s="146">
        <f>((ставка!J121/1000*'составляющая '!$B$22*'составляющая '!$C$22)+'составляющая '!$D$22+'составляющая '!$E$22)*1000+ставка!J121</f>
        <v>3929.5066761549997</v>
      </c>
      <c r="K163" s="146">
        <f>((ставка!K121/1000*'составляющая '!$B$22*'составляющая '!$C$22)+'составляющая '!$D$22+'составляющая '!$E$22)*1000+ставка!K121</f>
        <v>3941.71769283</v>
      </c>
      <c r="L163" s="146">
        <f>((ставка!L121/1000*'составляющая '!$B$22*'составляющая '!$C$22)+'составляющая '!$D$22+'составляющая '!$E$22)*1000+ставка!L121</f>
        <v>3949.2594749350001</v>
      </c>
      <c r="M163" s="146">
        <f>((ставка!M121/1000*'составляющая '!$B$22*'составляющая '!$C$22)+'составляющая '!$D$22+'составляющая '!$E$22)*1000+ставка!M121</f>
        <v>3947.2583744049998</v>
      </c>
      <c r="N163" s="146">
        <f>((ставка!N121/1000*'составляющая '!$B$22*'составляющая '!$C$22)+'составляющая '!$D$22+'составляющая '!$E$22)*1000+ставка!N121</f>
        <v>3945.257273875</v>
      </c>
      <c r="O163" s="146">
        <f>((ставка!O121/1000*'составляющая '!$B$22*'составляющая '!$C$22)+'составляющая '!$D$22+'составляющая '!$E$22)*1000+ставка!O121</f>
        <v>3944.611757575</v>
      </c>
      <c r="P163" s="146">
        <f>((ставка!P121/1000*'составляющая '!$B$22*'составляющая '!$C$22)+'составляющая '!$D$22+'составляющая '!$E$22)*1000+ставка!P121</f>
        <v>3944.0738273249999</v>
      </c>
      <c r="Q163" s="146">
        <f>((ставка!Q121/1000*'составляющая '!$B$22*'составляющая '!$C$22)+'составляющая '!$D$22+'составляющая '!$E$22)*1000+ставка!Q121</f>
        <v>3943.3637593949998</v>
      </c>
      <c r="R163" s="146">
        <f>((ставка!R121/1000*'составляющая '!$B$22*'составляющая '!$C$22)+'составляющая '!$D$22+'составляющая '!$E$22)*1000+ставка!R121</f>
        <v>3943.1593458999996</v>
      </c>
      <c r="S163" s="146">
        <f>((ставка!S121/1000*'составляющая '!$B$22*'составляющая '!$C$22)+'составляющая '!$D$22+'составляющая '!$E$22)*1000+ставка!S121</f>
        <v>3939.04955879</v>
      </c>
      <c r="T163" s="146">
        <f>((ставка!T121/1000*'составляющая '!$B$22*'составляющая '!$C$22)+'составляющая '!$D$22+'составляющая '!$E$22)*1000+ставка!T121</f>
        <v>3883.1370886049999</v>
      </c>
      <c r="U163" s="146">
        <f>((ставка!U121/1000*'составляющая '!$B$22*'составляющая '!$C$22)+'составляющая '!$D$22+'составляющая '!$E$22)*1000+ставка!U121</f>
        <v>3937.3281819899998</v>
      </c>
      <c r="V163" s="146">
        <f>((ставка!V121/1000*'составляющая '!$B$22*'составляющая '!$C$22)+'составляющая '!$D$22+'составляющая '!$E$22)*1000+ставка!V121</f>
        <v>3970.1311686349995</v>
      </c>
      <c r="W163" s="146">
        <f>((ставка!W121/1000*'составляющая '!$B$22*'составляющая '!$C$22)+'составляющая '!$D$22+'составляющая '!$E$22)*1000+ставка!W121</f>
        <v>3965.5587615099998</v>
      </c>
      <c r="X163" s="146">
        <f>((ставка!X121/1000*'составляющая '!$B$22*'составляющая '!$C$22)+'составляющая '!$D$22+'составляющая '!$E$22)*1000+ставка!X121</f>
        <v>3873.9492399350002</v>
      </c>
      <c r="Y163" s="146">
        <f>((ставка!Y121/1000*'составляющая '!$B$22*'составляющая '!$C$22)+'составляющая '!$D$22+'составляющая '!$E$22)*1000+ставка!Y121</f>
        <v>3614.7098938549998</v>
      </c>
    </row>
    <row r="164" spans="1:25" s="104" customFormat="1" ht="15.75" hidden="1" outlineLevel="1" x14ac:dyDescent="0.25">
      <c r="A164" s="227">
        <v>13</v>
      </c>
      <c r="B164" s="146">
        <f>((ставка!B122/1000*'составляющая '!$B$22*'составляющая '!$C$22)+'составляющая '!$D$22+'составляющая '!$E$22)*1000+ставка!B122</f>
        <v>3477.5807145249992</v>
      </c>
      <c r="C164" s="146">
        <f>((ставка!C122/1000*'составляющая '!$B$22*'составляющая '!$C$22)+'составляющая '!$D$22+'составляющая '!$E$22)*1000+ставка!C122</f>
        <v>3386.1002962100001</v>
      </c>
      <c r="D164" s="146">
        <f>((ставка!D122/1000*'составляющая '!$B$22*'составляющая '!$C$22)+'составляющая '!$D$22+'составляющая '!$E$22)*1000+ставка!D122</f>
        <v>3319.7089447549997</v>
      </c>
      <c r="E164" s="146">
        <f>((ставка!E122/1000*'составляющая '!$B$22*'составляющая '!$C$22)+'составляющая '!$D$22+'составляющая '!$E$22)*1000+ставка!E122</f>
        <v>3261.5371675199995</v>
      </c>
      <c r="F164" s="146">
        <f>((ставка!F122/1000*'составляющая '!$B$22*'составляющая '!$C$22)+'составляющая '!$D$22+'составляющая '!$E$22)*1000+ставка!F122</f>
        <v>3388.0906381350001</v>
      </c>
      <c r="G164" s="146">
        <f>((ставка!G122/1000*'составляющая '!$B$22*'составляющая '!$C$22)+'составляющая '!$D$22+'составляющая '!$E$22)*1000+ставка!G122</f>
        <v>3441.7438012700004</v>
      </c>
      <c r="H164" s="146">
        <f>((ставка!H122/1000*'составляющая '!$B$22*'составляющая '!$C$22)+'составляющая '!$D$22+'составляющая '!$E$22)*1000+ставка!H122</f>
        <v>3482.3575351449999</v>
      </c>
      <c r="I164" s="146">
        <f>((ставка!I122/1000*'составляющая '!$B$22*'составляющая '!$C$22)+'составляющая '!$D$22+'составляющая '!$E$22)*1000+ставка!I122</f>
        <v>3677.7768363650002</v>
      </c>
      <c r="J164" s="146">
        <f>((ставка!J122/1000*'составляющая '!$B$22*'составляющая '!$C$22)+'составляющая '!$D$22+'составляющая '!$E$22)*1000+ставка!J122</f>
        <v>3882.6744685899998</v>
      </c>
      <c r="K164" s="146">
        <f>((ставка!K122/1000*'составляющая '!$B$22*'составляющая '!$C$22)+'составляющая '!$D$22+'составляющая '!$E$22)*1000+ставка!K122</f>
        <v>3937.7370089799997</v>
      </c>
      <c r="L164" s="146">
        <f>((ставка!L122/1000*'составляющая '!$B$22*'составляющая '!$C$22)+'составляющая '!$D$22+'составляющая '!$E$22)*1000+ставка!L122</f>
        <v>3944.6978264150002</v>
      </c>
      <c r="M164" s="146">
        <f>((ставка!M122/1000*'составляющая '!$B$22*'составляющая '!$C$22)+'составляющая '!$D$22+'составляющая '!$E$22)*1000+ставка!M122</f>
        <v>3942.6536914649996</v>
      </c>
      <c r="N164" s="146">
        <f>((ставка!N122/1000*'составляющая '!$B$22*'составляющая '!$C$22)+'составляющая '!$D$22+'составляющая '!$E$22)*1000+ставка!N122</f>
        <v>3920.09289678</v>
      </c>
      <c r="O164" s="146">
        <f>((ставка!O122/1000*'составляющая '!$B$22*'составляющая '!$C$22)+'составляющая '!$D$22+'составляющая '!$E$22)*1000+ставка!O122</f>
        <v>3938.1888703900004</v>
      </c>
      <c r="P164" s="146">
        <f>((ставка!P122/1000*'составляющая '!$B$22*'составляющая '!$C$22)+'составляющая '!$D$22+'составляющая '!$E$22)*1000+ставка!P122</f>
        <v>3918.00572741</v>
      </c>
      <c r="Q164" s="146">
        <f>((ставка!Q122/1000*'составляющая '!$B$22*'составляющая '!$C$22)+'составляющая '!$D$22+'составляющая '!$E$22)*1000+ставка!Q122</f>
        <v>3914.3047672899997</v>
      </c>
      <c r="R164" s="146">
        <f>((ставка!R122/1000*'составляющая '!$B$22*'составляющая '!$C$22)+'составляющая '!$D$22+'составляющая '!$E$22)*1000+ставка!R122</f>
        <v>3932.3792236899999</v>
      </c>
      <c r="S164" s="146">
        <f>((ставка!S122/1000*'составляющая '!$B$22*'составляющая '!$C$22)+'составляющая '!$D$22+'составляющая '!$E$22)*1000+ставка!S122</f>
        <v>3899.2104444750003</v>
      </c>
      <c r="T164" s="146">
        <f>((ставка!T122/1000*'составляющая '!$B$22*'составляющая '!$C$22)+'составляющая '!$D$22+'составляющая '!$E$22)*1000+ставка!T122</f>
        <v>3855.5305081749998</v>
      </c>
      <c r="U164" s="146">
        <f>((ставка!U122/1000*'составляющая '!$B$22*'составляющая '!$C$22)+'составляющая '!$D$22+'составляющая '!$E$22)*1000+ставка!U122</f>
        <v>3877.8868893650001</v>
      </c>
      <c r="V164" s="146">
        <f>((ставка!V122/1000*'составляющая '!$B$22*'составляющая '!$C$22)+'составляющая '!$D$22+'составляющая '!$E$22)*1000+ставка!V122</f>
        <v>3959.3080120049999</v>
      </c>
      <c r="W164" s="146">
        <f>((ставка!W122/1000*'составляющая '!$B$22*'составляющая '!$C$22)+'составляющая '!$D$22+'составляющая '!$E$22)*1000+ставка!W122</f>
        <v>3957.4467733400002</v>
      </c>
      <c r="X164" s="146">
        <f>((ставка!X122/1000*'составляющая '!$B$22*'составляющая '!$C$22)+'составляющая '!$D$22+'составляющая '!$E$22)*1000+ставка!X122</f>
        <v>3871.3779333399998</v>
      </c>
      <c r="Y164" s="146">
        <f>((ставка!Y122/1000*'составляющая '!$B$22*'составляющая '!$C$22)+'составляющая '!$D$22+'составляющая '!$E$22)*1000+ставка!Y122</f>
        <v>3692.2148842749993</v>
      </c>
    </row>
    <row r="165" spans="1:25" s="104" customFormat="1" ht="15.75" hidden="1" outlineLevel="1" x14ac:dyDescent="0.25">
      <c r="A165" s="227">
        <v>14</v>
      </c>
      <c r="B165" s="146">
        <f>((ставка!B123/1000*'составляющая '!$B$22*'составляющая '!$C$22)+'составляющая '!$D$22+'составляющая '!$E$22)*1000+ставка!B123</f>
        <v>3648.7286028650001</v>
      </c>
      <c r="C165" s="146">
        <f>((ставка!C123/1000*'составляющая '!$B$22*'составляющая '!$C$22)+'составляющая '!$D$22+'составляющая '!$E$22)*1000+ставка!C123</f>
        <v>3504.9721228549997</v>
      </c>
      <c r="D165" s="146">
        <f>((ставка!D123/1000*'составляющая '!$B$22*'составляющая '!$C$22)+'составляющая '!$D$22+'составляющая '!$E$22)*1000+ставка!D123</f>
        <v>3480.9266406799998</v>
      </c>
      <c r="E165" s="146">
        <f>((ставка!E123/1000*'составляющая '!$B$22*'составляющая '!$C$22)+'составляющая '!$D$22+'составляющая '!$E$22)*1000+ставка!E123</f>
        <v>3426.5203751950003</v>
      </c>
      <c r="F165" s="146">
        <f>((ставка!F123/1000*'составляющая '!$B$22*'составляющая '!$C$22)+'составляющая '!$D$22+'составляющая '!$E$22)*1000+ставка!F123</f>
        <v>3418.9032828549998</v>
      </c>
      <c r="G165" s="146">
        <f>((ставка!G123/1000*'составляющая '!$B$22*'составляющая '!$C$22)+'составляющая '!$D$22+'составляющая '!$E$22)*1000+ставка!G123</f>
        <v>3423.8522411550002</v>
      </c>
      <c r="H165" s="146">
        <f>((ставка!H123/1000*'составляющая '!$B$22*'составляющая '!$C$22)+'составляющая '!$D$22+'составляющая '!$E$22)*1000+ставка!H123</f>
        <v>3423.1421732250001</v>
      </c>
      <c r="I165" s="146">
        <f>((ставка!I123/1000*'составляющая '!$B$22*'составляющая '!$C$22)+'составляющая '!$D$22+'составляющая '!$E$22)*1000+ставка!I123</f>
        <v>3497.5809612200001</v>
      </c>
      <c r="J165" s="146">
        <f>((ставка!J123/1000*'составляющая '!$B$22*'составляющая '!$C$22)+'составляющая '!$D$22+'составляющая '!$E$22)*1000+ставка!J123</f>
        <v>3821.7269712650004</v>
      </c>
      <c r="K165" s="146">
        <f>((ставка!K123/1000*'составляющая '!$B$22*'составляющая '!$C$22)+'составляющая '!$D$22+'составляющая '!$E$22)*1000+ставка!K123</f>
        <v>3884.93377564</v>
      </c>
      <c r="L165" s="146">
        <f>((ставка!L123/1000*'составляющая '!$B$22*'составляющая '!$C$22)+'составляющая '!$D$22+'составляющая '!$E$22)*1000+ставка!L123</f>
        <v>3930.8299845699994</v>
      </c>
      <c r="M165" s="146">
        <f>((ставка!M123/1000*'составляющая '!$B$22*'составляющая '!$C$22)+'составляющая '!$D$22+'составляющая '!$E$22)*1000+ставка!M123</f>
        <v>3936.1662526500004</v>
      </c>
      <c r="N165" s="146">
        <f>((ставка!N123/1000*'составляющая '!$B$22*'составляющая '!$C$22)+'составляющая '!$D$22+'составляющая '!$E$22)*1000+ставка!N123</f>
        <v>3934.3372897999998</v>
      </c>
      <c r="O165" s="146">
        <f>((ставка!O123/1000*'составляющая '!$B$22*'составляющая '!$C$22)+'составляющая '!$D$22+'составляющая '!$E$22)*1000+ставка!O123</f>
        <v>3931.6583971549999</v>
      </c>
      <c r="P165" s="146">
        <f>((ставка!P123/1000*'составляющая '!$B$22*'составляющая '!$C$22)+'составляющая '!$D$22+'составляющая '!$E$22)*1000+ставка!P123</f>
        <v>3935.47770193</v>
      </c>
      <c r="Q165" s="146">
        <f>((ставка!Q123/1000*'составляющая '!$B$22*'составляющая '!$C$22)+'составляющая '!$D$22+'составляющая '!$E$22)*1000+ставка!Q123</f>
        <v>3935.4454261149999</v>
      </c>
      <c r="R165" s="146">
        <f>((ставка!R123/1000*'составляющая '!$B$22*'составляющая '!$C$22)+'составляющая '!$D$22+'составляющая '!$E$22)*1000+ставка!R123</f>
        <v>3935.1657023849998</v>
      </c>
      <c r="S165" s="146">
        <f>((ставка!S123/1000*'составляющая '!$B$22*'составляющая '!$C$22)+'составляющая '!$D$22+'составляющая '!$E$22)*1000+ставка!S123</f>
        <v>3931.8520520450002</v>
      </c>
      <c r="T165" s="146">
        <f>((ставка!T123/1000*'составляющая '!$B$22*'составляющая '!$C$22)+'составляющая '!$D$22+'составляющая '!$E$22)*1000+ставка!T123</f>
        <v>3850.3341019600002</v>
      </c>
      <c r="U165" s="146">
        <f>((ставка!U123/1000*'составляющая '!$B$22*'составляющая '!$C$22)+'составляющая '!$D$22+'составляющая '!$E$22)*1000+ставка!U123</f>
        <v>3892.0344549399997</v>
      </c>
      <c r="V165" s="146">
        <f>((ставка!V123/1000*'составляющая '!$B$22*'составляющая '!$C$22)+'составляющая '!$D$22+'составляющая '!$E$22)*1000+ставка!V123</f>
        <v>3947.1507883549993</v>
      </c>
      <c r="W165" s="146">
        <f>((ставка!W123/1000*'составляющая '!$B$22*'составляющая '!$C$22)+'составляющая '!$D$22+'составляющая '!$E$22)*1000+ставка!W123</f>
        <v>3946.3438929800004</v>
      </c>
      <c r="X165" s="146">
        <f>((ставка!X123/1000*'составляющая '!$B$22*'составляющая '!$C$22)+'составляющая '!$D$22+'составляющая '!$E$22)*1000+ставка!X123</f>
        <v>3875.7244097599996</v>
      </c>
      <c r="Y165" s="146">
        <f>((ставка!Y123/1000*'составляющая '!$B$22*'составляющая '!$C$22)+'составляющая '!$D$22+'составляющая '!$E$22)*1000+ставка!Y123</f>
        <v>3752.4200378550004</v>
      </c>
    </row>
    <row r="166" spans="1:25" s="104" customFormat="1" ht="15.75" hidden="1" outlineLevel="1" x14ac:dyDescent="0.25">
      <c r="A166" s="227">
        <v>15</v>
      </c>
      <c r="B166" s="146">
        <f>((ставка!B124/1000*'составляющая '!$B$22*'составляющая '!$C$22)+'составляющая '!$D$22+'составляющая '!$E$22)*1000+ставка!B124</f>
        <v>3592.3642712699993</v>
      </c>
      <c r="C166" s="146">
        <f>((ставка!C124/1000*'составляющая '!$B$22*'составляющая '!$C$22)+'составляющая '!$D$22+'составляющая '!$E$22)*1000+ставка!C124</f>
        <v>3456.61219338</v>
      </c>
      <c r="D166" s="146">
        <f>((ставка!D124/1000*'составляющая '!$B$22*'составляющая '!$C$22)+'составляющая '!$D$22+'составляющая '!$E$22)*1000+ставка!D124</f>
        <v>3407.0795759600001</v>
      </c>
      <c r="E166" s="146">
        <f>((ставка!E124/1000*'составляющая '!$B$22*'составляющая '!$C$22)+'составляющая '!$D$22+'составляющая '!$E$22)*1000+ставка!E124</f>
        <v>3322.3985960049995</v>
      </c>
      <c r="F166" s="146">
        <f>((ставка!F124/1000*'составляющая '!$B$22*'составляющая '!$C$22)+'составляющая '!$D$22+'составляющая '!$E$22)*1000+ставка!F124</f>
        <v>3320.5481159450001</v>
      </c>
      <c r="G166" s="146">
        <f>((ставка!G124/1000*'составляющая '!$B$22*'составляющая '!$C$22)+'составляющая '!$D$22+'составляющая '!$E$22)*1000+ставка!G124</f>
        <v>3319.3539107900001</v>
      </c>
      <c r="H166" s="146">
        <f>((ставка!H124/1000*'составляющая '!$B$22*'составляющая '!$C$22)+'составляющая '!$D$22+'составляющая '!$E$22)*1000+ставка!H124</f>
        <v>3324.5718342149999</v>
      </c>
      <c r="I166" s="146">
        <f>((ставка!I124/1000*'составляющая '!$B$22*'составляющая '!$C$22)+'составляющая '!$D$22+'составляющая '!$E$22)*1000+ставка!I124</f>
        <v>3382.1303709650001</v>
      </c>
      <c r="J166" s="146">
        <f>((ставка!J124/1000*'составляющая '!$B$22*'составляющая '!$C$22)+'составляющая '!$D$22+'составляющая '!$E$22)*1000+ставка!J124</f>
        <v>3491.4593149749999</v>
      </c>
      <c r="K166" s="146">
        <f>((ставка!K124/1000*'составляющая '!$B$22*'составляющая '!$C$22)+'составляющая '!$D$22+'составляющая '!$E$22)*1000+ставка!K124</f>
        <v>3624.1021560199997</v>
      </c>
      <c r="L166" s="146">
        <f>((ставка!L124/1000*'составляющая '!$B$22*'составляющая '!$C$22)+'составляющая '!$D$22+'составляющая '!$E$22)*1000+ставка!L124</f>
        <v>3822.9857280499996</v>
      </c>
      <c r="M166" s="146">
        <f>((ставка!M124/1000*'составляющая '!$B$22*'составляющая '!$C$22)+'составляющая '!$D$22+'составляющая '!$E$22)*1000+ставка!M124</f>
        <v>3877.2413730649996</v>
      </c>
      <c r="N166" s="146">
        <f>((ставка!N124/1000*'составляющая '!$B$22*'составляющая '!$C$22)+'составляющая '!$D$22+'составляющая '!$E$22)*1000+ставка!N124</f>
        <v>3871.0336579799996</v>
      </c>
      <c r="O166" s="146">
        <f>((ставка!O124/1000*'составляющая '!$B$22*'составляющая '!$C$22)+'составляющая '!$D$22+'составляющая '!$E$22)*1000+ставка!O124</f>
        <v>3868.8926955849997</v>
      </c>
      <c r="P166" s="146">
        <f>((ставка!P124/1000*'составляющая '!$B$22*'составляющая '!$C$22)+'составляющая '!$D$22+'составляющая '!$E$22)*1000+ставка!P124</f>
        <v>3866.4074578300001</v>
      </c>
      <c r="Q166" s="146">
        <f>((ставка!Q124/1000*'составляющая '!$B$22*'составляющая '!$C$22)+'составляющая '!$D$22+'составляющая '!$E$22)*1000+ставка!Q124</f>
        <v>3916.0584199049999</v>
      </c>
      <c r="R166" s="146">
        <f>((ставка!R124/1000*'составляющая '!$B$22*'составляющая '!$C$22)+'составляющая '!$D$22+'составляющая '!$E$22)*1000+ставка!R124</f>
        <v>3917.1773148249999</v>
      </c>
      <c r="S166" s="146">
        <f>((ставка!S124/1000*'составляющая '!$B$22*'составляющая '!$C$22)+'составляющая '!$D$22+'составляющая '!$E$22)*1000+ставка!S124</f>
        <v>3921.0073782049999</v>
      </c>
      <c r="T166" s="146">
        <f>((ставка!T124/1000*'составляющая '!$B$22*'составляющая '!$C$22)+'составляющая '!$D$22+'составляющая '!$E$22)*1000+ставка!T124</f>
        <v>3824.8900011349997</v>
      </c>
      <c r="U166" s="146">
        <f>((ставка!U124/1000*'составляющая '!$B$22*'составляющая '!$C$22)+'составляющая '!$D$22+'составляющая '!$E$22)*1000+ставка!U124</f>
        <v>3868.6022132499997</v>
      </c>
      <c r="V166" s="146">
        <f>((ставка!V124/1000*'составляющая '!$B$22*'составляющая '!$C$22)+'составляющая '!$D$22+'составляющая '!$E$22)*1000+ставка!V124</f>
        <v>3952.5408494599997</v>
      </c>
      <c r="W166" s="146">
        <f>((ставка!W124/1000*'составляющая '!$B$22*'составляющая '!$C$22)+'составляющая '!$D$22+'составляющая '!$E$22)*1000+ставка!W124</f>
        <v>3948.2481660650001</v>
      </c>
      <c r="X166" s="146">
        <f>((ставка!X124/1000*'составляющая '!$B$22*'составляющая '!$C$22)+'составляющая '!$D$22+'составляющая '!$E$22)*1000+ставка!X124</f>
        <v>3861.3939479000001</v>
      </c>
      <c r="Y166" s="146">
        <f>((ставка!Y124/1000*'составляющая '!$B$22*'составляющая '!$C$22)+'составляющая '!$D$22+'составляющая '!$E$22)*1000+ставка!Y124</f>
        <v>3684.6300677499999</v>
      </c>
    </row>
    <row r="167" spans="1:25" s="104" customFormat="1" ht="15.75" hidden="1" outlineLevel="1" x14ac:dyDescent="0.25">
      <c r="A167" s="227">
        <v>16</v>
      </c>
      <c r="B167" s="146">
        <f>((ставка!B125/1000*'составляющая '!$B$22*'составляющая '!$C$22)+'составляющая '!$D$22+'составляющая '!$E$22)*1000+ставка!B125</f>
        <v>3501.1528180800001</v>
      </c>
      <c r="C167" s="146">
        <f>((ставка!C125/1000*'составляющая '!$B$22*'составляющая '!$C$22)+'составляющая '!$D$22+'составляющая '!$E$22)*1000+ставка!C125</f>
        <v>3318.2672916849997</v>
      </c>
      <c r="D167" s="146">
        <f>((ставка!D125/1000*'составляющая '!$B$22*'составляющая '!$C$22)+'составляющая '!$D$22+'составляющая '!$E$22)*1000+ставка!D125</f>
        <v>3320.5803917599997</v>
      </c>
      <c r="E167" s="146">
        <f>((ставка!E125/1000*'составляющая '!$B$22*'составляющая '!$C$22)+'составляющая '!$D$22+'составляющая '!$E$22)*1000+ставка!E125</f>
        <v>3278.5142462100002</v>
      </c>
      <c r="F167" s="146">
        <f>((ставка!F125/1000*'составляющая '!$B$22*'составляющая '!$C$22)+'составляющая '!$D$22+'составляющая '!$E$22)*1000+ставка!F125</f>
        <v>3300.0960078399999</v>
      </c>
      <c r="G167" s="146">
        <f>((ставка!G125/1000*'составляющая '!$B$22*'составляющая '!$C$22)+'составляющая '!$D$22+'составляющая '!$E$22)*1000+ставка!G125</f>
        <v>3343.184220865</v>
      </c>
      <c r="H167" s="146">
        <f>((ставка!H125/1000*'составляющая '!$B$22*'составляющая '!$C$22)+'составляющая '!$D$22+'составляющая '!$E$22)*1000+ставка!H125</f>
        <v>3475.41823492</v>
      </c>
      <c r="I167" s="146">
        <f>((ставка!I125/1000*'составляющая '!$B$22*'составляющая '!$C$22)+'составляющая '!$D$22+'составляющая '!$E$22)*1000+ставка!I125</f>
        <v>3729.5042092049998</v>
      </c>
      <c r="J167" s="146">
        <f>((ставка!J125/1000*'составляющая '!$B$22*'составляющая '!$C$22)+'составляющая '!$D$22+'составляющая '!$E$22)*1000+ставка!J125</f>
        <v>3867.4725597249999</v>
      </c>
      <c r="K167" s="146">
        <f>((ставка!K125/1000*'составляющая '!$B$22*'составляющая '!$C$22)+'составляющая '!$D$22+'составляющая '!$E$22)*1000+ставка!K125</f>
        <v>3932.9817055699996</v>
      </c>
      <c r="L167" s="146">
        <f>((ставка!L125/1000*'составляющая '!$B$22*'составляющая '!$C$22)+'составляющая '!$D$22+'составляющая '!$E$22)*1000+ставка!L125</f>
        <v>3947.2476157999995</v>
      </c>
      <c r="M167" s="146">
        <f>((ставка!M125/1000*'составляющая '!$B$22*'составляющая '!$C$22)+'составляющая '!$D$22+'составляющая '!$E$22)*1000+ставка!M125</f>
        <v>3936.5428038250002</v>
      </c>
      <c r="N167" s="146">
        <f>((ставка!N125/1000*'составляющая '!$B$22*'составляющая '!$C$22)+'составляющая '!$D$22+'составляющая '!$E$22)*1000+ставка!N125</f>
        <v>3937.747767585</v>
      </c>
      <c r="O167" s="146">
        <f>((ставка!O125/1000*'составляющая '!$B$22*'составляющая '!$C$22)+'составляющая '!$D$22+'составляющая '!$E$22)*1000+ставка!O125</f>
        <v>3943.0087254299997</v>
      </c>
      <c r="P167" s="146">
        <f>((ставка!P125/1000*'составляющая '!$B$22*'составляющая '!$C$22)+'составляющая '!$D$22+'составляющая '!$E$22)*1000+ставка!P125</f>
        <v>3942.0081751649996</v>
      </c>
      <c r="Q167" s="146">
        <f>((ставка!Q125/1000*'составляющая '!$B$22*'составляющая '!$C$22)+'составляющая '!$D$22+'составляющая '!$E$22)*1000+ставка!Q125</f>
        <v>3935.2410126199998</v>
      </c>
      <c r="R167" s="146">
        <f>((ставка!R125/1000*'составляющая '!$B$22*'составляющая '!$C$22)+'составляющая '!$D$22+'составляющая '!$E$22)*1000+ставка!R125</f>
        <v>3932.4330167149997</v>
      </c>
      <c r="S167" s="146">
        <f>((ставка!S125/1000*'составляющая '!$B$22*'составляющая '!$C$22)+'составляющая '!$D$22+'составляющая '!$E$22)*1000+ставка!S125</f>
        <v>3911.6796676700001</v>
      </c>
      <c r="T167" s="146">
        <f>((ставка!T125/1000*'составляющая '!$B$22*'составляющая '!$C$22)+'составляющая '!$D$22+'составляющая '!$E$22)*1000+ставка!T125</f>
        <v>3915.4344208149996</v>
      </c>
      <c r="U167" s="146">
        <f>((ставка!U125/1000*'составляющая '!$B$22*'составляющая '!$C$22)+'составляющая '!$D$22+'составляющая '!$E$22)*1000+ставка!U125</f>
        <v>3923.6109606150003</v>
      </c>
      <c r="V167" s="146">
        <f>((ставка!V125/1000*'составляющая '!$B$22*'составляющая '!$C$22)+'составляющая '!$D$22+'составляющая '!$E$22)*1000+ставка!V125</f>
        <v>3987.2158333749999</v>
      </c>
      <c r="W167" s="146">
        <f>((ставка!W125/1000*'составляющая '!$B$22*'составляющая '!$C$22)+'составляющая '!$D$22+'составляющая '!$E$22)*1000+ставка!W125</f>
        <v>4022.0737135749996</v>
      </c>
      <c r="X167" s="146">
        <f>((ставка!X125/1000*'составляющая '!$B$22*'составляющая '!$C$22)+'составляющая '!$D$22+'составляющая '!$E$22)*1000+ставка!X125</f>
        <v>3930.6470882849999</v>
      </c>
      <c r="Y167" s="146">
        <f>((ставка!Y125/1000*'составляющая '!$B$22*'составляющая '!$C$22)+'составляющая '!$D$22+'составляющая '!$E$22)*1000+ставка!Y125</f>
        <v>3723.0705634149999</v>
      </c>
    </row>
    <row r="168" spans="1:25" s="104" customFormat="1" ht="15.75" hidden="1" outlineLevel="1" x14ac:dyDescent="0.25">
      <c r="A168" s="227">
        <v>17</v>
      </c>
      <c r="B168" s="146">
        <f>((ставка!B126/1000*'составляющая '!$B$22*'составляющая '!$C$22)+'составляющая '!$D$22+'составляющая '!$E$22)*1000+ставка!B126</f>
        <v>3523.7996816049999</v>
      </c>
      <c r="C168" s="146">
        <f>((ставка!C126/1000*'составляющая '!$B$22*'составляющая '!$C$22)+'составляющая '!$D$22+'составляющая '!$E$22)*1000+ставка!C126</f>
        <v>3404.379166105</v>
      </c>
      <c r="D168" s="146">
        <f>((ставка!D126/1000*'составляющая '!$B$22*'составляющая '!$C$22)+'составляющая '!$D$22+'составляющая '!$E$22)*1000+ставка!D126</f>
        <v>3377.4826536049995</v>
      </c>
      <c r="E168" s="146">
        <f>((ставка!E126/1000*'составляющая '!$B$22*'составляющая '!$C$22)+'составляющая '!$D$22+'составляющая '!$E$22)*1000+ставка!E126</f>
        <v>3324.9268681799999</v>
      </c>
      <c r="F168" s="146">
        <f>((ставка!F126/1000*'составляющая '!$B$22*'составляющая '!$C$22)+'составляющая '!$D$22+'составляющая '!$E$22)*1000+ставка!F126</f>
        <v>3388.4994651249999</v>
      </c>
      <c r="G168" s="146">
        <f>((ставка!G126/1000*'составляющая '!$B$22*'составляющая '!$C$22)+'составляющая '!$D$22+'составляющая '!$E$22)*1000+ставка!G126</f>
        <v>3417.7198363050002</v>
      </c>
      <c r="H168" s="146">
        <f>((ставка!H126/1000*'составляющая '!$B$22*'составляющая '!$C$22)+'составляющая '!$D$22+'составляющая '!$E$22)*1000+ставка!H126</f>
        <v>3514.4181780449999</v>
      </c>
      <c r="I168" s="146">
        <f>((ставка!I126/1000*'составляющая '!$B$22*'составляющая '!$C$22)+'составляющая '!$D$22+'составляющая '!$E$22)*1000+ставка!I126</f>
        <v>3729.1922096599997</v>
      </c>
      <c r="J168" s="146">
        <f>((ставка!J126/1000*'составляющая '!$B$22*'составляющая '!$C$22)+'составляющая '!$D$22+'составляющая '!$E$22)*1000+ставка!J126</f>
        <v>3833.6582642100002</v>
      </c>
      <c r="K168" s="146">
        <f>((ставка!K126/1000*'составляющая '!$B$22*'составляющая '!$C$22)+'составляющая '!$D$22+'составляющая '!$E$22)*1000+ставка!K126</f>
        <v>3943.1055528749998</v>
      </c>
      <c r="L168" s="146">
        <f>((ставка!L126/1000*'составляющая '!$B$22*'составляющая '!$C$22)+'составляющая '!$D$22+'составляющая '!$E$22)*1000+ставка!L126</f>
        <v>3956.2202923699997</v>
      </c>
      <c r="M168" s="146">
        <f>((ставка!M126/1000*'составляющая '!$B$22*'составляющая '!$C$22)+'составляющая '!$D$22+'составляющая '!$E$22)*1000+ставка!M126</f>
        <v>3952.5946424849999</v>
      </c>
      <c r="N168" s="146">
        <f>((ставка!N126/1000*'составляющая '!$B$22*'составляющая '!$C$22)+'составляющая '!$D$22+'составляющая '!$E$22)*1000+ставка!N126</f>
        <v>3940.6848667499999</v>
      </c>
      <c r="O168" s="146">
        <f>((ставка!O126/1000*'составляющая '!$B$22*'составляющая '!$C$22)+'составляющая '!$D$22+'составляющая '!$E$22)*1000+ставка!O126</f>
        <v>3953.0357452900002</v>
      </c>
      <c r="P168" s="146">
        <f>((ставка!P126/1000*'составляющая '!$B$22*'составляющая '!$C$22)+'составляющая '!$D$22+'составляющая '!$E$22)*1000+ставка!P126</f>
        <v>3953.2294001800001</v>
      </c>
      <c r="Q168" s="146">
        <f>((ставка!Q126/1000*'составляющая '!$B$22*'составляющая '!$C$22)+'составляющая '!$D$22+'составляющая '!$E$22)*1000+ставка!Q126</f>
        <v>3952.3256773599996</v>
      </c>
      <c r="R168" s="146">
        <f>((ставка!R126/1000*'составляющая '!$B$22*'составляющая '!$C$22)+'составляющая '!$D$22+'составляющая '!$E$22)*1000+ставка!R126</f>
        <v>3950.9163001049992</v>
      </c>
      <c r="S168" s="146">
        <f>((ставка!S126/1000*'составляющая '!$B$22*'составляющая '!$C$22)+'составляющая '!$D$22+'составляющая '!$E$22)*1000+ставка!S126</f>
        <v>3936.8332861600002</v>
      </c>
      <c r="T168" s="146">
        <f>((ставка!T126/1000*'составляющая '!$B$22*'составляющая '!$C$22)+'составляющая '!$D$22+'составляющая '!$E$22)*1000+ставка!T126</f>
        <v>3940.9968662949996</v>
      </c>
      <c r="U168" s="146">
        <f>((ставка!U126/1000*'составляющая '!$B$22*'составляющая '!$C$22)+'составляющая '!$D$22+'составляющая '!$E$22)*1000+ставка!U126</f>
        <v>3920.0068279399993</v>
      </c>
      <c r="V168" s="146">
        <f>((ставка!V126/1000*'составляющая '!$B$22*'составляющая '!$C$22)+'составляющая '!$D$22+'составляющая '!$E$22)*1000+ставка!V126</f>
        <v>4001.2342956900002</v>
      </c>
      <c r="W168" s="146">
        <f>((ставка!W126/1000*'составляющая '!$B$22*'составляющая '!$C$22)+'составляющая '!$D$22+'составляющая '!$E$22)*1000+ставка!W126</f>
        <v>4028.7870830950005</v>
      </c>
      <c r="X168" s="146">
        <f>((ставка!X126/1000*'составляющая '!$B$22*'составляющая '!$C$22)+'составляющая '!$D$22+'составляющая '!$E$22)*1000+ставка!X126</f>
        <v>3924.5577178550002</v>
      </c>
      <c r="Y168" s="146">
        <f>((ставка!Y126/1000*'составляющая '!$B$22*'составляющая '!$C$22)+'составляющая '!$D$22+'составляющая '!$E$22)*1000+ставка!Y126</f>
        <v>3714.9262994299997</v>
      </c>
    </row>
    <row r="169" spans="1:25" s="104" customFormat="1" ht="15.75" hidden="1" outlineLevel="1" x14ac:dyDescent="0.25">
      <c r="A169" s="227">
        <v>18</v>
      </c>
      <c r="B169" s="146">
        <f>((ставка!B127/1000*'составляющая '!$B$22*'составляющая '!$C$22)+'составляющая '!$D$22+'составляющая '!$E$22)*1000+ставка!B127</f>
        <v>3525.886850975</v>
      </c>
      <c r="C169" s="146">
        <f>((ставка!C127/1000*'составляющая '!$B$22*'составляющая '!$C$22)+'составляющая '!$D$22+'составляющая '!$E$22)*1000+ставка!C127</f>
        <v>3438.2687718549996</v>
      </c>
      <c r="D169" s="146">
        <f>((ставка!D127/1000*'составляющая '!$B$22*'составляющая '!$C$22)+'составляющая '!$D$22+'составляющая '!$E$22)*1000+ставка!D127</f>
        <v>3401.6787562499999</v>
      </c>
      <c r="E169" s="146">
        <f>((ставка!E127/1000*'составляющая '!$B$22*'составляющая '!$C$22)+'составляющая '!$D$22+'составляющая '!$E$22)*1000+ставка!E127</f>
        <v>3342.6570492199999</v>
      </c>
      <c r="F169" s="146">
        <f>((ставка!F127/1000*'составляющая '!$B$22*'составляющая '!$C$22)+'составляющая '!$D$22+'составляющая '!$E$22)*1000+ставка!F127</f>
        <v>3399.8820692149998</v>
      </c>
      <c r="G169" s="146">
        <f>((ставка!G127/1000*'составляющая '!$B$22*'составляющая '!$C$22)+'составляющая '!$D$22+'составляющая '!$E$22)*1000+ставка!G127</f>
        <v>3451.2221322750001</v>
      </c>
      <c r="H169" s="146">
        <f>((ставка!H127/1000*'составляющая '!$B$22*'составляющая '!$C$22)+'составляющая '!$D$22+'составляющая '!$E$22)*1000+ставка!H127</f>
        <v>3548.0603358799999</v>
      </c>
      <c r="I169" s="146">
        <f>((ставка!I127/1000*'составляющая '!$B$22*'составляющая '!$C$22)+'составляющая '!$D$22+'составляющая '!$E$22)*1000+ставка!I127</f>
        <v>3726.8683509799994</v>
      </c>
      <c r="J169" s="146">
        <f>((ставка!J127/1000*'составляющая '!$B$22*'составляющая '!$C$22)+'составляющая '!$D$22+'составляющая '!$E$22)*1000+ставка!J127</f>
        <v>3896.8220341649999</v>
      </c>
      <c r="K169" s="146">
        <f>((ставка!K127/1000*'составляющая '!$B$22*'составляющая '!$C$22)+'составляющая '!$D$22+'составляющая '!$E$22)*1000+ставка!K127</f>
        <v>3942.2771402899998</v>
      </c>
      <c r="L169" s="146">
        <f>((ставка!L127/1000*'составляющая '!$B$22*'составляющая '!$C$22)+'составляющая '!$D$22+'составляющая '!$E$22)*1000+ставка!L127</f>
        <v>3951.1852652299995</v>
      </c>
      <c r="M169" s="146">
        <f>((ставка!M127/1000*'составляющая '!$B$22*'составляющая '!$C$22)+'составляющая '!$D$22+'составляющая '!$E$22)*1000+ставка!M127</f>
        <v>3947.7317530250002</v>
      </c>
      <c r="N169" s="146">
        <f>((ставка!N127/1000*'составляющая '!$B$22*'составляющая '!$C$22)+'составляющая '!$D$22+'составляющая '!$E$22)*1000+ставка!N127</f>
        <v>3933.7132907099999</v>
      </c>
      <c r="O169" s="146">
        <f>((ставка!O127/1000*'составляющая '!$B$22*'составляющая '!$C$22)+'составляющая '!$D$22+'составляющая '!$E$22)*1000+ставка!O127</f>
        <v>3944.7301022299998</v>
      </c>
      <c r="P169" s="146">
        <f>((ставка!P127/1000*'составляющая '!$B$22*'составляющая '!$C$22)+'составляющая '!$D$22+'составляющая '!$E$22)*1000+ставка!P127</f>
        <v>3944.8376882799994</v>
      </c>
      <c r="Q169" s="146">
        <f>((ставка!Q127/1000*'составляющая '!$B$22*'составляющая '!$C$22)+'составляющая '!$D$22+'составляющая '!$E$22)*1000+ставка!Q127</f>
        <v>3932.22860322</v>
      </c>
      <c r="R169" s="146">
        <f>((ставка!R127/1000*'составляющая '!$B$22*'составляющая '!$C$22)+'составляющая '!$D$22+'составляющая '!$E$22)*1000+ставка!R127</f>
        <v>3931.4001906349999</v>
      </c>
      <c r="S169" s="146">
        <f>((ставка!S127/1000*'составляющая '!$B$22*'составляющая '!$C$22)+'составляющая '!$D$22+'составляющая '!$E$22)*1000+ставка!S127</f>
        <v>3926.4297151249998</v>
      </c>
      <c r="T169" s="146">
        <f>((ставка!T127/1000*'составляющая '!$B$22*'составляющая '!$C$22)+'составляющая '!$D$22+'составляющая '!$E$22)*1000+ставка!T127</f>
        <v>3927.7637821449998</v>
      </c>
      <c r="U169" s="146">
        <f>((ставка!U127/1000*'составляющая '!$B$22*'составляющая '!$C$22)+'составляющая '!$D$22+'составляющая '!$E$22)*1000+ставка!U127</f>
        <v>3944.8807227000002</v>
      </c>
      <c r="V169" s="146">
        <f>((ставка!V127/1000*'составляющая '!$B$22*'составляющая '!$C$22)+'составляющая '!$D$22+'составляющая '!$E$22)*1000+ставка!V127</f>
        <v>3977.9311572599995</v>
      </c>
      <c r="W169" s="146">
        <f>((ставка!W127/1000*'составляющая '!$B$22*'составляющая '!$C$22)+'составляющая '!$D$22+'составляющая '!$E$22)*1000+ставка!W127</f>
        <v>3973.3587501349998</v>
      </c>
      <c r="X169" s="146">
        <f>((ставка!X127/1000*'составляющая '!$B$22*'составляющая '!$C$22)+'составляющая '!$D$22+'составляющая '!$E$22)*1000+ставка!X127</f>
        <v>3924.4824076199998</v>
      </c>
      <c r="Y169" s="146">
        <f>((ставка!Y127/1000*'составляющая '!$B$22*'составляющая '!$C$22)+'составляющая '!$D$22+'составляющая '!$E$22)*1000+ставка!Y127</f>
        <v>3675.775735835</v>
      </c>
    </row>
    <row r="170" spans="1:25" s="104" customFormat="1" ht="15.75" hidden="1" outlineLevel="1" x14ac:dyDescent="0.25">
      <c r="A170" s="227">
        <v>19</v>
      </c>
      <c r="B170" s="146">
        <f>((ставка!B128/1000*'составляющая '!$B$22*'составляющая '!$C$22)+'составляющая '!$D$22+'составляющая '!$E$22)*1000+ставка!B128</f>
        <v>3474.2563055799997</v>
      </c>
      <c r="C170" s="146">
        <f>((ставка!C128/1000*'составляющая '!$B$22*'составляющая '!$C$22)+'составляющая '!$D$22+'составляющая '!$E$22)*1000+ставка!C128</f>
        <v>3295.6742211849996</v>
      </c>
      <c r="D170" s="146">
        <f>((ставка!D128/1000*'составляющая '!$B$22*'составляющая '!$C$22)+'составляющая '!$D$22+'составляющая '!$E$22)*1000+ставка!D128</f>
        <v>3230.0790064999997</v>
      </c>
      <c r="E170" s="146">
        <f>((ставка!E128/1000*'составляющая '!$B$22*'составляющая '!$C$22)+'составляющая '!$D$22+'составляющая '!$E$22)*1000+ставка!E128</f>
        <v>3180.772319785</v>
      </c>
      <c r="F170" s="146">
        <f>((ставка!F128/1000*'составляющая '!$B$22*'составляющая '!$C$22)+'составляющая '!$D$22+'составляющая '!$E$22)*1000+ставка!F128</f>
        <v>3183.4296952199998</v>
      </c>
      <c r="G170" s="146">
        <f>((ставка!G128/1000*'составляющая '!$B$22*'составляющая '!$C$22)+'составляющая '!$D$22+'составляющая '!$E$22)*1000+ставка!G128</f>
        <v>3355.8686161599999</v>
      </c>
      <c r="H170" s="146">
        <f>((ставка!H128/1000*'составляющая '!$B$22*'составляющая '!$C$22)+'составляющая '!$D$22+'составляющая '!$E$22)*1000+ставка!H128</f>
        <v>3870.0546249250001</v>
      </c>
      <c r="I170" s="146">
        <f>((ставка!I128/1000*'составляющая '!$B$22*'составляющая '!$C$22)+'составляющая '!$D$22+'составляющая '!$E$22)*1000+ставка!I128</f>
        <v>3900.4907184699996</v>
      </c>
      <c r="J170" s="146">
        <f>((ставка!J128/1000*'составляющая '!$B$22*'составляющая '!$C$22)+'составляющая '!$D$22+'составляющая '!$E$22)*1000+ставка!J128</f>
        <v>3937.3604578049999</v>
      </c>
      <c r="K170" s="146">
        <f>((ставка!K128/1000*'составляющая '!$B$22*'составляющая '!$C$22)+'составляющая '!$D$22+'составляющая '!$E$22)*1000+ставка!K128</f>
        <v>3962.4387660599996</v>
      </c>
      <c r="L170" s="146">
        <f>((ставка!L128/1000*'составляющая '!$B$22*'составляющая '!$C$22)+'составляющая '!$D$22+'составляющая '!$E$22)*1000+ставка!L128</f>
        <v>3967.4737931999998</v>
      </c>
      <c r="M170" s="146">
        <f>((ставка!M128/1000*'составляющая '!$B$22*'составляющая '!$C$22)+'составляющая '!$D$22+'составляющая '!$E$22)*1000+ставка!M128</f>
        <v>3965.3866238299997</v>
      </c>
      <c r="N170" s="146">
        <f>((ставка!N128/1000*'составляющая '!$B$22*'составляющая '!$C$22)+'составляющая '!$D$22+'составляющая '!$E$22)*1000+ставка!N128</f>
        <v>3949.7436121599999</v>
      </c>
      <c r="O170" s="146">
        <f>((ставка!O128/1000*'составляющая '!$B$22*'составляющая '!$C$22)+'составляющая '!$D$22+'составляющая '!$E$22)*1000+ставка!O128</f>
        <v>3961.4597330049996</v>
      </c>
      <c r="P170" s="146">
        <f>((ставка!P128/1000*'составляющая '!$B$22*'составляющая '!$C$22)+'составляющая '!$D$22+'составляющая '!$E$22)*1000+ставка!P128</f>
        <v>3960.0611143549995</v>
      </c>
      <c r="Q170" s="146">
        <f>((ставка!Q128/1000*'составляющая '!$B$22*'составляющая '!$C$22)+'составляющая '!$D$22+'составляющая '!$E$22)*1000+ставка!Q128</f>
        <v>3947.1507883549993</v>
      </c>
      <c r="R170" s="146">
        <f>((ставка!R128/1000*'составляющая '!$B$22*'составляющая '!$C$22)+'составляющая '!$D$22+'составляющая '!$E$22)*1000+ставка!R128</f>
        <v>3946.6881683399997</v>
      </c>
      <c r="S170" s="146">
        <f>((ставка!S128/1000*'составляющая '!$B$22*'составляющая '!$C$22)+'составляющая '!$D$22+'составляющая '!$E$22)*1000+ставка!S128</f>
        <v>3944.8376882799994</v>
      </c>
      <c r="T170" s="146">
        <f>((ставка!T128/1000*'составляющая '!$B$22*'составляющая '!$C$22)+'составляющая '!$D$22+'составляющая '!$E$22)*1000+ставка!T128</f>
        <v>3944.53644734</v>
      </c>
      <c r="U170" s="146">
        <f>((ставка!U128/1000*'составляющая '!$B$22*'составляющая '!$C$22)+'составляющая '!$D$22+'составляющая '!$E$22)*1000+ставка!U128</f>
        <v>3979.0177763649999</v>
      </c>
      <c r="V170" s="146">
        <f>((ставка!V128/1000*'составляющая '!$B$22*'составляющая '!$C$22)+'составляющая '!$D$22+'составляющая '!$E$22)*1000+ставка!V128</f>
        <v>4002.3101561900003</v>
      </c>
      <c r="W170" s="146">
        <f>((ставка!W128/1000*'составляющая '!$B$22*'составляющая '!$C$22)+'составляющая '!$D$22+'составляющая '!$E$22)*1000+ставка!W128</f>
        <v>3997.5118183599998</v>
      </c>
      <c r="X170" s="146">
        <f>((ставка!X128/1000*'составляющая '!$B$22*'составляющая '!$C$22)+'составляющая '!$D$22+'составляющая '!$E$22)*1000+ставка!X128</f>
        <v>3962.1375251200002</v>
      </c>
      <c r="Y170" s="146">
        <f>((ставка!Y128/1000*'составляющая '!$B$22*'составляющая '!$C$22)+'составляющая '!$D$22+'составляющая '!$E$22)*1000+ставка!Y128</f>
        <v>3883.0617783699995</v>
      </c>
    </row>
    <row r="171" spans="1:25" s="104" customFormat="1" ht="15.75" hidden="1" outlineLevel="1" x14ac:dyDescent="0.25">
      <c r="A171" s="227">
        <v>20</v>
      </c>
      <c r="B171" s="146">
        <f>((ставка!B129/1000*'составляющая '!$B$22*'составляющая '!$C$22)+'составляющая '!$D$22+'составляющая '!$E$22)*1000+ставка!B129</f>
        <v>3563.7141061550001</v>
      </c>
      <c r="C171" s="146">
        <f>((ставка!C129/1000*'составляющая '!$B$22*'составляющая '!$C$22)+'составляющая '!$D$22+'составляющая '!$E$22)*1000+ставка!C129</f>
        <v>3419.2583168199999</v>
      </c>
      <c r="D171" s="146">
        <f>((ставка!D129/1000*'составляющая '!$B$22*'составляющая '!$C$22)+'составляющая '!$D$22+'составляющая '!$E$22)*1000+ставка!D129</f>
        <v>3348.4666959199994</v>
      </c>
      <c r="E171" s="146">
        <f>((ставка!E129/1000*'составляющая '!$B$22*'составляющая '!$C$22)+'составляющая '!$D$22+'составляющая '!$E$22)*1000+ставка!E129</f>
        <v>3318.4394293649998</v>
      </c>
      <c r="F171" s="146">
        <f>((ставка!F129/1000*'составляющая '!$B$22*'составляющая '!$C$22)+'составляющая '!$D$22+'составляющая '!$E$22)*1000+ставка!F129</f>
        <v>3349.3704187399999</v>
      </c>
      <c r="G171" s="146">
        <f>((ставка!G129/1000*'составляющая '!$B$22*'составляющая '!$C$22)+'составляющая '!$D$22+'составляющая '!$E$22)*1000+ставка!G129</f>
        <v>3420.732245705</v>
      </c>
      <c r="H171" s="146">
        <f>((ставка!H129/1000*'составляющая '!$B$22*'составляющая '!$C$22)+'составляющая '!$D$22+'составляющая '!$E$22)*1000+ставка!H129</f>
        <v>3556.1077724199999</v>
      </c>
      <c r="I171" s="146">
        <f>((ставка!I129/1000*'составляющая '!$B$22*'составляющая '!$C$22)+'составляющая '!$D$22+'составляющая '!$E$22)*1000+ставка!I129</f>
        <v>3896.1550006549996</v>
      </c>
      <c r="J171" s="146">
        <f>((ставка!J129/1000*'составляющая '!$B$22*'составляющая '!$C$22)+'составляющая '!$D$22+'составляющая '!$E$22)*1000+ставка!J129</f>
        <v>3954.3052606800002</v>
      </c>
      <c r="K171" s="146">
        <f>((ставка!K129/1000*'составляющая '!$B$22*'составляющая '!$C$22)+'составляющая '!$D$22+'составляющая '!$E$22)*1000+ставка!K129</f>
        <v>4028.0985323749996</v>
      </c>
      <c r="L171" s="146">
        <f>((ставка!L129/1000*'составляющая '!$B$22*'составляющая '!$C$22)+'составляющая '!$D$22+'составляющая '!$E$22)*1000+ставка!L129</f>
        <v>4049.84167308</v>
      </c>
      <c r="M171" s="146">
        <f>((ставка!M129/1000*'составляющая '!$B$22*'составляющая '!$C$22)+'составляющая '!$D$22+'составляющая '!$E$22)*1000+ставка!M129</f>
        <v>4023.5046080399998</v>
      </c>
      <c r="N171" s="146">
        <f>((ставка!N129/1000*'составляющая '!$B$22*'составляющая '!$C$22)+'составляющая '!$D$22+'составляющая '!$E$22)*1000+ставка!N129</f>
        <v>3984.5476993349998</v>
      </c>
      <c r="O171" s="146">
        <f>((ставка!O129/1000*'составляющая '!$B$22*'составляющая '!$C$22)+'составляющая '!$D$22+'составляющая '!$E$22)*1000+ставка!O129</f>
        <v>3995.40313178</v>
      </c>
      <c r="P171" s="146">
        <f>((ставка!P129/1000*'составляющая '!$B$22*'составляющая '!$C$22)+'составляющая '!$D$22+'составляющая '!$E$22)*1000+ставка!P129</f>
        <v>3995.7258899299995</v>
      </c>
      <c r="Q171" s="146">
        <f>((ставка!Q129/1000*'составляющая '!$B$22*'составляющая '!$C$22)+'составляющая '!$D$22+'составляющая '!$E$22)*1000+ставка!Q129</f>
        <v>3992.7242391349996</v>
      </c>
      <c r="R171" s="146">
        <f>((ставка!R129/1000*'составляющая '!$B$22*'составляющая '!$C$22)+'составляющая '!$D$22+'составляющая '!$E$22)*1000+ставка!R129</f>
        <v>3987.2158333749999</v>
      </c>
      <c r="S171" s="146">
        <f>((ставка!S129/1000*'составляющая '!$B$22*'составляющая '!$C$22)+'составляющая '!$D$22+'составляющая '!$E$22)*1000+ставка!S129</f>
        <v>3967.2801383099995</v>
      </c>
      <c r="T171" s="146">
        <f>((ставка!T129/1000*'составляющая '!$B$22*'составляющая '!$C$22)+'составляющая '!$D$22+'составляющая '!$E$22)*1000+ставка!T129</f>
        <v>3965.0531070750003</v>
      </c>
      <c r="U171" s="146">
        <f>((ставка!U129/1000*'составляющая '!$B$22*'составляющая '!$C$22)+'составляющая '!$D$22+'составляющая '!$E$22)*1000+ставка!U129</f>
        <v>3977.4147442200001</v>
      </c>
      <c r="V171" s="146">
        <f>((ставка!V129/1000*'составляющая '!$B$22*'составляющая '!$C$22)+'составляющая '!$D$22+'составляющая '!$E$22)*1000+ставка!V129</f>
        <v>4102.9246301499998</v>
      </c>
      <c r="W171" s="146">
        <f>((ставка!W129/1000*'составляющая '!$B$22*'составляющая '!$C$22)+'составляющая '!$D$22+'составляющая '!$E$22)*1000+ставка!W129</f>
        <v>4101.4507012650001</v>
      </c>
      <c r="X171" s="146">
        <f>((ставка!X129/1000*'составляющая '!$B$22*'составляющая '!$C$22)+'составляющая '!$D$22+'составляющая '!$E$22)*1000+ставка!X129</f>
        <v>3959.5124254999996</v>
      </c>
      <c r="Y171" s="146">
        <f>((ставка!Y129/1000*'составляющая '!$B$22*'составляющая '!$C$22)+'составляющая '!$D$22+'составляющая '!$E$22)*1000+ставка!Y129</f>
        <v>3881.5663322749997</v>
      </c>
    </row>
    <row r="172" spans="1:25" s="104" customFormat="1" ht="15.75" hidden="1" outlineLevel="1" x14ac:dyDescent="0.25">
      <c r="A172" s="227">
        <v>21</v>
      </c>
      <c r="B172" s="146">
        <f>((ставка!B130/1000*'составляющая '!$B$22*'составляющая '!$C$22)+'составляющая '!$D$22+'составляющая '!$E$22)*1000+ставка!B130</f>
        <v>3659.9928623000001</v>
      </c>
      <c r="C172" s="146">
        <f>((ставка!C130/1000*'составляющая '!$B$22*'составляющая '!$C$22)+'составляющая '!$D$22+'составляющая '!$E$22)*1000+ставка!C130</f>
        <v>3526.0482300499998</v>
      </c>
      <c r="D172" s="146">
        <f>((ставка!D130/1000*'составляющая '!$B$22*'составляющая '!$C$22)+'составляющая '!$D$22+'составляющая '!$E$22)*1000+ставка!D130</f>
        <v>3525.9083681849997</v>
      </c>
      <c r="E172" s="146">
        <f>((ставка!E130/1000*'составляющая '!$B$22*'составляющая '!$C$22)+'составляющая '!$D$22+'составляющая '!$E$22)*1000+ставка!E130</f>
        <v>3505.6283977599996</v>
      </c>
      <c r="F172" s="146">
        <f>((ставка!F130/1000*'составляющая '!$B$22*'составляющая '!$C$22)+'составляющая '!$D$22+'составляющая '!$E$22)*1000+ставка!F130</f>
        <v>3507.3282573500001</v>
      </c>
      <c r="G172" s="146">
        <f>((ставка!G130/1000*'составляющая '!$B$22*'составляющая '!$C$22)+'составляющая '!$D$22+'составляющая '!$E$22)*1000+ставка!G130</f>
        <v>3454.3959207500002</v>
      </c>
      <c r="H172" s="146">
        <f>((ставка!H130/1000*'составляющая '!$B$22*'составляющая '!$C$22)+'составляющая '!$D$22+'составляющая '!$E$22)*1000+ставка!H130</f>
        <v>3517.6457595449997</v>
      </c>
      <c r="I172" s="146">
        <f>((ставка!I130/1000*'составляющая '!$B$22*'составляющая '!$C$22)+'составляющая '!$D$22+'составляющая '!$E$22)*1000+ставка!I130</f>
        <v>3545.4782706799997</v>
      </c>
      <c r="J172" s="146">
        <f>((ставка!J130/1000*'составляющая '!$B$22*'составляющая '!$C$22)+'составляющая '!$D$22+'составляющая '!$E$22)*1000+ставка!J130</f>
        <v>3766.1157420199997</v>
      </c>
      <c r="K172" s="146">
        <f>((ставка!K130/1000*'составляющая '!$B$22*'составляющая '!$C$22)+'составляющая '!$D$22+'составляющая '!$E$22)*1000+ставка!K130</f>
        <v>3924.3425457550002</v>
      </c>
      <c r="L172" s="146">
        <f>((ставка!L130/1000*'составляющая '!$B$22*'составляющая '!$C$22)+'составляющая '!$D$22+'составляющая '!$E$22)*1000+ставка!L130</f>
        <v>3944.6009989700005</v>
      </c>
      <c r="M172" s="146">
        <f>((ставка!M130/1000*'составляющая '!$B$22*'составляющая '!$C$22)+'составляющая '!$D$22+'составляющая '!$E$22)*1000+ставка!M130</f>
        <v>3943.4605868399999</v>
      </c>
      <c r="N172" s="146">
        <f>((ставка!N130/1000*'составляющая '!$B$22*'составляющая '!$C$22)+'составляющая '!$D$22+'составляющая '!$E$22)*1000+ставка!N130</f>
        <v>3915.3591105800001</v>
      </c>
      <c r="O172" s="146">
        <f>((ставка!O130/1000*'составляющая '!$B$22*'составляющая '!$C$22)+'составляющая '!$D$22+'составляющая '!$E$22)*1000+ставка!O130</f>
        <v>3914.6490426499995</v>
      </c>
      <c r="P172" s="146">
        <f>((ставка!P130/1000*'составляющая '!$B$22*'составляющая '!$C$22)+'составляющая '!$D$22+'составляющая '!$E$22)*1000+ставка!P130</f>
        <v>3914.9395249849995</v>
      </c>
      <c r="Q172" s="146">
        <f>((ставка!Q130/1000*'составляющая '!$B$22*'составляющая '!$C$22)+'составляющая '!$D$22+'составляющая '!$E$22)*1000+ставка!Q130</f>
        <v>3915.29455895</v>
      </c>
      <c r="R172" s="146">
        <f>((ставка!R130/1000*'составляющая '!$B$22*'составляющая '!$C$22)+'составляющая '!$D$22+'составляющая '!$E$22)*1000+ставка!R130</f>
        <v>3913.1966309749996</v>
      </c>
      <c r="S172" s="146">
        <f>((ставка!S130/1000*'составляющая '!$B$22*'составляющая '!$C$22)+'составляющая '!$D$22+'составляющая '!$E$22)*1000+ставка!S130</f>
        <v>3913.885181695</v>
      </c>
      <c r="T172" s="146">
        <f>((ставка!T130/1000*'составляющая '!$B$22*'составляющая '!$C$22)+'составляющая '!$D$22+'составляющая '!$E$22)*1000+ставка!T130</f>
        <v>3917.7797967050001</v>
      </c>
      <c r="U172" s="146">
        <f>((ставка!U130/1000*'составляющая '!$B$22*'составляющая '!$C$22)+'составляющая '!$D$22+'составляющая '!$E$22)*1000+ставка!U130</f>
        <v>3939.4368685700001</v>
      </c>
      <c r="V172" s="146">
        <f>((ставка!V130/1000*'составляющая '!$B$22*'составляющая '!$C$22)+'составляющая '!$D$22+'составляющая '!$E$22)*1000+ставка!V130</f>
        <v>3974.4884036599997</v>
      </c>
      <c r="W172" s="146">
        <f>((ставка!W130/1000*'составляющая '!$B$22*'составляющая '!$C$22)+'составляющая '!$D$22+'составляющая '!$E$22)*1000+ставка!W130</f>
        <v>3964.7411075299997</v>
      </c>
      <c r="X172" s="146">
        <f>((ставка!X130/1000*'составляющая '!$B$22*'составляющая '!$C$22)+'составляющая '!$D$22+'составляющая '!$E$22)*1000+ставка!X130</f>
        <v>3900.6736147549996</v>
      </c>
      <c r="Y172" s="146">
        <f>((ставка!Y130/1000*'составляющая '!$B$22*'составляющая '!$C$22)+'составляющая '!$D$22+'составляющая '!$E$22)*1000+ставка!Y130</f>
        <v>3799.4028658899997</v>
      </c>
    </row>
    <row r="173" spans="1:25" s="104" customFormat="1" ht="15.75" hidden="1" outlineLevel="1" x14ac:dyDescent="0.25">
      <c r="A173" s="227">
        <v>22</v>
      </c>
      <c r="B173" s="146">
        <f>((ставка!B131/1000*'составляющая '!$B$22*'составляющая '!$C$22)+'составляющая '!$D$22+'составляющая '!$E$22)*1000+ставка!B131</f>
        <v>3520.3138935849997</v>
      </c>
      <c r="C173" s="146">
        <f>((ставка!C131/1000*'составляющая '!$B$22*'составляющая '!$C$22)+'составляющая '!$D$22+'составляющая '!$E$22)*1000+ставка!C131</f>
        <v>3438.3548406950003</v>
      </c>
      <c r="D173" s="146">
        <f>((ставка!D131/1000*'составляющая '!$B$22*'составляющая '!$C$22)+'составляющая '!$D$22+'составляющая '!$E$22)*1000+ставка!D131</f>
        <v>3325.4432812199998</v>
      </c>
      <c r="E173" s="146">
        <f>((ставка!E131/1000*'составляющая '!$B$22*'составляющая '!$C$22)+'составляющая '!$D$22+'составляющая '!$E$22)*1000+ставка!E131</f>
        <v>3269.3586733550001</v>
      </c>
      <c r="F173" s="146">
        <f>((ставка!F131/1000*'составляющая '!$B$22*'составляющая '!$C$22)+'составляющая '!$D$22+'составляющая '!$E$22)*1000+ставка!F131</f>
        <v>3209.5946225799999</v>
      </c>
      <c r="G173" s="146">
        <f>((ставка!G131/1000*'составляющая '!$B$22*'составляющая '!$C$22)+'составляющая '!$D$22+'составляющая '!$E$22)*1000+ставка!G131</f>
        <v>3282.64555053</v>
      </c>
      <c r="H173" s="146">
        <f>((ставка!H131/1000*'составляющая '!$B$22*'составляющая '!$C$22)+'составляющая '!$D$22+'составляющая '!$E$22)*1000+ставка!H131</f>
        <v>3354.0826877299996</v>
      </c>
      <c r="I173" s="146">
        <f>((ставка!I131/1000*'составляющая '!$B$22*'составляющая '!$C$22)+'составляющая '!$D$22+'составляющая '!$E$22)*1000+ставка!I131</f>
        <v>3421.8296234149998</v>
      </c>
      <c r="J173" s="146">
        <f>((ставка!J131/1000*'составляющая '!$B$22*'составляющая '!$C$22)+'составляющая '!$D$22+'составляющая '!$E$22)*1000+ставка!J131</f>
        <v>3539.9160718949997</v>
      </c>
      <c r="K173" s="146">
        <f>((ставка!K131/1000*'составляющая '!$B$22*'составляющая '!$C$22)+'составляющая '!$D$22+'составляющая '!$E$22)*1000+ставка!K131</f>
        <v>3741.6291570399999</v>
      </c>
      <c r="L173" s="146">
        <f>((ставка!L131/1000*'составляющая '!$B$22*'составляющая '!$C$22)+'составляющая '!$D$22+'составляющая '!$E$22)*1000+ставка!L131</f>
        <v>3894.9285196849996</v>
      </c>
      <c r="M173" s="146">
        <f>((ставка!M131/1000*'составляющая '!$B$22*'составляющая '!$C$22)+'составляющая '!$D$22+'составляющая '!$E$22)*1000+ставка!M131</f>
        <v>3903.4063004249997</v>
      </c>
      <c r="N173" s="146">
        <f>((ставка!N131/1000*'составляющая '!$B$22*'составляющая '!$C$22)+'составляющая '!$D$22+'составляющая '!$E$22)*1000+ставка!N131</f>
        <v>3901.1039589549996</v>
      </c>
      <c r="O173" s="146">
        <f>((ставка!O131/1000*'составляющая '!$B$22*'составляющая '!$C$22)+'составляющая '!$D$22+'составляющая '!$E$22)*1000+ставка!O131</f>
        <v>3897.8548602450001</v>
      </c>
      <c r="P173" s="146">
        <f>((ставка!P131/1000*'составляющая '!$B$22*'составляющая '!$C$22)+'составляющая '!$D$22+'составляющая '!$E$22)*1000+ставка!P131</f>
        <v>3897.6612053549998</v>
      </c>
      <c r="Q173" s="146">
        <f>((ставка!Q131/1000*'составляющая '!$B$22*'составляющая '!$C$22)+'составляющая '!$D$22+'составляющая '!$E$22)*1000+ставка!Q131</f>
        <v>3897.2201025499999</v>
      </c>
      <c r="R173" s="146">
        <f>((ставка!R131/1000*'составляющая '!$B$22*'составляющая '!$C$22)+'составляющая '!$D$22+'составляющая '!$E$22)*1000+ставка!R131</f>
        <v>3898.5326523599997</v>
      </c>
      <c r="S173" s="146">
        <f>((ставка!S131/1000*'составляющая '!$B$22*'составляющая '!$C$22)+'составляющая '!$D$22+'составляющая '!$E$22)*1000+ставка!S131</f>
        <v>3913.8636644849994</v>
      </c>
      <c r="T173" s="146">
        <f>((ставка!T131/1000*'составляющая '!$B$22*'составляющая '!$C$22)+'составляющая '!$D$22+'составляющая '!$E$22)*1000+ставка!T131</f>
        <v>3934.1974279349997</v>
      </c>
      <c r="U173" s="146">
        <f>((ставка!U131/1000*'составляющая '!$B$22*'составляющая '!$C$22)+'составляющая '!$D$22+'составляющая '!$E$22)*1000+ставка!U131</f>
        <v>3962.3526972199998</v>
      </c>
      <c r="V173" s="146">
        <f>((ставка!V131/1000*'составляющая '!$B$22*'составляющая '!$C$22)+'составляющая '!$D$22+'составляющая '!$E$22)*1000+ставка!V131</f>
        <v>4013.8648979599998</v>
      </c>
      <c r="W173" s="146">
        <f>((ставка!W131/1000*'составляющая '!$B$22*'составляющая '!$C$22)+'составляющая '!$D$22+'составляющая '!$E$22)*1000+ставка!W131</f>
        <v>4007.4204935649996</v>
      </c>
      <c r="X173" s="146">
        <f>((ставка!X131/1000*'составляющая '!$B$22*'составляющая '!$C$22)+'составляющая '!$D$22+'составляющая '!$E$22)*1000+ставка!X131</f>
        <v>3930.711639915</v>
      </c>
      <c r="Y173" s="146">
        <f>((ставка!Y131/1000*'составляющая '!$B$22*'составляющая '!$C$22)+'составляющая '!$D$22+'составляющая '!$E$22)*1000+ставка!Y131</f>
        <v>3823.7926234249999</v>
      </c>
    </row>
    <row r="174" spans="1:25" s="104" customFormat="1" ht="15.75" hidden="1" outlineLevel="1" x14ac:dyDescent="0.25">
      <c r="A174" s="227">
        <v>23</v>
      </c>
      <c r="B174" s="146">
        <f>((ставка!B132/1000*'составляющая '!$B$22*'составляющая '!$C$22)+'составляющая '!$D$22+'составляющая '!$E$22)*1000+ставка!B132</f>
        <v>3553.4503969850002</v>
      </c>
      <c r="C174" s="146">
        <f>((ставка!C132/1000*'составляющая '!$B$22*'составляющая '!$C$22)+'составляющая '!$D$22+'составляющая '!$E$22)*1000+ставка!C132</f>
        <v>3373.2222460249995</v>
      </c>
      <c r="D174" s="146">
        <f>((ставка!D132/1000*'составляющая '!$B$22*'составляющая '!$C$22)+'составляющая '!$D$22+'составляющая '!$E$22)*1000+ставка!D132</f>
        <v>3247.4649121799998</v>
      </c>
      <c r="E174" s="146">
        <f>((ставка!E132/1000*'составляющая '!$B$22*'составляющая '!$C$22)+'составляющая '!$D$22+'составляющая '!$E$22)*1000+ставка!E132</f>
        <v>3063.1700085299999</v>
      </c>
      <c r="F174" s="146">
        <f>((ставка!F132/1000*'составляющая '!$B$22*'составляющая '!$C$22)+'составляющая '!$D$22+'составляющая '!$E$22)*1000+ставка!F132</f>
        <v>3252.6613183950003</v>
      </c>
      <c r="G174" s="146">
        <f>((ставка!G132/1000*'составляющая '!$B$22*'составляющая '!$C$22)+'составляющая '!$D$22+'составляющая '!$E$22)*1000+ставка!G132</f>
        <v>3316.8471558250003</v>
      </c>
      <c r="H174" s="146">
        <f>((ставка!H132/1000*'составляющая '!$B$22*'составляющая '!$C$22)+'составляющая '!$D$22+'составляющая '!$E$22)*1000+ставка!H132</f>
        <v>3523.9072676549995</v>
      </c>
      <c r="I174" s="146">
        <f>((ставка!I132/1000*'составляющая '!$B$22*'составляющая '!$C$22)+'составляющая '!$D$22+'составляющая '!$E$22)*1000+ставка!I132</f>
        <v>3712.1720965499999</v>
      </c>
      <c r="J174" s="146">
        <f>((ставка!J132/1000*'составляющая '!$B$22*'составляющая '!$C$22)+'составляющая '!$D$22+'составляющая '!$E$22)*1000+ставка!J132</f>
        <v>3941.7822444600001</v>
      </c>
      <c r="K174" s="146">
        <f>((ставка!K132/1000*'составляющая '!$B$22*'составляющая '!$C$22)+'составляющая '!$D$22+'составляющая '!$E$22)*1000+ставка!K132</f>
        <v>3972.98219896</v>
      </c>
      <c r="L174" s="146">
        <f>((ставка!L132/1000*'составляющая '!$B$22*'составляющая '!$C$22)+'составляющая '!$D$22+'составляющая '!$E$22)*1000+ставка!L132</f>
        <v>3987.603143155</v>
      </c>
      <c r="M174" s="146">
        <f>((ставка!M132/1000*'составляющая '!$B$22*'составляющая '!$C$22)+'составляющая '!$D$22+'составляющая '!$E$22)*1000+ставка!M132</f>
        <v>3987.5493501299998</v>
      </c>
      <c r="N174" s="146">
        <f>((ставка!N132/1000*'составляющая '!$B$22*'составляющая '!$C$22)+'составляющая '!$D$22+'составляющая '!$E$22)*1000+ставка!N132</f>
        <v>3981.6321173799997</v>
      </c>
      <c r="O174" s="146">
        <f>((ставка!O132/1000*'составляющая '!$B$22*'составляющая '!$C$22)+'составляющая '!$D$22+'составляющая '!$E$22)*1000+ставка!O132</f>
        <v>3971.6373733349997</v>
      </c>
      <c r="P174" s="146">
        <f>((ставка!P132/1000*'составляющая '!$B$22*'составляющая '!$C$22)+'составляющая '!$D$22+'составляющая '!$E$22)*1000+ставка!P132</f>
        <v>3969.0230323199994</v>
      </c>
      <c r="Q174" s="146">
        <f>((ставка!Q132/1000*'составляющая '!$B$22*'составляющая '!$C$22)+'составляющая '!$D$22+'составляющая '!$E$22)*1000+ставка!Q132</f>
        <v>3965.2467619650001</v>
      </c>
      <c r="R174" s="146">
        <f>((ставка!R132/1000*'составляющая '!$B$22*'составляющая '!$C$22)+'составляющая '!$D$22+'составляющая '!$E$22)*1000+ставка!R132</f>
        <v>3967.3984829649999</v>
      </c>
      <c r="S174" s="146">
        <f>((ставка!S132/1000*'составляющая '!$B$22*'составляющая '!$C$22)+'составляющая '!$D$22+'составляющая '!$E$22)*1000+ставка!S132</f>
        <v>3965.9783471049996</v>
      </c>
      <c r="T174" s="146">
        <f>((ставка!T132/1000*'составляющая '!$B$22*'составляющая '!$C$22)+'составляющая '!$D$22+'составляющая '!$E$22)*1000+ставка!T132</f>
        <v>3963.5361437699994</v>
      </c>
      <c r="U174" s="146">
        <f>((ставка!U132/1000*'составляющая '!$B$22*'составляющая '!$C$22)+'составляющая '!$D$22+'составляющая '!$E$22)*1000+ставка!U132</f>
        <v>3981.2555662049999</v>
      </c>
      <c r="V174" s="146">
        <f>((ставка!V132/1000*'составляющая '!$B$22*'составляющая '!$C$22)+'составляющая '!$D$22+'составляющая '!$E$22)*1000+ставка!V132</f>
        <v>4000.9007789349998</v>
      </c>
      <c r="W174" s="146">
        <f>((ставка!W132/1000*'составляющая '!$B$22*'составляющая '!$C$22)+'составляющая '!$D$22+'составляющая '!$E$22)*1000+ставка!W132</f>
        <v>3996.0271308699998</v>
      </c>
      <c r="X174" s="146">
        <f>((ставка!X132/1000*'составляющая '!$B$22*'составляющая '!$C$22)+'составляющая '!$D$22+'составляющая '!$E$22)*1000+ставка!X132</f>
        <v>3965.2467619650001</v>
      </c>
      <c r="Y174" s="146">
        <f>((ставка!Y132/1000*'составляющая '!$B$22*'составляющая '!$C$22)+'составляющая '!$D$22+'составляющая '!$E$22)*1000+ставка!Y132</f>
        <v>3737.7022662149998</v>
      </c>
    </row>
    <row r="175" spans="1:25" s="104" customFormat="1" ht="15.75" hidden="1" outlineLevel="1" x14ac:dyDescent="0.25">
      <c r="A175" s="227">
        <v>24</v>
      </c>
      <c r="B175" s="146">
        <f>((ставка!B133/1000*'составляющая '!$B$22*'составляющая '!$C$22)+'составляющая '!$D$22+'составляющая '!$E$22)*1000+ставка!B133</f>
        <v>3399.7206901399995</v>
      </c>
      <c r="C175" s="146">
        <f>((ставка!C133/1000*'составляющая '!$B$22*'составляющая '!$C$22)+'составляющая '!$D$22+'составляющая '!$E$22)*1000+ставка!C133</f>
        <v>3221.4506052899997</v>
      </c>
      <c r="D175" s="146">
        <f>((ставка!D133/1000*'составляющая '!$B$22*'составляющая '!$C$22)+'составляющая '!$D$22+'составляющая '!$E$22)*1000+ставка!D133</f>
        <v>2973.927380055</v>
      </c>
      <c r="E175" s="146">
        <f>((ставка!E133/1000*'составляющая '!$B$22*'составляющая '!$C$22)+'составляющая '!$D$22+'составляющая '!$E$22)*1000+ставка!E133</f>
        <v>2985.9662590499997</v>
      </c>
      <c r="F175" s="146">
        <f>((ставка!F133/1000*'составляющая '!$B$22*'составляющая '!$C$22)+'составляющая '!$D$22+'составляющая '!$E$22)*1000+ставка!F133</f>
        <v>3047.6023070949996</v>
      </c>
      <c r="G175" s="146">
        <f>((ставка!G133/1000*'составляющая '!$B$22*'составляющая '!$C$22)+'составляющая '!$D$22+'составляющая '!$E$22)*1000+ставка!G133</f>
        <v>3209.5300709499998</v>
      </c>
      <c r="H175" s="146">
        <f>((ставка!H133/1000*'составляющая '!$B$22*'составляющая '!$C$22)+'составляющая '!$D$22+'составляющая '!$E$22)*1000+ставка!H133</f>
        <v>3378.8382378350002</v>
      </c>
      <c r="I175" s="146">
        <f>((ставка!I133/1000*'составляющая '!$B$22*'составляющая '!$C$22)+'составляющая '!$D$22+'составляющая '!$E$22)*1000+ставка!I133</f>
        <v>3561.70224702</v>
      </c>
      <c r="J175" s="146">
        <f>((ставка!J133/1000*'составляющая '!$B$22*'составляющая '!$C$22)+'составляющая '!$D$22+'составляющая '!$E$22)*1000+ставка!J133</f>
        <v>3874.6377906549997</v>
      </c>
      <c r="K175" s="146">
        <f>((ставка!K133/1000*'составляющая '!$B$22*'составляющая '!$C$22)+'составляющая '!$D$22+'составляющая '!$E$22)*1000+ставка!K133</f>
        <v>3970.1742030549995</v>
      </c>
      <c r="L175" s="146">
        <f>((ставка!L133/1000*'составляющая '!$B$22*'составляющая '!$C$22)+'составляющая '!$D$22+'составляющая '!$E$22)*1000+ставка!L133</f>
        <v>3975.1016441450001</v>
      </c>
      <c r="M175" s="146">
        <f>((ставка!M133/1000*'составляющая '!$B$22*'составляющая '!$C$22)+'составляющая '!$D$22+'составляющая '!$E$22)*1000+ставка!M133</f>
        <v>3971.0133742450003</v>
      </c>
      <c r="N175" s="146">
        <f>((ставка!N133/1000*'составляющая '!$B$22*'составляющая '!$C$22)+'составляющая '!$D$22+'составляющая '!$E$22)*1000+ставка!N133</f>
        <v>3948.3772693250003</v>
      </c>
      <c r="O175" s="146">
        <f>((ставка!O133/1000*'составляющая '!$B$22*'составляющая '!$C$22)+'составляющая '!$D$22+'составляющая '!$E$22)*1000+ставка!O133</f>
        <v>3962.4602832699993</v>
      </c>
      <c r="P175" s="146">
        <f>((ставка!P133/1000*'составляющая '!$B$22*'составляющая '!$C$22)+'составляющая '!$D$22+'составляющая '!$E$22)*1000+ставка!P133</f>
        <v>3962.621662345</v>
      </c>
      <c r="Q175" s="146">
        <f>((ставка!Q133/1000*'составляющая '!$B$22*'составляющая '!$C$22)+'составляющая '!$D$22+'составляющая '!$E$22)*1000+ставка!Q133</f>
        <v>3956.19877516</v>
      </c>
      <c r="R175" s="146">
        <f>((ставка!R133/1000*'составляющая '!$B$22*'составляющая '!$C$22)+'составляющая '!$D$22+'составляющая '!$E$22)*1000+ставка!R133</f>
        <v>3947.7317530250002</v>
      </c>
      <c r="S175" s="146">
        <f>((ставка!S133/1000*'составляющая '!$B$22*'составляющая '!$C$22)+'составляющая '!$D$22+'составляющая '!$E$22)*1000+ставка!S133</f>
        <v>3916.919108305</v>
      </c>
      <c r="T175" s="146">
        <f>((ставка!T133/1000*'составляющая '!$B$22*'составляющая '!$C$22)+'составляющая '!$D$22+'составляющая '!$E$22)*1000+ставка!T133</f>
        <v>3918.2746925349998</v>
      </c>
      <c r="U175" s="146">
        <f>((ставка!U133/1000*'составляющая '!$B$22*'составляющая '!$C$22)+'составляющая '!$D$22+'составляющая '!$E$22)*1000+ставка!U133</f>
        <v>3979.7816373199994</v>
      </c>
      <c r="V175" s="146">
        <f>((ставка!V133/1000*'составляющая '!$B$22*'составляющая '!$C$22)+'составляющая '!$D$22+'составляющая '!$E$22)*1000+ставка!V133</f>
        <v>4022.9236433700003</v>
      </c>
      <c r="W175" s="146">
        <f>((ставка!W133/1000*'составляющая '!$B$22*'составляющая '!$C$22)+'составляющая '!$D$22+'составляющая '!$E$22)*1000+ставка!W133</f>
        <v>3996.0809238949996</v>
      </c>
      <c r="X175" s="146">
        <f>((ставка!X133/1000*'составляющая '!$B$22*'составляющая '!$C$22)+'составляющая '!$D$22+'составляющая '!$E$22)*1000+ставка!X133</f>
        <v>3910.2918076249998</v>
      </c>
      <c r="Y175" s="146">
        <f>((ставка!Y133/1000*'составляющая '!$B$22*'составляющая '!$C$22)+'составляющая '!$D$22+'составляющая '!$E$22)*1000+ставка!Y133</f>
        <v>3602.1976362399996</v>
      </c>
    </row>
    <row r="176" spans="1:25" s="104" customFormat="1" ht="15.75" hidden="1" outlineLevel="1" x14ac:dyDescent="0.25">
      <c r="A176" s="227">
        <v>25</v>
      </c>
      <c r="B176" s="146">
        <f>((ставка!B134/1000*'составляющая '!$B$22*'составляющая '!$C$22)+'составляющая '!$D$22+'составляющая '!$E$22)*1000+ставка!B134</f>
        <v>3444.1967632099995</v>
      </c>
      <c r="C176" s="146">
        <f>((ставка!C134/1000*'составляющая '!$B$22*'составляющая '!$C$22)+'составляющая '!$D$22+'составляющая '!$E$22)*1000+ставка!C134</f>
        <v>3289.4019544699995</v>
      </c>
      <c r="D176" s="146">
        <f>((ставка!D134/1000*'составляющая '!$B$22*'составляющая '!$C$22)+'составляющая '!$D$22+'составляющая '!$E$22)*1000+ставка!D134</f>
        <v>3153.8542900749999</v>
      </c>
      <c r="E176" s="146">
        <f>((ставка!E134/1000*'составляющая '!$B$22*'составляющая '!$C$22)+'составляющая '!$D$22+'составляющая '!$E$22)*1000+ставка!E134</f>
        <v>3106.0107736399996</v>
      </c>
      <c r="F176" s="146">
        <f>((ставка!F134/1000*'составляющая '!$B$22*'составляющая '!$C$22)+'составляющая '!$D$22+'составляющая '!$E$22)*1000+ставка!F134</f>
        <v>3199.7289817949995</v>
      </c>
      <c r="G176" s="146">
        <f>((ставка!G134/1000*'составляющая '!$B$22*'составляющая '!$C$22)+'составляющая '!$D$22+'составляющая '!$E$22)*1000+ставка!G134</f>
        <v>3313.6088157199997</v>
      </c>
      <c r="H176" s="146">
        <f>((ставка!H134/1000*'составляющая '!$B$22*'составляющая '!$C$22)+'составляющая '!$D$22+'составляющая '!$E$22)*1000+ставка!H134</f>
        <v>3565.4892759799995</v>
      </c>
      <c r="I176" s="146">
        <f>((ставка!I134/1000*'составляющая '!$B$22*'составляющая '!$C$22)+'составляющая '!$D$22+'составляющая '!$E$22)*1000+ставка!I134</f>
        <v>3687.1690985299992</v>
      </c>
      <c r="J176" s="146">
        <f>((ставка!J134/1000*'составляющая '!$B$22*'составляющая '!$C$22)+'составляющая '!$D$22+'составляющая '!$E$22)*1000+ставка!J134</f>
        <v>3967.4307587799995</v>
      </c>
      <c r="K176" s="146">
        <f>((ставка!K134/1000*'составляющая '!$B$22*'составляющая '!$C$22)+'составляющая '!$D$22+'составляющая '!$E$22)*1000+ставка!K134</f>
        <v>3994.7576154799999</v>
      </c>
      <c r="L176" s="146">
        <f>((ставка!L134/1000*'составляющая '!$B$22*'составляющая '!$C$22)+'составляющая '!$D$22+'составляющая '!$E$22)*1000+ставка!L134</f>
        <v>4030.9065282800002</v>
      </c>
      <c r="M176" s="146">
        <f>((ставка!M134/1000*'составляющая '!$B$22*'составляющая '!$C$22)+'составляющая '!$D$22+'составляющая '!$E$22)*1000+ставка!M134</f>
        <v>4013.4022779449997</v>
      </c>
      <c r="N176" s="146">
        <f>((ставка!N134/1000*'составляющая '!$B$22*'составляющая '!$C$22)+'составляющая '!$D$22+'составляющая '!$E$22)*1000+ставка!N134</f>
        <v>3991.2933446699999</v>
      </c>
      <c r="O176" s="146">
        <f>((ставка!O134/1000*'составляющая '!$B$22*'составляющая '!$C$22)+'составляющая '!$D$22+'составляющая '!$E$22)*1000+ставка!O134</f>
        <v>3994.3487884900001</v>
      </c>
      <c r="P176" s="146">
        <f>((ставка!P134/1000*'составляющая '!$B$22*'составляющая '!$C$22)+'составляющая '!$D$22+'составляющая '!$E$22)*1000+ставка!P134</f>
        <v>3990.7123799999995</v>
      </c>
      <c r="Q176" s="146">
        <f>((ставка!Q134/1000*'составляющая '!$B$22*'составляющая '!$C$22)+'составляющая '!$D$22+'составляющая '!$E$22)*1000+ставка!Q134</f>
        <v>3989.33527856</v>
      </c>
      <c r="R176" s="146">
        <f>((ставка!R134/1000*'составляющая '!$B$22*'составляющая '!$C$22)+'составляющая '!$D$22+'составляющая '!$E$22)*1000+ставка!R134</f>
        <v>3988.7758310999998</v>
      </c>
      <c r="S176" s="146">
        <f>((ставка!S134/1000*'составляющая '!$B$22*'составляющая '!$C$22)+'составляющая '!$D$22+'составляющая '!$E$22)*1000+ставка!S134</f>
        <v>3979.2867414900002</v>
      </c>
      <c r="T176" s="146">
        <f>((ставка!T134/1000*'составляющая '!$B$22*'составляющая '!$C$22)+'составляющая '!$D$22+'составляющая '!$E$22)*1000+ставка!T134</f>
        <v>3958.8453919899998</v>
      </c>
      <c r="U176" s="146">
        <f>((ставка!U134/1000*'составляющая '!$B$22*'составляющая '!$C$22)+'составляющая '!$D$22+'составляющая '!$E$22)*1000+ставка!U134</f>
        <v>4018.5879255549999</v>
      </c>
      <c r="V176" s="146">
        <f>((ставка!V134/1000*'составляющая '!$B$22*'составляющая '!$C$22)+'составляющая '!$D$22+'составляющая '!$E$22)*1000+ставка!V134</f>
        <v>4045.3660934</v>
      </c>
      <c r="W176" s="146">
        <f>((ставка!W134/1000*'составляющая '!$B$22*'составляющая '!$C$22)+'составляющая '!$D$22+'составляющая '!$E$22)*1000+ставка!W134</f>
        <v>4039.1476197100001</v>
      </c>
      <c r="X176" s="146">
        <f>((ставка!X134/1000*'составляющая '!$B$22*'составляющая '!$C$22)+'составляющая '!$D$22+'составляющая '!$E$22)*1000+ставка!X134</f>
        <v>3957.1670496099996</v>
      </c>
      <c r="Y176" s="146">
        <f>((ставка!Y134/1000*'составляющая '!$B$22*'составляющая '!$C$22)+'составляющая '!$D$22+'составляющая '!$E$22)*1000+ставка!Y134</f>
        <v>3707.4598275600001</v>
      </c>
    </row>
    <row r="177" spans="1:25" s="104" customFormat="1" ht="15.75" hidden="1" outlineLevel="1" x14ac:dyDescent="0.25">
      <c r="A177" s="227">
        <v>26</v>
      </c>
      <c r="B177" s="146">
        <f>((ставка!B135/1000*'составляющая '!$B$22*'составляющая '!$C$22)+'составляющая '!$D$22+'составляющая '!$E$22)*1000+ставка!B135</f>
        <v>3418.8279726199999</v>
      </c>
      <c r="C177" s="146">
        <f>((ставка!C135/1000*'составляющая '!$B$22*'составляющая '!$C$22)+'составляющая '!$D$22+'составляющая '!$E$22)*1000+ставка!C135</f>
        <v>3252.4999393200001</v>
      </c>
      <c r="D177" s="146">
        <f>((ставка!D135/1000*'составляющая '!$B$22*'составляющая '!$C$22)+'составляющая '!$D$22+'составляющая '!$E$22)*1000+ставка!D135</f>
        <v>3089.5393493849997</v>
      </c>
      <c r="E177" s="146">
        <f>((ставка!E135/1000*'составляющая '!$B$22*'составляющая '!$C$22)+'составляющая '!$D$22+'составляющая '!$E$22)*1000+ставка!E135</f>
        <v>3042.72865903</v>
      </c>
      <c r="F177" s="146">
        <f>((ставка!F135/1000*'составляющая '!$B$22*'составляющая '!$C$22)+'составляющая '!$D$22+'составляющая '!$E$22)*1000+ставка!F135</f>
        <v>3119.2653749999999</v>
      </c>
      <c r="G177" s="146">
        <f>((ставка!G135/1000*'составляющая '!$B$22*'составляющая '!$C$22)+'составляющая '!$D$22+'составляющая '!$E$22)*1000+ставка!G135</f>
        <v>3256.8464157399999</v>
      </c>
      <c r="H177" s="146">
        <f>((ставка!H135/1000*'составляющая '!$B$22*'составляющая '!$C$22)+'составляющая '!$D$22+'составляющая '!$E$22)*1000+ставка!H135</f>
        <v>3422.4643811099995</v>
      </c>
      <c r="I177" s="146">
        <f>((ставка!I135/1000*'составляющая '!$B$22*'составляющая '!$C$22)+'составляющая '!$D$22+'составляющая '!$E$22)*1000+ставка!I135</f>
        <v>3602.1868776349997</v>
      </c>
      <c r="J177" s="146">
        <f>((ставка!J135/1000*'составляющая '!$B$22*'составляющая '!$C$22)+'составляющая '!$D$22+'составляющая '!$E$22)*1000+ставка!J135</f>
        <v>3898.9199621399994</v>
      </c>
      <c r="K177" s="146">
        <f>((ставка!K135/1000*'составляющая '!$B$22*'составляющая '!$C$22)+'составляющая '!$D$22+'составляющая '!$E$22)*1000+ставка!K135</f>
        <v>3939.8994885849997</v>
      </c>
      <c r="L177" s="146">
        <f>((ставка!L135/1000*'составляющая '!$B$22*'составляющая '!$C$22)+'составляющая '!$D$22+'составляющая '!$E$22)*1000+ставка!L135</f>
        <v>3954.8647081399995</v>
      </c>
      <c r="M177" s="146">
        <f>((ставка!M135/1000*'составляющая '!$B$22*'составляющая '!$C$22)+'составляющая '!$D$22+'составляющая '!$E$22)*1000+ставка!M135</f>
        <v>3950.6150591649998</v>
      </c>
      <c r="N177" s="146">
        <f>((ставка!N135/1000*'составляющая '!$B$22*'составляющая '!$C$22)+'составляющая '!$D$22+'составляющая '!$E$22)*1000+ставка!N135</f>
        <v>3937.9521810799997</v>
      </c>
      <c r="O177" s="146">
        <f>((ставка!O135/1000*'составляющая '!$B$22*'составляющая '!$C$22)+'составляющая '!$D$22+'составляющая '!$E$22)*1000+ставка!O135</f>
        <v>3945.5907906299994</v>
      </c>
      <c r="P177" s="146">
        <f>((ставка!P135/1000*'составляющая '!$B$22*'составляющая '!$C$22)+'составляющая '!$D$22+'составляющая '!$E$22)*1000+ставка!P135</f>
        <v>3942.7935533300001</v>
      </c>
      <c r="Q177" s="146">
        <f>((ставка!Q135/1000*'составляющая '!$B$22*'составляющая '!$C$22)+'составляющая '!$D$22+'составляющая '!$E$22)*1000+ставка!Q135</f>
        <v>3934.4018414299999</v>
      </c>
      <c r="R177" s="146">
        <f>((ставка!R135/1000*'составляющая '!$B$22*'составляющая '!$C$22)+'составляющая '!$D$22+'составляющая '!$E$22)*1000+ставка!R135</f>
        <v>3933.4658427949998</v>
      </c>
      <c r="S177" s="146">
        <f>((ставка!S135/1000*'составляющая '!$B$22*'составляющая '!$C$22)+'составляющая '!$D$22+'составляющая '!$E$22)*1000+ставка!S135</f>
        <v>3927.5055756249999</v>
      </c>
      <c r="T177" s="146">
        <f>((ставка!T135/1000*'составляющая '!$B$22*'составляющая '!$C$22)+'составляющая '!$D$22+'составляющая '!$E$22)*1000+ставка!T135</f>
        <v>3939.1571448399995</v>
      </c>
      <c r="U177" s="146">
        <f>((ставка!U135/1000*'составляющая '!$B$22*'составляющая '!$C$22)+'составляющая '!$D$22+'составляющая '!$E$22)*1000+ставка!U135</f>
        <v>3986.3874207899999</v>
      </c>
      <c r="V177" s="146">
        <f>((ставка!V135/1000*'составляющая '!$B$22*'составляющая '!$C$22)+'составляющая '!$D$22+'составляющая '!$E$22)*1000+ставка!V135</f>
        <v>4033.5639037149999</v>
      </c>
      <c r="W177" s="146">
        <f>((ставка!W135/1000*'составляющая '!$B$22*'составляющая '!$C$22)+'составляющая '!$D$22+'составляющая '!$E$22)*1000+ставка!W135</f>
        <v>4012.5953825699999</v>
      </c>
      <c r="X177" s="146">
        <f>((ставка!X135/1000*'составляющая '!$B$22*'составляющая '!$C$22)+'составляющая '!$D$22+'составляющая '!$E$22)*1000+ставка!X135</f>
        <v>3907.0857433349997</v>
      </c>
      <c r="Y177" s="146">
        <f>((ставка!Y135/1000*'составляющая '!$B$22*'составляющая '!$C$22)+'составляющая '!$D$22+'составляющая '!$E$22)*1000+ставка!Y135</f>
        <v>3646.1465376649999</v>
      </c>
    </row>
    <row r="178" spans="1:25" s="104" customFormat="1" ht="15.75" hidden="1" outlineLevel="1" x14ac:dyDescent="0.25">
      <c r="A178" s="227">
        <v>27</v>
      </c>
      <c r="B178" s="146">
        <f>((ставка!B136/1000*'составляющая '!$B$22*'составляющая '!$C$22)+'составляющая '!$D$22+'составляющая '!$E$22)*1000+ставка!B136</f>
        <v>3414.7827371399999</v>
      </c>
      <c r="C178" s="146">
        <f>((ставка!C136/1000*'составляющая '!$B$22*'составляющая '!$C$22)+'составляющая '!$D$22+'составляющая '!$E$22)*1000+ставка!C136</f>
        <v>3203.4944935449994</v>
      </c>
      <c r="D178" s="146">
        <f>((ставка!D136/1000*'составляющая '!$B$22*'составляющая '!$C$22)+'составляющая '!$D$22+'составляющая '!$E$22)*1000+ставка!D136</f>
        <v>3069.0872412799999</v>
      </c>
      <c r="E178" s="146">
        <f>((ставка!E136/1000*'составляющая '!$B$22*'составляющая '!$C$22)+'составляющая '!$D$22+'составляющая '!$E$22)*1000+ставка!E136</f>
        <v>3039.8023184699996</v>
      </c>
      <c r="F178" s="146">
        <f>((ставка!F136/1000*'составляющая '!$B$22*'составляющая '!$C$22)+'составляющая '!$D$22+'составляющая '!$E$22)*1000+ставка!F136</f>
        <v>3110.3357328499997</v>
      </c>
      <c r="G178" s="146">
        <f>((ставка!G136/1000*'составляющая '!$B$22*'составляющая '!$C$22)+'составляющая '!$D$22+'составляющая '!$E$22)*1000+ставка!G136</f>
        <v>3261.0099958750002</v>
      </c>
      <c r="H178" s="146">
        <f>((ставка!H136/1000*'составляющая '!$B$22*'составляющая '!$C$22)+'составляющая '!$D$22+'составляющая '!$E$22)*1000+ставка!H136</f>
        <v>3462.1313577450001</v>
      </c>
      <c r="I178" s="146">
        <f>((ставка!I136/1000*'составляющая '!$B$22*'составляющая '!$C$22)+'составляющая '!$D$22+'составляющая '!$E$22)*1000+ставка!I136</f>
        <v>3675.1087023250002</v>
      </c>
      <c r="J178" s="146">
        <f>((ставка!J136/1000*'составляющая '!$B$22*'составляющая '!$C$22)+'составляющая '!$D$22+'составляющая '!$E$22)*1000+ставка!J136</f>
        <v>3896.8650685849998</v>
      </c>
      <c r="K178" s="146">
        <f>((ставка!K136/1000*'составляющая '!$B$22*'составляющая '!$C$22)+'составляющая '!$D$22+'составляющая '!$E$22)*1000+ставка!K136</f>
        <v>3989.6472781049997</v>
      </c>
      <c r="L178" s="146">
        <f>((ставка!L136/1000*'составляющая '!$B$22*'составляющая '!$C$22)+'составляющая '!$D$22+'составляющая '!$E$22)*1000+ставка!L136</f>
        <v>4147.16401391</v>
      </c>
      <c r="M178" s="146">
        <f>((ставка!M136/1000*'составляющая '!$B$22*'составляющая '!$C$22)+'составляющая '!$D$22+'составляющая '!$E$22)*1000+ставка!M136</f>
        <v>4087.23858406</v>
      </c>
      <c r="N178" s="146">
        <f>((ставка!N136/1000*'составляющая '!$B$22*'составляющая '!$C$22)+'составляющая '!$D$22+'составляющая '!$E$22)*1000+ставка!N136</f>
        <v>3958.1138068500004</v>
      </c>
      <c r="O178" s="146">
        <f>((ставка!O136/1000*'составляющая '!$B$22*'составляющая '!$C$22)+'составляющая '!$D$22+'составляющая '!$E$22)*1000+ставка!O136</f>
        <v>3960.4376655299993</v>
      </c>
      <c r="P178" s="146">
        <f>((ставка!P136/1000*'составляющая '!$B$22*'составляющая '!$C$22)+'составляющая '!$D$22+'составляющая '!$E$22)*1000+ставка!P136</f>
        <v>3961.8147669700002</v>
      </c>
      <c r="Q178" s="146">
        <f>((ставка!Q136/1000*'составляющая '!$B$22*'составляющая '!$C$22)+'составляющая '!$D$22+'составляющая '!$E$22)*1000+ставка!Q136</f>
        <v>3957.1670496099996</v>
      </c>
      <c r="R178" s="146">
        <f>((ставка!R136/1000*'составляющая '!$B$22*'составляющая '!$C$22)+'составляющая '!$D$22+'составляющая '!$E$22)*1000+ставка!R136</f>
        <v>3949.0873372549995</v>
      </c>
      <c r="S178" s="146">
        <f>((ставка!S136/1000*'составляющая '!$B$22*'составляющая '!$C$22)+'составляющая '!$D$22+'составляющая '!$E$22)*1000+ставка!S136</f>
        <v>3943.8801724349996</v>
      </c>
      <c r="T178" s="146">
        <f>((ставка!T136/1000*'составляющая '!$B$22*'составляющая '!$C$22)+'составляющая '!$D$22+'составляющая '!$E$22)*1000+ставка!T136</f>
        <v>3947.0001678849999</v>
      </c>
      <c r="U178" s="146">
        <f>((ставка!U136/1000*'составляющая '!$B$22*'составляющая '!$C$22)+'составляющая '!$D$22+'составляющая '!$E$22)*1000+ставка!U136</f>
        <v>3974.7681273899998</v>
      </c>
      <c r="V178" s="146">
        <f>((ставка!V136/1000*'составляющая '!$B$22*'составляющая '!$C$22)+'составляющая '!$D$22+'составляющая '!$E$22)*1000+ставка!V136</f>
        <v>4367.0268656899998</v>
      </c>
      <c r="W178" s="146">
        <f>((ставка!W136/1000*'составляющая '!$B$22*'составляющая '!$C$22)+'составляющая '!$D$22+'составляющая '!$E$22)*1000+ставка!W136</f>
        <v>4102.8385613099999</v>
      </c>
      <c r="X178" s="146">
        <f>((ставка!X136/1000*'составляющая '!$B$22*'составляющая '!$C$22)+'составляющая '!$D$22+'составляющая '!$E$22)*1000+ставка!X136</f>
        <v>3914.3585603149995</v>
      </c>
      <c r="Y178" s="146">
        <f>((ставка!Y136/1000*'составляющая '!$B$22*'составляющая '!$C$22)+'составляющая '!$D$22+'составляющая '!$E$22)*1000+ставка!Y136</f>
        <v>3680.7677285549998</v>
      </c>
    </row>
    <row r="179" spans="1:25" s="104" customFormat="1" ht="15.75" hidden="1" outlineLevel="1" x14ac:dyDescent="0.25">
      <c r="A179" s="227">
        <v>28</v>
      </c>
      <c r="B179" s="146">
        <f>((ставка!B137/1000*'составляющая '!$B$22*'составляющая '!$C$22)+'составляющая '!$D$22+'составляющая '!$E$22)*1000+ставка!B137</f>
        <v>3511.8253542399998</v>
      </c>
      <c r="C179" s="146">
        <f>((ставка!C137/1000*'составляющая '!$B$22*'составляющая '!$C$22)+'составляющая '!$D$22+'составляющая '!$E$22)*1000+ставка!C137</f>
        <v>3404.19626982</v>
      </c>
      <c r="D179" s="146">
        <f>((ставка!D137/1000*'составляющая '!$B$22*'составляющая '!$C$22)+'составляющая '!$D$22+'составляющая '!$E$22)*1000+ставка!D137</f>
        <v>3306.6264810749999</v>
      </c>
      <c r="E179" s="146">
        <f>((ставка!E137/1000*'составляющая '!$B$22*'составляющая '!$C$22)+'составляющая '!$D$22+'составляющая '!$E$22)*1000+ставка!E137</f>
        <v>3278.8262457549999</v>
      </c>
      <c r="F179" s="146">
        <f>((ставка!F137/1000*'составляющая '!$B$22*'составляющая '!$C$22)+'составляющая '!$D$22+'составляющая '!$E$22)*1000+ставка!F137</f>
        <v>3283.8182384749998</v>
      </c>
      <c r="G179" s="146">
        <f>((ставка!G137/1000*'составляющая '!$B$22*'составляющая '!$C$22)+'составляющая '!$D$22+'составляющая '!$E$22)*1000+ставка!G137</f>
        <v>3290.4347805500001</v>
      </c>
      <c r="H179" s="146">
        <f>((ставка!H137/1000*'составляющая '!$B$22*'составляющая '!$C$22)+'составляющая '!$D$22+'составляющая '!$E$22)*1000+ставка!H137</f>
        <v>3370.6186636150001</v>
      </c>
      <c r="I179" s="146">
        <f>((ставка!I137/1000*'составляющая '!$B$22*'составляющая '!$C$22)+'составляющая '!$D$22+'составляющая '!$E$22)*1000+ставка!I137</f>
        <v>3461.9054270400002</v>
      </c>
      <c r="J179" s="146">
        <f>((ставка!J137/1000*'составляющая '!$B$22*'составляющая '!$C$22)+'составляющая '!$D$22+'составляющая '!$E$22)*1000+ставка!J137</f>
        <v>3693.6565373450003</v>
      </c>
      <c r="K179" s="146">
        <f>((ставка!K137/1000*'составляющая '!$B$22*'составляющая '!$C$22)+'составляющая '!$D$22+'составляющая '!$E$22)*1000+ставка!K137</f>
        <v>3836.9611559449995</v>
      </c>
      <c r="L179" s="146">
        <f>((ставка!L137/1000*'составляющая '!$B$22*'составляющая '!$C$22)+'составляющая '!$D$22+'составляющая '!$E$22)*1000+ставка!L137</f>
        <v>3869.3015225749996</v>
      </c>
      <c r="M179" s="146">
        <f>((ставка!M137/1000*'составляющая '!$B$22*'составляющая '!$C$22)+'составляющая '!$D$22+'составляющая '!$E$22)*1000+ставка!M137</f>
        <v>3883.16936442</v>
      </c>
      <c r="N179" s="146">
        <f>((ставка!N137/1000*'составляющая '!$B$22*'составляющая '!$C$22)+'составляющая '!$D$22+'составляющая '!$E$22)*1000+ставка!N137</f>
        <v>3869.0755918700002</v>
      </c>
      <c r="O179" s="146">
        <f>((ставка!O137/1000*'составляющая '!$B$22*'составляющая '!$C$22)+'составляющая '!$D$22+'составляющая '!$E$22)*1000+ставка!O137</f>
        <v>3870.893796115</v>
      </c>
      <c r="P179" s="146">
        <f>((ставка!P137/1000*'составляющая '!$B$22*'составляющая '!$C$22)+'составляющая '!$D$22+'составляющая '!$E$22)*1000+ставка!P137</f>
        <v>3858.220159425</v>
      </c>
      <c r="Q179" s="146">
        <f>((ставка!Q137/1000*'составляющая '!$B$22*'составляющая '!$C$22)+'составляющая '!$D$22+'составляющая '!$E$22)*1000+ставка!Q137</f>
        <v>3855.8855421400003</v>
      </c>
      <c r="R179" s="146">
        <f>((ставка!R137/1000*'составляющая '!$B$22*'составляющая '!$C$22)+'составляющая '!$D$22+'составляющая '!$E$22)*1000+ставка!R137</f>
        <v>3854.7881644299996</v>
      </c>
      <c r="S179" s="146">
        <f>((ставка!S137/1000*'составляющая '!$B$22*'составляющая '!$C$22)+'составляющая '!$D$22+'составляющая '!$E$22)*1000+ставка!S137</f>
        <v>3863.4273242449999</v>
      </c>
      <c r="T179" s="146">
        <f>((ставка!T137/1000*'составляющая '!$B$22*'составляющая '!$C$22)+'составляющая '!$D$22+'составляющая '!$E$22)*1000+ставка!T137</f>
        <v>3897.1017578950004</v>
      </c>
      <c r="U179" s="146">
        <f>((ставка!U137/1000*'составляющая '!$B$22*'составляющая '!$C$22)+'составляющая '!$D$22+'составляющая '!$E$22)*1000+ставка!U137</f>
        <v>3961.7824911549997</v>
      </c>
      <c r="V179" s="146">
        <f>((ставка!V137/1000*'составляющая '!$B$22*'составляющая '!$C$22)+'составляющая '!$D$22+'составляющая '!$E$22)*1000+ставка!V137</f>
        <v>3978.3937772749996</v>
      </c>
      <c r="W179" s="146">
        <f>((ставка!W137/1000*'составляющая '!$B$22*'составляющая '!$C$22)+'составляющая '!$D$22+'составляющая '!$E$22)*1000+ставка!W137</f>
        <v>3965.2037275449998</v>
      </c>
      <c r="X179" s="146">
        <f>((ставка!X137/1000*'составляющая '!$B$22*'составляющая '!$C$22)+'составляющая '!$D$22+'составляющая '!$E$22)*1000+ставка!X137</f>
        <v>3933.7348079199996</v>
      </c>
      <c r="Y179" s="146">
        <f>((ставка!Y137/1000*'составляющая '!$B$22*'составляющая '!$C$22)+'составляющая '!$D$22+'составляющая '!$E$22)*1000+ставка!Y137</f>
        <v>3768.9882895549999</v>
      </c>
    </row>
    <row r="180" spans="1:25" s="104" customFormat="1" ht="15.75" hidden="1" outlineLevel="1" x14ac:dyDescent="0.25">
      <c r="A180" s="227">
        <v>29</v>
      </c>
      <c r="B180" s="146">
        <f>((ставка!B138/1000*'составляющая '!$B$22*'составляющая '!$C$22)+'составляющая '!$D$22+'составляющая '!$E$22)*1000+ставка!B138</f>
        <v>3502.6482641749999</v>
      </c>
      <c r="C180" s="146">
        <f>((ставка!C138/1000*'составляющая '!$B$22*'составляющая '!$C$22)+'составляющая '!$D$22+'составляющая '!$E$22)*1000+ставка!C138</f>
        <v>3358.7196464849999</v>
      </c>
      <c r="D180" s="146">
        <f>((ставка!D138/1000*'составляющая '!$B$22*'составляющая '!$C$22)+'составляющая '!$D$22+'составляющая '!$E$22)*1000+ставка!D138</f>
        <v>3226.0122538099995</v>
      </c>
      <c r="E180" s="146">
        <f>((ставка!E138/1000*'составляющая '!$B$22*'составляющая '!$C$22)+'составляющая '!$D$22+'составляющая '!$E$22)*1000+ставка!E138</f>
        <v>3137.3183141899999</v>
      </c>
      <c r="F180" s="146">
        <f>((ставка!F138/1000*'составляющая '!$B$22*'составляющая '!$C$22)+'составляющая '!$D$22+'составляющая '!$E$22)*1000+ставка!F138</f>
        <v>3183.2037645149994</v>
      </c>
      <c r="G180" s="146">
        <f>((ставка!G138/1000*'составляющая '!$B$22*'составляющая '!$C$22)+'составляющая '!$D$22+'составляющая '!$E$22)*1000+ставка!G138</f>
        <v>3162.4181396549998</v>
      </c>
      <c r="H180" s="146">
        <f>((ставка!H138/1000*'составляющая '!$B$22*'составляющая '!$C$22)+'составляющая '!$D$22+'составляющая '!$E$22)*1000+ставка!H138</f>
        <v>3248.6591173349998</v>
      </c>
      <c r="I180" s="146">
        <f>((ставка!I138/1000*'составляющая '!$B$22*'составляющая '!$C$22)+'составляющая '!$D$22+'составляющая '!$E$22)*1000+ставка!I138</f>
        <v>3348.0686275349999</v>
      </c>
      <c r="J180" s="146">
        <f>((ставка!J138/1000*'составляющая '!$B$22*'составляющая '!$C$22)+'составляющая '!$D$22+'составляющая '!$E$22)*1000+ставка!J138</f>
        <v>3480.6361583449998</v>
      </c>
      <c r="K180" s="146">
        <f>((ставка!K138/1000*'составляющая '!$B$22*'составляющая '!$C$22)+'составляющая '!$D$22+'составляющая '!$E$22)*1000+ставка!K138</f>
        <v>3672.2253961850001</v>
      </c>
      <c r="L180" s="146">
        <f>((ставка!L138/1000*'составляющая '!$B$22*'составляющая '!$C$22)+'составляющая '!$D$22+'составляющая '!$E$22)*1000+ставка!L138</f>
        <v>3728.3207626550002</v>
      </c>
      <c r="M180" s="146">
        <f>((ставка!M138/1000*'составляющая '!$B$22*'составляющая '!$C$22)+'составляющая '!$D$22+'составляющая '!$E$22)*1000+ставка!M138</f>
        <v>3741.9303979799997</v>
      </c>
      <c r="N180" s="146">
        <f>((ставка!N138/1000*'составляющая '!$B$22*'составляющая '!$C$22)+'составляющая '!$D$22+'составляющая '!$E$22)*1000+ставка!N138</f>
        <v>3736.2175787249998</v>
      </c>
      <c r="O180" s="146">
        <f>((ставка!O138/1000*'составляющая '!$B$22*'составляющая '!$C$22)+'составляющая '!$D$22+'составляющая '!$E$22)*1000+ставка!O138</f>
        <v>3748.7190777349997</v>
      </c>
      <c r="P180" s="146">
        <f>((ставка!P138/1000*'составляющая '!$B$22*'составляющая '!$C$22)+'составляющая '!$D$22+'составляющая '!$E$22)*1000+ставка!P138</f>
        <v>3751.3549359599997</v>
      </c>
      <c r="Q180" s="146">
        <f>((ставка!Q138/1000*'составляющая '!$B$22*'составляющая '!$C$22)+'составляющая '!$D$22+'составляющая '!$E$22)*1000+ставка!Q138</f>
        <v>3760.7687153349998</v>
      </c>
      <c r="R180" s="146">
        <f>((ставка!R138/1000*'составляющая '!$B$22*'составляющая '!$C$22)+'составляющая '!$D$22+'составляющая '!$E$22)*1000+ставка!R138</f>
        <v>3767.68649835</v>
      </c>
      <c r="S180" s="146">
        <f>((ставка!S138/1000*'составляющая '!$B$22*'составляющая '!$C$22)+'составляющая '!$D$22+'составляющая '!$E$22)*1000+ставка!S138</f>
        <v>3785.8577821949993</v>
      </c>
      <c r="T180" s="146">
        <f>((ставка!T138/1000*'составляющая '!$B$22*'составляющая '!$C$22)+'составляющая '!$D$22+'составляющая '!$E$22)*1000+ставка!T138</f>
        <v>3892.3787302999999</v>
      </c>
      <c r="U180" s="146">
        <f>((ставка!U138/1000*'составляющая '!$B$22*'составляющая '!$C$22)+'составляющая '!$D$22+'составляющая '!$E$22)*1000+ставка!U138</f>
        <v>3954.5419499899999</v>
      </c>
      <c r="V180" s="146">
        <f>((ставка!V138/1000*'составляющая '!$B$22*'составляющая '!$C$22)+'составляющая '!$D$22+'составляющая '!$E$22)*1000+ставка!V138</f>
        <v>3982.1270132099999</v>
      </c>
      <c r="W180" s="146">
        <f>((ставка!W138/1000*'составляющая '!$B$22*'составляющая '!$C$22)+'составляющая '!$D$22+'составляющая '!$E$22)*1000+ставка!W138</f>
        <v>3973.7245427049997</v>
      </c>
      <c r="X180" s="146">
        <f>((ставка!X138/1000*'составляющая '!$B$22*'составляющая '!$C$22)+'составляющая '!$D$22+'составляющая '!$E$22)*1000+ставка!X138</f>
        <v>3934.7461167899996</v>
      </c>
      <c r="Y180" s="146">
        <f>((ставка!Y138/1000*'составляющая '!$B$22*'составляющая '!$C$22)+'составляющая '!$D$22+'составляющая '!$E$22)*1000+ставка!Y138</f>
        <v>3567.5226523249999</v>
      </c>
    </row>
    <row r="181" spans="1:25" s="104" customFormat="1" ht="15.75" collapsed="1" x14ac:dyDescent="0.25">
      <c r="A181" s="227">
        <v>30</v>
      </c>
      <c r="B181" s="146">
        <f>((ставка!B139/1000*'составляющая '!$B$22*'составляющая '!$C$22)+'составляющая '!$D$22+'составляющая '!$E$22)*1000+ставка!B139</f>
        <v>3357.4393724899996</v>
      </c>
      <c r="C181" s="146">
        <f>((ставка!C139/1000*'составляющая '!$B$22*'составляющая '!$C$22)+'составляющая '!$D$22+'составляющая '!$E$22)*1000+ставка!C139</f>
        <v>3246.1953967899999</v>
      </c>
      <c r="D181" s="146">
        <f>((ставка!D139/1000*'составляющая '!$B$22*'составляющая '!$C$22)+'составляющая '!$D$22+'составляющая '!$E$22)*1000+ставка!D139</f>
        <v>3062.4814578100004</v>
      </c>
      <c r="E181" s="146">
        <f>((ставка!E139/1000*'составляющая '!$B$22*'составляющая '!$C$22)+'составляющая '!$D$22+'составляющая '!$E$22)*1000+ставка!E139</f>
        <v>3057.9736023149999</v>
      </c>
      <c r="F181" s="146">
        <f>((ставка!F139/1000*'составляющая '!$B$22*'составляющая '!$C$22)+'составляющая '!$D$22+'составляющая '!$E$22)*1000+ставка!F139</f>
        <v>3172.5850213799995</v>
      </c>
      <c r="G181" s="146">
        <f>((ставка!G139/1000*'составляющая '!$B$22*'составляющая '!$C$22)+'составляющая '!$D$22+'составляющая '!$E$22)*1000+ставка!G139</f>
        <v>3301.5591781200001</v>
      </c>
      <c r="H181" s="146">
        <f>((ставка!H139/1000*'составляющая '!$B$22*'составляющая '!$C$22)+'составляющая '!$D$22+'составляющая '!$E$22)*1000+ставка!H139</f>
        <v>3538.0655918349999</v>
      </c>
      <c r="I181" s="146">
        <f>((ставка!I139/1000*'составляющая '!$B$22*'составляющая '!$C$22)+'составляющая '!$D$22+'составляющая '!$E$22)*1000+ставка!I139</f>
        <v>3768.8161518750003</v>
      </c>
      <c r="J181" s="146">
        <f>((ставка!J139/1000*'составляющая '!$B$22*'составляющая '!$C$22)+'составляющая '!$D$22+'составляющая '!$E$22)*1000+ставка!J139</f>
        <v>3953.8533992699995</v>
      </c>
      <c r="K181" s="146">
        <f>((ставка!K139/1000*'составляющая '!$B$22*'составляющая '!$C$22)+'составляющая '!$D$22+'составляющая '!$E$22)*1000+ставка!K139</f>
        <v>3987.7967980449998</v>
      </c>
      <c r="L181" s="146">
        <f>((ставка!L139/1000*'составляющая '!$B$22*'составляющая '!$C$22)+'составляющая '!$D$22+'составляющая '!$E$22)*1000+ставка!L139</f>
        <v>3994.2196852300003</v>
      </c>
      <c r="M181" s="146">
        <f>((ставка!M139/1000*'составляющая '!$B$22*'составляющая '!$C$22)+'составляющая '!$D$22+'составляющая '!$E$22)*1000+ставка!M139</f>
        <v>3991.1750000149996</v>
      </c>
      <c r="N181" s="146">
        <f>((ставка!N139/1000*'составляющая '!$B$22*'составляющая '!$C$22)+'составляющая '!$D$22+'составляющая '!$E$22)*1000+ставка!N139</f>
        <v>3980.5992912999995</v>
      </c>
      <c r="O181" s="146">
        <f>((ставка!O139/1000*'составляющая '!$B$22*'составляющая '!$C$22)+'составляющая '!$D$22+'составляющая '!$E$22)*1000+ставка!O139</f>
        <v>3986.4842482349995</v>
      </c>
      <c r="P181" s="146">
        <f>((ставка!P139/1000*'составляющая '!$B$22*'составляющая '!$C$22)+'составляющая '!$D$22+'составляющая '!$E$22)*1000+ставка!P139</f>
        <v>3980.3733605950001</v>
      </c>
      <c r="Q181" s="146">
        <f>((ставка!Q139/1000*'составляющая '!$B$22*'составляющая '!$C$22)+'составляющая '!$D$22+'составляющая '!$E$22)*1000+ставка!Q139</f>
        <v>3977.6944679499998</v>
      </c>
      <c r="R181" s="146">
        <f>((ставка!R139/1000*'составляющая '!$B$22*'составляющая '!$C$22)+'составляющая '!$D$22+'составляющая '!$E$22)*1000+ставка!R139</f>
        <v>3975.7041260249998</v>
      </c>
      <c r="S181" s="146">
        <f>((ставка!S139/1000*'составляющая '!$B$22*'составляющая '!$C$22)+'составляющая '!$D$22+'составляющая '!$E$22)*1000+ставка!S139</f>
        <v>3973.6169566549997</v>
      </c>
      <c r="T181" s="146">
        <f>((ставка!T139/1000*'составляющая '!$B$22*'составляющая '!$C$22)+'составляющая '!$D$22+'составляющая '!$E$22)*1000+ставка!T139</f>
        <v>3937.7800434000001</v>
      </c>
      <c r="U181" s="146">
        <f>((ставка!U139/1000*'составляющая '!$B$22*'составляющая '!$C$22)+'составляющая '!$D$22+'составляющая '!$E$22)*1000+ставка!U139</f>
        <v>3971.1639947149997</v>
      </c>
      <c r="V181" s="146">
        <f>((ставка!V139/1000*'составляющая '!$B$22*'составляющая '!$C$22)+'составляющая '!$D$22+'составляющая '!$E$22)*1000+ставка!V139</f>
        <v>3975.2092301949997</v>
      </c>
      <c r="W181" s="146">
        <f>((ставка!W139/1000*'составляющая '!$B$22*'составляющая '!$C$22)+'составляющая '!$D$22+'составляющая '!$E$22)*1000+ставка!W139</f>
        <v>3966.6776564299998</v>
      </c>
      <c r="X181" s="146">
        <f>((ставка!X139/1000*'составляющая '!$B$22*'составляющая '!$C$22)+'составляющая '!$D$22+'составляющая '!$E$22)*1000+ставка!X139</f>
        <v>3930.4426747899997</v>
      </c>
      <c r="Y181" s="146">
        <f>((ставка!Y139/1000*'составляющая '!$B$22*'составляющая '!$C$22)+'составляющая '!$D$22+'составляющая '!$E$22)*1000+ставка!Y139</f>
        <v>3682.1878644150001</v>
      </c>
    </row>
    <row r="182" spans="1:25" s="104" customFormat="1" ht="15.75" x14ac:dyDescent="0.25">
      <c r="A182" s="74"/>
    </row>
    <row r="183" spans="1:25" s="104" customFormat="1" ht="15.75" x14ac:dyDescent="0.25">
      <c r="A183" s="261" t="s">
        <v>32</v>
      </c>
      <c r="B183" s="261" t="s">
        <v>181</v>
      </c>
      <c r="C183" s="261"/>
      <c r="D183" s="261"/>
      <c r="E183" s="261"/>
      <c r="F183" s="261"/>
      <c r="G183" s="261"/>
      <c r="H183" s="261"/>
      <c r="I183" s="261"/>
      <c r="J183" s="261"/>
      <c r="K183" s="261"/>
      <c r="L183" s="261"/>
      <c r="M183" s="261"/>
      <c r="N183" s="261"/>
      <c r="O183" s="261"/>
      <c r="P183" s="261"/>
      <c r="Q183" s="261"/>
      <c r="R183" s="261"/>
      <c r="S183" s="261"/>
      <c r="T183" s="261"/>
      <c r="U183" s="261"/>
      <c r="V183" s="261"/>
      <c r="W183" s="261"/>
      <c r="X183" s="261"/>
      <c r="Y183" s="261"/>
    </row>
    <row r="184" spans="1:25" s="119" customFormat="1" ht="12.75" x14ac:dyDescent="0.2">
      <c r="A184" s="261"/>
      <c r="B184" s="118" t="s">
        <v>33</v>
      </c>
      <c r="C184" s="118" t="s">
        <v>34</v>
      </c>
      <c r="D184" s="118" t="s">
        <v>35</v>
      </c>
      <c r="E184" s="118" t="s">
        <v>36</v>
      </c>
      <c r="F184" s="118" t="s">
        <v>37</v>
      </c>
      <c r="G184" s="118" t="s">
        <v>38</v>
      </c>
      <c r="H184" s="118" t="s">
        <v>39</v>
      </c>
      <c r="I184" s="118" t="s">
        <v>40</v>
      </c>
      <c r="J184" s="118" t="s">
        <v>41</v>
      </c>
      <c r="K184" s="118" t="s">
        <v>42</v>
      </c>
      <c r="L184" s="118" t="s">
        <v>43</v>
      </c>
      <c r="M184" s="118" t="s">
        <v>44</v>
      </c>
      <c r="N184" s="118" t="s">
        <v>45</v>
      </c>
      <c r="O184" s="118" t="s">
        <v>46</v>
      </c>
      <c r="P184" s="118" t="s">
        <v>47</v>
      </c>
      <c r="Q184" s="118" t="s">
        <v>48</v>
      </c>
      <c r="R184" s="118" t="s">
        <v>49</v>
      </c>
      <c r="S184" s="118" t="s">
        <v>50</v>
      </c>
      <c r="T184" s="118" t="s">
        <v>51</v>
      </c>
      <c r="U184" s="118" t="s">
        <v>52</v>
      </c>
      <c r="V184" s="118" t="s">
        <v>53</v>
      </c>
      <c r="W184" s="118" t="s">
        <v>54</v>
      </c>
      <c r="X184" s="118" t="s">
        <v>55</v>
      </c>
      <c r="Y184" s="118" t="s">
        <v>56</v>
      </c>
    </row>
    <row r="185" spans="1:25" s="104" customFormat="1" ht="15.75" x14ac:dyDescent="0.25">
      <c r="A185" s="227">
        <v>1</v>
      </c>
      <c r="B185" s="146">
        <f>((ставка!B110/1000*'составляющая '!$B$23*'составляющая '!$C$23)+'составляющая '!$D$23+'составляющая '!$E$23)*1000+ставка!B110</f>
        <v>4458.9187435949998</v>
      </c>
      <c r="C185" s="146">
        <f>((ставка!C110/1000*'составляющая '!$B$23*'составляющая '!$C$23)+'составляющая '!$D$23+'составляющая '!$E$23)*1000+ставка!C110</f>
        <v>4360.9508864649997</v>
      </c>
      <c r="D185" s="146">
        <f>((ставка!D110/1000*'составляющая '!$B$23*'составляющая '!$C$23)+'составляющая '!$D$23+'составляющая '!$E$23)*1000+ставка!D110</f>
        <v>4288.4486473699999</v>
      </c>
      <c r="E185" s="146">
        <f>((ставка!E110/1000*'составляющая '!$B$23*'составляющая '!$C$23)+'составляющая '!$D$23+'составляющая '!$E$23)*1000+ставка!E110</f>
        <v>4262.8969604949998</v>
      </c>
      <c r="F185" s="146">
        <f>((ставка!F110/1000*'составляющая '!$B$23*'составляющая '!$C$23)+'составляющая '!$D$23+'составляющая '!$E$23)*1000+ставка!F110</f>
        <v>4261.6166864999996</v>
      </c>
      <c r="G185" s="146">
        <f>((ставка!G110/1000*'составляющая '!$B$23*'составляющая '!$C$23)+'составляющая '!$D$23+'составляющая '!$E$23)*1000+ставка!G110</f>
        <v>4259.3035864249996</v>
      </c>
      <c r="H185" s="146">
        <f>((ставка!H110/1000*'составляющая '!$B$23*'составляющая '!$C$23)+'составляющая '!$D$23+'составляющая '!$E$23)*1000+ставка!H110</f>
        <v>4230.0509394299997</v>
      </c>
      <c r="I185" s="146">
        <f>((ставка!I110/1000*'составляющая '!$B$23*'составляющая '!$C$23)+'составляющая '!$D$23+'составляющая '!$E$23)*1000+ставка!I110</f>
        <v>4216.3337180549997</v>
      </c>
      <c r="J185" s="146">
        <f>((ставка!J110/1000*'составляющая '!$B$23*'составляющая '!$C$23)+'составляющая '!$D$23+'составляющая '!$E$23)*1000+ставка!J110</f>
        <v>4372.4195593949999</v>
      </c>
      <c r="K185" s="146">
        <f>((ставка!K110/1000*'составляющая '!$B$23*'составляющая '!$C$23)+'составляющая '!$D$23+'составляющая '!$E$23)*1000+ставка!K110</f>
        <v>4581.4592545449996</v>
      </c>
      <c r="L185" s="146">
        <f>((ставка!L110/1000*'составляющая '!$B$23*'составляющая '!$C$23)+'составляющая '!$D$23+'составляющая '!$E$23)*1000+ставка!L110</f>
        <v>4697.9319122749994</v>
      </c>
      <c r="M185" s="146">
        <f>((ставка!M110/1000*'составляющая '!$B$23*'составляющая '!$C$23)+'составляющая '!$D$23+'составляющая '!$E$23)*1000+ставка!M110</f>
        <v>4720.3098106750003</v>
      </c>
      <c r="N185" s="146">
        <f>((ставка!N110/1000*'составляющая '!$B$23*'составляющая '!$C$23)+'составляющая '!$D$23+'составляющая '!$E$23)*1000+ставка!N110</f>
        <v>4698.2654290299997</v>
      </c>
      <c r="O185" s="146">
        <f>((ставка!O110/1000*'составляющая '!$B$23*'составляющая '!$C$23)+'составляющая '!$D$23+'составляющая '!$E$23)*1000+ставка!O110</f>
        <v>4711.4016857349998</v>
      </c>
      <c r="P185" s="146">
        <f>((ставка!P110/1000*'составляющая '!$B$23*'составляющая '!$C$23)+'составляющая '!$D$23+'составляющая '!$E$23)*1000+ставка!P110</f>
        <v>4708.4753451749993</v>
      </c>
      <c r="Q185" s="146">
        <f>((ставка!Q110/1000*'составляющая '!$B$23*'составляющая '!$C$23)+'составляющая '!$D$23+'составляющая '!$E$23)*1000+ставка!Q110</f>
        <v>4699.2229448750004</v>
      </c>
      <c r="R185" s="146">
        <f>((ставка!R110/1000*'составляющая '!$B$23*'составляющая '!$C$23)+'составляющая '!$D$23+'составляющая '!$E$23)*1000+ставка!R110</f>
        <v>4698.1470843749994</v>
      </c>
      <c r="S185" s="146">
        <f>((ставка!S110/1000*'составляющая '!$B$23*'составляющая '!$C$23)+'составляющая '!$D$23+'составляющая '!$E$23)*1000+ставка!S110</f>
        <v>4697.7920504100002</v>
      </c>
      <c r="T185" s="146">
        <f>((ставка!T110/1000*'составляющая '!$B$23*'составляющая '!$C$23)+'составляющая '!$D$23+'составляющая '!$E$23)*1000+ставка!T110</f>
        <v>4701.1917695899992</v>
      </c>
      <c r="U185" s="146">
        <f>((ставка!U110/1000*'составляющая '!$B$23*'составляющая '!$C$23)+'составляющая '!$D$23+'составляющая '!$E$23)*1000+ставка!U110</f>
        <v>4715.6298174999993</v>
      </c>
      <c r="V185" s="146">
        <f>((ставка!V110/1000*'составляющая '!$B$23*'составляющая '!$C$23)+'составляющая '!$D$23+'составляющая '!$E$23)*1000+ставка!V110</f>
        <v>4749.5194232499998</v>
      </c>
      <c r="W185" s="146">
        <f>((ставка!W110/1000*'составляющая '!$B$23*'составляющая '!$C$23)+'составляющая '!$D$23+'составляющая '!$E$23)*1000+ставка!W110</f>
        <v>4796.8788024599999</v>
      </c>
      <c r="X185" s="146">
        <f>((ставка!X110/1000*'составляющая '!$B$23*'составляющая '!$C$23)+'составляющая '!$D$23+'составляющая '!$E$23)*1000+ставка!X110</f>
        <v>4745.5172221899993</v>
      </c>
      <c r="Y185" s="146">
        <f>((ставка!Y110/1000*'составляющая '!$B$23*'составляющая '!$C$23)+'составляющая '!$D$23+'составляющая '!$E$23)*1000+ставка!Y110</f>
        <v>4576.7254683450001</v>
      </c>
    </row>
    <row r="186" spans="1:25" s="104" customFormat="1" ht="15.75" hidden="1" outlineLevel="1" x14ac:dyDescent="0.25">
      <c r="A186" s="227">
        <v>2</v>
      </c>
      <c r="B186" s="146">
        <f>((ставка!B111/1000*'составляющая '!$B$23*'составляющая '!$C$23)+'составляющая '!$D$23+'составляющая '!$E$23)*1000+ставка!B111</f>
        <v>4397.3472471799996</v>
      </c>
      <c r="C186" s="146">
        <f>((ставка!C111/1000*'составляющая '!$B$23*'составляющая '!$C$23)+'составляющая '!$D$23+'составляющая '!$E$23)*1000+ставка!C111</f>
        <v>4279.2823159099999</v>
      </c>
      <c r="D186" s="146">
        <f>((ставка!D111/1000*'составляющая '!$B$23*'составляющая '!$C$23)+'составляющая '!$D$23+'составляющая '!$E$23)*1000+ставка!D111</f>
        <v>4210.4595197250001</v>
      </c>
      <c r="E186" s="146">
        <f>((ставка!E111/1000*'составляющая '!$B$23*'составляющая '!$C$23)+'составляющая '!$D$23+'составляющая '!$E$23)*1000+ставка!E111</f>
        <v>4134.1379758550001</v>
      </c>
      <c r="F186" s="146">
        <f>((ставка!F111/1000*'составляющая '!$B$23*'составляющая '!$C$23)+'составляющая '!$D$23+'составляющая '!$E$23)*1000+ставка!F111</f>
        <v>4170.2115784199996</v>
      </c>
      <c r="G186" s="146">
        <f>((ставка!G111/1000*'составляющая '!$B$23*'составляющая '!$C$23)+'составляющая '!$D$23+'составляющая '!$E$23)*1000+ставка!G111</f>
        <v>4210.8037950849994</v>
      </c>
      <c r="H186" s="146">
        <f>((ставка!H111/1000*'составляющая '!$B$23*'составляющая '!$C$23)+'составляющая '!$D$23+'составляющая '!$E$23)*1000+ставка!H111</f>
        <v>4298.4218742049998</v>
      </c>
      <c r="I186" s="146">
        <f>((ставка!I111/1000*'составляющая '!$B$23*'составляющая '!$C$23)+'составляющая '!$D$23+'составляющая '!$E$23)*1000+ставка!I111</f>
        <v>4385.9323672749997</v>
      </c>
      <c r="J186" s="146">
        <f>((ставка!J111/1000*'составляющая '!$B$23*'составляющая '!$C$23)+'составляющая '!$D$23+'составляющая '!$E$23)*1000+ставка!J111</f>
        <v>4692.5095753549995</v>
      </c>
      <c r="K186" s="146">
        <f>((ставка!K111/1000*'составляющая '!$B$23*'составляющая '!$C$23)+'составляющая '!$D$23+'составляющая '!$E$23)*1000+ставка!K111</f>
        <v>4797.5996289949999</v>
      </c>
      <c r="L186" s="146">
        <f>((ставка!L111/1000*'составляющая '!$B$23*'составляющая '!$C$23)+'составляющая '!$D$23+'составляющая '!$E$23)*1000+ставка!L111</f>
        <v>4814.8026383899996</v>
      </c>
      <c r="M186" s="146">
        <f>((ставка!M111/1000*'составляющая '!$B$23*'составляющая '!$C$23)+'составляющая '!$D$23+'составляющая '!$E$23)*1000+ставка!M111</f>
        <v>4817.9118752349996</v>
      </c>
      <c r="N186" s="146">
        <f>((ставка!N111/1000*'составляющая '!$B$23*'составляющая '!$C$23)+'составляющая '!$D$23+'составляющая '!$E$23)*1000+ставка!N111</f>
        <v>4790.369846435</v>
      </c>
      <c r="O186" s="146">
        <f>((ставка!O111/1000*'составляющая '!$B$23*'составляющая '!$C$23)+'составляющая '!$D$23+'составляющая '!$E$23)*1000+ставка!O111</f>
        <v>4808.6271991200001</v>
      </c>
      <c r="P186" s="146">
        <f>((ставка!P111/1000*'составляющая '!$B$23*'составляющая '!$C$23)+'составляющая '!$D$23+'составляющая '!$E$23)*1000+ставка!P111</f>
        <v>4824.2486935799998</v>
      </c>
      <c r="Q186" s="146">
        <f>((ставка!Q111/1000*'составляющая '!$B$23*'составляющая '!$C$23)+'составляющая '!$D$23+'составляющая '!$E$23)*1000+ставка!Q111</f>
        <v>4826.4649662100001</v>
      </c>
      <c r="R186" s="146">
        <f>((ставка!R111/1000*'составляющая '!$B$23*'составляющая '!$C$23)+'составляющая '!$D$23+'составляющая '!$E$23)*1000+ставка!R111</f>
        <v>4821.3546288349989</v>
      </c>
      <c r="S186" s="146">
        <f>((ставка!S111/1000*'составляющая '!$B$23*'составляющая '!$C$23)+'составляющая '!$D$23+'составляющая '!$E$23)*1000+ставка!S111</f>
        <v>4783.2476499249997</v>
      </c>
      <c r="T186" s="146">
        <f>((ставка!T111/1000*'составляющая '!$B$23*'составляющая '!$C$23)+'составляющая '!$D$23+'составляющая '!$E$23)*1000+ставка!T111</f>
        <v>4755.1461736649999</v>
      </c>
      <c r="U186" s="146">
        <f>((ставка!U111/1000*'составляющая '!$B$23*'составляющая '!$C$23)+'составляющая '!$D$23+'составляющая '!$E$23)*1000+ставка!U111</f>
        <v>4749.21818231</v>
      </c>
      <c r="V186" s="146">
        <f>((ставка!V111/1000*'составляющая '!$B$23*'составляющая '!$C$23)+'составляющая '!$D$23+'составляющая '!$E$23)*1000+ставка!V111</f>
        <v>4804.6142394549997</v>
      </c>
      <c r="W186" s="146">
        <f>((ставка!W111/1000*'составляющая '!$B$23*'составляющая '!$C$23)+'составляющая '!$D$23+'составляющая '!$E$23)*1000+ставка!W111</f>
        <v>4895.1479005299998</v>
      </c>
      <c r="X186" s="146">
        <f>((ставка!X111/1000*'составляющая '!$B$23*'составляющая '!$C$23)+'составляющая '!$D$23+'составляющая '!$E$23)*1000+ставка!X111</f>
        <v>4746.0659110449997</v>
      </c>
      <c r="Y186" s="146">
        <f>((ставка!Y111/1000*'составляющая '!$B$23*'составляющая '!$C$23)+'составляющая '!$D$23+'составляющая '!$E$23)*1000+ставка!Y111</f>
        <v>4486.051945405</v>
      </c>
    </row>
    <row r="187" spans="1:25" s="104" customFormat="1" ht="15.75" hidden="1" outlineLevel="1" x14ac:dyDescent="0.25">
      <c r="A187" s="227">
        <v>3</v>
      </c>
      <c r="B187" s="146">
        <f>((ставка!B112/1000*'составляющая '!$B$23*'составляющая '!$C$23)+'составляющая '!$D$23+'составляющая '!$E$23)*1000+ставка!B112</f>
        <v>4283.8547230349996</v>
      </c>
      <c r="C187" s="146">
        <f>((ставка!C112/1000*'составляющая '!$B$23*'составляющая '!$C$23)+'составляющая '!$D$23+'составляющая '!$E$23)*1000+ставка!C112</f>
        <v>4064.6804219750002</v>
      </c>
      <c r="D187" s="146">
        <f>((ставка!D112/1000*'составляющая '!$B$23*'составляющая '!$C$23)+'составляющая '!$D$23+'составляющая '!$E$23)*1000+ставка!D112</f>
        <v>4028.7251640649993</v>
      </c>
      <c r="E187" s="146">
        <f>((ставка!E112/1000*'составляющая '!$B$23*'составляющая '!$C$23)+'составляющая '!$D$23+'составляющая '!$E$23)*1000+ставка!E112</f>
        <v>4011.0810518650001</v>
      </c>
      <c r="F187" s="146">
        <f>((ставка!F112/1000*'составляющая '!$B$23*'составляющая '!$C$23)+'составляющая '!$D$23+'составляющая '!$E$23)*1000+ставка!F112</f>
        <v>4025.4222723299995</v>
      </c>
      <c r="G187" s="146">
        <f>((ставка!G112/1000*'составляющая '!$B$23*'составляющая '!$C$23)+'составляющая '!$D$23+'составляющая '!$E$23)*1000+ставка!G112</f>
        <v>4045.0890022699996</v>
      </c>
      <c r="H187" s="146">
        <f>((ставка!H112/1000*'составляющая '!$B$23*'составляющая '!$C$23)+'составляющая '!$D$23+'составляющая '!$E$23)*1000+ставка!H112</f>
        <v>4247.1678799849997</v>
      </c>
      <c r="I187" s="146">
        <f>((ставка!I112/1000*'составляющая '!$B$23*'составляющая '!$C$23)+'составляющая '!$D$23+'составляющая '!$E$23)*1000+ставка!I112</f>
        <v>4367.3414978349992</v>
      </c>
      <c r="J187" s="146">
        <f>((ставка!J112/1000*'составляющая '!$B$23*'составляющая '!$C$23)+'составляющая '!$D$23+'составляющая '!$E$23)*1000+ставка!J112</f>
        <v>4680.4061447300001</v>
      </c>
      <c r="K187" s="146">
        <f>((ставка!K112/1000*'составляющая '!$B$23*'составляющая '!$C$23)+'составляющая '!$D$23+'составляющая '!$E$23)*1000+ставка!K112</f>
        <v>4794.5011507549998</v>
      </c>
      <c r="L187" s="146">
        <f>((ставка!L112/1000*'составляющая '!$B$23*'составляющая '!$C$23)+'составляющая '!$D$23+'составляющая '!$E$23)*1000+ставка!L112</f>
        <v>4812.2851248199995</v>
      </c>
      <c r="M187" s="146">
        <f>((ставка!M112/1000*'составляющая '!$B$23*'составляющая '!$C$23)+'составляющая '!$D$23+'составляющая '!$E$23)*1000+ставка!M112</f>
        <v>4802.0967258849996</v>
      </c>
      <c r="N187" s="146">
        <f>((ставка!N112/1000*'составляющая '!$B$23*'составляющая '!$C$23)+'составляющая '!$D$23+'составляющая '!$E$23)*1000+ставка!N112</f>
        <v>4782.1610308199997</v>
      </c>
      <c r="O187" s="146">
        <f>((ставка!O112/1000*'составляющая '!$B$23*'составляющая '!$C$23)+'составляющая '!$D$23+'составляющая '!$E$23)*1000+ставка!O112</f>
        <v>4825.9915875899997</v>
      </c>
      <c r="P187" s="146">
        <f>((ставка!P112/1000*'составляющая '!$B$23*'составляющая '!$C$23)+'составляющая '!$D$23+'составляющая '!$E$23)*1000+ставка!P112</f>
        <v>4833.7700590049999</v>
      </c>
      <c r="Q187" s="146">
        <f>((ставка!Q112/1000*'составляющая '!$B$23*'составляющая '!$C$23)+'составляющая '!$D$23+'составляющая '!$E$23)*1000+ставка!Q112</f>
        <v>4841.6023234449995</v>
      </c>
      <c r="R187" s="146">
        <f>((ставка!R112/1000*'составляющая '!$B$23*'составляющая '!$C$23)+'составляющая '!$D$23+'составляющая '!$E$23)*1000+ставка!R112</f>
        <v>4825.7764154899996</v>
      </c>
      <c r="S187" s="146">
        <f>((ставка!S112/1000*'составляющая '!$B$23*'составляющая '!$C$23)+'составляющая '!$D$23+'составляющая '!$E$23)*1000+ставка!S112</f>
        <v>4794.8561847199999</v>
      </c>
      <c r="T187" s="146">
        <f>((ставка!T112/1000*'составляющая '!$B$23*'составляющая '!$C$23)+'составляющая '!$D$23+'составляющая '!$E$23)*1000+ставка!T112</f>
        <v>4759.9337528899996</v>
      </c>
      <c r="U187" s="146">
        <f>((ставка!U112/1000*'составляющая '!$B$23*'составляющая '!$C$23)+'составляющая '!$D$23+'составляющая '!$E$23)*1000+ставка!U112</f>
        <v>4710.3903768649998</v>
      </c>
      <c r="V187" s="146">
        <f>((ставка!V112/1000*'составляющая '!$B$23*'составляющая '!$C$23)+'составляющая '!$D$23+'составляющая '!$E$23)*1000+ставка!V112</f>
        <v>4788.4117803249992</v>
      </c>
      <c r="W187" s="146">
        <f>((ставка!W112/1000*'составляющая '!$B$23*'составляющая '!$C$23)+'составляющая '!$D$23+'составляющая '!$E$23)*1000+ставка!W112</f>
        <v>4828.8211007049995</v>
      </c>
      <c r="X187" s="146">
        <f>((ставка!X112/1000*'составляющая '!$B$23*'составляющая '!$C$23)+'составляющая '!$D$23+'составляющая '!$E$23)*1000+ставка!X112</f>
        <v>4689.7446138699997</v>
      </c>
      <c r="Y187" s="146">
        <f>((ставка!Y112/1000*'составляющая '!$B$23*'составляющая '!$C$23)+'составляющая '!$D$23+'составляющая '!$E$23)*1000+ставка!Y112</f>
        <v>4416.9063910699997</v>
      </c>
    </row>
    <row r="188" spans="1:25" s="104" customFormat="1" ht="15.75" hidden="1" outlineLevel="1" x14ac:dyDescent="0.25">
      <c r="A188" s="227">
        <v>4</v>
      </c>
      <c r="B188" s="146">
        <f>((ставка!B113/1000*'составляющая '!$B$23*'составляющая '!$C$23)+'составляющая '!$D$23+'составляющая '!$E$23)*1000+ставка!B113</f>
        <v>4247.0602939350001</v>
      </c>
      <c r="C188" s="146">
        <f>((ставка!C113/1000*'составляющая '!$B$23*'составляющая '!$C$23)+'составляющая '!$D$23+'составляющая '!$E$23)*1000+ставка!C113</f>
        <v>4066.5739364549995</v>
      </c>
      <c r="D188" s="146">
        <f>((ставка!D113/1000*'составляющая '!$B$23*'составляющая '!$C$23)+'составляющая '!$D$23+'составляющая '!$E$23)*1000+ставка!D113</f>
        <v>4041.1943872599995</v>
      </c>
      <c r="E188" s="146">
        <f>((ставка!E113/1000*'составляющая '!$B$23*'составляющая '!$C$23)+'составляющая '!$D$23+'составляющая '!$E$23)*1000+ставка!E113</f>
        <v>4010.8766383699999</v>
      </c>
      <c r="F188" s="146">
        <f>((ставка!F113/1000*'составляющая '!$B$23*'составляющая '!$C$23)+'составляющая '!$D$23+'составляющая '!$E$23)*1000+ставка!F113</f>
        <v>4031.7806078849999</v>
      </c>
      <c r="G188" s="146">
        <f>((ставка!G113/1000*'составляющая '!$B$23*'составляющая '!$C$23)+'составляющая '!$D$23+'составляющая '!$E$23)*1000+ставка!G113</f>
        <v>4085.0464612400001</v>
      </c>
      <c r="H188" s="146">
        <f>((ставка!H113/1000*'составляющая '!$B$23*'составляющая '!$C$23)+'составляющая '!$D$23+'составляющая '!$E$23)*1000+ставка!H113</f>
        <v>4268.4161248599994</v>
      </c>
      <c r="I188" s="146">
        <f>((ставка!I113/1000*'составляющая '!$B$23*'составляющая '!$C$23)+'составляющая '!$D$23+'составляющая '!$E$23)*1000+ставка!I113</f>
        <v>4363.45764143</v>
      </c>
      <c r="J188" s="146">
        <f>((ставка!J113/1000*'составляющая '!$B$23*'составляющая '!$C$23)+'составляющая '!$D$23+'составляющая '!$E$23)*1000+ставка!J113</f>
        <v>4661.4279655099999</v>
      </c>
      <c r="K188" s="146">
        <f>((ставка!K113/1000*'составляющая '!$B$23*'составляющая '!$C$23)+'составляющая '!$D$23+'составляющая '!$E$23)*1000+ставка!K113</f>
        <v>4721.4394641999997</v>
      </c>
      <c r="L188" s="146">
        <f>((ставка!L113/1000*'составляющая '!$B$23*'составляющая '!$C$23)+'составляющая '!$D$23+'составляющая '!$E$23)*1000+ставка!L113</f>
        <v>4741.9668825400004</v>
      </c>
      <c r="M188" s="146">
        <f>((ставка!M113/1000*'составляющая '!$B$23*'составляющая '!$C$23)+'составляющая '!$D$23+'составляющая '!$E$23)*1000+ставка!M113</f>
        <v>4745.3020500900002</v>
      </c>
      <c r="N188" s="146">
        <f>((ставка!N113/1000*'составляющая '!$B$23*'составляющая '!$C$23)+'составляющая '!$D$23+'составляющая '!$E$23)*1000+ставка!N113</f>
        <v>4709.938515455</v>
      </c>
      <c r="O188" s="146">
        <f>((ставка!O113/1000*'составляющая '!$B$23*'составляющая '!$C$23)+'составляющая '!$D$23+'составляющая '!$E$23)*1000+ставка!O113</f>
        <v>4758.4813412149997</v>
      </c>
      <c r="P188" s="146">
        <f>((ставка!P113/1000*'составляющая '!$B$23*'составляющая '!$C$23)+'составляющая '!$D$23+'составляющая '!$E$23)*1000+ставка!P113</f>
        <v>4780.3213093649993</v>
      </c>
      <c r="Q188" s="146">
        <f>((ставка!Q113/1000*'составляющая '!$B$23*'составляющая '!$C$23)+'составляющая '!$D$23+'составляющая '!$E$23)*1000+ставка!Q113</f>
        <v>4788.347228695</v>
      </c>
      <c r="R188" s="146">
        <f>((ставка!R113/1000*'составляющая '!$B$23*'составляющая '!$C$23)+'составляющая '!$D$23+'составляющая '!$E$23)*1000+ставка!R113</f>
        <v>4771.81125281</v>
      </c>
      <c r="S188" s="146">
        <f>((ставка!S113/1000*'составляющая '!$B$23*'составляющая '!$C$23)+'составляющая '!$D$23+'составляющая '!$E$23)*1000+ставка!S113</f>
        <v>4706.9906576849999</v>
      </c>
      <c r="T188" s="146">
        <f>((ставка!T113/1000*'составляющая '!$B$23*'составляющая '!$C$23)+'составляющая '!$D$23+'составляющая '!$E$23)*1000+ставка!T113</f>
        <v>4680.8902819550003</v>
      </c>
      <c r="U188" s="146">
        <f>((ставка!U113/1000*'составляющая '!$B$23*'составляющая '!$C$23)+'составляющая '!$D$23+'составляющая '!$E$23)*1000+ставка!U113</f>
        <v>4676.72670182</v>
      </c>
      <c r="V188" s="146">
        <f>((ставка!V113/1000*'составляющая '!$B$23*'составляющая '!$C$23)+'составляющая '!$D$23+'составляющая '!$E$23)*1000+ставка!V113</f>
        <v>4778.3417260449996</v>
      </c>
      <c r="W188" s="146">
        <f>((ставка!W113/1000*'составляющая '!$B$23*'составляющая '!$C$23)+'составляющая '!$D$23+'составляющая '!$E$23)*1000+ставка!W113</f>
        <v>4800.0741081449996</v>
      </c>
      <c r="X188" s="146">
        <f>((ставка!X113/1000*'составляющая '!$B$23*'составляющая '!$C$23)+'составляющая '!$D$23+'составляющая '!$E$23)*1000+ставка!X113</f>
        <v>4672.2188463250004</v>
      </c>
      <c r="Y188" s="146">
        <f>((ставка!Y113/1000*'составляющая '!$B$23*'составляющая '!$C$23)+'составляющая '!$D$23+'составляющая '!$E$23)*1000+ставка!Y113</f>
        <v>4390.3433953250005</v>
      </c>
    </row>
    <row r="189" spans="1:25" s="104" customFormat="1" ht="15.75" hidden="1" outlineLevel="1" x14ac:dyDescent="0.25">
      <c r="A189" s="227">
        <v>5</v>
      </c>
      <c r="B189" s="146">
        <f>((ставка!B114/1000*'составляющая '!$B$23*'составляющая '!$C$23)+'составляющая '!$D$23+'составляющая '!$E$23)*1000+ставка!B114</f>
        <v>4279.9708666299994</v>
      </c>
      <c r="C189" s="146">
        <f>((ставка!C114/1000*'составляющая '!$B$23*'составляющая '!$C$23)+'составляющая '!$D$23+'составляющая '!$E$23)*1000+ставка!C114</f>
        <v>4178.0008084399997</v>
      </c>
      <c r="D189" s="146">
        <f>((ставка!D114/1000*'составляющая '!$B$23*'составляющая '!$C$23)+'составляющая '!$D$23+'составляющая '!$E$23)*1000+ставка!D114</f>
        <v>4172.2449547650003</v>
      </c>
      <c r="E189" s="146">
        <f>((ставка!E114/1000*'составляющая '!$B$23*'составляющая '!$C$23)+'составляющая '!$D$23+'составляющая '!$E$23)*1000+ставка!E114</f>
        <v>4156.4728398349998</v>
      </c>
      <c r="F189" s="146">
        <f>((ставка!F114/1000*'составляющая '!$B$23*'составляющая '!$C$23)+'составляющая '!$D$23+'составляющая '!$E$23)*1000+ставка!F114</f>
        <v>4162.7451065499999</v>
      </c>
      <c r="G189" s="146">
        <f>((ставка!G114/1000*'составляющая '!$B$23*'составляющая '!$C$23)+'составляющая '!$D$23+'составляющая '!$E$23)*1000+ставка!G114</f>
        <v>4195.9676787899998</v>
      </c>
      <c r="H189" s="146">
        <f>((ставка!H114/1000*'составляющая '!$B$23*'составляющая '!$C$23)+'составляющая '!$D$23+'составляющая '!$E$23)*1000+ставка!H114</f>
        <v>4269.9330881650003</v>
      </c>
      <c r="I189" s="146">
        <f>((ставка!I114/1000*'составляющая '!$B$23*'составляющая '!$C$23)+'составляющая '!$D$23+'составляющая '!$E$23)*1000+ставка!I114</f>
        <v>4365.1790182300001</v>
      </c>
      <c r="J189" s="146">
        <f>((ставка!J114/1000*'составляющая '!$B$23*'составляющая '!$C$23)+'составляющая '!$D$23+'составляющая '!$E$23)*1000+ставка!J114</f>
        <v>4673.0149830950004</v>
      </c>
      <c r="K189" s="146">
        <f>((ставка!K114/1000*'составляющая '!$B$23*'составляющая '!$C$23)+'составляющая '!$D$23+'составляющая '!$E$23)*1000+ставка!K114</f>
        <v>4776.6418664550001</v>
      </c>
      <c r="L189" s="146">
        <f>((ставка!L114/1000*'составляющая '!$B$23*'составляющая '!$C$23)+'составляющая '!$D$23+'составляющая '!$E$23)*1000+ставка!L114</f>
        <v>4788.4440561399997</v>
      </c>
      <c r="M189" s="146">
        <f>((ставка!M114/1000*'составляющая '!$B$23*'составляющая '!$C$23)+'составляющая '!$D$23+'составляющая '!$E$23)*1000+ставка!M114</f>
        <v>4759.7508566050001</v>
      </c>
      <c r="N189" s="146">
        <f>((ставка!N114/1000*'составляющая '!$B$23*'составляющая '!$C$23)+'составляющая '!$D$23+'составляющая '!$E$23)*1000+ставка!N114</f>
        <v>4749.4118371999994</v>
      </c>
      <c r="O189" s="146">
        <f>((ставка!O114/1000*'составляющая '!$B$23*'составляющая '!$C$23)+'составляющая '!$D$23+'составляющая '!$E$23)*1000+ставка!O114</f>
        <v>4792.1342576549996</v>
      </c>
      <c r="P189" s="146">
        <f>((ставка!P114/1000*'составляющая '!$B$23*'составляющая '!$C$23)+'составляющая '!$D$23+'составляющая '!$E$23)*1000+ставка!P114</f>
        <v>4794.4473577299996</v>
      </c>
      <c r="Q189" s="146">
        <f>((ставка!Q114/1000*'составляющая '!$B$23*'составляющая '!$C$23)+'составляющая '!$D$23+'составляющая '!$E$23)*1000+ставка!Q114</f>
        <v>4793.32846281</v>
      </c>
      <c r="R189" s="146">
        <f>((ставка!R114/1000*'составляющая '!$B$23*'составляющая '!$C$23)+'составляющая '!$D$23+'составляющая '!$E$23)*1000+ставка!R114</f>
        <v>4792.9088772149989</v>
      </c>
      <c r="S189" s="146">
        <f>((ставка!S114/1000*'составляющая '!$B$23*'составляющая '!$C$23)+'составляющая '!$D$23+'составляющая '!$E$23)*1000+ставка!S114</f>
        <v>4738.2766810249996</v>
      </c>
      <c r="T189" s="146">
        <f>((ставка!T114/1000*'составляющая '!$B$23*'составляющая '!$C$23)+'составляющая '!$D$23+'составляющая '!$E$23)*1000+ставка!T114</f>
        <v>4682.0306940849996</v>
      </c>
      <c r="U189" s="146">
        <f>((ставка!U114/1000*'составляющая '!$B$23*'составляющая '!$C$23)+'составляющая '!$D$23+'составляющая '!$E$23)*1000+ставка!U114</f>
        <v>4679.8251800600001</v>
      </c>
      <c r="V189" s="146">
        <f>((ставка!V114/1000*'составляющая '!$B$23*'составляющая '!$C$23)+'составляющая '!$D$23+'составляющая '!$E$23)*1000+ставка!V114</f>
        <v>4816.0613951750001</v>
      </c>
      <c r="W189" s="146">
        <f>((ставка!W114/1000*'составляющая '!$B$23*'составляющая '!$C$23)+'составляющая '!$D$23+'составляющая '!$E$23)*1000+ставка!W114</f>
        <v>4817.0081524149991</v>
      </c>
      <c r="X189" s="146">
        <f>((ставка!X114/1000*'составляющая '!$B$23*'составляющая '!$C$23)+'составляющая '!$D$23+'составляющая '!$E$23)*1000+ставка!X114</f>
        <v>4673.6604993949995</v>
      </c>
      <c r="Y189" s="146">
        <f>((ставка!Y114/1000*'составляющая '!$B$23*'составляющая '!$C$23)+'составляющая '!$D$23+'составляющая '!$E$23)*1000+ставка!Y114</f>
        <v>4433.1196088050001</v>
      </c>
    </row>
    <row r="190" spans="1:25" s="104" customFormat="1" ht="15.75" hidden="1" outlineLevel="1" x14ac:dyDescent="0.25">
      <c r="A190" s="227">
        <v>6</v>
      </c>
      <c r="B190" s="146">
        <f>((ставка!B115/1000*'составляющая '!$B$23*'составляющая '!$C$23)+'составляющая '!$D$23+'составляющая '!$E$23)*1000+ставка!B115</f>
        <v>4293.7418810299996</v>
      </c>
      <c r="C190" s="146">
        <f>((ставка!C115/1000*'составляющая '!$B$23*'составляющая '!$C$23)+'составляющая '!$D$23+'составляющая '!$E$23)*1000+ставка!C115</f>
        <v>4257.82965754</v>
      </c>
      <c r="D190" s="146">
        <f>((ставка!D115/1000*'составляющая '!$B$23*'составляющая '!$C$23)+'составляющая '!$D$23+'составляющая '!$E$23)*1000+ставка!D115</f>
        <v>4227.1999091050002</v>
      </c>
      <c r="E190" s="146">
        <f>((ставка!E115/1000*'составляющая '!$B$23*'составляющая '!$C$23)+'составляющая '!$D$23+'составляющая '!$E$23)*1000+ставка!E115</f>
        <v>4143.9175477999997</v>
      </c>
      <c r="F190" s="146">
        <f>((ставка!F115/1000*'составляющая '!$B$23*'составляющая '!$C$23)+'составляющая '!$D$23+'составляющая '!$E$23)*1000+ставка!F115</f>
        <v>4219.9055749149993</v>
      </c>
      <c r="G190" s="146">
        <f>((ставка!G115/1000*'составляющая '!$B$23*'составляющая '!$C$23)+'составляющая '!$D$23+'составляющая '!$E$23)*1000+ставка!G115</f>
        <v>4258.2169673199996</v>
      </c>
      <c r="H190" s="146">
        <f>((ставка!H115/1000*'составляющая '!$B$23*'составляющая '!$C$23)+'составляющая '!$D$23+'составляющая '!$E$23)*1000+ставка!H115</f>
        <v>4312.5264053599994</v>
      </c>
      <c r="I190" s="146">
        <f>((ставка!I115/1000*'составляющая '!$B$23*'составляющая '!$C$23)+'составляющая '!$D$23+'составляющая '!$E$23)*1000+ставка!I115</f>
        <v>4486.6329100749999</v>
      </c>
      <c r="J190" s="146">
        <f>((ставка!J115/1000*'составляющая '!$B$23*'составляющая '!$C$23)+'составляющая '!$D$23+'составляющая '!$E$23)*1000+ставка!J115</f>
        <v>4692.0469553399998</v>
      </c>
      <c r="K190" s="146">
        <f>((ставка!K115/1000*'составляющая '!$B$23*'составляющая '!$C$23)+'составляющая '!$D$23+'составляющая '!$E$23)*1000+ставка!K115</f>
        <v>4793.6834967750001</v>
      </c>
      <c r="L190" s="146">
        <f>((ставка!L115/1000*'составляющая '!$B$23*'составляющая '!$C$23)+'составляющая '!$D$23+'составляющая '!$E$23)*1000+ставка!L115</f>
        <v>4811.4244364200003</v>
      </c>
      <c r="M190" s="146">
        <f>((ставка!M115/1000*'составляющая '!$B$23*'составляющая '!$C$23)+'составляющая '!$D$23+'составляющая '!$E$23)*1000+ставка!M115</f>
        <v>4799.9342462799996</v>
      </c>
      <c r="N190" s="146">
        <f>((ставка!N115/1000*'составляющая '!$B$23*'составляющая '!$C$23)+'составляющая '!$D$23+'составляющая '!$E$23)*1000+ставка!N115</f>
        <v>4799.4393504500003</v>
      </c>
      <c r="O190" s="146">
        <f>((ставка!O115/1000*'составляющая '!$B$23*'составляющая '!$C$23)+'составляющая '!$D$23+'составляющая '!$E$23)*1000+ставка!O115</f>
        <v>4812.4142280799997</v>
      </c>
      <c r="P190" s="146">
        <f>((ставка!P115/1000*'составляющая '!$B$23*'составляющая '!$C$23)+'составляющая '!$D$23+'составляющая '!$E$23)*1000+ставка!P115</f>
        <v>4813.8236053349992</v>
      </c>
      <c r="Q190" s="146">
        <f>((ставка!Q115/1000*'составляющая '!$B$23*'составляющая '!$C$23)+'составляющая '!$D$23+'составляющая '!$E$23)*1000+ставка!Q115</f>
        <v>4813.6514676549996</v>
      </c>
      <c r="R190" s="146">
        <f>((ставка!R115/1000*'составляющая '!$B$23*'составляющая '!$C$23)+'составляющая '!$D$23+'составляющая '!$E$23)*1000+ставка!R115</f>
        <v>4811.6073327049999</v>
      </c>
      <c r="S190" s="146">
        <f>((ставка!S115/1000*'составляющая '!$B$23*'составляющая '!$C$23)+'составляющая '!$D$23+'составляющая '!$E$23)*1000+ставка!S115</f>
        <v>4806.615339985</v>
      </c>
      <c r="T190" s="146">
        <f>((ставка!T115/1000*'составляющая '!$B$23*'составляющая '!$C$23)+'составляющая '!$D$23+'составляющая '!$E$23)*1000+ставка!T115</f>
        <v>4769.9500141449998</v>
      </c>
      <c r="U190" s="146">
        <f>((ставка!U115/1000*'составляющая '!$B$23*'составляющая '!$C$23)+'составляющая '!$D$23+'составляющая '!$E$23)*1000+ставка!U115</f>
        <v>4772.1662867750001</v>
      </c>
      <c r="V190" s="146">
        <f>((ставка!V115/1000*'составляющая '!$B$23*'составляющая '!$C$23)+'составляющая '!$D$23+'составляющая '!$E$23)*1000+ставка!V115</f>
        <v>4838.675982884999</v>
      </c>
      <c r="W190" s="146">
        <f>((ставка!W115/1000*'составляющая '!$B$23*'составляющая '!$C$23)+'составляющая '!$D$23+'составляющая '!$E$23)*1000+ставка!W115</f>
        <v>4854.1038224550002</v>
      </c>
      <c r="X190" s="146">
        <f>((ставка!X115/1000*'составляющая '!$B$23*'составляющая '!$C$23)+'составляющая '!$D$23+'составляющая '!$E$23)*1000+ставка!X115</f>
        <v>4720.9660855799993</v>
      </c>
      <c r="Y190" s="146">
        <f>((ставка!Y115/1000*'составляющая '!$B$23*'составляющая '!$C$23)+'составляющая '!$D$23+'составляющая '!$E$23)*1000+ставка!Y115</f>
        <v>4451.2155824149995</v>
      </c>
    </row>
    <row r="191" spans="1:25" s="104" customFormat="1" ht="15.75" hidden="1" outlineLevel="1" x14ac:dyDescent="0.25">
      <c r="A191" s="227">
        <v>7</v>
      </c>
      <c r="B191" s="146">
        <f>((ставка!B116/1000*'составляющая '!$B$23*'составляющая '!$C$23)+'составляющая '!$D$23+'составляющая '!$E$23)*1000+ставка!B116</f>
        <v>4421.285143305</v>
      </c>
      <c r="C191" s="146">
        <f>((ставка!C116/1000*'составляющая '!$B$23*'составляющая '!$C$23)+'составляющая '!$D$23+'составляющая '!$E$23)*1000+ставка!C116</f>
        <v>4336.88388708</v>
      </c>
      <c r="D191" s="146">
        <f>((ставка!D116/1000*'составляющая '!$B$23*'составляющая '!$C$23)+'составляющая '!$D$23+'составляющая '!$E$23)*1000+ставка!D116</f>
        <v>4265.9201284999999</v>
      </c>
      <c r="E191" s="146">
        <f>((ставка!E116/1000*'составляющая '!$B$23*'составляющая '!$C$23)+'составляющая '!$D$23+'составляющая '!$E$23)*1000+ставка!E116</f>
        <v>4252.0092522349996</v>
      </c>
      <c r="F191" s="146">
        <f>((ставка!F116/1000*'составляющая '!$B$23*'составляющая '!$C$23)+'составляющая '!$D$23+'составляющая '!$E$23)*1000+ставка!F116</f>
        <v>4266.5010931699999</v>
      </c>
      <c r="G191" s="146">
        <f>((ставка!G116/1000*'составляющая '!$B$23*'составляющая '!$C$23)+'составляющая '!$D$23+'составляющая '!$E$23)*1000+ставка!G116</f>
        <v>4276.1515618550002</v>
      </c>
      <c r="H191" s="146">
        <f>((ставка!H116/1000*'составляющая '!$B$23*'составляющая '!$C$23)+'составляющая '!$D$23+'составляющая '!$E$23)*1000+ставка!H116</f>
        <v>4301.5418696549996</v>
      </c>
      <c r="I191" s="146">
        <f>((ставка!I116/1000*'составляющая '!$B$23*'составляющая '!$C$23)+'составляющая '!$D$23+'составляющая '!$E$23)*1000+ставка!I116</f>
        <v>4300.06794077</v>
      </c>
      <c r="J191" s="146">
        <f>((ставка!J116/1000*'составляющая '!$B$23*'составляющая '!$C$23)+'составляющая '!$D$23+'составляющая '!$E$23)*1000+ставка!J116</f>
        <v>4446.8153129700004</v>
      </c>
      <c r="K191" s="146">
        <f>((ставка!K116/1000*'составляющая '!$B$23*'составляющая '!$C$23)+'составляющая '!$D$23+'составляющая '!$E$23)*1000+ставка!K116</f>
        <v>4602.4062584800004</v>
      </c>
      <c r="L191" s="146">
        <f>((ставка!L116/1000*'составляющая '!$B$23*'составляющая '!$C$23)+'составляющая '!$D$23+'составляющая '!$E$23)*1000+ставка!L116</f>
        <v>4680.3200758899993</v>
      </c>
      <c r="M191" s="146">
        <f>((ставка!M116/1000*'составляющая '!$B$23*'составляющая '!$C$23)+'составляющая '!$D$23+'составляющая '!$E$23)*1000+ставка!M116</f>
        <v>4686.3448946899998</v>
      </c>
      <c r="N191" s="146">
        <f>((ставка!N116/1000*'составляющая '!$B$23*'составляющая '!$C$23)+'составляющая '!$D$23+'составляющая '!$E$23)*1000+ставка!N116</f>
        <v>4689.7768896850002</v>
      </c>
      <c r="O191" s="146">
        <f>((ставка!O116/1000*'составляющая '!$B$23*'составляющая '!$C$23)+'составляющая '!$D$23+'составляющая '!$E$23)*1000+ставка!O116</f>
        <v>4688.421305455</v>
      </c>
      <c r="P191" s="146">
        <f>((ставка!P116/1000*'составляющая '!$B$23*'составляющая '!$C$23)+'составляющая '!$D$23+'составляющая '!$E$23)*1000+ставка!P116</f>
        <v>4687.6359272899999</v>
      </c>
      <c r="Q191" s="146">
        <f>((ставка!Q116/1000*'составляющая '!$B$23*'составляющая '!$C$23)+'составляющая '!$D$23+'составляющая '!$E$23)*1000+ставка!Q116</f>
        <v>4688.7655808150002</v>
      </c>
      <c r="R191" s="146">
        <f>((ставка!R116/1000*'составляющая '!$B$23*'составляющая '!$C$23)+'составляющая '!$D$23+'составляющая '!$E$23)*1000+ставка!R116</f>
        <v>4688.4105468500002</v>
      </c>
      <c r="S191" s="146">
        <f>((ставка!S116/1000*'составляющая '!$B$23*'составляющая '!$C$23)+'составляющая '!$D$23+'составляющая '!$E$23)*1000+ставка!S116</f>
        <v>4690.51923343</v>
      </c>
      <c r="T191" s="146">
        <f>((ставка!T116/1000*'составляющая '!$B$23*'составляющая '!$C$23)+'составляющая '!$D$23+'составляющая '!$E$23)*1000+ставка!T116</f>
        <v>4689.9059929449995</v>
      </c>
      <c r="U191" s="146">
        <f>((ставка!U116/1000*'составляющая '!$B$23*'составляющая '!$C$23)+'составляющая '!$D$23+'составляющая '!$E$23)*1000+ставка!U116</f>
        <v>4688.5073742949999</v>
      </c>
      <c r="V191" s="146">
        <f>((ставка!V116/1000*'составляющая '!$B$23*'составляющая '!$C$23)+'составляющая '!$D$23+'составляющая '!$E$23)*1000+ставка!V116</f>
        <v>4759.2452021699992</v>
      </c>
      <c r="W191" s="146">
        <f>((ставка!W116/1000*'составляющая '!$B$23*'составляющая '!$C$23)+'составляющая '!$D$23+'составляющая '!$E$23)*1000+ставка!W116</f>
        <v>4758.459824005</v>
      </c>
      <c r="X191" s="146">
        <f>((ставка!X116/1000*'составляющая '!$B$23*'составляющая '!$C$23)+'составляющая '!$D$23+'составляющая '!$E$23)*1000+ставка!X116</f>
        <v>4713.7685788349991</v>
      </c>
      <c r="Y191" s="146">
        <f>((ставка!Y116/1000*'составляющая '!$B$23*'составляющая '!$C$23)+'составляющая '!$D$23+'составляющая '!$E$23)*1000+ставка!Y116</f>
        <v>4529.4844337899995</v>
      </c>
    </row>
    <row r="192" spans="1:25" s="104" customFormat="1" ht="15.75" hidden="1" outlineLevel="1" x14ac:dyDescent="0.25">
      <c r="A192" s="227">
        <v>8</v>
      </c>
      <c r="B192" s="146">
        <f>((ставка!B117/1000*'составляющая '!$B$23*'составляющая '!$C$23)+'составляющая '!$D$23+'составляющая '!$E$23)*1000+ставка!B117</f>
        <v>4436.4762935649997</v>
      </c>
      <c r="C192" s="146">
        <f>((ставка!C117/1000*'составляющая '!$B$23*'составляющая '!$C$23)+'составляющая '!$D$23+'составляющая '!$E$23)*1000+ставка!C117</f>
        <v>4312.26819884</v>
      </c>
      <c r="D192" s="146">
        <f>((ставка!D117/1000*'составляющая '!$B$23*'составляющая '!$C$23)+'составляющая '!$D$23+'составляющая '!$E$23)*1000+ставка!D117</f>
        <v>4231.1590757449994</v>
      </c>
      <c r="E192" s="146">
        <f>((ставка!E117/1000*'составляющая '!$B$23*'составляющая '!$C$23)+'составляющая '!$D$23+'составляющая '!$E$23)*1000+ставка!E117</f>
        <v>4163.82096705</v>
      </c>
      <c r="F192" s="146">
        <f>((ставка!F117/1000*'составляющая '!$B$23*'составляющая '!$C$23)+'составляющая '!$D$23+'составляющая '!$E$23)*1000+ставка!F117</f>
        <v>4158.0866305849995</v>
      </c>
      <c r="G192" s="146">
        <f>((ставка!G117/1000*'составляющая '!$B$23*'составляющая '!$C$23)+'составляющая '!$D$23+'составляющая '!$E$23)*1000+ставка!G117</f>
        <v>4154.6761527999997</v>
      </c>
      <c r="H192" s="146">
        <f>((ставка!H117/1000*'составляющая '!$B$23*'составляющая '!$C$23)+'составляющая '!$D$23+'составляющая '!$E$23)*1000+ставка!H117</f>
        <v>4209.814003425</v>
      </c>
      <c r="I192" s="146">
        <f>((ставка!I117/1000*'составляющая '!$B$23*'составляющая '!$C$23)+'составляющая '!$D$23+'составляющая '!$E$23)*1000+ставка!I117</f>
        <v>4141.6582407499991</v>
      </c>
      <c r="J192" s="146">
        <f>((ставка!J117/1000*'составляющая '!$B$23*'составляющая '!$C$23)+'составляющая '!$D$23+'составляющая '!$E$23)*1000+ставка!J117</f>
        <v>4332.8494102049999</v>
      </c>
      <c r="K192" s="146">
        <f>((ставка!K117/1000*'составляющая '!$B$23*'составляющая '!$C$23)+'составляющая '!$D$23+'составляющая '!$E$23)*1000+ставка!K117</f>
        <v>4474.5187208449997</v>
      </c>
      <c r="L192" s="146">
        <f>((ставка!L117/1000*'составляющая '!$B$23*'составляющая '!$C$23)+'составляющая '!$D$23+'составляющая '!$E$23)*1000+ставка!L117</f>
        <v>4554.6272936749992</v>
      </c>
      <c r="M192" s="146">
        <f>((ставка!M117/1000*'составляющая '!$B$23*'составляющая '!$C$23)+'составляющая '!$D$23+'составляющая '!$E$23)*1000+ставка!M117</f>
        <v>4568.9039625099995</v>
      </c>
      <c r="N192" s="146">
        <f>((ставка!N117/1000*'составляющая '!$B$23*'составляющая '!$C$23)+'составляющая '!$D$23+'составляющая '!$E$23)*1000+ставка!N117</f>
        <v>4579.5764986699996</v>
      </c>
      <c r="O192" s="146">
        <f>((ставка!O117/1000*'составляющая '!$B$23*'составляющая '!$C$23)+'составляющая '!$D$23+'составляющая '!$E$23)*1000+ставка!O117</f>
        <v>4593.6595126149996</v>
      </c>
      <c r="P192" s="146">
        <f>((ставка!P117/1000*'составляющая '!$B$23*'составляющая '!$C$23)+'составляющая '!$D$23+'составляющая '!$E$23)*1000+ставка!P117</f>
        <v>4610.9808666649997</v>
      </c>
      <c r="Q192" s="146">
        <f>((ставка!Q117/1000*'составляющая '!$B$23*'составляющая '!$C$23)+'составляющая '!$D$23+'составляющая '!$E$23)*1000+ставка!Q117</f>
        <v>4629.8837356499998</v>
      </c>
      <c r="R192" s="146">
        <f>((ставка!R117/1000*'составляющая '!$B$23*'составляющая '!$C$23)+'составляющая '!$D$23+'составляющая '!$E$23)*1000+ставка!R117</f>
        <v>4671.8422951499997</v>
      </c>
      <c r="S192" s="146">
        <f>((ставка!S117/1000*'составляющая '!$B$23*'составляющая '!$C$23)+'составляющая '!$D$23+'составляющая '!$E$23)*1000+ставка!S117</f>
        <v>4674.1876710400002</v>
      </c>
      <c r="T192" s="146">
        <f>((ставка!T117/1000*'составляющая '!$B$23*'составляющая '!$C$23)+'составляющая '!$D$23+'составляющая '!$E$23)*1000+ставка!T117</f>
        <v>4679.254973995</v>
      </c>
      <c r="U192" s="146">
        <f>((ставка!U117/1000*'составляющая '!$B$23*'составляющая '!$C$23)+'составляющая '!$D$23+'составляющая '!$E$23)*1000+ставка!U117</f>
        <v>4715.13492167</v>
      </c>
      <c r="V192" s="146">
        <f>((ставка!V117/1000*'составляющая '!$B$23*'составляющая '!$C$23)+'составляющая '!$D$23+'составляющая '!$E$23)*1000+ставка!V117</f>
        <v>4762.6126455350004</v>
      </c>
      <c r="W192" s="146">
        <f>((ставка!W117/1000*'составляющая '!$B$23*'составляющая '!$C$23)+'составляющая '!$D$23+'составляющая '!$E$23)*1000+ставка!W117</f>
        <v>4764.6029874599999</v>
      </c>
      <c r="X192" s="146">
        <f>((ставка!X117/1000*'составляющая '!$B$23*'составляющая '!$C$23)+'составляющая '!$D$23+'составляющая '!$E$23)*1000+ставка!X117</f>
        <v>4714.2527160599993</v>
      </c>
      <c r="Y192" s="146">
        <f>((ставка!Y117/1000*'составляющая '!$B$23*'составляющая '!$C$23)+'составляющая '!$D$23+'составляющая '!$E$23)*1000+ставка!Y117</f>
        <v>4556.3917048949997</v>
      </c>
    </row>
    <row r="193" spans="1:25" s="104" customFormat="1" ht="15.75" hidden="1" outlineLevel="1" x14ac:dyDescent="0.25">
      <c r="A193" s="227">
        <v>9</v>
      </c>
      <c r="B193" s="146">
        <f>((ставка!B118/1000*'составляющая '!$B$23*'составляющая '!$C$23)+'составляющая '!$D$23+'составляющая '!$E$23)*1000+ставка!B118</f>
        <v>4371.0209407450002</v>
      </c>
      <c r="C193" s="146">
        <f>((ставка!C118/1000*'составляющая '!$B$23*'составляющая '!$C$23)+'составляющая '!$D$23+'составляющая '!$E$23)*1000+ставка!C118</f>
        <v>4255.7855225900003</v>
      </c>
      <c r="D193" s="146">
        <f>((ставка!D118/1000*'составляющая '!$B$23*'составляющая '!$C$23)+'составляющая '!$D$23+'составляющая '!$E$23)*1000+ставка!D118</f>
        <v>4205.9624228349994</v>
      </c>
      <c r="E193" s="146">
        <f>((ставка!E118/1000*'составляющая '!$B$23*'составляющая '!$C$23)+'составляющая '!$D$23+'составляющая '!$E$23)*1000+ставка!E118</f>
        <v>4094.5140336399995</v>
      </c>
      <c r="F193" s="146">
        <f>((ставка!F118/1000*'составляющая '!$B$23*'составляющая '!$C$23)+'составляющая '!$D$23+'составляющая '!$E$23)*1000+ставка!F118</f>
        <v>4181.3467345950003</v>
      </c>
      <c r="G193" s="146">
        <f>((ставка!G118/1000*'составляющая '!$B$23*'составляющая '!$C$23)+'составляющая '!$D$23+'составляющая '!$E$23)*1000+ставка!G118</f>
        <v>4246.7267771799998</v>
      </c>
      <c r="H193" s="146">
        <f>((ставка!H118/1000*'составляющая '!$B$23*'составляющая '!$C$23)+'составляющая '!$D$23+'составляющая '!$E$23)*1000+ставка!H118</f>
        <v>4364.0816405200003</v>
      </c>
      <c r="I193" s="146">
        <f>((ставка!I118/1000*'составляющая '!$B$23*'составляющая '!$C$23)+'составляющая '!$D$23+'составляющая '!$E$23)*1000+ставка!I118</f>
        <v>4549.1296465200003</v>
      </c>
      <c r="J193" s="146">
        <f>((ставка!J118/1000*'составляющая '!$B$23*'составляющая '!$C$23)+'составляющая '!$D$23+'составляющая '!$E$23)*1000+ставка!J118</f>
        <v>4703.3972836149997</v>
      </c>
      <c r="K193" s="146">
        <f>((ставка!K118/1000*'составляющая '!$B$23*'составляющая '!$C$23)+'составляющая '!$D$23+'составляющая '!$E$23)*1000+ставка!K118</f>
        <v>4798.6970067049997</v>
      </c>
      <c r="L193" s="146">
        <f>((ставка!L118/1000*'составляющая '!$B$23*'составляющая '!$C$23)+'составляющая '!$D$23+'составляющая '!$E$23)*1000+ставка!L118</f>
        <v>4809.0898191349997</v>
      </c>
      <c r="M193" s="146">
        <f>((ставка!M118/1000*'составляющая '!$B$23*'составляющая '!$C$23)+'составляющая '!$D$23+'составляющая '!$E$23)*1000+ставка!M118</f>
        <v>4809.8214042749996</v>
      </c>
      <c r="N193" s="146">
        <f>((ставка!N118/1000*'составляющая '!$B$23*'составляющая '!$C$23)+'составляющая '!$D$23+'составляющая '!$E$23)*1000+ставка!N118</f>
        <v>4806.7336846400003</v>
      </c>
      <c r="O193" s="146">
        <f>((ставка!O118/1000*'составляющая '!$B$23*'составляющая '!$C$23)+'составляющая '!$D$23+'составляющая '!$E$23)*1000+ставка!O118</f>
        <v>4807.9494070049996</v>
      </c>
      <c r="P193" s="146">
        <f>((ставка!P118/1000*'составляющая '!$B$23*'составляющая '!$C$23)+'составляющая '!$D$23+'составляющая '!$E$23)*1000+ставка!P118</f>
        <v>4807.3684423349996</v>
      </c>
      <c r="Q193" s="146">
        <f>((ставка!Q118/1000*'составляющая '!$B$23*'составляющая '!$C$23)+'составляющая '!$D$23+'составляющая '!$E$23)*1000+ставка!Q118</f>
        <v>4806.8843051100002</v>
      </c>
      <c r="R193" s="146">
        <f>((ставка!R118/1000*'составляющая '!$B$23*'составляющая '!$C$23)+'составляющая '!$D$23+'составляющая '!$E$23)*1000+ставка!R118</f>
        <v>4805.7654101899998</v>
      </c>
      <c r="S193" s="146">
        <f>((ставка!S118/1000*'составляющая '!$B$23*'составляющая '!$C$23)+'составляющая '!$D$23+'составляющая '!$E$23)*1000+ставка!S118</f>
        <v>4777.0184176299999</v>
      </c>
      <c r="T193" s="146">
        <f>((ставка!T118/1000*'составляющая '!$B$23*'составляющая '!$C$23)+'составляющая '!$D$23+'составляющая '!$E$23)*1000+ставка!T118</f>
        <v>4752.391970785</v>
      </c>
      <c r="U193" s="146">
        <f>((ставка!U118/1000*'составляющая '!$B$23*'составляющая '!$C$23)+'составляющая '!$D$23+'составляющая '!$E$23)*1000+ставка!U118</f>
        <v>4773.9952496249998</v>
      </c>
      <c r="V193" s="146">
        <f>((ставка!V118/1000*'составляющая '!$B$23*'составляющая '!$C$23)+'составляющая '!$D$23+'составляющая '!$E$23)*1000+ставка!V118</f>
        <v>4815.3298100350003</v>
      </c>
      <c r="W193" s="146">
        <f>((ставка!W118/1000*'составляющая '!$B$23*'составляющая '!$C$23)+'составляющая '!$D$23+'составляющая '!$E$23)*1000+ставка!W118</f>
        <v>4828.8318593099993</v>
      </c>
      <c r="X193" s="146">
        <f>((ставка!X118/1000*'составляющая '!$B$23*'составляющая '!$C$23)+'составляющая '!$D$23+'составляющая '!$E$23)*1000+ставка!X118</f>
        <v>4764.1511260499992</v>
      </c>
      <c r="Y193" s="146">
        <f>((ставка!Y118/1000*'составляющая '!$B$23*'составляющая '!$C$23)+'составляющая '!$D$23+'составляющая '!$E$23)*1000+ставка!Y118</f>
        <v>4470.4842439699996</v>
      </c>
    </row>
    <row r="194" spans="1:25" s="104" customFormat="1" ht="15.75" hidden="1" outlineLevel="1" x14ac:dyDescent="0.25">
      <c r="A194" s="227">
        <v>10</v>
      </c>
      <c r="B194" s="146">
        <f>((ставка!B119/1000*'составляющая '!$B$23*'составляющая '!$C$23)+'составляющая '!$D$23+'составляющая '!$E$23)*1000+ставка!B119</f>
        <v>4372.6024556800003</v>
      </c>
      <c r="C194" s="146">
        <f>((ставка!C119/1000*'составляющая '!$B$23*'составляющая '!$C$23)+'составляющая '!$D$23+'составляющая '!$E$23)*1000+ставка!C119</f>
        <v>4277.2274223550003</v>
      </c>
      <c r="D194" s="146">
        <f>((ставка!D119/1000*'составляющая '!$B$23*'составляющая '!$C$23)+'составляющая '!$D$23+'составляющая '!$E$23)*1000+ставка!D119</f>
        <v>4259.0238626949995</v>
      </c>
      <c r="E194" s="146">
        <f>((ставка!E119/1000*'составляющая '!$B$23*'составляющая '!$C$23)+'составляющая '!$D$23+'составляющая '!$E$23)*1000+ставка!E119</f>
        <v>4175.5263292899999</v>
      </c>
      <c r="F194" s="146">
        <f>((ставка!F119/1000*'составляющая '!$B$23*'составляющая '!$C$23)+'составляющая '!$D$23+'составляющая '!$E$23)*1000+ставка!F119</f>
        <v>4242.3910593649998</v>
      </c>
      <c r="G194" s="146">
        <f>((ставка!G119/1000*'составляющая '!$B$23*'составляющая '!$C$23)+'составляющая '!$D$23+'составляющая '!$E$23)*1000+ставка!G119</f>
        <v>4268.4699178849996</v>
      </c>
      <c r="H194" s="146">
        <f>((ставка!H119/1000*'составляющая '!$B$23*'составляющая '!$C$23)+'составляющая '!$D$23+'составляющая '!$E$23)*1000+ставка!H119</f>
        <v>4348.8582144450002</v>
      </c>
      <c r="I194" s="146">
        <f>((ставка!I119/1000*'составляющая '!$B$23*'составляющая '!$C$23)+'составляющая '!$D$23+'составляющая '!$E$23)*1000+ставка!I119</f>
        <v>4468.1173508699994</v>
      </c>
      <c r="J194" s="146">
        <f>((ставка!J119/1000*'составляющая '!$B$23*'составляющая '!$C$23)+'составляющая '!$D$23+'составляющая '!$E$23)*1000+ставка!J119</f>
        <v>4684.6235178899997</v>
      </c>
      <c r="K194" s="146">
        <f>((ставка!K119/1000*'составляющая '!$B$23*'составляющая '!$C$23)+'составляющая '!$D$23+'составляющая '!$E$23)*1000+ставка!K119</f>
        <v>4791.6501204300002</v>
      </c>
      <c r="L194" s="146">
        <f>((ставка!L119/1000*'составляющая '!$B$23*'составляющая '!$C$23)+'составляющая '!$D$23+'составляющая '!$E$23)*1000+ставка!L119</f>
        <v>4798.7507997299999</v>
      </c>
      <c r="M194" s="146">
        <f>((ставка!M119/1000*'составляющая '!$B$23*'составляющая '!$C$23)+'составляющая '!$D$23+'составляющая '!$E$23)*1000+ставка!M119</f>
        <v>4798.4065243699997</v>
      </c>
      <c r="N194" s="146">
        <f>((ставка!N119/1000*'составляющая '!$B$23*'составляющая '!$C$23)+'составляющая '!$D$23+'составляющая '!$E$23)*1000+ставка!N119</f>
        <v>4753.7798308300007</v>
      </c>
      <c r="O194" s="146">
        <f>((ставка!O119/1000*'составляющая '!$B$23*'составляющая '!$C$23)+'составляющая '!$D$23+'составляющая '!$E$23)*1000+ставка!O119</f>
        <v>4751.1762484199999</v>
      </c>
      <c r="P194" s="146">
        <f>((ставка!P119/1000*'составляющая '!$B$23*'составляющая '!$C$23)+'составляющая '!$D$23+'составляющая '!$E$23)*1000+ставка!P119</f>
        <v>4782.4730303649994</v>
      </c>
      <c r="Q194" s="146">
        <f>((ставка!Q119/1000*'составляющая '!$B$23*'составляющая '!$C$23)+'составляющая '!$D$23+'составляющая '!$E$23)*1000+ставка!Q119</f>
        <v>4787.8308156550002</v>
      </c>
      <c r="R194" s="146">
        <f>((ставка!R119/1000*'составляющая '!$B$23*'составляющая '!$C$23)+'составляющая '!$D$23+'составляющая '!$E$23)*1000+ставка!R119</f>
        <v>4790.2622603849995</v>
      </c>
      <c r="S194" s="146">
        <f>((ставка!S119/1000*'составляющая '!$B$23*'составляющая '!$C$23)+'составляющая '!$D$23+'составляющая '!$E$23)*1000+ставка!S119</f>
        <v>4788.8098487099996</v>
      </c>
      <c r="T194" s="146">
        <f>((ставка!T119/1000*'составляющая '!$B$23*'составляющая '!$C$23)+'составляющая '!$D$23+'составляющая '!$E$23)*1000+ставка!T119</f>
        <v>4779.3853107300001</v>
      </c>
      <c r="U194" s="146">
        <f>((ставка!U119/1000*'составляющая '!$B$23*'составляющая '!$C$23)+'составляющая '!$D$23+'составляющая '!$E$23)*1000+ставка!U119</f>
        <v>4770.3050481099999</v>
      </c>
      <c r="V194" s="146">
        <f>((ставка!V119/1000*'составляющая '!$B$23*'составляющая '!$C$23)+'составляющая '!$D$23+'составляющая '!$E$23)*1000+ставка!V119</f>
        <v>4824.5069001000002</v>
      </c>
      <c r="W194" s="146">
        <f>((ставка!W119/1000*'составляющая '!$B$23*'составляющая '!$C$23)+'составляющая '!$D$23+'составляющая '!$E$23)*1000+ставка!W119</f>
        <v>4821.2900772049998</v>
      </c>
      <c r="X194" s="146">
        <f>((ставка!X119/1000*'составляющая '!$B$23*'составляющая '!$C$23)+'составляющая '!$D$23+'составляющая '!$E$23)*1000+ставка!X119</f>
        <v>4735.9850981599993</v>
      </c>
      <c r="Y194" s="146">
        <f>((ставка!Y119/1000*'составляющая '!$B$23*'составляющая '!$C$23)+'составляющая '!$D$23+'составляющая '!$E$23)*1000+ставка!Y119</f>
        <v>4547.2146148299998</v>
      </c>
    </row>
    <row r="195" spans="1:25" s="104" customFormat="1" ht="15.75" hidden="1" outlineLevel="1" x14ac:dyDescent="0.25">
      <c r="A195" s="227">
        <v>11</v>
      </c>
      <c r="B195" s="146">
        <f>((ставка!B120/1000*'составляющая '!$B$23*'составляющая '!$C$23)+'составляющая '!$D$23+'составляющая '!$E$23)*1000+ставка!B120</f>
        <v>4327.0827979249998</v>
      </c>
      <c r="C195" s="146">
        <f>((ставка!C120/1000*'составляющая '!$B$23*'составляющая '!$C$23)+'составляющая '!$D$23+'составляющая '!$E$23)*1000+ставка!C120</f>
        <v>4201.5944292049999</v>
      </c>
      <c r="D195" s="146">
        <f>((ставка!D120/1000*'составляющая '!$B$23*'составляющая '!$C$23)+'составляющая '!$D$23+'составляющая '!$E$23)*1000+ставка!D120</f>
        <v>4183.9933514249997</v>
      </c>
      <c r="E195" s="146">
        <f>((ставка!E120/1000*'составляющая '!$B$23*'составляющая '!$C$23)+'составляющая '!$D$23+'составляющая '!$E$23)*1000+ставка!E120</f>
        <v>4163.4121400599997</v>
      </c>
      <c r="F195" s="146">
        <f>((ставка!F120/1000*'составляющая '!$B$23*'составляющая '!$C$23)+'составляющая '!$D$23+'составляющая '!$E$23)*1000+ставка!F120</f>
        <v>4264.3063377500002</v>
      </c>
      <c r="G195" s="146">
        <f>((ставка!G120/1000*'составляющая '!$B$23*'составляющая '!$C$23)+'составляющая '!$D$23+'составляющая '!$E$23)*1000+ставка!G120</f>
        <v>4312.4188193099999</v>
      </c>
      <c r="H195" s="146">
        <f>((ставка!H120/1000*'составляющая '!$B$23*'составляющая '!$C$23)+'составляющая '!$D$23+'составляющая '!$E$23)*1000+ставка!H120</f>
        <v>4343.1561537950001</v>
      </c>
      <c r="I195" s="146">
        <f>((ставка!I120/1000*'составляющая '!$B$23*'составляющая '!$C$23)+'составляющая '!$D$23+'составляющая '!$E$23)*1000+ставка!I120</f>
        <v>4680.3308344950001</v>
      </c>
      <c r="J195" s="146">
        <f>((ставка!J120/1000*'составляющая '!$B$23*'составляющая '!$C$23)+'составляющая '!$D$23+'составляющая '!$E$23)*1000+ставка!J120</f>
        <v>4739.7828857249997</v>
      </c>
      <c r="K195" s="146">
        <f>((ставка!K120/1000*'составляющая '!$B$23*'составляющая '!$C$23)+'составляющая '!$D$23+'составляющая '!$E$23)*1000+ставка!K120</f>
        <v>4763.0214725249998</v>
      </c>
      <c r="L195" s="146">
        <f>((ставка!L120/1000*'составляющая '!$B$23*'составляющая '!$C$23)+'составляющая '!$D$23+'составляющая '!$E$23)*1000+ставка!L120</f>
        <v>4806.2495474150001</v>
      </c>
      <c r="M195" s="146">
        <f>((ставка!M120/1000*'составляющая '!$B$23*'составляющая '!$C$23)+'составляющая '!$D$23+'составляющая '!$E$23)*1000+ставка!M120</f>
        <v>4805.1198938899997</v>
      </c>
      <c r="N195" s="146">
        <f>((ставка!N120/1000*'составляющая '!$B$23*'составляющая '!$C$23)+'составляющая '!$D$23+'составляющая '!$E$23)*1000+ставка!N120</f>
        <v>4803.2694138299994</v>
      </c>
      <c r="O195" s="146">
        <f>((ставка!O120/1000*'составляющая '!$B$23*'составляющая '!$C$23)+'составляющая '!$D$23+'составляющая '!$E$23)*1000+ставка!O120</f>
        <v>4802.7314835799998</v>
      </c>
      <c r="P195" s="146">
        <f>((ставка!P120/1000*'составляющая '!$B$23*'составляющая '!$C$23)+'составляющая '!$D$23+'составляющая '!$E$23)*1000+ставка!P120</f>
        <v>4799.8804532550002</v>
      </c>
      <c r="Q195" s="146">
        <f>((ставка!Q120/1000*'составляющая '!$B$23*'составляющая '!$C$23)+'составляющая '!$D$23+'составляющая '!$E$23)*1000+ставка!Q120</f>
        <v>4796.4269410500001</v>
      </c>
      <c r="R195" s="146">
        <f>((ставка!R120/1000*'составляющая '!$B$23*'составляющая '!$C$23)+'составляющая '!$D$23+'составляющая '!$E$23)*1000+ставка!R120</f>
        <v>4795.7168731199999</v>
      </c>
      <c r="S195" s="146">
        <f>((ставка!S120/1000*'составляющая '!$B$23*'составляющая '!$C$23)+'составляющая '!$D$23+'составляющая '!$E$23)*1000+ставка!S120</f>
        <v>4796.2010103450002</v>
      </c>
      <c r="T195" s="146">
        <f>((ставка!T120/1000*'составляющая '!$B$23*'составляющая '!$C$23)+'составляющая '!$D$23+'составляющая '!$E$23)*1000+ставка!T120</f>
        <v>4722.21408376</v>
      </c>
      <c r="U195" s="146">
        <f>((ставка!U120/1000*'составляющая '!$B$23*'составляющая '!$C$23)+'составляющая '!$D$23+'составляющая '!$E$23)*1000+ставка!U120</f>
        <v>4745.3343259049998</v>
      </c>
      <c r="V195" s="146">
        <f>((ставка!V120/1000*'составляющая '!$B$23*'составляющая '!$C$23)+'составляющая '!$D$23+'составляющая '!$E$23)*1000+ставка!V120</f>
        <v>4779.0195181600002</v>
      </c>
      <c r="W195" s="146">
        <f>((ставка!W120/1000*'составляющая '!$B$23*'составляющая '!$C$23)+'составляющая '!$D$23+'составляющая '!$E$23)*1000+ставка!W120</f>
        <v>4821.8172488499995</v>
      </c>
      <c r="X195" s="146">
        <f>((ставка!X120/1000*'составляющая '!$B$23*'составляющая '!$C$23)+'составляющая '!$D$23+'составляющая '!$E$23)*1000+ставка!X120</f>
        <v>4752.0154196099993</v>
      </c>
      <c r="Y195" s="146">
        <f>((ставка!Y120/1000*'составляющая '!$B$23*'составляющая '!$C$23)+'составляющая '!$D$23+'составляющая '!$E$23)*1000+ставка!Y120</f>
        <v>4538.3495243099997</v>
      </c>
    </row>
    <row r="196" spans="1:25" s="104" customFormat="1" ht="15.75" hidden="1" outlineLevel="1" x14ac:dyDescent="0.25">
      <c r="A196" s="227">
        <v>12</v>
      </c>
      <c r="B196" s="146">
        <f>((ставка!B121/1000*'составляющая '!$B$23*'составляющая '!$C$23)+'составляющая '!$D$23+'составляющая '!$E$23)*1000+ставка!B121</f>
        <v>4367.4490838849997</v>
      </c>
      <c r="C196" s="146">
        <f>((ставка!C121/1000*'составляющая '!$B$23*'составляющая '!$C$23)+'составляющая '!$D$23+'составляющая '!$E$23)*1000+ставка!C121</f>
        <v>4270.4387425999994</v>
      </c>
      <c r="D196" s="146">
        <f>((ставка!D121/1000*'составляющая '!$B$23*'составляющая '!$C$23)+'составляющая '!$D$23+'составляющая '!$E$23)*1000+ставка!D121</f>
        <v>4240.8525788500001</v>
      </c>
      <c r="E196" s="146">
        <f>((ставка!E121/1000*'составляющая '!$B$23*'составляющая '!$C$23)+'составляющая '!$D$23+'составляющая '!$E$23)*1000+ставка!E121</f>
        <v>4166.0264810749995</v>
      </c>
      <c r="F196" s="146">
        <f>((ставка!F121/1000*'составляющая '!$B$23*'составляющая '!$C$23)+'составляющая '!$D$23+'составляющая '!$E$23)*1000+ставка!F121</f>
        <v>4262.8539260749994</v>
      </c>
      <c r="G196" s="146">
        <f>((ставка!G121/1000*'составляющая '!$B$23*'составляющая '!$C$23)+'составляющая '!$D$23+'составляющая '!$E$23)*1000+ставка!G121</f>
        <v>4337.4110587249997</v>
      </c>
      <c r="H196" s="146">
        <f>((ставка!H121/1000*'составляющая '!$B$23*'составляющая '!$C$23)+'составляющая '!$D$23+'составляющая '!$E$23)*1000+ставка!H121</f>
        <v>4414.2059812150001</v>
      </c>
      <c r="I196" s="146">
        <f>((ставка!I121/1000*'составляющая '!$B$23*'составляющая '!$C$23)+'составляющая '!$D$23+'составляющая '!$E$23)*1000+ставка!I121</f>
        <v>4696.4579833899998</v>
      </c>
      <c r="J196" s="146">
        <f>((ставка!J121/1000*'составляющая '!$B$23*'составляющая '!$C$23)+'составляющая '!$D$23+'составляющая '!$E$23)*1000+ставка!J121</f>
        <v>4788.9066761550002</v>
      </c>
      <c r="K196" s="146">
        <f>((ставка!K121/1000*'составляющая '!$B$23*'составляющая '!$C$23)+'составляющая '!$D$23+'составляющая '!$E$23)*1000+ставка!K121</f>
        <v>4801.1176928300001</v>
      </c>
      <c r="L196" s="146">
        <f>((ставка!L121/1000*'составляющая '!$B$23*'составляющая '!$C$23)+'составляющая '!$D$23+'составляющая '!$E$23)*1000+ставка!L121</f>
        <v>4808.6594749349997</v>
      </c>
      <c r="M196" s="146">
        <f>((ставка!M121/1000*'составляющая '!$B$23*'составляющая '!$C$23)+'составляющая '!$D$23+'составляющая '!$E$23)*1000+ставка!M121</f>
        <v>4806.6583744049994</v>
      </c>
      <c r="N196" s="146">
        <f>((ставка!N121/1000*'составляющая '!$B$23*'составляющая '!$C$23)+'составляющая '!$D$23+'составляющая '!$E$23)*1000+ставка!N121</f>
        <v>4804.6572738750001</v>
      </c>
      <c r="O196" s="146">
        <f>((ставка!O121/1000*'составляющая '!$B$23*'составляющая '!$C$23)+'составляющая '!$D$23+'составляющая '!$E$23)*1000+ставка!O121</f>
        <v>4804.0117575749991</v>
      </c>
      <c r="P196" s="146">
        <f>((ставка!P121/1000*'составляющая '!$B$23*'составляющая '!$C$23)+'составляющая '!$D$23+'составляющая '!$E$23)*1000+ставка!P121</f>
        <v>4803.4738273249995</v>
      </c>
      <c r="Q196" s="146">
        <f>((ставка!Q121/1000*'составляющая '!$B$23*'составляющая '!$C$23)+'составляющая '!$D$23+'составляющая '!$E$23)*1000+ставка!Q121</f>
        <v>4802.7637593950003</v>
      </c>
      <c r="R196" s="146">
        <f>((ставка!R121/1000*'составляющая '!$B$23*'составляющая '!$C$23)+'составляющая '!$D$23+'составляющая '!$E$23)*1000+ставка!R121</f>
        <v>4802.5593458999992</v>
      </c>
      <c r="S196" s="146">
        <f>((ставка!S121/1000*'составляющая '!$B$23*'составляющая '!$C$23)+'составляющая '!$D$23+'составляющая '!$E$23)*1000+ставка!S121</f>
        <v>4798.4495587900001</v>
      </c>
      <c r="T196" s="146">
        <f>((ставка!T121/1000*'составляющая '!$B$23*'составляющая '!$C$23)+'составляющая '!$D$23+'составляющая '!$E$23)*1000+ставка!T121</f>
        <v>4742.5370886049996</v>
      </c>
      <c r="U196" s="146">
        <f>((ставка!U121/1000*'составляющая '!$B$23*'составляющая '!$C$23)+'составляющая '!$D$23+'составляющая '!$E$23)*1000+ставка!U121</f>
        <v>4796.7281819899999</v>
      </c>
      <c r="V196" s="146">
        <f>((ставка!V121/1000*'составляющая '!$B$23*'составляющая '!$C$23)+'составляющая '!$D$23+'составляющая '!$E$23)*1000+ставка!V121</f>
        <v>4829.5311686349996</v>
      </c>
      <c r="W196" s="146">
        <f>((ставка!W121/1000*'составляющая '!$B$23*'составляющая '!$C$23)+'составляющая '!$D$23+'составляющая '!$E$23)*1000+ставка!W121</f>
        <v>4824.9587615099999</v>
      </c>
      <c r="X196" s="146">
        <f>((ставка!X121/1000*'составляющая '!$B$23*'составляющая '!$C$23)+'составляющая '!$D$23+'составляющая '!$E$23)*1000+ставка!X121</f>
        <v>4733.3492399349998</v>
      </c>
      <c r="Y196" s="146">
        <f>((ставка!Y121/1000*'составляющая '!$B$23*'составляющая '!$C$23)+'составляющая '!$D$23+'составляющая '!$E$23)*1000+ставка!Y121</f>
        <v>4474.1098938550003</v>
      </c>
    </row>
    <row r="197" spans="1:25" s="104" customFormat="1" ht="15.75" hidden="1" outlineLevel="1" x14ac:dyDescent="0.25">
      <c r="A197" s="227">
        <v>13</v>
      </c>
      <c r="B197" s="146">
        <f>((ставка!B122/1000*'составляющая '!$B$23*'составляющая '!$C$23)+'составляющая '!$D$23+'составляющая '!$E$23)*1000+ставка!B122</f>
        <v>4336.9807145249997</v>
      </c>
      <c r="C197" s="146">
        <f>((ставка!C122/1000*'составляющая '!$B$23*'составляющая '!$C$23)+'составляющая '!$D$23+'составляющая '!$E$23)*1000+ставка!C122</f>
        <v>4245.5002962100007</v>
      </c>
      <c r="D197" s="146">
        <f>((ставка!D122/1000*'составляющая '!$B$23*'составляющая '!$C$23)+'составляющая '!$D$23+'составляющая '!$E$23)*1000+ставка!D122</f>
        <v>4179.1089447549994</v>
      </c>
      <c r="E197" s="146">
        <f>((ставка!E122/1000*'составляющая '!$B$23*'составляющая '!$C$23)+'составляющая '!$D$23+'составляющая '!$E$23)*1000+ставка!E122</f>
        <v>4120.93716752</v>
      </c>
      <c r="F197" s="146">
        <f>((ставка!F122/1000*'составляющая '!$B$23*'составляющая '!$C$23)+'составляющая '!$D$23+'составляющая '!$E$23)*1000+ставка!F122</f>
        <v>4247.4906381350002</v>
      </c>
      <c r="G197" s="146">
        <f>((ставка!G122/1000*'составляющая '!$B$23*'составляющая '!$C$23)+'составляющая '!$D$23+'составляющая '!$E$23)*1000+ставка!G122</f>
        <v>4301.14380127</v>
      </c>
      <c r="H197" s="146">
        <f>((ставка!H122/1000*'составляющая '!$B$23*'составляющая '!$C$23)+'составляющая '!$D$23+'составляющая '!$E$23)*1000+ставка!H122</f>
        <v>4341.7575351449996</v>
      </c>
      <c r="I197" s="146">
        <f>((ставка!I122/1000*'составляющая '!$B$23*'составляющая '!$C$23)+'составляющая '!$D$23+'составляющая '!$E$23)*1000+ставка!I122</f>
        <v>4537.1768363649999</v>
      </c>
      <c r="J197" s="146">
        <f>((ставка!J122/1000*'составляющая '!$B$23*'составляющая '!$C$23)+'составляющая '!$D$23+'составляющая '!$E$23)*1000+ставка!J122</f>
        <v>4742.0744685899999</v>
      </c>
      <c r="K197" s="146">
        <f>((ставка!K122/1000*'составляющая '!$B$23*'составляющая '!$C$23)+'составляющая '!$D$23+'составляющая '!$E$23)*1000+ставка!K122</f>
        <v>4797.1370089799993</v>
      </c>
      <c r="L197" s="146">
        <f>((ставка!L122/1000*'составляющая '!$B$23*'составляющая '!$C$23)+'составляющая '!$D$23+'составляющая '!$E$23)*1000+ставка!L122</f>
        <v>4804.0978264149999</v>
      </c>
      <c r="M197" s="146">
        <f>((ставка!M122/1000*'составляющая '!$B$23*'составляющая '!$C$23)+'составляющая '!$D$23+'составляющая '!$E$23)*1000+ставка!M122</f>
        <v>4802.0536914650002</v>
      </c>
      <c r="N197" s="146">
        <f>((ставка!N122/1000*'составляющая '!$B$23*'составляющая '!$C$23)+'составляющая '!$D$23+'составляющая '!$E$23)*1000+ставка!N122</f>
        <v>4779.4928967799997</v>
      </c>
      <c r="O197" s="146">
        <f>((ставка!O122/1000*'составляющая '!$B$23*'составляющая '!$C$23)+'составляющая '!$D$23+'составляющая '!$E$23)*1000+ставка!O122</f>
        <v>4797.58887039</v>
      </c>
      <c r="P197" s="146">
        <f>((ставка!P122/1000*'составляющая '!$B$23*'составляющая '!$C$23)+'составляющая '!$D$23+'составляющая '!$E$23)*1000+ставка!P122</f>
        <v>4777.4057274099996</v>
      </c>
      <c r="Q197" s="146">
        <f>((ставка!Q122/1000*'составляющая '!$B$23*'составляющая '!$C$23)+'составляющая '!$D$23+'составляющая '!$E$23)*1000+ставка!Q122</f>
        <v>4773.7047672899998</v>
      </c>
      <c r="R197" s="146">
        <f>((ставка!R122/1000*'составляющая '!$B$23*'составляющая '!$C$23)+'составляющая '!$D$23+'составляющая '!$E$23)*1000+ставка!R122</f>
        <v>4791.7792236899995</v>
      </c>
      <c r="S197" s="146">
        <f>((ставка!S122/1000*'составляющая '!$B$23*'составляющая '!$C$23)+'составляющая '!$D$23+'составляющая '!$E$23)*1000+ставка!S122</f>
        <v>4758.6104444749999</v>
      </c>
      <c r="T197" s="146">
        <f>((ставка!T122/1000*'составляющая '!$B$23*'составляющая '!$C$23)+'составляющая '!$D$23+'составляющая '!$E$23)*1000+ставка!T122</f>
        <v>4714.9305081749999</v>
      </c>
      <c r="U197" s="146">
        <f>((ставка!U122/1000*'составляющая '!$B$23*'составляющая '!$C$23)+'составляющая '!$D$23+'составляющая '!$E$23)*1000+ставка!U122</f>
        <v>4737.2868893650002</v>
      </c>
      <c r="V197" s="146">
        <f>((ставка!V122/1000*'составляющая '!$B$23*'составляющая '!$C$23)+'составляющая '!$D$23+'составляющая '!$E$23)*1000+ставка!V122</f>
        <v>4818.7080120049995</v>
      </c>
      <c r="W197" s="146">
        <f>((ставка!W122/1000*'составляющая '!$B$23*'составляющая '!$C$23)+'составляющая '!$D$23+'составляющая '!$E$23)*1000+ставка!W122</f>
        <v>4816.8467733399993</v>
      </c>
      <c r="X197" s="146">
        <f>((ставка!X122/1000*'составляющая '!$B$23*'составляющая '!$C$23)+'составляющая '!$D$23+'составляющая '!$E$23)*1000+ставка!X122</f>
        <v>4730.7779333399994</v>
      </c>
      <c r="Y197" s="146">
        <f>((ставка!Y122/1000*'составляющая '!$B$23*'составляющая '!$C$23)+'составляющая '!$D$23+'составляющая '!$E$23)*1000+ставка!Y122</f>
        <v>4551.6148842749999</v>
      </c>
    </row>
    <row r="198" spans="1:25" s="104" customFormat="1" ht="15.75" hidden="1" outlineLevel="1" x14ac:dyDescent="0.25">
      <c r="A198" s="227">
        <v>14</v>
      </c>
      <c r="B198" s="146">
        <f>((ставка!B123/1000*'составляющая '!$B$23*'составляющая '!$C$23)+'составляющая '!$D$23+'составляющая '!$E$23)*1000+ставка!B123</f>
        <v>4508.1286028650002</v>
      </c>
      <c r="C198" s="146">
        <f>((ставка!C123/1000*'составляющая '!$B$23*'составляющая '!$C$23)+'составляющая '!$D$23+'составляющая '!$E$23)*1000+ставка!C123</f>
        <v>4364.3721228550003</v>
      </c>
      <c r="D198" s="146">
        <f>((ставка!D123/1000*'составляющая '!$B$23*'составляющая '!$C$23)+'составляющая '!$D$23+'составляющая '!$E$23)*1000+ставка!D123</f>
        <v>4340.3266406800003</v>
      </c>
      <c r="E198" s="146">
        <f>((ставка!E123/1000*'составляющая '!$B$23*'составляющая '!$C$23)+'составляющая '!$D$23+'составляющая '!$E$23)*1000+ставка!E123</f>
        <v>4285.9203751949999</v>
      </c>
      <c r="F198" s="146">
        <f>((ставка!F123/1000*'составляющая '!$B$23*'составляющая '!$C$23)+'составляющая '!$D$23+'составляющая '!$E$23)*1000+ставка!F123</f>
        <v>4278.3032828549995</v>
      </c>
      <c r="G198" s="146">
        <f>((ставка!G123/1000*'составляющая '!$B$23*'составляющая '!$C$23)+'составляющая '!$D$23+'составляющая '!$E$23)*1000+ставка!G123</f>
        <v>4283.2522411549999</v>
      </c>
      <c r="H198" s="146">
        <f>((ставка!H123/1000*'составляющая '!$B$23*'составляющая '!$C$23)+'составляющая '!$D$23+'составляющая '!$E$23)*1000+ставка!H123</f>
        <v>4282.5421732249997</v>
      </c>
      <c r="I198" s="146">
        <f>((ставка!I123/1000*'составляющая '!$B$23*'составляющая '!$C$23)+'составляющая '!$D$23+'составляющая '!$E$23)*1000+ставка!I123</f>
        <v>4356.9809612199997</v>
      </c>
      <c r="J198" s="146">
        <f>((ставка!J123/1000*'составляющая '!$B$23*'составляющая '!$C$23)+'составляющая '!$D$23+'составляющая '!$E$23)*1000+ставка!J123</f>
        <v>4681.1269712650001</v>
      </c>
      <c r="K198" s="146">
        <f>((ставка!K123/1000*'составляющая '!$B$23*'составляющая '!$C$23)+'составляющая '!$D$23+'составляющая '!$E$23)*1000+ставка!K123</f>
        <v>4744.3337756399997</v>
      </c>
      <c r="L198" s="146">
        <f>((ставка!L123/1000*'составляющая '!$B$23*'составляющая '!$C$23)+'составляющая '!$D$23+'составляющая '!$E$23)*1000+ставка!L123</f>
        <v>4790.2299845699999</v>
      </c>
      <c r="M198" s="146">
        <f>((ставка!M123/1000*'составляющая '!$B$23*'составляющая '!$C$23)+'составляющая '!$D$23+'составляющая '!$E$23)*1000+ставка!M123</f>
        <v>4795.56625265</v>
      </c>
      <c r="N198" s="146">
        <f>((ставка!N123/1000*'составляющая '!$B$23*'составляющая '!$C$23)+'составляющая '!$D$23+'составляющая '!$E$23)*1000+ставка!N123</f>
        <v>4793.7372897999994</v>
      </c>
      <c r="O198" s="146">
        <f>((ставка!O123/1000*'составляющая '!$B$23*'составляющая '!$C$23)+'составляющая '!$D$23+'составляющая '!$E$23)*1000+ставка!O123</f>
        <v>4791.0583971549995</v>
      </c>
      <c r="P198" s="146">
        <f>((ставка!P123/1000*'составляющая '!$B$23*'составляющая '!$C$23)+'составляющая '!$D$23+'составляющая '!$E$23)*1000+ставка!P123</f>
        <v>4794.8777019299996</v>
      </c>
      <c r="Q198" s="146">
        <f>((ставка!Q123/1000*'составляющая '!$B$23*'составляющая '!$C$23)+'составляющая '!$D$23+'составляющая '!$E$23)*1000+ставка!Q123</f>
        <v>4794.845426115</v>
      </c>
      <c r="R198" s="146">
        <f>((ставка!R123/1000*'составляющая '!$B$23*'составляющая '!$C$23)+'составляющая '!$D$23+'составляющая '!$E$23)*1000+ставка!R123</f>
        <v>4794.5657023849999</v>
      </c>
      <c r="S198" s="146">
        <f>((ставка!S123/1000*'составляющая '!$B$23*'составляющая '!$C$23)+'составляющая '!$D$23+'составляющая '!$E$23)*1000+ставка!S123</f>
        <v>4791.2520520449998</v>
      </c>
      <c r="T198" s="146">
        <f>((ставка!T123/1000*'составляющая '!$B$23*'составляющая '!$C$23)+'составляющая '!$D$23+'составляющая '!$E$23)*1000+ставка!T123</f>
        <v>4709.7341019599999</v>
      </c>
      <c r="U198" s="146">
        <f>((ставка!U123/1000*'составляющая '!$B$23*'составляющая '!$C$23)+'составляющая '!$D$23+'составляющая '!$E$23)*1000+ставка!U123</f>
        <v>4751.4344549400003</v>
      </c>
      <c r="V198" s="146">
        <f>((ставка!V123/1000*'составляющая '!$B$23*'составляющая '!$C$23)+'составляющая '!$D$23+'составляющая '!$E$23)*1000+ставка!V123</f>
        <v>4806.5507883549999</v>
      </c>
      <c r="W198" s="146">
        <f>((ставка!W123/1000*'составляющая '!$B$23*'составляющая '!$C$23)+'составляющая '!$D$23+'составляющая '!$E$23)*1000+ставка!W123</f>
        <v>4805.7438929800001</v>
      </c>
      <c r="X198" s="146">
        <f>((ставка!X123/1000*'составляющая '!$B$23*'составляющая '!$C$23)+'составляющая '!$D$23+'составляющая '!$E$23)*1000+ставка!X123</f>
        <v>4735.1244097599993</v>
      </c>
      <c r="Y198" s="146">
        <f>((ставка!Y123/1000*'составляющая '!$B$23*'составляющая '!$C$23)+'составляющая '!$D$23+'составляющая '!$E$23)*1000+ставка!Y123</f>
        <v>4611.820037855</v>
      </c>
    </row>
    <row r="199" spans="1:25" s="104" customFormat="1" ht="15.75" hidden="1" outlineLevel="1" x14ac:dyDescent="0.25">
      <c r="A199" s="227">
        <v>15</v>
      </c>
      <c r="B199" s="146">
        <f>((ставка!B124/1000*'составляющая '!$B$23*'составляющая '!$C$23)+'составляющая '!$D$23+'составляющая '!$E$23)*1000+ставка!B124</f>
        <v>4451.7642712699999</v>
      </c>
      <c r="C199" s="146">
        <f>((ставка!C124/1000*'составляющая '!$B$23*'составляющая '!$C$23)+'составляющая '!$D$23+'составляющая '!$E$23)*1000+ставка!C124</f>
        <v>4316.0121933800001</v>
      </c>
      <c r="D199" s="146">
        <f>((ставка!D124/1000*'составляющая '!$B$23*'составляющая '!$C$23)+'составляющая '!$D$23+'составляющая '!$E$23)*1000+ставка!D124</f>
        <v>4266.4795759600001</v>
      </c>
      <c r="E199" s="146">
        <f>((ставка!E124/1000*'составляющая '!$B$23*'составляющая '!$C$23)+'составляющая '!$D$23+'составляющая '!$E$23)*1000+ставка!E124</f>
        <v>4181.7985960049991</v>
      </c>
      <c r="F199" s="146">
        <f>((ставка!F124/1000*'составляющая '!$B$23*'составляющая '!$C$23)+'составляющая '!$D$23+'составляющая '!$E$23)*1000+ставка!F124</f>
        <v>4179.9481159449997</v>
      </c>
      <c r="G199" s="146">
        <f>((ставка!G124/1000*'составляющая '!$B$23*'составляющая '!$C$23)+'составляющая '!$D$23+'составляющая '!$E$23)*1000+ставка!G124</f>
        <v>4178.7539107900002</v>
      </c>
      <c r="H199" s="146">
        <f>((ставка!H124/1000*'составляющая '!$B$23*'составляющая '!$C$23)+'составляющая '!$D$23+'составляющая '!$E$23)*1000+ставка!H124</f>
        <v>4183.9718342149999</v>
      </c>
      <c r="I199" s="146">
        <f>((ставка!I124/1000*'составляющая '!$B$23*'составляющая '!$C$23)+'составляющая '!$D$23+'составляющая '!$E$23)*1000+ставка!I124</f>
        <v>4241.5303709649997</v>
      </c>
      <c r="J199" s="146">
        <f>((ставка!J124/1000*'составляющая '!$B$23*'составляющая '!$C$23)+'составляющая '!$D$23+'составляющая '!$E$23)*1000+ставка!J124</f>
        <v>4350.8593149749995</v>
      </c>
      <c r="K199" s="146">
        <f>((ставка!K124/1000*'составляющая '!$B$23*'составляющая '!$C$23)+'составляющая '!$D$23+'составляющая '!$E$23)*1000+ставка!K124</f>
        <v>4483.5021560200003</v>
      </c>
      <c r="L199" s="146">
        <f>((ставка!L124/1000*'составляющая '!$B$23*'составляющая '!$C$23)+'составляющая '!$D$23+'составляющая '!$E$23)*1000+ставка!L124</f>
        <v>4682.3857280499997</v>
      </c>
      <c r="M199" s="146">
        <f>((ставка!M124/1000*'составляющая '!$B$23*'составляющая '!$C$23)+'составляющая '!$D$23+'составляющая '!$E$23)*1000+ставка!M124</f>
        <v>4736.6413730650002</v>
      </c>
      <c r="N199" s="146">
        <f>((ставка!N124/1000*'составляющая '!$B$23*'составляющая '!$C$23)+'составляющая '!$D$23+'составляющая '!$E$23)*1000+ставка!N124</f>
        <v>4730.4336579800001</v>
      </c>
      <c r="O199" s="146">
        <f>((ставка!O124/1000*'составляющая '!$B$23*'составляющая '!$C$23)+'составляющая '!$D$23+'составляющая '!$E$23)*1000+ставка!O124</f>
        <v>4728.2926955849998</v>
      </c>
      <c r="P199" s="146">
        <f>((ставка!P124/1000*'составляющая '!$B$23*'составляющая '!$C$23)+'составляющая '!$D$23+'составляющая '!$E$23)*1000+ставка!P124</f>
        <v>4725.8074578300002</v>
      </c>
      <c r="Q199" s="146">
        <f>((ставка!Q124/1000*'составляющая '!$B$23*'составляющая '!$C$23)+'составляющая '!$D$23+'составляющая '!$E$23)*1000+ставка!Q124</f>
        <v>4775.4584199049996</v>
      </c>
      <c r="R199" s="146">
        <f>((ставка!R124/1000*'составляющая '!$B$23*'составляющая '!$C$23)+'составляющая '!$D$23+'составляющая '!$E$23)*1000+ставка!R124</f>
        <v>4776.577314825</v>
      </c>
      <c r="S199" s="146">
        <f>((ставка!S124/1000*'составляющая '!$B$23*'составляющая '!$C$23)+'составляющая '!$D$23+'составляющая '!$E$23)*1000+ставка!S124</f>
        <v>4780.407378205</v>
      </c>
      <c r="T199" s="146">
        <f>((ставка!T124/1000*'составляющая '!$B$23*'составляющая '!$C$23)+'составляющая '!$D$23+'составляющая '!$E$23)*1000+ставка!T124</f>
        <v>4684.2900011349993</v>
      </c>
      <c r="U199" s="146">
        <f>((ставка!U124/1000*'составляющая '!$B$23*'составляющая '!$C$23)+'составляющая '!$D$23+'составляющая '!$E$23)*1000+ставка!U124</f>
        <v>4728.0022132499998</v>
      </c>
      <c r="V199" s="146">
        <f>((ставка!V124/1000*'составляющая '!$B$23*'составляющая '!$C$23)+'составляющая '!$D$23+'составляющая '!$E$23)*1000+ставка!V124</f>
        <v>4811.9408494599993</v>
      </c>
      <c r="W199" s="146">
        <f>((ставка!W124/1000*'составляющая '!$B$23*'составляющая '!$C$23)+'составляющая '!$D$23+'составляющая '!$E$23)*1000+ставка!W124</f>
        <v>4807.6481660649997</v>
      </c>
      <c r="X199" s="146">
        <f>((ставка!X124/1000*'составляющая '!$B$23*'составляющая '!$C$23)+'составляющая '!$D$23+'составляющая '!$E$23)*1000+ставка!X124</f>
        <v>4720.7939478999997</v>
      </c>
      <c r="Y199" s="146">
        <f>((ставка!Y124/1000*'составляющая '!$B$23*'составляющая '!$C$23)+'составляющая '!$D$23+'составляющая '!$E$23)*1000+ставка!Y124</f>
        <v>4544.0300677499999</v>
      </c>
    </row>
    <row r="200" spans="1:25" s="104" customFormat="1" ht="15.75" hidden="1" outlineLevel="1" x14ac:dyDescent="0.25">
      <c r="A200" s="227">
        <v>16</v>
      </c>
      <c r="B200" s="146">
        <f>((ставка!B125/1000*'составляющая '!$B$23*'составляющая '!$C$23)+'составляющая '!$D$23+'составляющая '!$E$23)*1000+ставка!B125</f>
        <v>4360.5528180799993</v>
      </c>
      <c r="C200" s="146">
        <f>((ставка!C125/1000*'составляющая '!$B$23*'составляющая '!$C$23)+'составляющая '!$D$23+'составляющая '!$E$23)*1000+ставка!C125</f>
        <v>4177.6672916850002</v>
      </c>
      <c r="D200" s="146">
        <f>((ставка!D125/1000*'составляющая '!$B$23*'составляющая '!$C$23)+'составляющая '!$D$23+'составляющая '!$E$23)*1000+ставка!D125</f>
        <v>4179.9803917600002</v>
      </c>
      <c r="E200" s="146">
        <f>((ставка!E125/1000*'составляющая '!$B$23*'составляющая '!$C$23)+'составляющая '!$D$23+'составляющая '!$E$23)*1000+ставка!E125</f>
        <v>4137.9142462099999</v>
      </c>
      <c r="F200" s="146">
        <f>((ставка!F125/1000*'составляющая '!$B$23*'составляющая '!$C$23)+'составляющая '!$D$23+'составляющая '!$E$23)*1000+ставка!F125</f>
        <v>4159.4960078399999</v>
      </c>
      <c r="G200" s="146">
        <f>((ставка!G125/1000*'составляющая '!$B$23*'составляющая '!$C$23)+'составляющая '!$D$23+'составляющая '!$E$23)*1000+ставка!G125</f>
        <v>4202.5842208649992</v>
      </c>
      <c r="H200" s="146">
        <f>((ставка!H125/1000*'составляющая '!$B$23*'составляющая '!$C$23)+'составляющая '!$D$23+'составляющая '!$E$23)*1000+ставка!H125</f>
        <v>4334.8182349199997</v>
      </c>
      <c r="I200" s="146">
        <f>((ставка!I125/1000*'составляющая '!$B$23*'составляющая '!$C$23)+'составляющая '!$D$23+'составляющая '!$E$23)*1000+ставка!I125</f>
        <v>4588.9042092049995</v>
      </c>
      <c r="J200" s="146">
        <f>((ставка!J125/1000*'составляющая '!$B$23*'составляющая '!$C$23)+'составляющая '!$D$23+'составляющая '!$E$23)*1000+ставка!J125</f>
        <v>4726.8725597249995</v>
      </c>
      <c r="K200" s="146">
        <f>((ставка!K125/1000*'составляющая '!$B$23*'составляющая '!$C$23)+'составляющая '!$D$23+'составляющая '!$E$23)*1000+ставка!K125</f>
        <v>4792.3817055700001</v>
      </c>
      <c r="L200" s="146">
        <f>((ставка!L125/1000*'составляющая '!$B$23*'составляющая '!$C$23)+'составляющая '!$D$23+'составляющая '!$E$23)*1000+ставка!L125</f>
        <v>4806.6476157999996</v>
      </c>
      <c r="M200" s="146">
        <f>((ставка!M125/1000*'составляющая '!$B$23*'составляющая '!$C$23)+'составляющая '!$D$23+'составляющая '!$E$23)*1000+ставка!M125</f>
        <v>4795.9428038249998</v>
      </c>
      <c r="N200" s="146">
        <f>((ставка!N125/1000*'составляющая '!$B$23*'составляющая '!$C$23)+'составляющая '!$D$23+'составляющая '!$E$23)*1000+ставка!N125</f>
        <v>4797.1477675850001</v>
      </c>
      <c r="O200" s="146">
        <f>((ставка!O125/1000*'составляющая '!$B$23*'составляющая '!$C$23)+'составляющая '!$D$23+'составляющая '!$E$23)*1000+ставка!O125</f>
        <v>4802.4087254300002</v>
      </c>
      <c r="P200" s="146">
        <f>((ставка!P125/1000*'составляющая '!$B$23*'составляющая '!$C$23)+'составляющая '!$D$23+'составляющая '!$E$23)*1000+ставка!P125</f>
        <v>4801.4081751649992</v>
      </c>
      <c r="Q200" s="146">
        <f>((ставка!Q125/1000*'составляющая '!$B$23*'составляющая '!$C$23)+'составляющая '!$D$23+'составляющая '!$E$23)*1000+ставка!Q125</f>
        <v>4794.6410126199999</v>
      </c>
      <c r="R200" s="146">
        <f>((ставка!R125/1000*'составляющая '!$B$23*'составляющая '!$C$23)+'составляющая '!$D$23+'составляющая '!$E$23)*1000+ставка!R125</f>
        <v>4791.8330167149998</v>
      </c>
      <c r="S200" s="146">
        <f>((ставка!S125/1000*'составляющая '!$B$23*'составляющая '!$C$23)+'составляющая '!$D$23+'составляющая '!$E$23)*1000+ставка!S125</f>
        <v>4771.0796676699993</v>
      </c>
      <c r="T200" s="146">
        <f>((ставка!T125/1000*'составляющая '!$B$23*'составляющая '!$C$23)+'составляющая '!$D$23+'составляющая '!$E$23)*1000+ставка!T125</f>
        <v>4774.8344208150002</v>
      </c>
      <c r="U200" s="146">
        <f>((ставка!U125/1000*'составляющая '!$B$23*'составляющая '!$C$23)+'составляющая '!$D$23+'составляющая '!$E$23)*1000+ставка!U125</f>
        <v>4783.0109606149999</v>
      </c>
      <c r="V200" s="146">
        <f>((ставка!V125/1000*'составляющая '!$B$23*'составляющая '!$C$23)+'составляющая '!$D$23+'составляющая '!$E$23)*1000+ставка!V125</f>
        <v>4846.615833375</v>
      </c>
      <c r="W200" s="146">
        <f>((ставка!W125/1000*'составляющая '!$B$23*'составляющая '!$C$23)+'составляющая '!$D$23+'составляющая '!$E$23)*1000+ставка!W125</f>
        <v>4881.4737135750001</v>
      </c>
      <c r="X200" s="146">
        <f>((ставка!X125/1000*'составляющая '!$B$23*'составляющая '!$C$23)+'составляющая '!$D$23+'составляющая '!$E$23)*1000+ставка!X125</f>
        <v>4790.0470882850004</v>
      </c>
      <c r="Y200" s="146">
        <f>((ставка!Y125/1000*'составляющая '!$B$23*'составляющая '!$C$23)+'составляющая '!$D$23+'составляющая '!$E$23)*1000+ставка!Y125</f>
        <v>4582.4705634149996</v>
      </c>
    </row>
    <row r="201" spans="1:25" s="104" customFormat="1" ht="15.75" hidden="1" outlineLevel="1" x14ac:dyDescent="0.25">
      <c r="A201" s="227">
        <v>17</v>
      </c>
      <c r="B201" s="146">
        <f>((ставка!B126/1000*'составляющая '!$B$23*'составляющая '!$C$23)+'составляющая '!$D$23+'составляющая '!$E$23)*1000+ставка!B126</f>
        <v>4383.1996816049996</v>
      </c>
      <c r="C201" s="146">
        <f>((ставка!C126/1000*'составляющая '!$B$23*'составляющая '!$C$23)+'составляющая '!$D$23+'составляющая '!$E$23)*1000+ставка!C126</f>
        <v>4263.7791661049996</v>
      </c>
      <c r="D201" s="146">
        <f>((ставка!D126/1000*'составляющая '!$B$23*'составляющая '!$C$23)+'составляющая '!$D$23+'составляющая '!$E$23)*1000+ставка!D126</f>
        <v>4236.8826536050001</v>
      </c>
      <c r="E201" s="146">
        <f>((ставка!E126/1000*'составляющая '!$B$23*'составляющая '!$C$23)+'составляющая '!$D$23+'составляющая '!$E$23)*1000+ставка!E126</f>
        <v>4184.32686818</v>
      </c>
      <c r="F201" s="146">
        <f>((ставка!F126/1000*'составляющая '!$B$23*'составляющая '!$C$23)+'составляющая '!$D$23+'составляющая '!$E$23)*1000+ставка!F126</f>
        <v>4247.8994651249996</v>
      </c>
      <c r="G201" s="146">
        <f>((ставка!G126/1000*'составляющая '!$B$23*'составляющая '!$C$23)+'составляющая '!$D$23+'составляющая '!$E$23)*1000+ставка!G126</f>
        <v>4277.1198363049998</v>
      </c>
      <c r="H201" s="146">
        <f>((ставка!H126/1000*'составляющая '!$B$23*'составляющая '!$C$23)+'составляющая '!$D$23+'составляющая '!$E$23)*1000+ставка!H126</f>
        <v>4373.8181780449995</v>
      </c>
      <c r="I201" s="146">
        <f>((ставка!I126/1000*'составляющая '!$B$23*'составляющая '!$C$23)+'составляющая '!$D$23+'составляющая '!$E$23)*1000+ставка!I126</f>
        <v>4588.5922096599998</v>
      </c>
      <c r="J201" s="146">
        <f>((ставка!J126/1000*'составляющая '!$B$23*'составляющая '!$C$23)+'составляющая '!$D$23+'составляющая '!$E$23)*1000+ставка!J126</f>
        <v>4693.0582642099998</v>
      </c>
      <c r="K201" s="146">
        <f>((ставка!K126/1000*'составляющая '!$B$23*'составляющая '!$C$23)+'составляющая '!$D$23+'составляющая '!$E$23)*1000+ставка!K126</f>
        <v>4802.5055528749999</v>
      </c>
      <c r="L201" s="146">
        <f>((ставка!L126/1000*'составляющая '!$B$23*'составляющая '!$C$23)+'составляющая '!$D$23+'составляющая '!$E$23)*1000+ставка!L126</f>
        <v>4815.6202923700002</v>
      </c>
      <c r="M201" s="146">
        <f>((ставка!M126/1000*'составляющая '!$B$23*'составляющая '!$C$23)+'составляющая '!$D$23+'составляющая '!$E$23)*1000+ставка!M126</f>
        <v>4811.9946424849995</v>
      </c>
      <c r="N201" s="146">
        <f>((ставка!N126/1000*'составляющая '!$B$23*'составляющая '!$C$23)+'составляющая '!$D$23+'составляющая '!$E$23)*1000+ставка!N126</f>
        <v>4800.0848667499995</v>
      </c>
      <c r="O201" s="146">
        <f>((ставка!O126/1000*'составляющая '!$B$23*'составляющая '!$C$23)+'составляющая '!$D$23+'составляющая '!$E$23)*1000+ставка!O126</f>
        <v>4812.4357452900003</v>
      </c>
      <c r="P201" s="146">
        <f>((ставка!P126/1000*'составляющая '!$B$23*'составляющая '!$C$23)+'составляющая '!$D$23+'составляющая '!$E$23)*1000+ставка!P126</f>
        <v>4812.6294001799997</v>
      </c>
      <c r="Q201" s="146">
        <f>((ставка!Q126/1000*'составляющая '!$B$23*'составляющая '!$C$23)+'составляющая '!$D$23+'составляющая '!$E$23)*1000+ставка!Q126</f>
        <v>4811.7256773599993</v>
      </c>
      <c r="R201" s="146">
        <f>((ставка!R126/1000*'составляющая '!$B$23*'составляющая '!$C$23)+'составляющая '!$D$23+'составляющая '!$E$23)*1000+ставка!R126</f>
        <v>4810.3163001049998</v>
      </c>
      <c r="S201" s="146">
        <f>((ставка!S126/1000*'составляющая '!$B$23*'составляющая '!$C$23)+'составляющая '!$D$23+'составляющая '!$E$23)*1000+ставка!S126</f>
        <v>4796.2332861599998</v>
      </c>
      <c r="T201" s="146">
        <f>((ставка!T126/1000*'составляющая '!$B$23*'составляющая '!$C$23)+'составляющая '!$D$23+'составляющая '!$E$23)*1000+ставка!T126</f>
        <v>4800.3968662949992</v>
      </c>
      <c r="U201" s="146">
        <f>((ставка!U126/1000*'составляющая '!$B$23*'составляющая '!$C$23)+'составляющая '!$D$23+'составляющая '!$E$23)*1000+ставка!U126</f>
        <v>4779.4068279399999</v>
      </c>
      <c r="V201" s="146">
        <f>((ставка!V126/1000*'составляющая '!$B$23*'составляющая '!$C$23)+'составляющая '!$D$23+'составляющая '!$E$23)*1000+ставка!V126</f>
        <v>4860.6342956899998</v>
      </c>
      <c r="W201" s="146">
        <f>((ставка!W126/1000*'составляющая '!$B$23*'составляющая '!$C$23)+'составляющая '!$D$23+'составляющая '!$E$23)*1000+ставка!W126</f>
        <v>4888.1870830950002</v>
      </c>
      <c r="X201" s="146">
        <f>((ставка!X126/1000*'составляющая '!$B$23*'составляющая '!$C$23)+'составляющая '!$D$23+'составляющая '!$E$23)*1000+ставка!X126</f>
        <v>4783.9577178549998</v>
      </c>
      <c r="Y201" s="146">
        <f>((ставка!Y126/1000*'составляющая '!$B$23*'составляющая '!$C$23)+'составляющая '!$D$23+'составляющая '!$E$23)*1000+ставка!Y126</f>
        <v>4574.3262994300003</v>
      </c>
    </row>
    <row r="202" spans="1:25" s="104" customFormat="1" ht="15.75" hidden="1" outlineLevel="1" x14ac:dyDescent="0.25">
      <c r="A202" s="227">
        <v>18</v>
      </c>
      <c r="B202" s="146">
        <f>((ставка!B127/1000*'составляющая '!$B$23*'составляющая '!$C$23)+'составляющая '!$D$23+'составляющая '!$E$23)*1000+ставка!B127</f>
        <v>4385.2868509749997</v>
      </c>
      <c r="C202" s="146">
        <f>((ставка!C127/1000*'составляющая '!$B$23*'составляющая '!$C$23)+'составляющая '!$D$23+'составляющая '!$E$23)*1000+ставка!C127</f>
        <v>4297.6687718549992</v>
      </c>
      <c r="D202" s="146">
        <f>((ставка!D127/1000*'составляющая '!$B$23*'составляющая '!$C$23)+'составляющая '!$D$23+'составляющая '!$E$23)*1000+ставка!D127</f>
        <v>4261.0787562499991</v>
      </c>
      <c r="E202" s="146">
        <f>((ставка!E127/1000*'составляющая '!$B$23*'составляющая '!$C$23)+'составляющая '!$D$23+'составляющая '!$E$23)*1000+ставка!E127</f>
        <v>4202.0570492200004</v>
      </c>
      <c r="F202" s="146">
        <f>((ставка!F127/1000*'составляющая '!$B$23*'составляющая '!$C$23)+'составляющая '!$D$23+'составляющая '!$E$23)*1000+ставка!F127</f>
        <v>4259.2820692149999</v>
      </c>
      <c r="G202" s="146">
        <f>((ставка!G127/1000*'составляющая '!$B$23*'составляющая '!$C$23)+'составляющая '!$D$23+'составляющая '!$E$23)*1000+ставка!G127</f>
        <v>4310.6221322749998</v>
      </c>
      <c r="H202" s="146">
        <f>((ставка!H127/1000*'составляющая '!$B$23*'составляющая '!$C$23)+'составляющая '!$D$23+'составляющая '!$E$23)*1000+ставка!H127</f>
        <v>4407.4603358799995</v>
      </c>
      <c r="I202" s="146">
        <f>((ставка!I127/1000*'составляющая '!$B$23*'составляющая '!$C$23)+'составляющая '!$D$23+'составляющая '!$E$23)*1000+ставка!I127</f>
        <v>4586.2683509799999</v>
      </c>
      <c r="J202" s="146">
        <f>((ставка!J127/1000*'составляющая '!$B$23*'составляющая '!$C$23)+'составляющая '!$D$23+'составляющая '!$E$23)*1000+ставка!J127</f>
        <v>4756.222034165</v>
      </c>
      <c r="K202" s="146">
        <f>((ставка!K127/1000*'составляющая '!$B$23*'составляющая '!$C$23)+'составляющая '!$D$23+'составляющая '!$E$23)*1000+ставка!K127</f>
        <v>4801.6771402899994</v>
      </c>
      <c r="L202" s="146">
        <f>((ставка!L127/1000*'составляющая '!$B$23*'составляющая '!$C$23)+'составляющая '!$D$23+'составляющая '!$E$23)*1000+ставка!L127</f>
        <v>4810.58526523</v>
      </c>
      <c r="M202" s="146">
        <f>((ставка!M127/1000*'составляющая '!$B$23*'составляющая '!$C$23)+'составляющая '!$D$23+'составляющая '!$E$23)*1000+ставка!M127</f>
        <v>4807.1317530249999</v>
      </c>
      <c r="N202" s="146">
        <f>((ставка!N127/1000*'составляющая '!$B$23*'составляющая '!$C$23)+'составляющая '!$D$23+'составляющая '!$E$23)*1000+ставка!N127</f>
        <v>4793.11329071</v>
      </c>
      <c r="O202" s="146">
        <f>((ставка!O127/1000*'составляющая '!$B$23*'составляющая '!$C$23)+'составляющая '!$D$23+'составляющая '!$E$23)*1000+ставка!O127</f>
        <v>4804.1301022300004</v>
      </c>
      <c r="P202" s="146">
        <f>((ставка!P127/1000*'составляющая '!$B$23*'составляющая '!$C$23)+'составляющая '!$D$23+'составляющая '!$E$23)*1000+ставка!P127</f>
        <v>4804.2376882799999</v>
      </c>
      <c r="Q202" s="146">
        <f>((ставка!Q127/1000*'составляющая '!$B$23*'составляющая '!$C$23)+'составляющая '!$D$23+'составляющая '!$E$23)*1000+ставка!Q127</f>
        <v>4791.6286032199996</v>
      </c>
      <c r="R202" s="146">
        <f>((ставка!R127/1000*'составляющая '!$B$23*'составляющая '!$C$23)+'составляющая '!$D$23+'составляющая '!$E$23)*1000+ставка!R127</f>
        <v>4790.800190635</v>
      </c>
      <c r="S202" s="146">
        <f>((ставка!S127/1000*'составляющая '!$B$23*'составляющая '!$C$23)+'составляющая '!$D$23+'составляющая '!$E$23)*1000+ставка!S127</f>
        <v>4785.8297151249999</v>
      </c>
      <c r="T202" s="146">
        <f>((ставка!T127/1000*'составляющая '!$B$23*'составляющая '!$C$23)+'составляющая '!$D$23+'составляющая '!$E$23)*1000+ставка!T127</f>
        <v>4787.1637821450004</v>
      </c>
      <c r="U202" s="146">
        <f>((ставка!U127/1000*'составляющая '!$B$23*'составляющая '!$C$23)+'составляющая '!$D$23+'составляющая '!$E$23)*1000+ставка!U127</f>
        <v>4804.2807226999994</v>
      </c>
      <c r="V202" s="146">
        <f>((ставка!V127/1000*'составляющая '!$B$23*'составляющая '!$C$23)+'составляющая '!$D$23+'составляющая '!$E$23)*1000+ставка!V127</f>
        <v>4837.3311572599996</v>
      </c>
      <c r="W202" s="146">
        <f>((ставка!W127/1000*'составляющая '!$B$23*'составляющая '!$C$23)+'составляющая '!$D$23+'составляющая '!$E$23)*1000+ставка!W127</f>
        <v>4832.7587501349999</v>
      </c>
      <c r="X202" s="146">
        <f>((ставка!X127/1000*'составляющая '!$B$23*'составляющая '!$C$23)+'составляющая '!$D$23+'составляющая '!$E$23)*1000+ставка!X127</f>
        <v>4783.8824076199999</v>
      </c>
      <c r="Y202" s="146">
        <f>((ставка!Y127/1000*'составляющая '!$B$23*'составляющая '!$C$23)+'составляющая '!$D$23+'составляющая '!$E$23)*1000+ставка!Y127</f>
        <v>4535.1757358350005</v>
      </c>
    </row>
    <row r="203" spans="1:25" s="104" customFormat="1" ht="15.75" hidden="1" outlineLevel="1" x14ac:dyDescent="0.25">
      <c r="A203" s="227">
        <v>19</v>
      </c>
      <c r="B203" s="146">
        <f>((ставка!B128/1000*'составляющая '!$B$23*'составляющая '!$C$23)+'составляющая '!$D$23+'составляющая '!$E$23)*1000+ставка!B128</f>
        <v>4333.6563055799998</v>
      </c>
      <c r="C203" s="146">
        <f>((ставка!C128/1000*'составляющая '!$B$23*'составляющая '!$C$23)+'составляющая '!$D$23+'составляющая '!$E$23)*1000+ставка!C128</f>
        <v>4155.0742211849993</v>
      </c>
      <c r="D203" s="146">
        <f>((ставка!D128/1000*'составляющая '!$B$23*'составляющая '!$C$23)+'составляющая '!$D$23+'составляющая '!$E$23)*1000+ставка!D128</f>
        <v>4089.4790064999997</v>
      </c>
      <c r="E203" s="146">
        <f>((ставка!E128/1000*'составляющая '!$B$23*'составляющая '!$C$23)+'составляющая '!$D$23+'составляющая '!$E$23)*1000+ставка!E128</f>
        <v>4040.1723197849997</v>
      </c>
      <c r="F203" s="146">
        <f>((ставка!F128/1000*'составляющая '!$B$23*'составляющая '!$C$23)+'составляющая '!$D$23+'составляющая '!$E$23)*1000+ставка!F128</f>
        <v>4042.8296952199994</v>
      </c>
      <c r="G203" s="146">
        <f>((ставка!G128/1000*'составляющая '!$B$23*'составляющая '!$C$23)+'составляющая '!$D$23+'составляющая '!$E$23)*1000+ставка!G128</f>
        <v>4215.2686161599995</v>
      </c>
      <c r="H203" s="146">
        <f>((ставка!H128/1000*'составляющая '!$B$23*'составляющая '!$C$23)+'составляющая '!$D$23+'составляющая '!$E$23)*1000+ставка!H128</f>
        <v>4729.4546249249997</v>
      </c>
      <c r="I203" s="146">
        <f>((ставка!I128/1000*'составляющая '!$B$23*'составляющая '!$C$23)+'составляющая '!$D$23+'составляющая '!$E$23)*1000+ставка!I128</f>
        <v>4759.8907184700001</v>
      </c>
      <c r="J203" s="146">
        <f>((ставка!J128/1000*'составляющая '!$B$23*'составляющая '!$C$23)+'составляющая '!$D$23+'составляющая '!$E$23)*1000+ставка!J128</f>
        <v>4796.7604578049995</v>
      </c>
      <c r="K203" s="146">
        <f>((ставка!K128/1000*'составляющая '!$B$23*'составляющая '!$C$23)+'составляющая '!$D$23+'составляющая '!$E$23)*1000+ставка!K128</f>
        <v>4821.8387660600001</v>
      </c>
      <c r="L203" s="146">
        <f>((ставка!L128/1000*'составляющая '!$B$23*'составляющая '!$C$23)+'составляющая '!$D$23+'составляющая '!$E$23)*1000+ставка!L128</f>
        <v>4826.8737932000004</v>
      </c>
      <c r="M203" s="146">
        <f>((ставка!M128/1000*'составляющая '!$B$23*'составляющая '!$C$23)+'составляющая '!$D$23+'составляющая '!$E$23)*1000+ставка!M128</f>
        <v>4824.7866238299994</v>
      </c>
      <c r="N203" s="146">
        <f>((ставка!N128/1000*'составляющая '!$B$23*'составляющая '!$C$23)+'составляющая '!$D$23+'составляющая '!$E$23)*1000+ставка!N128</f>
        <v>4809.14361216</v>
      </c>
      <c r="O203" s="146">
        <f>((ставка!O128/1000*'составляющая '!$B$23*'составляющая '!$C$23)+'составляющая '!$D$23+'составляющая '!$E$23)*1000+ставка!O128</f>
        <v>4820.8597330049997</v>
      </c>
      <c r="P203" s="146">
        <f>((ставка!P128/1000*'составляющая '!$B$23*'составляющая '!$C$23)+'составляющая '!$D$23+'составляющая '!$E$23)*1000+ставка!P128</f>
        <v>4819.4611143550001</v>
      </c>
      <c r="Q203" s="146">
        <f>((ставка!Q128/1000*'составляющая '!$B$23*'составляющая '!$C$23)+'составляющая '!$D$23+'составляющая '!$E$23)*1000+ставка!Q128</f>
        <v>4806.5507883549999</v>
      </c>
      <c r="R203" s="146">
        <f>((ставка!R128/1000*'составляющая '!$B$23*'составляющая '!$C$23)+'составляющая '!$D$23+'составляющая '!$E$23)*1000+ставка!R128</f>
        <v>4806.0881683400003</v>
      </c>
      <c r="S203" s="146">
        <f>((ставка!S128/1000*'составляющая '!$B$23*'составляющая '!$C$23)+'составляющая '!$D$23+'составляющая '!$E$23)*1000+ставка!S128</f>
        <v>4804.2376882799999</v>
      </c>
      <c r="T203" s="146">
        <f>((ставка!T128/1000*'составляющая '!$B$23*'составляющая '!$C$23)+'составляющая '!$D$23+'составляющая '!$E$23)*1000+ставка!T128</f>
        <v>4803.9364473400001</v>
      </c>
      <c r="U203" s="146">
        <f>((ставка!U128/1000*'составляющая '!$B$23*'составляющая '!$C$23)+'составляющая '!$D$23+'составляющая '!$E$23)*1000+ставка!U128</f>
        <v>4838.4177763650005</v>
      </c>
      <c r="V203" s="146">
        <f>((ставка!V128/1000*'составляющая '!$B$23*'составляющая '!$C$23)+'составляющая '!$D$23+'составляющая '!$E$23)*1000+ставка!V128</f>
        <v>4861.7101561899999</v>
      </c>
      <c r="W203" s="146">
        <f>((ставка!W128/1000*'составляющая '!$B$23*'составляющая '!$C$23)+'составляющая '!$D$23+'составляющая '!$E$23)*1000+ставка!W128</f>
        <v>4856.9118183599994</v>
      </c>
      <c r="X203" s="146">
        <f>((ставка!X128/1000*'составляющая '!$B$23*'составляющая '!$C$23)+'составляющая '!$D$23+'составляющая '!$E$23)*1000+ставка!X128</f>
        <v>4821.5375251200003</v>
      </c>
      <c r="Y203" s="146">
        <f>((ставка!Y128/1000*'составляющая '!$B$23*'составляющая '!$C$23)+'составляющая '!$D$23+'составляющая '!$E$23)*1000+ставка!Y128</f>
        <v>4742.4617783699996</v>
      </c>
    </row>
    <row r="204" spans="1:25" s="104" customFormat="1" ht="15.75" hidden="1" outlineLevel="1" x14ac:dyDescent="0.25">
      <c r="A204" s="227">
        <v>20</v>
      </c>
      <c r="B204" s="146">
        <f>((ставка!B129/1000*'составляющая '!$B$23*'составляющая '!$C$23)+'составляющая '!$D$23+'составляющая '!$E$23)*1000+ставка!B129</f>
        <v>4423.1141061549997</v>
      </c>
      <c r="C204" s="146">
        <f>((ставка!C129/1000*'составляющая '!$B$23*'составляющая '!$C$23)+'составляющая '!$D$23+'составляющая '!$E$23)*1000+ставка!C129</f>
        <v>4278.6583168199995</v>
      </c>
      <c r="D204" s="146">
        <f>((ставка!D129/1000*'составляющая '!$B$23*'составляющая '!$C$23)+'составляющая '!$D$23+'составляющая '!$E$23)*1000+ставка!D129</f>
        <v>4207.86669592</v>
      </c>
      <c r="E204" s="146">
        <f>((ставка!E129/1000*'составляющая '!$B$23*'составляющая '!$C$23)+'составляющая '!$D$23+'составляющая '!$E$23)*1000+ставка!E129</f>
        <v>4177.8394293649999</v>
      </c>
      <c r="F204" s="146">
        <f>((ставка!F129/1000*'составляющая '!$B$23*'составляющая '!$C$23)+'составляющая '!$D$23+'составляющая '!$E$23)*1000+ставка!F129</f>
        <v>4208.7704187399995</v>
      </c>
      <c r="G204" s="146">
        <f>((ставка!G129/1000*'составляющая '!$B$23*'составляющая '!$C$23)+'составляющая '!$D$23+'составляющая '!$E$23)*1000+ставка!G129</f>
        <v>4280.1322457049991</v>
      </c>
      <c r="H204" s="146">
        <f>((ставка!H129/1000*'составляющая '!$B$23*'составляющая '!$C$23)+'составляющая '!$D$23+'составляющая '!$E$23)*1000+ставка!H129</f>
        <v>4415.50777242</v>
      </c>
      <c r="I204" s="146">
        <f>((ставка!I129/1000*'составляющая '!$B$23*'составляющая '!$C$23)+'составляющая '!$D$23+'составляющая '!$E$23)*1000+ставка!I129</f>
        <v>4755.5550006550002</v>
      </c>
      <c r="J204" s="146">
        <f>((ставка!J129/1000*'составляющая '!$B$23*'составляющая '!$C$23)+'составляющая '!$D$23+'составляющая '!$E$23)*1000+ставка!J129</f>
        <v>4813.7052606799998</v>
      </c>
      <c r="K204" s="146">
        <f>((ставка!K129/1000*'составляющая '!$B$23*'составляющая '!$C$23)+'составляющая '!$D$23+'составляющая '!$E$23)*1000+ставка!K129</f>
        <v>4887.4985323749997</v>
      </c>
      <c r="L204" s="146">
        <f>((ставка!L129/1000*'составляющая '!$B$23*'составляющая '!$C$23)+'составляющая '!$D$23+'составляющая '!$E$23)*1000+ставка!L129</f>
        <v>4909.2416730799996</v>
      </c>
      <c r="M204" s="146">
        <f>((ставка!M129/1000*'составляющая '!$B$23*'составляющая '!$C$23)+'составляющая '!$D$23+'составляющая '!$E$23)*1000+ставка!M129</f>
        <v>4882.9046080400003</v>
      </c>
      <c r="N204" s="146">
        <f>((ставка!N129/1000*'составляющая '!$B$23*'составляющая '!$C$23)+'составляющая '!$D$23+'составляющая '!$E$23)*1000+ставка!N129</f>
        <v>4843.9476993349999</v>
      </c>
      <c r="O204" s="146">
        <f>((ставка!O129/1000*'составляющая '!$B$23*'составляющая '!$C$23)+'составляющая '!$D$23+'составляющая '!$E$23)*1000+ставка!O129</f>
        <v>4854.8031317799996</v>
      </c>
      <c r="P204" s="146">
        <f>((ставка!P129/1000*'составляющая '!$B$23*'составляющая '!$C$23)+'составляющая '!$D$23+'составляющая '!$E$23)*1000+ставка!P129</f>
        <v>4855.1258899300001</v>
      </c>
      <c r="Q204" s="146">
        <f>((ставка!Q129/1000*'составляющая '!$B$23*'составляющая '!$C$23)+'составляющая '!$D$23+'составляющая '!$E$23)*1000+ставка!Q129</f>
        <v>4852.1242391349997</v>
      </c>
      <c r="R204" s="146">
        <f>((ставка!R129/1000*'составляющая '!$B$23*'составляющая '!$C$23)+'составляющая '!$D$23+'составляющая '!$E$23)*1000+ставка!R129</f>
        <v>4846.615833375</v>
      </c>
      <c r="S204" s="146">
        <f>((ставка!S129/1000*'составляющая '!$B$23*'составляющая '!$C$23)+'составляющая '!$D$23+'составляющая '!$E$23)*1000+ставка!S129</f>
        <v>4826.6801383100001</v>
      </c>
      <c r="T204" s="146">
        <f>((ставка!T129/1000*'составляющая '!$B$23*'составляющая '!$C$23)+'составляющая '!$D$23+'составляющая '!$E$23)*1000+ставка!T129</f>
        <v>4824.4531070749999</v>
      </c>
      <c r="U204" s="146">
        <f>((ставка!U129/1000*'составляющая '!$B$23*'составляющая '!$C$23)+'составляющая '!$D$23+'составляющая '!$E$23)*1000+ставка!U129</f>
        <v>4836.8147442199997</v>
      </c>
      <c r="V204" s="146">
        <f>((ставка!V129/1000*'составляющая '!$B$23*'составляющая '!$C$23)+'составляющая '!$D$23+'составляющая '!$E$23)*1000+ставка!V129</f>
        <v>4962.3246301499994</v>
      </c>
      <c r="W204" s="146">
        <f>((ставка!W129/1000*'составляющая '!$B$23*'составляющая '!$C$23)+'составляющая '!$D$23+'составляющая '!$E$23)*1000+ставка!W129</f>
        <v>4960.8507012649998</v>
      </c>
      <c r="X204" s="146">
        <f>((ставка!X129/1000*'составляющая '!$B$23*'составляющая '!$C$23)+'составляющая '!$D$23+'составляющая '!$E$23)*1000+ставка!X129</f>
        <v>4818.9124254999997</v>
      </c>
      <c r="Y204" s="146">
        <f>((ставка!Y129/1000*'составляющая '!$B$23*'составляющая '!$C$23)+'составляющая '!$D$23+'составляющая '!$E$23)*1000+ставка!Y129</f>
        <v>4740.9663322750002</v>
      </c>
    </row>
    <row r="205" spans="1:25" s="104" customFormat="1" ht="15.75" hidden="1" outlineLevel="1" x14ac:dyDescent="0.25">
      <c r="A205" s="227">
        <v>21</v>
      </c>
      <c r="B205" s="146">
        <f>((ставка!B130/1000*'составляющая '!$B$23*'составляющая '!$C$23)+'составляющая '!$D$23+'составляющая '!$E$23)*1000+ставка!B130</f>
        <v>4519.3928622999993</v>
      </c>
      <c r="C205" s="146">
        <f>((ставка!C130/1000*'составляющая '!$B$23*'составляющая '!$C$23)+'составляющая '!$D$23+'составляющая '!$E$23)*1000+ставка!C130</f>
        <v>4385.4482300500003</v>
      </c>
      <c r="D205" s="146">
        <f>((ставка!D130/1000*'составляющая '!$B$23*'составляющая '!$C$23)+'составляющая '!$D$23+'составляющая '!$E$23)*1000+ставка!D130</f>
        <v>4385.3083681849994</v>
      </c>
      <c r="E205" s="146">
        <f>((ставка!E130/1000*'составляющая '!$B$23*'составляющая '!$C$23)+'составляющая '!$D$23+'составляющая '!$E$23)*1000+ставка!E130</f>
        <v>4365.0283977599993</v>
      </c>
      <c r="F205" s="146">
        <f>((ставка!F130/1000*'составляющая '!$B$23*'составляющая '!$C$23)+'составляющая '!$D$23+'составляющая '!$E$23)*1000+ставка!F130</f>
        <v>4366.7282573499997</v>
      </c>
      <c r="G205" s="146">
        <f>((ставка!G130/1000*'составляющая '!$B$23*'составляющая '!$C$23)+'составляющая '!$D$23+'составляющая '!$E$23)*1000+ставка!G130</f>
        <v>4313.7959207499998</v>
      </c>
      <c r="H205" s="146">
        <f>((ставка!H130/1000*'составляющая '!$B$23*'составляющая '!$C$23)+'составляющая '!$D$23+'составляющая '!$E$23)*1000+ставка!H130</f>
        <v>4377.0457595449998</v>
      </c>
      <c r="I205" s="146">
        <f>((ставка!I130/1000*'составляющая '!$B$23*'составляющая '!$C$23)+'составляющая '!$D$23+'составляющая '!$E$23)*1000+ставка!I130</f>
        <v>4404.8782706800002</v>
      </c>
      <c r="J205" s="146">
        <f>((ставка!J130/1000*'составляющая '!$B$23*'составляющая '!$C$23)+'составляющая '!$D$23+'составляющая '!$E$23)*1000+ставка!J130</f>
        <v>4625.5157420200003</v>
      </c>
      <c r="K205" s="146">
        <f>((ставка!K130/1000*'составляющая '!$B$23*'составляющая '!$C$23)+'составляющая '!$D$23+'составляющая '!$E$23)*1000+ставка!K130</f>
        <v>4783.7425457549998</v>
      </c>
      <c r="L205" s="146">
        <f>((ставка!L130/1000*'составляющая '!$B$23*'составляющая '!$C$23)+'составляющая '!$D$23+'составляющая '!$E$23)*1000+ставка!L130</f>
        <v>4804.0009989700002</v>
      </c>
      <c r="M205" s="146">
        <f>((ставка!M130/1000*'составляющая '!$B$23*'составляющая '!$C$23)+'составляющая '!$D$23+'составляющая '!$E$23)*1000+ставка!M130</f>
        <v>4802.86058684</v>
      </c>
      <c r="N205" s="146">
        <f>((ставка!N130/1000*'составляющая '!$B$23*'составляющая '!$C$23)+'составляющая '!$D$23+'составляющая '!$E$23)*1000+ставка!N130</f>
        <v>4774.7591105800002</v>
      </c>
      <c r="O205" s="146">
        <f>((ставка!O130/1000*'составляющая '!$B$23*'составляющая '!$C$23)+'составляющая '!$D$23+'составляющая '!$E$23)*1000+ставка!O130</f>
        <v>4774.04904265</v>
      </c>
      <c r="P205" s="146">
        <f>((ставка!P130/1000*'составляющая '!$B$23*'составляющая '!$C$23)+'составляющая '!$D$23+'составляющая '!$E$23)*1000+ставка!P130</f>
        <v>4774.339524985</v>
      </c>
      <c r="Q205" s="146">
        <f>((ставка!Q130/1000*'составляющая '!$B$23*'составляющая '!$C$23)+'составляющая '!$D$23+'составляющая '!$E$23)*1000+ставка!Q130</f>
        <v>4774.6945589500001</v>
      </c>
      <c r="R205" s="146">
        <f>((ставка!R130/1000*'составляющая '!$B$23*'составляющая '!$C$23)+'составляющая '!$D$23+'составляющая '!$E$23)*1000+ставка!R130</f>
        <v>4772.5966309750002</v>
      </c>
      <c r="S205" s="146">
        <f>((ставка!S130/1000*'составляющая '!$B$23*'составляющая '!$C$23)+'составляющая '!$D$23+'составляющая '!$E$23)*1000+ставка!S130</f>
        <v>4773.2851816949997</v>
      </c>
      <c r="T205" s="146">
        <f>((ставка!T130/1000*'составляющая '!$B$23*'составляющая '!$C$23)+'составляющая '!$D$23+'составляющая '!$E$23)*1000+ставка!T130</f>
        <v>4777.1797967050006</v>
      </c>
      <c r="U205" s="146">
        <f>((ставка!U130/1000*'составляющая '!$B$23*'составляющая '!$C$23)+'составляющая '!$D$23+'составляющая '!$E$23)*1000+ставка!U130</f>
        <v>4798.8368685699998</v>
      </c>
      <c r="V205" s="146">
        <f>((ставка!V130/1000*'составляющая '!$B$23*'составляющая '!$C$23)+'составляющая '!$D$23+'составляющая '!$E$23)*1000+ставка!V130</f>
        <v>4833.8884036599993</v>
      </c>
      <c r="W205" s="146">
        <f>((ставка!W130/1000*'составляющая '!$B$23*'составляющая '!$C$23)+'составляющая '!$D$23+'составляющая '!$E$23)*1000+ставка!W130</f>
        <v>4824.1411075299993</v>
      </c>
      <c r="X205" s="146">
        <f>((ставка!X130/1000*'составляющая '!$B$23*'составляющая '!$C$23)+'составляющая '!$D$23+'составляющая '!$E$23)*1000+ставка!X130</f>
        <v>4760.0736147549997</v>
      </c>
      <c r="Y205" s="146">
        <f>((ставка!Y130/1000*'составляющая '!$B$23*'составляющая '!$C$23)+'составляющая '!$D$23+'составляющая '!$E$23)*1000+ставка!Y130</f>
        <v>4658.8028658900002</v>
      </c>
    </row>
    <row r="206" spans="1:25" s="104" customFormat="1" ht="15.75" hidden="1" outlineLevel="1" x14ac:dyDescent="0.25">
      <c r="A206" s="227">
        <v>22</v>
      </c>
      <c r="B206" s="146">
        <f>((ставка!B131/1000*'составляющая '!$B$23*'составляющая '!$C$23)+'составляющая '!$D$23+'составляющая '!$E$23)*1000+ставка!B131</f>
        <v>4379.7138935849998</v>
      </c>
      <c r="C206" s="146">
        <f>((ставка!C131/1000*'составляющая '!$B$23*'составляющая '!$C$23)+'составляющая '!$D$23+'составляющая '!$E$23)*1000+ставка!C131</f>
        <v>4297.754840695</v>
      </c>
      <c r="D206" s="146">
        <f>((ставка!D131/1000*'составляющая '!$B$23*'составляющая '!$C$23)+'составляющая '!$D$23+'составляющая '!$E$23)*1000+ставка!D131</f>
        <v>4184.8432812199999</v>
      </c>
      <c r="E206" s="146">
        <f>((ставка!E131/1000*'составляющая '!$B$23*'составляющая '!$C$23)+'составляющая '!$D$23+'составляющая '!$E$23)*1000+ставка!E131</f>
        <v>4128.7586733549997</v>
      </c>
      <c r="F206" s="146">
        <f>((ставка!F131/1000*'составляющая '!$B$23*'составляющая '!$C$23)+'составляющая '!$D$23+'составляющая '!$E$23)*1000+ставка!F131</f>
        <v>4068.9946225799999</v>
      </c>
      <c r="G206" s="146">
        <f>((ставка!G131/1000*'составляющая '!$B$23*'составляющая '!$C$23)+'составляющая '!$D$23+'составляющая '!$E$23)*1000+ставка!G131</f>
        <v>4142.0455505299997</v>
      </c>
      <c r="H206" s="146">
        <f>((ставка!H131/1000*'составляющая '!$B$23*'составляющая '!$C$23)+'составляющая '!$D$23+'составляющая '!$E$23)*1000+ставка!H131</f>
        <v>4213.4826877299993</v>
      </c>
      <c r="I206" s="146">
        <f>((ставка!I131/1000*'составляющая '!$B$23*'составляющая '!$C$23)+'составляющая '!$D$23+'составляющая '!$E$23)*1000+ставка!I131</f>
        <v>4281.2296234149999</v>
      </c>
      <c r="J206" s="146">
        <f>((ставка!J131/1000*'составляющая '!$B$23*'составляющая '!$C$23)+'составляющая '!$D$23+'составляющая '!$E$23)*1000+ставка!J131</f>
        <v>4399.3160718949994</v>
      </c>
      <c r="K206" s="146">
        <f>((ставка!K131/1000*'составляющая '!$B$23*'составляющая '!$C$23)+'составляющая '!$D$23+'составляющая '!$E$23)*1000+ставка!K131</f>
        <v>4601.0291570400004</v>
      </c>
      <c r="L206" s="146">
        <f>((ставка!L131/1000*'составляющая '!$B$23*'составляющая '!$C$23)+'составляющая '!$D$23+'составляющая '!$E$23)*1000+ставка!L131</f>
        <v>4754.3285196850002</v>
      </c>
      <c r="M206" s="146">
        <f>((ставка!M131/1000*'составляющая '!$B$23*'составляющая '!$C$23)+'составляющая '!$D$23+'составляющая '!$E$23)*1000+ставка!M131</f>
        <v>4762.8063004249998</v>
      </c>
      <c r="N206" s="146">
        <f>((ставка!N131/1000*'составляющая '!$B$23*'составляющая '!$C$23)+'составляющая '!$D$23+'составляющая '!$E$23)*1000+ставка!N131</f>
        <v>4760.5039589549997</v>
      </c>
      <c r="O206" s="146">
        <f>((ставка!O131/1000*'составляющая '!$B$23*'составляющая '!$C$23)+'составляющая '!$D$23+'составляющая '!$E$23)*1000+ставка!O131</f>
        <v>4757.2548602449997</v>
      </c>
      <c r="P206" s="146">
        <f>((ставка!P131/1000*'составляющая '!$B$23*'составляющая '!$C$23)+'составляющая '!$D$23+'составляющая '!$E$23)*1000+ставка!P131</f>
        <v>4757.0612053549994</v>
      </c>
      <c r="Q206" s="146">
        <f>((ставка!Q131/1000*'составляющая '!$B$23*'составляющая '!$C$23)+'составляющая '!$D$23+'составляющая '!$E$23)*1000+ставка!Q131</f>
        <v>4756.6201025499995</v>
      </c>
      <c r="R206" s="146">
        <f>((ставка!R131/1000*'составляющая '!$B$23*'составляющая '!$C$23)+'составляющая '!$D$23+'составляющая '!$E$23)*1000+ставка!R131</f>
        <v>4757.9326523599993</v>
      </c>
      <c r="S206" s="146">
        <f>((ставка!S131/1000*'составляющая '!$B$23*'составляющая '!$C$23)+'составляющая '!$D$23+'составляющая '!$E$23)*1000+ставка!S131</f>
        <v>4773.2636644849999</v>
      </c>
      <c r="T206" s="146">
        <f>((ставка!T131/1000*'составляющая '!$B$23*'составляющая '!$C$23)+'составляющая '!$D$23+'составляющая '!$E$23)*1000+ставка!T131</f>
        <v>4793.5974279350003</v>
      </c>
      <c r="U206" s="146">
        <f>((ставка!U131/1000*'составляющая '!$B$23*'составляющая '!$C$23)+'составляющая '!$D$23+'составляющая '!$E$23)*1000+ставка!U131</f>
        <v>4821.7526972200003</v>
      </c>
      <c r="V206" s="146">
        <f>((ставка!V131/1000*'составляющая '!$B$23*'составляющая '!$C$23)+'составляющая '!$D$23+'составляющая '!$E$23)*1000+ставка!V131</f>
        <v>4873.2648979599999</v>
      </c>
      <c r="W206" s="146">
        <f>((ставка!W131/1000*'составляющая '!$B$23*'составляющая '!$C$23)+'составляющая '!$D$23+'составляющая '!$E$23)*1000+ставка!W131</f>
        <v>4866.8204935649992</v>
      </c>
      <c r="X206" s="146">
        <f>((ставка!X131/1000*'составляющая '!$B$23*'составляющая '!$C$23)+'составляющая '!$D$23+'составляющая '!$E$23)*1000+ставка!X131</f>
        <v>4790.1116399149996</v>
      </c>
      <c r="Y206" s="146">
        <f>((ставка!Y131/1000*'составляющая '!$B$23*'составляющая '!$C$23)+'составляющая '!$D$23+'составляющая '!$E$23)*1000+ставка!Y131</f>
        <v>4683.1926234250004</v>
      </c>
    </row>
    <row r="207" spans="1:25" s="104" customFormat="1" ht="15.75" hidden="1" outlineLevel="1" x14ac:dyDescent="0.25">
      <c r="A207" s="227">
        <v>23</v>
      </c>
      <c r="B207" s="146">
        <f>((ставка!B132/1000*'составляющая '!$B$23*'составляющая '!$C$23)+'составляющая '!$D$23+'составляющая '!$E$23)*1000+ставка!B132</f>
        <v>4412.8503969849999</v>
      </c>
      <c r="C207" s="146">
        <f>((ставка!C132/1000*'составляющая '!$B$23*'составляющая '!$C$23)+'составляющая '!$D$23+'составляющая '!$E$23)*1000+ставка!C132</f>
        <v>4232.6222460250001</v>
      </c>
      <c r="D207" s="146">
        <f>((ставка!D132/1000*'составляющая '!$B$23*'составляющая '!$C$23)+'составляющая '!$D$23+'составляющая '!$E$23)*1000+ставка!D132</f>
        <v>4106.8649121799999</v>
      </c>
      <c r="E207" s="146">
        <f>((ставка!E132/1000*'составляющая '!$B$23*'составляющая '!$C$23)+'составляющая '!$D$23+'составляющая '!$E$23)*1000+ставка!E132</f>
        <v>3922.57000853</v>
      </c>
      <c r="F207" s="146">
        <f>((ставка!F132/1000*'составляющая '!$B$23*'составляющая '!$C$23)+'составляющая '!$D$23+'составляющая '!$E$23)*1000+ставка!F132</f>
        <v>4112.0613183949999</v>
      </c>
      <c r="G207" s="146">
        <f>((ставка!G132/1000*'составляющая '!$B$23*'составляющая '!$C$23)+'составляющая '!$D$23+'составляющая '!$E$23)*1000+ставка!G132</f>
        <v>4176.2471558249999</v>
      </c>
      <c r="H207" s="146">
        <f>((ставка!H132/1000*'составляющая '!$B$23*'составляющая '!$C$23)+'составляющая '!$D$23+'составляющая '!$E$23)*1000+ставка!H132</f>
        <v>4383.3072676549991</v>
      </c>
      <c r="I207" s="146">
        <f>((ставка!I132/1000*'составляющая '!$B$23*'составляющая '!$C$23)+'составляющая '!$D$23+'составляющая '!$E$23)*1000+ставка!I132</f>
        <v>4571.5720965499995</v>
      </c>
      <c r="J207" s="146">
        <f>((ставка!J132/1000*'составляющая '!$B$23*'составляющая '!$C$23)+'составляющая '!$D$23+'составляющая '!$E$23)*1000+ставка!J132</f>
        <v>4801.1822444600002</v>
      </c>
      <c r="K207" s="146">
        <f>((ставка!K132/1000*'составляющая '!$B$23*'составляющая '!$C$23)+'составляющая '!$D$23+'составляющая '!$E$23)*1000+ставка!K132</f>
        <v>4832.3821989600001</v>
      </c>
      <c r="L207" s="146">
        <f>((ставка!L132/1000*'составляющая '!$B$23*'составляющая '!$C$23)+'составляющая '!$D$23+'составляющая '!$E$23)*1000+ставка!L132</f>
        <v>4847.0031431549996</v>
      </c>
      <c r="M207" s="146">
        <f>((ставка!M132/1000*'составляющая '!$B$23*'составляющая '!$C$23)+'составляющая '!$D$23+'составляющая '!$E$23)*1000+ставка!M132</f>
        <v>4846.9493501300003</v>
      </c>
      <c r="N207" s="146">
        <f>((ставка!N132/1000*'составляющая '!$B$23*'составляющая '!$C$23)+'составляющая '!$D$23+'составляющая '!$E$23)*1000+ставка!N132</f>
        <v>4841.0321173800003</v>
      </c>
      <c r="O207" s="146">
        <f>((ставка!O132/1000*'составляющая '!$B$23*'составляющая '!$C$23)+'составляющая '!$D$23+'составляющая '!$E$23)*1000+ставка!O132</f>
        <v>4831.0373733349998</v>
      </c>
      <c r="P207" s="146">
        <f>((ставка!P132/1000*'составляющая '!$B$23*'составляющая '!$C$23)+'составляющая '!$D$23+'составляющая '!$E$23)*1000+ставка!P132</f>
        <v>4828.4230323199999</v>
      </c>
      <c r="Q207" s="146">
        <f>((ставка!Q132/1000*'составляющая '!$B$23*'составляющая '!$C$23)+'составляющая '!$D$23+'составляющая '!$E$23)*1000+ставка!Q132</f>
        <v>4824.6467619649993</v>
      </c>
      <c r="R207" s="146">
        <f>((ставка!R132/1000*'составляющая '!$B$23*'составляющая '!$C$23)+'составляющая '!$D$23+'составляющая '!$E$23)*1000+ставка!R132</f>
        <v>4826.7984829649995</v>
      </c>
      <c r="S207" s="146">
        <f>((ставка!S132/1000*'составляющая '!$B$23*'составляющая '!$C$23)+'составляющая '!$D$23+'составляющая '!$E$23)*1000+ставка!S132</f>
        <v>4825.3783471049992</v>
      </c>
      <c r="T207" s="146">
        <f>((ставка!T132/1000*'составляющая '!$B$23*'составляющая '!$C$23)+'составляющая '!$D$23+'составляющая '!$E$23)*1000+ставка!T132</f>
        <v>4822.9361437699999</v>
      </c>
      <c r="U207" s="146">
        <f>((ставка!U132/1000*'составляющая '!$B$23*'составляющая '!$C$23)+'составляющая '!$D$23+'составляющая '!$E$23)*1000+ставка!U132</f>
        <v>4840.6555662049996</v>
      </c>
      <c r="V207" s="146">
        <f>((ставка!V132/1000*'составляющая '!$B$23*'составляющая '!$C$23)+'составляющая '!$D$23+'составляющая '!$E$23)*1000+ставка!V132</f>
        <v>4860.3007789349995</v>
      </c>
      <c r="W207" s="146">
        <f>((ставка!W132/1000*'составляющая '!$B$23*'составляющая '!$C$23)+'составляющая '!$D$23+'составляющая '!$E$23)*1000+ставка!W132</f>
        <v>4855.4271308699999</v>
      </c>
      <c r="X207" s="146">
        <f>((ставка!X132/1000*'составляющая '!$B$23*'составляющая '!$C$23)+'составляющая '!$D$23+'составляющая '!$E$23)*1000+ставка!X132</f>
        <v>4824.6467619649993</v>
      </c>
      <c r="Y207" s="146">
        <f>((ставка!Y132/1000*'составляющая '!$B$23*'составляющая '!$C$23)+'составляющая '!$D$23+'составляющая '!$E$23)*1000+ставка!Y132</f>
        <v>4597.1022662149999</v>
      </c>
    </row>
    <row r="208" spans="1:25" s="104" customFormat="1" ht="15.75" hidden="1" outlineLevel="1" x14ac:dyDescent="0.25">
      <c r="A208" s="227">
        <v>24</v>
      </c>
      <c r="B208" s="146">
        <f>((ставка!B133/1000*'составляющая '!$B$23*'составляющая '!$C$23)+'составляющая '!$D$23+'составляющая '!$E$23)*1000+ставка!B133</f>
        <v>4259.1206901400001</v>
      </c>
      <c r="C208" s="146">
        <f>((ставка!C133/1000*'составляющая '!$B$23*'составляющая '!$C$23)+'составляющая '!$D$23+'составляющая '!$E$23)*1000+ставка!C133</f>
        <v>4080.8506052899997</v>
      </c>
      <c r="D208" s="146">
        <f>((ставка!D133/1000*'составляющая '!$B$23*'составляющая '!$C$23)+'составляющая '!$D$23+'составляющая '!$E$23)*1000+ставка!D133</f>
        <v>3833.327380055</v>
      </c>
      <c r="E208" s="146">
        <f>((ставка!E133/1000*'составляющая '!$B$23*'составляющая '!$C$23)+'составляющая '!$D$23+'составляющая '!$E$23)*1000+ставка!E133</f>
        <v>3845.3662590499998</v>
      </c>
      <c r="F208" s="146">
        <f>((ставка!F133/1000*'составляющая '!$B$23*'составляющая '!$C$23)+'составляющая '!$D$23+'составляющая '!$E$23)*1000+ставка!F133</f>
        <v>3907.0023070949997</v>
      </c>
      <c r="G208" s="146">
        <f>((ставка!G133/1000*'составляющая '!$B$23*'составляющая '!$C$23)+'составляющая '!$D$23+'составляющая '!$E$23)*1000+ставка!G133</f>
        <v>4068.9300709499998</v>
      </c>
      <c r="H208" s="146">
        <f>((ставка!H133/1000*'составляющая '!$B$23*'составляющая '!$C$23)+'составляющая '!$D$23+'составляющая '!$E$23)*1000+ставка!H133</f>
        <v>4238.2382378349994</v>
      </c>
      <c r="I208" s="146">
        <f>((ставка!I133/1000*'составляющая '!$B$23*'составляющая '!$C$23)+'составляющая '!$D$23+'составляющая '!$E$23)*1000+ставка!I133</f>
        <v>4421.1022470199996</v>
      </c>
      <c r="J208" s="146">
        <f>((ставка!J133/1000*'составляющая '!$B$23*'составляющая '!$C$23)+'составляющая '!$D$23+'составляющая '!$E$23)*1000+ставка!J133</f>
        <v>4734.0377906549993</v>
      </c>
      <c r="K208" s="146">
        <f>((ставка!K133/1000*'составляющая '!$B$23*'составляющая '!$C$23)+'составляющая '!$D$23+'составляющая '!$E$23)*1000+ставка!K133</f>
        <v>4829.574203055</v>
      </c>
      <c r="L208" s="146">
        <f>((ставка!L133/1000*'составляющая '!$B$23*'составляющая '!$C$23)+'составляющая '!$D$23+'составляющая '!$E$23)*1000+ставка!L133</f>
        <v>4834.5016441449998</v>
      </c>
      <c r="M208" s="146">
        <f>((ставка!M133/1000*'составляющая '!$B$23*'составляющая '!$C$23)+'составляющая '!$D$23+'составляющая '!$E$23)*1000+ставка!M133</f>
        <v>4830.4133742449994</v>
      </c>
      <c r="N208" s="146">
        <f>((ставка!N133/1000*'составляющая '!$B$23*'составляющая '!$C$23)+'составляющая '!$D$23+'составляющая '!$E$23)*1000+ставка!N133</f>
        <v>4807.7772693249999</v>
      </c>
      <c r="O208" s="146">
        <f>((ставка!O133/1000*'составляющая '!$B$23*'составляющая '!$C$23)+'составляющая '!$D$23+'составляющая '!$E$23)*1000+ставка!O133</f>
        <v>4821.8602832699999</v>
      </c>
      <c r="P208" s="146">
        <f>((ставка!P133/1000*'составляющая '!$B$23*'составляющая '!$C$23)+'составляющая '!$D$23+'составляющая '!$E$23)*1000+ставка!P133</f>
        <v>4822.0216623449996</v>
      </c>
      <c r="Q208" s="146">
        <f>((ставка!Q133/1000*'составляющая '!$B$23*'составляющая '!$C$23)+'составляющая '!$D$23+'составляющая '!$E$23)*1000+ставка!Q133</f>
        <v>4815.5987751600005</v>
      </c>
      <c r="R208" s="146">
        <f>((ставка!R133/1000*'составляющая '!$B$23*'составляющая '!$C$23)+'составляющая '!$D$23+'составляющая '!$E$23)*1000+ставка!R133</f>
        <v>4807.1317530249999</v>
      </c>
      <c r="S208" s="146">
        <f>((ставка!S133/1000*'составляющая '!$B$23*'составляющая '!$C$23)+'составляющая '!$D$23+'составляющая '!$E$23)*1000+ставка!S133</f>
        <v>4776.3191083049996</v>
      </c>
      <c r="T208" s="146">
        <f>((ставка!T133/1000*'составляющая '!$B$23*'составляющая '!$C$23)+'составляющая '!$D$23+'составляющая '!$E$23)*1000+ставка!T133</f>
        <v>4777.6746925349998</v>
      </c>
      <c r="U208" s="146">
        <f>((ставка!U133/1000*'составляющая '!$B$23*'составляющая '!$C$23)+'составляющая '!$D$23+'составляющая '!$E$23)*1000+ставка!U133</f>
        <v>4839.1816373199999</v>
      </c>
      <c r="V208" s="146">
        <f>((ставка!V133/1000*'составляющая '!$B$23*'составляющая '!$C$23)+'составляющая '!$D$23+'составляющая '!$E$23)*1000+ставка!V133</f>
        <v>4882.3236433700004</v>
      </c>
      <c r="W208" s="146">
        <f>((ставка!W133/1000*'составляющая '!$B$23*'составляющая '!$C$23)+'составляющая '!$D$23+'составляющая '!$E$23)*1000+ставка!W133</f>
        <v>4855.4809238950002</v>
      </c>
      <c r="X208" s="146">
        <f>((ставка!X133/1000*'составляющая '!$B$23*'составляющая '!$C$23)+'составляющая '!$D$23+'составляющая '!$E$23)*1000+ставка!X133</f>
        <v>4769.6918076250004</v>
      </c>
      <c r="Y208" s="146">
        <f>((ставка!Y133/1000*'составляющая '!$B$23*'составляющая '!$C$23)+'составляющая '!$D$23+'составляющая '!$E$23)*1000+ставка!Y133</f>
        <v>4461.5976362399997</v>
      </c>
    </row>
    <row r="209" spans="1:25" s="104" customFormat="1" ht="15.75" hidden="1" outlineLevel="1" x14ac:dyDescent="0.25">
      <c r="A209" s="227">
        <v>25</v>
      </c>
      <c r="B209" s="146">
        <f>((ставка!B134/1000*'составляющая '!$B$23*'составляющая '!$C$23)+'составляющая '!$D$23+'составляющая '!$E$23)*1000+ставка!B134</f>
        <v>4303.5967632100001</v>
      </c>
      <c r="C209" s="146">
        <f>((ставка!C134/1000*'составляющая '!$B$23*'составляющая '!$C$23)+'составляющая '!$D$23+'составляющая '!$E$23)*1000+ставка!C134</f>
        <v>4148.8019544700001</v>
      </c>
      <c r="D209" s="146">
        <f>((ставка!D134/1000*'составляющая '!$B$23*'составляющая '!$C$23)+'составляющая '!$D$23+'составляющая '!$E$23)*1000+ставка!D134</f>
        <v>4013.254290075</v>
      </c>
      <c r="E209" s="146">
        <f>((ставка!E134/1000*'составляющая '!$B$23*'составляющая '!$C$23)+'составляющая '!$D$23+'составляющая '!$E$23)*1000+ставка!E134</f>
        <v>3965.4107736399997</v>
      </c>
      <c r="F209" s="146">
        <f>((ставка!F134/1000*'составляющая '!$B$23*'составляющая '!$C$23)+'составляющая '!$D$23+'составляющая '!$E$23)*1000+ставка!F134</f>
        <v>4059.1289817949996</v>
      </c>
      <c r="G209" s="146">
        <f>((ставка!G134/1000*'составляющая '!$B$23*'составляющая '!$C$23)+'составляющая '!$D$23+'составляющая '!$E$23)*1000+ставка!G134</f>
        <v>4173.0088157199998</v>
      </c>
      <c r="H209" s="146">
        <f>((ставка!H134/1000*'составляющая '!$B$23*'составляющая '!$C$23)+'составляющая '!$D$23+'составляющая '!$E$23)*1000+ставка!H134</f>
        <v>4424.8892759800001</v>
      </c>
      <c r="I209" s="146">
        <f>((ставка!I134/1000*'составляющая '!$B$23*'составляющая '!$C$23)+'составляющая '!$D$23+'составляющая '!$E$23)*1000+ставка!I134</f>
        <v>4546.5690985299998</v>
      </c>
      <c r="J209" s="146">
        <f>((ставка!J134/1000*'составляющая '!$B$23*'составляющая '!$C$23)+'составляющая '!$D$23+'составляющая '!$E$23)*1000+ставка!J134</f>
        <v>4826.83075878</v>
      </c>
      <c r="K209" s="146">
        <f>((ставка!K134/1000*'составляющая '!$B$23*'составляющая '!$C$23)+'составляющая '!$D$23+'составляющая '!$E$23)*1000+ставка!K134</f>
        <v>4854.1576154799995</v>
      </c>
      <c r="L209" s="146">
        <f>((ставка!L134/1000*'составляющая '!$B$23*'составляющая '!$C$23)+'составляющая '!$D$23+'составляющая '!$E$23)*1000+ставка!L134</f>
        <v>4890.3065282799998</v>
      </c>
      <c r="M209" s="146">
        <f>((ставка!M134/1000*'составляющая '!$B$23*'составляющая '!$C$23)+'составляющая '!$D$23+'составляющая '!$E$23)*1000+ставка!M134</f>
        <v>4872.8022779450002</v>
      </c>
      <c r="N209" s="146">
        <f>((ставка!N134/1000*'составляющая '!$B$23*'составляющая '!$C$23)+'составляющая '!$D$23+'составляющая '!$E$23)*1000+ставка!N134</f>
        <v>4850.6933446699995</v>
      </c>
      <c r="O209" s="146">
        <f>((ставка!O134/1000*'составляющая '!$B$23*'составляющая '!$C$23)+'составляющая '!$D$23+'составляющая '!$E$23)*1000+ставка!O134</f>
        <v>4853.7487884900002</v>
      </c>
      <c r="P209" s="146">
        <f>((ставка!P134/1000*'составляющая '!$B$23*'составляющая '!$C$23)+'составляющая '!$D$23+'составляющая '!$E$23)*1000+ставка!P134</f>
        <v>4850.1123799999996</v>
      </c>
      <c r="Q209" s="146">
        <f>((ставка!Q134/1000*'составляющая '!$B$23*'составляющая '!$C$23)+'составляющая '!$D$23+'составляющая '!$E$23)*1000+ставка!Q134</f>
        <v>4848.7352785599996</v>
      </c>
      <c r="R209" s="146">
        <f>((ставка!R134/1000*'составляющая '!$B$23*'составляющая '!$C$23)+'составляющая '!$D$23+'составляющая '!$E$23)*1000+ставка!R134</f>
        <v>4848.1758310999994</v>
      </c>
      <c r="S209" s="146">
        <f>((ставка!S134/1000*'составляющая '!$B$23*'составляющая '!$C$23)+'составляющая '!$D$23+'составляющая '!$E$23)*1000+ставка!S134</f>
        <v>4838.6867414899998</v>
      </c>
      <c r="T209" s="146">
        <f>((ставка!T134/1000*'составляющая '!$B$23*'составляющая '!$C$23)+'составляющая '!$D$23+'составляющая '!$E$23)*1000+ставка!T134</f>
        <v>4818.2453919899999</v>
      </c>
      <c r="U209" s="146">
        <f>((ставка!U134/1000*'составляющая '!$B$23*'составляющая '!$C$23)+'составляющая '!$D$23+'составляющая '!$E$23)*1000+ставка!U134</f>
        <v>4877.9879255549995</v>
      </c>
      <c r="V209" s="146">
        <f>((ставка!V134/1000*'составляющая '!$B$23*'составляющая '!$C$23)+'составляющая '!$D$23+'составляющая '!$E$23)*1000+ставка!V134</f>
        <v>4904.7660933999996</v>
      </c>
      <c r="W209" s="146">
        <f>((ставка!W134/1000*'составляющая '!$B$23*'составляющая '!$C$23)+'составляющая '!$D$23+'составляющая '!$E$23)*1000+ставка!W134</f>
        <v>4898.5476197099997</v>
      </c>
      <c r="X209" s="146">
        <f>((ставка!X134/1000*'составляющая '!$B$23*'составляющая '!$C$23)+'составляющая '!$D$23+'составляющая '!$E$23)*1000+ставка!X134</f>
        <v>4816.5670496099992</v>
      </c>
      <c r="Y209" s="146">
        <f>((ставка!Y134/1000*'составляющая '!$B$23*'составляющая '!$C$23)+'составляющая '!$D$23+'составляющая '!$E$23)*1000+ставка!Y134</f>
        <v>4566.8598275599998</v>
      </c>
    </row>
    <row r="210" spans="1:25" s="104" customFormat="1" ht="15.75" hidden="1" outlineLevel="1" x14ac:dyDescent="0.25">
      <c r="A210" s="227">
        <v>26</v>
      </c>
      <c r="B210" s="146">
        <f>((ставка!B135/1000*'составляющая '!$B$23*'составляющая '!$C$23)+'составляющая '!$D$23+'составляющая '!$E$23)*1000+ставка!B135</f>
        <v>4278.2279726199995</v>
      </c>
      <c r="C210" s="146">
        <f>((ставка!C135/1000*'составляющая '!$B$23*'составляющая '!$C$23)+'составляющая '!$D$23+'составляющая '!$E$23)*1000+ставка!C135</f>
        <v>4111.8999393200002</v>
      </c>
      <c r="D210" s="146">
        <f>((ставка!D135/1000*'составляющая '!$B$23*'составляющая '!$C$23)+'составляющая '!$D$23+'составляющая '!$E$23)*1000+ставка!D135</f>
        <v>3948.9393493849993</v>
      </c>
      <c r="E210" s="146">
        <f>((ставка!E135/1000*'составляющая '!$B$23*'составляющая '!$C$23)+'составляющая '!$D$23+'составляющая '!$E$23)*1000+ставка!E135</f>
        <v>3902.1286590300001</v>
      </c>
      <c r="F210" s="146">
        <f>((ставка!F135/1000*'составляющая '!$B$23*'составляющая '!$C$23)+'составляющая '!$D$23+'составляющая '!$E$23)*1000+ставка!F135</f>
        <v>3978.665375</v>
      </c>
      <c r="G210" s="146">
        <f>((ставка!G135/1000*'составляющая '!$B$23*'составляющая '!$C$23)+'составляющая '!$D$23+'составляющая '!$E$23)*1000+ставка!G135</f>
        <v>4116.24641574</v>
      </c>
      <c r="H210" s="146">
        <f>((ставка!H135/1000*'составляющая '!$B$23*'составляющая '!$C$23)+'составляющая '!$D$23+'составляющая '!$E$23)*1000+ставка!H135</f>
        <v>4281.8643811100001</v>
      </c>
      <c r="I210" s="146">
        <f>((ставка!I135/1000*'составляющая '!$B$23*'составляющая '!$C$23)+'составляющая '!$D$23+'составляющая '!$E$23)*1000+ставка!I135</f>
        <v>4461.5868776349998</v>
      </c>
      <c r="J210" s="146">
        <f>((ставка!J135/1000*'составляющая '!$B$23*'составляющая '!$C$23)+'составляющая '!$D$23+'составляющая '!$E$23)*1000+ставка!J135</f>
        <v>4758.3199621399999</v>
      </c>
      <c r="K210" s="146">
        <f>((ставка!K135/1000*'составляющая '!$B$23*'составляющая '!$C$23)+'составляющая '!$D$23+'составляющая '!$E$23)*1000+ставка!K135</f>
        <v>4799.2994885850003</v>
      </c>
      <c r="L210" s="146">
        <f>((ставка!L135/1000*'составляющая '!$B$23*'составляющая '!$C$23)+'составляющая '!$D$23+'составляющая '!$E$23)*1000+ставка!L135</f>
        <v>4814.26470814</v>
      </c>
      <c r="M210" s="146">
        <f>((ставка!M135/1000*'составляющая '!$B$23*'составляющая '!$C$23)+'составляющая '!$D$23+'составляющая '!$E$23)*1000+ставка!M135</f>
        <v>4810.0150591649999</v>
      </c>
      <c r="N210" s="146">
        <f>((ставка!N135/1000*'составляющая '!$B$23*'составляющая '!$C$23)+'составляющая '!$D$23+'составляющая '!$E$23)*1000+ставка!N135</f>
        <v>4797.3521810799994</v>
      </c>
      <c r="O210" s="146">
        <f>((ставка!O135/1000*'составляющая '!$B$23*'составляющая '!$C$23)+'составляющая '!$D$23+'составляющая '!$E$23)*1000+ставка!O135</f>
        <v>4804.9907906299995</v>
      </c>
      <c r="P210" s="146">
        <f>((ставка!P135/1000*'составляющая '!$B$23*'составляющая '!$C$23)+'составляющая '!$D$23+'составляющая '!$E$23)*1000+ставка!P135</f>
        <v>4802.1935533300002</v>
      </c>
      <c r="Q210" s="146">
        <f>((ставка!Q135/1000*'составляющая '!$B$23*'составляющая '!$C$23)+'составляющая '!$D$23+'составляющая '!$E$23)*1000+ставка!Q135</f>
        <v>4793.8018414299995</v>
      </c>
      <c r="R210" s="146">
        <f>((ставка!R135/1000*'составляющая '!$B$23*'составляющая '!$C$23)+'составляющая '!$D$23+'составляющая '!$E$23)*1000+ставка!R135</f>
        <v>4792.8658427949995</v>
      </c>
      <c r="S210" s="146">
        <f>((ставка!S135/1000*'составляющая '!$B$23*'составляющая '!$C$23)+'составляющая '!$D$23+'составляющая '!$E$23)*1000+ставка!S135</f>
        <v>4786.905575625</v>
      </c>
      <c r="T210" s="146">
        <f>((ставка!T135/1000*'составляющая '!$B$23*'составляющая '!$C$23)+'составляющая '!$D$23+'составляющая '!$E$23)*1000+ставка!T135</f>
        <v>4798.5571448399996</v>
      </c>
      <c r="U210" s="146">
        <f>((ставка!U135/1000*'составляющая '!$B$23*'составляющая '!$C$23)+'составляющая '!$D$23+'составляющая '!$E$23)*1000+ставка!U135</f>
        <v>4845.7874207900004</v>
      </c>
      <c r="V210" s="146">
        <f>((ставка!V135/1000*'составляющая '!$B$23*'составляющая '!$C$23)+'составляющая '!$D$23+'составляющая '!$E$23)*1000+ставка!V135</f>
        <v>4892.9639037149991</v>
      </c>
      <c r="W210" s="146">
        <f>((ставка!W135/1000*'составляющая '!$B$23*'составляющая '!$C$23)+'составляющая '!$D$23+'составляющая '!$E$23)*1000+ставка!W135</f>
        <v>4871.9953825699995</v>
      </c>
      <c r="X210" s="146">
        <f>((ставка!X135/1000*'составляющая '!$B$23*'составляющая '!$C$23)+'составляющая '!$D$23+'составляющая '!$E$23)*1000+ставка!X135</f>
        <v>4766.4857433349998</v>
      </c>
      <c r="Y210" s="146">
        <f>((ставка!Y135/1000*'составляющая '!$B$23*'составляющая '!$C$23)+'составляющая '!$D$23+'составляющая '!$E$23)*1000+ставка!Y135</f>
        <v>4505.5465376649991</v>
      </c>
    </row>
    <row r="211" spans="1:25" s="104" customFormat="1" ht="15.75" hidden="1" outlineLevel="1" x14ac:dyDescent="0.25">
      <c r="A211" s="227">
        <v>27</v>
      </c>
      <c r="B211" s="146">
        <f>((ставка!B136/1000*'составляющая '!$B$23*'составляющая '!$C$23)+'составляющая '!$D$23+'составляющая '!$E$23)*1000+ставка!B136</f>
        <v>4274.1827371399995</v>
      </c>
      <c r="C211" s="146">
        <f>((ставка!C136/1000*'составляющая '!$B$23*'составляющая '!$C$23)+'составляющая '!$D$23+'составляющая '!$E$23)*1000+ставка!C136</f>
        <v>4062.8944935449995</v>
      </c>
      <c r="D211" s="146">
        <f>((ставка!D136/1000*'составляющая '!$B$23*'составляющая '!$C$23)+'составляющая '!$D$23+'составляющая '!$E$23)*1000+ставка!D136</f>
        <v>3928.4872412799996</v>
      </c>
      <c r="E211" s="146">
        <f>((ставка!E136/1000*'составляющая '!$B$23*'составляющая '!$C$23)+'составляющая '!$D$23+'составляющая '!$E$23)*1000+ставка!E136</f>
        <v>3899.2023184699997</v>
      </c>
      <c r="F211" s="146">
        <f>((ставка!F136/1000*'составляющая '!$B$23*'составляющая '!$C$23)+'составляющая '!$D$23+'составляющая '!$E$23)*1000+ставка!F136</f>
        <v>3969.7357328499993</v>
      </c>
      <c r="G211" s="146">
        <f>((ставка!G136/1000*'составляющая '!$B$23*'составляющая '!$C$23)+'составляющая '!$D$23+'составляющая '!$E$23)*1000+ставка!G136</f>
        <v>4120.4099958749994</v>
      </c>
      <c r="H211" s="146">
        <f>((ставка!H136/1000*'составляющая '!$B$23*'составляющая '!$C$23)+'составляющая '!$D$23+'составляющая '!$E$23)*1000+ставка!H136</f>
        <v>4321.5313577449997</v>
      </c>
      <c r="I211" s="146">
        <f>((ставка!I136/1000*'составляющая '!$B$23*'составляющая '!$C$23)+'составляющая '!$D$23+'составляющая '!$E$23)*1000+ставка!I136</f>
        <v>4534.5087023249998</v>
      </c>
      <c r="J211" s="146">
        <f>((ставка!J136/1000*'составляющая '!$B$23*'составляющая '!$C$23)+'составляющая '!$D$23+'составляющая '!$E$23)*1000+ставка!J136</f>
        <v>4756.2650685850003</v>
      </c>
      <c r="K211" s="146">
        <f>((ставка!K136/1000*'составляющая '!$B$23*'составляющая '!$C$23)+'составляющая '!$D$23+'составляющая '!$E$23)*1000+ставка!K136</f>
        <v>4849.0472781049994</v>
      </c>
      <c r="L211" s="146">
        <f>((ставка!L136/1000*'составляющая '!$B$23*'составляющая '!$C$23)+'составляющая '!$D$23+'составляющая '!$E$23)*1000+ставка!L136</f>
        <v>5006.5640139099996</v>
      </c>
      <c r="M211" s="146">
        <f>((ставка!M136/1000*'составляющая '!$B$23*'составляющая '!$C$23)+'составляющая '!$D$23+'составляющая '!$E$23)*1000+ставка!M136</f>
        <v>4946.6385840599996</v>
      </c>
      <c r="N211" s="146">
        <f>((ставка!N136/1000*'составляющая '!$B$23*'составляющая '!$C$23)+'составляющая '!$D$23+'составляющая '!$E$23)*1000+ставка!N136</f>
        <v>4817.51380685</v>
      </c>
      <c r="O211" s="146">
        <f>((ставка!O136/1000*'составляющая '!$B$23*'составляющая '!$C$23)+'составляющая '!$D$23+'составляющая '!$E$23)*1000+ставка!O136</f>
        <v>4819.8376655299999</v>
      </c>
      <c r="P211" s="146">
        <f>((ставка!P136/1000*'составляющая '!$B$23*'составляющая '!$C$23)+'составляющая '!$D$23+'составляющая '!$E$23)*1000+ставка!P136</f>
        <v>4821.2147669699998</v>
      </c>
      <c r="Q211" s="146">
        <f>((ставка!Q136/1000*'составляющая '!$B$23*'составляющая '!$C$23)+'составляющая '!$D$23+'составляющая '!$E$23)*1000+ставка!Q136</f>
        <v>4816.5670496099992</v>
      </c>
      <c r="R211" s="146">
        <f>((ставка!R136/1000*'составляющая '!$B$23*'составляющая '!$C$23)+'составляющая '!$D$23+'составляющая '!$E$23)*1000+ставка!R136</f>
        <v>4808.4873372549991</v>
      </c>
      <c r="S211" s="146">
        <f>((ставка!S136/1000*'составляющая '!$B$23*'составляющая '!$C$23)+'составляющая '!$D$23+'составляющая '!$E$23)*1000+ставка!S136</f>
        <v>4803.2801724349993</v>
      </c>
      <c r="T211" s="146">
        <f>((ставка!T136/1000*'составляющая '!$B$23*'составляющая '!$C$23)+'составляющая '!$D$23+'составляющая '!$E$23)*1000+ставка!T136</f>
        <v>4806.400167885</v>
      </c>
      <c r="U211" s="146">
        <f>((ставка!U136/1000*'составляющая '!$B$23*'составляющая '!$C$23)+'составляющая '!$D$23+'составляющая '!$E$23)*1000+ставка!U136</f>
        <v>4834.1681273899994</v>
      </c>
      <c r="V211" s="146">
        <f>((ставка!V136/1000*'составляющая '!$B$23*'составляющая '!$C$23)+'составляющая '!$D$23+'составляющая '!$E$23)*1000+ставка!V136</f>
        <v>5226.4268656899994</v>
      </c>
      <c r="W211" s="146">
        <f>((ставка!W136/1000*'составляющая '!$B$23*'составляющая '!$C$23)+'составляющая '!$D$23+'составляющая '!$E$23)*1000+ставка!W136</f>
        <v>4962.2385613099996</v>
      </c>
      <c r="X211" s="146">
        <f>((ставка!X136/1000*'составляющая '!$B$23*'составляющая '!$C$23)+'составляющая '!$D$23+'составляющая '!$E$23)*1000+ставка!X136</f>
        <v>4773.7585603149992</v>
      </c>
      <c r="Y211" s="146">
        <f>((ставка!Y136/1000*'составляющая '!$B$23*'составляющая '!$C$23)+'составляющая '!$D$23+'составляющая '!$E$23)*1000+ставка!Y136</f>
        <v>4540.1677285549995</v>
      </c>
    </row>
    <row r="212" spans="1:25" s="104" customFormat="1" ht="15.75" hidden="1" outlineLevel="1" x14ac:dyDescent="0.25">
      <c r="A212" s="227">
        <v>28</v>
      </c>
      <c r="B212" s="146">
        <f>((ставка!B137/1000*'составляющая '!$B$23*'составляющая '!$C$23)+'составляющая '!$D$23+'составляющая '!$E$23)*1000+ставка!B137</f>
        <v>4371.2253542399994</v>
      </c>
      <c r="C212" s="146">
        <f>((ставка!C137/1000*'составляющая '!$B$23*'составляющая '!$C$23)+'составляющая '!$D$23+'составляющая '!$E$23)*1000+ставка!C137</f>
        <v>4263.5962698200001</v>
      </c>
      <c r="D212" s="146">
        <f>((ставка!D137/1000*'составляющая '!$B$23*'составляющая '!$C$23)+'составляющая '!$D$23+'составляющая '!$E$23)*1000+ставка!D137</f>
        <v>4166.0264810749995</v>
      </c>
      <c r="E212" s="146">
        <f>((ставка!E137/1000*'составляющая '!$B$23*'составляющая '!$C$23)+'составляющая '!$D$23+'составляющая '!$E$23)*1000+ставка!E137</f>
        <v>4138.2262457550005</v>
      </c>
      <c r="F212" s="146">
        <f>((ставка!F137/1000*'составляющая '!$B$23*'составляющая '!$C$23)+'составляющая '!$D$23+'составляющая '!$E$23)*1000+ставка!F137</f>
        <v>4143.2182384749995</v>
      </c>
      <c r="G212" s="146">
        <f>((ставка!G137/1000*'составляющая '!$B$23*'составляющая '!$C$23)+'составляющая '!$D$23+'составляющая '!$E$23)*1000+ставка!G137</f>
        <v>4149.8347805499998</v>
      </c>
      <c r="H212" s="146">
        <f>((ставка!H137/1000*'составляющая '!$B$23*'составляющая '!$C$23)+'составляющая '!$D$23+'составляющая '!$E$23)*1000+ставка!H137</f>
        <v>4230.0186636150002</v>
      </c>
      <c r="I212" s="146">
        <f>((ставка!I137/1000*'составляющая '!$B$23*'составляющая '!$C$23)+'составляющая '!$D$23+'составляющая '!$E$23)*1000+ставка!I137</f>
        <v>4321.3054270399998</v>
      </c>
      <c r="J212" s="146">
        <f>((ставка!J137/1000*'составляющая '!$B$23*'составляющая '!$C$23)+'составляющая '!$D$23+'составляющая '!$E$23)*1000+ставка!J137</f>
        <v>4553.0565373449999</v>
      </c>
      <c r="K212" s="146">
        <f>((ставка!K137/1000*'составляющая '!$B$23*'составляющая '!$C$23)+'составляющая '!$D$23+'составляющая '!$E$23)*1000+ставка!K137</f>
        <v>4696.3611559449992</v>
      </c>
      <c r="L212" s="146">
        <f>((ставка!L137/1000*'составляющая '!$B$23*'составляющая '!$C$23)+'составляющая '!$D$23+'составляющая '!$E$23)*1000+ставка!L137</f>
        <v>4728.7015225750001</v>
      </c>
      <c r="M212" s="146">
        <f>((ставка!M137/1000*'составляющая '!$B$23*'составляющая '!$C$23)+'составляющая '!$D$23+'составляющая '!$E$23)*1000+ставка!M137</f>
        <v>4742.5693644200001</v>
      </c>
      <c r="N212" s="146">
        <f>((ставка!N137/1000*'составляющая '!$B$23*'составляющая '!$C$23)+'составляющая '!$D$23+'составляющая '!$E$23)*1000+ставка!N137</f>
        <v>4728.4755918700002</v>
      </c>
      <c r="O212" s="146">
        <f>((ставка!O137/1000*'составляющая '!$B$23*'составляющая '!$C$23)+'составляющая '!$D$23+'составляющая '!$E$23)*1000+ставка!O137</f>
        <v>4730.2937961150001</v>
      </c>
      <c r="P212" s="146">
        <f>((ставка!P137/1000*'составляющая '!$B$23*'составляющая '!$C$23)+'составляющая '!$D$23+'составляющая '!$E$23)*1000+ставка!P137</f>
        <v>4717.6201594249997</v>
      </c>
      <c r="Q212" s="146">
        <f>((ставка!Q137/1000*'составляющая '!$B$23*'составляющая '!$C$23)+'составляющая '!$D$23+'составляющая '!$E$23)*1000+ставка!Q137</f>
        <v>4715.28554214</v>
      </c>
      <c r="R212" s="146">
        <f>((ставка!R137/1000*'составляющая '!$B$23*'составляющая '!$C$23)+'составляющая '!$D$23+'составляющая '!$E$23)*1000+ставка!R137</f>
        <v>4714.1881644300001</v>
      </c>
      <c r="S212" s="146">
        <f>((ставка!S137/1000*'составляющая '!$B$23*'составляющая '!$C$23)+'составляющая '!$D$23+'составляющая '!$E$23)*1000+ставка!S137</f>
        <v>4722.8273242449995</v>
      </c>
      <c r="T212" s="146">
        <f>((ставка!T137/1000*'составляющая '!$B$23*'составляющая '!$C$23)+'составляющая '!$D$23+'составляющая '!$E$23)*1000+ставка!T137</f>
        <v>4756.5017578950001</v>
      </c>
      <c r="U212" s="146">
        <f>((ставка!U137/1000*'составляющая '!$B$23*'составляющая '!$C$23)+'составляющая '!$D$23+'составляющая '!$E$23)*1000+ставка!U137</f>
        <v>4821.1824911550002</v>
      </c>
      <c r="V212" s="146">
        <f>((ставка!V137/1000*'составляющая '!$B$23*'составляющая '!$C$23)+'составляющая '!$D$23+'составляющая '!$E$23)*1000+ставка!V137</f>
        <v>4837.7937772750001</v>
      </c>
      <c r="W212" s="146">
        <f>((ставка!W137/1000*'составляющая '!$B$23*'составляющая '!$C$23)+'составляющая '!$D$23+'составляющая '!$E$23)*1000+ставка!W137</f>
        <v>4824.6037275449999</v>
      </c>
      <c r="X212" s="146">
        <f>((ставка!X137/1000*'составляющая '!$B$23*'составляющая '!$C$23)+'составляющая '!$D$23+'составляющая '!$E$23)*1000+ставка!X137</f>
        <v>4793.1348079199997</v>
      </c>
      <c r="Y212" s="146">
        <f>((ставка!Y137/1000*'составляющая '!$B$23*'составляющая '!$C$23)+'составляющая '!$D$23+'составляющая '!$E$23)*1000+ставка!Y137</f>
        <v>4628.3882895549996</v>
      </c>
    </row>
    <row r="213" spans="1:25" s="104" customFormat="1" ht="14.45" hidden="1" customHeight="1" outlineLevel="1" x14ac:dyDescent="0.25">
      <c r="A213" s="227">
        <v>29</v>
      </c>
      <c r="B213" s="146">
        <f>((ставка!B138/1000*'составляющая '!$B$23*'составляющая '!$C$23)+'составляющая '!$D$23+'составляющая '!$E$23)*1000+ставка!B138</f>
        <v>4362.0482641750004</v>
      </c>
      <c r="C213" s="146">
        <f>((ставка!C138/1000*'составляющая '!$B$23*'составляющая '!$C$23)+'составляющая '!$D$23+'составляющая '!$E$23)*1000+ставка!C138</f>
        <v>4218.119646485</v>
      </c>
      <c r="D213" s="146">
        <f>((ставка!D138/1000*'составляющая '!$B$23*'составляющая '!$C$23)+'составляющая '!$D$23+'составляющая '!$E$23)*1000+ставка!D138</f>
        <v>4085.41225381</v>
      </c>
      <c r="E213" s="146">
        <f>((ставка!E138/1000*'составляющая '!$B$23*'составляющая '!$C$23)+'составляющая '!$D$23+'составляющая '!$E$23)*1000+ставка!E138</f>
        <v>3996.7183141899995</v>
      </c>
      <c r="F213" s="146">
        <f>((ставка!F138/1000*'составляющая '!$B$23*'составляющая '!$C$23)+'составляющая '!$D$23+'составляющая '!$E$23)*1000+ставка!F138</f>
        <v>4042.6037645149995</v>
      </c>
      <c r="G213" s="146">
        <f>((ставка!G138/1000*'составляющая '!$B$23*'составляющая '!$C$23)+'составляющая '!$D$23+'составляющая '!$E$23)*1000+ставка!G138</f>
        <v>4021.8181396549999</v>
      </c>
      <c r="H213" s="146">
        <f>((ставка!H138/1000*'составляющая '!$B$23*'составляющая '!$C$23)+'составляющая '!$D$23+'составляющая '!$E$23)*1000+ставка!H138</f>
        <v>4108.0591173350003</v>
      </c>
      <c r="I213" s="146">
        <f>((ставка!I138/1000*'составляющая '!$B$23*'составляющая '!$C$23)+'составляющая '!$D$23+'составляющая '!$E$23)*1000+ставка!I138</f>
        <v>4207.4686275349995</v>
      </c>
      <c r="J213" s="146">
        <f>((ставка!J138/1000*'составляющая '!$B$23*'составляющая '!$C$23)+'составляющая '!$D$23+'составляющая '!$E$23)*1000+ставка!J138</f>
        <v>4340.0361583449994</v>
      </c>
      <c r="K213" s="146">
        <f>((ставка!K138/1000*'составляющая '!$B$23*'составляющая '!$C$23)+'составляющая '!$D$23+'составляющая '!$E$23)*1000+ставка!K138</f>
        <v>4531.6253961849998</v>
      </c>
      <c r="L213" s="146">
        <f>((ставка!L138/1000*'составляющая '!$B$23*'составляющая '!$C$23)+'составляющая '!$D$23+'составляющая '!$E$23)*1000+ставка!L138</f>
        <v>4587.7207626549998</v>
      </c>
      <c r="M213" s="146">
        <f>((ставка!M138/1000*'составляющая '!$B$23*'составляющая '!$C$23)+'составляющая '!$D$23+'составляющая '!$E$23)*1000+ставка!M138</f>
        <v>4601.3303979799994</v>
      </c>
      <c r="N213" s="146">
        <f>((ставка!N138/1000*'составляющая '!$B$23*'составляющая '!$C$23)+'составляющая '!$D$23+'составляющая '!$E$23)*1000+ставка!N138</f>
        <v>4595.6175787250004</v>
      </c>
      <c r="O213" s="146">
        <f>((ставка!O138/1000*'составляющая '!$B$23*'составляющая '!$C$23)+'составляющая '!$D$23+'составляющая '!$E$23)*1000+ставка!O138</f>
        <v>4608.1190777349993</v>
      </c>
      <c r="P213" s="146">
        <f>((ставка!P138/1000*'составляющая '!$B$23*'составляющая '!$C$23)+'составляющая '!$D$23+'составляющая '!$E$23)*1000+ставка!P138</f>
        <v>4610.7549359599998</v>
      </c>
      <c r="Q213" s="146">
        <f>((ставка!Q138/1000*'составляющая '!$B$23*'составляющая '!$C$23)+'составляющая '!$D$23+'составляющая '!$E$23)*1000+ставка!Q138</f>
        <v>4620.1687153349994</v>
      </c>
      <c r="R213" s="146">
        <f>((ставка!R138/1000*'составляющая '!$B$23*'составляющая '!$C$23)+'составляющая '!$D$23+'составляющая '!$E$23)*1000+ставка!R138</f>
        <v>4627.0864983499996</v>
      </c>
      <c r="S213" s="146">
        <f>((ставка!S138/1000*'составляющая '!$B$23*'составляющая '!$C$23)+'составляющая '!$D$23+'составляющая '!$E$23)*1000+ставка!S138</f>
        <v>4645.2577821949999</v>
      </c>
      <c r="T213" s="146">
        <f>((ставка!T138/1000*'составляющая '!$B$23*'составляющая '!$C$23)+'составляющая '!$D$23+'составляющая '!$E$23)*1000+ставка!T138</f>
        <v>4751.7787303000005</v>
      </c>
      <c r="U213" s="146">
        <f>((ставка!U138/1000*'составляющая '!$B$23*'составляющая '!$C$23)+'составляющая '!$D$23+'составляющая '!$E$23)*1000+ставка!U138</f>
        <v>4813.9419499899996</v>
      </c>
      <c r="V213" s="146">
        <f>((ставка!V138/1000*'составляющая '!$B$23*'составляющая '!$C$23)+'составляющая '!$D$23+'составляющая '!$E$23)*1000+ставка!V138</f>
        <v>4841.5270132099995</v>
      </c>
      <c r="W213" s="146">
        <f>((ставка!W138/1000*'составляющая '!$B$23*'составляющая '!$C$23)+'составляющая '!$D$23+'составляющая '!$E$23)*1000+ставка!W138</f>
        <v>4833.1245427049998</v>
      </c>
      <c r="X213" s="146">
        <f>((ставка!X138/1000*'составляющая '!$B$23*'составляющая '!$C$23)+'составляющая '!$D$23+'составляющая '!$E$23)*1000+ставка!X138</f>
        <v>4794.1461167899997</v>
      </c>
      <c r="Y213" s="146">
        <f>((ставка!Y138/1000*'составляющая '!$B$23*'составляющая '!$C$23)+'составляющая '!$D$23+'составляющая '!$E$23)*1000+ставка!Y138</f>
        <v>4426.9226523249999</v>
      </c>
    </row>
    <row r="214" spans="1:25" s="104" customFormat="1" ht="15.75" collapsed="1" x14ac:dyDescent="0.25">
      <c r="A214" s="227">
        <v>30</v>
      </c>
      <c r="B214" s="146">
        <f>((ставка!B139/1000*'составляющая '!$B$23*'составляющая '!$C$23)+'составляющая '!$D$23+'составляющая '!$E$23)*1000+ставка!B139</f>
        <v>4216.8393724899997</v>
      </c>
      <c r="C214" s="146">
        <f>((ставка!C139/1000*'составляющая '!$B$23*'составляющая '!$C$23)+'составляющая '!$D$23+'составляющая '!$E$23)*1000+ставка!C139</f>
        <v>4105.5953967900004</v>
      </c>
      <c r="D214" s="146">
        <f>((ставка!D139/1000*'составляющая '!$B$23*'составляющая '!$C$23)+'составляющая '!$D$23+'составляющая '!$E$23)*1000+ставка!D139</f>
        <v>3921.88145781</v>
      </c>
      <c r="E214" s="146">
        <f>((ставка!E139/1000*'составляющая '!$B$23*'составляющая '!$C$23)+'составляющая '!$D$23+'составляющая '!$E$23)*1000+ставка!E139</f>
        <v>3917.3736023149995</v>
      </c>
      <c r="F214" s="146">
        <f>((ставка!F139/1000*'составляющая '!$B$23*'составляющая '!$C$23)+'составляющая '!$D$23+'составляющая '!$E$23)*1000+ставка!F139</f>
        <v>4031.9850213799996</v>
      </c>
      <c r="G214" s="146">
        <f>((ставка!G139/1000*'составляющая '!$B$23*'составляющая '!$C$23)+'составляющая '!$D$23+'составляющая '!$E$23)*1000+ставка!G139</f>
        <v>4160.9591781199997</v>
      </c>
      <c r="H214" s="146">
        <f>((ставка!H139/1000*'составляющая '!$B$23*'составляющая '!$C$23)+'составляющая '!$D$23+'составляющая '!$E$23)*1000+ставка!H139</f>
        <v>4397.4655918349999</v>
      </c>
      <c r="I214" s="146">
        <f>((ставка!I139/1000*'составляющая '!$B$23*'составляющая '!$C$23)+'составляющая '!$D$23+'составляющая '!$E$23)*1000+ставка!I139</f>
        <v>4628.2161518749999</v>
      </c>
      <c r="J214" s="146">
        <f>((ставка!J139/1000*'составляющая '!$B$23*'составляющая '!$C$23)+'составляющая '!$D$23+'составляющая '!$E$23)*1000+ставка!J139</f>
        <v>4813.25339927</v>
      </c>
      <c r="K214" s="146">
        <f>((ставка!K139/1000*'составляющая '!$B$23*'составляющая '!$C$23)+'составляющая '!$D$23+'составляющая '!$E$23)*1000+ставка!K139</f>
        <v>4847.196798044999</v>
      </c>
      <c r="L214" s="146">
        <f>((ставка!L139/1000*'составляющая '!$B$23*'составляющая '!$C$23)+'составляющая '!$D$23+'составляющая '!$E$23)*1000+ставка!L139</f>
        <v>4853.61968523</v>
      </c>
      <c r="M214" s="146">
        <f>((ставка!M139/1000*'составляющая '!$B$23*'составляющая '!$C$23)+'составляющая '!$D$23+'составляющая '!$E$23)*1000+ставка!M139</f>
        <v>4850.5750000150001</v>
      </c>
      <c r="N214" s="146">
        <f>((ставка!N139/1000*'составляющая '!$B$23*'составляющая '!$C$23)+'составляющая '!$D$23+'составляющая '!$E$23)*1000+ставка!N139</f>
        <v>4839.9992912999996</v>
      </c>
      <c r="O214" s="146">
        <f>((ставка!O139/1000*'составляющая '!$B$23*'составляющая '!$C$23)+'составляющая '!$D$23+'составляющая '!$E$23)*1000+ставка!O139</f>
        <v>4845.8842482350001</v>
      </c>
      <c r="P214" s="146">
        <f>((ставка!P139/1000*'составляющая '!$B$23*'составляющая '!$C$23)+'составляющая '!$D$23+'составляющая '!$E$23)*1000+ставка!P139</f>
        <v>4839.7733605949998</v>
      </c>
      <c r="Q214" s="146">
        <f>((ставка!Q139/1000*'составляющая '!$B$23*'составляющая '!$C$23)+'составляющая '!$D$23+'составляющая '!$E$23)*1000+ставка!Q139</f>
        <v>4837.0944679499999</v>
      </c>
      <c r="R214" s="146">
        <f>((ставка!R139/1000*'составляющая '!$B$23*'составляющая '!$C$23)+'составляющая '!$D$23+'составляющая '!$E$23)*1000+ставка!R139</f>
        <v>4835.1041260249995</v>
      </c>
      <c r="S214" s="146">
        <f>((ставка!S139/1000*'составляющая '!$B$23*'составляющая '!$C$23)+'составляющая '!$D$23+'составляющая '!$E$23)*1000+ставка!S139</f>
        <v>4833.0169566549994</v>
      </c>
      <c r="T214" s="146">
        <f>((ставка!T139/1000*'составляющая '!$B$23*'составляющая '!$C$23)+'составляющая '!$D$23+'составляющая '!$E$23)*1000+ставка!T139</f>
        <v>4797.1800433999997</v>
      </c>
      <c r="U214" s="146">
        <f>((ставка!U139/1000*'составляющая '!$B$23*'составляющая '!$C$23)+'составляющая '!$D$23+'составляющая '!$E$23)*1000+ставка!U139</f>
        <v>4830.5639947149994</v>
      </c>
      <c r="V214" s="146">
        <f>((ставка!V139/1000*'составляющая '!$B$23*'составляющая '!$C$23)+'составляющая '!$D$23+'составляющая '!$E$23)*1000+ставка!V139</f>
        <v>4834.6092301949993</v>
      </c>
      <c r="W214" s="146">
        <f>((ставка!W139/1000*'составляющая '!$B$23*'составляющая '!$C$23)+'составляющая '!$D$23+'составляющая '!$E$23)*1000+ставка!W139</f>
        <v>4826.0776564299995</v>
      </c>
      <c r="X214" s="146">
        <f>((ставка!X139/1000*'составляющая '!$B$23*'составляющая '!$C$23)+'составляющая '!$D$23+'составляющая '!$E$23)*1000+ставка!X139</f>
        <v>4789.8426747899994</v>
      </c>
      <c r="Y214" s="146">
        <f>((ставка!Y139/1000*'составляющая '!$B$23*'составляющая '!$C$23)+'составляющая '!$D$23+'составляющая '!$E$23)*1000+ставка!Y139</f>
        <v>4541.5878644149998</v>
      </c>
    </row>
    <row r="215" spans="1:25" s="104" customFormat="1" ht="15.75" x14ac:dyDescent="0.25">
      <c r="A215" s="74" t="s">
        <v>57</v>
      </c>
    </row>
    <row r="216" spans="1:25" s="104" customFormat="1" ht="15.75" x14ac:dyDescent="0.25">
      <c r="A216" s="74"/>
    </row>
    <row r="217" spans="1:25" s="104" customFormat="1" ht="15.75" x14ac:dyDescent="0.25">
      <c r="A217" s="74" t="s">
        <v>85</v>
      </c>
      <c r="O217" s="286">
        <f>'Расчет предельн ур.'!F170*1000</f>
        <v>325340.83</v>
      </c>
      <c r="P217" s="286"/>
    </row>
    <row r="218" spans="1:25" s="104" customFormat="1" ht="15.75" x14ac:dyDescent="0.25">
      <c r="A218" s="74"/>
    </row>
    <row r="219" spans="1:25" s="104" customFormat="1" ht="15.75" x14ac:dyDescent="0.25">
      <c r="A219" s="74"/>
    </row>
    <row r="220" spans="1:25" s="139" customFormat="1" ht="18.75" x14ac:dyDescent="0.3">
      <c r="A220" s="138" t="s">
        <v>58</v>
      </c>
    </row>
    <row r="221" spans="1:25" s="104" customFormat="1" ht="15.75" x14ac:dyDescent="0.25">
      <c r="A221" s="75" t="s">
        <v>77</v>
      </c>
    </row>
    <row r="222" spans="1:25" s="104" customFormat="1" ht="15.75" x14ac:dyDescent="0.25">
      <c r="A222" s="75" t="s">
        <v>78</v>
      </c>
    </row>
    <row r="223" spans="1:25" s="104" customFormat="1" ht="15.75" x14ac:dyDescent="0.25">
      <c r="A223" s="74" t="s">
        <v>31</v>
      </c>
    </row>
    <row r="224" spans="1:25" s="104" customFormat="1" ht="15.75" x14ac:dyDescent="0.25">
      <c r="A224" s="74"/>
    </row>
    <row r="225" spans="1:25" s="104" customFormat="1" ht="15.75" x14ac:dyDescent="0.25">
      <c r="A225" s="261" t="s">
        <v>32</v>
      </c>
      <c r="B225" s="261" t="s">
        <v>178</v>
      </c>
      <c r="C225" s="261"/>
      <c r="D225" s="261"/>
      <c r="E225" s="261"/>
      <c r="F225" s="261"/>
      <c r="G225" s="261"/>
      <c r="H225" s="261"/>
      <c r="I225" s="261"/>
      <c r="J225" s="261"/>
      <c r="K225" s="261"/>
      <c r="L225" s="261"/>
      <c r="M225" s="261"/>
      <c r="N225" s="261"/>
      <c r="O225" s="261"/>
      <c r="P225" s="261"/>
      <c r="Q225" s="261"/>
      <c r="R225" s="261"/>
      <c r="S225" s="261"/>
      <c r="T225" s="261"/>
      <c r="U225" s="261"/>
      <c r="V225" s="261"/>
      <c r="W225" s="261"/>
      <c r="X225" s="261"/>
      <c r="Y225" s="261"/>
    </row>
    <row r="226" spans="1:25" s="119" customFormat="1" ht="12.75" x14ac:dyDescent="0.2">
      <c r="A226" s="261"/>
      <c r="B226" s="118" t="s">
        <v>33</v>
      </c>
      <c r="C226" s="118" t="s">
        <v>34</v>
      </c>
      <c r="D226" s="118" t="s">
        <v>35</v>
      </c>
      <c r="E226" s="118" t="s">
        <v>36</v>
      </c>
      <c r="F226" s="118" t="s">
        <v>37</v>
      </c>
      <c r="G226" s="118" t="s">
        <v>38</v>
      </c>
      <c r="H226" s="118" t="s">
        <v>39</v>
      </c>
      <c r="I226" s="118" t="s">
        <v>40</v>
      </c>
      <c r="J226" s="118" t="s">
        <v>41</v>
      </c>
      <c r="K226" s="118" t="s">
        <v>42</v>
      </c>
      <c r="L226" s="118" t="s">
        <v>43</v>
      </c>
      <c r="M226" s="118" t="s">
        <v>44</v>
      </c>
      <c r="N226" s="118" t="s">
        <v>45</v>
      </c>
      <c r="O226" s="118" t="s">
        <v>46</v>
      </c>
      <c r="P226" s="118" t="s">
        <v>47</v>
      </c>
      <c r="Q226" s="118" t="s">
        <v>48</v>
      </c>
      <c r="R226" s="118" t="s">
        <v>49</v>
      </c>
      <c r="S226" s="118" t="s">
        <v>50</v>
      </c>
      <c r="T226" s="118" t="s">
        <v>51</v>
      </c>
      <c r="U226" s="118" t="s">
        <v>52</v>
      </c>
      <c r="V226" s="118" t="s">
        <v>53</v>
      </c>
      <c r="W226" s="118" t="s">
        <v>54</v>
      </c>
      <c r="X226" s="118" t="s">
        <v>55</v>
      </c>
      <c r="Y226" s="118" t="s">
        <v>56</v>
      </c>
    </row>
    <row r="227" spans="1:25" s="104" customFormat="1" ht="15.75" x14ac:dyDescent="0.25">
      <c r="A227" s="227">
        <v>1</v>
      </c>
      <c r="B227" s="146">
        <f>((ставка!B110/1000*'составляющая '!$B$63*'составляющая '!$C$63)+'составляющая '!$D$63+'составляющая '!$E$63)*1000+ставка!B110</f>
        <v>1930.238743595</v>
      </c>
      <c r="C227" s="146">
        <f>((ставка!C110/1000*'составляющая '!$B$63*'составляющая '!$C$63)+'составляющая '!$D$63+'составляющая '!$E$63)*1000+ставка!C110</f>
        <v>1832.2708864649999</v>
      </c>
      <c r="D227" s="146">
        <f>((ставка!D110/1000*'составляющая '!$B$63*'составляющая '!$C$63)+'составляющая '!$D$63+'составляющая '!$E$63)*1000+ставка!D110</f>
        <v>1759.7686473700001</v>
      </c>
      <c r="E227" s="146">
        <f>((ставка!E110/1000*'составляющая '!$B$63*'составляющая '!$C$63)+'составляющая '!$D$63+'составляющая '!$E$63)*1000+ставка!E110</f>
        <v>1734.216960495</v>
      </c>
      <c r="F227" s="146">
        <f>((ставка!F110/1000*'составляющая '!$B$63*'составляющая '!$C$63)+'составляющая '!$D$63+'составляющая '!$E$63)*1000+ставка!F110</f>
        <v>1732.9366865</v>
      </c>
      <c r="G227" s="146">
        <f>((ставка!G110/1000*'составляющая '!$B$63*'составляющая '!$C$63)+'составляющая '!$D$63+'составляющая '!$E$63)*1000+ставка!G110</f>
        <v>1730.623586425</v>
      </c>
      <c r="H227" s="146">
        <f>((ставка!H110/1000*'составляющая '!$B$63*'составляющая '!$C$63)+'составляющая '!$D$63+'составляющая '!$E$63)*1000+ставка!H110</f>
        <v>1701.3709394299999</v>
      </c>
      <c r="I227" s="146">
        <f>((ставка!I110/1000*'составляющая '!$B$63*'составляющая '!$C$63)+'составляющая '!$D$63+'составляющая '!$E$63)*1000+ставка!I110</f>
        <v>1687.6537180549999</v>
      </c>
      <c r="J227" s="146">
        <f>((ставка!J110/1000*'составляющая '!$B$63*'составляющая '!$C$63)+'составляющая '!$D$63+'составляющая '!$E$63)*1000+ставка!J110</f>
        <v>1843.739559395</v>
      </c>
      <c r="K227" s="146">
        <f>((ставка!K110/1000*'составляющая '!$B$63*'составляющая '!$C$63)+'составляющая '!$D$63+'составляющая '!$E$63)*1000+ставка!K110</f>
        <v>2052.7792545449997</v>
      </c>
      <c r="L227" s="146">
        <f>((ставка!L110/1000*'составляющая '!$B$63*'составляющая '!$C$63)+'составляющая '!$D$63+'составляющая '!$E$63)*1000+ставка!L110</f>
        <v>2169.251912275</v>
      </c>
      <c r="M227" s="146">
        <f>((ставка!M110/1000*'составляющая '!$B$63*'составляющая '!$C$63)+'составляющая '!$D$63+'составляющая '!$E$63)*1000+ставка!M110</f>
        <v>2191.629810675</v>
      </c>
      <c r="N227" s="146">
        <f>((ставка!N110/1000*'составляющая '!$B$63*'составляющая '!$C$63)+'составляющая '!$D$63+'составляющая '!$E$63)*1000+ставка!N110</f>
        <v>2169.5854290299999</v>
      </c>
      <c r="O227" s="146">
        <f>((ставка!O110/1000*'составляющая '!$B$63*'составляющая '!$C$63)+'составляющая '!$D$63+'составляющая '!$E$63)*1000+ставка!O110</f>
        <v>2182.7216857349999</v>
      </c>
      <c r="P227" s="146">
        <f>((ставка!P110/1000*'составляющая '!$B$63*'составляющая '!$C$63)+'составляющая '!$D$63+'составляющая '!$E$63)*1000+ставка!P110</f>
        <v>2179.795345175</v>
      </c>
      <c r="Q227" s="146">
        <f>((ставка!Q110/1000*'составляющая '!$B$63*'составляющая '!$C$63)+'составляющая '!$D$63+'составляющая '!$E$63)*1000+ставка!Q110</f>
        <v>2170.5429448750001</v>
      </c>
      <c r="R227" s="146">
        <f>((ставка!R110/1000*'составляющая '!$B$63*'составляющая '!$C$63)+'составляющая '!$D$63+'составляющая '!$E$63)*1000+ставка!R110</f>
        <v>2169.467084375</v>
      </c>
      <c r="S227" s="146">
        <f>((ставка!S110/1000*'составляющая '!$B$63*'составляющая '!$C$63)+'составляющая '!$D$63+'составляющая '!$E$63)*1000+ставка!S110</f>
        <v>2169.1120504099999</v>
      </c>
      <c r="T227" s="146">
        <f>((ставка!T110/1000*'составляющая '!$B$63*'составляющая '!$C$63)+'составляющая '!$D$63+'составляющая '!$E$63)*1000+ставка!T110</f>
        <v>2172.5117695899999</v>
      </c>
      <c r="U227" s="146">
        <f>((ставка!U110/1000*'составляющая '!$B$63*'составляющая '!$C$63)+'составляющая '!$D$63+'составляющая '!$E$63)*1000+ставка!U110</f>
        <v>2186.9498174999999</v>
      </c>
      <c r="V227" s="146">
        <f>((ставка!V110/1000*'составляющая '!$B$63*'составляющая '!$C$63)+'составляющая '!$D$63+'составляющая '!$E$63)*1000+ставка!V110</f>
        <v>2220.83942325</v>
      </c>
      <c r="W227" s="146">
        <f>((ставка!W110/1000*'составляющая '!$B$63*'составляющая '!$C$63)+'составляющая '!$D$63+'составляющая '!$E$63)*1000+ставка!W110</f>
        <v>2268.19880246</v>
      </c>
      <c r="X227" s="146">
        <f>((ставка!X110/1000*'составляющая '!$B$63*'составляющая '!$C$63)+'составляющая '!$D$63+'составляющая '!$E$63)*1000+ставка!X110</f>
        <v>2216.8372221899999</v>
      </c>
      <c r="Y227" s="146">
        <f>((ставка!Y110/1000*'составляющая '!$B$63*'составляющая '!$C$63)+'составляющая '!$D$63+'составляющая '!$E$63)*1000+ставка!Y110</f>
        <v>2048.0454683450002</v>
      </c>
    </row>
    <row r="228" spans="1:25" s="104" customFormat="1" ht="15.75" hidden="1" outlineLevel="1" x14ac:dyDescent="0.25">
      <c r="A228" s="227">
        <v>2</v>
      </c>
      <c r="B228" s="146">
        <f>((ставка!B111/1000*'составляющая '!$B$63*'составляющая '!$C$63)+'составляющая '!$D$63+'составляющая '!$E$63)*1000+ставка!B111</f>
        <v>1868.66724718</v>
      </c>
      <c r="C228" s="146">
        <f>((ставка!C111/1000*'составляющая '!$B$63*'составляющая '!$C$63)+'составляющая '!$D$63+'составляющая '!$E$63)*1000+ставка!C111</f>
        <v>1750.60231591</v>
      </c>
      <c r="D228" s="146">
        <f>((ставка!D111/1000*'составляющая '!$B$63*'составляющая '!$C$63)+'составляющая '!$D$63+'составляющая '!$E$63)*1000+ставка!D111</f>
        <v>1681.779519725</v>
      </c>
      <c r="E228" s="146">
        <f>((ставка!E111/1000*'составляющая '!$B$63*'составляющая '!$C$63)+'составляющая '!$D$63+'составляющая '!$E$63)*1000+ставка!E111</f>
        <v>1605.4579758549999</v>
      </c>
      <c r="F228" s="146">
        <f>((ставка!F111/1000*'составляющая '!$B$63*'составляющая '!$C$63)+'составляющая '!$D$63+'составляющая '!$E$63)*1000+ставка!F111</f>
        <v>1641.53157842</v>
      </c>
      <c r="G228" s="146">
        <f>((ставка!G111/1000*'составляющая '!$B$63*'составляющая '!$C$63)+'составляющая '!$D$63+'составляющая '!$E$63)*1000+ставка!G111</f>
        <v>1682.123795085</v>
      </c>
      <c r="H228" s="146">
        <f>((ставка!H111/1000*'составляющая '!$B$63*'составляющая '!$C$63)+'составляющая '!$D$63+'составляющая '!$E$63)*1000+ставка!H111</f>
        <v>1769.7418742049999</v>
      </c>
      <c r="I228" s="146">
        <f>((ставка!I111/1000*'составляющая '!$B$63*'составляющая '!$C$63)+'составляющая '!$D$63+'составляющая '!$E$63)*1000+ставка!I111</f>
        <v>1857.2523672749999</v>
      </c>
      <c r="J228" s="146">
        <f>((ставка!J111/1000*'составляющая '!$B$63*'составляющая '!$C$63)+'составляющая '!$D$63+'составляющая '!$E$63)*1000+ставка!J111</f>
        <v>2163.8295753550001</v>
      </c>
      <c r="K228" s="146">
        <f>((ставка!K111/1000*'составляющая '!$B$63*'составляющая '!$C$63)+'составляющая '!$D$63+'составляющая '!$E$63)*1000+ставка!K111</f>
        <v>2268.919628995</v>
      </c>
      <c r="L228" s="146">
        <f>((ставка!L111/1000*'составляющая '!$B$63*'составляющая '!$C$63)+'составляющая '!$D$63+'составляющая '!$E$63)*1000+ставка!L111</f>
        <v>2286.1226383900002</v>
      </c>
      <c r="M228" s="146">
        <f>((ставка!M111/1000*'составляющая '!$B$63*'составляющая '!$C$63)+'составляющая '!$D$63+'составляющая '!$E$63)*1000+ставка!M111</f>
        <v>2289.2318752350002</v>
      </c>
      <c r="N228" s="146">
        <f>((ставка!N111/1000*'составляющая '!$B$63*'составляющая '!$C$63)+'составляющая '!$D$63+'составляющая '!$E$63)*1000+ставка!N111</f>
        <v>2261.6898464349997</v>
      </c>
      <c r="O228" s="146">
        <f>((ставка!O111/1000*'составляющая '!$B$63*'составляющая '!$C$63)+'составляющая '!$D$63+'составляющая '!$E$63)*1000+ставка!O111</f>
        <v>2279.9471991199998</v>
      </c>
      <c r="P228" s="146">
        <f>((ставка!P111/1000*'составляющая '!$B$63*'составляющая '!$C$63)+'составляющая '!$D$63+'составляющая '!$E$63)*1000+ставка!P111</f>
        <v>2295.5686935799999</v>
      </c>
      <c r="Q228" s="146">
        <f>((ставка!Q111/1000*'составляющая '!$B$63*'составляющая '!$C$63)+'составляющая '!$D$63+'составляющая '!$E$63)*1000+ставка!Q111</f>
        <v>2297.7849662099998</v>
      </c>
      <c r="R228" s="146">
        <f>((ставка!R111/1000*'составляющая '!$B$63*'составляющая '!$C$63)+'составляющая '!$D$63+'составляющая '!$E$63)*1000+ставка!R111</f>
        <v>2292.674628835</v>
      </c>
      <c r="S228" s="146">
        <f>((ставка!S111/1000*'составляющая '!$B$63*'составляющая '!$C$63)+'составляющая '!$D$63+'составляющая '!$E$63)*1000+ставка!S111</f>
        <v>2254.5676499249998</v>
      </c>
      <c r="T228" s="146">
        <f>((ставка!T111/1000*'составляющая '!$B$63*'составляющая '!$C$63)+'составляющая '!$D$63+'составляющая '!$E$63)*1000+ставка!T111</f>
        <v>2226.466173665</v>
      </c>
      <c r="U228" s="146">
        <f>((ставка!U111/1000*'составляющая '!$B$63*'составляющая '!$C$63)+'составляющая '!$D$63+'составляющая '!$E$63)*1000+ставка!U111</f>
        <v>2220.5381823100001</v>
      </c>
      <c r="V228" s="146">
        <f>((ставка!V111/1000*'составляющая '!$B$63*'составляющая '!$C$63)+'составляющая '!$D$63+'составляющая '!$E$63)*1000+ставка!V111</f>
        <v>2275.9342394549999</v>
      </c>
      <c r="W228" s="146">
        <f>((ставка!W111/1000*'составляющая '!$B$63*'составляющая '!$C$63)+'составляющая '!$D$63+'составляющая '!$E$63)*1000+ставка!W111</f>
        <v>2366.46790053</v>
      </c>
      <c r="X228" s="146">
        <f>((ставка!X111/1000*'составляющая '!$B$63*'составляющая '!$C$63)+'составляющая '!$D$63+'составляющая '!$E$63)*1000+ставка!X111</f>
        <v>2217.3859110449998</v>
      </c>
      <c r="Y228" s="146">
        <f>((ставка!Y111/1000*'составляющая '!$B$63*'составляющая '!$C$63)+'составляющая '!$D$63+'составляющая '!$E$63)*1000+ставка!Y111</f>
        <v>1957.3719454049999</v>
      </c>
    </row>
    <row r="229" spans="1:25" s="104" customFormat="1" ht="15.75" hidden="1" outlineLevel="1" x14ac:dyDescent="0.25">
      <c r="A229" s="227">
        <v>3</v>
      </c>
      <c r="B229" s="146">
        <f>((ставка!B112/1000*'составляющая '!$B$63*'составляющая '!$C$63)+'составляющая '!$D$63+'составляющая '!$E$63)*1000+ставка!B112</f>
        <v>1755.1747230350002</v>
      </c>
      <c r="C229" s="146">
        <f>((ставка!C112/1000*'составляющая '!$B$63*'составляющая '!$C$63)+'составляющая '!$D$63+'составляющая '!$E$63)*1000+ставка!C112</f>
        <v>1536.0004219750001</v>
      </c>
      <c r="D229" s="146">
        <f>((ставка!D112/1000*'составляющая '!$B$63*'составляющая '!$C$63)+'составляющая '!$D$63+'составляющая '!$E$63)*1000+ставка!D112</f>
        <v>1500.0451640649999</v>
      </c>
      <c r="E229" s="146">
        <f>((ставка!E112/1000*'составляющая '!$B$63*'составляющая '!$C$63)+'составляющая '!$D$63+'составляющая '!$E$63)*1000+ставка!E112</f>
        <v>1482.4010518649998</v>
      </c>
      <c r="F229" s="146">
        <f>((ставка!F112/1000*'составляющая '!$B$63*'составляющая '!$C$63)+'составляющая '!$D$63+'составляющая '!$E$63)*1000+ставка!F112</f>
        <v>1496.7422723300001</v>
      </c>
      <c r="G229" s="146">
        <f>((ставка!G112/1000*'составляющая '!$B$63*'составляющая '!$C$63)+'составляющая '!$D$63+'составляющая '!$E$63)*1000+ставка!G112</f>
        <v>1516.40900227</v>
      </c>
      <c r="H229" s="146">
        <f>((ставка!H112/1000*'составляющая '!$B$63*'составляющая '!$C$63)+'составляющая '!$D$63+'составляющая '!$E$63)*1000+ставка!H112</f>
        <v>1718.4878799850001</v>
      </c>
      <c r="I229" s="146">
        <f>((ставка!I112/1000*'составляющая '!$B$63*'составляющая '!$C$63)+'составляющая '!$D$63+'составляющая '!$E$63)*1000+ставка!I112</f>
        <v>1838.6614978349999</v>
      </c>
      <c r="J229" s="146">
        <f>((ставка!J112/1000*'составляющая '!$B$63*'составляющая '!$C$63)+'составляющая '!$D$63+'составляющая '!$E$63)*1000+ставка!J112</f>
        <v>2151.7261447299998</v>
      </c>
      <c r="K229" s="146">
        <f>((ставка!K112/1000*'составляющая '!$B$63*'составляющая '!$C$63)+'составляющая '!$D$63+'составляющая '!$E$63)*1000+ставка!K112</f>
        <v>2265.821150755</v>
      </c>
      <c r="L229" s="146">
        <f>((ставка!L112/1000*'составляющая '!$B$63*'составляющая '!$C$63)+'составляющая '!$D$63+'составляющая '!$E$63)*1000+ставка!L112</f>
        <v>2283.6051248200001</v>
      </c>
      <c r="M229" s="146">
        <f>((ставка!M112/1000*'составляющая '!$B$63*'составляющая '!$C$63)+'составляющая '!$D$63+'составляющая '!$E$63)*1000+ставка!M112</f>
        <v>2273.4167258849998</v>
      </c>
      <c r="N229" s="146">
        <f>((ставка!N112/1000*'составляющая '!$B$63*'составляющая '!$C$63)+'составляющая '!$D$63+'составляющая '!$E$63)*1000+ставка!N112</f>
        <v>2253.4810308199999</v>
      </c>
      <c r="O229" s="146">
        <f>((ставка!O112/1000*'составляющая '!$B$63*'составляющая '!$C$63)+'составляющая '!$D$63+'составляющая '!$E$63)*1000+ставка!O112</f>
        <v>2297.3115875899998</v>
      </c>
      <c r="P229" s="146">
        <f>((ставка!P112/1000*'составляющая '!$B$63*'составляющая '!$C$63)+'составляющая '!$D$63+'составляющая '!$E$63)*1000+ставка!P112</f>
        <v>2305.0900590050001</v>
      </c>
      <c r="Q229" s="146">
        <f>((ставка!Q112/1000*'составляющая '!$B$63*'составляющая '!$C$63)+'составляющая '!$D$63+'составляющая '!$E$63)*1000+ставка!Q112</f>
        <v>2312.9223234450001</v>
      </c>
      <c r="R229" s="146">
        <f>((ставка!R112/1000*'составляющая '!$B$63*'составляющая '!$C$63)+'составляющая '!$D$63+'составляющая '!$E$63)*1000+ставка!R112</f>
        <v>2297.0964154900003</v>
      </c>
      <c r="S229" s="146">
        <f>((ставка!S112/1000*'составляющая '!$B$63*'составляющая '!$C$63)+'составляющая '!$D$63+'составляющая '!$E$63)*1000+ставка!S112</f>
        <v>2266.17618472</v>
      </c>
      <c r="T229" s="146">
        <f>((ставка!T112/1000*'составляющая '!$B$63*'составляющая '!$C$63)+'составляющая '!$D$63+'составляющая '!$E$63)*1000+ставка!T112</f>
        <v>2231.2537528900002</v>
      </c>
      <c r="U229" s="146">
        <f>((ставка!U112/1000*'составляющая '!$B$63*'составляющая '!$C$63)+'составляющая '!$D$63+'составляющая '!$E$63)*1000+ставка!U112</f>
        <v>2181.7103768650004</v>
      </c>
      <c r="V229" s="146">
        <f>((ставка!V112/1000*'составляющая '!$B$63*'составляющая '!$C$63)+'составляющая '!$D$63+'составляющая '!$E$63)*1000+ставка!V112</f>
        <v>2259.7317803249998</v>
      </c>
      <c r="W229" s="146">
        <f>((ставка!W112/1000*'составляющая '!$B$63*'составляющая '!$C$63)+'составляющая '!$D$63+'составляющая '!$E$63)*1000+ставка!W112</f>
        <v>2300.1411007050001</v>
      </c>
      <c r="X229" s="146">
        <f>((ставка!X112/1000*'составляющая '!$B$63*'составляющая '!$C$63)+'составляющая '!$D$63+'составляющая '!$E$63)*1000+ставка!X112</f>
        <v>2161.0646138699999</v>
      </c>
      <c r="Y229" s="146">
        <f>((ставка!Y112/1000*'составляющая '!$B$63*'составляющая '!$C$63)+'составляющая '!$D$63+'составляющая '!$E$63)*1000+ставка!Y112</f>
        <v>1888.2263910699999</v>
      </c>
    </row>
    <row r="230" spans="1:25" s="104" customFormat="1" ht="15.75" hidden="1" outlineLevel="1" x14ac:dyDescent="0.25">
      <c r="A230" s="227">
        <v>4</v>
      </c>
      <c r="B230" s="146">
        <f>((ставка!B113/1000*'составляющая '!$B$63*'составляющая '!$C$63)+'составляющая '!$D$63+'составляющая '!$E$63)*1000+ставка!B113</f>
        <v>1718.3802939349998</v>
      </c>
      <c r="C230" s="146">
        <f>((ставка!C113/1000*'составляющая '!$B$63*'составляющая '!$C$63)+'составляющая '!$D$63+'составляющая '!$E$63)*1000+ставка!C113</f>
        <v>1537.8939364550001</v>
      </c>
      <c r="D230" s="146">
        <f>((ставка!D113/1000*'составляющая '!$B$63*'составляющая '!$C$63)+'составляющая '!$D$63+'составляющая '!$E$63)*1000+ставка!D113</f>
        <v>1512.5143872599999</v>
      </c>
      <c r="E230" s="146">
        <f>((ставка!E113/1000*'составляющая '!$B$63*'составляющая '!$C$63)+'составляющая '!$D$63+'составляющая '!$E$63)*1000+ставка!E113</f>
        <v>1482.1966383700001</v>
      </c>
      <c r="F230" s="146">
        <f>((ставка!F113/1000*'составляющая '!$B$63*'составляющая '!$C$63)+'составляющая '!$D$63+'составляющая '!$E$63)*1000+ставка!F113</f>
        <v>1503.100607885</v>
      </c>
      <c r="G230" s="146">
        <f>((ставка!G113/1000*'составляющая '!$B$63*'составляющая '!$C$63)+'составляющая '!$D$63+'составляющая '!$E$63)*1000+ставка!G113</f>
        <v>1556.36646124</v>
      </c>
      <c r="H230" s="146">
        <f>((ставка!H113/1000*'составляющая '!$B$63*'составляющая '!$C$63)+'составляющая '!$D$63+'составляющая '!$E$63)*1000+ставка!H113</f>
        <v>1739.73612486</v>
      </c>
      <c r="I230" s="146">
        <f>((ставка!I113/1000*'составляющая '!$B$63*'составляющая '!$C$63)+'составляющая '!$D$63+'составляющая '!$E$63)*1000+ставка!I113</f>
        <v>1834.7776414300001</v>
      </c>
      <c r="J230" s="146">
        <f>((ставка!J113/1000*'составляющая '!$B$63*'составляющая '!$C$63)+'составляющая '!$D$63+'составляющая '!$E$63)*1000+ставка!J113</f>
        <v>2132.7479655099996</v>
      </c>
      <c r="K230" s="146">
        <f>((ставка!K113/1000*'составляющая '!$B$63*'составляющая '!$C$63)+'составляющая '!$D$63+'составляющая '!$E$63)*1000+ставка!K113</f>
        <v>2192.7594642000004</v>
      </c>
      <c r="L230" s="146">
        <f>((ставка!L113/1000*'составляющая '!$B$63*'составляющая '!$C$63)+'составляющая '!$D$63+'составляющая '!$E$63)*1000+ставка!L113</f>
        <v>2213.2868825400001</v>
      </c>
      <c r="M230" s="146">
        <f>((ставка!M113/1000*'составляющая '!$B$63*'составляющая '!$C$63)+'составляющая '!$D$63+'составляющая '!$E$63)*1000+ставка!M113</f>
        <v>2216.6220500899999</v>
      </c>
      <c r="N230" s="146">
        <f>((ставка!N113/1000*'составляющая '!$B$63*'составляющая '!$C$63)+'составляющая '!$D$63+'составляющая '!$E$63)*1000+ставка!N113</f>
        <v>2181.2585154550002</v>
      </c>
      <c r="O230" s="146">
        <f>((ставка!O113/1000*'составляющая '!$B$63*'составляющая '!$C$63)+'составляющая '!$D$63+'составляющая '!$E$63)*1000+ставка!O113</f>
        <v>2229.8013412149999</v>
      </c>
      <c r="P230" s="146">
        <f>((ставка!P113/1000*'составляющая '!$B$63*'составляющая '!$C$63)+'составляющая '!$D$63+'составляющая '!$E$63)*1000+ставка!P113</f>
        <v>2251.6413093649999</v>
      </c>
      <c r="Q230" s="146">
        <f>((ставка!Q113/1000*'составляющая '!$B$63*'составляющая '!$C$63)+'составляющая '!$D$63+'составляющая '!$E$63)*1000+ставка!Q113</f>
        <v>2259.6672286949997</v>
      </c>
      <c r="R230" s="146">
        <f>((ставка!R113/1000*'составляющая '!$B$63*'составляющая '!$C$63)+'составляющая '!$D$63+'составляющая '!$E$63)*1000+ставка!R113</f>
        <v>2243.1312528099998</v>
      </c>
      <c r="S230" s="146">
        <f>((ставка!S113/1000*'составляющая '!$B$63*'составляющая '!$C$63)+'составляющая '!$D$63+'составляющая '!$E$63)*1000+ставка!S113</f>
        <v>2178.310657685</v>
      </c>
      <c r="T230" s="146">
        <f>((ставка!T113/1000*'составляющая '!$B$63*'составляющая '!$C$63)+'составляющая '!$D$63+'составляющая '!$E$63)*1000+ставка!T113</f>
        <v>2152.210281955</v>
      </c>
      <c r="U230" s="146">
        <f>((ставка!U113/1000*'составляющая '!$B$63*'составляющая '!$C$63)+'составляющая '!$D$63+'составляющая '!$E$63)*1000+ставка!U113</f>
        <v>2148.0467018199997</v>
      </c>
      <c r="V230" s="146">
        <f>((ставка!V113/1000*'составляющая '!$B$63*'составляющая '!$C$63)+'составляющая '!$D$63+'составляющая '!$E$63)*1000+ставка!V113</f>
        <v>2249.6617260450003</v>
      </c>
      <c r="W230" s="146">
        <f>((ставка!W113/1000*'составляющая '!$B$63*'составляющая '!$C$63)+'составляющая '!$D$63+'составляющая '!$E$63)*1000+ставка!W113</f>
        <v>2271.3941081450002</v>
      </c>
      <c r="X230" s="146">
        <f>((ставка!X113/1000*'составляющая '!$B$63*'составляющая '!$C$63)+'составляющая '!$D$63+'составляющая '!$E$63)*1000+ставка!X113</f>
        <v>2143.5388463250001</v>
      </c>
      <c r="Y230" s="146">
        <f>((ставка!Y113/1000*'составляющая '!$B$63*'составляющая '!$C$63)+'составляющая '!$D$63+'составляющая '!$E$63)*1000+ставка!Y113</f>
        <v>1861.6633953250002</v>
      </c>
    </row>
    <row r="231" spans="1:25" s="104" customFormat="1" ht="15.75" hidden="1" outlineLevel="1" x14ac:dyDescent="0.25">
      <c r="A231" s="227">
        <v>5</v>
      </c>
      <c r="B231" s="146">
        <f>((ставка!B114/1000*'составляющая '!$B$63*'составляющая '!$C$63)+'составляющая '!$D$63+'составляющая '!$E$63)*1000+ставка!B114</f>
        <v>1751.29086663</v>
      </c>
      <c r="C231" s="146">
        <f>((ставка!C114/1000*'составляющая '!$B$63*'составляющая '!$C$63)+'составляющая '!$D$63+'составляющая '!$E$63)*1000+ставка!C114</f>
        <v>1649.3208084399998</v>
      </c>
      <c r="D231" s="146">
        <f>((ставка!D114/1000*'составляющая '!$B$63*'составляющая '!$C$63)+'составляющая '!$D$63+'составляющая '!$E$63)*1000+ставка!D114</f>
        <v>1643.564954765</v>
      </c>
      <c r="E231" s="146">
        <f>((ставка!E114/1000*'составляющая '!$B$63*'составляющая '!$C$63)+'составляющая '!$D$63+'составляющая '!$E$63)*1000+ставка!E114</f>
        <v>1627.792839835</v>
      </c>
      <c r="F231" s="146">
        <f>((ставка!F114/1000*'составляющая '!$B$63*'составляющая '!$C$63)+'составляющая '!$D$63+'составляющая '!$E$63)*1000+ставка!F114</f>
        <v>1634.0651065500001</v>
      </c>
      <c r="G231" s="146">
        <f>((ставка!G114/1000*'составляющая '!$B$63*'составляющая '!$C$63)+'составляющая '!$D$63+'составляющая '!$E$63)*1000+ставка!G114</f>
        <v>1667.28767879</v>
      </c>
      <c r="H231" s="146">
        <f>((ставка!H114/1000*'составляющая '!$B$63*'составляющая '!$C$63)+'составляющая '!$D$63+'составляющая '!$E$63)*1000+ставка!H114</f>
        <v>1741.253088165</v>
      </c>
      <c r="I231" s="146">
        <f>((ставка!I114/1000*'составляющая '!$B$63*'составляющая '!$C$63)+'составляющая '!$D$63+'составляющая '!$E$63)*1000+ставка!I114</f>
        <v>1836.4990182299998</v>
      </c>
      <c r="J231" s="146">
        <f>((ставка!J114/1000*'составляющая '!$B$63*'составляющая '!$C$63)+'составляющая '!$D$63+'составляющая '!$E$63)*1000+ставка!J114</f>
        <v>2144.3349830950001</v>
      </c>
      <c r="K231" s="146">
        <f>((ставка!K114/1000*'составляющая '!$B$63*'составляющая '!$C$63)+'составляющая '!$D$63+'составляющая '!$E$63)*1000+ставка!K114</f>
        <v>2247.9618664549998</v>
      </c>
      <c r="L231" s="146">
        <f>((ставка!L114/1000*'составляющая '!$B$63*'составляющая '!$C$63)+'составляющая '!$D$63+'составляющая '!$E$63)*1000+ставка!L114</f>
        <v>2259.7640561399999</v>
      </c>
      <c r="M231" s="146">
        <f>((ставка!M114/1000*'составляющая '!$B$63*'составляющая '!$C$63)+'составляющая '!$D$63+'составляющая '!$E$63)*1000+ставка!M114</f>
        <v>2231.0708566049998</v>
      </c>
      <c r="N231" s="146">
        <f>((ставка!N114/1000*'составляющая '!$B$63*'составляющая '!$C$63)+'составляющая '!$D$63+'составляющая '!$E$63)*1000+ставка!N114</f>
        <v>2220.7318372</v>
      </c>
      <c r="O231" s="146">
        <f>((ставка!O114/1000*'составляющая '!$B$63*'составляющая '!$C$63)+'составляющая '!$D$63+'составляющая '!$E$63)*1000+ставка!O114</f>
        <v>2263.4542576549998</v>
      </c>
      <c r="P231" s="146">
        <f>((ставка!P114/1000*'составляющая '!$B$63*'составляющая '!$C$63)+'составляющая '!$D$63+'составляющая '!$E$63)*1000+ставка!P114</f>
        <v>2265.7673577300002</v>
      </c>
      <c r="Q231" s="146">
        <f>((ставка!Q114/1000*'составляющая '!$B$63*'составляющая '!$C$63)+'составляющая '!$D$63+'составляющая '!$E$63)*1000+ставка!Q114</f>
        <v>2264.6484628099997</v>
      </c>
      <c r="R231" s="146">
        <f>((ставка!R114/1000*'составляющая '!$B$63*'составляющая '!$C$63)+'составляющая '!$D$63+'составляющая '!$E$63)*1000+ставка!R114</f>
        <v>2264.228877215</v>
      </c>
      <c r="S231" s="146">
        <f>((ставка!S114/1000*'составляющая '!$B$63*'составляющая '!$C$63)+'составляющая '!$D$63+'составляющая '!$E$63)*1000+ставка!S114</f>
        <v>2209.5966810250002</v>
      </c>
      <c r="T231" s="146">
        <f>((ставка!T114/1000*'составляющая '!$B$63*'составляющая '!$C$63)+'составляющая '!$D$63+'составляющая '!$E$63)*1000+ставка!T114</f>
        <v>2153.3506940849998</v>
      </c>
      <c r="U231" s="146">
        <f>((ставка!U114/1000*'составляющая '!$B$63*'составляющая '!$C$63)+'составляющая '!$D$63+'составляющая '!$E$63)*1000+ставка!U114</f>
        <v>2151.1451800599998</v>
      </c>
      <c r="V231" s="146">
        <f>((ставка!V114/1000*'составляющая '!$B$63*'составляющая '!$C$63)+'составляющая '!$D$63+'составляющая '!$E$63)*1000+ставка!V114</f>
        <v>2287.3813951749999</v>
      </c>
      <c r="W231" s="146">
        <f>((ставка!W114/1000*'составляющая '!$B$63*'составляющая '!$C$63)+'составляющая '!$D$63+'составляющая '!$E$63)*1000+ставка!W114</f>
        <v>2288.3281524149997</v>
      </c>
      <c r="X231" s="146">
        <f>((ставка!X114/1000*'составляющая '!$B$63*'составляющая '!$C$63)+'составляющая '!$D$63+'составляющая '!$E$63)*1000+ставка!X114</f>
        <v>2144.9804993950002</v>
      </c>
      <c r="Y231" s="146">
        <f>((ставка!Y114/1000*'составляющая '!$B$63*'составляющая '!$C$63)+'составляющая '!$D$63+'составляющая '!$E$63)*1000+ставка!Y114</f>
        <v>1904.439608805</v>
      </c>
    </row>
    <row r="232" spans="1:25" s="104" customFormat="1" ht="15.75" hidden="1" outlineLevel="1" x14ac:dyDescent="0.25">
      <c r="A232" s="227">
        <v>6</v>
      </c>
      <c r="B232" s="146">
        <f>((ставка!B115/1000*'составляющая '!$B$63*'составляющая '!$C$63)+'составляющая '!$D$63+'составляющая '!$E$63)*1000+ставка!B115</f>
        <v>1765.0618810299998</v>
      </c>
      <c r="C232" s="146">
        <f>((ставка!C115/1000*'составляющая '!$B$63*'составляющая '!$C$63)+'составляющая '!$D$63+'составляющая '!$E$63)*1000+ставка!C115</f>
        <v>1729.1496575400001</v>
      </c>
      <c r="D232" s="146">
        <f>((ставка!D115/1000*'составляющая '!$B$63*'составляющая '!$C$63)+'составляющая '!$D$63+'составляющая '!$E$63)*1000+ставка!D115</f>
        <v>1698.5199091049999</v>
      </c>
      <c r="E232" s="146">
        <f>((ставка!E115/1000*'составляющая '!$B$63*'составляющая '!$C$63)+'составляющая '!$D$63+'составляющая '!$E$63)*1000+ставка!E115</f>
        <v>1615.2375477999999</v>
      </c>
      <c r="F232" s="146">
        <f>((ставка!F115/1000*'составляющая '!$B$63*'составляющая '!$C$63)+'составляющая '!$D$63+'составляющая '!$E$63)*1000+ставка!F115</f>
        <v>1691.2255749149999</v>
      </c>
      <c r="G232" s="146">
        <f>((ставка!G115/1000*'составляющая '!$B$63*'составляющая '!$C$63)+'составляющая '!$D$63+'составляющая '!$E$63)*1000+ставка!G115</f>
        <v>1729.53696732</v>
      </c>
      <c r="H232" s="146">
        <f>((ставка!H115/1000*'составляющая '!$B$63*'составляющая '!$C$63)+'составляющая '!$D$63+'составляющая '!$E$63)*1000+ставка!H115</f>
        <v>1783.8464053600001</v>
      </c>
      <c r="I232" s="146">
        <f>((ставка!I115/1000*'составляющая '!$B$63*'составляющая '!$C$63)+'составляющая '!$D$63+'составляющая '!$E$63)*1000+ставка!I115</f>
        <v>1957.9529100750001</v>
      </c>
      <c r="J232" s="146">
        <f>((ставка!J115/1000*'составляющая '!$B$63*'составляющая '!$C$63)+'составляющая '!$D$63+'составляющая '!$E$63)*1000+ставка!J115</f>
        <v>2163.36695534</v>
      </c>
      <c r="K232" s="146">
        <f>((ставка!K115/1000*'составляющая '!$B$63*'составляющая '!$C$63)+'составляющая '!$D$63+'составляющая '!$E$63)*1000+ставка!K115</f>
        <v>2265.0034967749998</v>
      </c>
      <c r="L232" s="146">
        <f>((ставка!L115/1000*'составляющая '!$B$63*'составляющая '!$C$63)+'составляющая '!$D$63+'составляющая '!$E$63)*1000+ставка!L115</f>
        <v>2282.7444364200001</v>
      </c>
      <c r="M232" s="146">
        <f>((ставка!M115/1000*'составляющая '!$B$63*'составляющая '!$C$63)+'составляющая '!$D$63+'составляющая '!$E$63)*1000+ставка!M115</f>
        <v>2271.2542462799997</v>
      </c>
      <c r="N232" s="146">
        <f>((ставка!N115/1000*'составляющая '!$B$63*'составляющая '!$C$63)+'составляющая '!$D$63+'составляющая '!$E$63)*1000+ставка!N115</f>
        <v>2270.7593504500001</v>
      </c>
      <c r="O232" s="146">
        <f>((ставка!O115/1000*'составляющая '!$B$63*'составляющая '!$C$63)+'составляющая '!$D$63+'составляющая '!$E$63)*1000+ставка!O115</f>
        <v>2283.7342280799999</v>
      </c>
      <c r="P232" s="146">
        <f>((ставка!P115/1000*'составляющая '!$B$63*'составляющая '!$C$63)+'составляющая '!$D$63+'составляющая '!$E$63)*1000+ставка!P115</f>
        <v>2285.1436053349998</v>
      </c>
      <c r="Q232" s="146">
        <f>((ставка!Q115/1000*'составляющая '!$B$63*'составляющая '!$C$63)+'составляющая '!$D$63+'составляющая '!$E$63)*1000+ставка!Q115</f>
        <v>2284.9714676549997</v>
      </c>
      <c r="R232" s="146">
        <f>((ставка!R115/1000*'составляющая '!$B$63*'составляющая '!$C$63)+'составляющая '!$D$63+'составляющая '!$E$63)*1000+ставка!R115</f>
        <v>2282.927332705</v>
      </c>
      <c r="S232" s="146">
        <f>((ставка!S115/1000*'составляющая '!$B$63*'составляющая '!$C$63)+'составляющая '!$D$63+'составляющая '!$E$63)*1000+ставка!S115</f>
        <v>2277.9353399849997</v>
      </c>
      <c r="T232" s="146">
        <f>((ставка!T115/1000*'составляющая '!$B$63*'составляющая '!$C$63)+'составляющая '!$D$63+'составляющая '!$E$63)*1000+ставка!T115</f>
        <v>2241.270014145</v>
      </c>
      <c r="U232" s="146">
        <f>((ставка!U115/1000*'составляющая '!$B$63*'составляющая '!$C$63)+'составляющая '!$D$63+'составляющая '!$E$63)*1000+ставка!U115</f>
        <v>2243.4862867749998</v>
      </c>
      <c r="V232" s="146">
        <f>((ставка!V115/1000*'составляющая '!$B$63*'составляющая '!$C$63)+'составляющая '!$D$63+'составляющая '!$E$63)*1000+ставка!V115</f>
        <v>2309.9959828849996</v>
      </c>
      <c r="W232" s="146">
        <f>((ставка!W115/1000*'составляющая '!$B$63*'составляющая '!$C$63)+'составляющая '!$D$63+'составляющая '!$E$63)*1000+ставка!W115</f>
        <v>2325.4238224549999</v>
      </c>
      <c r="X232" s="146">
        <f>((ставка!X115/1000*'составляющая '!$B$63*'составляющая '!$C$63)+'составляющая '!$D$63+'составляющая '!$E$63)*1000+ставка!X115</f>
        <v>2192.28608558</v>
      </c>
      <c r="Y232" s="146">
        <f>((ставка!Y115/1000*'составляющая '!$B$63*'составляющая '!$C$63)+'составляющая '!$D$63+'составляющая '!$E$63)*1000+ставка!Y115</f>
        <v>1922.5355824150001</v>
      </c>
    </row>
    <row r="233" spans="1:25" s="104" customFormat="1" ht="15.75" hidden="1" outlineLevel="1" x14ac:dyDescent="0.25">
      <c r="A233" s="227">
        <v>7</v>
      </c>
      <c r="B233" s="146">
        <f>((ставка!B116/1000*'составляющая '!$B$63*'составляющая '!$C$63)+'составляющая '!$D$63+'составляющая '!$E$63)*1000+ставка!B116</f>
        <v>1892.6051433050002</v>
      </c>
      <c r="C233" s="146">
        <f>((ставка!C116/1000*'составляющая '!$B$63*'составляющая '!$C$63)+'составляющая '!$D$63+'составляющая '!$E$63)*1000+ставка!C116</f>
        <v>1808.2038870800002</v>
      </c>
      <c r="D233" s="146">
        <f>((ставка!D116/1000*'составляющая '!$B$63*'составляющая '!$C$63)+'составляющая '!$D$63+'составляющая '!$E$63)*1000+ставка!D116</f>
        <v>1737.2401285000001</v>
      </c>
      <c r="E233" s="146">
        <f>((ставка!E116/1000*'составляющая '!$B$63*'составляющая '!$C$63)+'составляющая '!$D$63+'составляющая '!$E$63)*1000+ставка!E116</f>
        <v>1723.329252235</v>
      </c>
      <c r="F233" s="146">
        <f>((ставка!F116/1000*'составляющая '!$B$63*'составляющая '!$C$63)+'составляющая '!$D$63+'составляющая '!$E$63)*1000+ставка!F116</f>
        <v>1737.82109317</v>
      </c>
      <c r="G233" s="146">
        <f>((ставка!G116/1000*'составляющая '!$B$63*'составляющая '!$C$63)+'составляющая '!$D$63+'составляющая '!$E$63)*1000+ставка!G116</f>
        <v>1747.4715618549999</v>
      </c>
      <c r="H233" s="146">
        <f>((ставка!H116/1000*'составляющая '!$B$63*'составляющая '!$C$63)+'составляющая '!$D$63+'составляющая '!$E$63)*1000+ставка!H116</f>
        <v>1772.8618696549997</v>
      </c>
      <c r="I233" s="146">
        <f>((ставка!I116/1000*'составляющая '!$B$63*'составляющая '!$C$63)+'составляющая '!$D$63+'составляющая '!$E$63)*1000+ставка!I116</f>
        <v>1771.3879407700001</v>
      </c>
      <c r="J233" s="146">
        <f>((ставка!J116/1000*'составляющая '!$B$63*'составляющая '!$C$63)+'составляющая '!$D$63+'составляющая '!$E$63)*1000+ставка!J116</f>
        <v>1918.1353129700001</v>
      </c>
      <c r="K233" s="146">
        <f>((ставка!K116/1000*'составляющая '!$B$63*'составляющая '!$C$63)+'составляющая '!$D$63+'составляющая '!$E$63)*1000+ставка!K116</f>
        <v>2073.7262584800001</v>
      </c>
      <c r="L233" s="146">
        <f>((ставка!L116/1000*'составляющая '!$B$63*'составляющая '!$C$63)+'составляющая '!$D$63+'составляющая '!$E$63)*1000+ставка!L116</f>
        <v>2151.6400758899999</v>
      </c>
      <c r="M233" s="146">
        <f>((ставка!M116/1000*'составляющая '!$B$63*'составляющая '!$C$63)+'составляющая '!$D$63+'составляющая '!$E$63)*1000+ставка!M116</f>
        <v>2157.66489469</v>
      </c>
      <c r="N233" s="146">
        <f>((ставка!N116/1000*'составляющая '!$B$63*'составляющая '!$C$63)+'составляющая '!$D$63+'составляющая '!$E$63)*1000+ставка!N116</f>
        <v>2161.096889685</v>
      </c>
      <c r="O233" s="146">
        <f>((ставка!O116/1000*'составляющая '!$B$63*'составляющая '!$C$63)+'составляющая '!$D$63+'составляющая '!$E$63)*1000+ставка!O116</f>
        <v>2159.7413054549997</v>
      </c>
      <c r="P233" s="146">
        <f>((ставка!P116/1000*'составляющая '!$B$63*'составляющая '!$C$63)+'составляющая '!$D$63+'составляющая '!$E$63)*1000+ставка!P116</f>
        <v>2158.9559272900001</v>
      </c>
      <c r="Q233" s="146">
        <f>((ставка!Q116/1000*'составляющая '!$B$63*'составляющая '!$C$63)+'составляющая '!$D$63+'составляющая '!$E$63)*1000+ставка!Q116</f>
        <v>2160.085580815</v>
      </c>
      <c r="R233" s="146">
        <f>((ставка!R116/1000*'составляющая '!$B$63*'составляющая '!$C$63)+'составляющая '!$D$63+'составляющая '!$E$63)*1000+ставка!R116</f>
        <v>2159.7305468499999</v>
      </c>
      <c r="S233" s="146">
        <f>((ставка!S116/1000*'составляющая '!$B$63*'составляющая '!$C$63)+'составляющая '!$D$63+'составляющая '!$E$63)*1000+ставка!S116</f>
        <v>2161.8392334300001</v>
      </c>
      <c r="T233" s="146">
        <f>((ставка!T116/1000*'составляющая '!$B$63*'составляющая '!$C$63)+'составляющая '!$D$63+'составляющая '!$E$63)*1000+ставка!T116</f>
        <v>2161.2259929450001</v>
      </c>
      <c r="U233" s="146">
        <f>((ставка!U116/1000*'составляющая '!$B$63*'составляющая '!$C$63)+'составляющая '!$D$63+'составляющая '!$E$63)*1000+ставка!U116</f>
        <v>2159.827374295</v>
      </c>
      <c r="V233" s="146">
        <f>((ставка!V116/1000*'составляющая '!$B$63*'составляющая '!$C$63)+'составляющая '!$D$63+'составляющая '!$E$63)*1000+ставка!V116</f>
        <v>2230.5652021699998</v>
      </c>
      <c r="W233" s="146">
        <f>((ставка!W116/1000*'составляющая '!$B$63*'составляющая '!$C$63)+'составляющая '!$D$63+'составляющая '!$E$63)*1000+ставка!W116</f>
        <v>2229.7798240049997</v>
      </c>
      <c r="X233" s="146">
        <f>((ставка!X116/1000*'составляющая '!$B$63*'составляющая '!$C$63)+'составляющая '!$D$63+'составляющая '!$E$63)*1000+ставка!X116</f>
        <v>2185.0885788350001</v>
      </c>
      <c r="Y233" s="146">
        <f>((ставка!Y116/1000*'составляющая '!$B$63*'составляющая '!$C$63)+'составляющая '!$D$63+'составляющая '!$E$63)*1000+ставка!Y116</f>
        <v>2000.8044337900001</v>
      </c>
    </row>
    <row r="234" spans="1:25" s="104" customFormat="1" ht="15.75" hidden="1" outlineLevel="1" x14ac:dyDescent="0.25">
      <c r="A234" s="227">
        <v>8</v>
      </c>
      <c r="B234" s="146">
        <f>((ставка!B117/1000*'составляющая '!$B$63*'составляющая '!$C$63)+'составляющая '!$D$63+'составляющая '!$E$63)*1000+ставка!B117</f>
        <v>1907.7962935649998</v>
      </c>
      <c r="C234" s="146">
        <f>((ставка!C117/1000*'составляющая '!$B$63*'составляющая '!$C$63)+'составляющая '!$D$63+'составляющая '!$E$63)*1000+ставка!C117</f>
        <v>1783.5881988399999</v>
      </c>
      <c r="D234" s="146">
        <f>((ставка!D117/1000*'составляющая '!$B$63*'составляющая '!$C$63)+'составляющая '!$D$63+'составляющая '!$E$63)*1000+ставка!D117</f>
        <v>1702.479075745</v>
      </c>
      <c r="E234" s="146">
        <f>((ставка!E117/1000*'составляющая '!$B$63*'составляющая '!$C$63)+'составляющая '!$D$63+'составляющая '!$E$63)*1000+ставка!E117</f>
        <v>1635.14096705</v>
      </c>
      <c r="F234" s="146">
        <f>((ставка!F117/1000*'составляющая '!$B$63*'составляющая '!$C$63)+'составляющая '!$D$63+'составляющая '!$E$63)*1000+ставка!F117</f>
        <v>1629.4066305849999</v>
      </c>
      <c r="G234" s="146">
        <f>((ставка!G117/1000*'составляющая '!$B$63*'составляющая '!$C$63)+'составляющая '!$D$63+'составляющая '!$E$63)*1000+ставка!G117</f>
        <v>1625.9961527999999</v>
      </c>
      <c r="H234" s="146">
        <f>((ставка!H117/1000*'составляющая '!$B$63*'составляющая '!$C$63)+'составляющая '!$D$63+'составляющая '!$E$63)*1000+ставка!H117</f>
        <v>1681.1340034250002</v>
      </c>
      <c r="I234" s="146">
        <f>((ставка!I117/1000*'составляющая '!$B$63*'составляющая '!$C$63)+'составляющая '!$D$63+'составляющая '!$E$63)*1000+ставка!I117</f>
        <v>1612.9782407499999</v>
      </c>
      <c r="J234" s="146">
        <f>((ставка!J117/1000*'составляющая '!$B$63*'составляющая '!$C$63)+'составляющая '!$D$63+'составляющая '!$E$63)*1000+ставка!J117</f>
        <v>1804.1694102050001</v>
      </c>
      <c r="K234" s="146">
        <f>((ставка!K117/1000*'составляющая '!$B$63*'составляющая '!$C$63)+'составляющая '!$D$63+'составляющая '!$E$63)*1000+ставка!K117</f>
        <v>1945.8387208449999</v>
      </c>
      <c r="L234" s="146">
        <f>((ставка!L117/1000*'составляющая '!$B$63*'составляющая '!$C$63)+'составляющая '!$D$63+'составляющая '!$E$63)*1000+ставка!L117</f>
        <v>2025.9472936749999</v>
      </c>
      <c r="M234" s="146">
        <f>((ставка!M117/1000*'составляющая '!$B$63*'составляющая '!$C$63)+'составляющая '!$D$63+'составляющая '!$E$63)*1000+ставка!M117</f>
        <v>2040.2239625099999</v>
      </c>
      <c r="N234" s="146">
        <f>((ставка!N117/1000*'составляющая '!$B$63*'составляющая '!$C$63)+'составляющая '!$D$63+'составляющая '!$E$63)*1000+ставка!N117</f>
        <v>2050.8964986699998</v>
      </c>
      <c r="O234" s="146">
        <f>((ставка!O117/1000*'составляющая '!$B$63*'составляющая '!$C$63)+'составляющая '!$D$63+'составляющая '!$E$63)*1000+ставка!O117</f>
        <v>2064.9795126150002</v>
      </c>
      <c r="P234" s="146">
        <f>((ставка!P117/1000*'составляющая '!$B$63*'составляющая '!$C$63)+'составляющая '!$D$63+'составляющая '!$E$63)*1000+ставка!P117</f>
        <v>2082.3008666649998</v>
      </c>
      <c r="Q234" s="146">
        <f>((ставка!Q117/1000*'составляющая '!$B$63*'составляющая '!$C$63)+'составляющая '!$D$63+'составляющая '!$E$63)*1000+ставка!Q117</f>
        <v>2101.20373565</v>
      </c>
      <c r="R234" s="146">
        <f>((ставка!R117/1000*'составляющая '!$B$63*'составляющая '!$C$63)+'составляющая '!$D$63+'составляющая '!$E$63)*1000+ставка!R117</f>
        <v>2143.1622951499999</v>
      </c>
      <c r="S234" s="146">
        <f>((ставка!S117/1000*'составляющая '!$B$63*'составляющая '!$C$63)+'составляющая '!$D$63+'составляющая '!$E$63)*1000+ставка!S117</f>
        <v>2145.5076710399999</v>
      </c>
      <c r="T234" s="146">
        <f>((ставка!T117/1000*'составляющая '!$B$63*'составляющая '!$C$63)+'составляющая '!$D$63+'составляющая '!$E$63)*1000+ставка!T117</f>
        <v>2150.5749739950002</v>
      </c>
      <c r="U234" s="146">
        <f>((ставка!U117/1000*'составляющая '!$B$63*'составляющая '!$C$63)+'составляющая '!$D$63+'составляющая '!$E$63)*1000+ставка!U117</f>
        <v>2186.4549216699997</v>
      </c>
      <c r="V234" s="146">
        <f>((ставка!V117/1000*'составляющая '!$B$63*'составляющая '!$C$63)+'составляющая '!$D$63+'составляющая '!$E$63)*1000+ставка!V117</f>
        <v>2233.9326455350001</v>
      </c>
      <c r="W234" s="146">
        <f>((ставка!W117/1000*'составляющая '!$B$63*'составляющая '!$C$63)+'составляющая '!$D$63+'составляющая '!$E$63)*1000+ставка!W117</f>
        <v>2235.9229874600001</v>
      </c>
      <c r="X234" s="146">
        <f>((ставка!X117/1000*'составляющая '!$B$63*'составляющая '!$C$63)+'составляющая '!$D$63+'составляющая '!$E$63)*1000+ставка!X117</f>
        <v>2185.5727160599999</v>
      </c>
      <c r="Y234" s="146">
        <f>((ставка!Y117/1000*'составляющая '!$B$63*'составляющая '!$C$63)+'составляющая '!$D$63+'составляющая '!$E$63)*1000+ставка!Y117</f>
        <v>2027.7117048949999</v>
      </c>
    </row>
    <row r="235" spans="1:25" s="104" customFormat="1" ht="15.75" hidden="1" outlineLevel="1" x14ac:dyDescent="0.25">
      <c r="A235" s="227">
        <v>9</v>
      </c>
      <c r="B235" s="146">
        <f>((ставка!B118/1000*'составляющая '!$B$63*'составляющая '!$C$63)+'составляющая '!$D$63+'составляющая '!$E$63)*1000+ставка!B118</f>
        <v>1842.3409407450001</v>
      </c>
      <c r="C235" s="146">
        <f>((ставка!C118/1000*'составляющая '!$B$63*'составляющая '!$C$63)+'составляющая '!$D$63+'составляющая '!$E$63)*1000+ставка!C118</f>
        <v>1727.10552259</v>
      </c>
      <c r="D235" s="146">
        <f>((ставка!D118/1000*'составляющая '!$B$63*'составляющая '!$C$63)+'составляющая '!$D$63+'составляющая '!$E$63)*1000+ставка!D118</f>
        <v>1677.282422835</v>
      </c>
      <c r="E235" s="146">
        <f>((ставка!E118/1000*'составляющая '!$B$63*'составляющая '!$C$63)+'составляющая '!$D$63+'составляющая '!$E$63)*1000+ставка!E118</f>
        <v>1565.8340336399999</v>
      </c>
      <c r="F235" s="146">
        <f>((ставка!F118/1000*'составляющая '!$B$63*'составляющая '!$C$63)+'составляющая '!$D$63+'составляющая '!$E$63)*1000+ставка!F118</f>
        <v>1652.666734595</v>
      </c>
      <c r="G235" s="146">
        <f>((ставка!G118/1000*'составляющая '!$B$63*'составляющая '!$C$63)+'составляющая '!$D$63+'составляющая '!$E$63)*1000+ставка!G118</f>
        <v>1718.0467771799999</v>
      </c>
      <c r="H235" s="146">
        <f>((ставка!H118/1000*'составляющая '!$B$63*'составляющая '!$C$63)+'составляющая '!$D$63+'составляющая '!$E$63)*1000+ставка!H118</f>
        <v>1835.40164052</v>
      </c>
      <c r="I235" s="146">
        <f>((ставка!I118/1000*'составляющая '!$B$63*'составляющая '!$C$63)+'составляющая '!$D$63+'составляющая '!$E$63)*1000+ставка!I118</f>
        <v>2020.44964652</v>
      </c>
      <c r="J235" s="146">
        <f>((ставка!J118/1000*'составляющая '!$B$63*'составляющая '!$C$63)+'составляющая '!$D$63+'составляющая '!$E$63)*1000+ставка!J118</f>
        <v>2174.7172836150003</v>
      </c>
      <c r="K235" s="146">
        <f>((ставка!K118/1000*'составляющая '!$B$63*'составляющая '!$C$63)+'составляющая '!$D$63+'составляющая '!$E$63)*1000+ставка!K118</f>
        <v>2270.0170067050003</v>
      </c>
      <c r="L235" s="146">
        <f>((ставка!L118/1000*'составляющая '!$B$63*'составляющая '!$C$63)+'составляющая '!$D$63+'составляющая '!$E$63)*1000+ставка!L118</f>
        <v>2280.4098191349999</v>
      </c>
      <c r="M235" s="146">
        <f>((ставка!M118/1000*'составляющая '!$B$63*'составляющая '!$C$63)+'составляющая '!$D$63+'составляющая '!$E$63)*1000+ставка!M118</f>
        <v>2281.1414042749998</v>
      </c>
      <c r="N235" s="146">
        <f>((ставка!N118/1000*'составляющая '!$B$63*'составляющая '!$C$63)+'составляющая '!$D$63+'составляющая '!$E$63)*1000+ставка!N118</f>
        <v>2278.05368464</v>
      </c>
      <c r="O235" s="146">
        <f>((ставка!O118/1000*'составляющая '!$B$63*'составляющая '!$C$63)+'составляющая '!$D$63+'составляющая '!$E$63)*1000+ставка!O118</f>
        <v>2279.2694070049997</v>
      </c>
      <c r="P235" s="146">
        <f>((ставка!P118/1000*'составляющая '!$B$63*'составляющая '!$C$63)+'составляющая '!$D$63+'составляющая '!$E$63)*1000+ставка!P118</f>
        <v>2278.6884423350002</v>
      </c>
      <c r="Q235" s="146">
        <f>((ставка!Q118/1000*'составляющая '!$B$63*'составляющая '!$C$63)+'составляющая '!$D$63+'составляющая '!$E$63)*1000+ставка!Q118</f>
        <v>2278.20430511</v>
      </c>
      <c r="R235" s="146">
        <f>((ставка!R118/1000*'составляющая '!$B$63*'составляющая '!$C$63)+'составляющая '!$D$63+'составляющая '!$E$63)*1000+ставка!R118</f>
        <v>2277.0854101899999</v>
      </c>
      <c r="S235" s="146">
        <f>((ставка!S118/1000*'составляющая '!$B$63*'составляющая '!$C$63)+'составляющая '!$D$63+'составляющая '!$E$63)*1000+ставка!S118</f>
        <v>2248.3384176299996</v>
      </c>
      <c r="T235" s="146">
        <f>((ставка!T118/1000*'составляющая '!$B$63*'составляющая '!$C$63)+'составляющая '!$D$63+'составляющая '!$E$63)*1000+ставка!T118</f>
        <v>2223.7119707850002</v>
      </c>
      <c r="U235" s="146">
        <f>((ставка!U118/1000*'составляющая '!$B$63*'составляющая '!$C$63)+'составляющая '!$D$63+'составляющая '!$E$63)*1000+ставка!U118</f>
        <v>2245.315249625</v>
      </c>
      <c r="V235" s="146">
        <f>((ставка!V118/1000*'составляющая '!$B$63*'составляющая '!$C$63)+'составляющая '!$D$63+'составляющая '!$E$63)*1000+ставка!V118</f>
        <v>2286.649810035</v>
      </c>
      <c r="W235" s="146">
        <f>((ставка!W118/1000*'составляющая '!$B$63*'составляющая '!$C$63)+'составляющая '!$D$63+'составляющая '!$E$63)*1000+ставка!W118</f>
        <v>2300.15185931</v>
      </c>
      <c r="X235" s="146">
        <f>((ставка!X118/1000*'составляющая '!$B$63*'составляющая '!$C$63)+'составляющая '!$D$63+'составляющая '!$E$63)*1000+ставка!X118</f>
        <v>2235.4711260499998</v>
      </c>
      <c r="Y235" s="146">
        <f>((ставка!Y118/1000*'составляющая '!$B$63*'составляющая '!$C$63)+'составляющая '!$D$63+'составляющая '!$E$63)*1000+ставка!Y118</f>
        <v>1941.80424397</v>
      </c>
    </row>
    <row r="236" spans="1:25" s="104" customFormat="1" ht="15.75" hidden="1" outlineLevel="1" x14ac:dyDescent="0.25">
      <c r="A236" s="227">
        <v>10</v>
      </c>
      <c r="B236" s="146">
        <f>((ставка!B119/1000*'составляющая '!$B$63*'составляющая '!$C$63)+'составляющая '!$D$63+'составляющая '!$E$63)*1000+ставка!B119</f>
        <v>1843.92245568</v>
      </c>
      <c r="C236" s="146">
        <f>((ставка!C119/1000*'составляющая '!$B$63*'составляющая '!$C$63)+'составляющая '!$D$63+'составляющая '!$E$63)*1000+ставка!C119</f>
        <v>1748.547422355</v>
      </c>
      <c r="D236" s="146">
        <f>((ставка!D119/1000*'составляющая '!$B$63*'составляющая '!$C$63)+'составляющая '!$D$63+'составляющая '!$E$63)*1000+ставка!D119</f>
        <v>1730.3438626950001</v>
      </c>
      <c r="E236" s="146">
        <f>((ставка!E119/1000*'составляющая '!$B$63*'составляющая '!$C$63)+'составляющая '!$D$63+'составляющая '!$E$63)*1000+ставка!E119</f>
        <v>1646.8463292900001</v>
      </c>
      <c r="F236" s="146">
        <f>((ставка!F119/1000*'составляющая '!$B$63*'составляющая '!$C$63)+'составляющая '!$D$63+'составляющая '!$E$63)*1000+ставка!F119</f>
        <v>1713.711059365</v>
      </c>
      <c r="G236" s="146">
        <f>((ставка!G119/1000*'составляющая '!$B$63*'составляющая '!$C$63)+'составляющая '!$D$63+'составляющая '!$E$63)*1000+ставка!G119</f>
        <v>1739.7899178849998</v>
      </c>
      <c r="H236" s="146">
        <f>((ставка!H119/1000*'составляющая '!$B$63*'составляющая '!$C$63)+'составляющая '!$D$63+'составляющая '!$E$63)*1000+ставка!H119</f>
        <v>1820.1782144449999</v>
      </c>
      <c r="I236" s="146">
        <f>((ставка!I119/1000*'составляющая '!$B$63*'составляющая '!$C$63)+'составляющая '!$D$63+'составляющая '!$E$63)*1000+ставка!I119</f>
        <v>1939.43735087</v>
      </c>
      <c r="J236" s="146">
        <f>((ставка!J119/1000*'составляющая '!$B$63*'составляющая '!$C$63)+'составляющая '!$D$63+'составляющая '!$E$63)*1000+ставка!J119</f>
        <v>2155.9435178900003</v>
      </c>
      <c r="K236" s="146">
        <f>((ставка!K119/1000*'составляющая '!$B$63*'составляющая '!$C$63)+'составляющая '!$D$63+'составляющая '!$E$63)*1000+ставка!K119</f>
        <v>2262.97012043</v>
      </c>
      <c r="L236" s="146">
        <f>((ставка!L119/1000*'составляющая '!$B$63*'составляющая '!$C$63)+'составляющая '!$D$63+'составляющая '!$E$63)*1000+ставка!L119</f>
        <v>2270.0707997300001</v>
      </c>
      <c r="M236" s="146">
        <f>((ставка!M119/1000*'составляющая '!$B$63*'составляющая '!$C$63)+'составляющая '!$D$63+'составляющая '!$E$63)*1000+ставка!M119</f>
        <v>2269.7265243699999</v>
      </c>
      <c r="N236" s="146">
        <f>((ставка!N119/1000*'составляющая '!$B$63*'составляющая '!$C$63)+'составляющая '!$D$63+'составляющая '!$E$63)*1000+ставка!N119</f>
        <v>2225.09983083</v>
      </c>
      <c r="O236" s="146">
        <f>((ставка!O119/1000*'составляющая '!$B$63*'составляющая '!$C$63)+'составляющая '!$D$63+'составляющая '!$E$63)*1000+ставка!O119</f>
        <v>2222.49624842</v>
      </c>
      <c r="P236" s="146">
        <f>((ставка!P119/1000*'составляющая '!$B$63*'составляющая '!$C$63)+'составляющая '!$D$63+'составляющая '!$E$63)*1000+ставка!P119</f>
        <v>2253.793030365</v>
      </c>
      <c r="Q236" s="146">
        <f>((ставка!Q119/1000*'составляющая '!$B$63*'составляющая '!$C$63)+'составляющая '!$D$63+'составляющая '!$E$63)*1000+ставка!Q119</f>
        <v>2259.1508156549999</v>
      </c>
      <c r="R236" s="146">
        <f>((ставка!R119/1000*'составляющая '!$B$63*'составляющая '!$C$63)+'составляющая '!$D$63+'составляющая '!$E$63)*1000+ставка!R119</f>
        <v>2261.5822603850002</v>
      </c>
      <c r="S236" s="146">
        <f>((ставка!S119/1000*'составляющая '!$B$63*'составляющая '!$C$63)+'составляющая '!$D$63+'составляющая '!$E$63)*1000+ставка!S119</f>
        <v>2260.1298487099998</v>
      </c>
      <c r="T236" s="146">
        <f>((ставка!T119/1000*'составляющая '!$B$63*'составляющая '!$C$63)+'составляющая '!$D$63+'составляющая '!$E$63)*1000+ставка!T119</f>
        <v>2250.7053107299998</v>
      </c>
      <c r="U236" s="146">
        <f>((ставка!U119/1000*'составляющая '!$B$63*'составляющая '!$C$63)+'составляющая '!$D$63+'составляющая '!$E$63)*1000+ставка!U119</f>
        <v>2241.6250481099996</v>
      </c>
      <c r="V236" s="146">
        <f>((ставка!V119/1000*'составляющая '!$B$63*'составляющая '!$C$63)+'составляющая '!$D$63+'составляющая '!$E$63)*1000+ставка!V119</f>
        <v>2295.8269000999999</v>
      </c>
      <c r="W236" s="146">
        <f>((ставка!W119/1000*'составляющая '!$B$63*'составляющая '!$C$63)+'составляющая '!$D$63+'составляющая '!$E$63)*1000+ставка!W119</f>
        <v>2292.6100772049999</v>
      </c>
      <c r="X236" s="146">
        <f>((ставка!X119/1000*'составляющая '!$B$63*'составляющая '!$C$63)+'составляющая '!$D$63+'составляющая '!$E$63)*1000+ставка!X119</f>
        <v>2207.3050981599999</v>
      </c>
      <c r="Y236" s="146">
        <f>((ставка!Y119/1000*'составляющая '!$B$63*'составляющая '!$C$63)+'составляющая '!$D$63+'составляющая '!$E$63)*1000+ставка!Y119</f>
        <v>2018.53461483</v>
      </c>
    </row>
    <row r="237" spans="1:25" s="104" customFormat="1" ht="15.75" hidden="1" outlineLevel="1" x14ac:dyDescent="0.25">
      <c r="A237" s="227">
        <v>11</v>
      </c>
      <c r="B237" s="146">
        <f>((ставка!B120/1000*'составляющая '!$B$63*'составляющая '!$C$63)+'составляющая '!$D$63+'составляющая '!$E$63)*1000+ставка!B120</f>
        <v>1798.402797925</v>
      </c>
      <c r="C237" s="146">
        <f>((ставка!C120/1000*'составляющая '!$B$63*'составляющая '!$C$63)+'составляющая '!$D$63+'составляющая '!$E$63)*1000+ставка!C120</f>
        <v>1672.914429205</v>
      </c>
      <c r="D237" s="146">
        <f>((ставка!D120/1000*'составляющая '!$B$63*'составляющая '!$C$63)+'составляющая '!$D$63+'составляющая '!$E$63)*1000+ставка!D120</f>
        <v>1655.3133514249998</v>
      </c>
      <c r="E237" s="146">
        <f>((ставка!E120/1000*'составляющая '!$B$63*'составляющая '!$C$63)+'составляющая '!$D$63+'составляющая '!$E$63)*1000+ставка!E120</f>
        <v>1634.7321400599999</v>
      </c>
      <c r="F237" s="146">
        <f>((ставка!F120/1000*'составляющая '!$B$63*'составляющая '!$C$63)+'составляющая '!$D$63+'составляющая '!$E$63)*1000+ставка!F120</f>
        <v>1735.6263377499999</v>
      </c>
      <c r="G237" s="146">
        <f>((ставка!G120/1000*'составляющая '!$B$63*'составляющая '!$C$63)+'составляющая '!$D$63+'составляющая '!$E$63)*1000+ставка!G120</f>
        <v>1783.7388193100001</v>
      </c>
      <c r="H237" s="146">
        <f>((ставка!H120/1000*'составляющая '!$B$63*'составляющая '!$C$63)+'составляющая '!$D$63+'составляющая '!$E$63)*1000+ставка!H120</f>
        <v>1814.4761537949998</v>
      </c>
      <c r="I237" s="146">
        <f>((ставка!I120/1000*'составляющая '!$B$63*'составляющая '!$C$63)+'составляющая '!$D$63+'составляющая '!$E$63)*1000+ставка!I120</f>
        <v>2151.6508344949998</v>
      </c>
      <c r="J237" s="146">
        <f>((ставка!J120/1000*'составляющая '!$B$63*'составляющая '!$C$63)+'составляющая '!$D$63+'составляющая '!$E$63)*1000+ставка!J120</f>
        <v>2211.1028857250003</v>
      </c>
      <c r="K237" s="146">
        <f>((ставка!K120/1000*'составляющая '!$B$63*'составляющая '!$C$63)+'составляющая '!$D$63+'составляющая '!$E$63)*1000+ставка!K120</f>
        <v>2234.341472525</v>
      </c>
      <c r="L237" s="146">
        <f>((ставка!L120/1000*'составляющая '!$B$63*'составляющая '!$C$63)+'составляющая '!$D$63+'составляющая '!$E$63)*1000+ставка!L120</f>
        <v>2277.5695474149998</v>
      </c>
      <c r="M237" s="146">
        <f>((ставка!M120/1000*'составляющая '!$B$63*'составляющая '!$C$63)+'составляющая '!$D$63+'составляющая '!$E$63)*1000+ставка!M120</f>
        <v>2276.4398938900003</v>
      </c>
      <c r="N237" s="146">
        <f>((ставка!N120/1000*'составляющая '!$B$63*'составляющая '!$C$63)+'составляющая '!$D$63+'составляющая '!$E$63)*1000+ставка!N120</f>
        <v>2274.58941383</v>
      </c>
      <c r="O237" s="146">
        <f>((ставка!O120/1000*'составляющая '!$B$63*'составляющая '!$C$63)+'составляющая '!$D$63+'составляющая '!$E$63)*1000+ставка!O120</f>
        <v>2274.05148358</v>
      </c>
      <c r="P237" s="146">
        <f>((ставка!P120/1000*'составляющая '!$B$63*'составляющая '!$C$63)+'составляющая '!$D$63+'составляющая '!$E$63)*1000+ставка!P120</f>
        <v>2271.200453255</v>
      </c>
      <c r="Q237" s="146">
        <f>((ставка!Q120/1000*'составляющая '!$B$63*'составляющая '!$C$63)+'составляющая '!$D$63+'составляющая '!$E$63)*1000+ставка!Q120</f>
        <v>2267.7469410499998</v>
      </c>
      <c r="R237" s="146">
        <f>((ставка!R120/1000*'составляющая '!$B$63*'составляющая '!$C$63)+'составляющая '!$D$63+'составляющая '!$E$63)*1000+ставка!R120</f>
        <v>2267.0368731200001</v>
      </c>
      <c r="S237" s="146">
        <f>((ставка!S120/1000*'составляющая '!$B$63*'составляющая '!$C$63)+'составляющая '!$D$63+'составляющая '!$E$63)*1000+ставка!S120</f>
        <v>2267.5210103449999</v>
      </c>
      <c r="T237" s="146">
        <f>((ставка!T120/1000*'составляющая '!$B$63*'составляющая '!$C$63)+'составляющая '!$D$63+'составляющая '!$E$63)*1000+ставка!T120</f>
        <v>2193.5340837599997</v>
      </c>
      <c r="U237" s="146">
        <f>((ставка!U120/1000*'составляющая '!$B$63*'составляющая '!$C$63)+'составляющая '!$D$63+'составляющая '!$E$63)*1000+ставка!U120</f>
        <v>2216.654325905</v>
      </c>
      <c r="V237" s="146">
        <f>((ставка!V120/1000*'составляющая '!$B$63*'составляющая '!$C$63)+'составляющая '!$D$63+'составляющая '!$E$63)*1000+ставка!V120</f>
        <v>2250.3395181599999</v>
      </c>
      <c r="W237" s="146">
        <f>((ставка!W120/1000*'составляющая '!$B$63*'составляющая '!$C$63)+'составляющая '!$D$63+'составляющая '!$E$63)*1000+ставка!W120</f>
        <v>2293.1372488500001</v>
      </c>
      <c r="X237" s="146">
        <f>((ставка!X120/1000*'составляющая '!$B$63*'составляющая '!$C$63)+'составляющая '!$D$63+'составляющая '!$E$63)*1000+ставка!X120</f>
        <v>2223.3354196099999</v>
      </c>
      <c r="Y237" s="146">
        <f>((ставка!Y120/1000*'составляющая '!$B$63*'составляющая '!$C$63)+'составляющая '!$D$63+'составляющая '!$E$63)*1000+ставка!Y120</f>
        <v>2009.66952431</v>
      </c>
    </row>
    <row r="238" spans="1:25" s="104" customFormat="1" ht="15.75" hidden="1" outlineLevel="1" x14ac:dyDescent="0.25">
      <c r="A238" s="227">
        <v>12</v>
      </c>
      <c r="B238" s="146">
        <f>((ставка!B121/1000*'составляющая '!$B$63*'составляющая '!$C$63)+'составляющая '!$D$63+'составляющая '!$E$63)*1000+ставка!B121</f>
        <v>1838.7690838849999</v>
      </c>
      <c r="C238" s="146">
        <f>((ставка!C121/1000*'составляющая '!$B$63*'составляющая '!$C$63)+'составляющая '!$D$63+'составляющая '!$E$63)*1000+ставка!C121</f>
        <v>1741.7587426</v>
      </c>
      <c r="D238" s="146">
        <f>((ставка!D121/1000*'составляющая '!$B$63*'составляющая '!$C$63)+'составляющая '!$D$63+'составляющая '!$E$63)*1000+ставка!D121</f>
        <v>1712.1725788499998</v>
      </c>
      <c r="E238" s="146">
        <f>((ставка!E121/1000*'составляющая '!$B$63*'составляющая '!$C$63)+'составляющая '!$D$63+'составляющая '!$E$63)*1000+ставка!E121</f>
        <v>1637.3464810749999</v>
      </c>
      <c r="F238" s="146">
        <f>((ставка!F121/1000*'составляющая '!$B$63*'составляющая '!$C$63)+'составляющая '!$D$63+'составляющая '!$E$63)*1000+ставка!F121</f>
        <v>1734.1739260750001</v>
      </c>
      <c r="G238" s="146">
        <f>((ставка!G121/1000*'составляющая '!$B$63*'составляющая '!$C$63)+'составляющая '!$D$63+'составляющая '!$E$63)*1000+ставка!G121</f>
        <v>1808.7310587250001</v>
      </c>
      <c r="H238" s="146">
        <f>((ставка!H121/1000*'составляющая '!$B$63*'составляющая '!$C$63)+'составляющая '!$D$63+'составляющая '!$E$63)*1000+ставка!H121</f>
        <v>1885.5259812149998</v>
      </c>
      <c r="I238" s="146">
        <f>((ставка!I121/1000*'составляющая '!$B$63*'составляющая '!$C$63)+'составляющая '!$D$63+'составляющая '!$E$63)*1000+ставка!I121</f>
        <v>2167.7779833899999</v>
      </c>
      <c r="J238" s="146">
        <f>((ставка!J121/1000*'составляющая '!$B$63*'составляющая '!$C$63)+'составляющая '!$D$63+'составляющая '!$E$63)*1000+ставка!J121</f>
        <v>2260.226676155</v>
      </c>
      <c r="K238" s="146">
        <f>((ставка!K121/1000*'составляющая '!$B$63*'составляющая '!$C$63)+'составляющая '!$D$63+'составляющая '!$E$63)*1000+ставка!K121</f>
        <v>2272.4376928299998</v>
      </c>
      <c r="L238" s="146">
        <f>((ставка!L121/1000*'составляющая '!$B$63*'составляющая '!$C$63)+'составляющая '!$D$63+'составляющая '!$E$63)*1000+ставка!L121</f>
        <v>2279.9794749349999</v>
      </c>
      <c r="M238" s="146">
        <f>((ставка!M121/1000*'составляющая '!$B$63*'составляющая '!$C$63)+'составляющая '!$D$63+'составляющая '!$E$63)*1000+ставка!M121</f>
        <v>2277.9783744050001</v>
      </c>
      <c r="N238" s="146">
        <f>((ставка!N121/1000*'составляющая '!$B$63*'составляющая '!$C$63)+'составляющая '!$D$63+'составляющая '!$E$63)*1000+ставка!N121</f>
        <v>2275.9772738749998</v>
      </c>
      <c r="O238" s="146">
        <f>((ставка!O121/1000*'составляющая '!$B$63*'составляющая '!$C$63)+'составляющая '!$D$63+'составляющая '!$E$63)*1000+ставка!O121</f>
        <v>2275.3317575749998</v>
      </c>
      <c r="P238" s="146">
        <f>((ставка!P121/1000*'составляющая '!$B$63*'составляющая '!$C$63)+'составляющая '!$D$63+'составляющая '!$E$63)*1000+ставка!P121</f>
        <v>2274.7938273250002</v>
      </c>
      <c r="Q238" s="146">
        <f>((ставка!Q121/1000*'составляющая '!$B$63*'составляющая '!$C$63)+'составляющая '!$D$63+'составляющая '!$E$63)*1000+ставка!Q121</f>
        <v>2274.083759395</v>
      </c>
      <c r="R238" s="146">
        <f>((ставка!R121/1000*'составляющая '!$B$63*'составляющая '!$C$63)+'составляющая '!$D$63+'составляющая '!$E$63)*1000+ставка!R121</f>
        <v>2273.8793458999999</v>
      </c>
      <c r="S238" s="146">
        <f>((ставка!S121/1000*'составляющая '!$B$63*'составляющая '!$C$63)+'составляющая '!$D$63+'составляющая '!$E$63)*1000+ставка!S121</f>
        <v>2269.7695587899998</v>
      </c>
      <c r="T238" s="146">
        <f>((ставка!T121/1000*'составляющая '!$B$63*'составляющая '!$C$63)+'составляющая '!$D$63+'составляющая '!$E$63)*1000+ставка!T121</f>
        <v>2213.8570886050002</v>
      </c>
      <c r="U238" s="146">
        <f>((ставка!U121/1000*'составляющая '!$B$63*'составляющая '!$C$63)+'составляющая '!$D$63+'составляющая '!$E$63)*1000+ставка!U121</f>
        <v>2268.0481819900001</v>
      </c>
      <c r="V238" s="146">
        <f>((ставка!V121/1000*'составляющая '!$B$63*'составляющая '!$C$63)+'составляющая '!$D$63+'составляющая '!$E$63)*1000+ставка!V121</f>
        <v>2300.8511686349998</v>
      </c>
      <c r="W238" s="146">
        <f>((ставка!W121/1000*'составляющая '!$B$63*'составляющая '!$C$63)+'составляющая '!$D$63+'составляющая '!$E$63)*1000+ставка!W121</f>
        <v>2296.2787615099996</v>
      </c>
      <c r="X238" s="146">
        <f>((ставка!X121/1000*'составляющая '!$B$63*'составляющая '!$C$63)+'составляющая '!$D$63+'составляющая '!$E$63)*1000+ставка!X121</f>
        <v>2204.669239935</v>
      </c>
      <c r="Y238" s="146">
        <f>((ставка!Y121/1000*'составляющая '!$B$63*'составляющая '!$C$63)+'составляющая '!$D$63+'составляющая '!$E$63)*1000+ставка!Y121</f>
        <v>1945.429893855</v>
      </c>
    </row>
    <row r="239" spans="1:25" s="104" customFormat="1" ht="15.75" hidden="1" outlineLevel="1" x14ac:dyDescent="0.25">
      <c r="A239" s="227">
        <v>13</v>
      </c>
      <c r="B239" s="146">
        <f>((ставка!B122/1000*'составляющая '!$B$63*'составляющая '!$C$63)+'составляющая '!$D$63+'составляющая '!$E$63)*1000+ставка!B122</f>
        <v>1808.3007145249999</v>
      </c>
      <c r="C239" s="146">
        <f>((ставка!C122/1000*'составляющая '!$B$63*'составляющая '!$C$63)+'составляющая '!$D$63+'составляющая '!$E$63)*1000+ставка!C122</f>
        <v>1716.8202962099999</v>
      </c>
      <c r="D239" s="146">
        <f>((ставка!D122/1000*'составляющая '!$B$63*'составляющая '!$C$63)+'составляющая '!$D$63+'составляющая '!$E$63)*1000+ставка!D122</f>
        <v>1650.428944755</v>
      </c>
      <c r="E239" s="146">
        <f>((ставка!E122/1000*'составляющая '!$B$63*'составляющая '!$C$63)+'составляющая '!$D$63+'составляющая '!$E$63)*1000+ставка!E122</f>
        <v>1592.2571675200002</v>
      </c>
      <c r="F239" s="146">
        <f>((ставка!F122/1000*'составляющая '!$B$63*'составляющая '!$C$63)+'составляющая '!$D$63+'составляющая '!$E$63)*1000+ставка!F122</f>
        <v>1718.8106381349999</v>
      </c>
      <c r="G239" s="146">
        <f>((ставка!G122/1000*'составляющая '!$B$63*'составляющая '!$C$63)+'составляющая '!$D$63+'составляющая '!$E$63)*1000+ставка!G122</f>
        <v>1772.46380127</v>
      </c>
      <c r="H239" s="146">
        <f>((ставка!H122/1000*'составляющая '!$B$63*'составляющая '!$C$63)+'составляющая '!$D$63+'составляющая '!$E$63)*1000+ставка!H122</f>
        <v>1813.077535145</v>
      </c>
      <c r="I239" s="146">
        <f>((ставка!I122/1000*'составляющая '!$B$63*'составляющая '!$C$63)+'составляющая '!$D$63+'составляющая '!$E$63)*1000+ставка!I122</f>
        <v>2008.496836365</v>
      </c>
      <c r="J239" s="146">
        <f>((ставка!J122/1000*'составляющая '!$B$63*'составляющая '!$C$63)+'составляющая '!$D$63+'составляющая '!$E$63)*1000+ставка!J122</f>
        <v>2213.3944685900001</v>
      </c>
      <c r="K239" s="146">
        <f>((ставка!K122/1000*'составляющая '!$B$63*'составляющая '!$C$63)+'составляющая '!$D$63+'составляющая '!$E$63)*1000+ставка!K122</f>
        <v>2268.45700898</v>
      </c>
      <c r="L239" s="146">
        <f>((ставка!L122/1000*'составляющая '!$B$63*'составляющая '!$C$63)+'составляющая '!$D$63+'составляющая '!$E$63)*1000+ставка!L122</f>
        <v>2275.417826415</v>
      </c>
      <c r="M239" s="146">
        <f>((ставка!M122/1000*'составляющая '!$B$63*'составляющая '!$C$63)+'составляющая '!$D$63+'составляющая '!$E$63)*1000+ставка!M122</f>
        <v>2273.3736914649999</v>
      </c>
      <c r="N239" s="146">
        <f>((ставка!N122/1000*'составляющая '!$B$63*'составляющая '!$C$63)+'составляющая '!$D$63+'составляющая '!$E$63)*1000+ставка!N122</f>
        <v>2250.8128967799998</v>
      </c>
      <c r="O239" s="146">
        <f>((ставка!O122/1000*'составляющая '!$B$63*'составляющая '!$C$63)+'составляющая '!$D$63+'составляющая '!$E$63)*1000+ставка!O122</f>
        <v>2268.9088703900002</v>
      </c>
      <c r="P239" s="146">
        <f>((ставка!P122/1000*'составляющая '!$B$63*'составляющая '!$C$63)+'составляющая '!$D$63+'составляющая '!$E$63)*1000+ставка!P122</f>
        <v>2248.7257274100002</v>
      </c>
      <c r="Q239" s="146">
        <f>((ставка!Q122/1000*'составляющая '!$B$63*'составляющая '!$C$63)+'составляющая '!$D$63+'составляющая '!$E$63)*1000+ставка!Q122</f>
        <v>2245.02476729</v>
      </c>
      <c r="R239" s="146">
        <f>((ставка!R122/1000*'составляющая '!$B$63*'составляющая '!$C$63)+'составляющая '!$D$63+'составляющая '!$E$63)*1000+ставка!R122</f>
        <v>2263.0992236900001</v>
      </c>
      <c r="S239" s="146">
        <f>((ставка!S122/1000*'составляющая '!$B$63*'составляющая '!$C$63)+'составляющая '!$D$63+'составляющая '!$E$63)*1000+ставка!S122</f>
        <v>2229.9304444750001</v>
      </c>
      <c r="T239" s="146">
        <f>((ставка!T122/1000*'составляющая '!$B$63*'составляющая '!$C$63)+'составляющая '!$D$63+'составляющая '!$E$63)*1000+ставка!T122</f>
        <v>2186.250508175</v>
      </c>
      <c r="U239" s="146">
        <f>((ставка!U122/1000*'составляющая '!$B$63*'составляющая '!$C$63)+'составляющая '!$D$63+'составляющая '!$E$63)*1000+ставка!U122</f>
        <v>2208.6068893649999</v>
      </c>
      <c r="V239" s="146">
        <f>((ставка!V122/1000*'составляющая '!$B$63*'составляющая '!$C$63)+'составляющая '!$D$63+'составляющая '!$E$63)*1000+ставка!V122</f>
        <v>2290.0280120050002</v>
      </c>
      <c r="W239" s="146">
        <f>((ставка!W122/1000*'составляющая '!$B$63*'составляющая '!$C$63)+'составляющая '!$D$63+'составляющая '!$E$63)*1000+ставка!W122</f>
        <v>2288.16677334</v>
      </c>
      <c r="X239" s="146">
        <f>((ставка!X122/1000*'составляющая '!$B$63*'составляющая '!$C$63)+'составляющая '!$D$63+'составляющая '!$E$63)*1000+ставка!X122</f>
        <v>2202.0979333400001</v>
      </c>
      <c r="Y239" s="146">
        <f>((ставка!Y122/1000*'составляющая '!$B$63*'составляющая '!$C$63)+'составляющая '!$D$63+'составляющая '!$E$63)*1000+ставка!Y122</f>
        <v>2022.9348842749998</v>
      </c>
    </row>
    <row r="240" spans="1:25" s="104" customFormat="1" ht="15.75" hidden="1" outlineLevel="1" x14ac:dyDescent="0.25">
      <c r="A240" s="227">
        <v>14</v>
      </c>
      <c r="B240" s="146">
        <f>((ставка!B123/1000*'составляющая '!$B$63*'составляющая '!$C$63)+'составляющая '!$D$63+'составляющая '!$E$63)*1000+ставка!B123</f>
        <v>1979.4486028650001</v>
      </c>
      <c r="C240" s="146">
        <f>((ставка!C123/1000*'составляющая '!$B$63*'составляющая '!$C$63)+'составляющая '!$D$63+'составляющая '!$E$63)*1000+ставка!C123</f>
        <v>1835.692122855</v>
      </c>
      <c r="D240" s="146">
        <f>((ставка!D123/1000*'составляющая '!$B$63*'составляющая '!$C$63)+'составляющая '!$D$63+'составляющая '!$E$63)*1000+ставка!D123</f>
        <v>1811.64664068</v>
      </c>
      <c r="E240" s="146">
        <f>((ставка!E123/1000*'составляющая '!$B$63*'составляющая '!$C$63)+'составляющая '!$D$63+'составляющая '!$E$63)*1000+ставка!E123</f>
        <v>1757.2403751949998</v>
      </c>
      <c r="F240" s="146">
        <f>((ставка!F123/1000*'составляющая '!$B$63*'составляющая '!$C$63)+'составляющая '!$D$63+'составляющая '!$E$63)*1000+ставка!F123</f>
        <v>1749.6232828550001</v>
      </c>
      <c r="G240" s="146">
        <f>((ставка!G123/1000*'составляющая '!$B$63*'составляющая '!$C$63)+'составляющая '!$D$63+'составляющая '!$E$63)*1000+ставка!G123</f>
        <v>1754.572241155</v>
      </c>
      <c r="H240" s="146">
        <f>((ставка!H123/1000*'составляющая '!$B$63*'составляющая '!$C$63)+'составляющая '!$D$63+'составляющая '!$E$63)*1000+ставка!H123</f>
        <v>1753.8621732249999</v>
      </c>
      <c r="I240" s="146">
        <f>((ставка!I123/1000*'составляющая '!$B$63*'составляющая '!$C$63)+'составляющая '!$D$63+'составляющая '!$E$63)*1000+ставка!I123</f>
        <v>1828.3009612200001</v>
      </c>
      <c r="J240" s="146">
        <f>((ставка!J123/1000*'составляющая '!$B$63*'составляющая '!$C$63)+'составляющая '!$D$63+'составляющая '!$E$63)*1000+ставка!J123</f>
        <v>2152.4469712649998</v>
      </c>
      <c r="K240" s="146">
        <f>((ставка!K123/1000*'составляющая '!$B$63*'составляющая '!$C$63)+'составляющая '!$D$63+'составляющая '!$E$63)*1000+ставка!K123</f>
        <v>2215.6537756400003</v>
      </c>
      <c r="L240" s="146">
        <f>((ставка!L123/1000*'составляющая '!$B$63*'составляющая '!$C$63)+'составляющая '!$D$63+'составляющая '!$E$63)*1000+ставка!L123</f>
        <v>2261.5499845699997</v>
      </c>
      <c r="M240" s="146">
        <f>((ставка!M123/1000*'составляющая '!$B$63*'составляющая '!$C$63)+'составляющая '!$D$63+'составляющая '!$E$63)*1000+ставка!M123</f>
        <v>2266.8862526499997</v>
      </c>
      <c r="N240" s="146">
        <f>((ставка!N123/1000*'составляющая '!$B$63*'составляющая '!$C$63)+'составляющая '!$D$63+'составляющая '!$E$63)*1000+ставка!N123</f>
        <v>2265.0572898</v>
      </c>
      <c r="O240" s="146">
        <f>((ставка!O123/1000*'составляющая '!$B$63*'составляющая '!$C$63)+'составляющая '!$D$63+'составляющая '!$E$63)*1000+ставка!O123</f>
        <v>2262.3783971549997</v>
      </c>
      <c r="P240" s="146">
        <f>((ставка!P123/1000*'составляющая '!$B$63*'составляющая '!$C$63)+'составляющая '!$D$63+'составляющая '!$E$63)*1000+ставка!P123</f>
        <v>2266.1977019300002</v>
      </c>
      <c r="Q240" s="146">
        <f>((ставка!Q123/1000*'составляющая '!$B$63*'составляющая '!$C$63)+'составляющая '!$D$63+'составляющая '!$E$63)*1000+ставка!Q123</f>
        <v>2266.1654261150002</v>
      </c>
      <c r="R240" s="146">
        <f>((ставка!R123/1000*'составляющая '!$B$63*'составляющая '!$C$63)+'составляющая '!$D$63+'составляющая '!$E$63)*1000+ставка!R123</f>
        <v>2265.8857023849996</v>
      </c>
      <c r="S240" s="146">
        <f>((ставка!S123/1000*'составляющая '!$B$63*'составляющая '!$C$63)+'составляющая '!$D$63+'составляющая '!$E$63)*1000+ставка!S123</f>
        <v>2262.572052045</v>
      </c>
      <c r="T240" s="146">
        <f>((ставка!T123/1000*'составляющая '!$B$63*'составляющая '!$C$63)+'составляющая '!$D$63+'составляющая '!$E$63)*1000+ставка!T123</f>
        <v>2181.05410196</v>
      </c>
      <c r="U240" s="146">
        <f>((ставка!U123/1000*'составляющая '!$B$63*'составляющая '!$C$63)+'составляющая '!$D$63+'составляющая '!$E$63)*1000+ставка!U123</f>
        <v>2222.75445494</v>
      </c>
      <c r="V240" s="146">
        <f>((ставка!V123/1000*'составляющая '!$B$63*'составляющая '!$C$63)+'составляющая '!$D$63+'составляющая '!$E$63)*1000+ставка!V123</f>
        <v>2277.8707883550001</v>
      </c>
      <c r="W240" s="146">
        <f>((ставка!W123/1000*'составляющая '!$B$63*'составляющая '!$C$63)+'составляющая '!$D$63+'составляющая '!$E$63)*1000+ставка!W123</f>
        <v>2277.0638929799998</v>
      </c>
      <c r="X240" s="146">
        <f>((ставка!X123/1000*'составляющая '!$B$63*'составляющая '!$C$63)+'составляющая '!$D$63+'составляющая '!$E$63)*1000+ставка!X123</f>
        <v>2206.4444097599999</v>
      </c>
      <c r="Y240" s="146">
        <f>((ставка!Y123/1000*'составляющая '!$B$63*'составляющая '!$C$63)+'составляющая '!$D$63+'составляющая '!$E$63)*1000+ставка!Y123</f>
        <v>2083.1400378549997</v>
      </c>
    </row>
    <row r="241" spans="1:25" s="104" customFormat="1" ht="15.75" hidden="1" outlineLevel="1" x14ac:dyDescent="0.25">
      <c r="A241" s="227">
        <v>15</v>
      </c>
      <c r="B241" s="146">
        <f>((ставка!B124/1000*'составляющая '!$B$63*'составляющая '!$C$63)+'составляющая '!$D$63+'составляющая '!$E$63)*1000+ставка!B124</f>
        <v>1923.08427127</v>
      </c>
      <c r="C241" s="146">
        <f>((ставка!C124/1000*'составляющая '!$B$63*'составляющая '!$C$63)+'составляющая '!$D$63+'составляющая '!$E$63)*1000+ставка!C124</f>
        <v>1787.3321933799998</v>
      </c>
      <c r="D241" s="146">
        <f>((ставка!D124/1000*'составляющая '!$B$63*'составляющая '!$C$63)+'составляющая '!$D$63+'составляющая '!$E$63)*1000+ставка!D124</f>
        <v>1737.7995759599999</v>
      </c>
      <c r="E241" s="146">
        <f>((ставка!E124/1000*'составляющая '!$B$63*'составляющая '!$C$63)+'составляющая '!$D$63+'составляющая '!$E$63)*1000+ставка!E124</f>
        <v>1653.1185960049997</v>
      </c>
      <c r="F241" s="146">
        <f>((ставка!F124/1000*'составляющая '!$B$63*'составляющая '!$C$63)+'составляющая '!$D$63+'составляющая '!$E$63)*1000+ставка!F124</f>
        <v>1651.2681159450001</v>
      </c>
      <c r="G241" s="146">
        <f>((ставка!G124/1000*'составляющая '!$B$63*'составляющая '!$C$63)+'составляющая '!$D$63+'составляющая '!$E$63)*1000+ставка!G124</f>
        <v>1650.0739107899999</v>
      </c>
      <c r="H241" s="146">
        <f>((ставка!H124/1000*'составляющая '!$B$63*'составляющая '!$C$63)+'составляющая '!$D$63+'составляющая '!$E$63)*1000+ставка!H124</f>
        <v>1655.2918342150001</v>
      </c>
      <c r="I241" s="146">
        <f>((ставка!I124/1000*'составляющая '!$B$63*'составляющая '!$C$63)+'составляющая '!$D$63+'составляющая '!$E$63)*1000+ставка!I124</f>
        <v>1712.8503709649999</v>
      </c>
      <c r="J241" s="146">
        <f>((ставка!J124/1000*'составляющая '!$B$63*'составляющая '!$C$63)+'составляющая '!$D$63+'составляющая '!$E$63)*1000+ставка!J124</f>
        <v>1822.1793149750001</v>
      </c>
      <c r="K241" s="146">
        <f>((ставка!K124/1000*'составляющая '!$B$63*'составляющая '!$C$63)+'составляющая '!$D$63+'составляющая '!$E$63)*1000+ставка!K124</f>
        <v>1954.82215602</v>
      </c>
      <c r="L241" s="146">
        <f>((ставка!L124/1000*'составляющая '!$B$63*'составляющая '!$C$63)+'составляющая '!$D$63+'составляющая '!$E$63)*1000+ставка!L124</f>
        <v>2153.7057280499998</v>
      </c>
      <c r="M241" s="146">
        <f>((ставка!M124/1000*'составляющая '!$B$63*'составляющая '!$C$63)+'составляющая '!$D$63+'составляющая '!$E$63)*1000+ставка!M124</f>
        <v>2207.9613730649999</v>
      </c>
      <c r="N241" s="146">
        <f>((ставка!N124/1000*'составляющая '!$B$63*'составляющая '!$C$63)+'составляющая '!$D$63+'составляющая '!$E$63)*1000+ставка!N124</f>
        <v>2201.7536579799998</v>
      </c>
      <c r="O241" s="146">
        <f>((ставка!O124/1000*'составляющая '!$B$63*'составляющая '!$C$63)+'составляющая '!$D$63+'составляющая '!$E$63)*1000+ставка!O124</f>
        <v>2199.612695585</v>
      </c>
      <c r="P241" s="146">
        <f>((ставка!P124/1000*'составляющая '!$B$63*'составляющая '!$C$63)+'составляющая '!$D$63+'составляющая '!$E$63)*1000+ставка!P124</f>
        <v>2197.1274578299999</v>
      </c>
      <c r="Q241" s="146">
        <f>((ставка!Q124/1000*'составляющая '!$B$63*'составляющая '!$C$63)+'составляющая '!$D$63+'составляющая '!$E$63)*1000+ставка!Q124</f>
        <v>2246.7784199049997</v>
      </c>
      <c r="R241" s="146">
        <f>((ставка!R124/1000*'составляющая '!$B$63*'составляющая '!$C$63)+'составляющая '!$D$63+'составляющая '!$E$63)*1000+ставка!R124</f>
        <v>2247.8973148250002</v>
      </c>
      <c r="S241" s="146">
        <f>((ставка!S124/1000*'составляющая '!$B$63*'составляющая '!$C$63)+'составляющая '!$D$63+'составляющая '!$E$63)*1000+ставка!S124</f>
        <v>2251.7273782050002</v>
      </c>
      <c r="T241" s="146">
        <f>((ставка!T124/1000*'составляющая '!$B$63*'составляющая '!$C$63)+'составляющая '!$D$63+'составляющая '!$E$63)*1000+ставка!T124</f>
        <v>2155.6100011349999</v>
      </c>
      <c r="U241" s="146">
        <f>((ставка!U124/1000*'составляющая '!$B$63*'составляющая '!$C$63)+'составляющая '!$D$63+'составляющая '!$E$63)*1000+ставка!U124</f>
        <v>2199.32221325</v>
      </c>
      <c r="V241" s="146">
        <f>((ставка!V124/1000*'составляющая '!$B$63*'составляющая '!$C$63)+'составляющая '!$D$63+'составляющая '!$E$63)*1000+ставка!V124</f>
        <v>2283.2608494599999</v>
      </c>
      <c r="W241" s="146">
        <f>((ставка!W124/1000*'составляющая '!$B$63*'составляющая '!$C$63)+'составляющая '!$D$63+'составляющая '!$E$63)*1000+ставка!W124</f>
        <v>2278.9681660649999</v>
      </c>
      <c r="X241" s="146">
        <f>((ставка!X124/1000*'составляющая '!$B$63*'составляющая '!$C$63)+'составляющая '!$D$63+'составляющая '!$E$63)*1000+ставка!X124</f>
        <v>2192.1139478999999</v>
      </c>
      <c r="Y241" s="146">
        <f>((ставка!Y124/1000*'составляющая '!$B$63*'составляющая '!$C$63)+'составляющая '!$D$63+'составляющая '!$E$63)*1000+ставка!Y124</f>
        <v>2015.3500677500001</v>
      </c>
    </row>
    <row r="242" spans="1:25" s="104" customFormat="1" ht="15.75" hidden="1" outlineLevel="1" x14ac:dyDescent="0.25">
      <c r="A242" s="227">
        <v>16</v>
      </c>
      <c r="B242" s="146">
        <f>((ставка!B125/1000*'составляющая '!$B$63*'составляющая '!$C$63)+'составляющая '!$D$63+'составляющая '!$E$63)*1000+ставка!B125</f>
        <v>1831.8728180799999</v>
      </c>
      <c r="C242" s="146">
        <f>((ставка!C125/1000*'составляющая '!$B$63*'составляющая '!$C$63)+'составляющая '!$D$63+'составляющая '!$E$63)*1000+ставка!C125</f>
        <v>1648.9872916849999</v>
      </c>
      <c r="D242" s="146">
        <f>((ставка!D125/1000*'составляющая '!$B$63*'составляющая '!$C$63)+'составляющая '!$D$63+'составляющая '!$E$63)*1000+ставка!D125</f>
        <v>1651.3003917599999</v>
      </c>
      <c r="E242" s="146">
        <f>((ставка!E125/1000*'составляющая '!$B$63*'составляющая '!$C$63)+'составляющая '!$D$63+'составляющая '!$E$63)*1000+ставка!E125</f>
        <v>1609.23424621</v>
      </c>
      <c r="F242" s="146">
        <f>((ставка!F125/1000*'составляющая '!$B$63*'составляющая '!$C$63)+'составляющая '!$D$63+'составляющая '!$E$63)*1000+ставка!F125</f>
        <v>1630.8160078400001</v>
      </c>
      <c r="G242" s="146">
        <f>((ставка!G125/1000*'составляющая '!$B$63*'составляющая '!$C$63)+'составляющая '!$D$63+'составляющая '!$E$63)*1000+ставка!G125</f>
        <v>1673.9042208649998</v>
      </c>
      <c r="H242" s="146">
        <f>((ставка!H125/1000*'составляющая '!$B$63*'составляющая '!$C$63)+'составляющая '!$D$63+'составляющая '!$E$63)*1000+ставка!H125</f>
        <v>1806.1382349199998</v>
      </c>
      <c r="I242" s="146">
        <f>((ставка!I125/1000*'составляющая '!$B$63*'составляющая '!$C$63)+'составляющая '!$D$63+'составляющая '!$E$63)*1000+ставка!I125</f>
        <v>2060.2242092050001</v>
      </c>
      <c r="J242" s="146">
        <f>((ставка!J125/1000*'составляющая '!$B$63*'составляющая '!$C$63)+'составляющая '!$D$63+'составляющая '!$E$63)*1000+ставка!J125</f>
        <v>2198.1925597250001</v>
      </c>
      <c r="K242" s="146">
        <f>((ставка!K125/1000*'составляющая '!$B$63*'составляющая '!$C$63)+'составляющая '!$D$63+'составляющая '!$E$63)*1000+ставка!K125</f>
        <v>2263.7017055699998</v>
      </c>
      <c r="L242" s="146">
        <f>((ставка!L125/1000*'составляющая '!$B$63*'составляющая '!$C$63)+'составляющая '!$D$63+'составляющая '!$E$63)*1000+ставка!L125</f>
        <v>2277.9676157999997</v>
      </c>
      <c r="M242" s="146">
        <f>((ставка!M125/1000*'составляющая '!$B$63*'составляющая '!$C$63)+'составляющая '!$D$63+'составляющая '!$E$63)*1000+ставка!M125</f>
        <v>2267.262803825</v>
      </c>
      <c r="N242" s="146">
        <f>((ставка!N125/1000*'составляющая '!$B$63*'составляющая '!$C$63)+'составляющая '!$D$63+'составляющая '!$E$63)*1000+ставка!N125</f>
        <v>2268.4677675849998</v>
      </c>
      <c r="O242" s="146">
        <f>((ставка!O125/1000*'составляющая '!$B$63*'составляющая '!$C$63)+'составляющая '!$D$63+'составляющая '!$E$63)*1000+ставка!O125</f>
        <v>2273.7287254299999</v>
      </c>
      <c r="P242" s="146">
        <f>((ставка!P125/1000*'составляющая '!$B$63*'составляющая '!$C$63)+'составляющая '!$D$63+'составляющая '!$E$63)*1000+ставка!P125</f>
        <v>2272.7281751649998</v>
      </c>
      <c r="Q242" s="146">
        <f>((ставка!Q125/1000*'составляющая '!$B$63*'составляющая '!$C$63)+'составляющая '!$D$63+'составляющая '!$E$63)*1000+ставка!Q125</f>
        <v>2265.96101262</v>
      </c>
      <c r="R242" s="146">
        <f>((ставка!R125/1000*'составляющая '!$B$63*'составляющая '!$C$63)+'составляющая '!$D$63+'составляющая '!$E$63)*1000+ставка!R125</f>
        <v>2263.1530167149999</v>
      </c>
      <c r="S242" s="146">
        <f>((ставка!S125/1000*'составляющая '!$B$63*'составляющая '!$C$63)+'составляющая '!$D$63+'составляющая '!$E$63)*1000+ставка!S125</f>
        <v>2242.3996676699999</v>
      </c>
      <c r="T242" s="146">
        <f>((ставка!T125/1000*'составляющая '!$B$63*'составляющая '!$C$63)+'составляющая '!$D$63+'составляющая '!$E$63)*1000+ставка!T125</f>
        <v>2246.1544208149999</v>
      </c>
      <c r="U242" s="146">
        <f>((ставка!U125/1000*'составляющая '!$B$63*'составляющая '!$C$63)+'составляющая '!$D$63+'составляющая '!$E$63)*1000+ставка!U125</f>
        <v>2254.3309606150001</v>
      </c>
      <c r="V242" s="146">
        <f>((ставка!V125/1000*'составляющая '!$B$63*'составляющая '!$C$63)+'составляющая '!$D$63+'составляющая '!$E$63)*1000+ставка!V125</f>
        <v>2317.9358333750001</v>
      </c>
      <c r="W242" s="146">
        <f>((ставка!W125/1000*'составляющая '!$B$63*'составляющая '!$C$63)+'составляющая '!$D$63+'составляющая '!$E$63)*1000+ставка!W125</f>
        <v>2352.7937135749999</v>
      </c>
      <c r="X242" s="146">
        <f>((ставка!X125/1000*'составляющая '!$B$63*'составляющая '!$C$63)+'составляющая '!$D$63+'составляющая '!$E$63)*1000+ставка!X125</f>
        <v>2261.3670882850001</v>
      </c>
      <c r="Y242" s="146">
        <f>((ставка!Y125/1000*'составляющая '!$B$63*'составляющая '!$C$63)+'составляющая '!$D$63+'составляющая '!$E$63)*1000+ставка!Y125</f>
        <v>2053.7905634150002</v>
      </c>
    </row>
    <row r="243" spans="1:25" s="104" customFormat="1" ht="15.75" hidden="1" outlineLevel="1" x14ac:dyDescent="0.25">
      <c r="A243" s="227">
        <v>17</v>
      </c>
      <c r="B243" s="146">
        <f>((ставка!B126/1000*'составляющая '!$B$63*'составляющая '!$C$63)+'составляющая '!$D$63+'составляющая '!$E$63)*1000+ставка!B126</f>
        <v>1854.519681605</v>
      </c>
      <c r="C243" s="146">
        <f>((ставка!C126/1000*'составляющая '!$B$63*'составляющая '!$C$63)+'составляющая '!$D$63+'составляющая '!$E$63)*1000+ставка!C126</f>
        <v>1735.099166105</v>
      </c>
      <c r="D243" s="146">
        <f>((ставка!D126/1000*'составляющая '!$B$63*'составляющая '!$C$63)+'составляющая '!$D$63+'составляющая '!$E$63)*1000+ставка!D126</f>
        <v>1708.2026536049998</v>
      </c>
      <c r="E243" s="146">
        <f>((ставка!E126/1000*'составляющая '!$B$63*'составляющая '!$C$63)+'составляющая '!$D$63+'составляющая '!$E$63)*1000+ставка!E126</f>
        <v>1655.64686818</v>
      </c>
      <c r="F243" s="146">
        <f>((ставка!F126/1000*'составляющая '!$B$63*'составляющая '!$C$63)+'составляющая '!$D$63+'составляющая '!$E$63)*1000+ставка!F126</f>
        <v>1719.2194651250002</v>
      </c>
      <c r="G243" s="146">
        <f>((ставка!G126/1000*'составляющая '!$B$63*'составляющая '!$C$63)+'составляющая '!$D$63+'составляющая '!$E$63)*1000+ставка!G126</f>
        <v>1748.439836305</v>
      </c>
      <c r="H243" s="146">
        <f>((ставка!H126/1000*'составляющая '!$B$63*'составляющая '!$C$63)+'составляющая '!$D$63+'составляющая '!$E$63)*1000+ставка!H126</f>
        <v>1845.1381780449999</v>
      </c>
      <c r="I243" s="146">
        <f>((ставка!I126/1000*'составляющая '!$B$63*'составляющая '!$C$63)+'составляющая '!$D$63+'составляющая '!$E$63)*1000+ставка!I126</f>
        <v>2059.9122096599999</v>
      </c>
      <c r="J243" s="146">
        <f>((ставка!J126/1000*'составляющая '!$B$63*'составляющая '!$C$63)+'составляющая '!$D$63+'составляющая '!$E$63)*1000+ставка!J126</f>
        <v>2164.37826421</v>
      </c>
      <c r="K243" s="146">
        <f>((ставка!K126/1000*'составляющая '!$B$63*'составляющая '!$C$63)+'составляющая '!$D$63+'составляющая '!$E$63)*1000+ставка!K126</f>
        <v>2273.8255528750001</v>
      </c>
      <c r="L243" s="146">
        <f>((ставка!L126/1000*'составляющая '!$B$63*'составляющая '!$C$63)+'составляющая '!$D$63+'составляющая '!$E$63)*1000+ставка!L126</f>
        <v>2286.94029237</v>
      </c>
      <c r="M243" s="146">
        <f>((ставка!M126/1000*'составляющая '!$B$63*'составляющая '!$C$63)+'составляющая '!$D$63+'составляющая '!$E$63)*1000+ставка!M126</f>
        <v>2283.3146424850001</v>
      </c>
      <c r="N243" s="146">
        <f>((ставка!N126/1000*'составляющая '!$B$63*'составляющая '!$C$63)+'составляющая '!$D$63+'составляющая '!$E$63)*1000+ставка!N126</f>
        <v>2271.4048667500001</v>
      </c>
      <c r="O243" s="146">
        <f>((ставка!O126/1000*'составляющая '!$B$63*'составляющая '!$C$63)+'составляющая '!$D$63+'составляющая '!$E$63)*1000+ставка!O126</f>
        <v>2283.75574529</v>
      </c>
      <c r="P243" s="146">
        <f>((ставка!P126/1000*'составляющая '!$B$63*'составляющая '!$C$63)+'составляющая '!$D$63+'составляющая '!$E$63)*1000+ставка!P126</f>
        <v>2283.9494001799999</v>
      </c>
      <c r="Q243" s="146">
        <f>((ставка!Q126/1000*'составляющая '!$B$63*'составляющая '!$C$63)+'составляющая '!$D$63+'составляющая '!$E$63)*1000+ставка!Q126</f>
        <v>2283.0456773599999</v>
      </c>
      <c r="R243" s="146">
        <f>((ставка!R126/1000*'составляющая '!$B$63*'составляющая '!$C$63)+'составляющая '!$D$63+'составляющая '!$E$63)*1000+ставка!R126</f>
        <v>2281.6363001049999</v>
      </c>
      <c r="S243" s="146">
        <f>((ставка!S126/1000*'составляющая '!$B$63*'составляющая '!$C$63)+'составляющая '!$D$63+'составляющая '!$E$63)*1000+ставка!S126</f>
        <v>2267.55328616</v>
      </c>
      <c r="T243" s="146">
        <f>((ставка!T126/1000*'составляющая '!$B$63*'составляющая '!$C$63)+'составляющая '!$D$63+'составляющая '!$E$63)*1000+ставка!T126</f>
        <v>2271.7168662949998</v>
      </c>
      <c r="U243" s="146">
        <f>((ставка!U126/1000*'составляющая '!$B$63*'составляющая '!$C$63)+'составляющая '!$D$63+'составляющая '!$E$63)*1000+ставка!U126</f>
        <v>2250.72682794</v>
      </c>
      <c r="V243" s="146">
        <f>((ставка!V126/1000*'составляющая '!$B$63*'составляющая '!$C$63)+'составляющая '!$D$63+'составляющая '!$E$63)*1000+ставка!V126</f>
        <v>2331.95429569</v>
      </c>
      <c r="W243" s="146">
        <f>((ставка!W126/1000*'составляющая '!$B$63*'составляющая '!$C$63)+'составляющая '!$D$63+'составляющая '!$E$63)*1000+ставка!W126</f>
        <v>2359.5070830949999</v>
      </c>
      <c r="X243" s="146">
        <f>((ставка!X126/1000*'составляющая '!$B$63*'составляющая '!$C$63)+'составляющая '!$D$63+'составляющая '!$E$63)*1000+ставка!X126</f>
        <v>2255.277717855</v>
      </c>
      <c r="Y243" s="146">
        <f>((ставка!Y126/1000*'составляющая '!$B$63*'составляющая '!$C$63)+'составляющая '!$D$63+'составляющая '!$E$63)*1000+ставка!Y126</f>
        <v>2045.64629943</v>
      </c>
    </row>
    <row r="244" spans="1:25" s="104" customFormat="1" ht="15.75" hidden="1" outlineLevel="1" x14ac:dyDescent="0.25">
      <c r="A244" s="227">
        <v>18</v>
      </c>
      <c r="B244" s="146">
        <f>((ставка!B127/1000*'составляющая '!$B$63*'составляющая '!$C$63)+'составляющая '!$D$63+'составляющая '!$E$63)*1000+ставка!B127</f>
        <v>1856.606850975</v>
      </c>
      <c r="C244" s="146">
        <f>((ставка!C127/1000*'составляющая '!$B$63*'составляющая '!$C$63)+'составляющая '!$D$63+'составляющая '!$E$63)*1000+ставка!C127</f>
        <v>1768.9887718549999</v>
      </c>
      <c r="D244" s="146">
        <f>((ставка!D127/1000*'составляющая '!$B$63*'составляющая '!$C$63)+'составляющая '!$D$63+'составляющая '!$E$63)*1000+ставка!D127</f>
        <v>1732.3987562500001</v>
      </c>
      <c r="E244" s="146">
        <f>((ставка!E127/1000*'составляющая '!$B$63*'составляющая '!$C$63)+'составляющая '!$D$63+'составляющая '!$E$63)*1000+ставка!E127</f>
        <v>1673.3770492199999</v>
      </c>
      <c r="F244" s="146">
        <f>((ставка!F127/1000*'составляющая '!$B$63*'составляющая '!$C$63)+'составляющая '!$D$63+'составляющая '!$E$63)*1000+ставка!F127</f>
        <v>1730.602069215</v>
      </c>
      <c r="G244" s="146">
        <f>((ставка!G127/1000*'составляющая '!$B$63*'составляющая '!$C$63)+'составляющая '!$D$63+'составляющая '!$E$63)*1000+ставка!G127</f>
        <v>1781.9421322749999</v>
      </c>
      <c r="H244" s="146">
        <f>((ставка!H127/1000*'составляющая '!$B$63*'составляющая '!$C$63)+'составляющая '!$D$63+'составляющая '!$E$63)*1000+ставка!H127</f>
        <v>1878.7803358799999</v>
      </c>
      <c r="I244" s="146">
        <f>((ставка!I127/1000*'составляющая '!$B$63*'составляющая '!$C$63)+'составляющая '!$D$63+'составляющая '!$E$63)*1000+ставка!I127</f>
        <v>2057.5883509800001</v>
      </c>
      <c r="J244" s="146">
        <f>((ставка!J127/1000*'составляющая '!$B$63*'составляющая '!$C$63)+'составляющая '!$D$63+'составляющая '!$E$63)*1000+ставка!J127</f>
        <v>2227.5420341650001</v>
      </c>
      <c r="K244" s="146">
        <f>((ставка!K127/1000*'составляющая '!$B$63*'составляющая '!$C$63)+'составляющая '!$D$63+'составляющая '!$E$63)*1000+ставка!K127</f>
        <v>2272.9971402900001</v>
      </c>
      <c r="L244" s="146">
        <f>((ставка!L127/1000*'составляющая '!$B$63*'составляющая '!$C$63)+'составляющая '!$D$63+'составляющая '!$E$63)*1000+ставка!L127</f>
        <v>2281.9052652299997</v>
      </c>
      <c r="M244" s="146">
        <f>((ставка!M127/1000*'составляющая '!$B$63*'составляющая '!$C$63)+'составляющая '!$D$63+'составляющая '!$E$63)*1000+ставка!M127</f>
        <v>2278.451753025</v>
      </c>
      <c r="N244" s="146">
        <f>((ставка!N127/1000*'составляющая '!$B$63*'составляющая '!$C$63)+'составляющая '!$D$63+'составляющая '!$E$63)*1000+ставка!N127</f>
        <v>2264.4332907099997</v>
      </c>
      <c r="O244" s="146">
        <f>((ставка!O127/1000*'составляющая '!$B$63*'составляющая '!$C$63)+'составляющая '!$D$63+'составляющая '!$E$63)*1000+ставка!O127</f>
        <v>2275.4501022300001</v>
      </c>
      <c r="P244" s="146">
        <f>((ставка!P127/1000*'составляющая '!$B$63*'составляющая '!$C$63)+'составляющая '!$D$63+'составляющая '!$E$63)*1000+ставка!P127</f>
        <v>2275.5576882799996</v>
      </c>
      <c r="Q244" s="146">
        <f>((ставка!Q127/1000*'составляющая '!$B$63*'составляющая '!$C$63)+'составляющая '!$D$63+'составляющая '!$E$63)*1000+ставка!Q127</f>
        <v>2262.9486032200002</v>
      </c>
      <c r="R244" s="146">
        <f>((ставка!R127/1000*'составляющая '!$B$63*'составляющая '!$C$63)+'составляющая '!$D$63+'составляющая '!$E$63)*1000+ставка!R127</f>
        <v>2262.1201906349997</v>
      </c>
      <c r="S244" s="146">
        <f>((ставка!S127/1000*'составляющая '!$B$63*'составляющая '!$C$63)+'составляющая '!$D$63+'составляющая '!$E$63)*1000+ставка!S127</f>
        <v>2257.1497151250001</v>
      </c>
      <c r="T244" s="146">
        <f>((ставка!T127/1000*'составляющая '!$B$63*'составляющая '!$C$63)+'составляющая '!$D$63+'составляющая '!$E$63)*1000+ставка!T127</f>
        <v>2258.4837821450001</v>
      </c>
      <c r="U244" s="146">
        <f>((ставка!U127/1000*'составляющая '!$B$63*'составляющая '!$C$63)+'составляющая '!$D$63+'составляющая '!$E$63)*1000+ставка!U127</f>
        <v>2275.6007227</v>
      </c>
      <c r="V244" s="146">
        <f>((ставка!V127/1000*'составляющая '!$B$63*'составляющая '!$C$63)+'составляющая '!$D$63+'составляющая '!$E$63)*1000+ставка!V127</f>
        <v>2308.6511572599998</v>
      </c>
      <c r="W244" s="146">
        <f>((ставка!W127/1000*'составляющая '!$B$63*'составляющая '!$C$63)+'составляющая '!$D$63+'составляющая '!$E$63)*1000+ставка!W127</f>
        <v>2304.0787501349996</v>
      </c>
      <c r="X244" s="146">
        <f>((ставка!X127/1000*'составляющая '!$B$63*'составляющая '!$C$63)+'составляющая '!$D$63+'составляющая '!$E$63)*1000+ставка!X127</f>
        <v>2255.20240762</v>
      </c>
      <c r="Y244" s="146">
        <f>((ставка!Y127/1000*'составляющая '!$B$63*'составляющая '!$C$63)+'составляющая '!$D$63+'составляющая '!$E$63)*1000+ставка!Y127</f>
        <v>2006.4957358349998</v>
      </c>
    </row>
    <row r="245" spans="1:25" s="104" customFormat="1" ht="15.75" hidden="1" outlineLevel="1" x14ac:dyDescent="0.25">
      <c r="A245" s="227">
        <v>19</v>
      </c>
      <c r="B245" s="146">
        <f>((ставка!B128/1000*'составляющая '!$B$63*'составляющая '!$C$63)+'составляющая '!$D$63+'составляющая '!$E$63)*1000+ставка!B128</f>
        <v>1804.9763055799999</v>
      </c>
      <c r="C245" s="146">
        <f>((ставка!C128/1000*'составляющая '!$B$63*'составляющая '!$C$63)+'составляющая '!$D$63+'составляющая '!$E$63)*1000+ставка!C128</f>
        <v>1626.3942211850001</v>
      </c>
      <c r="D245" s="146">
        <f>((ставка!D128/1000*'составляющая '!$B$63*'составляющая '!$C$63)+'составляющая '!$D$63+'составляющая '!$E$63)*1000+ставка!D128</f>
        <v>1560.7990064999999</v>
      </c>
      <c r="E245" s="146">
        <f>((ставка!E128/1000*'составляющая '!$B$63*'составляющая '!$C$63)+'составляющая '!$D$63+'составляющая '!$E$63)*1000+ставка!E128</f>
        <v>1511.4923197849998</v>
      </c>
      <c r="F245" s="146">
        <f>((ставка!F128/1000*'составляющая '!$B$63*'составляющая '!$C$63)+'составляющая '!$D$63+'составляющая '!$E$63)*1000+ставка!F128</f>
        <v>1514.14969522</v>
      </c>
      <c r="G245" s="146">
        <f>((ставка!G128/1000*'составляющая '!$B$63*'составляющая '!$C$63)+'составляющая '!$D$63+'составляющая '!$E$63)*1000+ставка!G128</f>
        <v>1686.5886161599999</v>
      </c>
      <c r="H245" s="146">
        <f>((ставка!H128/1000*'составляющая '!$B$63*'составляющая '!$C$63)+'составляющая '!$D$63+'составляющая '!$E$63)*1000+ставка!H128</f>
        <v>2200.7746249249999</v>
      </c>
      <c r="I245" s="146">
        <f>((ставка!I128/1000*'составляющая '!$B$63*'составляющая '!$C$63)+'составляющая '!$D$63+'составляющая '!$E$63)*1000+ставка!I128</f>
        <v>2231.2107184699998</v>
      </c>
      <c r="J245" s="146">
        <f>((ставка!J128/1000*'составляющая '!$B$63*'составляющая '!$C$63)+'составляющая '!$D$63+'составляющая '!$E$63)*1000+ставка!J128</f>
        <v>2268.0804578050002</v>
      </c>
      <c r="K245" s="146">
        <f>((ставка!K128/1000*'составляющая '!$B$63*'составляющая '!$C$63)+'составляющая '!$D$63+'составляющая '!$E$63)*1000+ставка!K128</f>
        <v>2293.1587660599998</v>
      </c>
      <c r="L245" s="146">
        <f>((ставка!L128/1000*'составляющая '!$B$63*'составляющая '!$C$63)+'составляющая '!$D$63+'составляющая '!$E$63)*1000+ставка!L128</f>
        <v>2298.1937932000001</v>
      </c>
      <c r="M245" s="146">
        <f>((ставка!M128/1000*'составляющая '!$B$63*'составляющая '!$C$63)+'составляющая '!$D$63+'составляющая '!$E$63)*1000+ставка!M128</f>
        <v>2296.10662383</v>
      </c>
      <c r="N245" s="146">
        <f>((ставка!N128/1000*'составляющая '!$B$63*'составляющая '!$C$63)+'составляющая '!$D$63+'составляющая '!$E$63)*1000+ставка!N128</f>
        <v>2280.4636121600001</v>
      </c>
      <c r="O245" s="146">
        <f>((ставка!O128/1000*'составляющая '!$B$63*'составляющая '!$C$63)+'составляющая '!$D$63+'составляющая '!$E$63)*1000+ставка!O128</f>
        <v>2292.1797330049999</v>
      </c>
      <c r="P245" s="146">
        <f>((ставка!P128/1000*'составляющая '!$B$63*'составляющая '!$C$63)+'составляющая '!$D$63+'составляющая '!$E$63)*1000+ставка!P128</f>
        <v>2290.7811143549998</v>
      </c>
      <c r="Q245" s="146">
        <f>((ставка!Q128/1000*'составляющая '!$B$63*'составляющая '!$C$63)+'составляющая '!$D$63+'составляющая '!$E$63)*1000+ставка!Q128</f>
        <v>2277.8707883550001</v>
      </c>
      <c r="R245" s="146">
        <f>((ставка!R128/1000*'составляющая '!$B$63*'составляющая '!$C$63)+'составляющая '!$D$63+'составляющая '!$E$63)*1000+ставка!R128</f>
        <v>2277.40816834</v>
      </c>
      <c r="S245" s="146">
        <f>((ставка!S128/1000*'составляющая '!$B$63*'составляющая '!$C$63)+'составляющая '!$D$63+'составляющая '!$E$63)*1000+ставка!S128</f>
        <v>2275.5576882799996</v>
      </c>
      <c r="T245" s="146">
        <f>((ставка!T128/1000*'составляющая '!$B$63*'составляющая '!$C$63)+'составляющая '!$D$63+'составляющая '!$E$63)*1000+ставка!T128</f>
        <v>2275.2564473399998</v>
      </c>
      <c r="U245" s="146">
        <f>((ставка!U128/1000*'составляющая '!$B$63*'составляющая '!$C$63)+'составляющая '!$D$63+'составляющая '!$E$63)*1000+ставка!U128</f>
        <v>2309.7377763650002</v>
      </c>
      <c r="V245" s="146">
        <f>((ставка!V128/1000*'составляющая '!$B$63*'составляющая '!$C$63)+'составляющая '!$D$63+'составляющая '!$E$63)*1000+ставка!V128</f>
        <v>2333.0301561899996</v>
      </c>
      <c r="W245" s="146">
        <f>((ставка!W128/1000*'составляющая '!$B$63*'составляющая '!$C$63)+'составляющая '!$D$63+'составляющая '!$E$63)*1000+ставка!W128</f>
        <v>2328.23181836</v>
      </c>
      <c r="X245" s="146">
        <f>((ставка!X128/1000*'составляющая '!$B$63*'составляющая '!$C$63)+'составляющая '!$D$63+'составляющая '!$E$63)*1000+ставка!X128</f>
        <v>2292.85752512</v>
      </c>
      <c r="Y245" s="146">
        <f>((ставка!Y128/1000*'составляющая '!$B$63*'составляющая '!$C$63)+'составляющая '!$D$63+'составляющая '!$E$63)*1000+ставка!Y128</f>
        <v>2213.7817783700002</v>
      </c>
    </row>
    <row r="246" spans="1:25" s="104" customFormat="1" ht="15.75" hidden="1" outlineLevel="1" x14ac:dyDescent="0.25">
      <c r="A246" s="227">
        <v>20</v>
      </c>
      <c r="B246" s="146">
        <f>((ставка!B129/1000*'составляющая '!$B$63*'составляющая '!$C$63)+'составляющая '!$D$63+'составляющая '!$E$63)*1000+ставка!B129</f>
        <v>1894.4341061549999</v>
      </c>
      <c r="C246" s="146">
        <f>((ставка!C129/1000*'составляющая '!$B$63*'составляющая '!$C$63)+'составляющая '!$D$63+'составляющая '!$E$63)*1000+ставка!C129</f>
        <v>1749.9783168199999</v>
      </c>
      <c r="D246" s="146">
        <f>((ставка!D129/1000*'составляющая '!$B$63*'составляющая '!$C$63)+'составляющая '!$D$63+'составляющая '!$E$63)*1000+ставка!D129</f>
        <v>1679.1866959200001</v>
      </c>
      <c r="E246" s="146">
        <f>((ставка!E129/1000*'составляющая '!$B$63*'составляющая '!$C$63)+'составляющая '!$D$63+'составляющая '!$E$63)*1000+ставка!E129</f>
        <v>1649.1594293650001</v>
      </c>
      <c r="F246" s="146">
        <f>((ставка!F129/1000*'составляющая '!$B$63*'составляющая '!$C$63)+'составляющая '!$D$63+'составляющая '!$E$63)*1000+ставка!F129</f>
        <v>1680.0904187400001</v>
      </c>
      <c r="G246" s="146">
        <f>((ставка!G129/1000*'составляющая '!$B$63*'составляющая '!$C$63)+'составляющая '!$D$63+'составляющая '!$E$63)*1000+ставка!G129</f>
        <v>1751.452245705</v>
      </c>
      <c r="H246" s="146">
        <f>((ставка!H129/1000*'составляющая '!$B$63*'составляющая '!$C$63)+'составляющая '!$D$63+'составляющая '!$E$63)*1000+ставка!H129</f>
        <v>1886.8277724199997</v>
      </c>
      <c r="I246" s="146">
        <f>((ставка!I129/1000*'составляющая '!$B$63*'составляющая '!$C$63)+'составляющая '!$D$63+'составляющая '!$E$63)*1000+ставка!I129</f>
        <v>2226.8750006549999</v>
      </c>
      <c r="J246" s="146">
        <f>((ставка!J129/1000*'составляющая '!$B$63*'составляющая '!$C$63)+'составляющая '!$D$63+'составляющая '!$E$63)*1000+ставка!J129</f>
        <v>2285.02526068</v>
      </c>
      <c r="K246" s="146">
        <f>((ставка!K129/1000*'составляющая '!$B$63*'составляющая '!$C$63)+'составляющая '!$D$63+'составляющая '!$E$63)*1000+ставка!K129</f>
        <v>2358.8185323749999</v>
      </c>
      <c r="L246" s="146">
        <f>((ставка!L129/1000*'составляющая '!$B$63*'составляющая '!$C$63)+'составляющая '!$D$63+'составляющая '!$E$63)*1000+ставка!L129</f>
        <v>2380.5616730800002</v>
      </c>
      <c r="M246" s="146">
        <f>((ставка!M129/1000*'составляющая '!$B$63*'составляющая '!$C$63)+'составляющая '!$D$63+'составляющая '!$E$63)*1000+ставка!M129</f>
        <v>2354.22460804</v>
      </c>
      <c r="N246" s="146">
        <f>((ставка!N129/1000*'составляющая '!$B$63*'составляющая '!$C$63)+'составляющая '!$D$63+'составляющая '!$E$63)*1000+ставка!N129</f>
        <v>2315.2676993350001</v>
      </c>
      <c r="O246" s="146">
        <f>((ставка!O129/1000*'составляющая '!$B$63*'составляющая '!$C$63)+'составляющая '!$D$63+'составляющая '!$E$63)*1000+ставка!O129</f>
        <v>2326.1231317799998</v>
      </c>
      <c r="P246" s="146">
        <f>((ставка!P129/1000*'составляющая '!$B$63*'составляющая '!$C$63)+'составляющая '!$D$63+'составляющая '!$E$63)*1000+ставка!P129</f>
        <v>2326.4458899299998</v>
      </c>
      <c r="Q246" s="146">
        <f>((ставка!Q129/1000*'составляющая '!$B$63*'составляющая '!$C$63)+'составляющая '!$D$63+'составляющая '!$E$63)*1000+ставка!Q129</f>
        <v>2323.4442391349999</v>
      </c>
      <c r="R246" s="146">
        <f>((ставка!R129/1000*'составляющая '!$B$63*'составляющая '!$C$63)+'составляющая '!$D$63+'составляющая '!$E$63)*1000+ставка!R129</f>
        <v>2317.9358333750001</v>
      </c>
      <c r="S246" s="146">
        <f>((ставка!S129/1000*'составляющая '!$B$63*'составляющая '!$C$63)+'составляющая '!$D$63+'составляющая '!$E$63)*1000+ставка!S129</f>
        <v>2298.0001383099998</v>
      </c>
      <c r="T246" s="146">
        <f>((ставка!T129/1000*'составляющая '!$B$63*'составляющая '!$C$63)+'составляющая '!$D$63+'составляющая '!$E$63)*1000+ставка!T129</f>
        <v>2295.7731070750001</v>
      </c>
      <c r="U246" s="146">
        <f>((ставка!U129/1000*'составляющая '!$B$63*'составляющая '!$C$63)+'составляющая '!$D$63+'составляющая '!$E$63)*1000+ставка!U129</f>
        <v>2308.1347442199999</v>
      </c>
      <c r="V246" s="146">
        <f>((ставка!V129/1000*'составляющая '!$B$63*'составляющая '!$C$63)+'составляющая '!$D$63+'составляющая '!$E$63)*1000+ставка!V129</f>
        <v>2433.64463015</v>
      </c>
      <c r="W246" s="146">
        <f>((ставка!W129/1000*'составляющая '!$B$63*'составляющая '!$C$63)+'составляющая '!$D$63+'составляющая '!$E$63)*1000+ставка!W129</f>
        <v>2432.1707012649999</v>
      </c>
      <c r="X246" s="146">
        <f>((ставка!X129/1000*'составляющая '!$B$63*'составляющая '!$C$63)+'составляющая '!$D$63+'составляющая '!$E$63)*1000+ставка!X129</f>
        <v>2290.2324254999999</v>
      </c>
      <c r="Y246" s="146">
        <f>((ставка!Y129/1000*'составляющая '!$B$63*'составляющая '!$C$63)+'составляющая '!$D$63+'составляющая '!$E$63)*1000+ставка!Y129</f>
        <v>2212.2863322749999</v>
      </c>
    </row>
    <row r="247" spans="1:25" s="104" customFormat="1" ht="15.75" hidden="1" outlineLevel="1" x14ac:dyDescent="0.25">
      <c r="A247" s="227">
        <v>21</v>
      </c>
      <c r="B247" s="146">
        <f>((ставка!B130/1000*'составляющая '!$B$63*'составляющая '!$C$63)+'составляющая '!$D$63+'составляющая '!$E$63)*1000+ставка!B130</f>
        <v>1990.7128622999999</v>
      </c>
      <c r="C247" s="146">
        <f>((ставка!C130/1000*'составляющая '!$B$63*'составляющая '!$C$63)+'составляющая '!$D$63+'составляющая '!$E$63)*1000+ставка!C130</f>
        <v>1856.7682300499998</v>
      </c>
      <c r="D247" s="146">
        <f>((ставка!D130/1000*'составляющая '!$B$63*'составляющая '!$C$63)+'составляющая '!$D$63+'составляющая '!$E$63)*1000+ставка!D130</f>
        <v>1856.628368185</v>
      </c>
      <c r="E247" s="146">
        <f>((ставка!E130/1000*'составляющая '!$B$63*'составляющая '!$C$63)+'составляющая '!$D$63+'составляющая '!$E$63)*1000+ставка!E130</f>
        <v>1836.3483977599999</v>
      </c>
      <c r="F247" s="146">
        <f>((ставка!F130/1000*'составляющая '!$B$63*'составляющая '!$C$63)+'составляющая '!$D$63+'составляющая '!$E$63)*1000+ставка!F130</f>
        <v>1838.0482573499999</v>
      </c>
      <c r="G247" s="146">
        <f>((ставка!G130/1000*'составляющая '!$B$63*'составляющая '!$C$63)+'составляющая '!$D$63+'составляющая '!$E$63)*1000+ставка!G130</f>
        <v>1785.11592075</v>
      </c>
      <c r="H247" s="146">
        <f>((ставка!H130/1000*'составляющая '!$B$63*'составляющая '!$C$63)+'составляющая '!$D$63+'составляющая '!$E$63)*1000+ставка!H130</f>
        <v>1848.3657595449999</v>
      </c>
      <c r="I247" s="146">
        <f>((ставка!I130/1000*'составляющая '!$B$63*'составляющая '!$C$63)+'составляющая '!$D$63+'составляющая '!$E$63)*1000+ставка!I130</f>
        <v>1876.19827068</v>
      </c>
      <c r="J247" s="146">
        <f>((ставка!J130/1000*'составляющая '!$B$63*'составляющая '!$C$63)+'составляющая '!$D$63+'составляющая '!$E$63)*1000+ставка!J130</f>
        <v>2096.83574202</v>
      </c>
      <c r="K247" s="146">
        <f>((ставка!K130/1000*'составляющая '!$B$63*'составляющая '!$C$63)+'составляющая '!$D$63+'составляющая '!$E$63)*1000+ставка!K130</f>
        <v>2255.062545755</v>
      </c>
      <c r="L247" s="146">
        <f>((ставка!L130/1000*'составляющая '!$B$63*'составляющая '!$C$63)+'составляющая '!$D$63+'составляющая '!$E$63)*1000+ставка!L130</f>
        <v>2275.3209989699999</v>
      </c>
      <c r="M247" s="146">
        <f>((ставка!M130/1000*'составляющая '!$B$63*'составляющая '!$C$63)+'составляющая '!$D$63+'составляющая '!$E$63)*1000+ставка!M130</f>
        <v>2274.1805868399997</v>
      </c>
      <c r="N247" s="146">
        <f>((ставка!N130/1000*'составляющая '!$B$63*'составляющая '!$C$63)+'составляющая '!$D$63+'составляющая '!$E$63)*1000+ставка!N130</f>
        <v>2246.0791105799999</v>
      </c>
      <c r="O247" s="146">
        <f>((ставка!O130/1000*'составляющая '!$B$63*'составляющая '!$C$63)+'составляющая '!$D$63+'составляющая '!$E$63)*1000+ставка!O130</f>
        <v>2245.3690426499998</v>
      </c>
      <c r="P247" s="146">
        <f>((ставка!P130/1000*'составляющая '!$B$63*'составляющая '!$C$63)+'составляющая '!$D$63+'составляющая '!$E$63)*1000+ставка!P130</f>
        <v>2245.6595249849997</v>
      </c>
      <c r="Q247" s="146">
        <f>((ставка!Q130/1000*'составляющая '!$B$63*'составляющая '!$C$63)+'составляющая '!$D$63+'составляющая '!$E$63)*1000+ставка!Q130</f>
        <v>2246.0145589500003</v>
      </c>
      <c r="R247" s="146">
        <f>((ставка!R130/1000*'составляющая '!$B$63*'составляющая '!$C$63)+'составляющая '!$D$63+'составляющая '!$E$63)*1000+ставка!R130</f>
        <v>2243.9166309749999</v>
      </c>
      <c r="S247" s="146">
        <f>((ставка!S130/1000*'составляющая '!$B$63*'составляющая '!$C$63)+'составляющая '!$D$63+'составляющая '!$E$63)*1000+ставка!S130</f>
        <v>2244.6051816949998</v>
      </c>
      <c r="T247" s="146">
        <f>((ставка!T130/1000*'составляющая '!$B$63*'составляющая '!$C$63)+'составляющая '!$D$63+'составляющая '!$E$63)*1000+ставка!T130</f>
        <v>2248.4997967049999</v>
      </c>
      <c r="U247" s="146">
        <f>((ставка!U130/1000*'составляющая '!$B$63*'составляющая '!$C$63)+'составляющая '!$D$63+'составляющая '!$E$63)*1000+ставка!U130</f>
        <v>2270.1568685699999</v>
      </c>
      <c r="V247" s="146">
        <f>((ставка!V130/1000*'составляющая '!$B$63*'составляющая '!$C$63)+'составляющая '!$D$63+'составляющая '!$E$63)*1000+ставка!V130</f>
        <v>2305.2084036599999</v>
      </c>
      <c r="W247" s="146">
        <f>((ставка!W130/1000*'составляющая '!$B$63*'составляющая '!$C$63)+'составляющая '!$D$63+'составляющая '!$E$63)*1000+ставка!W130</f>
        <v>2295.4611075299999</v>
      </c>
      <c r="X247" s="146">
        <f>((ставка!X130/1000*'составляющая '!$B$63*'составляющая '!$C$63)+'составляющая '!$D$63+'составляющая '!$E$63)*1000+ставка!X130</f>
        <v>2231.3936147549998</v>
      </c>
      <c r="Y247" s="146">
        <f>((ставка!Y130/1000*'составляющая '!$B$63*'составляющая '!$C$63)+'составляющая '!$D$63+'составляющая '!$E$63)*1000+ставка!Y130</f>
        <v>2130.12286589</v>
      </c>
    </row>
    <row r="248" spans="1:25" s="104" customFormat="1" ht="15.75" hidden="1" outlineLevel="1" x14ac:dyDescent="0.25">
      <c r="A248" s="227">
        <v>22</v>
      </c>
      <c r="B248" s="146">
        <f>((ставка!B131/1000*'составляющая '!$B$63*'составляющая '!$C$63)+'составляющая '!$D$63+'составляющая '!$E$63)*1000+ставка!B131</f>
        <v>1851.033893585</v>
      </c>
      <c r="C248" s="146">
        <f>((ставка!C131/1000*'составляющая '!$B$63*'составляющая '!$C$63)+'составляющая '!$D$63+'составляющая '!$E$63)*1000+ставка!C131</f>
        <v>1769.0748406949999</v>
      </c>
      <c r="D248" s="146">
        <f>((ставка!D131/1000*'составляющая '!$B$63*'составляющая '!$C$63)+'составляющая '!$D$63+'составляющая '!$E$63)*1000+ставка!D131</f>
        <v>1656.16328122</v>
      </c>
      <c r="E248" s="146">
        <f>((ставка!E131/1000*'составляющая '!$B$63*'составляющая '!$C$63)+'составляющая '!$D$63+'составляющая '!$E$63)*1000+ставка!E131</f>
        <v>1600.0786733549999</v>
      </c>
      <c r="F248" s="146">
        <f>((ставка!F131/1000*'составляющая '!$B$63*'составляющая '!$C$63)+'составляющая '!$D$63+'составляющая '!$E$63)*1000+ставка!F131</f>
        <v>1540.3146225800001</v>
      </c>
      <c r="G248" s="146">
        <f>((ставка!G131/1000*'составляющая '!$B$63*'составляющая '!$C$63)+'составляющая '!$D$63+'составляющая '!$E$63)*1000+ставка!G131</f>
        <v>1613.3655505299998</v>
      </c>
      <c r="H248" s="146">
        <f>((ставка!H131/1000*'составляющая '!$B$63*'составляющая '!$C$63)+'составляющая '!$D$63+'составляющая '!$E$63)*1000+ставка!H131</f>
        <v>1684.8026877299999</v>
      </c>
      <c r="I248" s="146">
        <f>((ставка!I131/1000*'составляющая '!$B$63*'составляющая '!$C$63)+'составляющая '!$D$63+'составляющая '!$E$63)*1000+ставка!I131</f>
        <v>1752.549623415</v>
      </c>
      <c r="J248" s="146">
        <f>((ставка!J131/1000*'составляющая '!$B$63*'составляющая '!$C$63)+'составляющая '!$D$63+'составляющая '!$E$63)*1000+ставка!J131</f>
        <v>1870.636071895</v>
      </c>
      <c r="K248" s="146">
        <f>((ставка!K131/1000*'составляющая '!$B$63*'составляющая '!$C$63)+'составляющая '!$D$63+'составляющая '!$E$63)*1000+ставка!K131</f>
        <v>2072.3491570400001</v>
      </c>
      <c r="L248" s="146">
        <f>((ставка!L131/1000*'составляющая '!$B$63*'составляющая '!$C$63)+'составляющая '!$D$63+'составляющая '!$E$63)*1000+ставка!L131</f>
        <v>2225.6485196849999</v>
      </c>
      <c r="M248" s="146">
        <f>((ставка!M131/1000*'составляющая '!$B$63*'составляющая '!$C$63)+'составляющая '!$D$63+'составляющая '!$E$63)*1000+ставка!M131</f>
        <v>2234.126300425</v>
      </c>
      <c r="N248" s="146">
        <f>((ставка!N131/1000*'составляющая '!$B$63*'составляющая '!$C$63)+'составляющая '!$D$63+'составляющая '!$E$63)*1000+ставка!N131</f>
        <v>2231.8239589550003</v>
      </c>
      <c r="O248" s="146">
        <f>((ставка!O131/1000*'составляющая '!$B$63*'составляющая '!$C$63)+'составляющая '!$D$63+'составляющая '!$E$63)*1000+ставка!O131</f>
        <v>2228.5748602450003</v>
      </c>
      <c r="P248" s="146">
        <f>((ставка!P131/1000*'составляющая '!$B$63*'составляющая '!$C$63)+'составляющая '!$D$63+'составляющая '!$E$63)*1000+ставка!P131</f>
        <v>2228.381205355</v>
      </c>
      <c r="Q248" s="146">
        <f>((ставка!Q131/1000*'составляющая '!$B$63*'составляющая '!$C$63)+'составляющая '!$D$63+'составляющая '!$E$63)*1000+ставка!Q131</f>
        <v>2227.9401025500001</v>
      </c>
      <c r="R248" s="146">
        <f>((ставка!R131/1000*'составляющая '!$B$63*'составляющая '!$C$63)+'составляющая '!$D$63+'составляющая '!$E$63)*1000+ставка!R131</f>
        <v>2229.25265236</v>
      </c>
      <c r="S248" s="146">
        <f>((ставка!S131/1000*'составляющая '!$B$63*'составляющая '!$C$63)+'составляющая '!$D$63+'составляющая '!$E$63)*1000+ставка!S131</f>
        <v>2244.5836644849996</v>
      </c>
      <c r="T248" s="146">
        <f>((ставка!T131/1000*'составляющая '!$B$63*'составляющая '!$C$63)+'составляющая '!$D$63+'составляющая '!$E$63)*1000+ставка!T131</f>
        <v>2264.917427935</v>
      </c>
      <c r="U248" s="146">
        <f>((ставка!U131/1000*'составляющая '!$B$63*'составляющая '!$C$63)+'составляющая '!$D$63+'составляющая '!$E$63)*1000+ставка!U131</f>
        <v>2293.07269722</v>
      </c>
      <c r="V248" s="146">
        <f>((ставка!V131/1000*'составляющая '!$B$63*'составляющая '!$C$63)+'составляющая '!$D$63+'составляющая '!$E$63)*1000+ставка!V131</f>
        <v>2344.58489796</v>
      </c>
      <c r="W248" s="146">
        <f>((ставка!W131/1000*'составляющая '!$B$63*'составляющая '!$C$63)+'составляющая '!$D$63+'составляющая '!$E$63)*1000+ставка!W131</f>
        <v>2338.1404935649998</v>
      </c>
      <c r="X248" s="146">
        <f>((ставка!X131/1000*'составляющая '!$B$63*'составляющая '!$C$63)+'составляющая '!$D$63+'составляющая '!$E$63)*1000+ставка!X131</f>
        <v>2261.4316399150002</v>
      </c>
      <c r="Y248" s="146">
        <f>((ставка!Y131/1000*'составляющая '!$B$63*'составляющая '!$C$63)+'составляющая '!$D$63+'составляющая '!$E$63)*1000+ставка!Y131</f>
        <v>2154.5126234250001</v>
      </c>
    </row>
    <row r="249" spans="1:25" s="104" customFormat="1" ht="15.75" hidden="1" outlineLevel="1" x14ac:dyDescent="0.25">
      <c r="A249" s="227">
        <v>23</v>
      </c>
      <c r="B249" s="146">
        <f>((ставка!B132/1000*'составляющая '!$B$63*'составляющая '!$C$63)+'составляющая '!$D$63+'составляющая '!$E$63)*1000+ставка!B132</f>
        <v>1884.170396985</v>
      </c>
      <c r="C249" s="146">
        <f>((ставка!C132/1000*'составляющая '!$B$63*'составляющая '!$C$63)+'составляющая '!$D$63+'составляющая '!$E$63)*1000+ставка!C132</f>
        <v>1703.9422460249998</v>
      </c>
      <c r="D249" s="146">
        <f>((ставка!D132/1000*'составляющая '!$B$63*'составляющая '!$C$63)+'составляющая '!$D$63+'составляющая '!$E$63)*1000+ставка!D132</f>
        <v>1578.1849121800001</v>
      </c>
      <c r="E249" s="146">
        <f>((ставка!E132/1000*'составляющая '!$B$63*'составляющая '!$C$63)+'составляющая '!$D$63+'составляющая '!$E$63)*1000+ставка!E132</f>
        <v>1393.8900085299999</v>
      </c>
      <c r="F249" s="146">
        <f>((ставка!F132/1000*'составляющая '!$B$63*'составляющая '!$C$63)+'составляющая '!$D$63+'составляющая '!$E$63)*1000+ставка!F132</f>
        <v>1583.3813183950001</v>
      </c>
      <c r="G249" s="146">
        <f>((ставка!G132/1000*'составляющая '!$B$63*'составляющая '!$C$63)+'составляющая '!$D$63+'составляющая '!$E$63)*1000+ставка!G132</f>
        <v>1647.5671558249999</v>
      </c>
      <c r="H249" s="146">
        <f>((ставка!H132/1000*'составляющая '!$B$63*'составляющая '!$C$63)+'составляющая '!$D$63+'составляющая '!$E$63)*1000+ставка!H132</f>
        <v>1854.627267655</v>
      </c>
      <c r="I249" s="146">
        <f>((ставка!I132/1000*'составляющая '!$B$63*'составляющая '!$C$63)+'составляющая '!$D$63+'составляющая '!$E$63)*1000+ставка!I132</f>
        <v>2042.8920965499999</v>
      </c>
      <c r="J249" s="146">
        <f>((ставка!J132/1000*'составляющая '!$B$63*'составляющая '!$C$63)+'составляющая '!$D$63+'составляющая '!$E$63)*1000+ставка!J132</f>
        <v>2272.5022444599999</v>
      </c>
      <c r="K249" s="146">
        <f>((ставка!K132/1000*'составляющая '!$B$63*'составляющая '!$C$63)+'составляющая '!$D$63+'составляющая '!$E$63)*1000+ставка!K132</f>
        <v>2303.7021989599998</v>
      </c>
      <c r="L249" s="146">
        <f>((ставка!L132/1000*'составляющая '!$B$63*'составляющая '!$C$63)+'составляющая '!$D$63+'составляющая '!$E$63)*1000+ставка!L132</f>
        <v>2318.3231431549998</v>
      </c>
      <c r="M249" s="146">
        <f>((ставка!M132/1000*'составляющая '!$B$63*'составляющая '!$C$63)+'составляющая '!$D$63+'составляющая '!$E$63)*1000+ставка!M132</f>
        <v>2318.26935013</v>
      </c>
      <c r="N249" s="146">
        <f>((ставка!N132/1000*'составляющая '!$B$63*'составляющая '!$C$63)+'составляющая '!$D$63+'составляющая '!$E$63)*1000+ставка!N132</f>
        <v>2312.35211738</v>
      </c>
      <c r="O249" s="146">
        <f>((ставка!O132/1000*'составляющая '!$B$63*'составляющая '!$C$63)+'составляющая '!$D$63+'составляющая '!$E$63)*1000+ставка!O132</f>
        <v>2302.3573733349999</v>
      </c>
      <c r="P249" s="146">
        <f>((ставка!P132/1000*'составляющая '!$B$63*'составляющая '!$C$63)+'составляющая '!$D$63+'составляющая '!$E$63)*1000+ставка!P132</f>
        <v>2299.7430323199997</v>
      </c>
      <c r="Q249" s="146">
        <f>((ставка!Q132/1000*'составляющая '!$B$63*'составляющая '!$C$63)+'составляющая '!$D$63+'составляющая '!$E$63)*1000+ставка!Q132</f>
        <v>2295.9667619649999</v>
      </c>
      <c r="R249" s="146">
        <f>((ставка!R132/1000*'составляющая '!$B$63*'составляющая '!$C$63)+'составляющая '!$D$63+'составляющая '!$E$63)*1000+ставка!R132</f>
        <v>2298.1184829650001</v>
      </c>
      <c r="S249" s="146">
        <f>((ставка!S132/1000*'составляющая '!$B$63*'составляющая '!$C$63)+'составляющая '!$D$63+'составляющая '!$E$63)*1000+ставка!S132</f>
        <v>2296.6983471049998</v>
      </c>
      <c r="T249" s="146">
        <f>((ставка!T132/1000*'составляющая '!$B$63*'составляющая '!$C$63)+'составляющая '!$D$63+'составляющая '!$E$63)*1000+ставка!T132</f>
        <v>2294.2561437700001</v>
      </c>
      <c r="U249" s="146">
        <f>((ставка!U132/1000*'составляющая '!$B$63*'составляющая '!$C$63)+'составляющая '!$D$63+'составляющая '!$E$63)*1000+ставка!U132</f>
        <v>2311.9755662050002</v>
      </c>
      <c r="V249" s="146">
        <f>((ставка!V132/1000*'составляющая '!$B$63*'составляющая '!$C$63)+'составляющая '!$D$63+'составляющая '!$E$63)*1000+ставка!V132</f>
        <v>2331.6207789350001</v>
      </c>
      <c r="W249" s="146">
        <f>((ставка!W132/1000*'составляющая '!$B$63*'составляющая '!$C$63)+'составляющая '!$D$63+'составляющая '!$E$63)*1000+ставка!W132</f>
        <v>2326.7471308700001</v>
      </c>
      <c r="X249" s="146">
        <f>((ставка!X132/1000*'составляющая '!$B$63*'составляющая '!$C$63)+'составляющая '!$D$63+'составляющая '!$E$63)*1000+ставка!X132</f>
        <v>2295.9667619649999</v>
      </c>
      <c r="Y249" s="146">
        <f>((ставка!Y132/1000*'составляющая '!$B$63*'составляющая '!$C$63)+'составляющая '!$D$63+'составляющая '!$E$63)*1000+ставка!Y132</f>
        <v>2068.422266215</v>
      </c>
    </row>
    <row r="250" spans="1:25" s="104" customFormat="1" ht="15.75" hidden="1" outlineLevel="1" x14ac:dyDescent="0.25">
      <c r="A250" s="227">
        <v>24</v>
      </c>
      <c r="B250" s="146">
        <f>((ставка!B133/1000*'составляющая '!$B$63*'составляющая '!$C$63)+'составляющая '!$D$63+'составляющая '!$E$63)*1000+ставка!B133</f>
        <v>1730.4406901399998</v>
      </c>
      <c r="C250" s="146">
        <f>((ставка!C133/1000*'составляющая '!$B$63*'составляющая '!$C$63)+'составляющая '!$D$63+'составляющая '!$E$63)*1000+ставка!C133</f>
        <v>1552.1706052899999</v>
      </c>
      <c r="D250" s="146">
        <f>((ставка!D133/1000*'составляющая '!$B$63*'составляющая '!$C$63)+'составляющая '!$D$63+'составляющая '!$E$63)*1000+ставка!D133</f>
        <v>1304.6473800549998</v>
      </c>
      <c r="E250" s="146">
        <f>((ставка!E133/1000*'составляющая '!$B$63*'составляющая '!$C$63)+'составляющая '!$D$63+'составляющая '!$E$63)*1000+ставка!E133</f>
        <v>1316.68625905</v>
      </c>
      <c r="F250" s="146">
        <f>((ставка!F133/1000*'составляющая '!$B$63*'составляющая '!$C$63)+'составляющая '!$D$63+'составляющая '!$E$63)*1000+ставка!F133</f>
        <v>1378.3223070949998</v>
      </c>
      <c r="G250" s="146">
        <f>((ставка!G133/1000*'составляющая '!$B$63*'составляющая '!$C$63)+'составляющая '!$D$63+'составляющая '!$E$63)*1000+ставка!G133</f>
        <v>1540.25007095</v>
      </c>
      <c r="H250" s="146">
        <f>((ставка!H133/1000*'составляющая '!$B$63*'составляющая '!$C$63)+'составляющая '!$D$63+'составляющая '!$E$63)*1000+ставка!H133</f>
        <v>1709.558237835</v>
      </c>
      <c r="I250" s="146">
        <f>((ставка!I133/1000*'составляющая '!$B$63*'составляющая '!$C$63)+'составляющая '!$D$63+'составляющая '!$E$63)*1000+ставка!I133</f>
        <v>1892.42224702</v>
      </c>
      <c r="J250" s="146">
        <f>((ставка!J133/1000*'составляющая '!$B$63*'составляющая '!$C$63)+'составляющая '!$D$63+'составляющая '!$E$63)*1000+ставка!J133</f>
        <v>2205.3577906549999</v>
      </c>
      <c r="K250" s="146">
        <f>((ставка!K133/1000*'составляющая '!$B$63*'составляющая '!$C$63)+'составляющая '!$D$63+'составляющая '!$E$63)*1000+ставка!K133</f>
        <v>2300.8942030550002</v>
      </c>
      <c r="L250" s="146">
        <f>((ставка!L133/1000*'составляющая '!$B$63*'составляющая '!$C$63)+'составляющая '!$D$63+'составляющая '!$E$63)*1000+ставка!L133</f>
        <v>2305.8216441449999</v>
      </c>
      <c r="M250" s="146">
        <f>((ставка!M133/1000*'составляющая '!$B$63*'составляющая '!$C$63)+'составляющая '!$D$63+'составляющая '!$E$63)*1000+ставка!M133</f>
        <v>2301.733374245</v>
      </c>
      <c r="N250" s="146">
        <f>((ставка!N133/1000*'составляющая '!$B$63*'составляющая '!$C$63)+'составляющая '!$D$63+'составляющая '!$E$63)*1000+ставка!N133</f>
        <v>2279.0972693250001</v>
      </c>
      <c r="O250" s="146">
        <f>((ставка!O133/1000*'составляющая '!$B$63*'составляющая '!$C$63)+'составляющая '!$D$63+'составляющая '!$E$63)*1000+ставка!O133</f>
        <v>2293.18028327</v>
      </c>
      <c r="P250" s="146">
        <f>((ставка!P133/1000*'составляющая '!$B$63*'составляющая '!$C$63)+'составляющая '!$D$63+'составляющая '!$E$63)*1000+ставка!P133</f>
        <v>2293.3416623450003</v>
      </c>
      <c r="Q250" s="146">
        <f>((ставка!Q133/1000*'составляющая '!$B$63*'составляющая '!$C$63)+'составляющая '!$D$63+'составляющая '!$E$63)*1000+ставка!Q133</f>
        <v>2286.9187751600002</v>
      </c>
      <c r="R250" s="146">
        <f>((ставка!R133/1000*'составляющая '!$B$63*'составляющая '!$C$63)+'составляющая '!$D$63+'составляющая '!$E$63)*1000+ставка!R133</f>
        <v>2278.451753025</v>
      </c>
      <c r="S250" s="146">
        <f>((ставка!S133/1000*'составляющая '!$B$63*'составляющая '!$C$63)+'составляющая '!$D$63+'составляющая '!$E$63)*1000+ставка!S133</f>
        <v>2247.6391083050003</v>
      </c>
      <c r="T250" s="146">
        <f>((ставка!T133/1000*'составляющая '!$B$63*'составляющая '!$C$63)+'составляющая '!$D$63+'составляющая '!$E$63)*1000+ставка!T133</f>
        <v>2248.994692535</v>
      </c>
      <c r="U250" s="146">
        <f>((ставка!U133/1000*'составляющая '!$B$63*'составляющая '!$C$63)+'составляющая '!$D$63+'составляющая '!$E$63)*1000+ставка!U133</f>
        <v>2310.5016373199996</v>
      </c>
      <c r="V250" s="146">
        <f>((ставка!V133/1000*'составляющая '!$B$63*'составляющая '!$C$63)+'составляющая '!$D$63+'составляющая '!$E$63)*1000+ставка!V133</f>
        <v>2353.6436433700001</v>
      </c>
      <c r="W250" s="146">
        <f>((ставка!W133/1000*'составляющая '!$B$63*'составляющая '!$C$63)+'составляющая '!$D$63+'составляющая '!$E$63)*1000+ставка!W133</f>
        <v>2326.8009238949999</v>
      </c>
      <c r="X250" s="146">
        <f>((ставка!X133/1000*'составляющая '!$B$63*'составляющая '!$C$63)+'составляющая '!$D$63+'составляющая '!$E$63)*1000+ставка!X133</f>
        <v>2241.0118076250001</v>
      </c>
      <c r="Y250" s="146">
        <f>((ставка!Y133/1000*'составляющая '!$B$63*'составляющая '!$C$63)+'составляющая '!$D$63+'составляющая '!$E$63)*1000+ставка!Y133</f>
        <v>1932.9176362400001</v>
      </c>
    </row>
    <row r="251" spans="1:25" s="104" customFormat="1" ht="15.75" hidden="1" outlineLevel="1" x14ac:dyDescent="0.25">
      <c r="A251" s="227">
        <v>25</v>
      </c>
      <c r="B251" s="146">
        <f>((ставка!B134/1000*'составляющая '!$B$63*'составляющая '!$C$63)+'составляющая '!$D$63+'составляющая '!$E$63)*1000+ставка!B134</f>
        <v>1774.9167632099998</v>
      </c>
      <c r="C251" s="146">
        <f>((ставка!C134/1000*'составляющая '!$B$63*'составляющая '!$C$63)+'составляющая '!$D$63+'составляющая '!$E$63)*1000+ставка!C134</f>
        <v>1620.12195447</v>
      </c>
      <c r="D251" s="146">
        <f>((ставка!D134/1000*'составляющая '!$B$63*'составляющая '!$C$63)+'составляющая '!$D$63+'составляющая '!$E$63)*1000+ставка!D134</f>
        <v>1484.5742900749999</v>
      </c>
      <c r="E251" s="146">
        <f>((ставка!E134/1000*'составляющая '!$B$63*'составляющая '!$C$63)+'составляющая '!$D$63+'составляющая '!$E$63)*1000+ставка!E134</f>
        <v>1436.7307736399998</v>
      </c>
      <c r="F251" s="146">
        <f>((ставка!F134/1000*'составляющая '!$B$63*'составляющая '!$C$63)+'составляющая '!$D$63+'составляющая '!$E$63)*1000+ставка!F134</f>
        <v>1530.4489817949998</v>
      </c>
      <c r="G251" s="146">
        <f>((ставка!G134/1000*'составляющая '!$B$63*'составляющая '!$C$63)+'составляющая '!$D$63+'составляющая '!$E$63)*1000+ставка!G134</f>
        <v>1644.32881572</v>
      </c>
      <c r="H251" s="146">
        <f>((ставка!H134/1000*'составляющая '!$B$63*'составляющая '!$C$63)+'составляющая '!$D$63+'составляющая '!$E$63)*1000+ставка!H134</f>
        <v>1896.2092759799998</v>
      </c>
      <c r="I251" s="146">
        <f>((ставка!I134/1000*'составляющая '!$B$63*'составляющая '!$C$63)+'составляющая '!$D$63+'составляющая '!$E$63)*1000+ставка!I134</f>
        <v>2017.88909853</v>
      </c>
      <c r="J251" s="146">
        <f>((ставка!J134/1000*'составляющая '!$B$63*'составляющая '!$C$63)+'составляющая '!$D$63+'составляющая '!$E$63)*1000+ставка!J134</f>
        <v>2298.1507587799997</v>
      </c>
      <c r="K251" s="146">
        <f>((ставка!K134/1000*'составляющая '!$B$63*'составляющая '!$C$63)+'составляющая '!$D$63+'составляющая '!$E$63)*1000+ставка!K134</f>
        <v>2325.4776154800002</v>
      </c>
      <c r="L251" s="146">
        <f>((ставка!L134/1000*'составляющая '!$B$63*'составляющая '!$C$63)+'составляющая '!$D$63+'составляющая '!$E$63)*1000+ставка!L134</f>
        <v>2361.62652828</v>
      </c>
      <c r="M251" s="146">
        <f>((ставка!M134/1000*'составляющая '!$B$63*'составляющая '!$C$63)+'составляющая '!$D$63+'составляющая '!$E$63)*1000+ставка!M134</f>
        <v>2344.122277945</v>
      </c>
      <c r="N251" s="146">
        <f>((ставка!N134/1000*'составляющая '!$B$63*'составляющая '!$C$63)+'составляющая '!$D$63+'составляющая '!$E$63)*1000+ставка!N134</f>
        <v>2322.0133446700002</v>
      </c>
      <c r="O251" s="146">
        <f>((ставка!O134/1000*'составляющая '!$B$63*'составляющая '!$C$63)+'составляющая '!$D$63+'составляющая '!$E$63)*1000+ставка!O134</f>
        <v>2325.0687884899999</v>
      </c>
      <c r="P251" s="146">
        <f>((ставка!P134/1000*'составляющая '!$B$63*'составляющая '!$C$63)+'составляющая '!$D$63+'составляющая '!$E$63)*1000+ставка!P134</f>
        <v>2321.4323800000002</v>
      </c>
      <c r="Q251" s="146">
        <f>((ставка!Q134/1000*'составляющая '!$B$63*'составляющая '!$C$63)+'составляющая '!$D$63+'составляющая '!$E$63)*1000+ставка!Q134</f>
        <v>2320.0552785599998</v>
      </c>
      <c r="R251" s="146">
        <f>((ставка!R134/1000*'составляющая '!$B$63*'составляющая '!$C$63)+'составляющая '!$D$63+'составляющая '!$E$63)*1000+ставка!R134</f>
        <v>2319.4958311</v>
      </c>
      <c r="S251" s="146">
        <f>((ставка!S134/1000*'составляющая '!$B$63*'составляющая '!$C$63)+'составляющая '!$D$63+'составляющая '!$E$63)*1000+ставка!S134</f>
        <v>2310.00674149</v>
      </c>
      <c r="T251" s="146">
        <f>((ставка!T134/1000*'составляющая '!$B$63*'составляющая '!$C$63)+'составляющая '!$D$63+'составляющая '!$E$63)*1000+ставка!T134</f>
        <v>2289.5653919900001</v>
      </c>
      <c r="U251" s="146">
        <f>((ставка!U134/1000*'составляющая '!$B$63*'составляющая '!$C$63)+'составляющая '!$D$63+'составляющая '!$E$63)*1000+ставка!U134</f>
        <v>2349.3079255550001</v>
      </c>
      <c r="V251" s="146">
        <f>((ставка!V134/1000*'составляющая '!$B$63*'составляющая '!$C$63)+'составляющая '!$D$63+'составляющая '!$E$63)*1000+ставка!V134</f>
        <v>2376.0860934000002</v>
      </c>
      <c r="W251" s="146">
        <f>((ставка!W134/1000*'составляющая '!$B$63*'составляющая '!$C$63)+'составляющая '!$D$63+'составляющая '!$E$63)*1000+ставка!W134</f>
        <v>2369.8676197099999</v>
      </c>
      <c r="X251" s="146">
        <f>((ставка!X134/1000*'составляющая '!$B$63*'составляющая '!$C$63)+'составляющая '!$D$63+'составляющая '!$E$63)*1000+ставка!X134</f>
        <v>2287.8870496099998</v>
      </c>
      <c r="Y251" s="146">
        <f>((ставка!Y134/1000*'составляющая '!$B$63*'составляющая '!$C$63)+'составляющая '!$D$63+'составляющая '!$E$63)*1000+ставка!Y134</f>
        <v>2038.1798275599999</v>
      </c>
    </row>
    <row r="252" spans="1:25" s="104" customFormat="1" ht="15.75" hidden="1" outlineLevel="1" x14ac:dyDescent="0.25">
      <c r="A252" s="227">
        <v>26</v>
      </c>
      <c r="B252" s="146">
        <f>((ставка!B135/1000*'составляющая '!$B$63*'составляющая '!$C$63)+'составляющая '!$D$63+'составляющая '!$E$63)*1000+ставка!B135</f>
        <v>1749.5479726200001</v>
      </c>
      <c r="C252" s="146">
        <f>((ставка!C135/1000*'составляющая '!$B$63*'составляющая '!$C$63)+'составляющая '!$D$63+'составляющая '!$E$63)*1000+ставка!C135</f>
        <v>1583.2199393199999</v>
      </c>
      <c r="D252" s="146">
        <f>((ставка!D135/1000*'составляющая '!$B$63*'составляющая '!$C$63)+'составляющая '!$D$63+'составляющая '!$E$63)*1000+ставка!D135</f>
        <v>1420.259349385</v>
      </c>
      <c r="E252" s="146">
        <f>((ставка!E135/1000*'составляющая '!$B$63*'составляющая '!$C$63)+'составляющая '!$D$63+'составляющая '!$E$63)*1000+ставка!E135</f>
        <v>1373.44865903</v>
      </c>
      <c r="F252" s="146">
        <f>((ставка!F135/1000*'составляющая '!$B$63*'составляющая '!$C$63)+'составляющая '!$D$63+'составляющая '!$E$63)*1000+ставка!F135</f>
        <v>1449.985375</v>
      </c>
      <c r="G252" s="146">
        <f>((ставка!G135/1000*'составляющая '!$B$63*'составляющая '!$C$63)+'составляющая '!$D$63+'составляющая '!$E$63)*1000+ставка!G135</f>
        <v>1587.5664157400001</v>
      </c>
      <c r="H252" s="146">
        <f>((ставка!H135/1000*'составляющая '!$B$63*'составляющая '!$C$63)+'составляющая '!$D$63+'составляющая '!$E$63)*1000+ставка!H135</f>
        <v>1753.1843811099998</v>
      </c>
      <c r="I252" s="146">
        <f>((ставка!I135/1000*'составляющая '!$B$63*'составляющая '!$C$63)+'составляющая '!$D$63+'составляющая '!$E$63)*1000+ставка!I135</f>
        <v>1932.9068776349998</v>
      </c>
      <c r="J252" s="146">
        <f>((ставка!J135/1000*'составляющая '!$B$63*'составляющая '!$C$63)+'составляющая '!$D$63+'составляющая '!$E$63)*1000+ставка!J135</f>
        <v>2229.6399621400001</v>
      </c>
      <c r="K252" s="146">
        <f>((ставка!K135/1000*'составляющая '!$B$63*'составляющая '!$C$63)+'составляющая '!$D$63+'составляющая '!$E$63)*1000+ставка!K135</f>
        <v>2270.619488585</v>
      </c>
      <c r="L252" s="146">
        <f>((ставка!L135/1000*'составляющая '!$B$63*'составляющая '!$C$63)+'составляющая '!$D$63+'составляющая '!$E$63)*1000+ставка!L135</f>
        <v>2285.5847081400002</v>
      </c>
      <c r="M252" s="146">
        <f>((ставка!M135/1000*'составляющая '!$B$63*'составляющая '!$C$63)+'составляющая '!$D$63+'составляющая '!$E$63)*1000+ставка!M135</f>
        <v>2281.3350591650001</v>
      </c>
      <c r="N252" s="146">
        <f>((ставка!N135/1000*'составляющая '!$B$63*'составляющая '!$C$63)+'составляющая '!$D$63+'составляющая '!$E$63)*1000+ставка!N135</f>
        <v>2268.67218108</v>
      </c>
      <c r="O252" s="146">
        <f>((ставка!O135/1000*'составляющая '!$B$63*'составляющая '!$C$63)+'составляющая '!$D$63+'составляющая '!$E$63)*1000+ставка!O135</f>
        <v>2276.3107906300002</v>
      </c>
      <c r="P252" s="146">
        <f>((ставка!P135/1000*'составляющая '!$B$63*'составляющая '!$C$63)+'составляющая '!$D$63+'составляющая '!$E$63)*1000+ставка!P135</f>
        <v>2273.5135533299999</v>
      </c>
      <c r="Q252" s="146">
        <f>((ставка!Q135/1000*'составляющая '!$B$63*'составляющая '!$C$63)+'составляющая '!$D$63+'составляющая '!$E$63)*1000+ставка!Q135</f>
        <v>2265.1218414300001</v>
      </c>
      <c r="R252" s="146">
        <f>((ставка!R135/1000*'составляющая '!$B$63*'составляющая '!$C$63)+'составляющая '!$D$63+'составляющая '!$E$63)*1000+ставка!R135</f>
        <v>2264.1858427950001</v>
      </c>
      <c r="S252" s="146">
        <f>((ставка!S135/1000*'составляющая '!$B$63*'составляющая '!$C$63)+'составляющая '!$D$63+'составляющая '!$E$63)*1000+ставка!S135</f>
        <v>2258.2255756249997</v>
      </c>
      <c r="T252" s="146">
        <f>((ставка!T135/1000*'составляющая '!$B$63*'составляющая '!$C$63)+'составляющая '!$D$63+'составляющая '!$E$63)*1000+ставка!T135</f>
        <v>2269.8771448399998</v>
      </c>
      <c r="U252" s="146">
        <f>((ставка!U135/1000*'составляющая '!$B$63*'составляющая '!$C$63)+'составляющая '!$D$63+'составляющая '!$E$63)*1000+ставка!U135</f>
        <v>2317.1074207900001</v>
      </c>
      <c r="V252" s="146">
        <f>((ставка!V135/1000*'составляющая '!$B$63*'составляющая '!$C$63)+'составляющая '!$D$63+'составляющая '!$E$63)*1000+ставка!V135</f>
        <v>2364.2839037149997</v>
      </c>
      <c r="W252" s="146">
        <f>((ставка!W135/1000*'составляющая '!$B$63*'составляющая '!$C$63)+'составляющая '!$D$63+'составляющая '!$E$63)*1000+ставка!W135</f>
        <v>2343.3153825700001</v>
      </c>
      <c r="X252" s="146">
        <f>((ставка!X135/1000*'составляющая '!$B$63*'составляющая '!$C$63)+'составляющая '!$D$63+'составляющая '!$E$63)*1000+ставка!X135</f>
        <v>2237.805743335</v>
      </c>
      <c r="Y252" s="146">
        <f>((ставка!Y135/1000*'составляющая '!$B$63*'составляющая '!$C$63)+'составляющая '!$D$63+'составляющая '!$E$63)*1000+ставка!Y135</f>
        <v>1976.8665376650001</v>
      </c>
    </row>
    <row r="253" spans="1:25" s="104" customFormat="1" ht="15.75" hidden="1" outlineLevel="1" x14ac:dyDescent="0.25">
      <c r="A253" s="227">
        <v>27</v>
      </c>
      <c r="B253" s="146">
        <f>((ставка!B136/1000*'составляющая '!$B$63*'составляющая '!$C$63)+'составляющая '!$D$63+'составляющая '!$E$63)*1000+ставка!B136</f>
        <v>1745.5027371400001</v>
      </c>
      <c r="C253" s="146">
        <f>((ставка!C136/1000*'составляющая '!$B$63*'составляющая '!$C$63)+'составляющая '!$D$63+'составляющая '!$E$63)*1000+ставка!C136</f>
        <v>1534.2144935450001</v>
      </c>
      <c r="D253" s="146">
        <f>((ставка!D136/1000*'составляющая '!$B$63*'составляющая '!$C$63)+'составляющая '!$D$63+'составляющая '!$E$63)*1000+ставка!D136</f>
        <v>1399.8072412800002</v>
      </c>
      <c r="E253" s="146">
        <f>((ставка!E136/1000*'составляющая '!$B$63*'составляющая '!$C$63)+'составляющая '!$D$63+'составляющая '!$E$63)*1000+ставка!E136</f>
        <v>1370.5223184699998</v>
      </c>
      <c r="F253" s="146">
        <f>((ставка!F136/1000*'составляющая '!$B$63*'составляющая '!$C$63)+'составляющая '!$D$63+'составляющая '!$E$63)*1000+ставка!F136</f>
        <v>1441.0557328499999</v>
      </c>
      <c r="G253" s="146">
        <f>((ставка!G136/1000*'составляющая '!$B$63*'составляющая '!$C$63)+'составляющая '!$D$63+'составляющая '!$E$63)*1000+ставка!G136</f>
        <v>1591.729995875</v>
      </c>
      <c r="H253" s="146">
        <f>((ставка!H136/1000*'составляющая '!$B$63*'составляющая '!$C$63)+'составляющая '!$D$63+'составляющая '!$E$63)*1000+ставка!H136</f>
        <v>1792.8513577450001</v>
      </c>
      <c r="I253" s="146">
        <f>((ставка!I136/1000*'составляющая '!$B$63*'составляющая '!$C$63)+'составляющая '!$D$63+'составляющая '!$E$63)*1000+ставка!I136</f>
        <v>2005.828702325</v>
      </c>
      <c r="J253" s="146">
        <f>((ставка!J136/1000*'составляющая '!$B$63*'составляющая '!$C$63)+'составляющая '!$D$63+'составляющая '!$E$63)*1000+ставка!J136</f>
        <v>2227.585068585</v>
      </c>
      <c r="K253" s="146">
        <f>((ставка!K136/1000*'составляющая '!$B$63*'составляющая '!$C$63)+'составляющая '!$D$63+'составляющая '!$E$63)*1000+ставка!K136</f>
        <v>2320.367278105</v>
      </c>
      <c r="L253" s="146">
        <f>((ставка!L136/1000*'составляющая '!$B$63*'составляющая '!$C$63)+'составляющая '!$D$63+'составляющая '!$E$63)*1000+ставка!L136</f>
        <v>2477.8840139100002</v>
      </c>
      <c r="M253" s="146">
        <f>((ставка!M136/1000*'составляющая '!$B$63*'составляющая '!$C$63)+'составляющая '!$D$63+'составляющая '!$E$63)*1000+ставка!M136</f>
        <v>2417.9585840600002</v>
      </c>
      <c r="N253" s="146">
        <f>((ставка!N136/1000*'составляющая '!$B$63*'составляющая '!$C$63)+'составляющая '!$D$63+'составляющая '!$E$63)*1000+ставка!N136</f>
        <v>2288.8338068499997</v>
      </c>
      <c r="O253" s="146">
        <f>((ставка!O136/1000*'составляющая '!$B$63*'составляющая '!$C$63)+'составляющая '!$D$63+'составляющая '!$E$63)*1000+ставка!O136</f>
        <v>2291.15766553</v>
      </c>
      <c r="P253" s="146">
        <f>((ставка!P136/1000*'составляющая '!$B$63*'составляющая '!$C$63)+'составляющая '!$D$63+'составляющая '!$E$63)*1000+ставка!P136</f>
        <v>2292.53476697</v>
      </c>
      <c r="Q253" s="146">
        <f>((ставка!Q136/1000*'составляющая '!$B$63*'составляющая '!$C$63)+'составляющая '!$D$63+'составляющая '!$E$63)*1000+ставка!Q136</f>
        <v>2287.8870496099998</v>
      </c>
      <c r="R253" s="146">
        <f>((ставка!R136/1000*'составляющая '!$B$63*'составляющая '!$C$63)+'составляющая '!$D$63+'составляющая '!$E$63)*1000+ставка!R136</f>
        <v>2279.8073372549998</v>
      </c>
      <c r="S253" s="146">
        <f>((ставка!S136/1000*'составляющая '!$B$63*'составляющая '!$C$63)+'составляющая '!$D$63+'составляющая '!$E$63)*1000+ставка!S136</f>
        <v>2274.6001724349999</v>
      </c>
      <c r="T253" s="146">
        <f>((ставка!T136/1000*'составляющая '!$B$63*'составляющая '!$C$63)+'составляющая '!$D$63+'составляющая '!$E$63)*1000+ставка!T136</f>
        <v>2277.7201678849997</v>
      </c>
      <c r="U253" s="146">
        <f>((ставка!U136/1000*'составляющая '!$B$63*'составляющая '!$C$63)+'составляющая '!$D$63+'составляющая '!$E$63)*1000+ставка!U136</f>
        <v>2305.48812739</v>
      </c>
      <c r="V253" s="146">
        <f>((ставка!V136/1000*'составляющая '!$B$63*'составляющая '!$C$63)+'составляющая '!$D$63+'составляющая '!$E$63)*1000+ставка!V136</f>
        <v>2697.74686569</v>
      </c>
      <c r="W253" s="146">
        <f>((ставка!W136/1000*'составляющая '!$B$63*'составляющая '!$C$63)+'составляющая '!$D$63+'составляющая '!$E$63)*1000+ставка!W136</f>
        <v>2433.5585613100002</v>
      </c>
      <c r="X253" s="146">
        <f>((ставка!X136/1000*'составляющая '!$B$63*'составляющая '!$C$63)+'составляющая '!$D$63+'составляющая '!$E$63)*1000+ставка!X136</f>
        <v>2245.0785603149998</v>
      </c>
      <c r="Y253" s="146">
        <f>((ставка!Y136/1000*'составляющая '!$B$63*'составляющая '!$C$63)+'составляющая '!$D$63+'составляющая '!$E$63)*1000+ставка!Y136</f>
        <v>2011.4877285550001</v>
      </c>
    </row>
    <row r="254" spans="1:25" s="104" customFormat="1" ht="15.75" hidden="1" outlineLevel="1" x14ac:dyDescent="0.25">
      <c r="A254" s="227">
        <v>28</v>
      </c>
      <c r="B254" s="146">
        <f>((ставка!B137/1000*'составляющая '!$B$63*'составляющая '!$C$63)+'составляющая '!$D$63+'составляющая '!$E$63)*1000+ставка!B137</f>
        <v>1842.5453542400001</v>
      </c>
      <c r="C254" s="146">
        <f>((ставка!C137/1000*'составляющая '!$B$63*'составляющая '!$C$63)+'составляющая '!$D$63+'составляющая '!$E$63)*1000+ставка!C137</f>
        <v>1734.91626982</v>
      </c>
      <c r="D254" s="146">
        <f>((ставка!D137/1000*'составляющая '!$B$63*'составляющая '!$C$63)+'составляющая '!$D$63+'составляющая '!$E$63)*1000+ставка!D137</f>
        <v>1637.3464810749999</v>
      </c>
      <c r="E254" s="146">
        <f>((ставка!E137/1000*'составляющая '!$B$63*'составляющая '!$C$63)+'составляющая '!$D$63+'составляющая '!$E$63)*1000+ставка!E137</f>
        <v>1609.546245755</v>
      </c>
      <c r="F254" s="146">
        <f>((ставка!F137/1000*'составляющая '!$B$63*'составляющая '!$C$63)+'составляющая '!$D$63+'составляющая '!$E$63)*1000+ставка!F137</f>
        <v>1614.5382384750001</v>
      </c>
      <c r="G254" s="146">
        <f>((ставка!G137/1000*'составляющая '!$B$63*'составляющая '!$C$63)+'составляющая '!$D$63+'составляющая '!$E$63)*1000+ставка!G137</f>
        <v>1621.1547805499999</v>
      </c>
      <c r="H254" s="146">
        <f>((ставка!H137/1000*'составляющая '!$B$63*'составляющая '!$C$63)+'составляющая '!$D$63+'составляющая '!$E$63)*1000+ставка!H137</f>
        <v>1701.3386636149999</v>
      </c>
      <c r="I254" s="146">
        <f>((ставка!I137/1000*'составляющая '!$B$63*'составляющая '!$C$63)+'составляющая '!$D$63+'составляющая '!$E$63)*1000+ставка!I137</f>
        <v>1792.62542704</v>
      </c>
      <c r="J254" s="146">
        <f>((ставка!J137/1000*'составляющая '!$B$63*'составляющая '!$C$63)+'составляющая '!$D$63+'составляющая '!$E$63)*1000+ставка!J137</f>
        <v>2024.3765373450001</v>
      </c>
      <c r="K254" s="146">
        <f>((ставка!K137/1000*'составляющая '!$B$63*'составляющая '!$C$63)+'составляющая '!$D$63+'составляющая '!$E$63)*1000+ставка!K137</f>
        <v>2167.6811559449998</v>
      </c>
      <c r="L254" s="146">
        <f>((ставка!L137/1000*'составляющая '!$B$63*'составляющая '!$C$63)+'составляющая '!$D$63+'составляющая '!$E$63)*1000+ставка!L137</f>
        <v>2200.0215225749998</v>
      </c>
      <c r="M254" s="146">
        <f>((ставка!M137/1000*'составляющая '!$B$63*'составляющая '!$C$63)+'составляющая '!$D$63+'составляющая '!$E$63)*1000+ставка!M137</f>
        <v>2213.8893644199998</v>
      </c>
      <c r="N254" s="146">
        <f>((ставка!N137/1000*'составляющая '!$B$63*'составляющая '!$C$63)+'составляющая '!$D$63+'составляющая '!$E$63)*1000+ставка!N137</f>
        <v>2199.79559187</v>
      </c>
      <c r="O254" s="146">
        <f>((ставка!O137/1000*'составляющая '!$B$63*'составляющая '!$C$63)+'составляющая '!$D$63+'составляющая '!$E$63)*1000+ставка!O137</f>
        <v>2201.6137961150002</v>
      </c>
      <c r="P254" s="146">
        <f>((ставка!P137/1000*'составляющая '!$B$63*'составляющая '!$C$63)+'составляющая '!$D$63+'составляющая '!$E$63)*1000+ставка!P137</f>
        <v>2188.9401594249998</v>
      </c>
      <c r="Q254" s="146">
        <f>((ставка!Q137/1000*'составляющая '!$B$63*'составляющая '!$C$63)+'составляющая '!$D$63+'составляющая '!$E$63)*1000+ставка!Q137</f>
        <v>2186.6055421400001</v>
      </c>
      <c r="R254" s="146">
        <f>((ставка!R137/1000*'составляющая '!$B$63*'составляющая '!$C$63)+'составляющая '!$D$63+'составляющая '!$E$63)*1000+ставка!R137</f>
        <v>2185.5081644299999</v>
      </c>
      <c r="S254" s="146">
        <f>((ставка!S137/1000*'составляющая '!$B$63*'составляющая '!$C$63)+'составляющая '!$D$63+'составляющая '!$E$63)*1000+ставка!S137</f>
        <v>2194.1473242450002</v>
      </c>
      <c r="T254" s="146">
        <f>((ставка!T137/1000*'составляющая '!$B$63*'составляющая '!$C$63)+'составляющая '!$D$63+'составляющая '!$E$63)*1000+ставка!T137</f>
        <v>2227.8217578949998</v>
      </c>
      <c r="U254" s="146">
        <f>((ставка!U137/1000*'составляющая '!$B$63*'составляющая '!$C$63)+'составляющая '!$D$63+'составляющая '!$E$63)*1000+ставка!U137</f>
        <v>2292.5024911549999</v>
      </c>
      <c r="V254" s="146">
        <f>((ставка!V137/1000*'составляющая '!$B$63*'составляющая '!$C$63)+'составляющая '!$D$63+'составляющая '!$E$63)*1000+ставка!V137</f>
        <v>2309.1137772749998</v>
      </c>
      <c r="W254" s="146">
        <f>((ставка!W137/1000*'составляющая '!$B$63*'составляющая '!$C$63)+'составляющая '!$D$63+'составляющая '!$E$63)*1000+ставка!W137</f>
        <v>2295.923727545</v>
      </c>
      <c r="X254" s="146">
        <f>((ставка!X137/1000*'составляющая '!$B$63*'составляющая '!$C$63)+'составляющая '!$D$63+'составляющая '!$E$63)*1000+ставка!X137</f>
        <v>2264.4548079199999</v>
      </c>
      <c r="Y254" s="146">
        <f>((ставка!Y137/1000*'составляющая '!$B$63*'составляющая '!$C$63)+'составляющая '!$D$63+'составляющая '!$E$63)*1000+ставка!Y137</f>
        <v>2099.7082895550002</v>
      </c>
    </row>
    <row r="255" spans="1:25" s="104" customFormat="1" ht="15.75" hidden="1" outlineLevel="1" x14ac:dyDescent="0.25">
      <c r="A255" s="227">
        <v>29</v>
      </c>
      <c r="B255" s="146">
        <f>((ставка!B138/1000*'составляющая '!$B$63*'составляющая '!$C$63)+'составляющая '!$D$63+'составляющая '!$E$63)*1000+ставка!B138</f>
        <v>1833.3682641749997</v>
      </c>
      <c r="C255" s="146">
        <f>((ставка!C138/1000*'составляющая '!$B$63*'составляющая '!$C$63)+'составляющая '!$D$63+'составляющая '!$E$63)*1000+ставка!C138</f>
        <v>1689.4396464850001</v>
      </c>
      <c r="D255" s="146">
        <f>((ставка!D138/1000*'составляющая '!$B$63*'составляющая '!$C$63)+'составляющая '!$D$63+'составляющая '!$E$63)*1000+ставка!D138</f>
        <v>1556.73225381</v>
      </c>
      <c r="E255" s="146">
        <f>((ставка!E138/1000*'составляющая '!$B$63*'составляющая '!$C$63)+'составляющая '!$D$63+'составляющая '!$E$63)*1000+ставка!E138</f>
        <v>1468.0383141899999</v>
      </c>
      <c r="F255" s="146">
        <f>((ставка!F138/1000*'составляющая '!$B$63*'составляющая '!$C$63)+'составляющая '!$D$63+'составляющая '!$E$63)*1000+ставка!F138</f>
        <v>1513.9237645150001</v>
      </c>
      <c r="G255" s="146">
        <f>((ставка!G138/1000*'составляющая '!$B$63*'составляющая '!$C$63)+'составляющая '!$D$63+'составляющая '!$E$63)*1000+ставка!G138</f>
        <v>1493.138139655</v>
      </c>
      <c r="H255" s="146">
        <f>((ставка!H138/1000*'составляющая '!$B$63*'составляющая '!$C$63)+'составляющая '!$D$63+'составляющая '!$E$63)*1000+ставка!H138</f>
        <v>1579.379117335</v>
      </c>
      <c r="I255" s="146">
        <f>((ставка!I138/1000*'составляющая '!$B$63*'составляющая '!$C$63)+'составляющая '!$D$63+'составляющая '!$E$63)*1000+ставка!I138</f>
        <v>1678.7886275349999</v>
      </c>
      <c r="J255" s="146">
        <f>((ставка!J138/1000*'составляющая '!$B$63*'составляющая '!$C$63)+'составляющая '!$D$63+'составляющая '!$E$63)*1000+ставка!J138</f>
        <v>1811.356158345</v>
      </c>
      <c r="K255" s="146">
        <f>((ставка!K138/1000*'составляющая '!$B$63*'составляющая '!$C$63)+'составляющая '!$D$63+'составляющая '!$E$63)*1000+ставка!K138</f>
        <v>2002.9453961849999</v>
      </c>
      <c r="L255" s="146">
        <f>((ставка!L138/1000*'составляющая '!$B$63*'составляющая '!$C$63)+'составляющая '!$D$63+'составляющая '!$E$63)*1000+ставка!L138</f>
        <v>2059.0407626549995</v>
      </c>
      <c r="M255" s="146">
        <f>((ставка!M138/1000*'составляющая '!$B$63*'составляющая '!$C$63)+'составляющая '!$D$63+'составляющая '!$E$63)*1000+ставка!M138</f>
        <v>2072.65039798</v>
      </c>
      <c r="N255" s="146">
        <f>((ставка!N138/1000*'составляющая '!$B$63*'составляющая '!$C$63)+'составляющая '!$D$63+'составляющая '!$E$63)*1000+ставка!N138</f>
        <v>2066.9375787250001</v>
      </c>
      <c r="O255" s="146">
        <f>((ставка!O138/1000*'составляющая '!$B$63*'составляющая '!$C$63)+'составляющая '!$D$63+'составляющая '!$E$63)*1000+ставка!O138</f>
        <v>2079.439077735</v>
      </c>
      <c r="P255" s="146">
        <f>((ставка!P138/1000*'составляющая '!$B$63*'составляющая '!$C$63)+'составляющая '!$D$63+'составляющая '!$E$63)*1000+ставка!P138</f>
        <v>2082.0749359599999</v>
      </c>
      <c r="Q255" s="146">
        <f>((ставка!Q138/1000*'составляющая '!$B$63*'составляющая '!$C$63)+'составляющая '!$D$63+'составляющая '!$E$63)*1000+ставка!Q138</f>
        <v>2091.4887153350001</v>
      </c>
      <c r="R255" s="146">
        <f>((ставка!R138/1000*'составляющая '!$B$63*'составляющая '!$C$63)+'составляющая '!$D$63+'составляющая '!$E$63)*1000+ставка!R138</f>
        <v>2098.4064983500002</v>
      </c>
      <c r="S255" s="146">
        <f>((ставка!S138/1000*'составляющая '!$B$63*'составляющая '!$C$63)+'составляющая '!$D$63+'составляющая '!$E$63)*1000+ставка!S138</f>
        <v>2116.5777821949996</v>
      </c>
      <c r="T255" s="146">
        <f>((ставка!T138/1000*'составляющая '!$B$63*'составляющая '!$C$63)+'составляющая '!$D$63+'составляющая '!$E$63)*1000+ставка!T138</f>
        <v>2223.0987302999997</v>
      </c>
      <c r="U255" s="146">
        <f>((ставка!U138/1000*'составляющая '!$B$63*'составляющая '!$C$63)+'составляющая '!$D$63+'составляющая '!$E$63)*1000+ставка!U138</f>
        <v>2285.2619499900002</v>
      </c>
      <c r="V255" s="146">
        <f>((ставка!V138/1000*'составляющая '!$B$63*'составляющая '!$C$63)+'составляющая '!$D$63+'составляющая '!$E$63)*1000+ставка!V138</f>
        <v>2312.8470132100001</v>
      </c>
      <c r="W255" s="146">
        <f>((ставка!W138/1000*'составляющая '!$B$63*'составляющая '!$C$63)+'составляющая '!$D$63+'составляющая '!$E$63)*1000+ставка!W138</f>
        <v>2304.444542705</v>
      </c>
      <c r="X255" s="146">
        <f>((ставка!X138/1000*'составляющая '!$B$63*'составляющая '!$C$63)+'составляющая '!$D$63+'составляющая '!$E$63)*1000+ставка!X138</f>
        <v>2265.4661167899999</v>
      </c>
      <c r="Y255" s="146">
        <f>((ставка!Y138/1000*'составляющая '!$B$63*'составляющая '!$C$63)+'составляющая '!$D$63+'составляющая '!$E$63)*1000+ставка!Y138</f>
        <v>1898.2426523250001</v>
      </c>
    </row>
    <row r="256" spans="1:25" s="104" customFormat="1" ht="15.75" collapsed="1" x14ac:dyDescent="0.25">
      <c r="A256" s="227">
        <v>30</v>
      </c>
      <c r="B256" s="146">
        <f>((ставка!B139/1000*'составляющая '!$B$63*'составляющая '!$C$63)+'составляющая '!$D$63+'составляющая '!$E$63)*1000+ставка!B139</f>
        <v>1688.1593724899999</v>
      </c>
      <c r="C256" s="146">
        <f>((ставка!C139/1000*'составляющая '!$B$63*'составляющая '!$C$63)+'составляющая '!$D$63+'составляющая '!$E$63)*1000+ставка!C139</f>
        <v>1576.9153967899999</v>
      </c>
      <c r="D256" s="146">
        <f>((ставка!D139/1000*'составляющая '!$B$63*'составляющая '!$C$63)+'составляющая '!$D$63+'составляющая '!$E$63)*1000+ставка!D139</f>
        <v>1393.20145781</v>
      </c>
      <c r="E256" s="146">
        <f>((ставка!E139/1000*'составляющая '!$B$63*'составляющая '!$C$63)+'составляющая '!$D$63+'составляющая '!$E$63)*1000+ставка!E139</f>
        <v>1388.6936023150001</v>
      </c>
      <c r="F256" s="146">
        <f>((ставка!F139/1000*'составляющая '!$B$63*'составляющая '!$C$63)+'составляющая '!$D$63+'составляющая '!$E$63)*1000+ставка!F139</f>
        <v>1503.3050213799997</v>
      </c>
      <c r="G256" s="146">
        <f>((ставка!G139/1000*'составляющая '!$B$63*'составляющая '!$C$63)+'составляющая '!$D$63+'составляющая '!$E$63)*1000+ставка!G139</f>
        <v>1632.2791781199999</v>
      </c>
      <c r="H256" s="146">
        <f>((ставка!H139/1000*'составляющая '!$B$63*'составляющая '!$C$63)+'составляющая '!$D$63+'составляющая '!$E$63)*1000+ставка!H139</f>
        <v>1868.7855918350001</v>
      </c>
      <c r="I256" s="146">
        <f>((ставка!I139/1000*'составляющая '!$B$63*'составляющая '!$C$63)+'составляющая '!$D$63+'составляющая '!$E$63)*1000+ставка!I139</f>
        <v>2099.5361518750001</v>
      </c>
      <c r="J256" s="146">
        <f>((ставка!J139/1000*'составляющая '!$B$63*'составляющая '!$C$63)+'составляющая '!$D$63+'составляющая '!$E$63)*1000+ставка!J139</f>
        <v>2284.5733992699998</v>
      </c>
      <c r="K256" s="146">
        <f>((ставка!K139/1000*'составляющая '!$B$63*'составляющая '!$C$63)+'составляющая '!$D$63+'составляющая '!$E$63)*1000+ставка!K139</f>
        <v>2318.5167980449996</v>
      </c>
      <c r="L256" s="146">
        <f>((ставка!L139/1000*'составляющая '!$B$63*'составляющая '!$C$63)+'составляющая '!$D$63+'составляющая '!$E$63)*1000+ставка!L139</f>
        <v>2324.9396852299997</v>
      </c>
      <c r="M256" s="146">
        <f>((ставка!M139/1000*'составляющая '!$B$63*'составляющая '!$C$63)+'составляющая '!$D$63+'составляющая '!$E$63)*1000+ставка!M139</f>
        <v>2321.8950000149998</v>
      </c>
      <c r="N256" s="146">
        <f>((ставка!N139/1000*'составляющая '!$B$63*'составляющая '!$C$63)+'составляющая '!$D$63+'составляющая '!$E$63)*1000+ставка!N139</f>
        <v>2311.3192912999998</v>
      </c>
      <c r="O256" s="146">
        <f>((ставка!O139/1000*'составляющая '!$B$63*'составляющая '!$C$63)+'составляющая '!$D$63+'составляющая '!$E$63)*1000+ставка!O139</f>
        <v>2317.2042482349998</v>
      </c>
      <c r="P256" s="146">
        <f>((ставка!P139/1000*'составляющая '!$B$63*'составляющая '!$C$63)+'составляющая '!$D$63+'составляющая '!$E$63)*1000+ставка!P139</f>
        <v>2311.0933605949999</v>
      </c>
      <c r="Q256" s="146">
        <f>((ставка!Q139/1000*'составляющая '!$B$63*'составляющая '!$C$63)+'составляющая '!$D$63+'составляющая '!$E$63)*1000+ставка!Q139</f>
        <v>2308.41446795</v>
      </c>
      <c r="R256" s="146">
        <f>((ставка!R139/1000*'составляющая '!$B$63*'составляющая '!$C$63)+'составляющая '!$D$63+'составляющая '!$E$63)*1000+ставка!R139</f>
        <v>2306.4241260250001</v>
      </c>
      <c r="S256" s="146">
        <f>((ставка!S139/1000*'составляющая '!$B$63*'составляющая '!$C$63)+'составляющая '!$D$63+'составляющая '!$E$63)*1000+ставка!S139</f>
        <v>2304.336956655</v>
      </c>
      <c r="T256" s="146">
        <f>((ставка!T139/1000*'составляющая '!$B$63*'составляющая '!$C$63)+'составляющая '!$D$63+'составляющая '!$E$63)*1000+ставка!T139</f>
        <v>2268.5000433999999</v>
      </c>
      <c r="U256" s="146">
        <f>((ставка!U139/1000*'составляющая '!$B$63*'составляющая '!$C$63)+'составляющая '!$D$63+'составляющая '!$E$63)*1000+ставка!U139</f>
        <v>2301.883994715</v>
      </c>
      <c r="V256" s="146">
        <f>((ставка!V139/1000*'составляющая '!$B$63*'составляющая '!$C$63)+'составляющая '!$D$63+'составляющая '!$E$63)*1000+ставка!V139</f>
        <v>2305.9292301949999</v>
      </c>
      <c r="W256" s="146">
        <f>((ставка!W139/1000*'составляющая '!$B$63*'составляющая '!$C$63)+'составляющая '!$D$63+'составляющая '!$E$63)*1000+ставка!W139</f>
        <v>2297.3976564300001</v>
      </c>
      <c r="X256" s="146">
        <f>((ставка!X139/1000*'составляющая '!$B$63*'составляющая '!$C$63)+'составляющая '!$D$63+'составляющая '!$E$63)*1000+ставка!X139</f>
        <v>2261.16267479</v>
      </c>
      <c r="Y256" s="146">
        <f>((ставка!Y139/1000*'составляющая '!$B$63*'составляющая '!$C$63)+'составляющая '!$D$63+'составляющая '!$E$63)*1000+ставка!Y139</f>
        <v>2012.9078644149999</v>
      </c>
    </row>
    <row r="257" spans="1:25" s="104" customFormat="1" ht="15.75" x14ac:dyDescent="0.25">
      <c r="A257" s="74"/>
    </row>
    <row r="258" spans="1:25" s="104" customFormat="1" ht="15.75" x14ac:dyDescent="0.25">
      <c r="A258" s="261" t="s">
        <v>32</v>
      </c>
      <c r="B258" s="261" t="s">
        <v>179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  <c r="O258" s="261"/>
      <c r="P258" s="261"/>
      <c r="Q258" s="261"/>
      <c r="R258" s="261"/>
      <c r="S258" s="261"/>
      <c r="T258" s="261"/>
      <c r="U258" s="261"/>
      <c r="V258" s="261"/>
      <c r="W258" s="261"/>
      <c r="X258" s="261"/>
      <c r="Y258" s="261"/>
    </row>
    <row r="259" spans="1:25" s="119" customFormat="1" ht="12.75" x14ac:dyDescent="0.2">
      <c r="A259" s="261"/>
      <c r="B259" s="118" t="s">
        <v>33</v>
      </c>
      <c r="C259" s="118" t="s">
        <v>34</v>
      </c>
      <c r="D259" s="118" t="s">
        <v>35</v>
      </c>
      <c r="E259" s="118" t="s">
        <v>36</v>
      </c>
      <c r="F259" s="118" t="s">
        <v>37</v>
      </c>
      <c r="G259" s="118" t="s">
        <v>38</v>
      </c>
      <c r="H259" s="118" t="s">
        <v>39</v>
      </c>
      <c r="I259" s="118" t="s">
        <v>40</v>
      </c>
      <c r="J259" s="118" t="s">
        <v>41</v>
      </c>
      <c r="K259" s="118" t="s">
        <v>42</v>
      </c>
      <c r="L259" s="118" t="s">
        <v>43</v>
      </c>
      <c r="M259" s="118" t="s">
        <v>44</v>
      </c>
      <c r="N259" s="118" t="s">
        <v>45</v>
      </c>
      <c r="O259" s="118" t="s">
        <v>46</v>
      </c>
      <c r="P259" s="118" t="s">
        <v>47</v>
      </c>
      <c r="Q259" s="118" t="s">
        <v>48</v>
      </c>
      <c r="R259" s="118" t="s">
        <v>49</v>
      </c>
      <c r="S259" s="118" t="s">
        <v>50</v>
      </c>
      <c r="T259" s="118" t="s">
        <v>51</v>
      </c>
      <c r="U259" s="118" t="s">
        <v>52</v>
      </c>
      <c r="V259" s="118" t="s">
        <v>53</v>
      </c>
      <c r="W259" s="118" t="s">
        <v>54</v>
      </c>
      <c r="X259" s="118" t="s">
        <v>55</v>
      </c>
      <c r="Y259" s="118" t="s">
        <v>56</v>
      </c>
    </row>
    <row r="260" spans="1:25" s="104" customFormat="1" ht="15.75" x14ac:dyDescent="0.25">
      <c r="A260" s="227">
        <v>1</v>
      </c>
      <c r="B260" s="146">
        <f>((ставка!B110/1000*'составляющая '!$B$64*'составляющая '!$C$64)+'составляющая '!$D$64+'составляющая '!$E$64)*1000+ставка!B110</f>
        <v>1930.698743595</v>
      </c>
      <c r="C260" s="146">
        <f>((ставка!C110/1000*'составляющая '!$B$64*'составляющая '!$C$64)+'составляющая '!$D$64+'составляющая '!$E$64)*1000+ставка!C110</f>
        <v>1832.7308864649999</v>
      </c>
      <c r="D260" s="146">
        <f>((ставка!D110/1000*'составляющая '!$B$64*'составляющая '!$C$64)+'составляющая '!$D$64+'составляющая '!$E$64)*1000+ставка!D110</f>
        <v>1760.2286473700001</v>
      </c>
      <c r="E260" s="146">
        <f>((ставка!E110/1000*'составляющая '!$B$64*'составляющая '!$C$64)+'составляющая '!$D$64+'составляющая '!$E$64)*1000+ставка!E110</f>
        <v>1734.676960495</v>
      </c>
      <c r="F260" s="146">
        <f>((ставка!F110/1000*'составляющая '!$B$64*'составляющая '!$C$64)+'составляющая '!$D$64+'составляющая '!$E$64)*1000+ставка!F110</f>
        <v>1733.3966865</v>
      </c>
      <c r="G260" s="146">
        <f>((ставка!G110/1000*'составляющая '!$B$64*'составляющая '!$C$64)+'составляющая '!$D$64+'составляющая '!$E$64)*1000+ставка!G110</f>
        <v>1731.083586425</v>
      </c>
      <c r="H260" s="146">
        <f>((ставка!H110/1000*'составляющая '!$B$64*'составляющая '!$C$64)+'составляющая '!$D$64+'составляющая '!$E$64)*1000+ставка!H110</f>
        <v>1701.8309394299999</v>
      </c>
      <c r="I260" s="146">
        <f>((ставка!I110/1000*'составляющая '!$B$64*'составляющая '!$C$64)+'составляющая '!$D$64+'составляющая '!$E$64)*1000+ставка!I110</f>
        <v>1688.1137180549999</v>
      </c>
      <c r="J260" s="146">
        <f>((ставка!J110/1000*'составляющая '!$B$64*'составляющая '!$C$64)+'составляющая '!$D$64+'составляющая '!$E$64)*1000+ставка!J110</f>
        <v>1844.1995593950001</v>
      </c>
      <c r="K260" s="146">
        <f>((ставка!K110/1000*'составляющая '!$B$64*'составляющая '!$C$64)+'составляющая '!$D$64+'составляющая '!$E$64)*1000+ставка!K110</f>
        <v>2053.2392545450002</v>
      </c>
      <c r="L260" s="146">
        <f>((ставка!L110/1000*'составляющая '!$B$64*'составляющая '!$C$64)+'составляющая '!$D$64+'составляющая '!$E$64)*1000+ставка!L110</f>
        <v>2169.711912275</v>
      </c>
      <c r="M260" s="146">
        <f>((ставка!M110/1000*'составляющая '!$B$64*'составляющая '!$C$64)+'составляющая '!$D$64+'составляющая '!$E$64)*1000+ставка!M110</f>
        <v>2192.0898106750001</v>
      </c>
      <c r="N260" s="146">
        <f>((ставка!N110/1000*'составляющая '!$B$64*'составляющая '!$C$64)+'составляющая '!$D$64+'составляющая '!$E$64)*1000+ставка!N110</f>
        <v>2170.0454290299999</v>
      </c>
      <c r="O260" s="146">
        <f>((ставка!O110/1000*'составляющая '!$B$64*'составляющая '!$C$64)+'составляющая '!$D$64+'составляющая '!$E$64)*1000+ставка!O110</f>
        <v>2183.181685735</v>
      </c>
      <c r="P260" s="146">
        <f>((ставка!P110/1000*'составляющая '!$B$64*'составляющая '!$C$64)+'составляющая '!$D$64+'составляющая '!$E$64)*1000+ставка!P110</f>
        <v>2180.255345175</v>
      </c>
      <c r="Q260" s="146">
        <f>((ставка!Q110/1000*'составляющая '!$B$64*'составляющая '!$C$64)+'составляющая '!$D$64+'составляющая '!$E$64)*1000+ставка!Q110</f>
        <v>2171.0029448750001</v>
      </c>
      <c r="R260" s="146">
        <f>((ставка!R110/1000*'составляющая '!$B$64*'составляющая '!$C$64)+'составляющая '!$D$64+'составляющая '!$E$64)*1000+ставка!R110</f>
        <v>2169.927084375</v>
      </c>
      <c r="S260" s="146">
        <f>((ставка!S110/1000*'составляющая '!$B$64*'составляющая '!$C$64)+'составляющая '!$D$64+'составляющая '!$E$64)*1000+ставка!S110</f>
        <v>2169.57205041</v>
      </c>
      <c r="T260" s="146">
        <f>((ставка!T110/1000*'составляющая '!$B$64*'составляющая '!$C$64)+'составляющая '!$D$64+'составляющая '!$E$64)*1000+ставка!T110</f>
        <v>2172.9717695899999</v>
      </c>
      <c r="U260" s="146">
        <f>((ставка!U110/1000*'составляющая '!$B$64*'составляющая '!$C$64)+'составляющая '!$D$64+'составляющая '!$E$64)*1000+ставка!U110</f>
        <v>2187.4098174999999</v>
      </c>
      <c r="V260" s="146">
        <f>((ставка!V110/1000*'составляющая '!$B$64*'составляющая '!$C$64)+'составляющая '!$D$64+'составляющая '!$E$64)*1000+ставка!V110</f>
        <v>2221.29942325</v>
      </c>
      <c r="W260" s="146">
        <f>((ставка!W110/1000*'составляющая '!$B$64*'составляющая '!$C$64)+'составляющая '!$D$64+'составляющая '!$E$64)*1000+ставка!W110</f>
        <v>2268.6588024600001</v>
      </c>
      <c r="X260" s="146">
        <f>((ставка!X110/1000*'составляющая '!$B$64*'составляющая '!$C$64)+'составляющая '!$D$64+'составляющая '!$E$64)*1000+ставка!X110</f>
        <v>2217.29722219</v>
      </c>
      <c r="Y260" s="146">
        <f>((ставка!Y110/1000*'составляющая '!$B$64*'составляющая '!$C$64)+'составляющая '!$D$64+'составляющая '!$E$64)*1000+ставка!Y110</f>
        <v>2048.5054683450003</v>
      </c>
    </row>
    <row r="261" spans="1:25" s="104" customFormat="1" ht="15.75" hidden="1" outlineLevel="1" x14ac:dyDescent="0.25">
      <c r="A261" s="227">
        <v>2</v>
      </c>
      <c r="B261" s="146">
        <f>((ставка!B111/1000*'составляющая '!$B$64*'составляющая '!$C$64)+'составляющая '!$D$64+'составляющая '!$E$64)*1000+ставка!B111</f>
        <v>1869.1272471800003</v>
      </c>
      <c r="C261" s="146">
        <f>((ставка!C111/1000*'составляющая '!$B$64*'составляющая '!$C$64)+'составляющая '!$D$64+'составляющая '!$E$64)*1000+ставка!C111</f>
        <v>1751.0623159100001</v>
      </c>
      <c r="D261" s="146">
        <f>((ставка!D111/1000*'составляющая '!$B$64*'составляющая '!$C$64)+'составляющая '!$D$64+'составляющая '!$E$64)*1000+ставка!D111</f>
        <v>1682.239519725</v>
      </c>
      <c r="E261" s="146">
        <f>((ставка!E111/1000*'составляющая '!$B$64*'составляющая '!$C$64)+'составляющая '!$D$64+'составляющая '!$E$64)*1000+ставка!E111</f>
        <v>1605.9179758549999</v>
      </c>
      <c r="F261" s="146">
        <f>((ставка!F111/1000*'составляющая '!$B$64*'составляющая '!$C$64)+'составляющая '!$D$64+'составляющая '!$E$64)*1000+ставка!F111</f>
        <v>1641.99157842</v>
      </c>
      <c r="G261" s="146">
        <f>((ставка!G111/1000*'составляющая '!$B$64*'составляющая '!$C$64)+'составляющая '!$D$64+'составляющая '!$E$64)*1000+ставка!G111</f>
        <v>1682.583795085</v>
      </c>
      <c r="H261" s="146">
        <f>((ставка!H111/1000*'составляющая '!$B$64*'составляющая '!$C$64)+'составляющая '!$D$64+'составляющая '!$E$64)*1000+ставка!H111</f>
        <v>1770.201874205</v>
      </c>
      <c r="I261" s="146">
        <f>((ставка!I111/1000*'составляющая '!$B$64*'составляющая '!$C$64)+'составляющая '!$D$64+'составляющая '!$E$64)*1000+ставка!I111</f>
        <v>1857.7123672749999</v>
      </c>
      <c r="J261" s="146">
        <f>((ставка!J111/1000*'составляющая '!$B$64*'составляющая '!$C$64)+'составляющая '!$D$64+'составляющая '!$E$64)*1000+ставка!J111</f>
        <v>2164.2895753550001</v>
      </c>
      <c r="K261" s="146">
        <f>((ставка!K111/1000*'составляющая '!$B$64*'составляющая '!$C$64)+'составляющая '!$D$64+'составляющая '!$E$64)*1000+ставка!K111</f>
        <v>2269.3796289950001</v>
      </c>
      <c r="L261" s="146">
        <f>((ставка!L111/1000*'составляющая '!$B$64*'составляющая '!$C$64)+'составляющая '!$D$64+'составляющая '!$E$64)*1000+ставка!L111</f>
        <v>2286.5826383900003</v>
      </c>
      <c r="M261" s="146">
        <f>((ставка!M111/1000*'составляющая '!$B$64*'составляющая '!$C$64)+'составляющая '!$D$64+'составляющая '!$E$64)*1000+ставка!M111</f>
        <v>2289.6918752350002</v>
      </c>
      <c r="N261" s="146">
        <f>((ставка!N111/1000*'составляющая '!$B$64*'составляющая '!$C$64)+'составляющая '!$D$64+'составляющая '!$E$64)*1000+ставка!N111</f>
        <v>2262.1498464349997</v>
      </c>
      <c r="O261" s="146">
        <f>((ставка!O111/1000*'составляющая '!$B$64*'составляющая '!$C$64)+'составляющая '!$D$64+'составляющая '!$E$64)*1000+ставка!O111</f>
        <v>2280.4071991199999</v>
      </c>
      <c r="P261" s="146">
        <f>((ставка!P111/1000*'составляющая '!$B$64*'составляющая '!$C$64)+'составляющая '!$D$64+'составляющая '!$E$64)*1000+ставка!P111</f>
        <v>2296.02869358</v>
      </c>
      <c r="Q261" s="146">
        <f>((ставка!Q111/1000*'составляющая '!$B$64*'составляющая '!$C$64)+'составляющая '!$D$64+'составляющая '!$E$64)*1000+ставка!Q111</f>
        <v>2298.2449662099998</v>
      </c>
      <c r="R261" s="146">
        <f>((ставка!R111/1000*'составляющая '!$B$64*'составляющая '!$C$64)+'составляющая '!$D$64+'составляющая '!$E$64)*1000+ставка!R111</f>
        <v>2293.1346288350001</v>
      </c>
      <c r="S261" s="146">
        <f>((ставка!S111/1000*'составляющая '!$B$64*'составляющая '!$C$64)+'составляющая '!$D$64+'составляющая '!$E$64)*1000+ставка!S111</f>
        <v>2255.0276499249999</v>
      </c>
      <c r="T261" s="146">
        <f>((ставка!T111/1000*'составляющая '!$B$64*'составляющая '!$C$64)+'составляющая '!$D$64+'составляющая '!$E$64)*1000+ставка!T111</f>
        <v>2226.9261736650001</v>
      </c>
      <c r="U261" s="146">
        <f>((ставка!U111/1000*'составляющая '!$B$64*'составляющая '!$C$64)+'составляющая '!$D$64+'составляющая '!$E$64)*1000+ставка!U111</f>
        <v>2220.9981823100002</v>
      </c>
      <c r="V261" s="146">
        <f>((ставка!V111/1000*'составляющая '!$B$64*'составляющая '!$C$64)+'составляющая '!$D$64+'составляющая '!$E$64)*1000+ставка!V111</f>
        <v>2276.3942394549999</v>
      </c>
      <c r="W261" s="146">
        <f>((ставка!W111/1000*'составляющая '!$B$64*'составляющая '!$C$64)+'составляющая '!$D$64+'составляющая '!$E$64)*1000+ставка!W111</f>
        <v>2366.92790053</v>
      </c>
      <c r="X261" s="146">
        <f>((ставка!X111/1000*'составляющая '!$B$64*'составляющая '!$C$64)+'составляющая '!$D$64+'составляющая '!$E$64)*1000+ставка!X111</f>
        <v>2217.8459110449999</v>
      </c>
      <c r="Y261" s="146">
        <f>((ставка!Y111/1000*'составляющая '!$B$64*'составляющая '!$C$64)+'составляющая '!$D$64+'составляющая '!$E$64)*1000+ставка!Y111</f>
        <v>1957.8319454049997</v>
      </c>
    </row>
    <row r="262" spans="1:25" s="104" customFormat="1" ht="15.75" hidden="1" outlineLevel="1" x14ac:dyDescent="0.25">
      <c r="A262" s="227">
        <v>3</v>
      </c>
      <c r="B262" s="146">
        <f>((ставка!B112/1000*'составляющая '!$B$64*'составляющая '!$C$64)+'составляющая '!$D$64+'составляющая '!$E$64)*1000+ставка!B112</f>
        <v>1755.6347230350002</v>
      </c>
      <c r="C262" s="146">
        <f>((ставка!C112/1000*'составляющая '!$B$64*'составляющая '!$C$64)+'составляющая '!$D$64+'составляющая '!$E$64)*1000+ставка!C112</f>
        <v>1536.4604219749999</v>
      </c>
      <c r="D262" s="146">
        <f>((ставка!D112/1000*'составляющая '!$B$64*'составляющая '!$C$64)+'составляющая '!$D$64+'составляющая '!$E$64)*1000+ставка!D112</f>
        <v>1500.5051640649999</v>
      </c>
      <c r="E262" s="146">
        <f>((ставка!E112/1000*'составляющая '!$B$64*'составляющая '!$C$64)+'составляющая '!$D$64+'составляющая '!$E$64)*1000+ставка!E112</f>
        <v>1482.8610518649998</v>
      </c>
      <c r="F262" s="146">
        <f>((ставка!F112/1000*'составляющая '!$B$64*'составляющая '!$C$64)+'составляющая '!$D$64+'составляющая '!$E$64)*1000+ставка!F112</f>
        <v>1497.2022723300001</v>
      </c>
      <c r="G262" s="146">
        <f>((ставка!G112/1000*'составляющая '!$B$64*'составляющая '!$C$64)+'составляющая '!$D$64+'составляющая '!$E$64)*1000+ставка!G112</f>
        <v>1516.86900227</v>
      </c>
      <c r="H262" s="146">
        <f>((ставка!H112/1000*'составляющая '!$B$64*'составляющая '!$C$64)+'составляющая '!$D$64+'составляющая '!$E$64)*1000+ставка!H112</f>
        <v>1718.9478799850001</v>
      </c>
      <c r="I262" s="146">
        <f>((ставка!I112/1000*'составляющая '!$B$64*'составляющая '!$C$64)+'составляющая '!$D$64+'составляющая '!$E$64)*1000+ставка!I112</f>
        <v>1839.1214978349999</v>
      </c>
      <c r="J262" s="146">
        <f>((ставка!J112/1000*'составляющая '!$B$64*'составляющая '!$C$64)+'составляющая '!$D$64+'составляющая '!$E$64)*1000+ставка!J112</f>
        <v>2152.1861447299998</v>
      </c>
      <c r="K262" s="146">
        <f>((ставка!K112/1000*'составляющая '!$B$64*'составляющая '!$C$64)+'составляющая '!$D$64+'составляющая '!$E$64)*1000+ставка!K112</f>
        <v>2266.281150755</v>
      </c>
      <c r="L262" s="146">
        <f>((ставка!L112/1000*'составляющая '!$B$64*'составляющая '!$C$64)+'составляющая '!$D$64+'составляющая '!$E$64)*1000+ставка!L112</f>
        <v>2284.0651248200002</v>
      </c>
      <c r="M262" s="146">
        <f>((ставка!M112/1000*'составляющая '!$B$64*'составляющая '!$C$64)+'составляющая '!$D$64+'составляющая '!$E$64)*1000+ставка!M112</f>
        <v>2273.8767258849998</v>
      </c>
      <c r="N262" s="146">
        <f>((ставка!N112/1000*'составляющая '!$B$64*'составляющая '!$C$64)+'составляющая '!$D$64+'составляющая '!$E$64)*1000+ставка!N112</f>
        <v>2253.9410308199999</v>
      </c>
      <c r="O262" s="146">
        <f>((ставка!O112/1000*'составляющая '!$B$64*'составляющая '!$C$64)+'составляющая '!$D$64+'составляющая '!$E$64)*1000+ставка!O112</f>
        <v>2297.7715875899999</v>
      </c>
      <c r="P262" s="146">
        <f>((ставка!P112/1000*'составляющая '!$B$64*'составляющая '!$C$64)+'составляющая '!$D$64+'составляющая '!$E$64)*1000+ставка!P112</f>
        <v>2305.5500590049996</v>
      </c>
      <c r="Q262" s="146">
        <f>((ставка!Q112/1000*'составляющая '!$B$64*'составляющая '!$C$64)+'составляющая '!$D$64+'составляющая '!$E$64)*1000+ставка!Q112</f>
        <v>2313.3823234450001</v>
      </c>
      <c r="R262" s="146">
        <f>((ставка!R112/1000*'составляющая '!$B$64*'составляющая '!$C$64)+'составляющая '!$D$64+'составляющая '!$E$64)*1000+ставка!R112</f>
        <v>2297.5564154900003</v>
      </c>
      <c r="S262" s="146">
        <f>((ставка!S112/1000*'составляющая '!$B$64*'составляющая '!$C$64)+'составляющая '!$D$64+'составляющая '!$E$64)*1000+ставка!S112</f>
        <v>2266.6361847200001</v>
      </c>
      <c r="T262" s="146">
        <f>((ставка!T112/1000*'составляющая '!$B$64*'составляющая '!$C$64)+'составляющая '!$D$64+'составляющая '!$E$64)*1000+ставка!T112</f>
        <v>2231.7137528900003</v>
      </c>
      <c r="U262" s="146">
        <f>((ставка!U112/1000*'составляющая '!$B$64*'составляющая '!$C$64)+'составляющая '!$D$64+'составляющая '!$E$64)*1000+ставка!U112</f>
        <v>2182.170376865</v>
      </c>
      <c r="V262" s="146">
        <f>((ставка!V112/1000*'составляющая '!$B$64*'составляющая '!$C$64)+'составляющая '!$D$64+'составляющая '!$E$64)*1000+ставка!V112</f>
        <v>2260.1917803249999</v>
      </c>
      <c r="W262" s="146">
        <f>((ставка!W112/1000*'составляющая '!$B$64*'составляющая '!$C$64)+'составляющая '!$D$64+'составляющая '!$E$64)*1000+ставка!W112</f>
        <v>2300.6011007050001</v>
      </c>
      <c r="X262" s="146">
        <f>((ставка!X112/1000*'составляющая '!$B$64*'составляющая '!$C$64)+'составляющая '!$D$64+'составляющая '!$E$64)*1000+ставка!X112</f>
        <v>2161.5246138699999</v>
      </c>
      <c r="Y262" s="146">
        <f>((ставка!Y112/1000*'составляющая '!$B$64*'составляющая '!$C$64)+'составляющая '!$D$64+'составляющая '!$E$64)*1000+ставка!Y112</f>
        <v>1888.6863910699999</v>
      </c>
    </row>
    <row r="263" spans="1:25" s="104" customFormat="1" ht="15.75" hidden="1" outlineLevel="1" x14ac:dyDescent="0.25">
      <c r="A263" s="227">
        <v>4</v>
      </c>
      <c r="B263" s="146">
        <f>((ставка!B113/1000*'составляющая '!$B$64*'составляющая '!$C$64)+'составляющая '!$D$64+'составляющая '!$E$64)*1000+ставка!B113</f>
        <v>1718.8402939349999</v>
      </c>
      <c r="C263" s="146">
        <f>((ставка!C113/1000*'составляющая '!$B$64*'составляющая '!$C$64)+'составляющая '!$D$64+'составляющая '!$E$64)*1000+ставка!C113</f>
        <v>1538.3539364550002</v>
      </c>
      <c r="D263" s="146">
        <f>((ставка!D113/1000*'составляющая '!$B$64*'составляющая '!$C$64)+'составляющая '!$D$64+'составляющая '!$E$64)*1000+ставка!D113</f>
        <v>1512.97438726</v>
      </c>
      <c r="E263" s="146">
        <f>((ставка!E113/1000*'составляющая '!$B$64*'составляющая '!$C$64)+'составляющая '!$D$64+'составляющая '!$E$64)*1000+ставка!E113</f>
        <v>1482.6566383700001</v>
      </c>
      <c r="F263" s="146">
        <f>((ставка!F113/1000*'составляющая '!$B$64*'составляющая '!$C$64)+'составляющая '!$D$64+'составляющая '!$E$64)*1000+ставка!F113</f>
        <v>1503.5606078850001</v>
      </c>
      <c r="G263" s="146">
        <f>((ставка!G113/1000*'составляющая '!$B$64*'составляющая '!$C$64)+'составляющая '!$D$64+'составляющая '!$E$64)*1000+ставка!G113</f>
        <v>1556.8264612399998</v>
      </c>
      <c r="H263" s="146">
        <f>((ставка!H113/1000*'составляющая '!$B$64*'составляющая '!$C$64)+'составляющая '!$D$64+'составляющая '!$E$64)*1000+ставка!H113</f>
        <v>1740.1961248600001</v>
      </c>
      <c r="I263" s="146">
        <f>((ставка!I113/1000*'составляющая '!$B$64*'составляющая '!$C$64)+'составляющая '!$D$64+'составляющая '!$E$64)*1000+ставка!I113</f>
        <v>1835.2376414300002</v>
      </c>
      <c r="J263" s="146">
        <f>((ставка!J113/1000*'составляющая '!$B$64*'составляющая '!$C$64)+'составляющая '!$D$64+'составляющая '!$E$64)*1000+ставка!J113</f>
        <v>2133.2079655099997</v>
      </c>
      <c r="K263" s="146">
        <f>((ставка!K113/1000*'составляющая '!$B$64*'составляющая '!$C$64)+'составляющая '!$D$64+'составляющая '!$E$64)*1000+ставка!K113</f>
        <v>2193.2194641999999</v>
      </c>
      <c r="L263" s="146">
        <f>((ставка!L113/1000*'составляющая '!$B$64*'составляющая '!$C$64)+'составляющая '!$D$64+'составляющая '!$E$64)*1000+ставка!L113</f>
        <v>2213.7468825400001</v>
      </c>
      <c r="M263" s="146">
        <f>((ставка!M113/1000*'составляющая '!$B$64*'составляющая '!$C$64)+'составляющая '!$D$64+'составляющая '!$E$64)*1000+ставка!M113</f>
        <v>2217.0820500899999</v>
      </c>
      <c r="N263" s="146">
        <f>((ставка!N113/1000*'составляющая '!$B$64*'составляющая '!$C$64)+'составляющая '!$D$64+'составляющая '!$E$64)*1000+ставка!N113</f>
        <v>2181.7185154550002</v>
      </c>
      <c r="O263" s="146">
        <f>((ставка!O113/1000*'составляющая '!$B$64*'составляющая '!$C$64)+'составляющая '!$D$64+'составляющая '!$E$64)*1000+ставка!O113</f>
        <v>2230.2613412149999</v>
      </c>
      <c r="P263" s="146">
        <f>((ставка!P113/1000*'составляющая '!$B$64*'составляющая '!$C$64)+'составляющая '!$D$64+'составляющая '!$E$64)*1000+ставка!P113</f>
        <v>2252.1013093649999</v>
      </c>
      <c r="Q263" s="146">
        <f>((ставка!Q113/1000*'составляющая '!$B$64*'составляющая '!$C$64)+'составляющая '!$D$64+'составляющая '!$E$64)*1000+ставка!Q113</f>
        <v>2260.1272286949998</v>
      </c>
      <c r="R263" s="146">
        <f>((ставка!R113/1000*'составляющая '!$B$64*'составляющая '!$C$64)+'составляющая '!$D$64+'составляющая '!$E$64)*1000+ставка!R113</f>
        <v>2243.5912528099998</v>
      </c>
      <c r="S263" s="146">
        <f>((ставка!S113/1000*'составляющая '!$B$64*'составляющая '!$C$64)+'составляющая '!$D$64+'составляющая '!$E$64)*1000+ставка!S113</f>
        <v>2178.7706576850001</v>
      </c>
      <c r="T263" s="146">
        <f>((ставка!T113/1000*'составляющая '!$B$64*'составляющая '!$C$64)+'составляющая '!$D$64+'составляющая '!$E$64)*1000+ставка!T113</f>
        <v>2152.6702819550001</v>
      </c>
      <c r="U263" s="146">
        <f>((ставка!U113/1000*'составляющая '!$B$64*'составляющая '!$C$64)+'составляющая '!$D$64+'составляющая '!$E$64)*1000+ставка!U113</f>
        <v>2148.5067018199998</v>
      </c>
      <c r="V263" s="146">
        <f>((ставка!V113/1000*'составляющая '!$B$64*'составляющая '!$C$64)+'составляющая '!$D$64+'составляющая '!$E$64)*1000+ставка!V113</f>
        <v>2250.1217260450003</v>
      </c>
      <c r="W263" s="146">
        <f>((ставка!W113/1000*'составляющая '!$B$64*'составляющая '!$C$64)+'составляющая '!$D$64+'составляющая '!$E$64)*1000+ставка!W113</f>
        <v>2271.8541081450003</v>
      </c>
      <c r="X263" s="146">
        <f>((ставка!X113/1000*'составляющая '!$B$64*'составляющая '!$C$64)+'составляющая '!$D$64+'составляющая '!$E$64)*1000+ставка!X113</f>
        <v>2143.9988463250002</v>
      </c>
      <c r="Y263" s="146">
        <f>((ставка!Y113/1000*'составляющая '!$B$64*'составляющая '!$C$64)+'составляющая '!$D$64+'составляющая '!$E$64)*1000+ставка!Y113</f>
        <v>1862.123395325</v>
      </c>
    </row>
    <row r="264" spans="1:25" s="104" customFormat="1" ht="15.75" hidden="1" outlineLevel="1" x14ac:dyDescent="0.25">
      <c r="A264" s="227">
        <v>5</v>
      </c>
      <c r="B264" s="146">
        <f>((ставка!B114/1000*'составляющая '!$B$64*'составляющая '!$C$64)+'составляющая '!$D$64+'составляющая '!$E$64)*1000+ставка!B114</f>
        <v>1751.75086663</v>
      </c>
      <c r="C264" s="146">
        <f>((ставка!C114/1000*'составляющая '!$B$64*'составляющая '!$C$64)+'составляющая '!$D$64+'составляющая '!$E$64)*1000+ставка!C114</f>
        <v>1649.7808084399999</v>
      </c>
      <c r="D264" s="146">
        <f>((ставка!D114/1000*'составляющая '!$B$64*'составляющая '!$C$64)+'составляющая '!$D$64+'составляющая '!$E$64)*1000+ставка!D114</f>
        <v>1644.0249547650001</v>
      </c>
      <c r="E264" s="146">
        <f>((ставка!E114/1000*'составляющая '!$B$64*'составляющая '!$C$64)+'составляющая '!$D$64+'составляющая '!$E$64)*1000+ставка!E114</f>
        <v>1628.252839835</v>
      </c>
      <c r="F264" s="146">
        <f>((ставка!F114/1000*'составляющая '!$B$64*'составляющая '!$C$64)+'составляющая '!$D$64+'составляющая '!$E$64)*1000+ставка!F114</f>
        <v>1634.5251065500001</v>
      </c>
      <c r="G264" s="146">
        <f>((ставка!G114/1000*'составляющая '!$B$64*'составляющая '!$C$64)+'составляющая '!$D$64+'составляющая '!$E$64)*1000+ставка!G114</f>
        <v>1667.74767879</v>
      </c>
      <c r="H264" s="146">
        <f>((ставка!H114/1000*'составляющая '!$B$64*'составляющая '!$C$64)+'составляющая '!$D$64+'составляющая '!$E$64)*1000+ставка!H114</f>
        <v>1741.713088165</v>
      </c>
      <c r="I264" s="146">
        <f>((ставка!I114/1000*'составляющая '!$B$64*'составляющая '!$C$64)+'составляющая '!$D$64+'составляющая '!$E$64)*1000+ставка!I114</f>
        <v>1836.9590182299999</v>
      </c>
      <c r="J264" s="146">
        <f>((ставка!J114/1000*'составляющая '!$B$64*'составляющая '!$C$64)+'составляющая '!$D$64+'составляющая '!$E$64)*1000+ставка!J114</f>
        <v>2144.7949830950001</v>
      </c>
      <c r="K264" s="146">
        <f>((ставка!K114/1000*'составляющая '!$B$64*'составляющая '!$C$64)+'составляющая '!$D$64+'составляющая '!$E$64)*1000+ставка!K114</f>
        <v>2248.4218664549999</v>
      </c>
      <c r="L264" s="146">
        <f>((ставка!L114/1000*'составляющая '!$B$64*'составляющая '!$C$64)+'составляющая '!$D$64+'составляющая '!$E$64)*1000+ставка!L114</f>
        <v>2260.2240561399999</v>
      </c>
      <c r="M264" s="146">
        <f>((ставка!M114/1000*'составляющая '!$B$64*'составляющая '!$C$64)+'составляющая '!$D$64+'составляющая '!$E$64)*1000+ставка!M114</f>
        <v>2231.5308566049998</v>
      </c>
      <c r="N264" s="146">
        <f>((ставка!N114/1000*'составляющая '!$B$64*'составляющая '!$C$64)+'составляющая '!$D$64+'составляющая '!$E$64)*1000+ставка!N114</f>
        <v>2221.1918372</v>
      </c>
      <c r="O264" s="146">
        <f>((ставка!O114/1000*'составляющая '!$B$64*'составляющая '!$C$64)+'составляющая '!$D$64+'составляющая '!$E$64)*1000+ставка!O114</f>
        <v>2263.9142576549998</v>
      </c>
      <c r="P264" s="146">
        <f>((ставка!P114/1000*'составляющая '!$B$64*'составляющая '!$C$64)+'составляющая '!$D$64+'составляющая '!$E$64)*1000+ставка!P114</f>
        <v>2266.2273577300002</v>
      </c>
      <c r="Q264" s="146">
        <f>((ставка!Q114/1000*'составляющая '!$B$64*'составляющая '!$C$64)+'составляющая '!$D$64+'составляющая '!$E$64)*1000+ставка!Q114</f>
        <v>2265.1084628099998</v>
      </c>
      <c r="R264" s="146">
        <f>((ставка!R114/1000*'составляющая '!$B$64*'составляющая '!$C$64)+'составляющая '!$D$64+'составляющая '!$E$64)*1000+ставка!R114</f>
        <v>2264.688877215</v>
      </c>
      <c r="S264" s="146">
        <f>((ставка!S114/1000*'составляющая '!$B$64*'составляющая '!$C$64)+'составляющая '!$D$64+'составляющая '!$E$64)*1000+ставка!S114</f>
        <v>2210.0566810250002</v>
      </c>
      <c r="T264" s="146">
        <f>((ставка!T114/1000*'составляющая '!$B$64*'составляющая '!$C$64)+'составляющая '!$D$64+'составляющая '!$E$64)*1000+ставка!T114</f>
        <v>2153.8106940849998</v>
      </c>
      <c r="U264" s="146">
        <f>((ставка!U114/1000*'составляющая '!$B$64*'составляющая '!$C$64)+'составляющая '!$D$64+'составляющая '!$E$64)*1000+ставка!U114</f>
        <v>2151.6051800599998</v>
      </c>
      <c r="V264" s="146">
        <f>((ставка!V114/1000*'составляющая '!$B$64*'составляющая '!$C$64)+'составляющая '!$D$64+'составляющая '!$E$64)*1000+ставка!V114</f>
        <v>2287.8413951749999</v>
      </c>
      <c r="W264" s="146">
        <f>((ставка!W114/1000*'составляющая '!$B$64*'составляющая '!$C$64)+'составляющая '!$D$64+'составляющая '!$E$64)*1000+ставка!W114</f>
        <v>2288.7881524149998</v>
      </c>
      <c r="X264" s="146">
        <f>((ставка!X114/1000*'составляющая '!$B$64*'составляющая '!$C$64)+'составляющая '!$D$64+'составляющая '!$E$64)*1000+ставка!X114</f>
        <v>2145.4404993950002</v>
      </c>
      <c r="Y264" s="146">
        <f>((ставка!Y114/1000*'составляющая '!$B$64*'составляющая '!$C$64)+'составляющая '!$D$64+'составляющая '!$E$64)*1000+ставка!Y114</f>
        <v>1904.8996088050001</v>
      </c>
    </row>
    <row r="265" spans="1:25" s="104" customFormat="1" ht="15.75" hidden="1" outlineLevel="1" x14ac:dyDescent="0.25">
      <c r="A265" s="227">
        <v>6</v>
      </c>
      <c r="B265" s="146">
        <f>((ставка!B115/1000*'составляющая '!$B$64*'составляющая '!$C$64)+'составляющая '!$D$64+'составляющая '!$E$64)*1000+ставка!B115</f>
        <v>1765.5218810299998</v>
      </c>
      <c r="C265" s="146">
        <f>((ставка!C115/1000*'составляющая '!$B$64*'составляющая '!$C$64)+'составляющая '!$D$64+'составляющая '!$E$64)*1000+ставка!C115</f>
        <v>1729.6096575400002</v>
      </c>
      <c r="D265" s="146">
        <f>((ставка!D115/1000*'составляющая '!$B$64*'составляющая '!$C$64)+'составляющая '!$D$64+'составляющая '!$E$64)*1000+ставка!D115</f>
        <v>1698.9799091049999</v>
      </c>
      <c r="E265" s="146">
        <f>((ставка!E115/1000*'составляющая '!$B$64*'составляющая '!$C$64)+'составляющая '!$D$64+'составляющая '!$E$64)*1000+ставка!E115</f>
        <v>1615.6975477999999</v>
      </c>
      <c r="F265" s="146">
        <f>((ставка!F115/1000*'составляющая '!$B$64*'составляющая '!$C$64)+'составляющая '!$D$64+'составляющая '!$E$64)*1000+ставка!F115</f>
        <v>1691.685574915</v>
      </c>
      <c r="G265" s="146">
        <f>((ставка!G115/1000*'составляющая '!$B$64*'составляющая '!$C$64)+'составляющая '!$D$64+'составляющая '!$E$64)*1000+ставка!G115</f>
        <v>1729.9969673200001</v>
      </c>
      <c r="H265" s="146">
        <f>((ставка!H115/1000*'составляющая '!$B$64*'составляющая '!$C$64)+'составляющая '!$D$64+'составляющая '!$E$64)*1000+ставка!H115</f>
        <v>1784.3064053600001</v>
      </c>
      <c r="I265" s="146">
        <f>((ставка!I115/1000*'составляющая '!$B$64*'составляющая '!$C$64)+'составляющая '!$D$64+'составляющая '!$E$64)*1000+ставка!I115</f>
        <v>1958.4129100750001</v>
      </c>
      <c r="J265" s="146">
        <f>((ставка!J115/1000*'составляющая '!$B$64*'составляющая '!$C$64)+'составляющая '!$D$64+'составляющая '!$E$64)*1000+ставка!J115</f>
        <v>2163.82695534</v>
      </c>
      <c r="K265" s="146">
        <f>((ставка!K115/1000*'составляющая '!$B$64*'составляющая '!$C$64)+'составляющая '!$D$64+'составляющая '!$E$64)*1000+ставка!K115</f>
        <v>2265.4634967749998</v>
      </c>
      <c r="L265" s="146">
        <f>((ставка!L115/1000*'составляющая '!$B$64*'составляющая '!$C$64)+'составляющая '!$D$64+'составляющая '!$E$64)*1000+ставка!L115</f>
        <v>2283.2044364200001</v>
      </c>
      <c r="M265" s="146">
        <f>((ставка!M115/1000*'составляющая '!$B$64*'составляющая '!$C$64)+'составляющая '!$D$64+'составляющая '!$E$64)*1000+ставка!M115</f>
        <v>2271.7142462799998</v>
      </c>
      <c r="N265" s="146">
        <f>((ставка!N115/1000*'составляющая '!$B$64*'составляющая '!$C$64)+'составляющая '!$D$64+'составляющая '!$E$64)*1000+ставка!N115</f>
        <v>2271.2193504500001</v>
      </c>
      <c r="O265" s="146">
        <f>((ставка!O115/1000*'составляющая '!$B$64*'составляющая '!$C$64)+'составляющая '!$D$64+'составляющая '!$E$64)*1000+ставка!O115</f>
        <v>2284.1942280799999</v>
      </c>
      <c r="P265" s="146">
        <f>((ставка!P115/1000*'составляющая '!$B$64*'составляющая '!$C$64)+'составляющая '!$D$64+'составляющая '!$E$64)*1000+ставка!P115</f>
        <v>2285.6036053349999</v>
      </c>
      <c r="Q265" s="146">
        <f>((ставка!Q115/1000*'составляющая '!$B$64*'составляющая '!$C$64)+'составляющая '!$D$64+'составляющая '!$E$64)*1000+ставка!Q115</f>
        <v>2285.4314676549998</v>
      </c>
      <c r="R265" s="146">
        <f>((ставка!R115/1000*'составляющая '!$B$64*'составляющая '!$C$64)+'составляющая '!$D$64+'составляющая '!$E$64)*1000+ставка!R115</f>
        <v>2283.3873327050001</v>
      </c>
      <c r="S265" s="146">
        <f>((ставка!S115/1000*'составляющая '!$B$64*'составляющая '!$C$64)+'составляющая '!$D$64+'составляющая '!$E$64)*1000+ставка!S115</f>
        <v>2278.3953399849997</v>
      </c>
      <c r="T265" s="146">
        <f>((ставка!T115/1000*'составляющая '!$B$64*'составляющая '!$C$64)+'составляющая '!$D$64+'составляющая '!$E$64)*1000+ставка!T115</f>
        <v>2241.730014145</v>
      </c>
      <c r="U265" s="146">
        <f>((ставка!U115/1000*'составляющая '!$B$64*'составляющая '!$C$64)+'составляющая '!$D$64+'составляющая '!$E$64)*1000+ставка!U115</f>
        <v>2243.9462867749999</v>
      </c>
      <c r="V265" s="146">
        <f>((ставка!V115/1000*'составляющая '!$B$64*'составляющая '!$C$64)+'составляющая '!$D$64+'составляющая '!$E$64)*1000+ставка!V115</f>
        <v>2310.4559828849997</v>
      </c>
      <c r="W265" s="146">
        <f>((ставка!W115/1000*'составляющая '!$B$64*'составляющая '!$C$64)+'составляющая '!$D$64+'составляющая '!$E$64)*1000+ставка!W115</f>
        <v>2325.883822455</v>
      </c>
      <c r="X265" s="146">
        <f>((ставка!X115/1000*'составляющая '!$B$64*'составляющая '!$C$64)+'составляющая '!$D$64+'составляющая '!$E$64)*1000+ставка!X115</f>
        <v>2192.74608558</v>
      </c>
      <c r="Y265" s="146">
        <f>((ставка!Y115/1000*'составляющая '!$B$64*'составляющая '!$C$64)+'составляющая '!$D$64+'составляющая '!$E$64)*1000+ставка!Y115</f>
        <v>1922.9955824150002</v>
      </c>
    </row>
    <row r="266" spans="1:25" s="104" customFormat="1" ht="15.75" hidden="1" outlineLevel="1" x14ac:dyDescent="0.25">
      <c r="A266" s="227">
        <v>7</v>
      </c>
      <c r="B266" s="146">
        <f>((ставка!B116/1000*'составляющая '!$B$64*'составляющая '!$C$64)+'составляющая '!$D$64+'составляющая '!$E$64)*1000+ставка!B116</f>
        <v>1893.0651433050002</v>
      </c>
      <c r="C266" s="146">
        <f>((ставка!C116/1000*'составляющая '!$B$64*'составляющая '!$C$64)+'составляющая '!$D$64+'составляющая '!$E$64)*1000+ставка!C116</f>
        <v>1808.66388708</v>
      </c>
      <c r="D266" s="146">
        <f>((ставка!D116/1000*'составляющая '!$B$64*'составляющая '!$C$64)+'составляющая '!$D$64+'составляющая '!$E$64)*1000+ставка!D116</f>
        <v>1737.7001285000001</v>
      </c>
      <c r="E266" s="146">
        <f>((ставка!E116/1000*'составляющая '!$B$64*'составляющая '!$C$64)+'составляющая '!$D$64+'составляющая '!$E$64)*1000+ставка!E116</f>
        <v>1723.789252235</v>
      </c>
      <c r="F266" s="146">
        <f>((ставка!F116/1000*'составляющая '!$B$64*'составляющая '!$C$64)+'составляющая '!$D$64+'составляющая '!$E$64)*1000+ставка!F116</f>
        <v>1738.2810931700001</v>
      </c>
      <c r="G266" s="146">
        <f>((ставка!G116/1000*'составляющая '!$B$64*'составляющая '!$C$64)+'составляющая '!$D$64+'составляющая '!$E$64)*1000+ставка!G116</f>
        <v>1747.9315618549999</v>
      </c>
      <c r="H266" s="146">
        <f>((ставка!H116/1000*'составляющая '!$B$64*'составляющая '!$C$64)+'составляющая '!$D$64+'составляющая '!$E$64)*1000+ставка!H116</f>
        <v>1773.3218696549998</v>
      </c>
      <c r="I266" s="146">
        <f>((ставка!I116/1000*'составляющая '!$B$64*'составляющая '!$C$64)+'составляющая '!$D$64+'составляющая '!$E$64)*1000+ставка!I116</f>
        <v>1771.8479407699999</v>
      </c>
      <c r="J266" s="146">
        <f>((ставка!J116/1000*'составляющая '!$B$64*'составляющая '!$C$64)+'составляющая '!$D$64+'составляющая '!$E$64)*1000+ставка!J116</f>
        <v>1918.5953129700001</v>
      </c>
      <c r="K266" s="146">
        <f>((ставка!K116/1000*'составляющая '!$B$64*'составляющая '!$C$64)+'составляющая '!$D$64+'составляющая '!$E$64)*1000+ставка!K116</f>
        <v>2074.1862584800001</v>
      </c>
      <c r="L266" s="146">
        <f>((ставка!L116/1000*'составляющая '!$B$64*'составляющая '!$C$64)+'составляющая '!$D$64+'составляющая '!$E$64)*1000+ставка!L116</f>
        <v>2152.10007589</v>
      </c>
      <c r="M266" s="146">
        <f>((ставка!M116/1000*'составляющая '!$B$64*'составляющая '!$C$64)+'составляющая '!$D$64+'составляющая '!$E$64)*1000+ставка!M116</f>
        <v>2158.12489469</v>
      </c>
      <c r="N266" s="146">
        <f>((ставка!N116/1000*'составляющая '!$B$64*'составляющая '!$C$64)+'составляющая '!$D$64+'составляющая '!$E$64)*1000+ставка!N116</f>
        <v>2161.556889685</v>
      </c>
      <c r="O266" s="146">
        <f>((ставка!O116/1000*'составляющая '!$B$64*'составляющая '!$C$64)+'составляющая '!$D$64+'составляющая '!$E$64)*1000+ставка!O116</f>
        <v>2160.2013054549998</v>
      </c>
      <c r="P266" s="146">
        <f>((ставка!P116/1000*'составляющая '!$B$64*'составляющая '!$C$64)+'составляющая '!$D$64+'составляющая '!$E$64)*1000+ставка!P116</f>
        <v>2159.4159272900001</v>
      </c>
      <c r="Q266" s="146">
        <f>((ставка!Q116/1000*'составляющая '!$B$64*'составляющая '!$C$64)+'составляющая '!$D$64+'составляющая '!$E$64)*1000+ставка!Q116</f>
        <v>2160.545580815</v>
      </c>
      <c r="R266" s="146">
        <f>((ставка!R116/1000*'составляющая '!$B$64*'составляющая '!$C$64)+'составляющая '!$D$64+'составляющая '!$E$64)*1000+ставка!R116</f>
        <v>2160.1905468499999</v>
      </c>
      <c r="S266" s="146">
        <f>((ставка!S116/1000*'составляющая '!$B$64*'составляющая '!$C$64)+'составляющая '!$D$64+'составляющая '!$E$64)*1000+ставка!S116</f>
        <v>2162.2992334300002</v>
      </c>
      <c r="T266" s="146">
        <f>((ставка!T116/1000*'составляющая '!$B$64*'составляющая '!$C$64)+'составляющая '!$D$64+'составляющая '!$E$64)*1000+ставка!T116</f>
        <v>2161.6859929450002</v>
      </c>
      <c r="U266" s="146">
        <f>((ставка!U116/1000*'составляющая '!$B$64*'составляющая '!$C$64)+'составляющая '!$D$64+'составляющая '!$E$64)*1000+ставка!U116</f>
        <v>2160.2873742950001</v>
      </c>
      <c r="V266" s="146">
        <f>((ставка!V116/1000*'составляющая '!$B$64*'составляющая '!$C$64)+'составляющая '!$D$64+'составляющая '!$E$64)*1000+ставка!V116</f>
        <v>2231.0252021699998</v>
      </c>
      <c r="W266" s="146">
        <f>((ставка!W116/1000*'составляющая '!$B$64*'составляющая '!$C$64)+'составляющая '!$D$64+'составляющая '!$E$64)*1000+ставка!W116</f>
        <v>2230.2398240049997</v>
      </c>
      <c r="X266" s="146">
        <f>((ставка!X116/1000*'составляющая '!$B$64*'составляющая '!$C$64)+'составляющая '!$D$64+'составляющая '!$E$64)*1000+ставка!X116</f>
        <v>2185.5485788349997</v>
      </c>
      <c r="Y266" s="146">
        <f>((ставка!Y116/1000*'составляющая '!$B$64*'составляющая '!$C$64)+'составляющая '!$D$64+'составляющая '!$E$64)*1000+ставка!Y116</f>
        <v>2001.2644337900001</v>
      </c>
    </row>
    <row r="267" spans="1:25" s="104" customFormat="1" ht="15.75" hidden="1" outlineLevel="1" x14ac:dyDescent="0.25">
      <c r="A267" s="227">
        <v>8</v>
      </c>
      <c r="B267" s="146">
        <f>((ставка!B117/1000*'составляющая '!$B$64*'составляющая '!$C$64)+'составляющая '!$D$64+'составляющая '!$E$64)*1000+ставка!B117</f>
        <v>1908.2562935649999</v>
      </c>
      <c r="C267" s="146">
        <f>((ставка!C117/1000*'составляющая '!$B$64*'составляющая '!$C$64)+'составляющая '!$D$64+'составляющая '!$E$64)*1000+ставка!C117</f>
        <v>1784.0481988399999</v>
      </c>
      <c r="D267" s="146">
        <f>((ставка!D117/1000*'составляющая '!$B$64*'составляющая '!$C$64)+'составляющая '!$D$64+'составляющая '!$E$64)*1000+ставка!D117</f>
        <v>1702.9390757450001</v>
      </c>
      <c r="E267" s="146">
        <f>((ставка!E117/1000*'составляющая '!$B$64*'составляющая '!$C$64)+'составляющая '!$D$64+'составляющая '!$E$64)*1000+ставка!E117</f>
        <v>1635.60096705</v>
      </c>
      <c r="F267" s="146">
        <f>((ставка!F117/1000*'составляющая '!$B$64*'составляющая '!$C$64)+'составляющая '!$D$64+'составляющая '!$E$64)*1000+ставка!F117</f>
        <v>1629.8666305849999</v>
      </c>
      <c r="G267" s="146">
        <f>((ставка!G117/1000*'составляющая '!$B$64*'составляющая '!$C$64)+'составляющая '!$D$64+'составляющая '!$E$64)*1000+ставка!G117</f>
        <v>1626.4561527999999</v>
      </c>
      <c r="H267" s="146">
        <f>((ставка!H117/1000*'составляющая '!$B$64*'составляющая '!$C$64)+'составляющая '!$D$64+'составляющая '!$E$64)*1000+ставка!H117</f>
        <v>1681.594003425</v>
      </c>
      <c r="I267" s="146">
        <f>((ставка!I117/1000*'составляющая '!$B$64*'составляющая '!$C$64)+'составляющая '!$D$64+'составляющая '!$E$64)*1000+ставка!I117</f>
        <v>1613.43824075</v>
      </c>
      <c r="J267" s="146">
        <f>((ставка!J117/1000*'составляющая '!$B$64*'составляющая '!$C$64)+'составляющая '!$D$64+'составляющая '!$E$64)*1000+ставка!J117</f>
        <v>1804.6294102050001</v>
      </c>
      <c r="K267" s="146">
        <f>((ставка!K117/1000*'составляющая '!$B$64*'составляющая '!$C$64)+'составляющая '!$D$64+'составляющая '!$E$64)*1000+ставка!K117</f>
        <v>1946.2987208449999</v>
      </c>
      <c r="L267" s="146">
        <f>((ставка!L117/1000*'составляющая '!$B$64*'составляющая '!$C$64)+'составляющая '!$D$64+'составляющая '!$E$64)*1000+ставка!L117</f>
        <v>2026.4072936749999</v>
      </c>
      <c r="M267" s="146">
        <f>((ставка!M117/1000*'составляющая '!$B$64*'составляющая '!$C$64)+'составляющая '!$D$64+'составляющая '!$E$64)*1000+ставка!M117</f>
        <v>2040.6839625099997</v>
      </c>
      <c r="N267" s="146">
        <f>((ставка!N117/1000*'составляющая '!$B$64*'составляющая '!$C$64)+'составляющая '!$D$64+'составляющая '!$E$64)*1000+ставка!N117</f>
        <v>2051.3564986699998</v>
      </c>
      <c r="O267" s="146">
        <f>((ставка!O117/1000*'составляющая '!$B$64*'составляющая '!$C$64)+'составляющая '!$D$64+'составляющая '!$E$64)*1000+ставка!O117</f>
        <v>2065.4395126150002</v>
      </c>
      <c r="P267" s="146">
        <f>((ставка!P117/1000*'составляющая '!$B$64*'составляющая '!$C$64)+'составляющая '!$D$64+'составляющая '!$E$64)*1000+ставка!P117</f>
        <v>2082.7608666649999</v>
      </c>
      <c r="Q267" s="146">
        <f>((ставка!Q117/1000*'составляющая '!$B$64*'составляющая '!$C$64)+'составляющая '!$D$64+'составляющая '!$E$64)*1000+ставка!Q117</f>
        <v>2101.66373565</v>
      </c>
      <c r="R267" s="146">
        <f>((ставка!R117/1000*'составляющая '!$B$64*'составляющая '!$C$64)+'составляющая '!$D$64+'составляющая '!$E$64)*1000+ставка!R117</f>
        <v>2143.6222951499999</v>
      </c>
      <c r="S267" s="146">
        <f>((ставка!S117/1000*'составляющая '!$B$64*'составляющая '!$C$64)+'составляющая '!$D$64+'составляющая '!$E$64)*1000+ставка!S117</f>
        <v>2145.9676710399999</v>
      </c>
      <c r="T267" s="146">
        <f>((ставка!T117/1000*'составляющая '!$B$64*'составляющая '!$C$64)+'составляющая '!$D$64+'составляющая '!$E$64)*1000+ставка!T117</f>
        <v>2151.0349739949997</v>
      </c>
      <c r="U267" s="146">
        <f>((ставка!U117/1000*'составляющая '!$B$64*'составляющая '!$C$64)+'составляющая '!$D$64+'составляющая '!$E$64)*1000+ставка!U117</f>
        <v>2186.9149216699998</v>
      </c>
      <c r="V267" s="146">
        <f>((ставка!V117/1000*'составляющая '!$B$64*'составляющая '!$C$64)+'составляющая '!$D$64+'составляющая '!$E$64)*1000+ставка!V117</f>
        <v>2234.3926455350002</v>
      </c>
      <c r="W267" s="146">
        <f>((ставка!W117/1000*'составляющая '!$B$64*'составляющая '!$C$64)+'составляющая '!$D$64+'составляющая '!$E$64)*1000+ставка!W117</f>
        <v>2236.3829874600001</v>
      </c>
      <c r="X267" s="146">
        <f>((ставка!X117/1000*'составляющая '!$B$64*'составляющая '!$C$64)+'составляющая '!$D$64+'составляющая '!$E$64)*1000+ставка!X117</f>
        <v>2186.03271606</v>
      </c>
      <c r="Y267" s="146">
        <f>((ставка!Y117/1000*'составляющая '!$B$64*'составляющая '!$C$64)+'составляющая '!$D$64+'составляющая '!$E$64)*1000+ставка!Y117</f>
        <v>2028.1717048949999</v>
      </c>
    </row>
    <row r="268" spans="1:25" s="104" customFormat="1" ht="15.75" hidden="1" outlineLevel="1" x14ac:dyDescent="0.25">
      <c r="A268" s="227">
        <v>9</v>
      </c>
      <c r="B268" s="146">
        <f>((ставка!B118/1000*'составляющая '!$B$64*'составляющая '!$C$64)+'составляющая '!$D$64+'составляющая '!$E$64)*1000+ставка!B118</f>
        <v>1842.8009407449999</v>
      </c>
      <c r="C268" s="146">
        <f>((ставка!C118/1000*'составляющая '!$B$64*'составляющая '!$C$64)+'составляющая '!$D$64+'составляющая '!$E$64)*1000+ставка!C118</f>
        <v>1727.56552259</v>
      </c>
      <c r="D268" s="146">
        <f>((ставка!D118/1000*'составляющая '!$B$64*'составляющая '!$C$64)+'составляющая '!$D$64+'составляющая '!$E$64)*1000+ставка!D118</f>
        <v>1677.7424228350001</v>
      </c>
      <c r="E268" s="146">
        <f>((ставка!E118/1000*'составляющая '!$B$64*'составляющая '!$C$64)+'составляющая '!$D$64+'составляющая '!$E$64)*1000+ставка!E118</f>
        <v>1566.29403364</v>
      </c>
      <c r="F268" s="146">
        <f>((ставка!F118/1000*'составляющая '!$B$64*'составляющая '!$C$64)+'составляющая '!$D$64+'составляющая '!$E$64)*1000+ставка!F118</f>
        <v>1653.126734595</v>
      </c>
      <c r="G268" s="146">
        <f>((ставка!G118/1000*'составляющая '!$B$64*'составляющая '!$C$64)+'составляющая '!$D$64+'составляющая '!$E$64)*1000+ставка!G118</f>
        <v>1718.50677718</v>
      </c>
      <c r="H268" s="146">
        <f>((ставка!H118/1000*'составляющая '!$B$64*'составляющая '!$C$64)+'составляющая '!$D$64+'составляющая '!$E$64)*1000+ставка!H118</f>
        <v>1835.86164052</v>
      </c>
      <c r="I268" s="146">
        <f>((ставка!I118/1000*'составляющая '!$B$64*'составляющая '!$C$64)+'составляющая '!$D$64+'составляющая '!$E$64)*1000+ставка!I118</f>
        <v>2020.90964652</v>
      </c>
      <c r="J268" s="146">
        <f>((ставка!J118/1000*'составляющая '!$B$64*'составляющая '!$C$64)+'составляющая '!$D$64+'составляющая '!$E$64)*1000+ставка!J118</f>
        <v>2175.1772836150003</v>
      </c>
      <c r="K268" s="146">
        <f>((ставка!K118/1000*'составляющая '!$B$64*'составляющая '!$C$64)+'составляющая '!$D$64+'составляющая '!$E$64)*1000+ставка!K118</f>
        <v>2270.4770067049999</v>
      </c>
      <c r="L268" s="146">
        <f>((ставка!L118/1000*'составляющая '!$B$64*'составляющая '!$C$64)+'составляющая '!$D$64+'составляющая '!$E$64)*1000+ставка!L118</f>
        <v>2280.8698191349999</v>
      </c>
      <c r="M268" s="146">
        <f>((ставка!M118/1000*'составляющая '!$B$64*'составляющая '!$C$64)+'составляющая '!$D$64+'составляющая '!$E$64)*1000+ставка!M118</f>
        <v>2281.6014042749998</v>
      </c>
      <c r="N268" s="146">
        <f>((ставка!N118/1000*'составляющая '!$B$64*'составляющая '!$C$64)+'составляющая '!$D$64+'составляющая '!$E$64)*1000+ставка!N118</f>
        <v>2278.5136846400001</v>
      </c>
      <c r="O268" s="146">
        <f>((ставка!O118/1000*'составляющая '!$B$64*'составляющая '!$C$64)+'составляющая '!$D$64+'составляющая '!$E$64)*1000+ставка!O118</f>
        <v>2279.7294070050002</v>
      </c>
      <c r="P268" s="146">
        <f>((ставка!P118/1000*'составляющая '!$B$64*'составляющая '!$C$64)+'составляющая '!$D$64+'составляющая '!$E$64)*1000+ставка!P118</f>
        <v>2279.1484423350003</v>
      </c>
      <c r="Q268" s="146">
        <f>((ставка!Q118/1000*'составляющая '!$B$64*'составляющая '!$C$64)+'составляющая '!$D$64+'составляющая '!$E$64)*1000+ставка!Q118</f>
        <v>2278.66430511</v>
      </c>
      <c r="R268" s="146">
        <f>((ставка!R118/1000*'составляющая '!$B$64*'составляющая '!$C$64)+'составляющая '!$D$64+'составляющая '!$E$64)*1000+ставка!R118</f>
        <v>2277.54541019</v>
      </c>
      <c r="S268" s="146">
        <f>((ставка!S118/1000*'составляющая '!$B$64*'составляющая '!$C$64)+'составляющая '!$D$64+'составляющая '!$E$64)*1000+ставка!S118</f>
        <v>2248.7984176300001</v>
      </c>
      <c r="T268" s="146">
        <f>((ставка!T118/1000*'составляющая '!$B$64*'составляющая '!$C$64)+'составляющая '!$D$64+'составляющая '!$E$64)*1000+ставка!T118</f>
        <v>2224.1719707850002</v>
      </c>
      <c r="U268" s="146">
        <f>((ставка!U118/1000*'составляющая '!$B$64*'составляющая '!$C$64)+'составляющая '!$D$64+'составляющая '!$E$64)*1000+ставка!U118</f>
        <v>2245.775249625</v>
      </c>
      <c r="V268" s="146">
        <f>((ставка!V118/1000*'составляющая '!$B$64*'составляющая '!$C$64)+'составляющая '!$D$64+'составляющая '!$E$64)*1000+ставка!V118</f>
        <v>2287.109810035</v>
      </c>
      <c r="W268" s="146">
        <f>((ставка!W118/1000*'составляющая '!$B$64*'составляющая '!$C$64)+'составляющая '!$D$64+'составляющая '!$E$64)*1000+ставка!W118</f>
        <v>2300.61185931</v>
      </c>
      <c r="X268" s="146">
        <f>((ставка!X118/1000*'составляющая '!$B$64*'составляющая '!$C$64)+'составляющая '!$D$64+'составляющая '!$E$64)*1000+ставка!X118</f>
        <v>2235.9311260499999</v>
      </c>
      <c r="Y268" s="146">
        <f>((ставка!Y118/1000*'составляющая '!$B$64*'составляющая '!$C$64)+'составляющая '!$D$64+'составляющая '!$E$64)*1000+ставка!Y118</f>
        <v>1942.2642439700001</v>
      </c>
    </row>
    <row r="269" spans="1:25" s="104" customFormat="1" ht="15.75" hidden="1" outlineLevel="1" x14ac:dyDescent="0.25">
      <c r="A269" s="227">
        <v>10</v>
      </c>
      <c r="B269" s="146">
        <f>((ставка!B119/1000*'составляющая '!$B$64*'составляющая '!$C$64)+'составляющая '!$D$64+'составляющая '!$E$64)*1000+ставка!B119</f>
        <v>1844.38245568</v>
      </c>
      <c r="C269" s="146">
        <f>((ставка!C119/1000*'составляющая '!$B$64*'составляющая '!$C$64)+'составляющая '!$D$64+'составляющая '!$E$64)*1000+ставка!C119</f>
        <v>1749.007422355</v>
      </c>
      <c r="D269" s="146">
        <f>((ставка!D119/1000*'составляющая '!$B$64*'составляющая '!$C$64)+'составляющая '!$D$64+'составляющая '!$E$64)*1000+ставка!D119</f>
        <v>1730.8038626950001</v>
      </c>
      <c r="E269" s="146">
        <f>((ставка!E119/1000*'составляющая '!$B$64*'составляющая '!$C$64)+'составляющая '!$D$64+'составляющая '!$E$64)*1000+ставка!E119</f>
        <v>1647.3063292900001</v>
      </c>
      <c r="F269" s="146">
        <f>((ставка!F119/1000*'составляющая '!$B$64*'составляющая '!$C$64)+'составляющая '!$D$64+'составляющая '!$E$64)*1000+ставка!F119</f>
        <v>1714.171059365</v>
      </c>
      <c r="G269" s="146">
        <f>((ставка!G119/1000*'составляющая '!$B$64*'составляющая '!$C$64)+'составляющая '!$D$64+'составляющая '!$E$64)*1000+ставка!G119</f>
        <v>1740.2499178850001</v>
      </c>
      <c r="H269" s="146">
        <f>((ставка!H119/1000*'составляющая '!$B$64*'составляющая '!$C$64)+'составляющая '!$D$64+'составляющая '!$E$64)*1000+ставка!H119</f>
        <v>1820.6382144449999</v>
      </c>
      <c r="I269" s="146">
        <f>((ставка!I119/1000*'составляющая '!$B$64*'составляющая '!$C$64)+'составляющая '!$D$64+'составляющая '!$E$64)*1000+ставка!I119</f>
        <v>1939.8973508700001</v>
      </c>
      <c r="J269" s="146">
        <f>((ставка!J119/1000*'составляющая '!$B$64*'составляющая '!$C$64)+'составляющая '!$D$64+'составляющая '!$E$64)*1000+ставка!J119</f>
        <v>2156.4035178899999</v>
      </c>
      <c r="K269" s="146">
        <f>((ставка!K119/1000*'составляющая '!$B$64*'составляющая '!$C$64)+'составляющая '!$D$64+'составляющая '!$E$64)*1000+ставка!K119</f>
        <v>2263.43012043</v>
      </c>
      <c r="L269" s="146">
        <f>((ставка!L119/1000*'составляющая '!$B$64*'составляющая '!$C$64)+'составляющая '!$D$64+'составляющая '!$E$64)*1000+ставка!L119</f>
        <v>2270.5307997300001</v>
      </c>
      <c r="M269" s="146">
        <f>((ставка!M119/1000*'составляющая '!$B$64*'составляющая '!$C$64)+'составляющая '!$D$64+'составляющая '!$E$64)*1000+ставка!M119</f>
        <v>2270.1865243699999</v>
      </c>
      <c r="N269" s="146">
        <f>((ставка!N119/1000*'составляющая '!$B$64*'составляющая '!$C$64)+'составляющая '!$D$64+'составляющая '!$E$64)*1000+ставка!N119</f>
        <v>2225.55983083</v>
      </c>
      <c r="O269" s="146">
        <f>((ставка!O119/1000*'составляющая '!$B$64*'составляющая '!$C$64)+'составляющая '!$D$64+'составляющая '!$E$64)*1000+ставка!O119</f>
        <v>2222.9562484200001</v>
      </c>
      <c r="P269" s="146">
        <f>((ставка!P119/1000*'составляющая '!$B$64*'составляющая '!$C$64)+'составляющая '!$D$64+'составляющая '!$E$64)*1000+ставка!P119</f>
        <v>2254.2530303650001</v>
      </c>
      <c r="Q269" s="146">
        <f>((ставка!Q119/1000*'составляющая '!$B$64*'составляющая '!$C$64)+'составляющая '!$D$64+'составляющая '!$E$64)*1000+ставка!Q119</f>
        <v>2259.6108156549999</v>
      </c>
      <c r="R269" s="146">
        <f>((ставка!R119/1000*'составляющая '!$B$64*'составляющая '!$C$64)+'составляющая '!$D$64+'составляющая '!$E$64)*1000+ставка!R119</f>
        <v>2262.0422603850002</v>
      </c>
      <c r="S269" s="146">
        <f>((ставка!S119/1000*'составляющая '!$B$64*'составляющая '!$C$64)+'составляющая '!$D$64+'составляющая '!$E$64)*1000+ставка!S119</f>
        <v>2260.5898487099998</v>
      </c>
      <c r="T269" s="146">
        <f>((ставка!T119/1000*'составляющая '!$B$64*'составляющая '!$C$64)+'составляющая '!$D$64+'составляющая '!$E$64)*1000+ставка!T119</f>
        <v>2251.1653107299999</v>
      </c>
      <c r="U269" s="146">
        <f>((ставка!U119/1000*'составляющая '!$B$64*'составляющая '!$C$64)+'составляющая '!$D$64+'составляющая '!$E$64)*1000+ставка!U119</f>
        <v>2242.0850481099997</v>
      </c>
      <c r="V269" s="146">
        <f>((ставка!V119/1000*'составляющая '!$B$64*'составляющая '!$C$64)+'составляющая '!$D$64+'составляющая '!$E$64)*1000+ставка!V119</f>
        <v>2296.2869000999999</v>
      </c>
      <c r="W269" s="146">
        <f>((ставка!W119/1000*'составляющая '!$B$64*'составляющая '!$C$64)+'составляющая '!$D$64+'составляющая '!$E$64)*1000+ставка!W119</f>
        <v>2293.070077205</v>
      </c>
      <c r="X269" s="146">
        <f>((ставка!X119/1000*'составляющая '!$B$64*'составляющая '!$C$64)+'составляющая '!$D$64+'составляющая '!$E$64)*1000+ставка!X119</f>
        <v>2207.76509816</v>
      </c>
      <c r="Y269" s="146">
        <f>((ставка!Y119/1000*'составляющая '!$B$64*'составляющая '!$C$64)+'составляющая '!$D$64+'составляющая '!$E$64)*1000+ставка!Y119</f>
        <v>2018.99461483</v>
      </c>
    </row>
    <row r="270" spans="1:25" s="104" customFormat="1" ht="15.75" hidden="1" outlineLevel="1" x14ac:dyDescent="0.25">
      <c r="A270" s="227">
        <v>11</v>
      </c>
      <c r="B270" s="146">
        <f>((ставка!B120/1000*'составляющая '!$B$64*'составляющая '!$C$64)+'составляющая '!$D$64+'составляющая '!$E$64)*1000+ставка!B120</f>
        <v>1798.862797925</v>
      </c>
      <c r="C270" s="146">
        <f>((ставка!C120/1000*'составляющая '!$B$64*'составляющая '!$C$64)+'составляющая '!$D$64+'составляющая '!$E$64)*1000+ставка!C120</f>
        <v>1673.3744292050001</v>
      </c>
      <c r="D270" s="146">
        <f>((ставка!D120/1000*'составляющая '!$B$64*'составляющая '!$C$64)+'составляющая '!$D$64+'составляющая '!$E$64)*1000+ставка!D120</f>
        <v>1655.7733514249999</v>
      </c>
      <c r="E270" s="146">
        <f>((ставка!E120/1000*'составляющая '!$B$64*'составляющая '!$C$64)+'составляющая '!$D$64+'составляющая '!$E$64)*1000+ставка!E120</f>
        <v>1635.1921400599999</v>
      </c>
      <c r="F270" s="146">
        <f>((ставка!F120/1000*'составляющая '!$B$64*'составляющая '!$C$64)+'составляющая '!$D$64+'составляющая '!$E$64)*1000+ставка!F120</f>
        <v>1736.08633775</v>
      </c>
      <c r="G270" s="146">
        <f>((ставка!G120/1000*'составляющая '!$B$64*'составляющая '!$C$64)+'составляющая '!$D$64+'составляющая '!$E$64)*1000+ставка!G120</f>
        <v>1784.1988193100001</v>
      </c>
      <c r="H270" s="146">
        <f>((ставка!H120/1000*'составляющая '!$B$64*'составляющая '!$C$64)+'составляющая '!$D$64+'составляющая '!$E$64)*1000+ставка!H120</f>
        <v>1814.9361537949999</v>
      </c>
      <c r="I270" s="146">
        <f>((ставка!I120/1000*'составляющая '!$B$64*'составляющая '!$C$64)+'составляющая '!$D$64+'составляющая '!$E$64)*1000+ставка!I120</f>
        <v>2152.1108344949998</v>
      </c>
      <c r="J270" s="146">
        <f>((ставка!J120/1000*'составляющая '!$B$64*'составляющая '!$C$64)+'составляющая '!$D$64+'составляющая '!$E$64)*1000+ставка!J120</f>
        <v>2211.5628857250003</v>
      </c>
      <c r="K270" s="146">
        <f>((ставка!K120/1000*'составляющая '!$B$64*'составляющая '!$C$64)+'составляющая '!$D$64+'составляющая '!$E$64)*1000+ставка!K120</f>
        <v>2234.801472525</v>
      </c>
      <c r="L270" s="146">
        <f>((ставка!L120/1000*'составляющая '!$B$64*'составляющая '!$C$64)+'составляющая '!$D$64+'составляющая '!$E$64)*1000+ставка!L120</f>
        <v>2278.0295474149998</v>
      </c>
      <c r="M270" s="146">
        <f>((ставка!M120/1000*'составляющая '!$B$64*'составляющая '!$C$64)+'составляющая '!$D$64+'составляющая '!$E$64)*1000+ставка!M120</f>
        <v>2276.8998938899999</v>
      </c>
      <c r="N270" s="146">
        <f>((ставка!N120/1000*'составляющая '!$B$64*'составляющая '!$C$64)+'составляющая '!$D$64+'составляющая '!$E$64)*1000+ставка!N120</f>
        <v>2275.04941383</v>
      </c>
      <c r="O270" s="146">
        <f>((ставка!O120/1000*'составляющая '!$B$64*'составляющая '!$C$64)+'составляющая '!$D$64+'составляющая '!$E$64)*1000+ставка!O120</f>
        <v>2274.51148358</v>
      </c>
      <c r="P270" s="146">
        <f>((ставка!P120/1000*'составляющая '!$B$64*'составляющая '!$C$64)+'составляющая '!$D$64+'составляющая '!$E$64)*1000+ставка!P120</f>
        <v>2271.660453255</v>
      </c>
      <c r="Q270" s="146">
        <f>((ставка!Q120/1000*'составляющая '!$B$64*'составляющая '!$C$64)+'составляющая '!$D$64+'составляющая '!$E$64)*1000+ставка!Q120</f>
        <v>2268.2069410499998</v>
      </c>
      <c r="R270" s="146">
        <f>((ставка!R120/1000*'составляющая '!$B$64*'составляющая '!$C$64)+'составляющая '!$D$64+'составляющая '!$E$64)*1000+ставка!R120</f>
        <v>2267.4968731200001</v>
      </c>
      <c r="S270" s="146">
        <f>((ставка!S120/1000*'составляющая '!$B$64*'составляющая '!$C$64)+'составляющая '!$D$64+'составляющая '!$E$64)*1000+ставка!S120</f>
        <v>2267.981010345</v>
      </c>
      <c r="T270" s="146">
        <f>((ставка!T120/1000*'составляющая '!$B$64*'составляющая '!$C$64)+'составляющая '!$D$64+'составляющая '!$E$64)*1000+ставка!T120</f>
        <v>2193.9940837599997</v>
      </c>
      <c r="U270" s="146">
        <f>((ставка!U120/1000*'составляющая '!$B$64*'составляющая '!$C$64)+'составляющая '!$D$64+'составляющая '!$E$64)*1000+ставка!U120</f>
        <v>2217.114325905</v>
      </c>
      <c r="V270" s="146">
        <f>((ставка!V120/1000*'составляющая '!$B$64*'составляющая '!$C$64)+'составляющая '!$D$64+'составляющая '!$E$64)*1000+ставка!V120</f>
        <v>2250.7995181599999</v>
      </c>
      <c r="W270" s="146">
        <f>((ставка!W120/1000*'составляющая '!$B$64*'составляющая '!$C$64)+'составляющая '!$D$64+'составляющая '!$E$64)*1000+ставка!W120</f>
        <v>2293.5972488500001</v>
      </c>
      <c r="X270" s="146">
        <f>((ставка!X120/1000*'составляющая '!$B$64*'составляющая '!$C$64)+'составляющая '!$D$64+'составляющая '!$E$64)*1000+ставка!X120</f>
        <v>2223.79541961</v>
      </c>
      <c r="Y270" s="146">
        <f>((ставка!Y120/1000*'составляющая '!$B$64*'составляющая '!$C$64)+'составляющая '!$D$64+'составляющая '!$E$64)*1000+ставка!Y120</f>
        <v>2010.1295243100001</v>
      </c>
    </row>
    <row r="271" spans="1:25" s="104" customFormat="1" ht="15.75" hidden="1" outlineLevel="1" x14ac:dyDescent="0.25">
      <c r="A271" s="227">
        <v>12</v>
      </c>
      <c r="B271" s="146">
        <f>((ставка!B121/1000*'составляющая '!$B$64*'составляющая '!$C$64)+'составляющая '!$D$64+'составляющая '!$E$64)*1000+ставка!B121</f>
        <v>1839.2290838849999</v>
      </c>
      <c r="C271" s="146">
        <f>((ставка!C121/1000*'составляющая '!$B$64*'составляющая '!$C$64)+'составляющая '!$D$64+'составляющая '!$E$64)*1000+ставка!C121</f>
        <v>1742.2187426</v>
      </c>
      <c r="D271" s="146">
        <f>((ставка!D121/1000*'составляющая '!$B$64*'составляющая '!$C$64)+'составляющая '!$D$64+'составляющая '!$E$64)*1000+ставка!D121</f>
        <v>1712.6325788499998</v>
      </c>
      <c r="E271" s="146">
        <f>((ставка!E121/1000*'составляющая '!$B$64*'составляющая '!$C$64)+'составляющая '!$D$64+'составляющая '!$E$64)*1000+ставка!E121</f>
        <v>1637.806481075</v>
      </c>
      <c r="F271" s="146">
        <f>((ставка!F121/1000*'составляющая '!$B$64*'составляющая '!$C$64)+'составляющая '!$D$64+'составляющая '!$E$64)*1000+ставка!F121</f>
        <v>1734.6339260750001</v>
      </c>
      <c r="G271" s="146">
        <f>((ставка!G121/1000*'составляющая '!$B$64*'составляющая '!$C$64)+'составляющая '!$D$64+'составляющая '!$E$64)*1000+ставка!G121</f>
        <v>1809.1910587249999</v>
      </c>
      <c r="H271" s="146">
        <f>((ставка!H121/1000*'составляющая '!$B$64*'составляющая '!$C$64)+'составляющая '!$D$64+'составляющая '!$E$64)*1000+ставка!H121</f>
        <v>1885.9859812149998</v>
      </c>
      <c r="I271" s="146">
        <f>((ставка!I121/1000*'составляющая '!$B$64*'составляющая '!$C$64)+'составляющая '!$D$64+'составляющая '!$E$64)*1000+ставка!I121</f>
        <v>2168.23798339</v>
      </c>
      <c r="J271" s="146">
        <f>((ставка!J121/1000*'составляющая '!$B$64*'составляющая '!$C$64)+'составляющая '!$D$64+'составляющая '!$E$64)*1000+ставка!J121</f>
        <v>2260.686676155</v>
      </c>
      <c r="K271" s="146">
        <f>((ставка!K121/1000*'составляющая '!$B$64*'составляющая '!$C$64)+'составляющая '!$D$64+'составляющая '!$E$64)*1000+ставка!K121</f>
        <v>2272.8976928299999</v>
      </c>
      <c r="L271" s="146">
        <f>((ставка!L121/1000*'составляющая '!$B$64*'составляющая '!$C$64)+'составляющая '!$D$64+'составляющая '!$E$64)*1000+ставка!L121</f>
        <v>2280.4394749349999</v>
      </c>
      <c r="M271" s="146">
        <f>((ставка!M121/1000*'составляющая '!$B$64*'составляющая '!$C$64)+'составляющая '!$D$64+'составляющая '!$E$64)*1000+ставка!M121</f>
        <v>2278.4383744050001</v>
      </c>
      <c r="N271" s="146">
        <f>((ставка!N121/1000*'составляющая '!$B$64*'составляющая '!$C$64)+'составляющая '!$D$64+'составляющая '!$E$64)*1000+ставка!N121</f>
        <v>2276.4372738749998</v>
      </c>
      <c r="O271" s="146">
        <f>((ставка!O121/1000*'составляющая '!$B$64*'составляющая '!$C$64)+'составляющая '!$D$64+'составляющая '!$E$64)*1000+ставка!O121</f>
        <v>2275.7917575749998</v>
      </c>
      <c r="P271" s="146">
        <f>((ставка!P121/1000*'составляющая '!$B$64*'составляющая '!$C$64)+'составляющая '!$D$64+'составляющая '!$E$64)*1000+ставка!P121</f>
        <v>2275.2538273250002</v>
      </c>
      <c r="Q271" s="146">
        <f>((ставка!Q121/1000*'составляющая '!$B$64*'составляющая '!$C$64)+'составляющая '!$D$64+'составляющая '!$E$64)*1000+ставка!Q121</f>
        <v>2274.5437593950001</v>
      </c>
      <c r="R271" s="146">
        <f>((ставка!R121/1000*'составляющая '!$B$64*'составляющая '!$C$64)+'составляющая '!$D$64+'составляющая '!$E$64)*1000+ставка!R121</f>
        <v>2274.3393458999999</v>
      </c>
      <c r="S271" s="146">
        <f>((ставка!S121/1000*'составляющая '!$B$64*'составляющая '!$C$64)+'составляющая '!$D$64+'составляющая '!$E$64)*1000+ставка!S121</f>
        <v>2270.2295587899998</v>
      </c>
      <c r="T271" s="146">
        <f>((ставка!T121/1000*'составляющая '!$B$64*'составляющая '!$C$64)+'составляющая '!$D$64+'составляющая '!$E$64)*1000+ставка!T121</f>
        <v>2214.3170886050002</v>
      </c>
      <c r="U271" s="146">
        <f>((ставка!U121/1000*'составляющая '!$B$64*'составляющая '!$C$64)+'составляющая '!$D$64+'составляющая '!$E$64)*1000+ставка!U121</f>
        <v>2268.5081819900001</v>
      </c>
      <c r="V271" s="146">
        <f>((ставка!V121/1000*'составляющая '!$B$64*'составляющая '!$C$64)+'составляющая '!$D$64+'составляющая '!$E$64)*1000+ставка!V121</f>
        <v>2301.3111686349998</v>
      </c>
      <c r="W271" s="146">
        <f>((ставка!W121/1000*'составляющая '!$B$64*'составляющая '!$C$64)+'составляющая '!$D$64+'составляющая '!$E$64)*1000+ставка!W121</f>
        <v>2296.7387615099997</v>
      </c>
      <c r="X271" s="146">
        <f>((ставка!X121/1000*'составляющая '!$B$64*'составляющая '!$C$64)+'составляющая '!$D$64+'составляющая '!$E$64)*1000+ставка!X121</f>
        <v>2205.129239935</v>
      </c>
      <c r="Y271" s="146">
        <f>((ставка!Y121/1000*'составляющая '!$B$64*'составляющая '!$C$64)+'составляющая '!$D$64+'составляющая '!$E$64)*1000+ставка!Y121</f>
        <v>1945.8898938550001</v>
      </c>
    </row>
    <row r="272" spans="1:25" s="104" customFormat="1" ht="15.75" hidden="1" outlineLevel="1" x14ac:dyDescent="0.25">
      <c r="A272" s="227">
        <v>13</v>
      </c>
      <c r="B272" s="146">
        <f>((ставка!B122/1000*'составляющая '!$B$64*'составляющая '!$C$64)+'составляющая '!$D$64+'составляющая '!$E$64)*1000+ставка!B122</f>
        <v>1808.7607145249999</v>
      </c>
      <c r="C272" s="146">
        <f>((ставка!C122/1000*'составляющая '!$B$64*'составляющая '!$C$64)+'составляющая '!$D$64+'составляющая '!$E$64)*1000+ставка!C122</f>
        <v>1717.28029621</v>
      </c>
      <c r="D272" s="146">
        <f>((ставка!D122/1000*'составляющая '!$B$64*'составляющая '!$C$64)+'составляющая '!$D$64+'составляющая '!$E$64)*1000+ставка!D122</f>
        <v>1650.888944755</v>
      </c>
      <c r="E272" s="146">
        <f>((ставка!E122/1000*'составляющая '!$B$64*'составляющая '!$C$64)+'составляющая '!$D$64+'составляющая '!$E$64)*1000+ставка!E122</f>
        <v>1592.71716752</v>
      </c>
      <c r="F272" s="146">
        <f>((ставка!F122/1000*'составляющая '!$B$64*'составляющая '!$C$64)+'составляющая '!$D$64+'составляющая '!$E$64)*1000+ставка!F122</f>
        <v>1719.2706381349999</v>
      </c>
      <c r="G272" s="146">
        <f>((ставка!G122/1000*'составляющая '!$B$64*'составляющая '!$C$64)+'составляющая '!$D$64+'составляющая '!$E$64)*1000+ставка!G122</f>
        <v>1772.92380127</v>
      </c>
      <c r="H272" s="146">
        <f>((ставка!H122/1000*'составляющая '!$B$64*'составляющая '!$C$64)+'составляющая '!$D$64+'составляющая '!$E$64)*1000+ставка!H122</f>
        <v>1813.537535145</v>
      </c>
      <c r="I272" s="146">
        <f>((ставка!I122/1000*'составляющая '!$B$64*'составляющая '!$C$64)+'составляющая '!$D$64+'составляющая '!$E$64)*1000+ставка!I122</f>
        <v>2008.9568363650001</v>
      </c>
      <c r="J272" s="146">
        <f>((ставка!J122/1000*'составляющая '!$B$64*'составляющая '!$C$64)+'составляющая '!$D$64+'составляющая '!$E$64)*1000+ставка!J122</f>
        <v>2213.8544685899997</v>
      </c>
      <c r="K272" s="146">
        <f>((ставка!K122/1000*'составляющая '!$B$64*'составляющая '!$C$64)+'составляющая '!$D$64+'составляющая '!$E$64)*1000+ставка!K122</f>
        <v>2268.91700898</v>
      </c>
      <c r="L272" s="146">
        <f>((ставка!L122/1000*'составляющая '!$B$64*'составляющая '!$C$64)+'составляющая '!$D$64+'составляющая '!$E$64)*1000+ставка!L122</f>
        <v>2275.8778264150001</v>
      </c>
      <c r="M272" s="146">
        <f>((ставка!M122/1000*'составляющая '!$B$64*'составляющая '!$C$64)+'составляющая '!$D$64+'составляющая '!$E$64)*1000+ставка!M122</f>
        <v>2273.8336914649999</v>
      </c>
      <c r="N272" s="146">
        <f>((ставка!N122/1000*'составляющая '!$B$64*'составляющая '!$C$64)+'составляющая '!$D$64+'составляющая '!$E$64)*1000+ставка!N122</f>
        <v>2251.2728967799999</v>
      </c>
      <c r="O272" s="146">
        <f>((ставка!O122/1000*'составляющая '!$B$64*'составляющая '!$C$64)+'составляющая '!$D$64+'составляющая '!$E$64)*1000+ставка!O122</f>
        <v>2269.3688703899998</v>
      </c>
      <c r="P272" s="146">
        <f>((ставка!P122/1000*'составляющая '!$B$64*'составляющая '!$C$64)+'составляющая '!$D$64+'составляющая '!$E$64)*1000+ставка!P122</f>
        <v>2249.1857274100003</v>
      </c>
      <c r="Q272" s="146">
        <f>((ставка!Q122/1000*'составляющая '!$B$64*'составляющая '!$C$64)+'составляющая '!$D$64+'составляющая '!$E$64)*1000+ставка!Q122</f>
        <v>2245.48476729</v>
      </c>
      <c r="R272" s="146">
        <f>((ставка!R122/1000*'составляющая '!$B$64*'составляющая '!$C$64)+'составляющая '!$D$64+'составляющая '!$E$64)*1000+ставка!R122</f>
        <v>2263.5592236900002</v>
      </c>
      <c r="S272" s="146">
        <f>((ставка!S122/1000*'составляющая '!$B$64*'составляющая '!$C$64)+'составляющая '!$D$64+'составляющая '!$E$64)*1000+ставка!S122</f>
        <v>2230.3904444750001</v>
      </c>
      <c r="T272" s="146">
        <f>((ставка!T122/1000*'составляющая '!$B$64*'составляющая '!$C$64)+'составляющая '!$D$64+'составляющая '!$E$64)*1000+ставка!T122</f>
        <v>2186.7105081749996</v>
      </c>
      <c r="U272" s="146">
        <f>((ставка!U122/1000*'составляющая '!$B$64*'составляющая '!$C$64)+'составляющая '!$D$64+'составляющая '!$E$64)*1000+ставка!U122</f>
        <v>2209.066889365</v>
      </c>
      <c r="V272" s="146">
        <f>((ставка!V122/1000*'составляющая '!$B$64*'составляющая '!$C$64)+'составляющая '!$D$64+'составляющая '!$E$64)*1000+ставка!V122</f>
        <v>2290.4880120049997</v>
      </c>
      <c r="W272" s="146">
        <f>((ставка!W122/1000*'составляющая '!$B$64*'составляющая '!$C$64)+'составляющая '!$D$64+'составляющая '!$E$64)*1000+ставка!W122</f>
        <v>2288.62677334</v>
      </c>
      <c r="X272" s="146">
        <f>((ставка!X122/1000*'составляющая '!$B$64*'составляющая '!$C$64)+'составляющая '!$D$64+'составляющая '!$E$64)*1000+ставка!X122</f>
        <v>2202.5579333400001</v>
      </c>
      <c r="Y272" s="146">
        <f>((ставка!Y122/1000*'составляющая '!$B$64*'составляющая '!$C$64)+'составляющая '!$D$64+'составляющая '!$E$64)*1000+ставка!Y122</f>
        <v>2023.3948842749999</v>
      </c>
    </row>
    <row r="273" spans="1:25" s="104" customFormat="1" ht="15.75" hidden="1" outlineLevel="1" x14ac:dyDescent="0.25">
      <c r="A273" s="227">
        <v>14</v>
      </c>
      <c r="B273" s="146">
        <f>((ставка!B123/1000*'составляющая '!$B$64*'составляющая '!$C$64)+'составляющая '!$D$64+'составляющая '!$E$64)*1000+ставка!B123</f>
        <v>1979.9086028649999</v>
      </c>
      <c r="C273" s="146">
        <f>((ставка!C123/1000*'составляющая '!$B$64*'составляющая '!$C$64)+'составляющая '!$D$64+'составляющая '!$E$64)*1000+ставка!C123</f>
        <v>1836.152122855</v>
      </c>
      <c r="D273" s="146">
        <f>((ставка!D123/1000*'составляющая '!$B$64*'составляющая '!$C$64)+'составляющая '!$D$64+'составляющая '!$E$64)*1000+ставка!D123</f>
        <v>1812.1066406800001</v>
      </c>
      <c r="E273" s="146">
        <f>((ставка!E123/1000*'составляющая '!$B$64*'составляющая '!$C$64)+'составляющая '!$D$64+'составляющая '!$E$64)*1000+ставка!E123</f>
        <v>1757.7003751949999</v>
      </c>
      <c r="F273" s="146">
        <f>((ставка!F123/1000*'составляющая '!$B$64*'составляющая '!$C$64)+'составляющая '!$D$64+'составляющая '!$E$64)*1000+ставка!F123</f>
        <v>1750.0832828550001</v>
      </c>
      <c r="G273" s="146">
        <f>((ставка!G123/1000*'составляющая '!$B$64*'составляющая '!$C$64)+'составляющая '!$D$64+'составляющая '!$E$64)*1000+ставка!G123</f>
        <v>1755.0322411550001</v>
      </c>
      <c r="H273" s="146">
        <f>((ставка!H123/1000*'составляющая '!$B$64*'составляющая '!$C$64)+'составляющая '!$D$64+'составляющая '!$E$64)*1000+ставка!H123</f>
        <v>1754.3221732249999</v>
      </c>
      <c r="I273" s="146">
        <f>((ставка!I123/1000*'составляющая '!$B$64*'составляющая '!$C$64)+'составляющая '!$D$64+'составляющая '!$E$64)*1000+ставка!I123</f>
        <v>1828.7609612200001</v>
      </c>
      <c r="J273" s="146">
        <f>((ставка!J123/1000*'составляющая '!$B$64*'составляющая '!$C$64)+'составляющая '!$D$64+'составляющая '!$E$64)*1000+ставка!J123</f>
        <v>2152.9069712649998</v>
      </c>
      <c r="K273" s="146">
        <f>((ставка!K123/1000*'составляющая '!$B$64*'составляющая '!$C$64)+'составляющая '!$D$64+'составляющая '!$E$64)*1000+ставка!K123</f>
        <v>2216.1137756400003</v>
      </c>
      <c r="L273" s="146">
        <f>((ставка!L123/1000*'составляющая '!$B$64*'составляющая '!$C$64)+'составляющая '!$D$64+'составляющая '!$E$64)*1000+ставка!L123</f>
        <v>2262.0099845699997</v>
      </c>
      <c r="M273" s="146">
        <f>((ставка!M123/1000*'составляющая '!$B$64*'составляющая '!$C$64)+'составляющая '!$D$64+'составляющая '!$E$64)*1000+ставка!M123</f>
        <v>2267.3462526499998</v>
      </c>
      <c r="N273" s="146">
        <f>((ставка!N123/1000*'составляющая '!$B$64*'составляющая '!$C$64)+'составляющая '!$D$64+'составляющая '!$E$64)*1000+ставка!N123</f>
        <v>2265.5172898000001</v>
      </c>
      <c r="O273" s="146">
        <f>((ставка!O123/1000*'составляющая '!$B$64*'составляющая '!$C$64)+'составляющая '!$D$64+'составляющая '!$E$64)*1000+ставка!O123</f>
        <v>2262.8383971549997</v>
      </c>
      <c r="P273" s="146">
        <f>((ставка!P123/1000*'составляющая '!$B$64*'составляющая '!$C$64)+'составляющая '!$D$64+'составляющая '!$E$64)*1000+ставка!P123</f>
        <v>2266.6577019300003</v>
      </c>
      <c r="Q273" s="146">
        <f>((ставка!Q123/1000*'составляющая '!$B$64*'составляющая '!$C$64)+'составляющая '!$D$64+'составляющая '!$E$64)*1000+ставка!Q123</f>
        <v>2266.6254261150002</v>
      </c>
      <c r="R273" s="146">
        <f>((ставка!R123/1000*'составляющая '!$B$64*'составляющая '!$C$64)+'составляющая '!$D$64+'составляющая '!$E$64)*1000+ставка!R123</f>
        <v>2266.3457023849996</v>
      </c>
      <c r="S273" s="146">
        <f>((ставка!S123/1000*'составляющая '!$B$64*'составляющая '!$C$64)+'составляющая '!$D$64+'составляющая '!$E$64)*1000+ставка!S123</f>
        <v>2263.032052045</v>
      </c>
      <c r="T273" s="146">
        <f>((ставка!T123/1000*'составляющая '!$B$64*'составляющая '!$C$64)+'составляющая '!$D$64+'составляющая '!$E$64)*1000+ставка!T123</f>
        <v>2181.5141019600001</v>
      </c>
      <c r="U273" s="146">
        <f>((ставка!U123/1000*'составляющая '!$B$64*'составляющая '!$C$64)+'составляющая '!$D$64+'составляющая '!$E$64)*1000+ставка!U123</f>
        <v>2223.21445494</v>
      </c>
      <c r="V273" s="146">
        <f>((ставка!V123/1000*'составляющая '!$B$64*'составляющая '!$C$64)+'составляющая '!$D$64+'составляющая '!$E$64)*1000+ставка!V123</f>
        <v>2278.3307883550001</v>
      </c>
      <c r="W273" s="146">
        <f>((ставка!W123/1000*'составляющая '!$B$64*'составляющая '!$C$64)+'составляющая '!$D$64+'составляющая '!$E$64)*1000+ставка!W123</f>
        <v>2277.5238929799998</v>
      </c>
      <c r="X273" s="146">
        <f>((ставка!X123/1000*'составляющая '!$B$64*'составляющая '!$C$64)+'составляющая '!$D$64+'составляющая '!$E$64)*1000+ставка!X123</f>
        <v>2206.9044097599999</v>
      </c>
      <c r="Y273" s="146">
        <f>((ставка!Y123/1000*'составляющая '!$B$64*'составляющая '!$C$64)+'составляющая '!$D$64+'составляющая '!$E$64)*1000+ставка!Y123</f>
        <v>2083.6000378550002</v>
      </c>
    </row>
    <row r="274" spans="1:25" s="104" customFormat="1" ht="15.75" hidden="1" outlineLevel="1" x14ac:dyDescent="0.25">
      <c r="A274" s="227">
        <v>15</v>
      </c>
      <c r="B274" s="146">
        <f>((ставка!B124/1000*'составляющая '!$B$64*'составляющая '!$C$64)+'составляющая '!$D$64+'составляющая '!$E$64)*1000+ставка!B124</f>
        <v>1923.5442712700001</v>
      </c>
      <c r="C274" s="146">
        <f>((ставка!C124/1000*'составляющая '!$B$64*'составляющая '!$C$64)+'составляющая '!$D$64+'составляющая '!$E$64)*1000+ставка!C124</f>
        <v>1787.7921933799998</v>
      </c>
      <c r="D274" s="146">
        <f>((ставка!D124/1000*'составляющая '!$B$64*'составляющая '!$C$64)+'составляющая '!$D$64+'составляющая '!$E$64)*1000+ставка!D124</f>
        <v>1738.2595759599999</v>
      </c>
      <c r="E274" s="146">
        <f>((ставка!E124/1000*'составляющая '!$B$64*'составляющая '!$C$64)+'составляющая '!$D$64+'составляющая '!$E$64)*1000+ставка!E124</f>
        <v>1653.5785960049998</v>
      </c>
      <c r="F274" s="146">
        <f>((ставка!F124/1000*'составляющая '!$B$64*'составляющая '!$C$64)+'составляющая '!$D$64+'составляющая '!$E$64)*1000+ставка!F124</f>
        <v>1651.7281159449999</v>
      </c>
      <c r="G274" s="146">
        <f>((ставка!G124/1000*'составляющая '!$B$64*'составляющая '!$C$64)+'составляющая '!$D$64+'составляющая '!$E$64)*1000+ставка!G124</f>
        <v>1650.5339107899999</v>
      </c>
      <c r="H274" s="146">
        <f>((ставка!H124/1000*'составляющая '!$B$64*'составляющая '!$C$64)+'составляющая '!$D$64+'составляющая '!$E$64)*1000+ставка!H124</f>
        <v>1655.7518342150001</v>
      </c>
      <c r="I274" s="146">
        <f>((ставка!I124/1000*'составляющая '!$B$64*'составляющая '!$C$64)+'составляющая '!$D$64+'составляющая '!$E$64)*1000+ставка!I124</f>
        <v>1713.3103709649999</v>
      </c>
      <c r="J274" s="146">
        <f>((ставка!J124/1000*'составляющая '!$B$64*'составляющая '!$C$64)+'составляющая '!$D$64+'составляющая '!$E$64)*1000+ставка!J124</f>
        <v>1822.6393149750002</v>
      </c>
      <c r="K274" s="146">
        <f>((ставка!K124/1000*'составляющая '!$B$64*'составляющая '!$C$64)+'составляющая '!$D$64+'составляющая '!$E$64)*1000+ставка!K124</f>
        <v>1955.28215602</v>
      </c>
      <c r="L274" s="146">
        <f>((ставка!L124/1000*'составляющая '!$B$64*'составляющая '!$C$64)+'составляющая '!$D$64+'составляющая '!$E$64)*1000+ставка!L124</f>
        <v>2154.1657280499999</v>
      </c>
      <c r="M274" s="146">
        <f>((ставка!M124/1000*'составляющая '!$B$64*'составляющая '!$C$64)+'составляющая '!$D$64+'составляющая '!$E$64)*1000+ставка!M124</f>
        <v>2208.4213730649999</v>
      </c>
      <c r="N274" s="146">
        <f>((ставка!N124/1000*'составляющая '!$B$64*'составляющая '!$C$64)+'составляющая '!$D$64+'составляющая '!$E$64)*1000+ставка!N124</f>
        <v>2202.2136579799999</v>
      </c>
      <c r="O274" s="146">
        <f>((ставка!O124/1000*'составляющая '!$B$64*'составляющая '!$C$64)+'составляющая '!$D$64+'составляющая '!$E$64)*1000+ставка!O124</f>
        <v>2200.072695585</v>
      </c>
      <c r="P274" s="146">
        <f>((ставка!P124/1000*'составляющая '!$B$64*'составляющая '!$C$64)+'составляющая '!$D$64+'составляющая '!$E$64)*1000+ставка!P124</f>
        <v>2197.5874578299999</v>
      </c>
      <c r="Q274" s="146">
        <f>((ставка!Q124/1000*'составляющая '!$B$64*'составляющая '!$C$64)+'составляющая '!$D$64+'составляющая '!$E$64)*1000+ставка!Q124</f>
        <v>2247.2384199049998</v>
      </c>
      <c r="R274" s="146">
        <f>((ставка!R124/1000*'составляющая '!$B$64*'составляющая '!$C$64)+'составляющая '!$D$64+'составляющая '!$E$64)*1000+ставка!R124</f>
        <v>2248.3573148250002</v>
      </c>
      <c r="S274" s="146">
        <f>((ставка!S124/1000*'составляющая '!$B$64*'составляющая '!$C$64)+'составляющая '!$D$64+'составляющая '!$E$64)*1000+ставка!S124</f>
        <v>2252.1873782050002</v>
      </c>
      <c r="T274" s="146">
        <f>((ставка!T124/1000*'составляющая '!$B$64*'составляющая '!$C$64)+'составляющая '!$D$64+'составляющая '!$E$64)*1000+ставка!T124</f>
        <v>2156.070001135</v>
      </c>
      <c r="U274" s="146">
        <f>((ставка!U124/1000*'составляющая '!$B$64*'составляющая '!$C$64)+'составляющая '!$D$64+'составляющая '!$E$64)*1000+ставка!U124</f>
        <v>2199.78221325</v>
      </c>
      <c r="V274" s="146">
        <f>((ставка!V124/1000*'составляющая '!$B$64*'составляющая '!$C$64)+'составляющая '!$D$64+'составляющая '!$E$64)*1000+ставка!V124</f>
        <v>2283.72084946</v>
      </c>
      <c r="W274" s="146">
        <f>((ставка!W124/1000*'составляющая '!$B$64*'составляющая '!$C$64)+'составляющая '!$D$64+'составляющая '!$E$64)*1000+ставка!W124</f>
        <v>2279.4281660649999</v>
      </c>
      <c r="X274" s="146">
        <f>((ставка!X124/1000*'составляющая '!$B$64*'составляющая '!$C$64)+'составляющая '!$D$64+'составляющая '!$E$64)*1000+ставка!X124</f>
        <v>2192.5739478999999</v>
      </c>
      <c r="Y274" s="146">
        <f>((ставка!Y124/1000*'составляющая '!$B$64*'составляющая '!$C$64)+'составляющая '!$D$64+'составляющая '!$E$64)*1000+ставка!Y124</f>
        <v>2015.8100677499999</v>
      </c>
    </row>
    <row r="275" spans="1:25" s="104" customFormat="1" ht="15.75" hidden="1" outlineLevel="1" x14ac:dyDescent="0.25">
      <c r="A275" s="227">
        <v>16</v>
      </c>
      <c r="B275" s="146">
        <f>((ставка!B125/1000*'составляющая '!$B$64*'составляющая '!$C$64)+'составляющая '!$D$64+'составляющая '!$E$64)*1000+ставка!B125</f>
        <v>1832.3328180799999</v>
      </c>
      <c r="C275" s="146">
        <f>((ставка!C125/1000*'составляющая '!$B$64*'составляющая '!$C$64)+'составляющая '!$D$64+'составляющая '!$E$64)*1000+ставка!C125</f>
        <v>1649.447291685</v>
      </c>
      <c r="D275" s="146">
        <f>((ставка!D125/1000*'составляющая '!$B$64*'составляющая '!$C$64)+'составляющая '!$D$64+'составляющая '!$E$64)*1000+ставка!D125</f>
        <v>1651.7603917599999</v>
      </c>
      <c r="E275" s="146">
        <f>((ставка!E125/1000*'составляющая '!$B$64*'составляющая '!$C$64)+'составляющая '!$D$64+'составляющая '!$E$64)*1000+ставка!E125</f>
        <v>1609.6942462100001</v>
      </c>
      <c r="F275" s="146">
        <f>((ставка!F125/1000*'составляющая '!$B$64*'составляющая '!$C$64)+'составляющая '!$D$64+'составляющая '!$E$64)*1000+ставка!F125</f>
        <v>1631.2760078400001</v>
      </c>
      <c r="G275" s="146">
        <f>((ставка!G125/1000*'составляющая '!$B$64*'составляющая '!$C$64)+'составляющая '!$D$64+'составляющая '!$E$64)*1000+ставка!G125</f>
        <v>1674.3642208649999</v>
      </c>
      <c r="H275" s="146">
        <f>((ставка!H125/1000*'составляющая '!$B$64*'составляющая '!$C$64)+'составляющая '!$D$64+'составляющая '!$E$64)*1000+ставка!H125</f>
        <v>1806.5982349199999</v>
      </c>
      <c r="I275" s="146">
        <f>((ставка!I125/1000*'составляющая '!$B$64*'составляющая '!$C$64)+'составляющая '!$D$64+'составляющая '!$E$64)*1000+ставка!I125</f>
        <v>2060.6842092050001</v>
      </c>
      <c r="J275" s="146">
        <f>((ставка!J125/1000*'составляющая '!$B$64*'составляющая '!$C$64)+'составляющая '!$D$64+'составляющая '!$E$64)*1000+ставка!J125</f>
        <v>2198.6525597250002</v>
      </c>
      <c r="K275" s="146">
        <f>((ставка!K125/1000*'составляющая '!$B$64*'составляющая '!$C$64)+'составляющая '!$D$64+'составляющая '!$E$64)*1000+ставка!K125</f>
        <v>2264.1617055699999</v>
      </c>
      <c r="L275" s="146">
        <f>((ставка!L125/1000*'составляющая '!$B$64*'составляющая '!$C$64)+'составляющая '!$D$64+'составляющая '!$E$64)*1000+ставка!L125</f>
        <v>2278.4276157999998</v>
      </c>
      <c r="M275" s="146">
        <f>((ставка!M125/1000*'составляющая '!$B$64*'составляющая '!$C$64)+'составляющая '!$D$64+'составляющая '!$E$64)*1000+ставка!M125</f>
        <v>2267.722803825</v>
      </c>
      <c r="N275" s="146">
        <f>((ставка!N125/1000*'составляющая '!$B$64*'составляющая '!$C$64)+'составляющая '!$D$64+'составляющая '!$E$64)*1000+ставка!N125</f>
        <v>2268.9277675849999</v>
      </c>
      <c r="O275" s="146">
        <f>((ставка!O125/1000*'составляющая '!$B$64*'составляющая '!$C$64)+'составляющая '!$D$64+'составляющая '!$E$64)*1000+ставка!O125</f>
        <v>2274.18872543</v>
      </c>
      <c r="P275" s="146">
        <f>((ставка!P125/1000*'составляющая '!$B$64*'составляющая '!$C$64)+'составляющая '!$D$64+'составляющая '!$E$64)*1000+ставка!P125</f>
        <v>2273.1881751649998</v>
      </c>
      <c r="Q275" s="146">
        <f>((ставка!Q125/1000*'составляющая '!$B$64*'составляющая '!$C$64)+'составляющая '!$D$64+'составляющая '!$E$64)*1000+ставка!Q125</f>
        <v>2266.4210126200001</v>
      </c>
      <c r="R275" s="146">
        <f>((ставка!R125/1000*'составляющая '!$B$64*'составляющая '!$C$64)+'составляющая '!$D$64+'составляющая '!$E$64)*1000+ставка!R125</f>
        <v>2263.613016715</v>
      </c>
      <c r="S275" s="146">
        <f>((ставка!S125/1000*'составляющая '!$B$64*'составляющая '!$C$64)+'составляющая '!$D$64+'составляющая '!$E$64)*1000+ставка!S125</f>
        <v>2242.8596676699999</v>
      </c>
      <c r="T275" s="146">
        <f>((ставка!T125/1000*'составляющая '!$B$64*'составляющая '!$C$64)+'составляющая '!$D$64+'составляющая '!$E$64)*1000+ставка!T125</f>
        <v>2246.6144208149999</v>
      </c>
      <c r="U275" s="146">
        <f>((ставка!U125/1000*'составляющая '!$B$64*'составляющая '!$C$64)+'составляющая '!$D$64+'составляющая '!$E$64)*1000+ставка!U125</f>
        <v>2254.7909606150001</v>
      </c>
      <c r="V275" s="146">
        <f>((ставка!V125/1000*'составляющая '!$B$64*'составляющая '!$C$64)+'составляющая '!$D$64+'составляющая '!$E$64)*1000+ставка!V125</f>
        <v>2318.3958333750002</v>
      </c>
      <c r="W275" s="146">
        <f>((ставка!W125/1000*'составляющая '!$B$64*'составляющая '!$C$64)+'составляющая '!$D$64+'составляющая '!$E$64)*1000+ставка!W125</f>
        <v>2353.2537135749999</v>
      </c>
      <c r="X275" s="146">
        <f>((ставка!X125/1000*'составляющая '!$B$64*'составляющая '!$C$64)+'составляющая '!$D$64+'составляющая '!$E$64)*1000+ставка!X125</f>
        <v>2261.8270882850002</v>
      </c>
      <c r="Y275" s="146">
        <f>((ставка!Y125/1000*'составляющая '!$B$64*'составляющая '!$C$64)+'составляющая '!$D$64+'составляющая '!$E$64)*1000+ставка!Y125</f>
        <v>2054.2505634150002</v>
      </c>
    </row>
    <row r="276" spans="1:25" s="104" customFormat="1" ht="15.75" hidden="1" outlineLevel="1" x14ac:dyDescent="0.25">
      <c r="A276" s="227">
        <v>17</v>
      </c>
      <c r="B276" s="146">
        <f>((ставка!B126/1000*'составляющая '!$B$64*'составляющая '!$C$64)+'составляющая '!$D$64+'составляющая '!$E$64)*1000+ставка!B126</f>
        <v>1854.979681605</v>
      </c>
      <c r="C276" s="146">
        <f>((ставка!C126/1000*'составляющая '!$B$64*'составляющая '!$C$64)+'составляющая '!$D$64+'составляющая '!$E$64)*1000+ставка!C126</f>
        <v>1735.5591661049998</v>
      </c>
      <c r="D276" s="146">
        <f>((ставка!D126/1000*'составляющая '!$B$64*'составляющая '!$C$64)+'составляющая '!$D$64+'составляющая '!$E$64)*1000+ставка!D126</f>
        <v>1708.6626536049998</v>
      </c>
      <c r="E276" s="146">
        <f>((ставка!E126/1000*'составляющая '!$B$64*'составляющая '!$C$64)+'составляющая '!$D$64+'составляющая '!$E$64)*1000+ставка!E126</f>
        <v>1656.10686818</v>
      </c>
      <c r="F276" s="146">
        <f>((ставка!F126/1000*'составляющая '!$B$64*'составляющая '!$C$64)+'составляющая '!$D$64+'составляющая '!$E$64)*1000+ставка!F126</f>
        <v>1719.679465125</v>
      </c>
      <c r="G276" s="146">
        <f>((ставка!G126/1000*'составляющая '!$B$64*'составляющая '!$C$64)+'составляющая '!$D$64+'составляющая '!$E$64)*1000+ставка!G126</f>
        <v>1748.899836305</v>
      </c>
      <c r="H276" s="146">
        <f>((ставка!H126/1000*'составляющая '!$B$64*'составляющая '!$C$64)+'составляющая '!$D$64+'составляющая '!$E$64)*1000+ставка!H126</f>
        <v>1845.5981780449999</v>
      </c>
      <c r="I276" s="146">
        <f>((ставка!I126/1000*'составляющая '!$B$64*'составляющая '!$C$64)+'составляющая '!$D$64+'составляющая '!$E$64)*1000+ставка!I126</f>
        <v>2060.37220966</v>
      </c>
      <c r="J276" s="146">
        <f>((ставка!J126/1000*'составляющая '!$B$64*'составляющая '!$C$64)+'составляющая '!$D$64+'составляющая '!$E$64)*1000+ставка!J126</f>
        <v>2164.83826421</v>
      </c>
      <c r="K276" s="146">
        <f>((ставка!K126/1000*'составляющая '!$B$64*'составляющая '!$C$64)+'составляющая '!$D$64+'составляющая '!$E$64)*1000+ставка!K126</f>
        <v>2274.2855528750001</v>
      </c>
      <c r="L276" s="146">
        <f>((ставка!L126/1000*'составляющая '!$B$64*'составляющая '!$C$64)+'составляющая '!$D$64+'составляющая '!$E$64)*1000+ставка!L126</f>
        <v>2287.40029237</v>
      </c>
      <c r="M276" s="146">
        <f>((ставка!M126/1000*'составляющая '!$B$64*'составляющая '!$C$64)+'составляющая '!$D$64+'составляющая '!$E$64)*1000+ставка!M126</f>
        <v>2283.7746424850002</v>
      </c>
      <c r="N276" s="146">
        <f>((ставка!N126/1000*'составляющая '!$B$64*'составляющая '!$C$64)+'составляющая '!$D$64+'составляющая '!$E$64)*1000+ставка!N126</f>
        <v>2271.8648667500001</v>
      </c>
      <c r="O276" s="146">
        <f>((ставка!O126/1000*'составляющая '!$B$64*'составляющая '!$C$64)+'составляющая '!$D$64+'составляющая '!$E$64)*1000+ставка!O126</f>
        <v>2284.2157452900001</v>
      </c>
      <c r="P276" s="146">
        <f>((ставка!P126/1000*'составляющая '!$B$64*'составляющая '!$C$64)+'составляющая '!$D$64+'составляющая '!$E$64)*1000+ставка!P126</f>
        <v>2284.4094001799999</v>
      </c>
      <c r="Q276" s="146">
        <f>((ставка!Q126/1000*'составляющая '!$B$64*'составляющая '!$C$64)+'составляющая '!$D$64+'составляющая '!$E$64)*1000+ставка!Q126</f>
        <v>2283.5056773599999</v>
      </c>
      <c r="R276" s="146">
        <f>((ставка!R126/1000*'составляющая '!$B$64*'составляющая '!$C$64)+'составляющая '!$D$64+'составляющая '!$E$64)*1000+ставка!R126</f>
        <v>2282.096300105</v>
      </c>
      <c r="S276" s="146">
        <f>((ставка!S126/1000*'составляющая '!$B$64*'составляющая '!$C$64)+'составляющая '!$D$64+'составляющая '!$E$64)*1000+ставка!S126</f>
        <v>2268.01328616</v>
      </c>
      <c r="T276" s="146">
        <f>((ставка!T126/1000*'составляющая '!$B$64*'составляющая '!$C$64)+'составляющая '!$D$64+'составляющая '!$E$64)*1000+ставка!T126</f>
        <v>2272.1768662949999</v>
      </c>
      <c r="U276" s="146">
        <f>((ставка!U126/1000*'составляющая '!$B$64*'составляющая '!$C$64)+'составляющая '!$D$64+'составляющая '!$E$64)*1000+ставка!U126</f>
        <v>2251.1868279400001</v>
      </c>
      <c r="V276" s="146">
        <f>((ставка!V126/1000*'составляющая '!$B$64*'составляющая '!$C$64)+'составляющая '!$D$64+'составляющая '!$E$64)*1000+ставка!V126</f>
        <v>2332.41429569</v>
      </c>
      <c r="W276" s="146">
        <f>((ставка!W126/1000*'составляющая '!$B$64*'составляющая '!$C$64)+'составляющая '!$D$64+'составляющая '!$E$64)*1000+ставка!W126</f>
        <v>2359.9670830949999</v>
      </c>
      <c r="X276" s="146">
        <f>((ставка!X126/1000*'составляющая '!$B$64*'составляющая '!$C$64)+'составляющая '!$D$64+'составляющая '!$E$64)*1000+ставка!X126</f>
        <v>2255.737717855</v>
      </c>
      <c r="Y276" s="146">
        <f>((ставка!Y126/1000*'составляющая '!$B$64*'составляющая '!$C$64)+'составляющая '!$D$64+'составляющая '!$E$64)*1000+ставка!Y126</f>
        <v>2046.10629943</v>
      </c>
    </row>
    <row r="277" spans="1:25" s="104" customFormat="1" ht="15.75" hidden="1" outlineLevel="1" x14ac:dyDescent="0.25">
      <c r="A277" s="227">
        <v>18</v>
      </c>
      <c r="B277" s="146">
        <f>((ставка!B127/1000*'составляющая '!$B$64*'составляющая '!$C$64)+'составляющая '!$D$64+'составляющая '!$E$64)*1000+ставка!B127</f>
        <v>1857.0668509750001</v>
      </c>
      <c r="C277" s="146">
        <f>((ставка!C127/1000*'составляющая '!$B$64*'составляющая '!$C$64)+'составляющая '!$D$64+'составляющая '!$E$64)*1000+ставка!C127</f>
        <v>1769.4487718549999</v>
      </c>
      <c r="D277" s="146">
        <f>((ставка!D127/1000*'составляющая '!$B$64*'составляющая '!$C$64)+'составляющая '!$D$64+'составляющая '!$E$64)*1000+ставка!D127</f>
        <v>1732.8587562500002</v>
      </c>
      <c r="E277" s="146">
        <f>((ставка!E127/1000*'составляющая '!$B$64*'составляющая '!$C$64)+'составляющая '!$D$64+'составляющая '!$E$64)*1000+ставка!E127</f>
        <v>1673.8370492199999</v>
      </c>
      <c r="F277" s="146">
        <f>((ставка!F127/1000*'составляющая '!$B$64*'составляющая '!$C$64)+'составляющая '!$D$64+'составляющая '!$E$64)*1000+ставка!F127</f>
        <v>1731.0620692150001</v>
      </c>
      <c r="G277" s="146">
        <f>((ставка!G127/1000*'составляющая '!$B$64*'составляющая '!$C$64)+'составляющая '!$D$64+'составляющая '!$E$64)*1000+ставка!G127</f>
        <v>1782.402132275</v>
      </c>
      <c r="H277" s="146">
        <f>((ставка!H127/1000*'составляющая '!$B$64*'составляющая '!$C$64)+'составляющая '!$D$64+'составляющая '!$E$64)*1000+ставка!H127</f>
        <v>1879.24033588</v>
      </c>
      <c r="I277" s="146">
        <f>((ставка!I127/1000*'составляющая '!$B$64*'составляющая '!$C$64)+'составляющая '!$D$64+'составляющая '!$E$64)*1000+ставка!I127</f>
        <v>2058.0483509800001</v>
      </c>
      <c r="J277" s="146">
        <f>((ставка!J127/1000*'составляющая '!$B$64*'составляющая '!$C$64)+'составляющая '!$D$64+'составляющая '!$E$64)*1000+ставка!J127</f>
        <v>2228.0020341650002</v>
      </c>
      <c r="K277" s="146">
        <f>((ставка!K127/1000*'составляющая '!$B$64*'составляющая '!$C$64)+'составляющая '!$D$64+'составляющая '!$E$64)*1000+ставка!K127</f>
        <v>2273.4571402900001</v>
      </c>
      <c r="L277" s="146">
        <f>((ставка!L127/1000*'составляющая '!$B$64*'составляющая '!$C$64)+'составляющая '!$D$64+'составляющая '!$E$64)*1000+ставка!L127</f>
        <v>2282.3652652299997</v>
      </c>
      <c r="M277" s="146">
        <f>((ставка!M127/1000*'составляющая '!$B$64*'составляющая '!$C$64)+'составляющая '!$D$64+'составляющая '!$E$64)*1000+ставка!M127</f>
        <v>2278.9117530250001</v>
      </c>
      <c r="N277" s="146">
        <f>((ставка!N127/1000*'составляющая '!$B$64*'составляющая '!$C$64)+'составляющая '!$D$64+'составляющая '!$E$64)*1000+ставка!N127</f>
        <v>2264.8932907099997</v>
      </c>
      <c r="O277" s="146">
        <f>((ставка!O127/1000*'составляющая '!$B$64*'составляющая '!$C$64)+'составляющая '!$D$64+'составляющая '!$E$64)*1000+ставка!O127</f>
        <v>2275.9101022300001</v>
      </c>
      <c r="P277" s="146">
        <f>((ставка!P127/1000*'составляющая '!$B$64*'составляющая '!$C$64)+'составляющая '!$D$64+'составляющая '!$E$64)*1000+ставка!P127</f>
        <v>2276.0176882799997</v>
      </c>
      <c r="Q277" s="146">
        <f>((ставка!Q127/1000*'составляющая '!$B$64*'составляющая '!$C$64)+'составляющая '!$D$64+'составляющая '!$E$64)*1000+ставка!Q127</f>
        <v>2263.4086032200003</v>
      </c>
      <c r="R277" s="146">
        <f>((ставка!R127/1000*'составляющая '!$B$64*'составляющая '!$C$64)+'составляющая '!$D$64+'составляющая '!$E$64)*1000+ставка!R127</f>
        <v>2262.5801906349998</v>
      </c>
      <c r="S277" s="146">
        <f>((ставка!S127/1000*'составляющая '!$B$64*'составляющая '!$C$64)+'составляющая '!$D$64+'составляющая '!$E$64)*1000+ставка!S127</f>
        <v>2257.6097151250001</v>
      </c>
      <c r="T277" s="146">
        <f>((ставка!T127/1000*'составляющая '!$B$64*'составляющая '!$C$64)+'составляющая '!$D$64+'составляющая '!$E$64)*1000+ставка!T127</f>
        <v>2258.9437821450001</v>
      </c>
      <c r="U277" s="146">
        <f>((ставка!U127/1000*'составляющая '!$B$64*'составляющая '!$C$64)+'составляющая '!$D$64+'составляющая '!$E$64)*1000+ставка!U127</f>
        <v>2276.0607227</v>
      </c>
      <c r="V277" s="146">
        <f>((ставка!V127/1000*'составляющая '!$B$64*'составляющая '!$C$64)+'составляющая '!$D$64+'составляющая '!$E$64)*1000+ставка!V127</f>
        <v>2309.1111572599998</v>
      </c>
      <c r="W277" s="146">
        <f>((ставка!W127/1000*'составляющая '!$B$64*'составляющая '!$C$64)+'составляющая '!$D$64+'составляющая '!$E$64)*1000+ставка!W127</f>
        <v>2304.5387501349996</v>
      </c>
      <c r="X277" s="146">
        <f>((ставка!X127/1000*'составляющая '!$B$64*'составляющая '!$C$64)+'составляющая '!$D$64+'составляющая '!$E$64)*1000+ставка!X127</f>
        <v>2255.6624076200001</v>
      </c>
      <c r="Y277" s="146">
        <f>((ставка!Y127/1000*'составляющая '!$B$64*'составляющая '!$C$64)+'составляющая '!$D$64+'составляющая '!$E$64)*1000+ставка!Y127</f>
        <v>2006.9557358349998</v>
      </c>
    </row>
    <row r="278" spans="1:25" s="104" customFormat="1" ht="15.75" hidden="1" outlineLevel="1" x14ac:dyDescent="0.25">
      <c r="A278" s="227">
        <v>19</v>
      </c>
      <c r="B278" s="146">
        <f>((ставка!B128/1000*'составляющая '!$B$64*'составляющая '!$C$64)+'составляющая '!$D$64+'составляющая '!$E$64)*1000+ставка!B128</f>
        <v>1805.43630558</v>
      </c>
      <c r="C278" s="146">
        <f>((ставка!C128/1000*'составляющая '!$B$64*'составляющая '!$C$64)+'составляющая '!$D$64+'составляющая '!$E$64)*1000+ставка!C128</f>
        <v>1626.8542211849999</v>
      </c>
      <c r="D278" s="146">
        <f>((ставка!D128/1000*'составляющая '!$B$64*'составляющая '!$C$64)+'составляющая '!$D$64+'составляющая '!$E$64)*1000+ставка!D128</f>
        <v>1561.2590064999999</v>
      </c>
      <c r="E278" s="146">
        <f>((ставка!E128/1000*'составляющая '!$B$64*'составляющая '!$C$64)+'составляющая '!$D$64+'составляющая '!$E$64)*1000+ставка!E128</f>
        <v>1511.9523197849999</v>
      </c>
      <c r="F278" s="146">
        <f>((ставка!F128/1000*'составляющая '!$B$64*'составляющая '!$C$64)+'составляющая '!$D$64+'составляющая '!$E$64)*1000+ставка!F128</f>
        <v>1514.60969522</v>
      </c>
      <c r="G278" s="146">
        <f>((ставка!G128/1000*'составляющая '!$B$64*'составляющая '!$C$64)+'составляющая '!$D$64+'составляющая '!$E$64)*1000+ставка!G128</f>
        <v>1687.0486161599999</v>
      </c>
      <c r="H278" s="146">
        <f>((ставка!H128/1000*'составляющая '!$B$64*'составляющая '!$C$64)+'составляющая '!$D$64+'составляющая '!$E$64)*1000+ставка!H128</f>
        <v>2201.2346249249999</v>
      </c>
      <c r="I278" s="146">
        <f>((ставка!I128/1000*'составляющая '!$B$64*'составляющая '!$C$64)+'составляющая '!$D$64+'составляющая '!$E$64)*1000+ставка!I128</f>
        <v>2231.6707184699999</v>
      </c>
      <c r="J278" s="146">
        <f>((ставка!J128/1000*'составляющая '!$B$64*'составляющая '!$C$64)+'составляющая '!$D$64+'составляющая '!$E$64)*1000+ставка!J128</f>
        <v>2268.5404578050002</v>
      </c>
      <c r="K278" s="146">
        <f>((ставка!K128/1000*'составляющая '!$B$64*'составляющая '!$C$64)+'составляющая '!$D$64+'составляющая '!$E$64)*1000+ставка!K128</f>
        <v>2293.6187660599999</v>
      </c>
      <c r="L278" s="146">
        <f>((ставка!L128/1000*'составляющая '!$B$64*'составляющая '!$C$64)+'составляющая '!$D$64+'составляющая '!$E$64)*1000+ставка!L128</f>
        <v>2298.6537932000001</v>
      </c>
      <c r="M278" s="146">
        <f>((ставка!M128/1000*'составляющая '!$B$64*'составляющая '!$C$64)+'составляющая '!$D$64+'составляющая '!$E$64)*1000+ставка!M128</f>
        <v>2296.56662383</v>
      </c>
      <c r="N278" s="146">
        <f>((ставка!N128/1000*'составляющая '!$B$64*'составляющая '!$C$64)+'составляющая '!$D$64+'составляющая '!$E$64)*1000+ставка!N128</f>
        <v>2280.9236121600002</v>
      </c>
      <c r="O278" s="146">
        <f>((ставка!O128/1000*'составляющая '!$B$64*'составляющая '!$C$64)+'составляющая '!$D$64+'составляющая '!$E$64)*1000+ставка!O128</f>
        <v>2292.6397330049999</v>
      </c>
      <c r="P278" s="146">
        <f>((ставка!P128/1000*'составляющая '!$B$64*'составляющая '!$C$64)+'составляющая '!$D$64+'составляющая '!$E$64)*1000+ставка!P128</f>
        <v>2291.2411143549998</v>
      </c>
      <c r="Q278" s="146">
        <f>((ставка!Q128/1000*'составляющая '!$B$64*'составляющая '!$C$64)+'составляющая '!$D$64+'составляющая '!$E$64)*1000+ставка!Q128</f>
        <v>2278.3307883550001</v>
      </c>
      <c r="R278" s="146">
        <f>((ставка!R128/1000*'составляющая '!$B$64*'составляющая '!$C$64)+'составляющая '!$D$64+'составляющая '!$E$64)*1000+ставка!R128</f>
        <v>2277.86816834</v>
      </c>
      <c r="S278" s="146">
        <f>((ставка!S128/1000*'составляющая '!$B$64*'составляющая '!$C$64)+'составляющая '!$D$64+'составляющая '!$E$64)*1000+ставка!S128</f>
        <v>2276.0176882799997</v>
      </c>
      <c r="T278" s="146">
        <f>((ставка!T128/1000*'составляющая '!$B$64*'составляющая '!$C$64)+'составляющая '!$D$64+'составляющая '!$E$64)*1000+ставка!T128</f>
        <v>2275.7164473399998</v>
      </c>
      <c r="U278" s="146">
        <f>((ставка!U128/1000*'составляющая '!$B$64*'составляющая '!$C$64)+'составляющая '!$D$64+'составляющая '!$E$64)*1000+ставка!U128</f>
        <v>2310.1977763650002</v>
      </c>
      <c r="V278" s="146">
        <f>((ставка!V128/1000*'составляющая '!$B$64*'составляющая '!$C$64)+'составляющая '!$D$64+'составляющая '!$E$64)*1000+ставка!V128</f>
        <v>2333.4901561900001</v>
      </c>
      <c r="W278" s="146">
        <f>((ставка!W128/1000*'составляющая '!$B$64*'составляющая '!$C$64)+'составляющая '!$D$64+'составляющая '!$E$64)*1000+ставка!W128</f>
        <v>2328.6918183600001</v>
      </c>
      <c r="X278" s="146">
        <f>((ставка!X128/1000*'составляющая '!$B$64*'составляющая '!$C$64)+'составляющая '!$D$64+'составляющая '!$E$64)*1000+ставка!X128</f>
        <v>2293.31752512</v>
      </c>
      <c r="Y278" s="146">
        <f>((ставка!Y128/1000*'составляющая '!$B$64*'составляющая '!$C$64)+'составляющая '!$D$64+'составляющая '!$E$64)*1000+ставка!Y128</f>
        <v>2214.2417783700002</v>
      </c>
    </row>
    <row r="279" spans="1:25" s="104" customFormat="1" ht="15.75" hidden="1" outlineLevel="1" x14ac:dyDescent="0.25">
      <c r="A279" s="227">
        <v>20</v>
      </c>
      <c r="B279" s="146">
        <f>((ставка!B129/1000*'составляющая '!$B$64*'составляющая '!$C$64)+'составляющая '!$D$64+'составляющая '!$E$64)*1000+ставка!B129</f>
        <v>1894.8941061549999</v>
      </c>
      <c r="C279" s="146">
        <f>((ставка!C129/1000*'составляющая '!$B$64*'составляющая '!$C$64)+'составляющая '!$D$64+'составляющая '!$E$64)*1000+ставка!C129</f>
        <v>1750.4383168199997</v>
      </c>
      <c r="D279" s="146">
        <f>((ставка!D129/1000*'составляющая '!$B$64*'составляющая '!$C$64)+'составляющая '!$D$64+'составляющая '!$E$64)*1000+ставка!D129</f>
        <v>1679.64669592</v>
      </c>
      <c r="E279" s="146">
        <f>((ставка!E129/1000*'составляющая '!$B$64*'составляющая '!$C$64)+'составляющая '!$D$64+'составляющая '!$E$64)*1000+ставка!E129</f>
        <v>1649.6194293650001</v>
      </c>
      <c r="F279" s="146">
        <f>((ставка!F129/1000*'составляющая '!$B$64*'составляющая '!$C$64)+'составляющая '!$D$64+'составляющая '!$E$64)*1000+ставка!F129</f>
        <v>1680.5504187399999</v>
      </c>
      <c r="G279" s="146">
        <f>((ставка!G129/1000*'составляющая '!$B$64*'составляющая '!$C$64)+'составляющая '!$D$64+'составляющая '!$E$64)*1000+ставка!G129</f>
        <v>1751.912245705</v>
      </c>
      <c r="H279" s="146">
        <f>((ставка!H129/1000*'составляющая '!$B$64*'составляющая '!$C$64)+'составляющая '!$D$64+'составляющая '!$E$64)*1000+ставка!H129</f>
        <v>1887.2877724199998</v>
      </c>
      <c r="I279" s="146">
        <f>((ставка!I129/1000*'составляющая '!$B$64*'составляющая '!$C$64)+'составляющая '!$D$64+'составляющая '!$E$64)*1000+ставка!I129</f>
        <v>2227.3350006549999</v>
      </c>
      <c r="J279" s="146">
        <f>((ставка!J129/1000*'составляющая '!$B$64*'составляющая '!$C$64)+'составляющая '!$D$64+'составляющая '!$E$64)*1000+ставка!J129</f>
        <v>2285.48526068</v>
      </c>
      <c r="K279" s="146">
        <f>((ставка!K129/1000*'составляющая '!$B$64*'составляющая '!$C$64)+'составляющая '!$D$64+'составляющая '!$E$64)*1000+ставка!K129</f>
        <v>2359.2785323749999</v>
      </c>
      <c r="L279" s="146">
        <f>((ставка!L129/1000*'составляющая '!$B$64*'составляющая '!$C$64)+'составляющая '!$D$64+'составляющая '!$E$64)*1000+ставка!L129</f>
        <v>2381.0216730800003</v>
      </c>
      <c r="M279" s="146">
        <f>((ставка!M129/1000*'составляющая '!$B$64*'составляющая '!$C$64)+'составляющая '!$D$64+'составляющая '!$E$64)*1000+ставка!M129</f>
        <v>2354.6846080400001</v>
      </c>
      <c r="N279" s="146">
        <f>((ставка!N129/1000*'составляющая '!$B$64*'составляющая '!$C$64)+'составляющая '!$D$64+'составляющая '!$E$64)*1000+ставка!N129</f>
        <v>2315.7276993349997</v>
      </c>
      <c r="O279" s="146">
        <f>((ставка!O129/1000*'составляющая '!$B$64*'составляющая '!$C$64)+'составляющая '!$D$64+'составляющая '!$E$64)*1000+ставка!O129</f>
        <v>2326.5831317799998</v>
      </c>
      <c r="P279" s="146">
        <f>((ставка!P129/1000*'составляющая '!$B$64*'составляющая '!$C$64)+'составляющая '!$D$64+'составляющая '!$E$64)*1000+ставка!P129</f>
        <v>2326.9058899299998</v>
      </c>
      <c r="Q279" s="146">
        <f>((ставка!Q129/1000*'составляющая '!$B$64*'составляющая '!$C$64)+'составляющая '!$D$64+'составляющая '!$E$64)*1000+ставка!Q129</f>
        <v>2323.9042391349999</v>
      </c>
      <c r="R279" s="146">
        <f>((ставка!R129/1000*'составляющая '!$B$64*'составляющая '!$C$64)+'составляющая '!$D$64+'составляющая '!$E$64)*1000+ставка!R129</f>
        <v>2318.3958333750002</v>
      </c>
      <c r="S279" s="146">
        <f>((ставка!S129/1000*'составляющая '!$B$64*'составляющая '!$C$64)+'составляющая '!$D$64+'составляющая '!$E$64)*1000+ставка!S129</f>
        <v>2298.4601383099998</v>
      </c>
      <c r="T279" s="146">
        <f>((ставка!T129/1000*'составляющая '!$B$64*'составляющая '!$C$64)+'составляющая '!$D$64+'составляющая '!$E$64)*1000+ставка!T129</f>
        <v>2296.2331070750001</v>
      </c>
      <c r="U279" s="146">
        <f>((ставка!U129/1000*'составляющая '!$B$64*'составляющая '!$C$64)+'составляющая '!$D$64+'составляющая '!$E$64)*1000+ставка!U129</f>
        <v>2308.5947442199999</v>
      </c>
      <c r="V279" s="146">
        <f>((ставка!V129/1000*'составляющая '!$B$64*'составляющая '!$C$64)+'составляющая '!$D$64+'составляющая '!$E$64)*1000+ставка!V129</f>
        <v>2434.10463015</v>
      </c>
      <c r="W279" s="146">
        <f>((ставка!W129/1000*'составляющая '!$B$64*'составляющая '!$C$64)+'составляющая '!$D$64+'составляющая '!$E$64)*1000+ставка!W129</f>
        <v>2432.630701265</v>
      </c>
      <c r="X279" s="146">
        <f>((ставка!X129/1000*'составляющая '!$B$64*'составляющая '!$C$64)+'составляющая '!$D$64+'составляющая '!$E$64)*1000+ставка!X129</f>
        <v>2290.6924254999999</v>
      </c>
      <c r="Y279" s="146">
        <f>((ставка!Y129/1000*'составляющая '!$B$64*'составляющая '!$C$64)+'составляющая '!$D$64+'составляющая '!$E$64)*1000+ставка!Y129</f>
        <v>2212.746332275</v>
      </c>
    </row>
    <row r="280" spans="1:25" s="104" customFormat="1" ht="15.75" hidden="1" outlineLevel="1" x14ac:dyDescent="0.25">
      <c r="A280" s="227">
        <v>21</v>
      </c>
      <c r="B280" s="146">
        <f>((ставка!B130/1000*'составляющая '!$B$64*'составляющая '!$C$64)+'составляющая '!$D$64+'составляющая '!$E$64)*1000+ставка!B130</f>
        <v>1991.1728622999999</v>
      </c>
      <c r="C280" s="146">
        <f>((ставка!C130/1000*'составляющая '!$B$64*'составляющая '!$C$64)+'составляющая '!$D$64+'составляющая '!$E$64)*1000+ставка!C130</f>
        <v>1857.2282300499999</v>
      </c>
      <c r="D280" s="146">
        <f>((ставка!D130/1000*'составляющая '!$B$64*'составляющая '!$C$64)+'составляющая '!$D$64+'составляющая '!$E$64)*1000+ставка!D130</f>
        <v>1857.088368185</v>
      </c>
      <c r="E280" s="146">
        <f>((ставка!E130/1000*'составляющая '!$B$64*'составляющая '!$C$64)+'составляющая '!$D$64+'составляющая '!$E$64)*1000+ставка!E130</f>
        <v>1836.8083977599999</v>
      </c>
      <c r="F280" s="146">
        <f>((ставка!F130/1000*'составляющая '!$B$64*'составляющая '!$C$64)+'составляющая '!$D$64+'составляющая '!$E$64)*1000+ставка!F130</f>
        <v>1838.5082573499999</v>
      </c>
      <c r="G280" s="146">
        <f>((ставка!G130/1000*'составляющая '!$B$64*'составляющая '!$C$64)+'составляющая '!$D$64+'составляющая '!$E$64)*1000+ставка!G130</f>
        <v>1785.57592075</v>
      </c>
      <c r="H280" s="146">
        <f>((ставка!H130/1000*'составляющая '!$B$64*'составляющая '!$C$64)+'составляющая '!$D$64+'составляющая '!$E$64)*1000+ставка!H130</f>
        <v>1848.825759545</v>
      </c>
      <c r="I280" s="146">
        <f>((ставка!I130/1000*'составляющая '!$B$64*'составляющая '!$C$64)+'составляющая '!$D$64+'составляющая '!$E$64)*1000+ставка!I130</f>
        <v>1876.65827068</v>
      </c>
      <c r="J280" s="146">
        <f>((ставка!J130/1000*'составляющая '!$B$64*'составляющая '!$C$64)+'составляющая '!$D$64+'составляющая '!$E$64)*1000+ставка!J130</f>
        <v>2097.29574202</v>
      </c>
      <c r="K280" s="146">
        <f>((ставка!K130/1000*'составляющая '!$B$64*'составляющая '!$C$64)+'составляющая '!$D$64+'составляющая '!$E$64)*1000+ставка!K130</f>
        <v>2255.522545755</v>
      </c>
      <c r="L280" s="146">
        <f>((ставка!L130/1000*'составляющая '!$B$64*'составляющая '!$C$64)+'составляющая '!$D$64+'составляющая '!$E$64)*1000+ставка!L130</f>
        <v>2275.7809989699999</v>
      </c>
      <c r="M280" s="146">
        <f>((ставка!M130/1000*'составляющая '!$B$64*'составляющая '!$C$64)+'составляющая '!$D$64+'составляющая '!$E$64)*1000+ставка!M130</f>
        <v>2274.6405868399997</v>
      </c>
      <c r="N280" s="146">
        <f>((ставка!N130/1000*'составляющая '!$B$64*'составляющая '!$C$64)+'составляющая '!$D$64+'составляющая '!$E$64)*1000+ставка!N130</f>
        <v>2246.5391105799999</v>
      </c>
      <c r="O280" s="146">
        <f>((ставка!O130/1000*'составляющая '!$B$64*'составляющая '!$C$64)+'составляющая '!$D$64+'составляющая '!$E$64)*1000+ставка!O130</f>
        <v>2245.8290426499998</v>
      </c>
      <c r="P280" s="146">
        <f>((ставка!P130/1000*'составляющая '!$B$64*'составляющая '!$C$64)+'составляющая '!$D$64+'составляющая '!$E$64)*1000+ставка!P130</f>
        <v>2246.1195249849998</v>
      </c>
      <c r="Q280" s="146">
        <f>((ставка!Q130/1000*'составляющая '!$B$64*'составляющая '!$C$64)+'составляющая '!$D$64+'составляющая '!$E$64)*1000+ставка!Q130</f>
        <v>2246.4745589499998</v>
      </c>
      <c r="R280" s="146">
        <f>((ставка!R130/1000*'составляющая '!$B$64*'составляющая '!$C$64)+'составляющая '!$D$64+'составляющая '!$E$64)*1000+ставка!R130</f>
        <v>2244.3766309749999</v>
      </c>
      <c r="S280" s="146">
        <f>((ставка!S130/1000*'составляющая '!$B$64*'составляющая '!$C$64)+'составляющая '!$D$64+'составляющая '!$E$64)*1000+ставка!S130</f>
        <v>2245.0651816949999</v>
      </c>
      <c r="T280" s="146">
        <f>((ставка!T130/1000*'составляющая '!$B$64*'составляющая '!$C$64)+'составляющая '!$D$64+'составляющая '!$E$64)*1000+ставка!T130</f>
        <v>2248.9597967049999</v>
      </c>
      <c r="U280" s="146">
        <f>((ставка!U130/1000*'составляющая '!$B$64*'составляющая '!$C$64)+'составляющая '!$D$64+'составляющая '!$E$64)*1000+ставка!U130</f>
        <v>2270.61686857</v>
      </c>
      <c r="V280" s="146">
        <f>((ставка!V130/1000*'составляющая '!$B$64*'составляющая '!$C$64)+'составляющая '!$D$64+'составляющая '!$E$64)*1000+ставка!V130</f>
        <v>2305.66840366</v>
      </c>
      <c r="W280" s="146">
        <f>((ставка!W130/1000*'составляющая '!$B$64*'составляющая '!$C$64)+'составляющая '!$D$64+'составляющая '!$E$64)*1000+ставка!W130</f>
        <v>2295.92110753</v>
      </c>
      <c r="X280" s="146">
        <f>((ставка!X130/1000*'составляющая '!$B$64*'составляющая '!$C$64)+'составляющая '!$D$64+'составляющая '!$E$64)*1000+ставка!X130</f>
        <v>2231.8536147549999</v>
      </c>
      <c r="Y280" s="146">
        <f>((ставка!Y130/1000*'составляющая '!$B$64*'составляющая '!$C$64)+'составляющая '!$D$64+'составляющая '!$E$64)*1000+ставка!Y130</f>
        <v>2130.58286589</v>
      </c>
    </row>
    <row r="281" spans="1:25" s="104" customFormat="1" ht="15.75" hidden="1" outlineLevel="1" x14ac:dyDescent="0.25">
      <c r="A281" s="227">
        <v>22</v>
      </c>
      <c r="B281" s="146">
        <f>((ставка!B131/1000*'составляющая '!$B$64*'составляющая '!$C$64)+'составляющая '!$D$64+'составляющая '!$E$64)*1000+ставка!B131</f>
        <v>1851.493893585</v>
      </c>
      <c r="C281" s="146">
        <f>((ставка!C131/1000*'составляющая '!$B$64*'составляющая '!$C$64)+'составляющая '!$D$64+'составляющая '!$E$64)*1000+ставка!C131</f>
        <v>1769.5348406949997</v>
      </c>
      <c r="D281" s="146">
        <f>((ставка!D131/1000*'составляющая '!$B$64*'составляющая '!$C$64)+'составляющая '!$D$64+'составляющая '!$E$64)*1000+ставка!D131</f>
        <v>1656.6232812200001</v>
      </c>
      <c r="E281" s="146">
        <f>((ставка!E131/1000*'составляющая '!$B$64*'составляющая '!$C$64)+'составляющая '!$D$64+'составляющая '!$E$64)*1000+ставка!E131</f>
        <v>1600.5386733549999</v>
      </c>
      <c r="F281" s="146">
        <f>((ставка!F131/1000*'составляющая '!$B$64*'составляющая '!$C$64)+'составляющая '!$D$64+'составляющая '!$E$64)*1000+ставка!F131</f>
        <v>1540.7746225800001</v>
      </c>
      <c r="G281" s="146">
        <f>((ставка!G131/1000*'составляющая '!$B$64*'составляющая '!$C$64)+'составляющая '!$D$64+'составляющая '!$E$64)*1000+ставка!G131</f>
        <v>1613.8255505299999</v>
      </c>
      <c r="H281" s="146">
        <f>((ставка!H131/1000*'составляющая '!$B$64*'составляющая '!$C$64)+'составляющая '!$D$64+'составляющая '!$E$64)*1000+ставка!H131</f>
        <v>1685.2626877299999</v>
      </c>
      <c r="I281" s="146">
        <f>((ставка!I131/1000*'составляющая '!$B$64*'составляющая '!$C$64)+'составляющая '!$D$64+'составляющая '!$E$64)*1000+ставка!I131</f>
        <v>1753.0096234150001</v>
      </c>
      <c r="J281" s="146">
        <f>((ставка!J131/1000*'составляющая '!$B$64*'составляющая '!$C$64)+'составляющая '!$D$64+'составляющая '!$E$64)*1000+ставка!J131</f>
        <v>1871.096071895</v>
      </c>
      <c r="K281" s="146">
        <f>((ставка!K131/1000*'составляющая '!$B$64*'составляющая '!$C$64)+'составляющая '!$D$64+'составляющая '!$E$64)*1000+ставка!K131</f>
        <v>2072.8091570400002</v>
      </c>
      <c r="L281" s="146">
        <f>((ставка!L131/1000*'составляющая '!$B$64*'составляющая '!$C$64)+'составляющая '!$D$64+'составляющая '!$E$64)*1000+ставка!L131</f>
        <v>2226.1085196849999</v>
      </c>
      <c r="M281" s="146">
        <f>((ставка!M131/1000*'составляющая '!$B$64*'составляющая '!$C$64)+'составляющая '!$D$64+'составляющая '!$E$64)*1000+ставка!M131</f>
        <v>2234.586300425</v>
      </c>
      <c r="N281" s="146">
        <f>((ставка!N131/1000*'составляющая '!$B$64*'составляющая '!$C$64)+'составляющая '!$D$64+'составляющая '!$E$64)*1000+ставка!N131</f>
        <v>2232.2839589549999</v>
      </c>
      <c r="O281" s="146">
        <f>((ставка!O131/1000*'составляющая '!$B$64*'составляющая '!$C$64)+'составляющая '!$D$64+'составляющая '!$E$64)*1000+ставка!O131</f>
        <v>2229.0348602450003</v>
      </c>
      <c r="P281" s="146">
        <f>((ставка!P131/1000*'составляющая '!$B$64*'составляющая '!$C$64)+'составляющая '!$D$64+'составляющая '!$E$64)*1000+ставка!P131</f>
        <v>2228.8412053550001</v>
      </c>
      <c r="Q281" s="146">
        <f>((ставка!Q131/1000*'составляющая '!$B$64*'составляющая '!$C$64)+'составляющая '!$D$64+'составляющая '!$E$64)*1000+ставка!Q131</f>
        <v>2228.4001025500002</v>
      </c>
      <c r="R281" s="146">
        <f>((ставка!R131/1000*'составляющая '!$B$64*'составляющая '!$C$64)+'составляющая '!$D$64+'составляющая '!$E$64)*1000+ставка!R131</f>
        <v>2229.71265236</v>
      </c>
      <c r="S281" s="146">
        <f>((ставка!S131/1000*'составляющая '!$B$64*'составляющая '!$C$64)+'составляющая '!$D$64+'составляющая '!$E$64)*1000+ставка!S131</f>
        <v>2245.0436644849997</v>
      </c>
      <c r="T281" s="146">
        <f>((ставка!T131/1000*'составляющая '!$B$64*'составляющая '!$C$64)+'составляющая '!$D$64+'составляющая '!$E$64)*1000+ставка!T131</f>
        <v>2265.377427935</v>
      </c>
      <c r="U281" s="146">
        <f>((ставка!U131/1000*'составляющая '!$B$64*'составляющая '!$C$64)+'составляющая '!$D$64+'составляющая '!$E$64)*1000+ставка!U131</f>
        <v>2293.53269722</v>
      </c>
      <c r="V281" s="146">
        <f>((ставка!V131/1000*'составляющая '!$B$64*'составляющая '!$C$64)+'составляющая '!$D$64+'составляющая '!$E$64)*1000+ставка!V131</f>
        <v>2345.0448979600001</v>
      </c>
      <c r="W281" s="146">
        <f>((ставка!W131/1000*'составляющая '!$B$64*'составляющая '!$C$64)+'составляющая '!$D$64+'составляющая '!$E$64)*1000+ставка!W131</f>
        <v>2338.6004935649999</v>
      </c>
      <c r="X281" s="146">
        <f>((ставка!X131/1000*'составляющая '!$B$64*'составляющая '!$C$64)+'составляющая '!$D$64+'составляющая '!$E$64)*1000+ставка!X131</f>
        <v>2261.8916399150003</v>
      </c>
      <c r="Y281" s="146">
        <f>((ставка!Y131/1000*'составляющая '!$B$64*'составляющая '!$C$64)+'составляющая '!$D$64+'составляющая '!$E$64)*1000+ставка!Y131</f>
        <v>2154.9726234250002</v>
      </c>
    </row>
    <row r="282" spans="1:25" s="104" customFormat="1" ht="15.75" hidden="1" outlineLevel="1" x14ac:dyDescent="0.25">
      <c r="A282" s="227">
        <v>23</v>
      </c>
      <c r="B282" s="146">
        <f>((ставка!B132/1000*'составляющая '!$B$64*'составляющая '!$C$64)+'составляющая '!$D$64+'составляющая '!$E$64)*1000+ставка!B132</f>
        <v>1884.6303969850001</v>
      </c>
      <c r="C282" s="146">
        <f>((ставка!C132/1000*'составляющая '!$B$64*'составляющая '!$C$64)+'составляющая '!$D$64+'составляющая '!$E$64)*1000+ставка!C132</f>
        <v>1704.4022460249998</v>
      </c>
      <c r="D282" s="146">
        <f>((ставка!D132/1000*'составляющая '!$B$64*'составляющая '!$C$64)+'составляющая '!$D$64+'составляющая '!$E$64)*1000+ставка!D132</f>
        <v>1578.6449121800001</v>
      </c>
      <c r="E282" s="146">
        <f>((ставка!E132/1000*'составляющая '!$B$64*'составляющая '!$C$64)+'составляющая '!$D$64+'составляющая '!$E$64)*1000+ставка!E132</f>
        <v>1394.35000853</v>
      </c>
      <c r="F282" s="146">
        <f>((ставка!F132/1000*'составляющая '!$B$64*'составляющая '!$C$64)+'составляющая '!$D$64+'составляющая '!$E$64)*1000+ставка!F132</f>
        <v>1583.8413183950001</v>
      </c>
      <c r="G282" s="146">
        <f>((ставка!G132/1000*'составляющая '!$B$64*'составляющая '!$C$64)+'составляющая '!$D$64+'составляющая '!$E$64)*1000+ставка!G132</f>
        <v>1648.0271558249999</v>
      </c>
      <c r="H282" s="146">
        <f>((ставка!H132/1000*'составляющая '!$B$64*'составляющая '!$C$64)+'составляющая '!$D$64+'составляющая '!$E$64)*1000+ставка!H132</f>
        <v>1855.0872676549998</v>
      </c>
      <c r="I282" s="146">
        <f>((ставка!I132/1000*'составляющая '!$B$64*'составляющая '!$C$64)+'составляющая '!$D$64+'составляющая '!$E$64)*1000+ставка!I132</f>
        <v>2043.3520965499999</v>
      </c>
      <c r="J282" s="146">
        <f>((ставка!J132/1000*'составляющая '!$B$64*'составляющая '!$C$64)+'составляющая '!$D$64+'составляющая '!$E$64)*1000+ставка!J132</f>
        <v>2272.96224446</v>
      </c>
      <c r="K282" s="146">
        <f>((ставка!K132/1000*'составляющая '!$B$64*'составляющая '!$C$64)+'составляющая '!$D$64+'составляющая '!$E$64)*1000+ставка!K132</f>
        <v>2304.1621989599998</v>
      </c>
      <c r="L282" s="146">
        <f>((ставка!L132/1000*'составляющая '!$B$64*'составляющая '!$C$64)+'составляющая '!$D$64+'составляющая '!$E$64)*1000+ставка!L132</f>
        <v>2318.7831431549998</v>
      </c>
      <c r="M282" s="146">
        <f>((ставка!M132/1000*'составляющая '!$B$64*'составляющая '!$C$64)+'составляющая '!$D$64+'составляющая '!$E$64)*1000+ставка!M132</f>
        <v>2318.7293501300001</v>
      </c>
      <c r="N282" s="146">
        <f>((ставка!N132/1000*'составляющая '!$B$64*'составляющая '!$C$64)+'составляющая '!$D$64+'составляющая '!$E$64)*1000+ставка!N132</f>
        <v>2312.81211738</v>
      </c>
      <c r="O282" s="146">
        <f>((ставка!O132/1000*'составляющая '!$B$64*'составляющая '!$C$64)+'составляющая '!$D$64+'составляющая '!$E$64)*1000+ставка!O132</f>
        <v>2302.817373335</v>
      </c>
      <c r="P282" s="146">
        <f>((ставка!P132/1000*'составляющая '!$B$64*'составляющая '!$C$64)+'составляющая '!$D$64+'составляющая '!$E$64)*1000+ставка!P132</f>
        <v>2300.2030323199997</v>
      </c>
      <c r="Q282" s="146">
        <f>((ставка!Q132/1000*'составляющая '!$B$64*'составляющая '!$C$64)+'составляющая '!$D$64+'составляющая '!$E$64)*1000+ставка!Q132</f>
        <v>2296.426761965</v>
      </c>
      <c r="R282" s="146">
        <f>((ставка!R132/1000*'составляющая '!$B$64*'составляющая '!$C$64)+'составляющая '!$D$64+'составляющая '!$E$64)*1000+ставка!R132</f>
        <v>2298.5784829650001</v>
      </c>
      <c r="S282" s="146">
        <f>((ставка!S132/1000*'составляющая '!$B$64*'составляющая '!$C$64)+'составляющая '!$D$64+'составляющая '!$E$64)*1000+ставка!S132</f>
        <v>2297.1583471049998</v>
      </c>
      <c r="T282" s="146">
        <f>((ставка!T132/1000*'составляющая '!$B$64*'составляющая '!$C$64)+'составляющая '!$D$64+'составляющая '!$E$64)*1000+ставка!T132</f>
        <v>2294.7161437700001</v>
      </c>
      <c r="U282" s="146">
        <f>((ставка!U132/1000*'составляющая '!$B$64*'составляющая '!$C$64)+'составляющая '!$D$64+'составляющая '!$E$64)*1000+ставка!U132</f>
        <v>2312.4355662050002</v>
      </c>
      <c r="V282" s="146">
        <f>((ставка!V132/1000*'составляющая '!$B$64*'составляющая '!$C$64)+'составляющая '!$D$64+'составляющая '!$E$64)*1000+ставка!V132</f>
        <v>2332.0807789350001</v>
      </c>
      <c r="W282" s="146">
        <f>((ставка!W132/1000*'составляющая '!$B$64*'составляющая '!$C$64)+'составляющая '!$D$64+'составляющая '!$E$64)*1000+ставка!W132</f>
        <v>2327.2071308700001</v>
      </c>
      <c r="X282" s="146">
        <f>((ставка!X132/1000*'составляющая '!$B$64*'составляющая '!$C$64)+'составляющая '!$D$64+'составляющая '!$E$64)*1000+ставка!X132</f>
        <v>2296.426761965</v>
      </c>
      <c r="Y282" s="146">
        <f>((ставка!Y132/1000*'составляющая '!$B$64*'составляющая '!$C$64)+'составляющая '!$D$64+'составляющая '!$E$64)*1000+ставка!Y132</f>
        <v>2068.8822662150001</v>
      </c>
    </row>
    <row r="283" spans="1:25" s="104" customFormat="1" ht="15.75" hidden="1" outlineLevel="1" x14ac:dyDescent="0.25">
      <c r="A283" s="227">
        <v>24</v>
      </c>
      <c r="B283" s="146">
        <f>((ставка!B133/1000*'составляющая '!$B$64*'составляющая '!$C$64)+'составляющая '!$D$64+'составляющая '!$E$64)*1000+ставка!B133</f>
        <v>1730.9006901399998</v>
      </c>
      <c r="C283" s="146">
        <f>((ставка!C133/1000*'составляющая '!$B$64*'составляющая '!$C$64)+'составляющая '!$D$64+'составляющая '!$E$64)*1000+ставка!C133</f>
        <v>1552.6306052899999</v>
      </c>
      <c r="D283" s="146">
        <f>((ставка!D133/1000*'составляющая '!$B$64*'составляющая '!$C$64)+'составляющая '!$D$64+'составляющая '!$E$64)*1000+ставка!D133</f>
        <v>1305.1073800549998</v>
      </c>
      <c r="E283" s="146">
        <f>((ставка!E133/1000*'составляющая '!$B$64*'составляющая '!$C$64)+'составляющая '!$D$64+'составляющая '!$E$64)*1000+ставка!E133</f>
        <v>1317.14625905</v>
      </c>
      <c r="F283" s="146">
        <f>((ставка!F133/1000*'составляющая '!$B$64*'составляющая '!$C$64)+'составляющая '!$D$64+'составляющая '!$E$64)*1000+ставка!F133</f>
        <v>1378.7823070949999</v>
      </c>
      <c r="G283" s="146">
        <f>((ставка!G133/1000*'составляющая '!$B$64*'составляющая '!$C$64)+'составляющая '!$D$64+'составляющая '!$E$64)*1000+ставка!G133</f>
        <v>1540.71007095</v>
      </c>
      <c r="H283" s="146">
        <f>((ставка!H133/1000*'составляющая '!$B$64*'составляющая '!$C$64)+'составляющая '!$D$64+'составляющая '!$E$64)*1000+ставка!H133</f>
        <v>1710.018237835</v>
      </c>
      <c r="I283" s="146">
        <f>((ставка!I133/1000*'составляющая '!$B$64*'составляющая '!$C$64)+'составляющая '!$D$64+'составляющая '!$E$64)*1000+ставка!I133</f>
        <v>1892.88224702</v>
      </c>
      <c r="J283" s="146">
        <f>((ставка!J133/1000*'составляющая '!$B$64*'составляющая '!$C$64)+'составляющая '!$D$64+'составляющая '!$E$64)*1000+ставка!J133</f>
        <v>2205.817790655</v>
      </c>
      <c r="K283" s="146">
        <f>((ставка!K133/1000*'составляющая '!$B$64*'составляющая '!$C$64)+'составляющая '!$D$64+'составляющая '!$E$64)*1000+ставка!K133</f>
        <v>2301.3542030550002</v>
      </c>
      <c r="L283" s="146">
        <f>((ставка!L133/1000*'составляющая '!$B$64*'составляющая '!$C$64)+'составляющая '!$D$64+'составляющая '!$E$64)*1000+ставка!L133</f>
        <v>2306.281644145</v>
      </c>
      <c r="M283" s="146">
        <f>((ставка!M133/1000*'составляющая '!$B$64*'составляющая '!$C$64)+'составляющая '!$D$64+'составляющая '!$E$64)*1000+ставка!M133</f>
        <v>2302.1933742450001</v>
      </c>
      <c r="N283" s="146">
        <f>((ставка!N133/1000*'составляющая '!$B$64*'составляющая '!$C$64)+'составляющая '!$D$64+'составляющая '!$E$64)*1000+ставка!N133</f>
        <v>2279.5572693250001</v>
      </c>
      <c r="O283" s="146">
        <f>((ставка!O133/1000*'составляющая '!$B$64*'составляющая '!$C$64)+'составляющая '!$D$64+'составляющая '!$E$64)*1000+ставка!O133</f>
        <v>2293.6402832700001</v>
      </c>
      <c r="P283" s="146">
        <f>((ставка!P133/1000*'составляющая '!$B$64*'составляющая '!$C$64)+'составляющая '!$D$64+'составляющая '!$E$64)*1000+ставка!P133</f>
        <v>2293.8016623450003</v>
      </c>
      <c r="Q283" s="146">
        <f>((ставка!Q133/1000*'составляющая '!$B$64*'составляющая '!$C$64)+'составляющая '!$D$64+'составляющая '!$E$64)*1000+ставка!Q133</f>
        <v>2287.3787751600003</v>
      </c>
      <c r="R283" s="146">
        <f>((ставка!R133/1000*'составляющая '!$B$64*'составляющая '!$C$64)+'составляющая '!$D$64+'составляющая '!$E$64)*1000+ставка!R133</f>
        <v>2278.9117530250001</v>
      </c>
      <c r="S283" s="146">
        <f>((ставка!S133/1000*'составляющая '!$B$64*'составляющая '!$C$64)+'составляющая '!$D$64+'составляющая '!$E$64)*1000+ставка!S133</f>
        <v>2248.0991083050003</v>
      </c>
      <c r="T283" s="146">
        <f>((ставка!T133/1000*'составляющая '!$B$64*'составляющая '!$C$64)+'составляющая '!$D$64+'составляющая '!$E$64)*1000+ставка!T133</f>
        <v>2249.454692535</v>
      </c>
      <c r="U283" s="146">
        <f>((ставка!U133/1000*'составляющая '!$B$64*'составляющая '!$C$64)+'составляющая '!$D$64+'составляющая '!$E$64)*1000+ставка!U133</f>
        <v>2310.9616373199997</v>
      </c>
      <c r="V283" s="146">
        <f>((ставка!V133/1000*'составляющая '!$B$64*'составляющая '!$C$64)+'составляющая '!$D$64+'составляющая '!$E$64)*1000+ставка!V133</f>
        <v>2354.1036433700001</v>
      </c>
      <c r="W283" s="146">
        <f>((ставка!W133/1000*'составляющая '!$B$64*'составляющая '!$C$64)+'составляющая '!$D$64+'составляющая '!$E$64)*1000+ставка!W133</f>
        <v>2327.2609238949999</v>
      </c>
      <c r="X283" s="146">
        <f>((ставка!X133/1000*'составляющая '!$B$64*'составляющая '!$C$64)+'составляющая '!$D$64+'составляющая '!$E$64)*1000+ставка!X133</f>
        <v>2241.4718076250001</v>
      </c>
      <c r="Y283" s="146">
        <f>((ставка!Y133/1000*'составляющая '!$B$64*'составляющая '!$C$64)+'составляющая '!$D$64+'составляющая '!$E$64)*1000+ставка!Y133</f>
        <v>1933.3776362400001</v>
      </c>
    </row>
    <row r="284" spans="1:25" s="104" customFormat="1" ht="15.75" hidden="1" outlineLevel="1" x14ac:dyDescent="0.25">
      <c r="A284" s="227">
        <v>25</v>
      </c>
      <c r="B284" s="146">
        <f>((ставка!B134/1000*'составляющая '!$B$64*'составляющая '!$C$64)+'составляющая '!$D$64+'составляющая '!$E$64)*1000+ставка!B134</f>
        <v>1775.3767632099998</v>
      </c>
      <c r="C284" s="146">
        <f>((ставка!C134/1000*'составляющая '!$B$64*'составляющая '!$C$64)+'составляющая '!$D$64+'составляющая '!$E$64)*1000+ставка!C134</f>
        <v>1620.58195447</v>
      </c>
      <c r="D284" s="146">
        <f>((ставка!D134/1000*'составляющая '!$B$64*'составляющая '!$C$64)+'составляющая '!$D$64+'составляющая '!$E$64)*1000+ставка!D134</f>
        <v>1485.0342900749999</v>
      </c>
      <c r="E284" s="146">
        <f>((ставка!E134/1000*'составляющая '!$B$64*'составляющая '!$C$64)+'составляющая '!$D$64+'составляющая '!$E$64)*1000+ставка!E134</f>
        <v>1437.1907736399999</v>
      </c>
      <c r="F284" s="146">
        <f>((ставка!F134/1000*'составляющая '!$B$64*'составляющая '!$C$64)+'составляющая '!$D$64+'составляющая '!$E$64)*1000+ставка!F134</f>
        <v>1530.9089817949998</v>
      </c>
      <c r="G284" s="146">
        <f>((ставка!G134/1000*'составляющая '!$B$64*'составляющая '!$C$64)+'составляющая '!$D$64+'составляющая '!$E$64)*1000+ставка!G134</f>
        <v>1644.78881572</v>
      </c>
      <c r="H284" s="146">
        <f>((ставка!H134/1000*'составляющая '!$B$64*'составляющая '!$C$64)+'составляющая '!$D$64+'составляющая '!$E$64)*1000+ставка!H134</f>
        <v>1896.6692759799998</v>
      </c>
      <c r="I284" s="146">
        <f>((ставка!I134/1000*'составляющая '!$B$64*'составляющая '!$C$64)+'составляющая '!$D$64+'составляющая '!$E$64)*1000+ставка!I134</f>
        <v>2018.34909853</v>
      </c>
      <c r="J284" s="146">
        <f>((ставка!J134/1000*'составляющая '!$B$64*'составляющая '!$C$64)+'составляющая '!$D$64+'составляющая '!$E$64)*1000+ставка!J134</f>
        <v>2298.6107587799997</v>
      </c>
      <c r="K284" s="146">
        <f>((ставка!K134/1000*'составляющая '!$B$64*'составляющая '!$C$64)+'составляющая '!$D$64+'составляющая '!$E$64)*1000+ставка!K134</f>
        <v>2325.9376154800002</v>
      </c>
      <c r="L284" s="146">
        <f>((ставка!L134/1000*'составляющая '!$B$64*'составляющая '!$C$64)+'составляющая '!$D$64+'составляющая '!$E$64)*1000+ставка!L134</f>
        <v>2362.08652828</v>
      </c>
      <c r="M284" s="146">
        <f>((ставка!M134/1000*'составляющая '!$B$64*'составляющая '!$C$64)+'составляющая '!$D$64+'составляющая '!$E$64)*1000+ставка!M134</f>
        <v>2344.582277945</v>
      </c>
      <c r="N284" s="146">
        <f>((ставка!N134/1000*'составляющая '!$B$64*'составляющая '!$C$64)+'составляющая '!$D$64+'составляющая '!$E$64)*1000+ставка!N134</f>
        <v>2322.4733446700002</v>
      </c>
      <c r="O284" s="146">
        <f>((ставка!O134/1000*'составляющая '!$B$64*'составляющая '!$C$64)+'составляющая '!$D$64+'составляющая '!$E$64)*1000+ставка!O134</f>
        <v>2325.5287884899999</v>
      </c>
      <c r="P284" s="146">
        <f>((ставка!P134/1000*'составляющая '!$B$64*'составляющая '!$C$64)+'составляющая '!$D$64+'составляющая '!$E$64)*1000+ставка!P134</f>
        <v>2321.8923800000002</v>
      </c>
      <c r="Q284" s="146">
        <f>((ставка!Q134/1000*'составляющая '!$B$64*'составляющая '!$C$64)+'составляющая '!$D$64+'составляющая '!$E$64)*1000+ставка!Q134</f>
        <v>2320.5152785599998</v>
      </c>
      <c r="R284" s="146">
        <f>((ставка!R134/1000*'составляющая '!$B$64*'составляющая '!$C$64)+'составляющая '!$D$64+'составляющая '!$E$64)*1000+ставка!R134</f>
        <v>2319.9558311000001</v>
      </c>
      <c r="S284" s="146">
        <f>((ставка!S134/1000*'составляющая '!$B$64*'составляющая '!$C$64)+'составляющая '!$D$64+'составляющая '!$E$64)*1000+ставка!S134</f>
        <v>2310.46674149</v>
      </c>
      <c r="T284" s="146">
        <f>((ставка!T134/1000*'составляющая '!$B$64*'составляющая '!$C$64)+'составляющая '!$D$64+'составляющая '!$E$64)*1000+ставка!T134</f>
        <v>2290.0253919900001</v>
      </c>
      <c r="U284" s="146">
        <f>((ставка!U134/1000*'составляющая '!$B$64*'составляющая '!$C$64)+'составляющая '!$D$64+'составляющая '!$E$64)*1000+ставка!U134</f>
        <v>2349.7679255550001</v>
      </c>
      <c r="V284" s="146">
        <f>((ставка!V134/1000*'составляющая '!$B$64*'составляющая '!$C$64)+'составляющая '!$D$64+'составляющая '!$E$64)*1000+ставка!V134</f>
        <v>2376.5460933999998</v>
      </c>
      <c r="W284" s="146">
        <f>((ставка!W134/1000*'составляющая '!$B$64*'составляющая '!$C$64)+'составляющая '!$D$64+'составляющая '!$E$64)*1000+ставка!W134</f>
        <v>2370.3276197099999</v>
      </c>
      <c r="X284" s="146">
        <f>((ставка!X134/1000*'составляющая '!$B$64*'составляющая '!$C$64)+'составляющая '!$D$64+'составляющая '!$E$64)*1000+ставка!X134</f>
        <v>2288.3470496099999</v>
      </c>
      <c r="Y284" s="146">
        <f>((ставка!Y134/1000*'составляющая '!$B$64*'составляющая '!$C$64)+'составляющая '!$D$64+'составляющая '!$E$64)*1000+ставка!Y134</f>
        <v>2038.63982756</v>
      </c>
    </row>
    <row r="285" spans="1:25" s="104" customFormat="1" ht="15.75" hidden="1" outlineLevel="1" x14ac:dyDescent="0.25">
      <c r="A285" s="227">
        <v>26</v>
      </c>
      <c r="B285" s="146">
        <f>((ставка!B135/1000*'составляющая '!$B$64*'составляющая '!$C$64)+'составляющая '!$D$64+'составляющая '!$E$64)*1000+ставка!B135</f>
        <v>1750.0079726200001</v>
      </c>
      <c r="C285" s="146">
        <f>((ставка!C135/1000*'составляющая '!$B$64*'составляющая '!$C$64)+'составляющая '!$D$64+'составляющая '!$E$64)*1000+ставка!C135</f>
        <v>1583.6799393199999</v>
      </c>
      <c r="D285" s="146">
        <f>((ставка!D135/1000*'составляющая '!$B$64*'составляющая '!$C$64)+'составляющая '!$D$64+'составляющая '!$E$64)*1000+ставка!D135</f>
        <v>1420.719349385</v>
      </c>
      <c r="E285" s="146">
        <f>((ставка!E135/1000*'составляющая '!$B$64*'составляющая '!$C$64)+'составляющая '!$D$64+'составляющая '!$E$64)*1000+ставка!E135</f>
        <v>1373.9086590300001</v>
      </c>
      <c r="F285" s="146">
        <f>((ставка!F135/1000*'составляющая '!$B$64*'составляющая '!$C$64)+'составляющая '!$D$64+'составляющая '!$E$64)*1000+ставка!F135</f>
        <v>1450.4453749999998</v>
      </c>
      <c r="G285" s="146">
        <f>((ставка!G135/1000*'составляющая '!$B$64*'составляющая '!$C$64)+'составляющая '!$D$64+'составляющая '!$E$64)*1000+ставка!G135</f>
        <v>1588.0264157400002</v>
      </c>
      <c r="H285" s="146">
        <f>((ставка!H135/1000*'составляющая '!$B$64*'составляющая '!$C$64)+'составляющая '!$D$64+'составляющая '!$E$64)*1000+ставка!H135</f>
        <v>1753.6443811099998</v>
      </c>
      <c r="I285" s="146">
        <f>((ставка!I135/1000*'составляющая '!$B$64*'составляющая '!$C$64)+'составляющая '!$D$64+'составляющая '!$E$64)*1000+ставка!I135</f>
        <v>1933.3668776349998</v>
      </c>
      <c r="J285" s="146">
        <f>((ставка!J135/1000*'составляющая '!$B$64*'составляющая '!$C$64)+'составляющая '!$D$64+'составляющая '!$E$64)*1000+ставка!J135</f>
        <v>2230.0999621400001</v>
      </c>
      <c r="K285" s="146">
        <f>((ставка!K135/1000*'составляющая '!$B$64*'составляющая '!$C$64)+'составляющая '!$D$64+'составляющая '!$E$64)*1000+ставка!K135</f>
        <v>2271.079488585</v>
      </c>
      <c r="L285" s="146">
        <f>((ставка!L135/1000*'составляющая '!$B$64*'составляющая '!$C$64)+'составляющая '!$D$64+'составляющая '!$E$64)*1000+ставка!L135</f>
        <v>2286.0447081400002</v>
      </c>
      <c r="M285" s="146">
        <f>((ставка!M135/1000*'составляющая '!$B$64*'составляющая '!$C$64)+'составляющая '!$D$64+'составляющая '!$E$64)*1000+ставка!M135</f>
        <v>2281.7950591650001</v>
      </c>
      <c r="N285" s="146">
        <f>((ставка!N135/1000*'составляющая '!$B$64*'составляющая '!$C$64)+'составляющая '!$D$64+'составляющая '!$E$64)*1000+ставка!N135</f>
        <v>2269.13218108</v>
      </c>
      <c r="O285" s="146">
        <f>((ставка!O135/1000*'составляющая '!$B$64*'составляющая '!$C$64)+'составляющая '!$D$64+'составляющая '!$E$64)*1000+ставка!O135</f>
        <v>2276.7707906300002</v>
      </c>
      <c r="P285" s="146">
        <f>((ставка!P135/1000*'составляющая '!$B$64*'составляющая '!$C$64)+'составляющая '!$D$64+'составляющая '!$E$64)*1000+ставка!P135</f>
        <v>2273.97355333</v>
      </c>
      <c r="Q285" s="146">
        <f>((ставка!Q135/1000*'составляющая '!$B$64*'составляющая '!$C$64)+'составляющая '!$D$64+'составляющая '!$E$64)*1000+ставка!Q135</f>
        <v>2265.5818414300002</v>
      </c>
      <c r="R285" s="146">
        <f>((ставка!R135/1000*'составляющая '!$B$64*'составляющая '!$C$64)+'составляющая '!$D$64+'составляющая '!$E$64)*1000+ставка!R135</f>
        <v>2264.6458427950001</v>
      </c>
      <c r="S285" s="146">
        <f>((ставка!S135/1000*'составляющая '!$B$64*'составляющая '!$C$64)+'составляющая '!$D$64+'составляющая '!$E$64)*1000+ставка!S135</f>
        <v>2258.6855756249997</v>
      </c>
      <c r="T285" s="146">
        <f>((ставка!T135/1000*'составляющая '!$B$64*'составляющая '!$C$64)+'составляющая '!$D$64+'составляющая '!$E$64)*1000+ставка!T135</f>
        <v>2270.3371448399998</v>
      </c>
      <c r="U285" s="146">
        <f>((ставка!U135/1000*'составляющая '!$B$64*'составляющая '!$C$64)+'составляющая '!$D$64+'составляющая '!$E$64)*1000+ставка!U135</f>
        <v>2317.5674207900001</v>
      </c>
      <c r="V285" s="146">
        <f>((ставка!V135/1000*'составляющая '!$B$64*'составляющая '!$C$64)+'составляющая '!$D$64+'составляющая '!$E$64)*1000+ставка!V135</f>
        <v>2364.7439037149998</v>
      </c>
      <c r="W285" s="146">
        <f>((ставка!W135/1000*'составляющая '!$B$64*'составляющая '!$C$64)+'составляющая '!$D$64+'составляющая '!$E$64)*1000+ставка!W135</f>
        <v>2343.7753825700001</v>
      </c>
      <c r="X285" s="146">
        <f>((ставка!X135/1000*'составляющая '!$B$64*'составляющая '!$C$64)+'составляющая '!$D$64+'составляющая '!$E$64)*1000+ставка!X135</f>
        <v>2238.265743335</v>
      </c>
      <c r="Y285" s="146">
        <f>((ставка!Y135/1000*'составляющая '!$B$64*'составляющая '!$C$64)+'составляющая '!$D$64+'составляющая '!$E$64)*1000+ставка!Y135</f>
        <v>1977.3265376650002</v>
      </c>
    </row>
    <row r="286" spans="1:25" s="104" customFormat="1" ht="15.75" hidden="1" outlineLevel="1" x14ac:dyDescent="0.25">
      <c r="A286" s="227">
        <v>27</v>
      </c>
      <c r="B286" s="146">
        <f>((ставка!B136/1000*'составляющая '!$B$64*'составляющая '!$C$64)+'составляющая '!$D$64+'составляющая '!$E$64)*1000+ставка!B136</f>
        <v>1745.9627371400002</v>
      </c>
      <c r="C286" s="146">
        <f>((ставка!C136/1000*'составляющая '!$B$64*'составляющая '!$C$64)+'составляющая '!$D$64+'составляющая '!$E$64)*1000+ставка!C136</f>
        <v>1534.6744935449999</v>
      </c>
      <c r="D286" s="146">
        <f>((ставка!D136/1000*'составляющая '!$B$64*'составляющая '!$C$64)+'составляющая '!$D$64+'составляющая '!$E$64)*1000+ставка!D136</f>
        <v>1400.26724128</v>
      </c>
      <c r="E286" s="146">
        <f>((ставка!E136/1000*'составляющая '!$B$64*'составляющая '!$C$64)+'составляющая '!$D$64+'составляющая '!$E$64)*1000+ставка!E136</f>
        <v>1370.9823184699999</v>
      </c>
      <c r="F286" s="146">
        <f>((ставка!F136/1000*'составляющая '!$B$64*'составляющая '!$C$64)+'составляющая '!$D$64+'составляющая '!$E$64)*1000+ставка!F136</f>
        <v>1441.5157328499999</v>
      </c>
      <c r="G286" s="146">
        <f>((ставка!G136/1000*'составляющая '!$B$64*'составляющая '!$C$64)+'составляющая '!$D$64+'составляющая '!$E$64)*1000+ставка!G136</f>
        <v>1592.189995875</v>
      </c>
      <c r="H286" s="146">
        <f>((ставка!H136/1000*'составляющая '!$B$64*'составляющая '!$C$64)+'составляющая '!$D$64+'составляющая '!$E$64)*1000+ставка!H136</f>
        <v>1793.3113577450001</v>
      </c>
      <c r="I286" s="146">
        <f>((ставка!I136/1000*'составляющая '!$B$64*'составляющая '!$C$64)+'составляющая '!$D$64+'составляющая '!$E$64)*1000+ставка!I136</f>
        <v>2006.288702325</v>
      </c>
      <c r="J286" s="146">
        <f>((ставка!J136/1000*'составляющая '!$B$64*'составляющая '!$C$64)+'составляющая '!$D$64+'составляющая '!$E$64)*1000+ставка!J136</f>
        <v>2228.0450685850001</v>
      </c>
      <c r="K286" s="146">
        <f>((ставка!K136/1000*'составляющая '!$B$64*'составляющая '!$C$64)+'составляющая '!$D$64+'составляющая '!$E$64)*1000+ставка!K136</f>
        <v>2320.827278105</v>
      </c>
      <c r="L286" s="146">
        <f>((ставка!L136/1000*'составляющая '!$B$64*'составляющая '!$C$64)+'составляющая '!$D$64+'составляющая '!$E$64)*1000+ставка!L136</f>
        <v>2478.3440139100003</v>
      </c>
      <c r="M286" s="146">
        <f>((ставка!M136/1000*'составляющая '!$B$64*'составляющая '!$C$64)+'составляющая '!$D$64+'составляющая '!$E$64)*1000+ставка!M136</f>
        <v>2418.4185840600003</v>
      </c>
      <c r="N286" s="146">
        <f>((ставка!N136/1000*'составляющая '!$B$64*'составляющая '!$C$64)+'составляющая '!$D$64+'составляющая '!$E$64)*1000+ставка!N136</f>
        <v>2289.2938068499998</v>
      </c>
      <c r="O286" s="146">
        <f>((ставка!O136/1000*'составляющая '!$B$64*'составляющая '!$C$64)+'составляющая '!$D$64+'составляющая '!$E$64)*1000+ставка!O136</f>
        <v>2291.6176655300001</v>
      </c>
      <c r="P286" s="146">
        <f>((ставка!P136/1000*'составляющая '!$B$64*'составляющая '!$C$64)+'составляющая '!$D$64+'составляющая '!$E$64)*1000+ставка!P136</f>
        <v>2292.99476697</v>
      </c>
      <c r="Q286" s="146">
        <f>((ставка!Q136/1000*'составляющая '!$B$64*'составляющая '!$C$64)+'составляющая '!$D$64+'составляющая '!$E$64)*1000+ставка!Q136</f>
        <v>2288.3470496099999</v>
      </c>
      <c r="R286" s="146">
        <f>((ставка!R136/1000*'составляющая '!$B$64*'составляющая '!$C$64)+'составляющая '!$D$64+'составляющая '!$E$64)*1000+ставка!R136</f>
        <v>2280.2673372549998</v>
      </c>
      <c r="S286" s="146">
        <f>((ставка!S136/1000*'составляющая '!$B$64*'составляющая '!$C$64)+'составляющая '!$D$64+'составляющая '!$E$64)*1000+ставка!S136</f>
        <v>2275.0601724349999</v>
      </c>
      <c r="T286" s="146">
        <f>((ставка!T136/1000*'составляющая '!$B$64*'составляющая '!$C$64)+'составляющая '!$D$64+'составляющая '!$E$64)*1000+ставка!T136</f>
        <v>2278.1801678849997</v>
      </c>
      <c r="U286" s="146">
        <f>((ставка!U136/1000*'составляющая '!$B$64*'составляющая '!$C$64)+'составляющая '!$D$64+'составляющая '!$E$64)*1000+ставка!U136</f>
        <v>2305.9481273900001</v>
      </c>
      <c r="V286" s="146">
        <f>((ставка!V136/1000*'составляющая '!$B$64*'составляющая '!$C$64)+'составляющая '!$D$64+'составляющая '!$E$64)*1000+ставка!V136</f>
        <v>2698.2068656900001</v>
      </c>
      <c r="W286" s="146">
        <f>((ставка!W136/1000*'составляющая '!$B$64*'составляющая '!$C$64)+'составляющая '!$D$64+'составляющая '!$E$64)*1000+ставка!W136</f>
        <v>2434.0185613100002</v>
      </c>
      <c r="X286" s="146">
        <f>((ставка!X136/1000*'составляющая '!$B$64*'составляющая '!$C$64)+'составляющая '!$D$64+'составляющая '!$E$64)*1000+ставка!X136</f>
        <v>2245.5385603149998</v>
      </c>
      <c r="Y286" s="146">
        <f>((ставка!Y136/1000*'составляющая '!$B$64*'составляющая '!$C$64)+'составляющая '!$D$64+'составляющая '!$E$64)*1000+ставка!Y136</f>
        <v>2011.9477285550001</v>
      </c>
    </row>
    <row r="287" spans="1:25" s="104" customFormat="1" ht="15.75" hidden="1" outlineLevel="1" x14ac:dyDescent="0.25">
      <c r="A287" s="227">
        <v>28</v>
      </c>
      <c r="B287" s="146">
        <f>((ставка!B137/1000*'составляющая '!$B$64*'составляющая '!$C$64)+'составляющая '!$D$64+'составляющая '!$E$64)*1000+ставка!B137</f>
        <v>1843.0053542400001</v>
      </c>
      <c r="C287" s="146">
        <f>((ставка!C137/1000*'составляющая '!$B$64*'составляющая '!$C$64)+'составляющая '!$D$64+'составляющая '!$E$64)*1000+ставка!C137</f>
        <v>1735.3762698199998</v>
      </c>
      <c r="D287" s="146">
        <f>((ставка!D137/1000*'составляющая '!$B$64*'составляющая '!$C$64)+'составляющая '!$D$64+'составляющая '!$E$64)*1000+ставка!D137</f>
        <v>1637.806481075</v>
      </c>
      <c r="E287" s="146">
        <f>((ставка!E137/1000*'составляющая '!$B$64*'составляющая '!$C$64)+'составляющая '!$D$64+'составляющая '!$E$64)*1000+ставка!E137</f>
        <v>1610.006245755</v>
      </c>
      <c r="F287" s="146">
        <f>((ставка!F137/1000*'составляющая '!$B$64*'составляющая '!$C$64)+'составляющая '!$D$64+'составляющая '!$E$64)*1000+ставка!F137</f>
        <v>1614.9982384750001</v>
      </c>
      <c r="G287" s="146">
        <f>((ставка!G137/1000*'составляющая '!$B$64*'составляющая '!$C$64)+'составляющая '!$D$64+'составляющая '!$E$64)*1000+ставка!G137</f>
        <v>1621.61478055</v>
      </c>
      <c r="H287" s="146">
        <f>((ставка!H137/1000*'составляющая '!$B$64*'составляющая '!$C$64)+'составляющая '!$D$64+'составляющая '!$E$64)*1000+ставка!H137</f>
        <v>1701.7986636149999</v>
      </c>
      <c r="I287" s="146">
        <f>((ставка!I137/1000*'составляющая '!$B$64*'составляющая '!$C$64)+'составляющая '!$D$64+'составляющая '!$E$64)*1000+ставка!I137</f>
        <v>1793.08542704</v>
      </c>
      <c r="J287" s="146">
        <f>((ставка!J137/1000*'составляющая '!$B$64*'составляющая '!$C$64)+'составляющая '!$D$64+'составляющая '!$E$64)*1000+ставка!J137</f>
        <v>2024.8365373450001</v>
      </c>
      <c r="K287" s="146">
        <f>((ставка!K137/1000*'составляющая '!$B$64*'составляющая '!$C$64)+'составляющая '!$D$64+'составляющая '!$E$64)*1000+ставка!K137</f>
        <v>2168.1411559449998</v>
      </c>
      <c r="L287" s="146">
        <f>((ставка!L137/1000*'составляющая '!$B$64*'составляющая '!$C$64)+'составляющая '!$D$64+'составляющая '!$E$64)*1000+ставка!L137</f>
        <v>2200.4815225749999</v>
      </c>
      <c r="M287" s="146">
        <f>((ставка!M137/1000*'составляющая '!$B$64*'составляющая '!$C$64)+'составляющая '!$D$64+'составляющая '!$E$64)*1000+ставка!M137</f>
        <v>2214.3493644199998</v>
      </c>
      <c r="N287" s="146">
        <f>((ставка!N137/1000*'составляющая '!$B$64*'составляющая '!$C$64)+'составляющая '!$D$64+'составляющая '!$E$64)*1000+ставка!N137</f>
        <v>2200.25559187</v>
      </c>
      <c r="O287" s="146">
        <f>((ставка!O137/1000*'составляющая '!$B$64*'составляющая '!$C$64)+'составляющая '!$D$64+'составляющая '!$E$64)*1000+ставка!O137</f>
        <v>2202.0737961150003</v>
      </c>
      <c r="P287" s="146">
        <f>((ставка!P137/1000*'составляющая '!$B$64*'составляющая '!$C$64)+'составляющая '!$D$64+'составляющая '!$E$64)*1000+ставка!P137</f>
        <v>2189.4001594249999</v>
      </c>
      <c r="Q287" s="146">
        <f>((ставка!Q137/1000*'составляющая '!$B$64*'составляющая '!$C$64)+'составляющая '!$D$64+'составляющая '!$E$64)*1000+ставка!Q137</f>
        <v>2187.0655421400002</v>
      </c>
      <c r="R287" s="146">
        <f>((ставка!R137/1000*'составляющая '!$B$64*'составляющая '!$C$64)+'составляющая '!$D$64+'составляющая '!$E$64)*1000+ставка!R137</f>
        <v>2185.9681644299999</v>
      </c>
      <c r="S287" s="146">
        <f>((ставка!S137/1000*'составляющая '!$B$64*'составляющая '!$C$64)+'составляющая '!$D$64+'составляющая '!$E$64)*1000+ставка!S137</f>
        <v>2194.6073242450002</v>
      </c>
      <c r="T287" s="146">
        <f>((ставка!T137/1000*'составляющая '!$B$64*'составляющая '!$C$64)+'составляющая '!$D$64+'составляющая '!$E$64)*1000+ставка!T137</f>
        <v>2228.2817578949998</v>
      </c>
      <c r="U287" s="146">
        <f>((ставка!U137/1000*'составляющая '!$B$64*'составляющая '!$C$64)+'составляющая '!$D$64+'составляющая '!$E$64)*1000+ставка!U137</f>
        <v>2292.962491155</v>
      </c>
      <c r="V287" s="146">
        <f>((ставка!V137/1000*'составляющая '!$B$64*'составляющая '!$C$64)+'составляющая '!$D$64+'составляющая '!$E$64)*1000+ставка!V137</f>
        <v>2309.5737772749999</v>
      </c>
      <c r="W287" s="146">
        <f>((ставка!W137/1000*'составляющая '!$B$64*'составляющая '!$C$64)+'составляющая '!$D$64+'составляющая '!$E$64)*1000+ставка!W137</f>
        <v>2296.3837275450001</v>
      </c>
      <c r="X287" s="146">
        <f>((ставка!X137/1000*'составляющая '!$B$64*'составляющая '!$C$64)+'составляющая '!$D$64+'составляющая '!$E$64)*1000+ставка!X137</f>
        <v>2264.9148079199999</v>
      </c>
      <c r="Y287" s="146">
        <f>((ставка!Y137/1000*'составляющая '!$B$64*'составляющая '!$C$64)+'составляющая '!$D$64+'составляющая '!$E$64)*1000+ставка!Y137</f>
        <v>2100.1682895550002</v>
      </c>
    </row>
    <row r="288" spans="1:25" s="104" customFormat="1" ht="15.75" hidden="1" outlineLevel="1" x14ac:dyDescent="0.25">
      <c r="A288" s="227">
        <v>29</v>
      </c>
      <c r="B288" s="146">
        <f>((ставка!B138/1000*'составляющая '!$B$64*'составляющая '!$C$64)+'составляющая '!$D$64+'составляющая '!$E$64)*1000+ставка!B138</f>
        <v>1833.8282641749997</v>
      </c>
      <c r="C288" s="146">
        <f>((ставка!C138/1000*'составляющая '!$B$64*'составляющая '!$C$64)+'составляющая '!$D$64+'составляющая '!$E$64)*1000+ставка!C138</f>
        <v>1689.8996464850002</v>
      </c>
      <c r="D288" s="146">
        <f>((ставка!D138/1000*'составляющая '!$B$64*'составляющая '!$C$64)+'составляющая '!$D$64+'составляющая '!$E$64)*1000+ставка!D138</f>
        <v>1557.19225381</v>
      </c>
      <c r="E288" s="146">
        <f>((ставка!E138/1000*'составляющая '!$B$64*'составляющая '!$C$64)+'составляющая '!$D$64+'составляющая '!$E$64)*1000+ставка!E138</f>
        <v>1468.49831419</v>
      </c>
      <c r="F288" s="146">
        <f>((ставка!F138/1000*'составляющая '!$B$64*'составляющая '!$C$64)+'составляющая '!$D$64+'составляющая '!$E$64)*1000+ставка!F138</f>
        <v>1514.3837645149999</v>
      </c>
      <c r="G288" s="146">
        <f>((ставка!G138/1000*'составляющая '!$B$64*'составляющая '!$C$64)+'составляющая '!$D$64+'составляющая '!$E$64)*1000+ставка!G138</f>
        <v>1493.5981396550001</v>
      </c>
      <c r="H288" s="146">
        <f>((ставка!H138/1000*'составляющая '!$B$64*'составляющая '!$C$64)+'составляющая '!$D$64+'составляющая '!$E$64)*1000+ставка!H138</f>
        <v>1579.8391173350001</v>
      </c>
      <c r="I288" s="146">
        <f>((ставка!I138/1000*'составляющая '!$B$64*'составляющая '!$C$64)+'составляющая '!$D$64+'составляющая '!$E$64)*1000+ставка!I138</f>
        <v>1679.248627535</v>
      </c>
      <c r="J288" s="146">
        <f>((ставка!J138/1000*'составляющая '!$B$64*'составляющая '!$C$64)+'составляющая '!$D$64+'составляющая '!$E$64)*1000+ставка!J138</f>
        <v>1811.8161583450001</v>
      </c>
      <c r="K288" s="146">
        <f>((ставка!K138/1000*'составляющая '!$B$64*'составляющая '!$C$64)+'составляющая '!$D$64+'составляющая '!$E$64)*1000+ставка!K138</f>
        <v>2003.405396185</v>
      </c>
      <c r="L288" s="146">
        <f>((ставка!L138/1000*'составляющая '!$B$64*'составляющая '!$C$64)+'составляющая '!$D$64+'составляющая '!$E$64)*1000+ставка!L138</f>
        <v>2059.500762655</v>
      </c>
      <c r="M288" s="146">
        <f>((ставка!M138/1000*'составляющая '!$B$64*'составляющая '!$C$64)+'составляющая '!$D$64+'составляющая '!$E$64)*1000+ставка!M138</f>
        <v>2073.11039798</v>
      </c>
      <c r="N288" s="146">
        <f>((ставка!N138/1000*'составляющая '!$B$64*'составляющая '!$C$64)+'составляющая '!$D$64+'составляющая '!$E$64)*1000+ставка!N138</f>
        <v>2067.3975787250001</v>
      </c>
      <c r="O288" s="146">
        <f>((ставка!O138/1000*'составляющая '!$B$64*'составляющая '!$C$64)+'составляющая '!$D$64+'составляющая '!$E$64)*1000+ставка!O138</f>
        <v>2079.899077735</v>
      </c>
      <c r="P288" s="146">
        <f>((ставка!P138/1000*'составляющая '!$B$64*'составляющая '!$C$64)+'составляющая '!$D$64+'составляющая '!$E$64)*1000+ставка!P138</f>
        <v>2082.53493596</v>
      </c>
      <c r="Q288" s="146">
        <f>((ставка!Q138/1000*'составляющая '!$B$64*'составляющая '!$C$64)+'составляющая '!$D$64+'составляющая '!$E$64)*1000+ставка!Q138</f>
        <v>2091.9487153350001</v>
      </c>
      <c r="R288" s="146">
        <f>((ставка!R138/1000*'составляющая '!$B$64*'составляющая '!$C$64)+'составляющая '!$D$64+'составляющая '!$E$64)*1000+ставка!R138</f>
        <v>2098.8664983500003</v>
      </c>
      <c r="S288" s="146">
        <f>((ставка!S138/1000*'составляющая '!$B$64*'составляющая '!$C$64)+'составляющая '!$D$64+'составляющая '!$E$64)*1000+ставка!S138</f>
        <v>2117.0377821949996</v>
      </c>
      <c r="T288" s="146">
        <f>((ставка!T138/1000*'составляющая '!$B$64*'составляющая '!$C$64)+'составляющая '!$D$64+'составляющая '!$E$64)*1000+ставка!T138</f>
        <v>2223.5587302999998</v>
      </c>
      <c r="U288" s="146">
        <f>((ставка!U138/1000*'составляющая '!$B$64*'составляющая '!$C$64)+'составляющая '!$D$64+'составляющая '!$E$64)*1000+ставка!U138</f>
        <v>2285.7219499900002</v>
      </c>
      <c r="V288" s="146">
        <f>((ставка!V138/1000*'составляющая '!$B$64*'составляющая '!$C$64)+'составляющая '!$D$64+'составляющая '!$E$64)*1000+ставка!V138</f>
        <v>2313.3070132100002</v>
      </c>
      <c r="W288" s="146">
        <f>((ставка!W138/1000*'составляющая '!$B$64*'составляющая '!$C$64)+'составляющая '!$D$64+'составляющая '!$E$64)*1000+ставка!W138</f>
        <v>2304.904542705</v>
      </c>
      <c r="X288" s="146">
        <f>((ставка!X138/1000*'составляющая '!$B$64*'составляющая '!$C$64)+'составляющая '!$D$64+'составляющая '!$E$64)*1000+ставка!X138</f>
        <v>2265.9261167899999</v>
      </c>
      <c r="Y288" s="146">
        <f>((ставка!Y138/1000*'составляющая '!$B$64*'составляющая '!$C$64)+'составляющая '!$D$64+'составляющая '!$E$64)*1000+ставка!Y138</f>
        <v>1898.7026523250001</v>
      </c>
    </row>
    <row r="289" spans="1:25" s="104" customFormat="1" ht="15.75" collapsed="1" x14ac:dyDescent="0.25">
      <c r="A289" s="227">
        <v>30</v>
      </c>
      <c r="B289" s="146">
        <f>((ставка!B139/1000*'составляющая '!$B$64*'составляющая '!$C$64)+'составляющая '!$D$64+'составляющая '!$E$64)*1000+ставка!B139</f>
        <v>1688.6193724899999</v>
      </c>
      <c r="C289" s="146">
        <f>((ставка!C139/1000*'составляющая '!$B$64*'составляющая '!$C$64)+'составляющая '!$D$64+'составляющая '!$E$64)*1000+ставка!C139</f>
        <v>1577.37539679</v>
      </c>
      <c r="D289" s="146">
        <f>((ставка!D139/1000*'составляющая '!$B$64*'составляющая '!$C$64)+'составляющая '!$D$64+'составляющая '!$E$64)*1000+ставка!D139</f>
        <v>1393.66145781</v>
      </c>
      <c r="E289" s="146">
        <f>((ставка!E139/1000*'составляющая '!$B$64*'составляющая '!$C$64)+'составляющая '!$D$64+'составляющая '!$E$64)*1000+ставка!E139</f>
        <v>1389.1536023150002</v>
      </c>
      <c r="F289" s="146">
        <f>((ставка!F139/1000*'составляющая '!$B$64*'составляющая '!$C$64)+'составляющая '!$D$64+'составляющая '!$E$64)*1000+ставка!F139</f>
        <v>1503.7650213799998</v>
      </c>
      <c r="G289" s="146">
        <f>((ставка!G139/1000*'составляющая '!$B$64*'составляющая '!$C$64)+'составляющая '!$D$64+'составляющая '!$E$64)*1000+ставка!G139</f>
        <v>1632.7391781199999</v>
      </c>
      <c r="H289" s="146">
        <f>((ставка!H139/1000*'составляющая '!$B$64*'составляющая '!$C$64)+'составляющая '!$D$64+'составляющая '!$E$64)*1000+ставка!H139</f>
        <v>1869.2455918349999</v>
      </c>
      <c r="I289" s="146">
        <f>((ставка!I139/1000*'составляющая '!$B$64*'составляющая '!$C$64)+'составляющая '!$D$64+'составляющая '!$E$64)*1000+ставка!I139</f>
        <v>2099.9961518750001</v>
      </c>
      <c r="J289" s="146">
        <f>((ставка!J139/1000*'составляющая '!$B$64*'составляющая '!$C$64)+'составляющая '!$D$64+'составляющая '!$E$64)*1000+ставка!J139</f>
        <v>2285.0333992699998</v>
      </c>
      <c r="K289" s="146">
        <f>((ставка!K139/1000*'составляющая '!$B$64*'составляющая '!$C$64)+'составляющая '!$D$64+'составляющая '!$E$64)*1000+ставка!K139</f>
        <v>2318.9767980449997</v>
      </c>
      <c r="L289" s="146">
        <f>((ставка!L139/1000*'составляющая '!$B$64*'составляющая '!$C$64)+'составляющая '!$D$64+'составляющая '!$E$64)*1000+ставка!L139</f>
        <v>2325.3996852299997</v>
      </c>
      <c r="M289" s="146">
        <f>((ставка!M139/1000*'составляющая '!$B$64*'составляющая '!$C$64)+'составляющая '!$D$64+'составляющая '!$E$64)*1000+ставка!M139</f>
        <v>2322.3550000149999</v>
      </c>
      <c r="N289" s="146">
        <f>((ставка!N139/1000*'составляющая '!$B$64*'составляющая '!$C$64)+'составляющая '!$D$64+'составляющая '!$E$64)*1000+ставка!N139</f>
        <v>2311.7792912999998</v>
      </c>
      <c r="O289" s="146">
        <f>((ставка!O139/1000*'составляющая '!$B$64*'составляющая '!$C$64)+'составляющая '!$D$64+'составляющая '!$E$64)*1000+ставка!O139</f>
        <v>2317.6642482349998</v>
      </c>
      <c r="P289" s="146">
        <f>((ставка!P139/1000*'составляющая '!$B$64*'составляющая '!$C$64)+'составляющая '!$D$64+'составляющая '!$E$64)*1000+ставка!P139</f>
        <v>2311.553360595</v>
      </c>
      <c r="Q289" s="146">
        <f>((ставка!Q139/1000*'составляющая '!$B$64*'составляющая '!$C$64)+'составляющая '!$D$64+'составляющая '!$E$64)*1000+ставка!Q139</f>
        <v>2308.8744679500001</v>
      </c>
      <c r="R289" s="146">
        <f>((ставка!R139/1000*'составляющая '!$B$64*'составляющая '!$C$64)+'составляющая '!$D$64+'составляющая '!$E$64)*1000+ставка!R139</f>
        <v>2306.8841260250001</v>
      </c>
      <c r="S289" s="146">
        <f>((ставка!S139/1000*'составляющая '!$B$64*'составляющая '!$C$64)+'составляющая '!$D$64+'составляющая '!$E$64)*1000+ставка!S139</f>
        <v>2304.796956655</v>
      </c>
      <c r="T289" s="146">
        <f>((ставка!T139/1000*'составляющая '!$B$64*'составляющая '!$C$64)+'составляющая '!$D$64+'составляющая '!$E$64)*1000+ставка!T139</f>
        <v>2268.9600433999999</v>
      </c>
      <c r="U289" s="146">
        <f>((ставка!U139/1000*'составляющая '!$B$64*'составляющая '!$C$64)+'составляющая '!$D$64+'составляющая '!$E$64)*1000+ставка!U139</f>
        <v>2302.343994715</v>
      </c>
      <c r="V289" s="146">
        <f>((ставка!V139/1000*'составляющая '!$B$64*'составляющая '!$C$64)+'составляющая '!$D$64+'составляющая '!$E$64)*1000+ставка!V139</f>
        <v>2306.389230195</v>
      </c>
      <c r="W289" s="146">
        <f>((ставка!W139/1000*'составляющая '!$B$64*'составляющая '!$C$64)+'составляющая '!$D$64+'составляющая '!$E$64)*1000+ставка!W139</f>
        <v>2297.8576564300001</v>
      </c>
      <c r="X289" s="146">
        <f>((ставка!X139/1000*'составляющая '!$B$64*'составляющая '!$C$64)+'составляющая '!$D$64+'составляющая '!$E$64)*1000+ставка!X139</f>
        <v>2261.62267479</v>
      </c>
      <c r="Y289" s="146">
        <f>((ставка!Y139/1000*'составляющая '!$B$64*'составляющая '!$C$64)+'составляющая '!$D$64+'составляющая '!$E$64)*1000+ставка!Y139</f>
        <v>2013.367864415</v>
      </c>
    </row>
    <row r="290" spans="1:25" s="104" customFormat="1" ht="15.75" x14ac:dyDescent="0.25">
      <c r="A290" s="74"/>
    </row>
    <row r="291" spans="1:25" s="104" customFormat="1" ht="15.75" x14ac:dyDescent="0.25">
      <c r="A291" s="261" t="s">
        <v>32</v>
      </c>
      <c r="B291" s="261" t="s">
        <v>180</v>
      </c>
      <c r="C291" s="261"/>
      <c r="D291" s="261"/>
      <c r="E291" s="261"/>
      <c r="F291" s="261"/>
      <c r="G291" s="261"/>
      <c r="H291" s="261"/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/>
      <c r="T291" s="261"/>
      <c r="U291" s="261"/>
      <c r="V291" s="261"/>
      <c r="W291" s="261"/>
      <c r="X291" s="261"/>
      <c r="Y291" s="261"/>
    </row>
    <row r="292" spans="1:25" s="119" customFormat="1" ht="12.75" x14ac:dyDescent="0.2">
      <c r="A292" s="261"/>
      <c r="B292" s="118" t="s">
        <v>33</v>
      </c>
      <c r="C292" s="118" t="s">
        <v>34</v>
      </c>
      <c r="D292" s="118" t="s">
        <v>35</v>
      </c>
      <c r="E292" s="118" t="s">
        <v>36</v>
      </c>
      <c r="F292" s="118" t="s">
        <v>37</v>
      </c>
      <c r="G292" s="118" t="s">
        <v>38</v>
      </c>
      <c r="H292" s="118" t="s">
        <v>39</v>
      </c>
      <c r="I292" s="118" t="s">
        <v>40</v>
      </c>
      <c r="J292" s="118" t="s">
        <v>41</v>
      </c>
      <c r="K292" s="118" t="s">
        <v>42</v>
      </c>
      <c r="L292" s="118" t="s">
        <v>43</v>
      </c>
      <c r="M292" s="118" t="s">
        <v>44</v>
      </c>
      <c r="N292" s="118" t="s">
        <v>45</v>
      </c>
      <c r="O292" s="118" t="s">
        <v>46</v>
      </c>
      <c r="P292" s="118" t="s">
        <v>47</v>
      </c>
      <c r="Q292" s="118" t="s">
        <v>48</v>
      </c>
      <c r="R292" s="118" t="s">
        <v>49</v>
      </c>
      <c r="S292" s="118" t="s">
        <v>50</v>
      </c>
      <c r="T292" s="118" t="s">
        <v>51</v>
      </c>
      <c r="U292" s="118" t="s">
        <v>52</v>
      </c>
      <c r="V292" s="118" t="s">
        <v>53</v>
      </c>
      <c r="W292" s="118" t="s">
        <v>54</v>
      </c>
      <c r="X292" s="118" t="s">
        <v>55</v>
      </c>
      <c r="Y292" s="118" t="s">
        <v>56</v>
      </c>
    </row>
    <row r="293" spans="1:25" s="104" customFormat="1" ht="15.75" x14ac:dyDescent="0.25">
      <c r="A293" s="227">
        <v>1</v>
      </c>
      <c r="B293" s="146">
        <f>((ставка!B110/1000*'составляющая '!$B$65*'составляющая '!$C$65)+'составляющая '!$D$65+'составляющая '!$E$65)*1000+ставка!B110</f>
        <v>1930.918743595</v>
      </c>
      <c r="C293" s="146">
        <f>((ставка!C110/1000*'составляющая '!$B$65*'составляющая '!$C$65)+'составляющая '!$D$65+'составляющая '!$E$65)*1000+ставка!C110</f>
        <v>1832.9508864649999</v>
      </c>
      <c r="D293" s="146">
        <f>((ставка!D110/1000*'составляющая '!$B$65*'составляющая '!$C$65)+'составляющая '!$D$65+'составляющая '!$E$65)*1000+ставка!D110</f>
        <v>1760.4486473699999</v>
      </c>
      <c r="E293" s="146">
        <f>((ставка!E110/1000*'составляющая '!$B$65*'составляющая '!$C$65)+'составляющая '!$D$65+'составляющая '!$E$65)*1000+ставка!E110</f>
        <v>1734.8969604950003</v>
      </c>
      <c r="F293" s="146">
        <f>((ставка!F110/1000*'составляющая '!$B$65*'составляющая '!$C$65)+'составляющая '!$D$65+'составляющая '!$E$65)*1000+ставка!F110</f>
        <v>1733.6166865</v>
      </c>
      <c r="G293" s="146">
        <f>((ставка!G110/1000*'составляющая '!$B$65*'составляющая '!$C$65)+'составляющая '!$D$65+'составляющая '!$E$65)*1000+ставка!G110</f>
        <v>1731.303586425</v>
      </c>
      <c r="H293" s="146">
        <f>((ставка!H110/1000*'составляющая '!$B$65*'составляющая '!$C$65)+'составляющая '!$D$65+'составляющая '!$E$65)*1000+ставка!H110</f>
        <v>1702.05093943</v>
      </c>
      <c r="I293" s="146">
        <f>((ставка!I110/1000*'составляющая '!$B$65*'составляющая '!$C$65)+'составляющая '!$D$65+'составляющая '!$E$65)*1000+ставка!I110</f>
        <v>1688.3337180549997</v>
      </c>
      <c r="J293" s="146">
        <f>((ставка!J110/1000*'составляющая '!$B$65*'составляющая '!$C$65)+'составляющая '!$D$65+'составляющая '!$E$65)*1000+ставка!J110</f>
        <v>1844.4195593949999</v>
      </c>
      <c r="K293" s="146">
        <f>((ставка!K110/1000*'составляющая '!$B$65*'составляющая '!$C$65)+'составляющая '!$D$65+'составляющая '!$E$65)*1000+ставка!K110</f>
        <v>2053.459254545</v>
      </c>
      <c r="L293" s="146">
        <f>((ставка!L110/1000*'составляющая '!$B$65*'составляющая '!$C$65)+'составляющая '!$D$65+'составляющая '!$E$65)*1000+ставка!L110</f>
        <v>2169.9319122749998</v>
      </c>
      <c r="M293" s="146">
        <f>((ставка!M110/1000*'составляющая '!$B$65*'составляющая '!$C$65)+'составляющая '!$D$65+'составляющая '!$E$65)*1000+ставка!M110</f>
        <v>2192.3098106749999</v>
      </c>
      <c r="N293" s="146">
        <f>((ставка!N110/1000*'составляющая '!$B$65*'составляющая '!$C$65)+'составляющая '!$D$65+'составляющая '!$E$65)*1000+ставка!N110</f>
        <v>2170.2654290299997</v>
      </c>
      <c r="O293" s="146">
        <f>((ставка!O110/1000*'составляющая '!$B$65*'составляющая '!$C$65)+'составляющая '!$D$65+'составляющая '!$E$65)*1000+ставка!O110</f>
        <v>2183.4016857349998</v>
      </c>
      <c r="P293" s="146">
        <f>((ставка!P110/1000*'составляющая '!$B$65*'составляющая '!$C$65)+'составляющая '!$D$65+'составляющая '!$E$65)*1000+ставка!P110</f>
        <v>2180.4753451749998</v>
      </c>
      <c r="Q293" s="146">
        <f>((ставка!Q110/1000*'составляющая '!$B$65*'составляющая '!$C$65)+'составляющая '!$D$65+'составляющая '!$E$65)*1000+ставка!Q110</f>
        <v>2171.2229448749999</v>
      </c>
      <c r="R293" s="146">
        <f>((ставка!R110/1000*'составляющая '!$B$65*'составляющая '!$C$65)+'составляющая '!$D$65+'составляющая '!$E$65)*1000+ставка!R110</f>
        <v>2170.1470843749998</v>
      </c>
      <c r="S293" s="146">
        <f>((ставка!S110/1000*'составляющая '!$B$65*'составляющая '!$C$65)+'составляющая '!$D$65+'составляющая '!$E$65)*1000+ставка!S110</f>
        <v>2169.7920504100002</v>
      </c>
      <c r="T293" s="146">
        <f>((ставка!T110/1000*'составляющая '!$B$65*'составляющая '!$C$65)+'составляющая '!$D$65+'составляющая '!$E$65)*1000+ставка!T110</f>
        <v>2173.1917695900001</v>
      </c>
      <c r="U293" s="146">
        <f>((ставка!U110/1000*'составляющая '!$B$65*'составляющая '!$C$65)+'составляющая '!$D$65+'составляющая '!$E$65)*1000+ставка!U110</f>
        <v>2187.6298175000002</v>
      </c>
      <c r="V293" s="146">
        <f>((ставка!V110/1000*'составляющая '!$B$65*'составляющая '!$C$65)+'составляющая '!$D$65+'составляющая '!$E$65)*1000+ставка!V110</f>
        <v>2221.5194232499998</v>
      </c>
      <c r="W293" s="146">
        <f>((ставка!W110/1000*'составляющая '!$B$65*'составляющая '!$C$65)+'составляющая '!$D$65+'составляющая '!$E$65)*1000+ставка!W110</f>
        <v>2268.8788024599999</v>
      </c>
      <c r="X293" s="146">
        <f>((ставка!X110/1000*'составляющая '!$B$65*'составляющая '!$C$65)+'составляющая '!$D$65+'составляющая '!$E$65)*1000+ставка!X110</f>
        <v>2217.5172221899998</v>
      </c>
      <c r="Y293" s="146">
        <f>((ставка!Y110/1000*'составляющая '!$B$65*'составляющая '!$C$65)+'составляющая '!$D$65+'составляющая '!$E$65)*1000+ставка!Y110</f>
        <v>2048.7254683450001</v>
      </c>
    </row>
    <row r="294" spans="1:25" s="104" customFormat="1" ht="15.75" hidden="1" outlineLevel="1" x14ac:dyDescent="0.25">
      <c r="A294" s="227">
        <v>2</v>
      </c>
      <c r="B294" s="146">
        <f>((ставка!B111/1000*'составляющая '!$B$65*'составляющая '!$C$65)+'составляющая '!$D$65+'составляющая '!$E$65)*1000+ставка!B111</f>
        <v>1869.3472471800001</v>
      </c>
      <c r="C294" s="146">
        <f>((ставка!C111/1000*'составляющая '!$B$65*'составляющая '!$C$65)+'составляющая '!$D$65+'составляющая '!$E$65)*1000+ставка!C111</f>
        <v>1751.2823159099999</v>
      </c>
      <c r="D294" s="146">
        <f>((ставка!D111/1000*'составляющая '!$B$65*'составляющая '!$C$65)+'составляющая '!$D$65+'составляющая '!$E$65)*1000+ставка!D111</f>
        <v>1682.4595197250001</v>
      </c>
      <c r="E294" s="146">
        <f>((ставка!E111/1000*'составляющая '!$B$65*'составляющая '!$C$65)+'составляющая '!$D$65+'составляющая '!$E$65)*1000+ставка!E111</f>
        <v>1606.1379758549999</v>
      </c>
      <c r="F294" s="146">
        <f>((ставка!F111/1000*'составляющая '!$B$65*'составляющая '!$C$65)+'составляющая '!$D$65+'составляющая '!$E$65)*1000+ставка!F111</f>
        <v>1642.21157842</v>
      </c>
      <c r="G294" s="146">
        <f>((ставка!G111/1000*'составляющая '!$B$65*'составляющая '!$C$65)+'составляющая '!$D$65+'составляющая '!$E$65)*1000+ставка!G111</f>
        <v>1682.8037950849998</v>
      </c>
      <c r="H294" s="146">
        <f>((ставка!H111/1000*'составляющая '!$B$65*'составляющая '!$C$65)+'составляющая '!$D$65+'составляющая '!$E$65)*1000+ставка!H111</f>
        <v>1770.421874205</v>
      </c>
      <c r="I294" s="146">
        <f>((ставка!I111/1000*'составляющая '!$B$65*'составляющая '!$C$65)+'составляющая '!$D$65+'составляющая '!$E$65)*1000+ставка!I111</f>
        <v>1857.9323672749999</v>
      </c>
      <c r="J294" s="146">
        <f>((ставка!J111/1000*'составляющая '!$B$65*'составляющая '!$C$65)+'составляющая '!$D$65+'составляющая '!$E$65)*1000+ставка!J111</f>
        <v>2164.5095753549999</v>
      </c>
      <c r="K294" s="146">
        <f>((ставка!K111/1000*'составляющая '!$B$65*'составляющая '!$C$65)+'составляющая '!$D$65+'составляющая '!$E$65)*1000+ставка!K111</f>
        <v>2269.5996289949999</v>
      </c>
      <c r="L294" s="146">
        <f>((ставка!L111/1000*'составляющая '!$B$65*'составляющая '!$C$65)+'составляющая '!$D$65+'составляющая '!$E$65)*1000+ставка!L111</f>
        <v>2286.8026383900001</v>
      </c>
      <c r="M294" s="146">
        <f>((ставка!M111/1000*'составляющая '!$B$65*'составляющая '!$C$65)+'составляющая '!$D$65+'составляющая '!$E$65)*1000+ставка!M111</f>
        <v>2289.911875235</v>
      </c>
      <c r="N294" s="146">
        <f>((ставка!N111/1000*'составляющая '!$B$65*'составляющая '!$C$65)+'составляющая '!$D$65+'составляющая '!$E$65)*1000+ставка!N111</f>
        <v>2262.369846435</v>
      </c>
      <c r="O294" s="146">
        <f>((ставка!O111/1000*'составляющая '!$B$65*'составляющая '!$C$65)+'составляющая '!$D$65+'составляющая '!$E$65)*1000+ставка!O111</f>
        <v>2280.6271991200001</v>
      </c>
      <c r="P294" s="146">
        <f>((ставка!P111/1000*'составляющая '!$B$65*'составляющая '!$C$65)+'составляющая '!$D$65+'составляющая '!$E$65)*1000+ставка!P111</f>
        <v>2296.2486935799998</v>
      </c>
      <c r="Q294" s="146">
        <f>((ставка!Q111/1000*'составляющая '!$B$65*'составляющая '!$C$65)+'составляющая '!$D$65+'составляющая '!$E$65)*1000+ставка!Q111</f>
        <v>2298.4649662100001</v>
      </c>
      <c r="R294" s="146">
        <f>((ставка!R111/1000*'составляющая '!$B$65*'составляющая '!$C$65)+'составляющая '!$D$65+'составляющая '!$E$65)*1000+ставка!R111</f>
        <v>2293.3546288349999</v>
      </c>
      <c r="S294" s="146">
        <f>((ставка!S111/1000*'составляющая '!$B$65*'составляющая '!$C$65)+'составляющая '!$D$65+'составляющая '!$E$65)*1000+ставка!S111</f>
        <v>2255.2476499249997</v>
      </c>
      <c r="T294" s="146">
        <f>((ставка!T111/1000*'составляющая '!$B$65*'составляющая '!$C$65)+'составляющая '!$D$65+'составляющая '!$E$65)*1000+ставка!T111</f>
        <v>2227.1461736649999</v>
      </c>
      <c r="U294" s="146">
        <f>((ставка!U111/1000*'составляющая '!$B$65*'составляющая '!$C$65)+'составляющая '!$D$65+'составляющая '!$E$65)*1000+ставка!U111</f>
        <v>2221.21818231</v>
      </c>
      <c r="V294" s="146">
        <f>((ставка!V111/1000*'составляющая '!$B$65*'составляющая '!$C$65)+'составляющая '!$D$65+'составляющая '!$E$65)*1000+ставка!V111</f>
        <v>2276.6142394549997</v>
      </c>
      <c r="W294" s="146">
        <f>((ставка!W111/1000*'составляющая '!$B$65*'составляющая '!$C$65)+'составляющая '!$D$65+'составляющая '!$E$65)*1000+ставка!W111</f>
        <v>2367.1479005299998</v>
      </c>
      <c r="X294" s="146">
        <f>((ставка!X111/1000*'составляющая '!$B$65*'составляющая '!$C$65)+'составляющая '!$D$65+'составляющая '!$E$65)*1000+ставка!X111</f>
        <v>2218.0659110449997</v>
      </c>
      <c r="Y294" s="146">
        <f>((ставка!Y111/1000*'составляющая '!$B$65*'составляющая '!$C$65)+'составляющая '!$D$65+'составляющая '!$E$65)*1000+ставка!Y111</f>
        <v>1958.051945405</v>
      </c>
    </row>
    <row r="295" spans="1:25" s="104" customFormat="1" ht="15.75" hidden="1" outlineLevel="1" x14ac:dyDescent="0.25">
      <c r="A295" s="227">
        <v>3</v>
      </c>
      <c r="B295" s="146">
        <f>((ставка!B112/1000*'составляющая '!$B$65*'составляющая '!$C$65)+'составляющая '!$D$65+'составляющая '!$E$65)*1000+ставка!B112</f>
        <v>1755.854723035</v>
      </c>
      <c r="C295" s="146">
        <f>((ставка!C112/1000*'составляющая '!$B$65*'составляющая '!$C$65)+'составляющая '!$D$65+'составляющая '!$E$65)*1000+ставка!C112</f>
        <v>1536.6804219750002</v>
      </c>
      <c r="D295" s="146">
        <f>((ставка!D112/1000*'составляющая '!$B$65*'составляющая '!$C$65)+'составляющая '!$D$65+'составляющая '!$E$65)*1000+ставка!D112</f>
        <v>1500.7251640649999</v>
      </c>
      <c r="E295" s="146">
        <f>((ставка!E112/1000*'составляющая '!$B$65*'составляющая '!$C$65)+'составляющая '!$D$65+'составляющая '!$E$65)*1000+ставка!E112</f>
        <v>1483.0810518650001</v>
      </c>
      <c r="F295" s="146">
        <f>((ставка!F112/1000*'составляющая '!$B$65*'составляющая '!$C$65)+'составляющая '!$D$65+'составляющая '!$E$65)*1000+ставка!F112</f>
        <v>1497.4222723299999</v>
      </c>
      <c r="G295" s="146">
        <f>((ставка!G112/1000*'составляющая '!$B$65*'составляющая '!$C$65)+'составляющая '!$D$65+'составляющая '!$E$65)*1000+ставка!G112</f>
        <v>1517.08900227</v>
      </c>
      <c r="H295" s="146">
        <f>((ставка!H112/1000*'составляющая '!$B$65*'составляющая '!$C$65)+'составляющая '!$D$65+'составляющая '!$E$65)*1000+ставка!H112</f>
        <v>1719.1678799850001</v>
      </c>
      <c r="I295" s="146">
        <f>((ставка!I112/1000*'составляющая '!$B$65*'составляющая '!$C$65)+'составляющая '!$D$65+'составляющая '!$E$65)*1000+ставка!I112</f>
        <v>1839.3414978350002</v>
      </c>
      <c r="J295" s="146">
        <f>((ставка!J112/1000*'составляющая '!$B$65*'составляющая '!$C$65)+'составляющая '!$D$65+'составляющая '!$E$65)*1000+ставка!J112</f>
        <v>2152.4061447300001</v>
      </c>
      <c r="K295" s="146">
        <f>((ставка!K112/1000*'составляющая '!$B$65*'составляющая '!$C$65)+'составляющая '!$D$65+'составляющая '!$E$65)*1000+ставка!K112</f>
        <v>2266.5011507549998</v>
      </c>
      <c r="L295" s="146">
        <f>((ставка!L112/1000*'составляющая '!$B$65*'составляющая '!$C$65)+'составляющая '!$D$65+'составляющая '!$E$65)*1000+ставка!L112</f>
        <v>2284.28512482</v>
      </c>
      <c r="M295" s="146">
        <f>((ставка!M112/1000*'составляющая '!$B$65*'составляющая '!$C$65)+'составляющая '!$D$65+'составляющая '!$E$65)*1000+ставка!M112</f>
        <v>2274.0967258850001</v>
      </c>
      <c r="N295" s="146">
        <f>((ставка!N112/1000*'составляющая '!$B$65*'составляющая '!$C$65)+'составляющая '!$D$65+'составляющая '!$E$65)*1000+ставка!N112</f>
        <v>2254.1610308199997</v>
      </c>
      <c r="O295" s="146">
        <f>((ставка!O112/1000*'составляющая '!$B$65*'составляющая '!$C$65)+'составляющая '!$D$65+'составляющая '!$E$65)*1000+ставка!O112</f>
        <v>2297.9915875899997</v>
      </c>
      <c r="P295" s="146">
        <f>((ставка!P112/1000*'составляющая '!$B$65*'составляющая '!$C$65)+'составляющая '!$D$65+'составляющая '!$E$65)*1000+ставка!P112</f>
        <v>2305.7700590049999</v>
      </c>
      <c r="Q295" s="146">
        <f>((ставка!Q112/1000*'составляющая '!$B$65*'составляющая '!$C$65)+'составляющая '!$D$65+'составляющая '!$E$65)*1000+ставка!Q112</f>
        <v>2313.6023234449999</v>
      </c>
      <c r="R295" s="146">
        <f>((ставка!R112/1000*'составляющая '!$B$65*'составляющая '!$C$65)+'составляющая '!$D$65+'составляющая '!$E$65)*1000+ставка!R112</f>
        <v>2297.7764154900001</v>
      </c>
      <c r="S295" s="146">
        <f>((ставка!S112/1000*'составляющая '!$B$65*'составляющая '!$C$65)+'составляющая '!$D$65+'составляющая '!$E$65)*1000+ставка!S112</f>
        <v>2266.8561847199999</v>
      </c>
      <c r="T295" s="146">
        <f>((ставка!T112/1000*'составляющая '!$B$65*'составляющая '!$C$65)+'составляющая '!$D$65+'составляющая '!$E$65)*1000+ставка!T112</f>
        <v>2231.9337528900001</v>
      </c>
      <c r="U295" s="146">
        <f>((ставка!U112/1000*'составляющая '!$B$65*'составляющая '!$C$65)+'составляющая '!$D$65+'составляющая '!$E$65)*1000+ставка!U112</f>
        <v>2182.3903768650002</v>
      </c>
      <c r="V295" s="146">
        <f>((ставка!V112/1000*'составляющая '!$B$65*'составляющая '!$C$65)+'составляющая '!$D$65+'составляющая '!$E$65)*1000+ставка!V112</f>
        <v>2260.4117803250001</v>
      </c>
      <c r="W295" s="146">
        <f>((ставка!W112/1000*'составляющая '!$B$65*'составляющая '!$C$65)+'составляющая '!$D$65+'составляющая '!$E$65)*1000+ставка!W112</f>
        <v>2300.8211007049999</v>
      </c>
      <c r="X295" s="146">
        <f>((ставка!X112/1000*'составляющая '!$B$65*'составляющая '!$C$65)+'составляющая '!$D$65+'составляющая '!$E$65)*1000+ставка!X112</f>
        <v>2161.7446138700002</v>
      </c>
      <c r="Y295" s="146">
        <f>((ставка!Y112/1000*'составляющая '!$B$65*'составляющая '!$C$65)+'составляющая '!$D$65+'составляющая '!$E$65)*1000+ставка!Y112</f>
        <v>1888.9063910699999</v>
      </c>
    </row>
    <row r="296" spans="1:25" s="104" customFormat="1" ht="15.75" hidden="1" outlineLevel="1" x14ac:dyDescent="0.25">
      <c r="A296" s="227">
        <v>4</v>
      </c>
      <c r="B296" s="146">
        <f>((ставка!B113/1000*'составляющая '!$B$65*'составляющая '!$C$65)+'составляющая '!$D$65+'составляющая '!$E$65)*1000+ставка!B113</f>
        <v>1719.0602939350001</v>
      </c>
      <c r="C296" s="146">
        <f>((ставка!C113/1000*'составляющая '!$B$65*'составляющая '!$C$65)+'составляющая '!$D$65+'составляющая '!$E$65)*1000+ставка!C113</f>
        <v>1538.573936455</v>
      </c>
      <c r="D296" s="146">
        <f>((ставка!D113/1000*'составляющая '!$B$65*'составляющая '!$C$65)+'составляющая '!$D$65+'составляющая '!$E$65)*1000+ставка!D113</f>
        <v>1513.19438726</v>
      </c>
      <c r="E296" s="146">
        <f>((ставка!E113/1000*'составляющая '!$B$65*'составляющая '!$C$65)+'составляющая '!$D$65+'составляющая '!$E$65)*1000+ставка!E113</f>
        <v>1482.8766383699999</v>
      </c>
      <c r="F296" s="146">
        <f>((ставка!F113/1000*'составляющая '!$B$65*'составляющая '!$C$65)+'составляющая '!$D$65+'составляющая '!$E$65)*1000+ставка!F113</f>
        <v>1503.7806078849999</v>
      </c>
      <c r="G296" s="146">
        <f>((ставка!G113/1000*'составляющая '!$B$65*'составляющая '!$C$65)+'составляющая '!$D$65+'составляющая '!$E$65)*1000+ставка!G113</f>
        <v>1557.0464612400001</v>
      </c>
      <c r="H296" s="146">
        <f>((ставка!H113/1000*'составляющая '!$B$65*'составляющая '!$C$65)+'составляющая '!$D$65+'составляющая '!$E$65)*1000+ставка!H113</f>
        <v>1740.4161248599999</v>
      </c>
      <c r="I296" s="146">
        <f>((ставка!I113/1000*'составляющая '!$B$65*'составляющая '!$C$65)+'составляющая '!$D$65+'составляющая '!$E$65)*1000+ставка!I113</f>
        <v>1835.45764143</v>
      </c>
      <c r="J296" s="146">
        <f>((ставка!J113/1000*'составляющая '!$B$65*'составляющая '!$C$65)+'составляющая '!$D$65+'составляющая '!$E$65)*1000+ставка!J113</f>
        <v>2133.4279655099999</v>
      </c>
      <c r="K296" s="146">
        <f>((ставка!K113/1000*'составляющая '!$B$65*'составляющая '!$C$65)+'составляющая '!$D$65+'составляющая '!$E$65)*1000+ставка!K113</f>
        <v>2193.4394642000002</v>
      </c>
      <c r="L296" s="146">
        <f>((ставка!L113/1000*'составляющая '!$B$65*'составляющая '!$C$65)+'составляющая '!$D$65+'составляющая '!$E$65)*1000+ставка!L113</f>
        <v>2213.9668825399999</v>
      </c>
      <c r="M296" s="146">
        <f>((ставка!M113/1000*'составляющая '!$B$65*'составляющая '!$C$65)+'составляющая '!$D$65+'составляющая '!$E$65)*1000+ставка!M113</f>
        <v>2217.3020500899997</v>
      </c>
      <c r="N296" s="146">
        <f>((ставка!N113/1000*'составляющая '!$B$65*'составляющая '!$C$65)+'составляющая '!$D$65+'составляющая '!$E$65)*1000+ставка!N113</f>
        <v>2181.938515455</v>
      </c>
      <c r="O296" s="146">
        <f>((ставка!O113/1000*'составляющая '!$B$65*'составляющая '!$C$65)+'составляющая '!$D$65+'составляющая '!$E$65)*1000+ставка!O113</f>
        <v>2230.4813412149997</v>
      </c>
      <c r="P296" s="146">
        <f>((ставка!P113/1000*'составляющая '!$B$65*'составляющая '!$C$65)+'составляющая '!$D$65+'составляющая '!$E$65)*1000+ставка!P113</f>
        <v>2252.3213093650002</v>
      </c>
      <c r="Q296" s="146">
        <f>((ставка!Q113/1000*'составляющая '!$B$65*'составляющая '!$C$65)+'составляющая '!$D$65+'составляющая '!$E$65)*1000+ставка!Q113</f>
        <v>2260.347228695</v>
      </c>
      <c r="R296" s="146">
        <f>((ставка!R113/1000*'составляющая '!$B$65*'составляющая '!$C$65)+'составляющая '!$D$65+'составляющая '!$E$65)*1000+ставка!R113</f>
        <v>2243.81125281</v>
      </c>
      <c r="S296" s="146">
        <f>((ставка!S113/1000*'составляющая '!$B$65*'составляющая '!$C$65)+'составляющая '!$D$65+'составляющая '!$E$65)*1000+ставка!S113</f>
        <v>2178.9906576849999</v>
      </c>
      <c r="T296" s="146">
        <f>((ставка!T113/1000*'составляющая '!$B$65*'составляющая '!$C$65)+'составляющая '!$D$65+'составляющая '!$E$65)*1000+ставка!T113</f>
        <v>2152.8902819549999</v>
      </c>
      <c r="U296" s="146">
        <f>((ставка!U113/1000*'составляющая '!$B$65*'составляющая '!$C$65)+'составляющая '!$D$65+'составляющая '!$E$65)*1000+ставка!U113</f>
        <v>2148.72670182</v>
      </c>
      <c r="V296" s="146">
        <f>((ставка!V113/1000*'составляющая '!$B$65*'составляющая '!$C$65)+'составляющая '!$D$65+'составляющая '!$E$65)*1000+ставка!V113</f>
        <v>2250.3417260450001</v>
      </c>
      <c r="W296" s="146">
        <f>((ставка!W113/1000*'составляющая '!$B$65*'составляющая '!$C$65)+'составляющая '!$D$65+'составляющая '!$E$65)*1000+ставка!W113</f>
        <v>2272.0741081450001</v>
      </c>
      <c r="X296" s="146">
        <f>((ставка!X113/1000*'составляющая '!$B$65*'составляющая '!$C$65)+'составляющая '!$D$65+'составляющая '!$E$65)*1000+ставка!X113</f>
        <v>2144.218846325</v>
      </c>
      <c r="Y296" s="146">
        <f>((ставка!Y113/1000*'составляющая '!$B$65*'составляющая '!$C$65)+'составляющая '!$D$65+'составляющая '!$E$65)*1000+ставка!Y113</f>
        <v>1862.3433953250001</v>
      </c>
    </row>
    <row r="297" spans="1:25" s="104" customFormat="1" ht="15.75" hidden="1" outlineLevel="1" x14ac:dyDescent="0.25">
      <c r="A297" s="227">
        <v>5</v>
      </c>
      <c r="B297" s="146">
        <f>((ставка!B114/1000*'составляющая '!$B$65*'составляющая '!$C$65)+'составляющая '!$D$65+'составляющая '!$E$65)*1000+ставка!B114</f>
        <v>1751.9708666299998</v>
      </c>
      <c r="C297" s="146">
        <f>((ставка!C114/1000*'составляющая '!$B$65*'составляющая '!$C$65)+'составляющая '!$D$65+'составляющая '!$E$65)*1000+ставка!C114</f>
        <v>1650.0008084399999</v>
      </c>
      <c r="D297" s="146">
        <f>((ставка!D114/1000*'составляющая '!$B$65*'составляющая '!$C$65)+'составляющая '!$D$65+'составляющая '!$E$65)*1000+ставка!D114</f>
        <v>1644.2449547649999</v>
      </c>
      <c r="E297" s="146">
        <f>((ставка!E114/1000*'составляющая '!$B$65*'составляющая '!$C$65)+'составляющая '!$D$65+'составляющая '!$E$65)*1000+ставка!E114</f>
        <v>1628.4728398349998</v>
      </c>
      <c r="F297" s="146">
        <f>((ставка!F114/1000*'составляющая '!$B$65*'составляющая '!$C$65)+'составляющая '!$D$65+'составляющая '!$E$65)*1000+ставка!F114</f>
        <v>1634.7451065499999</v>
      </c>
      <c r="G297" s="146">
        <f>((ставка!G114/1000*'составляющая '!$B$65*'составляющая '!$C$65)+'составляющая '!$D$65+'составляющая '!$E$65)*1000+ставка!G114</f>
        <v>1667.96767879</v>
      </c>
      <c r="H297" s="146">
        <f>((ставка!H114/1000*'составляющая '!$B$65*'составляющая '!$C$65)+'составляющая '!$D$65+'составляющая '!$E$65)*1000+ставка!H114</f>
        <v>1741.9330881650001</v>
      </c>
      <c r="I297" s="146">
        <f>((ставка!I114/1000*'составляющая '!$B$65*'составляющая '!$C$65)+'составляющая '!$D$65+'составляющая '!$E$65)*1000+ставка!I114</f>
        <v>1837.1790182299999</v>
      </c>
      <c r="J297" s="146">
        <f>((ставка!J114/1000*'составляющая '!$B$65*'составляющая '!$C$65)+'составляющая '!$D$65+'составляющая '!$E$65)*1000+ставка!J114</f>
        <v>2145.0149830950004</v>
      </c>
      <c r="K297" s="146">
        <f>((ставка!K114/1000*'составляющая '!$B$65*'составляющая '!$C$65)+'составляющая '!$D$65+'составляющая '!$E$65)*1000+ставка!K114</f>
        <v>2248.6418664550001</v>
      </c>
      <c r="L297" s="146">
        <f>((ставка!L114/1000*'составляющая '!$B$65*'составляющая '!$C$65)+'составляющая '!$D$65+'составляющая '!$E$65)*1000+ставка!L114</f>
        <v>2260.4440561400002</v>
      </c>
      <c r="M297" s="146">
        <f>((ставка!M114/1000*'составляющая '!$B$65*'составляющая '!$C$65)+'составляющая '!$D$65+'составляющая '!$E$65)*1000+ставка!M114</f>
        <v>2231.7508566050001</v>
      </c>
      <c r="N297" s="146">
        <f>((ставка!N114/1000*'составляющая '!$B$65*'составляющая '!$C$65)+'составляющая '!$D$65+'составляющая '!$E$65)*1000+ставка!N114</f>
        <v>2221.4118372000003</v>
      </c>
      <c r="O297" s="146">
        <f>((ставка!O114/1000*'составляющая '!$B$65*'составляющая '!$C$65)+'составляющая '!$D$65+'составляющая '!$E$65)*1000+ставка!O114</f>
        <v>2264.1342576550001</v>
      </c>
      <c r="P297" s="146">
        <f>((ставка!P114/1000*'составляющая '!$B$65*'составляющая '!$C$65)+'составляющая '!$D$65+'составляющая '!$E$65)*1000+ставка!P114</f>
        <v>2266.44735773</v>
      </c>
      <c r="Q297" s="146">
        <f>((ставка!Q114/1000*'составляющая '!$B$65*'составляющая '!$C$65)+'составляющая '!$D$65+'составляющая '!$E$65)*1000+ставка!Q114</f>
        <v>2265.32846281</v>
      </c>
      <c r="R297" s="146">
        <f>((ставка!R114/1000*'составляющая '!$B$65*'составляющая '!$C$65)+'составляющая '!$D$65+'составляющая '!$E$65)*1000+ставка!R114</f>
        <v>2264.9088772149998</v>
      </c>
      <c r="S297" s="146">
        <f>((ставка!S114/1000*'составляющая '!$B$65*'составляющая '!$C$65)+'составляющая '!$D$65+'составляющая '!$E$65)*1000+ставка!S114</f>
        <v>2210.276681025</v>
      </c>
      <c r="T297" s="146">
        <f>((ставка!T114/1000*'составляющая '!$B$65*'составляющая '!$C$65)+'составляющая '!$D$65+'составляющая '!$E$65)*1000+ставка!T114</f>
        <v>2154.0306940850001</v>
      </c>
      <c r="U297" s="146">
        <f>((ставка!U114/1000*'составляющая '!$B$65*'составляющая '!$C$65)+'составляющая '!$D$65+'составляющая '!$E$65)*1000+ставка!U114</f>
        <v>2151.8251800600001</v>
      </c>
      <c r="V297" s="146">
        <f>((ставка!V114/1000*'составляющая '!$B$65*'составляющая '!$C$65)+'составляющая '!$D$65+'составляющая '!$E$65)*1000+ставка!V114</f>
        <v>2288.0613951750001</v>
      </c>
      <c r="W297" s="146">
        <f>((ставка!W114/1000*'составляющая '!$B$65*'составляющая '!$C$65)+'составляющая '!$D$65+'составляющая '!$E$65)*1000+ставка!W114</f>
        <v>2289.008152415</v>
      </c>
      <c r="X297" s="146">
        <f>((ставка!X114/1000*'составляющая '!$B$65*'составляющая '!$C$65)+'составляющая '!$D$65+'составляющая '!$E$65)*1000+ставка!X114</f>
        <v>2145.660499395</v>
      </c>
      <c r="Y297" s="146">
        <f>((ставка!Y114/1000*'составляющая '!$B$65*'составляющая '!$C$65)+'составляющая '!$D$65+'составляющая '!$E$65)*1000+ставка!Y114</f>
        <v>1905.1196088050001</v>
      </c>
    </row>
    <row r="298" spans="1:25" s="104" customFormat="1" ht="15.75" hidden="1" outlineLevel="1" x14ac:dyDescent="0.25">
      <c r="A298" s="227">
        <v>6</v>
      </c>
      <c r="B298" s="146">
        <f>((ставка!B115/1000*'составляющая '!$B$65*'составляющая '!$C$65)+'составляющая '!$D$65+'составляющая '!$E$65)*1000+ставка!B115</f>
        <v>1765.7418810299998</v>
      </c>
      <c r="C298" s="146">
        <f>((ставка!C115/1000*'составляющая '!$B$65*'составляющая '!$C$65)+'составляющая '!$D$65+'составляющая '!$E$65)*1000+ставка!C115</f>
        <v>1729.82965754</v>
      </c>
      <c r="D298" s="146">
        <f>((ставка!D115/1000*'составляющая '!$B$65*'составляющая '!$C$65)+'составляющая '!$D$65+'составляющая '!$E$65)*1000+ставка!D115</f>
        <v>1699.199909105</v>
      </c>
      <c r="E298" s="146">
        <f>((ставка!E115/1000*'составляющая '!$B$65*'составляющая '!$C$65)+'составляющая '!$D$65+'составляющая '!$E$65)*1000+ставка!E115</f>
        <v>1615.9175478000002</v>
      </c>
      <c r="F298" s="146">
        <f>((ставка!F115/1000*'составляющая '!$B$65*'составляющая '!$C$65)+'составляющая '!$D$65+'составляющая '!$E$65)*1000+ставка!F115</f>
        <v>1691.905574915</v>
      </c>
      <c r="G298" s="146">
        <f>((ставка!G115/1000*'составляющая '!$B$65*'составляющая '!$C$65)+'составляющая '!$D$65+'составляющая '!$E$65)*1000+ставка!G115</f>
        <v>1730.2169673200001</v>
      </c>
      <c r="H298" s="146">
        <f>((ставка!H115/1000*'составляющая '!$B$65*'составляющая '!$C$65)+'составляющая '!$D$65+'составляющая '!$E$65)*1000+ставка!H115</f>
        <v>1784.5264053599999</v>
      </c>
      <c r="I298" s="146">
        <f>((ставка!I115/1000*'составляющая '!$B$65*'составляющая '!$C$65)+'составляющая '!$D$65+'составляющая '!$E$65)*1000+ставка!I115</f>
        <v>1958.6329100749999</v>
      </c>
      <c r="J298" s="146">
        <f>((ставка!J115/1000*'составляющая '!$B$65*'составляющая '!$C$65)+'составляющая '!$D$65+'составляющая '!$E$65)*1000+ставка!J115</f>
        <v>2164.0469553399998</v>
      </c>
      <c r="K298" s="146">
        <f>((ставка!K115/1000*'составляющая '!$B$65*'составляющая '!$C$65)+'составляющая '!$D$65+'составляющая '!$E$65)*1000+ставка!K115</f>
        <v>2265.6834967750001</v>
      </c>
      <c r="L298" s="146">
        <f>((ставка!L115/1000*'составляющая '!$B$65*'составляющая '!$C$65)+'составляющая '!$D$65+'составляющая '!$E$65)*1000+ставка!L115</f>
        <v>2283.4244364199999</v>
      </c>
      <c r="M298" s="146">
        <f>((ставка!M115/1000*'составляющая '!$B$65*'составляющая '!$C$65)+'составляющая '!$D$65+'составляющая '!$E$65)*1000+ставка!M115</f>
        <v>2271.9342462799996</v>
      </c>
      <c r="N298" s="146">
        <f>((ставка!N115/1000*'составляющая '!$B$65*'составляющая '!$C$65)+'составляющая '!$D$65+'составляющая '!$E$65)*1000+ставка!N115</f>
        <v>2271.4393504500003</v>
      </c>
      <c r="O298" s="146">
        <f>((ставка!O115/1000*'составляющая '!$B$65*'составляющая '!$C$65)+'составляющая '!$D$65+'составляющая '!$E$65)*1000+ставка!O115</f>
        <v>2284.4142280800002</v>
      </c>
      <c r="P298" s="146">
        <f>((ставка!P115/1000*'составляющая '!$B$65*'составляющая '!$C$65)+'составляющая '!$D$65+'составляющая '!$E$65)*1000+ставка!P115</f>
        <v>2285.8236053350001</v>
      </c>
      <c r="Q298" s="146">
        <f>((ставка!Q115/1000*'составляющая '!$B$65*'составляющая '!$C$65)+'составляющая '!$D$65+'составляющая '!$E$65)*1000+ставка!Q115</f>
        <v>2285.651467655</v>
      </c>
      <c r="R298" s="146">
        <f>((ставка!R115/1000*'составляющая '!$B$65*'составляющая '!$C$65)+'составляющая '!$D$65+'составляющая '!$E$65)*1000+ставка!R115</f>
        <v>2283.6073327049999</v>
      </c>
      <c r="S298" s="146">
        <f>((ставка!S115/1000*'составляющая '!$B$65*'составляющая '!$C$65)+'составляющая '!$D$65+'составляющая '!$E$65)*1000+ставка!S115</f>
        <v>2278.615339985</v>
      </c>
      <c r="T298" s="146">
        <f>((ставка!T115/1000*'составляющая '!$B$65*'составляющая '!$C$65)+'составляющая '!$D$65+'составляющая '!$E$65)*1000+ставка!T115</f>
        <v>2241.9500141449998</v>
      </c>
      <c r="U298" s="146">
        <f>((ставка!U115/1000*'составляющая '!$B$65*'составляющая '!$C$65)+'составляющая '!$D$65+'составляющая '!$E$65)*1000+ставка!U115</f>
        <v>2244.1662867750001</v>
      </c>
      <c r="V298" s="146">
        <f>((ставка!V115/1000*'составляющая '!$B$65*'составляющая '!$C$65)+'составляющая '!$D$65+'составляющая '!$E$65)*1000+ставка!V115</f>
        <v>2310.6759828849999</v>
      </c>
      <c r="W298" s="146">
        <f>((ставка!W115/1000*'составляющая '!$B$65*'составляющая '!$C$65)+'составляющая '!$D$65+'составляющая '!$E$65)*1000+ставка!W115</f>
        <v>2326.1038224550002</v>
      </c>
      <c r="X298" s="146">
        <f>((ставка!X115/1000*'составляющая '!$B$65*'составляющая '!$C$65)+'составляющая '!$D$65+'составляющая '!$E$65)*1000+ставка!X115</f>
        <v>2192.9660855800003</v>
      </c>
      <c r="Y298" s="146">
        <f>((ставка!Y115/1000*'составляющая '!$B$65*'составляющая '!$C$65)+'составляющая '!$D$65+'составляющая '!$E$65)*1000+ставка!Y115</f>
        <v>1923.215582415</v>
      </c>
    </row>
    <row r="299" spans="1:25" s="104" customFormat="1" ht="15.75" hidden="1" outlineLevel="1" x14ac:dyDescent="0.25">
      <c r="A299" s="227">
        <v>7</v>
      </c>
      <c r="B299" s="146">
        <f>((ставка!B116/1000*'составляющая '!$B$65*'составляющая '!$C$65)+'составляющая '!$D$65+'составляющая '!$E$65)*1000+ставка!B116</f>
        <v>1893.285143305</v>
      </c>
      <c r="C299" s="146">
        <f>((ставка!C116/1000*'составляющая '!$B$65*'составляющая '!$C$65)+'составляющая '!$D$65+'составляющая '!$E$65)*1000+ставка!C116</f>
        <v>1808.88388708</v>
      </c>
      <c r="D299" s="146">
        <f>((ставка!D116/1000*'составляющая '!$B$65*'составляющая '!$C$65)+'составляющая '!$D$65+'составляющая '!$E$65)*1000+ставка!D116</f>
        <v>1737.9201284999999</v>
      </c>
      <c r="E299" s="146">
        <f>((ставка!E116/1000*'составляющая '!$B$65*'составляющая '!$C$65)+'составляющая '!$D$65+'составляющая '!$E$65)*1000+ставка!E116</f>
        <v>1724.0092522350001</v>
      </c>
      <c r="F299" s="146">
        <f>((ставка!F116/1000*'составляющая '!$B$65*'составляющая '!$C$65)+'составляющая '!$D$65+'составляющая '!$E$65)*1000+ставка!F116</f>
        <v>1738.5010931699999</v>
      </c>
      <c r="G299" s="146">
        <f>((ставка!G116/1000*'составляющая '!$B$65*'составляющая '!$C$65)+'составляющая '!$D$65+'составляющая '!$E$65)*1000+ставка!G116</f>
        <v>1748.151561855</v>
      </c>
      <c r="H299" s="146">
        <f>((ставка!H116/1000*'составляющая '!$B$65*'составляющая '!$C$65)+'составляющая '!$D$65+'составляющая '!$E$65)*1000+ставка!H116</f>
        <v>1773.5418696549998</v>
      </c>
      <c r="I299" s="146">
        <f>((ставка!I116/1000*'составляющая '!$B$65*'составляющая '!$C$65)+'составляющая '!$D$65+'составляющая '!$E$65)*1000+ставка!I116</f>
        <v>1772.06794077</v>
      </c>
      <c r="J299" s="146">
        <f>((ставка!J116/1000*'составляющая '!$B$65*'составляющая '!$C$65)+'составляющая '!$D$65+'составляющая '!$E$65)*1000+ставка!J116</f>
        <v>1918.8153129700002</v>
      </c>
      <c r="K299" s="146">
        <f>((ставка!K116/1000*'составляющая '!$B$65*'составляющая '!$C$65)+'составляющая '!$D$65+'составляющая '!$E$65)*1000+ставка!K116</f>
        <v>2074.4062584799999</v>
      </c>
      <c r="L299" s="146">
        <f>((ставка!L116/1000*'составляющая '!$B$65*'составляющая '!$C$65)+'составляющая '!$D$65+'составляющая '!$E$65)*1000+ставка!L116</f>
        <v>2152.3200758900002</v>
      </c>
      <c r="M299" s="146">
        <f>((ставка!M116/1000*'составляющая '!$B$65*'составляющая '!$C$65)+'составляющая '!$D$65+'составляющая '!$E$65)*1000+ставка!M116</f>
        <v>2158.3448946899998</v>
      </c>
      <c r="N299" s="146">
        <f>((ставка!N116/1000*'составляющая '!$B$65*'составляющая '!$C$65)+'составляющая '!$D$65+'составляющая '!$E$65)*1000+ставка!N116</f>
        <v>2161.7768896850002</v>
      </c>
      <c r="O299" s="146">
        <f>((ставка!O116/1000*'составляющая '!$B$65*'составляющая '!$C$65)+'составляющая '!$D$65+'составляющая '!$E$65)*1000+ставка!O116</f>
        <v>2160.421305455</v>
      </c>
      <c r="P299" s="146">
        <f>((ставка!P116/1000*'составляющая '!$B$65*'составляющая '!$C$65)+'составляющая '!$D$65+'составляющая '!$E$65)*1000+ставка!P116</f>
        <v>2159.6359272899999</v>
      </c>
      <c r="Q299" s="146">
        <f>((ставка!Q116/1000*'составляющая '!$B$65*'составляющая '!$C$65)+'составляющая '!$D$65+'составляющая '!$E$65)*1000+ставка!Q116</f>
        <v>2160.7655808150002</v>
      </c>
      <c r="R299" s="146">
        <f>((ставка!R116/1000*'составляющая '!$B$65*'составляющая '!$C$65)+'составляющая '!$D$65+'составляющая '!$E$65)*1000+ставка!R116</f>
        <v>2160.4105468500002</v>
      </c>
      <c r="S299" s="146">
        <f>((ставка!S116/1000*'составляющая '!$B$65*'составляющая '!$C$65)+'составляющая '!$D$65+'составляющая '!$E$65)*1000+ставка!S116</f>
        <v>2162.51923343</v>
      </c>
      <c r="T299" s="146">
        <f>((ставка!T116/1000*'составляющая '!$B$65*'составляющая '!$C$65)+'составляющая '!$D$65+'составляющая '!$E$65)*1000+ставка!T116</f>
        <v>2161.905992945</v>
      </c>
      <c r="U299" s="146">
        <f>((ставка!U116/1000*'составляющая '!$B$65*'составляющая '!$C$65)+'составляющая '!$D$65+'составляющая '!$E$65)*1000+ставка!U116</f>
        <v>2160.5073742949999</v>
      </c>
      <c r="V299" s="146">
        <f>((ставка!V116/1000*'составляющая '!$B$65*'составляющая '!$C$65)+'составляющая '!$D$65+'составляющая '!$E$65)*1000+ставка!V116</f>
        <v>2231.2452021700001</v>
      </c>
      <c r="W299" s="146">
        <f>((ставка!W116/1000*'составляющая '!$B$65*'составляющая '!$C$65)+'составляющая '!$D$65+'составляющая '!$E$65)*1000+ставка!W116</f>
        <v>2230.459824005</v>
      </c>
      <c r="X299" s="146">
        <f>((ставка!X116/1000*'составляющая '!$B$65*'составляющая '!$C$65)+'составляющая '!$D$65+'составляющая '!$E$65)*1000+ставка!X116</f>
        <v>2185.768578835</v>
      </c>
      <c r="Y299" s="146">
        <f>((ставка!Y116/1000*'составляющая '!$B$65*'составляющая '!$C$65)+'составляющая '!$D$65+'составляющая '!$E$65)*1000+ставка!Y116</f>
        <v>2001.4844337899999</v>
      </c>
    </row>
    <row r="300" spans="1:25" s="104" customFormat="1" ht="15.75" hidden="1" outlineLevel="1" x14ac:dyDescent="0.25">
      <c r="A300" s="227">
        <v>8</v>
      </c>
      <c r="B300" s="146">
        <f>((ставка!B117/1000*'составляющая '!$B$65*'составляющая '!$C$65)+'составляющая '!$D$65+'составляющая '!$E$65)*1000+ставка!B117</f>
        <v>1908.4762935649999</v>
      </c>
      <c r="C300" s="146">
        <f>((ставка!C117/1000*'составляющая '!$B$65*'составляющая '!$C$65)+'составляющая '!$D$65+'составляющая '!$E$65)*1000+ставка!C117</f>
        <v>1784.26819884</v>
      </c>
      <c r="D300" s="146">
        <f>((ставка!D117/1000*'составляющая '!$B$65*'составляющая '!$C$65)+'составляющая '!$D$65+'составляющая '!$E$65)*1000+ставка!D117</f>
        <v>1703.1590757449999</v>
      </c>
      <c r="E300" s="146">
        <f>((ставка!E117/1000*'составляющая '!$B$65*'составляющая '!$C$65)+'составляющая '!$D$65+'составляющая '!$E$65)*1000+ставка!E117</f>
        <v>1635.82096705</v>
      </c>
      <c r="F300" s="146">
        <f>((ставка!F117/1000*'составляющая '!$B$65*'составляющая '!$C$65)+'составляющая '!$D$65+'составляющая '!$E$65)*1000+ставка!F117</f>
        <v>1630.086630585</v>
      </c>
      <c r="G300" s="146">
        <f>((ставка!G117/1000*'составляющая '!$B$65*'составляющая '!$C$65)+'составляющая '!$D$65+'составляющая '!$E$65)*1000+ставка!G117</f>
        <v>1626.6761528000002</v>
      </c>
      <c r="H300" s="146">
        <f>((ставка!H117/1000*'составляющая '!$B$65*'составляющая '!$C$65)+'составляющая '!$D$65+'составляющая '!$E$65)*1000+ставка!H117</f>
        <v>1681.814003425</v>
      </c>
      <c r="I300" s="146">
        <f>((ставка!I117/1000*'составляющая '!$B$65*'составляющая '!$C$65)+'составляющая '!$D$65+'составляющая '!$E$65)*1000+ставка!I117</f>
        <v>1613.65824075</v>
      </c>
      <c r="J300" s="146">
        <f>((ставка!J117/1000*'составляющая '!$B$65*'составляющая '!$C$65)+'составляющая '!$D$65+'составляющая '!$E$65)*1000+ставка!J117</f>
        <v>1804.8494102049999</v>
      </c>
      <c r="K300" s="146">
        <f>((ставка!K117/1000*'составляющая '!$B$65*'составляющая '!$C$65)+'составляющая '!$D$65+'составляющая '!$E$65)*1000+ставка!K117</f>
        <v>1946.5187208450002</v>
      </c>
      <c r="L300" s="146">
        <f>((ставка!L117/1000*'составляющая '!$B$65*'составляющая '!$C$65)+'составляющая '!$D$65+'составляющая '!$E$65)*1000+ставка!L117</f>
        <v>2026.6272936749997</v>
      </c>
      <c r="M300" s="146">
        <f>((ставка!M117/1000*'составляющая '!$B$65*'составляющая '!$C$65)+'составляющая '!$D$65+'составляющая '!$E$65)*1000+ставка!M117</f>
        <v>2040.9039625099999</v>
      </c>
      <c r="N300" s="146">
        <f>((ставка!N117/1000*'составляющая '!$B$65*'составляющая '!$C$65)+'составляющая '!$D$65+'составляющая '!$E$65)*1000+ставка!N117</f>
        <v>2051.5764986700001</v>
      </c>
      <c r="O300" s="146">
        <f>((ставка!O117/1000*'составляющая '!$B$65*'составляющая '!$C$65)+'составляющая '!$D$65+'составляющая '!$E$65)*1000+ставка!O117</f>
        <v>2065.659512615</v>
      </c>
      <c r="P300" s="146">
        <f>((ставка!P117/1000*'составляющая '!$B$65*'составляющая '!$C$65)+'составляющая '!$D$65+'составляющая '!$E$65)*1000+ставка!P117</f>
        <v>2082.9808666650001</v>
      </c>
      <c r="Q300" s="146">
        <f>((ставка!Q117/1000*'составляющая '!$B$65*'составляющая '!$C$65)+'составляющая '!$D$65+'составляющая '!$E$65)*1000+ставка!Q117</f>
        <v>2101.8837356499998</v>
      </c>
      <c r="R300" s="146">
        <f>((ставка!R117/1000*'составляющая '!$B$65*'составляющая '!$C$65)+'составляющая '!$D$65+'составляющая '!$E$65)*1000+ставка!R117</f>
        <v>2143.8422951499997</v>
      </c>
      <c r="S300" s="146">
        <f>((ставка!S117/1000*'составляющая '!$B$65*'составляющая '!$C$65)+'составляющая '!$D$65+'составляющая '!$E$65)*1000+ставка!S117</f>
        <v>2146.1876710400002</v>
      </c>
      <c r="T300" s="146">
        <f>((ставка!T117/1000*'составляющая '!$B$65*'составляющая '!$C$65)+'составляющая '!$D$65+'составляющая '!$E$65)*1000+ставка!T117</f>
        <v>2151.254973995</v>
      </c>
      <c r="U300" s="146">
        <f>((ставка!U117/1000*'составляющая '!$B$65*'составляющая '!$C$65)+'составляющая '!$D$65+'составляющая '!$E$65)*1000+ставка!U117</f>
        <v>2187.13492167</v>
      </c>
      <c r="V300" s="146">
        <f>((ставка!V117/1000*'составляющая '!$B$65*'составляющая '!$C$65)+'составляющая '!$D$65+'составляющая '!$E$65)*1000+ставка!V117</f>
        <v>2234.612645535</v>
      </c>
      <c r="W300" s="146">
        <f>((ставка!W117/1000*'составляющая '!$B$65*'составляющая '!$C$65)+'составляющая '!$D$65+'составляющая '!$E$65)*1000+ставка!W117</f>
        <v>2236.6029874599999</v>
      </c>
      <c r="X300" s="146">
        <f>((ставка!X117/1000*'составляющая '!$B$65*'составляющая '!$C$65)+'составляющая '!$D$65+'составляющая '!$E$65)*1000+ставка!X117</f>
        <v>2186.2527160600002</v>
      </c>
      <c r="Y300" s="146">
        <f>((ставка!Y117/1000*'составляющая '!$B$65*'составляющая '!$C$65)+'составляющая '!$D$65+'составляющая '!$E$65)*1000+ставка!Y117</f>
        <v>2028.391704895</v>
      </c>
    </row>
    <row r="301" spans="1:25" s="104" customFormat="1" ht="15.75" hidden="1" outlineLevel="1" x14ac:dyDescent="0.25">
      <c r="A301" s="227">
        <v>9</v>
      </c>
      <c r="B301" s="146">
        <f>((ставка!B118/1000*'составляющая '!$B$65*'составляющая '!$C$65)+'составляющая '!$D$65+'составляющая '!$E$65)*1000+ставка!B118</f>
        <v>1843.0209407450002</v>
      </c>
      <c r="C301" s="146">
        <f>((ставка!C118/1000*'составляющая '!$B$65*'составляющая '!$C$65)+'составляющая '!$D$65+'составляющая '!$E$65)*1000+ставка!C118</f>
        <v>1727.78552259</v>
      </c>
      <c r="D301" s="146">
        <f>((ставка!D118/1000*'составляющая '!$B$65*'составляющая '!$C$65)+'составляющая '!$D$65+'составляющая '!$E$65)*1000+ставка!D118</f>
        <v>1677.9624228349999</v>
      </c>
      <c r="E301" s="146">
        <f>((ставка!E118/1000*'составляющая '!$B$65*'составляющая '!$C$65)+'составляющая '!$D$65+'составляющая '!$E$65)*1000+ставка!E118</f>
        <v>1566.51403364</v>
      </c>
      <c r="F301" s="146">
        <f>((ставка!F118/1000*'составляющая '!$B$65*'составляющая '!$C$65)+'составляющая '!$D$65+'составляющая '!$E$65)*1000+ставка!F118</f>
        <v>1653.3467345949998</v>
      </c>
      <c r="G301" s="146">
        <f>((ставка!G118/1000*'составляющая '!$B$65*'составляющая '!$C$65)+'составляющая '!$D$65+'составляющая '!$E$65)*1000+ставка!G118</f>
        <v>1718.7267771799998</v>
      </c>
      <c r="H301" s="146">
        <f>((ставка!H118/1000*'составляющая '!$B$65*'составляющая '!$C$65)+'составляющая '!$D$65+'составляющая '!$E$65)*1000+ставка!H118</f>
        <v>1836.0816405200001</v>
      </c>
      <c r="I301" s="146">
        <f>((ставка!I118/1000*'составляющая '!$B$65*'составляющая '!$C$65)+'составляющая '!$D$65+'составляющая '!$E$65)*1000+ставка!I118</f>
        <v>2021.1296465200001</v>
      </c>
      <c r="J301" s="146">
        <f>((ставка!J118/1000*'составляющая '!$B$65*'составляющая '!$C$65)+'составляющая '!$D$65+'составляющая '!$E$65)*1000+ставка!J118</f>
        <v>2175.3972836150001</v>
      </c>
      <c r="K301" s="146">
        <f>((ставка!K118/1000*'составляющая '!$B$65*'составляющая '!$C$65)+'составляющая '!$D$65+'составляющая '!$E$65)*1000+ставка!K118</f>
        <v>2270.6970067050001</v>
      </c>
      <c r="L301" s="146">
        <f>((ставка!L118/1000*'составляющая '!$B$65*'составляющая '!$C$65)+'составляющая '!$D$65+'составляющая '!$E$65)*1000+ставка!L118</f>
        <v>2281.0898191349997</v>
      </c>
      <c r="M301" s="146">
        <f>((ставка!M118/1000*'составляющая '!$B$65*'составляющая '!$C$65)+'составляющая '!$D$65+'составляющая '!$E$65)*1000+ставка!M118</f>
        <v>2281.8214042749996</v>
      </c>
      <c r="N301" s="146">
        <f>((ставка!N118/1000*'составляющая '!$B$65*'составляющая '!$C$65)+'составляющая '!$D$65+'составляющая '!$E$65)*1000+ставка!N118</f>
        <v>2278.7336846400003</v>
      </c>
      <c r="O301" s="146">
        <f>((ставка!O118/1000*'составляющая '!$B$65*'составляющая '!$C$65)+'составляющая '!$D$65+'составляющая '!$E$65)*1000+ставка!O118</f>
        <v>2279.949407005</v>
      </c>
      <c r="P301" s="146">
        <f>((ставка!P118/1000*'составляющая '!$B$65*'составляющая '!$C$65)+'составляющая '!$D$65+'составляющая '!$E$65)*1000+ставка!P118</f>
        <v>2279.3684423350001</v>
      </c>
      <c r="Q301" s="146">
        <f>((ставка!Q118/1000*'составляющая '!$B$65*'составляющая '!$C$65)+'составляющая '!$D$65+'составляющая '!$E$65)*1000+ставка!Q118</f>
        <v>2278.8843051099998</v>
      </c>
      <c r="R301" s="146">
        <f>((ставка!R118/1000*'составляющая '!$B$65*'составляющая '!$C$65)+'составляющая '!$D$65+'составляющая '!$E$65)*1000+ставка!R118</f>
        <v>2277.7654101899998</v>
      </c>
      <c r="S301" s="146">
        <f>((ставка!S118/1000*'составляющая '!$B$65*'составляющая '!$C$65)+'составляющая '!$D$65+'составляющая '!$E$65)*1000+ставка!S118</f>
        <v>2249.0184176299999</v>
      </c>
      <c r="T301" s="146">
        <f>((ставка!T118/1000*'составляющая '!$B$65*'составляющая '!$C$65)+'составляющая '!$D$65+'составляющая '!$E$65)*1000+ставка!T118</f>
        <v>2224.391970785</v>
      </c>
      <c r="U301" s="146">
        <f>((ставка!U118/1000*'составляющая '!$B$65*'составляющая '!$C$65)+'составляющая '!$D$65+'составляющая '!$E$65)*1000+ставка!U118</f>
        <v>2245.9952496249998</v>
      </c>
      <c r="V301" s="146">
        <f>((ставка!V118/1000*'составляющая '!$B$65*'составляющая '!$C$65)+'составляющая '!$D$65+'составляющая '!$E$65)*1000+ставка!V118</f>
        <v>2287.3298100350003</v>
      </c>
      <c r="W301" s="146">
        <f>((ставка!W118/1000*'составляющая '!$B$65*'составляющая '!$C$65)+'составляющая '!$D$65+'составляющая '!$E$65)*1000+ставка!W118</f>
        <v>2300.8318593100003</v>
      </c>
      <c r="X301" s="146">
        <f>((ставка!X118/1000*'составляющая '!$B$65*'составляющая '!$C$65)+'составляющая '!$D$65+'составляющая '!$E$65)*1000+ставка!X118</f>
        <v>2236.1511260500001</v>
      </c>
      <c r="Y301" s="146">
        <f>((ставка!Y118/1000*'составляющая '!$B$65*'составляющая '!$C$65)+'составляющая '!$D$65+'составляющая '!$E$65)*1000+ставка!Y118</f>
        <v>1942.4842439700001</v>
      </c>
    </row>
    <row r="302" spans="1:25" s="104" customFormat="1" ht="15.75" hidden="1" outlineLevel="1" x14ac:dyDescent="0.25">
      <c r="A302" s="227">
        <v>10</v>
      </c>
      <c r="B302" s="146">
        <f>((ставка!B119/1000*'составляющая '!$B$65*'составляющая '!$C$65)+'составляющая '!$D$65+'составляющая '!$E$65)*1000+ставка!B119</f>
        <v>1844.60245568</v>
      </c>
      <c r="C302" s="146">
        <f>((ставка!C119/1000*'составляющая '!$B$65*'составляющая '!$C$65)+'составляющая '!$D$65+'составляющая '!$E$65)*1000+ставка!C119</f>
        <v>1749.227422355</v>
      </c>
      <c r="D302" s="146">
        <f>((ставка!D119/1000*'составляющая '!$B$65*'составляющая '!$C$65)+'составляющая '!$D$65+'составляющая '!$E$65)*1000+ставка!D119</f>
        <v>1731.0238626949999</v>
      </c>
      <c r="E302" s="146">
        <f>((ставка!E119/1000*'составляющая '!$B$65*'составляющая '!$C$65)+'составляющая '!$D$65+'составляющая '!$E$65)*1000+ставка!E119</f>
        <v>1647.5263292899999</v>
      </c>
      <c r="F302" s="146">
        <f>((ставка!F119/1000*'составляющая '!$B$65*'составляющая '!$C$65)+'составляющая '!$D$65+'составляющая '!$E$65)*1000+ставка!F119</f>
        <v>1714.3910593649998</v>
      </c>
      <c r="G302" s="146">
        <f>((ставка!G119/1000*'составляющая '!$B$65*'составляющая '!$C$65)+'составляющая '!$D$65+'составляющая '!$E$65)*1000+ставка!G119</f>
        <v>1740.4699178850001</v>
      </c>
      <c r="H302" s="146">
        <f>((ставка!H119/1000*'составляющая '!$B$65*'составляющая '!$C$65)+'составляющая '!$D$65+'составляющая '!$E$65)*1000+ставка!H119</f>
        <v>1820.8582144449997</v>
      </c>
      <c r="I302" s="146">
        <f>((ставка!I119/1000*'составляющая '!$B$65*'составляющая '!$C$65)+'составляющая '!$D$65+'составляющая '!$E$65)*1000+ставка!I119</f>
        <v>1940.1173508700001</v>
      </c>
      <c r="J302" s="146">
        <f>((ставка!J119/1000*'составляющая '!$B$65*'составляющая '!$C$65)+'составляющая '!$D$65+'составляющая '!$E$65)*1000+ставка!J119</f>
        <v>2156.6235178900001</v>
      </c>
      <c r="K302" s="146">
        <f>((ставка!K119/1000*'составляющая '!$B$65*'составляющая '!$C$65)+'составляющая '!$D$65+'составляющая '!$E$65)*1000+ставка!K119</f>
        <v>2263.6501204300002</v>
      </c>
      <c r="L302" s="146">
        <f>((ставка!L119/1000*'составляющая '!$B$65*'составляющая '!$C$65)+'составляющая '!$D$65+'составляющая '!$E$65)*1000+ставка!L119</f>
        <v>2270.7507997299999</v>
      </c>
      <c r="M302" s="146">
        <f>((ставка!M119/1000*'составляющая '!$B$65*'составляющая '!$C$65)+'составляющая '!$D$65+'составляющая '!$E$65)*1000+ставка!M119</f>
        <v>2270.4065243700002</v>
      </c>
      <c r="N302" s="146">
        <f>((ставка!N119/1000*'составляющая '!$B$65*'составляющая '!$C$65)+'составляющая '!$D$65+'составляющая '!$E$65)*1000+ставка!N119</f>
        <v>2225.7798308299998</v>
      </c>
      <c r="O302" s="146">
        <f>((ставка!O119/1000*'составляющая '!$B$65*'составляющая '!$C$65)+'составляющая '!$D$65+'составляющая '!$E$65)*1000+ставка!O119</f>
        <v>2223.1762484199999</v>
      </c>
      <c r="P302" s="146">
        <f>((ставка!P119/1000*'составляющая '!$B$65*'составляющая '!$C$65)+'составляющая '!$D$65+'составляющая '!$E$65)*1000+ставка!P119</f>
        <v>2254.4730303650003</v>
      </c>
      <c r="Q302" s="146">
        <f>((ставка!Q119/1000*'составляющая '!$B$65*'составляющая '!$C$65)+'составляющая '!$D$65+'составляющая '!$E$65)*1000+ставка!Q119</f>
        <v>2259.8308156549997</v>
      </c>
      <c r="R302" s="146">
        <f>((ставка!R119/1000*'составляющая '!$B$65*'составляющая '!$C$65)+'составляющая '!$D$65+'составляющая '!$E$65)*1000+ставка!R119</f>
        <v>2262.262260385</v>
      </c>
      <c r="S302" s="146">
        <f>((ставка!S119/1000*'составляющая '!$B$65*'составляющая '!$C$65)+'составляющая '!$D$65+'составляющая '!$E$65)*1000+ставка!S119</f>
        <v>2260.8098487100001</v>
      </c>
      <c r="T302" s="146">
        <f>((ставка!T119/1000*'составляющая '!$B$65*'составляющая '!$C$65)+'составляющая '!$D$65+'составляющая '!$E$65)*1000+ставка!T119</f>
        <v>2251.3853107300001</v>
      </c>
      <c r="U302" s="146">
        <f>((ставка!U119/1000*'составляющая '!$B$65*'составляющая '!$C$65)+'составляющая '!$D$65+'составляющая '!$E$65)*1000+ставка!U119</f>
        <v>2242.3050481099999</v>
      </c>
      <c r="V302" s="146">
        <f>((ставка!V119/1000*'составляющая '!$B$65*'составляющая '!$C$65)+'составляющая '!$D$65+'составляющая '!$E$65)*1000+ставка!V119</f>
        <v>2296.5069001000002</v>
      </c>
      <c r="W302" s="146">
        <f>((ставка!W119/1000*'составляющая '!$B$65*'составляющая '!$C$65)+'составляющая '!$D$65+'составляющая '!$E$65)*1000+ставка!W119</f>
        <v>2293.2900772050002</v>
      </c>
      <c r="X302" s="146">
        <f>((ставка!X119/1000*'составляющая '!$B$65*'составляющая '!$C$65)+'составляющая '!$D$65+'составляющая '!$E$65)*1000+ставка!X119</f>
        <v>2207.9850981600002</v>
      </c>
      <c r="Y302" s="146">
        <f>((ставка!Y119/1000*'составляющая '!$B$65*'составляющая '!$C$65)+'составляющая '!$D$65+'составляющая '!$E$65)*1000+ставка!Y119</f>
        <v>2019.2146148299998</v>
      </c>
    </row>
    <row r="303" spans="1:25" s="104" customFormat="1" ht="15.75" hidden="1" outlineLevel="1" x14ac:dyDescent="0.25">
      <c r="A303" s="227">
        <v>11</v>
      </c>
      <c r="B303" s="146">
        <f>((ставка!B120/1000*'составляющая '!$B$65*'составляющая '!$C$65)+'составляющая '!$D$65+'составляющая '!$E$65)*1000+ставка!B120</f>
        <v>1799.0827979249998</v>
      </c>
      <c r="C303" s="146">
        <f>((ставка!C120/1000*'составляющая '!$B$65*'составляющая '!$C$65)+'составляющая '!$D$65+'составляющая '!$E$65)*1000+ставка!C120</f>
        <v>1673.5944292050001</v>
      </c>
      <c r="D303" s="146">
        <f>((ставка!D120/1000*'составляющая '!$B$65*'составляющая '!$C$65)+'составляющая '!$D$65+'составляющая '!$E$65)*1000+ставка!D120</f>
        <v>1655.9933514250001</v>
      </c>
      <c r="E303" s="146">
        <f>((ставка!E120/1000*'составляющая '!$B$65*'составляющая '!$C$65)+'составляющая '!$D$65+'составляющая '!$E$65)*1000+ставка!E120</f>
        <v>1635.4121400600002</v>
      </c>
      <c r="F303" s="146">
        <f>((ставка!F120/1000*'составляющая '!$B$65*'составляющая '!$C$65)+'составляющая '!$D$65+'составляющая '!$E$65)*1000+ставка!F120</f>
        <v>1736.30633775</v>
      </c>
      <c r="G303" s="146">
        <f>((ставка!G120/1000*'составляющая '!$B$65*'составляющая '!$C$65)+'составляющая '!$D$65+'составляющая '!$E$65)*1000+ставка!G120</f>
        <v>1784.4188193099999</v>
      </c>
      <c r="H303" s="146">
        <f>((ставка!H120/1000*'составляющая '!$B$65*'составляющая '!$C$65)+'составляющая '!$D$65+'составляющая '!$E$65)*1000+ставка!H120</f>
        <v>1815.1561537950001</v>
      </c>
      <c r="I303" s="146">
        <f>((ставка!I120/1000*'составляющая '!$B$65*'составляющая '!$C$65)+'составляющая '!$D$65+'составляющая '!$E$65)*1000+ставка!I120</f>
        <v>2152.3308344950001</v>
      </c>
      <c r="J303" s="146">
        <f>((ставка!J120/1000*'составляющая '!$B$65*'составляющая '!$C$65)+'составляющая '!$D$65+'составляющая '!$E$65)*1000+ставка!J120</f>
        <v>2211.7828857250001</v>
      </c>
      <c r="K303" s="146">
        <f>((ставка!K120/1000*'составляющая '!$B$65*'составляющая '!$C$65)+'составляющая '!$D$65+'составляющая '!$E$65)*1000+ставка!K120</f>
        <v>2235.0214725249998</v>
      </c>
      <c r="L303" s="146">
        <f>((ставка!L120/1000*'составляющая '!$B$65*'составляющая '!$C$65)+'составляющая '!$D$65+'составляющая '!$E$65)*1000+ставка!L120</f>
        <v>2278.2495474150001</v>
      </c>
      <c r="M303" s="146">
        <f>((ставка!M120/1000*'составляющая '!$B$65*'составляющая '!$C$65)+'составляющая '!$D$65+'составляющая '!$E$65)*1000+ставка!M120</f>
        <v>2277.1198938900002</v>
      </c>
      <c r="N303" s="146">
        <f>((ставка!N120/1000*'составляющая '!$B$65*'составляющая '!$C$65)+'составляющая '!$D$65+'составляющая '!$E$65)*1000+ставка!N120</f>
        <v>2275.2694138300003</v>
      </c>
      <c r="O303" s="146">
        <f>((ставка!O120/1000*'составляющая '!$B$65*'составляющая '!$C$65)+'составляющая '!$D$65+'составляющая '!$E$65)*1000+ставка!O120</f>
        <v>2274.7314835799998</v>
      </c>
      <c r="P303" s="146">
        <f>((ставка!P120/1000*'составляющая '!$B$65*'составляющая '!$C$65)+'составляющая '!$D$65+'составляющая '!$E$65)*1000+ставка!P120</f>
        <v>2271.8804532549998</v>
      </c>
      <c r="Q303" s="146">
        <f>((ставка!Q120/1000*'составляющая '!$B$65*'составляющая '!$C$65)+'составляющая '!$D$65+'составляющая '!$E$65)*1000+ставка!Q120</f>
        <v>2268.4269410500001</v>
      </c>
      <c r="R303" s="146">
        <f>((ставка!R120/1000*'составляющая '!$B$65*'составляющая '!$C$65)+'составляющая '!$D$65+'составляющая '!$E$65)*1000+ставка!R120</f>
        <v>2267.7168731199999</v>
      </c>
      <c r="S303" s="146">
        <f>((ставка!S120/1000*'составляющая '!$B$65*'составляющая '!$C$65)+'составляющая '!$D$65+'составляющая '!$E$65)*1000+ставка!S120</f>
        <v>2268.2010103450002</v>
      </c>
      <c r="T303" s="146">
        <f>((ставка!T120/1000*'составляющая '!$B$65*'составляющая '!$C$65)+'составляющая '!$D$65+'составляющая '!$E$65)*1000+ставка!T120</f>
        <v>2194.21408376</v>
      </c>
      <c r="U303" s="146">
        <f>((ставка!U120/1000*'составляющая '!$B$65*'составляющая '!$C$65)+'составляющая '!$D$65+'составляющая '!$E$65)*1000+ставка!U120</f>
        <v>2217.3343259049998</v>
      </c>
      <c r="V303" s="146">
        <f>((ставка!V120/1000*'составляющая '!$B$65*'составляющая '!$C$65)+'составляющая '!$D$65+'составляющая '!$E$65)*1000+ставка!V120</f>
        <v>2251.0195181600002</v>
      </c>
      <c r="W303" s="146">
        <f>((ставка!W120/1000*'составляющая '!$B$65*'составляющая '!$C$65)+'составляющая '!$D$65+'составляющая '!$E$65)*1000+ставка!W120</f>
        <v>2293.8172488499999</v>
      </c>
      <c r="X303" s="146">
        <f>((ставка!X120/1000*'составляющая '!$B$65*'составляющая '!$C$65)+'составляющая '!$D$65+'составляющая '!$E$65)*1000+ставка!X120</f>
        <v>2224.0154196099998</v>
      </c>
      <c r="Y303" s="146">
        <f>((ставка!Y120/1000*'составляющая '!$B$65*'составляющая '!$C$65)+'составляющая '!$D$65+'составляющая '!$E$65)*1000+ставка!Y120</f>
        <v>2010.3495243100001</v>
      </c>
    </row>
    <row r="304" spans="1:25" s="104" customFormat="1" ht="15.75" hidden="1" outlineLevel="1" x14ac:dyDescent="0.25">
      <c r="A304" s="227">
        <v>12</v>
      </c>
      <c r="B304" s="146">
        <f>((ставка!B121/1000*'составляющая '!$B$65*'составляющая '!$C$65)+'составляющая '!$D$65+'составляющая '!$E$65)*1000+ставка!B121</f>
        <v>1839.4490838849997</v>
      </c>
      <c r="C304" s="146">
        <f>((ставка!C121/1000*'составляющая '!$B$65*'составляющая '!$C$65)+'составляющая '!$D$65+'составляющая '!$E$65)*1000+ставка!C121</f>
        <v>1742.4387426000001</v>
      </c>
      <c r="D304" s="146">
        <f>((ставка!D121/1000*'составляющая '!$B$65*'составляющая '!$C$65)+'составляющая '!$D$65+'составляющая '!$E$65)*1000+ставка!D121</f>
        <v>1712.8525788500001</v>
      </c>
      <c r="E304" s="146">
        <f>((ставка!E121/1000*'составляющая '!$B$65*'составляющая '!$C$65)+'составляющая '!$D$65+'составляющая '!$E$65)*1000+ставка!E121</f>
        <v>1638.026481075</v>
      </c>
      <c r="F304" s="146">
        <f>((ставка!F121/1000*'составляющая '!$B$65*'составляющая '!$C$65)+'составляющая '!$D$65+'составляющая '!$E$65)*1000+ставка!F121</f>
        <v>1734.8539260749999</v>
      </c>
      <c r="G304" s="146">
        <f>((ставка!G121/1000*'составляющая '!$B$65*'составляющая '!$C$65)+'составляющая '!$D$65+'составляющая '!$E$65)*1000+ставка!G121</f>
        <v>1809.4110587250002</v>
      </c>
      <c r="H304" s="146">
        <f>((ставка!H121/1000*'составляющая '!$B$65*'составляющая '!$C$65)+'составляющая '!$D$65+'составляющая '!$E$65)*1000+ставка!H121</f>
        <v>1886.2059812150001</v>
      </c>
      <c r="I304" s="146">
        <f>((ставка!I121/1000*'составляющая '!$B$65*'составляющая '!$C$65)+'составляющая '!$D$65+'составляющая '!$E$65)*1000+ставка!I121</f>
        <v>2168.4579833899998</v>
      </c>
      <c r="J304" s="146">
        <f>((ставка!J121/1000*'составляющая '!$B$65*'составляющая '!$C$65)+'составляющая '!$D$65+'составляющая '!$E$65)*1000+ставка!J121</f>
        <v>2260.9066761549998</v>
      </c>
      <c r="K304" s="146">
        <f>((ставка!K121/1000*'составляющая '!$B$65*'составляющая '!$C$65)+'составляющая '!$D$65+'составляющая '!$E$65)*1000+ставка!K121</f>
        <v>2273.1176928300001</v>
      </c>
      <c r="L304" s="146">
        <f>((ставка!L121/1000*'составляющая '!$B$65*'составляющая '!$C$65)+'составляющая '!$D$65+'составляющая '!$E$65)*1000+ставка!L121</f>
        <v>2280.6594749350002</v>
      </c>
      <c r="M304" s="146">
        <f>((ставка!M121/1000*'составляющая '!$B$65*'составляющая '!$C$65)+'составляющая '!$D$65+'составляющая '!$E$65)*1000+ставка!M121</f>
        <v>2278.6583744049999</v>
      </c>
      <c r="N304" s="146">
        <f>((ставка!N121/1000*'составляющая '!$B$65*'составляющая '!$C$65)+'составляющая '!$D$65+'составляющая '!$E$65)*1000+ставка!N121</f>
        <v>2276.6572738750001</v>
      </c>
      <c r="O304" s="146">
        <f>((ставка!O121/1000*'составляющая '!$B$65*'составляющая '!$C$65)+'составляющая '!$D$65+'составляющая '!$E$65)*1000+ставка!O121</f>
        <v>2276.011757575</v>
      </c>
      <c r="P304" s="146">
        <f>((ставка!P121/1000*'составляющая '!$B$65*'составляющая '!$C$65)+'составляющая '!$D$65+'составляющая '!$E$65)*1000+ставка!P121</f>
        <v>2275.473827325</v>
      </c>
      <c r="Q304" s="146">
        <f>((ставка!Q121/1000*'составляющая '!$B$65*'составляющая '!$C$65)+'составляющая '!$D$65+'составляющая '!$E$65)*1000+ставка!Q121</f>
        <v>2274.7637593950003</v>
      </c>
      <c r="R304" s="146">
        <f>((ставка!R121/1000*'составляющая '!$B$65*'составляющая '!$C$65)+'составляющая '!$D$65+'составляющая '!$E$65)*1000+ставка!R121</f>
        <v>2274.5593459000002</v>
      </c>
      <c r="S304" s="146">
        <f>((ставка!S121/1000*'составляющая '!$B$65*'составляющая '!$C$65)+'составляющая '!$D$65+'составляющая '!$E$65)*1000+ставка!S121</f>
        <v>2270.4495587900001</v>
      </c>
      <c r="T304" s="146">
        <f>((ставка!T121/1000*'составляющая '!$B$65*'составляющая '!$C$65)+'составляющая '!$D$65+'составляющая '!$E$65)*1000+ставка!T121</f>
        <v>2214.537088605</v>
      </c>
      <c r="U304" s="146">
        <f>((ставка!U121/1000*'составляющая '!$B$65*'составляющая '!$C$65)+'составляющая '!$D$65+'составляющая '!$E$65)*1000+ставка!U121</f>
        <v>2268.7281819899999</v>
      </c>
      <c r="V304" s="146">
        <f>((ставка!V121/1000*'составляющая '!$B$65*'составляющая '!$C$65)+'составляющая '!$D$65+'составляющая '!$E$65)*1000+ставка!V121</f>
        <v>2301.5311686349996</v>
      </c>
      <c r="W304" s="146">
        <f>((ставка!W121/1000*'составляющая '!$B$65*'составляющая '!$C$65)+'составляющая '!$D$65+'составляющая '!$E$65)*1000+ставка!W121</f>
        <v>2296.9587615099999</v>
      </c>
      <c r="X304" s="146">
        <f>((ставка!X121/1000*'составляющая '!$B$65*'составляющая '!$C$65)+'составляющая '!$D$65+'составляющая '!$E$65)*1000+ставка!X121</f>
        <v>2205.3492399350002</v>
      </c>
      <c r="Y304" s="146">
        <f>((ставка!Y121/1000*'составляющая '!$B$65*'составляющая '!$C$65)+'составляющая '!$D$65+'составляющая '!$E$65)*1000+ставка!Y121</f>
        <v>1946.1098938549999</v>
      </c>
    </row>
    <row r="305" spans="1:25" s="104" customFormat="1" ht="15.75" hidden="1" outlineLevel="1" x14ac:dyDescent="0.25">
      <c r="A305" s="227">
        <v>13</v>
      </c>
      <c r="B305" s="146">
        <f>((ставка!B122/1000*'составляющая '!$B$65*'составляющая '!$C$65)+'составляющая '!$D$65+'составляющая '!$E$65)*1000+ставка!B122</f>
        <v>1808.9807145249999</v>
      </c>
      <c r="C305" s="146">
        <f>((ставка!C122/1000*'составляющая '!$B$65*'составляющая '!$C$65)+'составляющая '!$D$65+'составляющая '!$E$65)*1000+ставка!C122</f>
        <v>1717.50029621</v>
      </c>
      <c r="D305" s="146">
        <f>((ставка!D122/1000*'составляющая '!$B$65*'составляющая '!$C$65)+'составляющая '!$D$65+'составляющая '!$E$65)*1000+ставка!D122</f>
        <v>1651.1089447549998</v>
      </c>
      <c r="E305" s="146">
        <f>((ставка!E122/1000*'составляющая '!$B$65*'составляющая '!$C$65)+'составляющая '!$D$65+'составляющая '!$E$65)*1000+ставка!E122</f>
        <v>1592.93716752</v>
      </c>
      <c r="F305" s="146">
        <f>((ставка!F122/1000*'составляющая '!$B$65*'составляющая '!$C$65)+'составляющая '!$D$65+'составляющая '!$E$65)*1000+ставка!F122</f>
        <v>1719.4906381350002</v>
      </c>
      <c r="G305" s="146">
        <f>((ставка!G122/1000*'составляющая '!$B$65*'составляющая '!$C$65)+'составляющая '!$D$65+'составляющая '!$E$65)*1000+ставка!G122</f>
        <v>1773.14380127</v>
      </c>
      <c r="H305" s="146">
        <f>((ставка!H122/1000*'составляющая '!$B$65*'составляющая '!$C$65)+'составляющая '!$D$65+'составляющая '!$E$65)*1000+ставка!H122</f>
        <v>1813.757535145</v>
      </c>
      <c r="I305" s="146">
        <f>((ставка!I122/1000*'составляющая '!$B$65*'составляющая '!$C$65)+'составляющая '!$D$65+'составляющая '!$E$65)*1000+ставка!I122</f>
        <v>2009.1768363650001</v>
      </c>
      <c r="J305" s="146">
        <f>((ставка!J122/1000*'составляющая '!$B$65*'составляющая '!$C$65)+'составляющая '!$D$65+'составляющая '!$E$65)*1000+ставка!J122</f>
        <v>2214.0744685899999</v>
      </c>
      <c r="K305" s="146">
        <f>((ставка!K122/1000*'составляющая '!$B$65*'составляющая '!$C$65)+'составляющая '!$D$65+'составляющая '!$E$65)*1000+ставка!K122</f>
        <v>2269.1370089799998</v>
      </c>
      <c r="L305" s="146">
        <f>((ставка!L122/1000*'составляющая '!$B$65*'составляющая '!$C$65)+'составляющая '!$D$65+'составляющая '!$E$65)*1000+ставка!L122</f>
        <v>2276.0978264149999</v>
      </c>
      <c r="M305" s="146">
        <f>((ставка!M122/1000*'составляющая '!$B$65*'составляющая '!$C$65)+'составляющая '!$D$65+'составляющая '!$E$65)*1000+ставка!M122</f>
        <v>2274.0536914650002</v>
      </c>
      <c r="N305" s="146">
        <f>((ставка!N122/1000*'составляющая '!$B$65*'составляющая '!$C$65)+'составляющая '!$D$65+'составляющая '!$E$65)*1000+ставка!N122</f>
        <v>2251.4928967799997</v>
      </c>
      <c r="O305" s="146">
        <f>((ставка!O122/1000*'составляющая '!$B$65*'составляющая '!$C$65)+'составляющая '!$D$65+'составляющая '!$E$65)*1000+ставка!O122</f>
        <v>2269.58887039</v>
      </c>
      <c r="P305" s="146">
        <f>((ставка!P122/1000*'составляющая '!$B$65*'составляющая '!$C$65)+'составляющая '!$D$65+'составляющая '!$E$65)*1000+ставка!P122</f>
        <v>2249.4057274100001</v>
      </c>
      <c r="Q305" s="146">
        <f>((ставка!Q122/1000*'составляющая '!$B$65*'составляющая '!$C$65)+'составляющая '!$D$65+'составляющая '!$E$65)*1000+ставка!Q122</f>
        <v>2245.7047672899998</v>
      </c>
      <c r="R305" s="146">
        <f>((ставка!R122/1000*'составляющая '!$B$65*'составляющая '!$C$65)+'составляющая '!$D$65+'составляющая '!$E$65)*1000+ставка!R122</f>
        <v>2263.77922369</v>
      </c>
      <c r="S305" s="146">
        <f>((ставка!S122/1000*'составляющая '!$B$65*'составляющая '!$C$65)+'составляющая '!$D$65+'составляющая '!$E$65)*1000+ставка!S122</f>
        <v>2230.6104444749999</v>
      </c>
      <c r="T305" s="146">
        <f>((ставка!T122/1000*'составляющая '!$B$65*'составляющая '!$C$65)+'составляющая '!$D$65+'составляющая '!$E$65)*1000+ставка!T122</f>
        <v>2186.9305081749999</v>
      </c>
      <c r="U305" s="146">
        <f>((ставка!U122/1000*'составляющая '!$B$65*'составляющая '!$C$65)+'составляющая '!$D$65+'составляющая '!$E$65)*1000+ставка!U122</f>
        <v>2209.2868893650002</v>
      </c>
      <c r="V305" s="146">
        <f>((ставка!V122/1000*'составляющая '!$B$65*'составляющая '!$C$65)+'составляющая '!$D$65+'составляющая '!$E$65)*1000+ставка!V122</f>
        <v>2290.708012005</v>
      </c>
      <c r="W305" s="146">
        <f>((ставка!W122/1000*'составляющая '!$B$65*'составляющая '!$C$65)+'составляющая '!$D$65+'составляющая '!$E$65)*1000+ставка!W122</f>
        <v>2288.8467733399998</v>
      </c>
      <c r="X305" s="146">
        <f>((ставка!X122/1000*'составляющая '!$B$65*'составляющая '!$C$65)+'составляющая '!$D$65+'составляющая '!$E$65)*1000+ставка!X122</f>
        <v>2202.7779333399999</v>
      </c>
      <c r="Y305" s="146">
        <f>((ставка!Y122/1000*'составляющая '!$B$65*'составляющая '!$C$65)+'составляющая '!$D$65+'составляющая '!$E$65)*1000+ставка!Y122</f>
        <v>2023.6148842749999</v>
      </c>
    </row>
    <row r="306" spans="1:25" s="104" customFormat="1" ht="15.75" hidden="1" outlineLevel="1" x14ac:dyDescent="0.25">
      <c r="A306" s="227">
        <v>14</v>
      </c>
      <c r="B306" s="146">
        <f>((ставка!B123/1000*'составляющая '!$B$65*'составляющая '!$C$65)+'составляющая '!$D$65+'составляющая '!$E$65)*1000+ставка!B123</f>
        <v>1980.1286028650002</v>
      </c>
      <c r="C306" s="146">
        <f>((ставка!C123/1000*'составляющая '!$B$65*'составляющая '!$C$65)+'составляющая '!$D$65+'составляющая '!$E$65)*1000+ставка!C123</f>
        <v>1836.3721228549998</v>
      </c>
      <c r="D306" s="146">
        <f>((ставка!D123/1000*'составляющая '!$B$65*'составляющая '!$C$65)+'составляющая '!$D$65+'составляющая '!$E$65)*1000+ставка!D123</f>
        <v>1812.3266406800001</v>
      </c>
      <c r="E306" s="146">
        <f>((ставка!E123/1000*'составляющая '!$B$65*'составляющая '!$C$65)+'составляющая '!$D$65+'составляющая '!$E$65)*1000+ставка!E123</f>
        <v>1757.9203751949999</v>
      </c>
      <c r="F306" s="146">
        <f>((ставка!F123/1000*'составляющая '!$B$65*'составляющая '!$C$65)+'составляющая '!$D$65+'составляющая '!$E$65)*1000+ставка!F123</f>
        <v>1750.3032828549999</v>
      </c>
      <c r="G306" s="146">
        <f>((ставка!G123/1000*'составляющая '!$B$65*'составляющая '!$C$65)+'составляющая '!$D$65+'составляющая '!$E$65)*1000+ставка!G123</f>
        <v>1755.2522411549999</v>
      </c>
      <c r="H306" s="146">
        <f>((ставка!H123/1000*'составляющая '!$B$65*'составляющая '!$C$65)+'составляющая '!$D$65+'составляющая '!$E$65)*1000+ставка!H123</f>
        <v>1754.5421732250002</v>
      </c>
      <c r="I306" s="146">
        <f>((ставка!I123/1000*'составляющая '!$B$65*'составляющая '!$C$65)+'составляющая '!$D$65+'составляющая '!$E$65)*1000+ставка!I123</f>
        <v>1828.9809612200002</v>
      </c>
      <c r="J306" s="146">
        <f>((ставка!J123/1000*'составляющая '!$B$65*'составляющая '!$C$65)+'составляющая '!$D$65+'составляющая '!$E$65)*1000+ставка!J123</f>
        <v>2153.1269712650001</v>
      </c>
      <c r="K306" s="146">
        <f>((ставка!K123/1000*'составляющая '!$B$65*'составляющая '!$C$65)+'составляющая '!$D$65+'составляющая '!$E$65)*1000+ставка!K123</f>
        <v>2216.3337756400001</v>
      </c>
      <c r="L306" s="146">
        <f>((ставка!L123/1000*'составляющая '!$B$65*'составляющая '!$C$65)+'составляющая '!$D$65+'составляющая '!$E$65)*1000+ставка!L123</f>
        <v>2262.2299845699999</v>
      </c>
      <c r="M306" s="146">
        <f>((ставка!M123/1000*'составляющая '!$B$65*'составляющая '!$C$65)+'составляющая '!$D$65+'составляющая '!$E$65)*1000+ставка!M123</f>
        <v>2267.56625265</v>
      </c>
      <c r="N306" s="146">
        <f>((ставка!N123/1000*'составляющая '!$B$65*'составляющая '!$C$65)+'составляющая '!$D$65+'составляющая '!$E$65)*1000+ставка!N123</f>
        <v>2265.7372897999999</v>
      </c>
      <c r="O306" s="146">
        <f>((ставка!O123/1000*'составляющая '!$B$65*'составляющая '!$C$65)+'составляющая '!$D$65+'составляющая '!$E$65)*1000+ставка!O123</f>
        <v>2263.058397155</v>
      </c>
      <c r="P306" s="146">
        <f>((ставка!P123/1000*'составляющая '!$B$65*'составляющая '!$C$65)+'составляющая '!$D$65+'составляющая '!$E$65)*1000+ставка!P123</f>
        <v>2266.8777019300001</v>
      </c>
      <c r="Q306" s="146">
        <f>((ставка!Q123/1000*'составляющая '!$B$65*'составляющая '!$C$65)+'составляющая '!$D$65+'составляющая '!$E$65)*1000+ставка!Q123</f>
        <v>2266.845426115</v>
      </c>
      <c r="R306" s="146">
        <f>((ставка!R123/1000*'составляющая '!$B$65*'составляющая '!$C$65)+'составляющая '!$D$65+'составляющая '!$E$65)*1000+ставка!R123</f>
        <v>2266.5657023849999</v>
      </c>
      <c r="S306" s="146">
        <f>((ставка!S123/1000*'составляющая '!$B$65*'составляющая '!$C$65)+'составляющая '!$D$65+'составляющая '!$E$65)*1000+ставка!S123</f>
        <v>2263.2520520449998</v>
      </c>
      <c r="T306" s="146">
        <f>((ставка!T123/1000*'составляющая '!$B$65*'составляющая '!$C$65)+'составляющая '!$D$65+'составляющая '!$E$65)*1000+ставка!T123</f>
        <v>2181.7341019599999</v>
      </c>
      <c r="U306" s="146">
        <f>((ставка!U123/1000*'составляющая '!$B$65*'составляющая '!$C$65)+'составляющая '!$D$65+'составляющая '!$E$65)*1000+ставка!U123</f>
        <v>2223.4344549400003</v>
      </c>
      <c r="V306" s="146">
        <f>((ставка!V123/1000*'составляющая '!$B$65*'составляющая '!$C$65)+'составляющая '!$D$65+'составляющая '!$E$65)*1000+ставка!V123</f>
        <v>2278.5507883549999</v>
      </c>
      <c r="W306" s="146">
        <f>((ставка!W123/1000*'составляющая '!$B$65*'составляющая '!$C$65)+'составляющая '!$D$65+'составляющая '!$E$65)*1000+ставка!W123</f>
        <v>2277.7438929800001</v>
      </c>
      <c r="X306" s="146">
        <f>((ставка!X123/1000*'составляющая '!$B$65*'составляющая '!$C$65)+'составляющая '!$D$65+'составляющая '!$E$65)*1000+ставка!X123</f>
        <v>2207.1244097599997</v>
      </c>
      <c r="Y306" s="146">
        <f>((ставка!Y123/1000*'составляющая '!$B$65*'составляющая '!$C$65)+'составляющая '!$D$65+'составляющая '!$E$65)*1000+ставка!Y123</f>
        <v>2083.820037855</v>
      </c>
    </row>
    <row r="307" spans="1:25" s="104" customFormat="1" ht="15.75" hidden="1" outlineLevel="1" x14ac:dyDescent="0.25">
      <c r="A307" s="227">
        <v>15</v>
      </c>
      <c r="B307" s="146">
        <f>((ставка!B124/1000*'составляющая '!$B$65*'составляющая '!$C$65)+'составляющая '!$D$65+'составляющая '!$E$65)*1000+ставка!B124</f>
        <v>1923.7642712699999</v>
      </c>
      <c r="C307" s="146">
        <f>((ставка!C124/1000*'составляющая '!$B$65*'составляющая '!$C$65)+'составляющая '!$D$65+'составляющая '!$E$65)*1000+ставка!C124</f>
        <v>1788.0121933800001</v>
      </c>
      <c r="D307" s="146">
        <f>((ставка!D124/1000*'составляющая '!$B$65*'составляющая '!$C$65)+'составляющая '!$D$65+'составляющая '!$E$65)*1000+ставка!D124</f>
        <v>1738.4795759600001</v>
      </c>
      <c r="E307" s="146">
        <f>((ставка!E124/1000*'составляющая '!$B$65*'составляющая '!$C$65)+'составляющая '!$D$65+'составляющая '!$E$65)*1000+ставка!E124</f>
        <v>1653.798596005</v>
      </c>
      <c r="F307" s="146">
        <f>((ставка!F124/1000*'составляющая '!$B$65*'составляющая '!$C$65)+'составляющая '!$D$65+'составляющая '!$E$65)*1000+ставка!F124</f>
        <v>1651.9481159450002</v>
      </c>
      <c r="G307" s="146">
        <f>((ставка!G124/1000*'составляющая '!$B$65*'составляющая '!$C$65)+'составляющая '!$D$65+'составляющая '!$E$65)*1000+ставка!G124</f>
        <v>1650.75391079</v>
      </c>
      <c r="H307" s="146">
        <f>((ставка!H124/1000*'составляющая '!$B$65*'составляющая '!$C$65)+'составляющая '!$D$65+'составляющая '!$E$65)*1000+ставка!H124</f>
        <v>1655.9718342149999</v>
      </c>
      <c r="I307" s="146">
        <f>((ставка!I124/1000*'составляющая '!$B$65*'составляющая '!$C$65)+'составляющая '!$D$65+'составляющая '!$E$65)*1000+ставка!I124</f>
        <v>1713.5303709650002</v>
      </c>
      <c r="J307" s="146">
        <f>((ставка!J124/1000*'составляющая '!$B$65*'составляющая '!$C$65)+'составляющая '!$D$65+'составляющая '!$E$65)*1000+ставка!J124</f>
        <v>1822.859314975</v>
      </c>
      <c r="K307" s="146">
        <f>((ставка!K124/1000*'составляющая '!$B$65*'составляющая '!$C$65)+'составляющая '!$D$65+'составляющая '!$E$65)*1000+ставка!K124</f>
        <v>1955.50215602</v>
      </c>
      <c r="L307" s="146">
        <f>((ставка!L124/1000*'составляющая '!$B$65*'составляющая '!$C$65)+'составляющая '!$D$65+'составляющая '!$E$65)*1000+ставка!L124</f>
        <v>2154.3857280499997</v>
      </c>
      <c r="M307" s="146">
        <f>((ставка!M124/1000*'составляющая '!$B$65*'составляющая '!$C$65)+'составляющая '!$D$65+'составляющая '!$E$65)*1000+ставка!M124</f>
        <v>2208.6413730650002</v>
      </c>
      <c r="N307" s="146">
        <f>((ставка!N124/1000*'составляющая '!$B$65*'составляющая '!$C$65)+'составляющая '!$D$65+'составляющая '!$E$65)*1000+ставка!N124</f>
        <v>2202.4336579800001</v>
      </c>
      <c r="O307" s="146">
        <f>((ставка!O124/1000*'составляющая '!$B$65*'составляющая '!$C$65)+'составляющая '!$D$65+'составляющая '!$E$65)*1000+ставка!O124</f>
        <v>2200.2926955849998</v>
      </c>
      <c r="P307" s="146">
        <f>((ставка!P124/1000*'составляющая '!$B$65*'составляющая '!$C$65)+'составляющая '!$D$65+'составляющая '!$E$65)*1000+ставка!P124</f>
        <v>2197.8074578300002</v>
      </c>
      <c r="Q307" s="146">
        <f>((ставка!Q124/1000*'составляющая '!$B$65*'составляющая '!$C$65)+'составляющая '!$D$65+'составляющая '!$E$65)*1000+ставка!Q124</f>
        <v>2247.458419905</v>
      </c>
      <c r="R307" s="146">
        <f>((ставка!R124/1000*'составляющая '!$B$65*'составляющая '!$C$65)+'составляющая '!$D$65+'составляющая '!$E$65)*1000+ставка!R124</f>
        <v>2248.577314825</v>
      </c>
      <c r="S307" s="146">
        <f>((ставка!S124/1000*'составляющая '!$B$65*'составляющая '!$C$65)+'составляющая '!$D$65+'составляющая '!$E$65)*1000+ставка!S124</f>
        <v>2252.407378205</v>
      </c>
      <c r="T307" s="146">
        <f>((ставка!T124/1000*'составляющая '!$B$65*'составляющая '!$C$65)+'составляющая '!$D$65+'составляющая '!$E$65)*1000+ставка!T124</f>
        <v>2156.2900011349998</v>
      </c>
      <c r="U307" s="146">
        <f>((ставка!U124/1000*'составляющая '!$B$65*'составляющая '!$C$65)+'составляющая '!$D$65+'составляющая '!$E$65)*1000+ставка!U124</f>
        <v>2200.0022132499998</v>
      </c>
      <c r="V307" s="146">
        <f>((ставка!V124/1000*'составляющая '!$B$65*'составляющая '!$C$65)+'составляющая '!$D$65+'составляющая '!$E$65)*1000+ставка!V124</f>
        <v>2283.9408494600002</v>
      </c>
      <c r="W307" s="146">
        <f>((ставка!W124/1000*'составляющая '!$B$65*'составляющая '!$C$65)+'составляющая '!$D$65+'составляющая '!$E$65)*1000+ставка!W124</f>
        <v>2279.6481660649997</v>
      </c>
      <c r="X307" s="146">
        <f>((ставка!X124/1000*'составляющая '!$B$65*'составляющая '!$C$65)+'составляющая '!$D$65+'составляющая '!$E$65)*1000+ставка!X124</f>
        <v>2192.7939478999997</v>
      </c>
      <c r="Y307" s="146">
        <f>((ставка!Y124/1000*'составляющая '!$B$65*'составляющая '!$C$65)+'составляющая '!$D$65+'составляющая '!$E$65)*1000+ставка!Y124</f>
        <v>2016.0300677499999</v>
      </c>
    </row>
    <row r="308" spans="1:25" s="104" customFormat="1" ht="15.75" hidden="1" outlineLevel="1" x14ac:dyDescent="0.25">
      <c r="A308" s="227">
        <v>16</v>
      </c>
      <c r="B308" s="146">
        <f>((ставка!B125/1000*'составляющая '!$B$65*'составляющая '!$C$65)+'составляющая '!$D$65+'составляющая '!$E$65)*1000+ставка!B125</f>
        <v>1832.5528180800002</v>
      </c>
      <c r="C308" s="146">
        <f>((ставка!C125/1000*'составляющая '!$B$65*'составляющая '!$C$65)+'составляющая '!$D$65+'составляющая '!$E$65)*1000+ставка!C125</f>
        <v>1649.667291685</v>
      </c>
      <c r="D308" s="146">
        <f>((ставка!D125/1000*'составляющая '!$B$65*'составляющая '!$C$65)+'составляющая '!$D$65+'составляющая '!$E$65)*1000+ставка!D125</f>
        <v>1651.9803917600002</v>
      </c>
      <c r="E308" s="146">
        <f>((ставка!E125/1000*'составляющая '!$B$65*'составляющая '!$C$65)+'составляющая '!$D$65+'составляющая '!$E$65)*1000+ставка!E125</f>
        <v>1609.9142462099999</v>
      </c>
      <c r="F308" s="146">
        <f>((ставка!F125/1000*'составляющая '!$B$65*'составляющая '!$C$65)+'составляющая '!$D$65+'составляющая '!$E$65)*1000+ставка!F125</f>
        <v>1631.4960078399999</v>
      </c>
      <c r="G308" s="146">
        <f>((ставка!G125/1000*'составляющая '!$B$65*'составляющая '!$C$65)+'составляющая '!$D$65+'составляющая '!$E$65)*1000+ставка!G125</f>
        <v>1674.5842208650001</v>
      </c>
      <c r="H308" s="146">
        <f>((ставка!H125/1000*'составляющая '!$B$65*'составляющая '!$C$65)+'составляющая '!$D$65+'составляющая '!$E$65)*1000+ставка!H125</f>
        <v>1806.8182349199999</v>
      </c>
      <c r="I308" s="146">
        <f>((ставка!I125/1000*'составляющая '!$B$65*'составляющая '!$C$65)+'составляющая '!$D$65+'составляющая '!$E$65)*1000+ставка!I125</f>
        <v>2060.9042092049999</v>
      </c>
      <c r="J308" s="146">
        <f>((ставка!J125/1000*'составляющая '!$B$65*'составляющая '!$C$65)+'составляющая '!$D$65+'составляющая '!$E$65)*1000+ставка!J125</f>
        <v>2198.872559725</v>
      </c>
      <c r="K308" s="146">
        <f>((ставка!K125/1000*'составляющая '!$B$65*'составляющая '!$C$65)+'составляющая '!$D$65+'составляющая '!$E$65)*1000+ставка!K125</f>
        <v>2264.3817055700001</v>
      </c>
      <c r="L308" s="146">
        <f>((ставка!L125/1000*'составляющая '!$B$65*'составляющая '!$C$65)+'составляющая '!$D$65+'составляющая '!$E$65)*1000+ставка!L125</f>
        <v>2278.6476158</v>
      </c>
      <c r="M308" s="146">
        <f>((ставка!M125/1000*'составляющая '!$B$65*'составляющая '!$C$65)+'составляющая '!$D$65+'составляющая '!$E$65)*1000+ставка!M125</f>
        <v>2267.9428038249998</v>
      </c>
      <c r="N308" s="146">
        <f>((ставка!N125/1000*'составляющая '!$B$65*'составляющая '!$C$65)+'составляющая '!$D$65+'составляющая '!$E$65)*1000+ставка!N125</f>
        <v>2269.1477675850001</v>
      </c>
      <c r="O308" s="146">
        <f>((ставка!O125/1000*'составляющая '!$B$65*'составляющая '!$C$65)+'составляющая '!$D$65+'составляющая '!$E$65)*1000+ставка!O125</f>
        <v>2274.4087254300002</v>
      </c>
      <c r="P308" s="146">
        <f>((ставка!P125/1000*'составляющая '!$B$65*'составляющая '!$C$65)+'составляющая '!$D$65+'составляющая '!$E$65)*1000+ставка!P125</f>
        <v>2273.4081751650001</v>
      </c>
      <c r="Q308" s="146">
        <f>((ставка!Q125/1000*'составляющая '!$B$65*'составляющая '!$C$65)+'составляющая '!$D$65+'составляющая '!$E$65)*1000+ставка!Q125</f>
        <v>2266.6410126199999</v>
      </c>
      <c r="R308" s="146">
        <f>((ставка!R125/1000*'составляющая '!$B$65*'составляющая '!$C$65)+'составляющая '!$D$65+'составляющая '!$E$65)*1000+ставка!R125</f>
        <v>2263.8330167149998</v>
      </c>
      <c r="S308" s="146">
        <f>((ставка!S125/1000*'составляющая '!$B$65*'составляющая '!$C$65)+'составляющая '!$D$65+'составляющая '!$E$65)*1000+ставка!S125</f>
        <v>2243.0796676700002</v>
      </c>
      <c r="T308" s="146">
        <f>((ставка!T125/1000*'составляющая '!$B$65*'составляющая '!$C$65)+'составляющая '!$D$65+'составляющая '!$E$65)*1000+ставка!T125</f>
        <v>2246.8344208150002</v>
      </c>
      <c r="U308" s="146">
        <f>((ставка!U125/1000*'составляющая '!$B$65*'составляющая '!$C$65)+'составляющая '!$D$65+'составляющая '!$E$65)*1000+ставка!U125</f>
        <v>2255.0109606149999</v>
      </c>
      <c r="V308" s="146">
        <f>((ставка!V125/1000*'составляющая '!$B$65*'составляющая '!$C$65)+'составляющая '!$D$65+'составляющая '!$E$65)*1000+ставка!V125</f>
        <v>2318.615833375</v>
      </c>
      <c r="W308" s="146">
        <f>((ставка!W125/1000*'составляющая '!$B$65*'составляющая '!$C$65)+'составляющая '!$D$65+'составляющая '!$E$65)*1000+ставка!W125</f>
        <v>2353.4737135750001</v>
      </c>
      <c r="X308" s="146">
        <f>((ставка!X125/1000*'составляющая '!$B$65*'составляющая '!$C$65)+'составляющая '!$D$65+'составляющая '!$E$65)*1000+ставка!X125</f>
        <v>2262.047088285</v>
      </c>
      <c r="Y308" s="146">
        <f>((ставка!Y125/1000*'составляющая '!$B$65*'составляющая '!$C$65)+'составляющая '!$D$65+'составляющая '!$E$65)*1000+ставка!Y125</f>
        <v>2054.470563415</v>
      </c>
    </row>
    <row r="309" spans="1:25" s="104" customFormat="1" ht="15.75" hidden="1" outlineLevel="1" x14ac:dyDescent="0.25">
      <c r="A309" s="227">
        <v>17</v>
      </c>
      <c r="B309" s="146">
        <f>((ставка!B126/1000*'составляющая '!$B$65*'составляющая '!$C$65)+'составляющая '!$D$65+'составляющая '!$E$65)*1000+ставка!B126</f>
        <v>1855.199681605</v>
      </c>
      <c r="C309" s="146">
        <f>((ставка!C126/1000*'составляющая '!$B$65*'составляющая '!$C$65)+'составляющая '!$D$65+'составляющая '!$E$65)*1000+ставка!C126</f>
        <v>1735.7791661050001</v>
      </c>
      <c r="D309" s="146">
        <f>((ставка!D126/1000*'составляющая '!$B$65*'составляющая '!$C$65)+'составляющая '!$D$65+'составляющая '!$E$65)*1000+ставка!D126</f>
        <v>1708.8826536050001</v>
      </c>
      <c r="E309" s="146">
        <f>((ставка!E126/1000*'составляющая '!$B$65*'составляющая '!$C$65)+'составляющая '!$D$65+'составляющая '!$E$65)*1000+ставка!E126</f>
        <v>1656.32686818</v>
      </c>
      <c r="F309" s="146">
        <f>((ставка!F126/1000*'составляющая '!$B$65*'составляющая '!$C$65)+'составляющая '!$D$65+'составляющая '!$E$65)*1000+ставка!F126</f>
        <v>1719.899465125</v>
      </c>
      <c r="G309" s="146">
        <f>((ставка!G126/1000*'составляющая '!$B$65*'составляющая '!$C$65)+'составляющая '!$D$65+'составляющая '!$E$65)*1000+ставка!G126</f>
        <v>1749.119836305</v>
      </c>
      <c r="H309" s="146">
        <f>((ставка!H126/1000*'составляющая '!$B$65*'составляющая '!$C$65)+'составляющая '!$D$65+'составляющая '!$E$65)*1000+ставка!H126</f>
        <v>1845.818178045</v>
      </c>
      <c r="I309" s="146">
        <f>((ставка!I126/1000*'составляющая '!$B$65*'составляющая '!$C$65)+'составляющая '!$D$65+'составляющая '!$E$65)*1000+ставка!I126</f>
        <v>2060.5922096600002</v>
      </c>
      <c r="J309" s="146">
        <f>((ставка!J126/1000*'составляющая '!$B$65*'составляющая '!$C$65)+'составляющая '!$D$65+'составляющая '!$E$65)*1000+ставка!J126</f>
        <v>2165.0582642099998</v>
      </c>
      <c r="K309" s="146">
        <f>((ставка!K126/1000*'составляющая '!$B$65*'составляющая '!$C$65)+'составляющая '!$D$65+'составляющая '!$E$65)*1000+ставка!K126</f>
        <v>2274.5055528749999</v>
      </c>
      <c r="L309" s="146">
        <f>((ставка!L126/1000*'составляющая '!$B$65*'составляющая '!$C$65)+'составляющая '!$D$65+'составляющая '!$E$65)*1000+ставка!L126</f>
        <v>2287.6202923700002</v>
      </c>
      <c r="M309" s="146">
        <f>((ставка!M126/1000*'составляющая '!$B$65*'составляющая '!$C$65)+'составляющая '!$D$65+'составляющая '!$E$65)*1000+ставка!M126</f>
        <v>2283.994642485</v>
      </c>
      <c r="N309" s="146">
        <f>((ставка!N126/1000*'составляющая '!$B$65*'составляющая '!$C$65)+'составляющая '!$D$65+'составляющая '!$E$65)*1000+ставка!N126</f>
        <v>2272.0848667499999</v>
      </c>
      <c r="O309" s="146">
        <f>((ставка!O126/1000*'составляющая '!$B$65*'составляющая '!$C$65)+'составляющая '!$D$65+'составляющая '!$E$65)*1000+ставка!O126</f>
        <v>2284.4357452899999</v>
      </c>
      <c r="P309" s="146">
        <f>((ставка!P126/1000*'составляющая '!$B$65*'составляющая '!$C$65)+'составляющая '!$D$65+'составляющая '!$E$65)*1000+ставка!P126</f>
        <v>2284.6294001800002</v>
      </c>
      <c r="Q309" s="146">
        <f>((ставка!Q126/1000*'составляющая '!$B$65*'составляющая '!$C$65)+'составляющая '!$D$65+'составляющая '!$E$65)*1000+ставка!Q126</f>
        <v>2283.7256773600002</v>
      </c>
      <c r="R309" s="146">
        <f>((ставка!R126/1000*'составляющая '!$B$65*'составляющая '!$C$65)+'составляющая '!$D$65+'составляющая '!$E$65)*1000+ставка!R126</f>
        <v>2282.3163001049998</v>
      </c>
      <c r="S309" s="146">
        <f>((ставка!S126/1000*'составляющая '!$B$65*'составляющая '!$C$65)+'составляющая '!$D$65+'составляющая '!$E$65)*1000+ставка!S126</f>
        <v>2268.2332861600003</v>
      </c>
      <c r="T309" s="146">
        <f>((ставка!T126/1000*'составляющая '!$B$65*'составляющая '!$C$65)+'составляющая '!$D$65+'составляющая '!$E$65)*1000+ставка!T126</f>
        <v>2272.3968662950001</v>
      </c>
      <c r="U309" s="146">
        <f>((ставка!U126/1000*'составляющая '!$B$65*'составляющая '!$C$65)+'составляющая '!$D$65+'составляющая '!$E$65)*1000+ставка!U126</f>
        <v>2251.4068279399999</v>
      </c>
      <c r="V309" s="146">
        <f>((ставка!V126/1000*'составляющая '!$B$65*'составляющая '!$C$65)+'составляющая '!$D$65+'составляющая '!$E$65)*1000+ставка!V126</f>
        <v>2332.6342956899998</v>
      </c>
      <c r="W309" s="146">
        <f>((ставка!W126/1000*'составляющая '!$B$65*'составляющая '!$C$65)+'составляющая '!$D$65+'составляющая '!$E$65)*1000+ставка!W126</f>
        <v>2360.1870830950002</v>
      </c>
      <c r="X309" s="146">
        <f>((ставка!X126/1000*'составляющая '!$B$65*'составляющая '!$C$65)+'составляющая '!$D$65+'составляющая '!$E$65)*1000+ставка!X126</f>
        <v>2255.9577178549998</v>
      </c>
      <c r="Y309" s="146">
        <f>((ставка!Y126/1000*'составляющая '!$B$65*'составляющая '!$C$65)+'составляющая '!$D$65+'составляющая '!$E$65)*1000+ставка!Y126</f>
        <v>2046.3262994300001</v>
      </c>
    </row>
    <row r="310" spans="1:25" s="104" customFormat="1" ht="15.75" hidden="1" outlineLevel="1" x14ac:dyDescent="0.25">
      <c r="A310" s="227">
        <v>18</v>
      </c>
      <c r="B310" s="146">
        <f>((ставка!B127/1000*'составляющая '!$B$65*'составляющая '!$C$65)+'составляющая '!$D$65+'составляющая '!$E$65)*1000+ставка!B127</f>
        <v>1857.2868509750001</v>
      </c>
      <c r="C310" s="146">
        <f>((ставка!C127/1000*'составляющая '!$B$65*'составляющая '!$C$65)+'составляющая '!$D$65+'составляющая '!$E$65)*1000+ставка!C127</f>
        <v>1769.6687718549999</v>
      </c>
      <c r="D310" s="146">
        <f>((ставка!D127/1000*'составляющая '!$B$65*'составляющая '!$C$65)+'составляющая '!$D$65+'составляющая '!$E$65)*1000+ставка!D127</f>
        <v>1733.07875625</v>
      </c>
      <c r="E310" s="146">
        <f>((ставка!E127/1000*'составляющая '!$B$65*'составляющая '!$C$65)+'составляющая '!$D$65+'составляющая '!$E$65)*1000+ставка!E127</f>
        <v>1674.05704922</v>
      </c>
      <c r="F310" s="146">
        <f>((ставка!F127/1000*'составляющая '!$B$65*'составляющая '!$C$65)+'составляющая '!$D$65+'составляющая '!$E$65)*1000+ставка!F127</f>
        <v>1731.2820692150001</v>
      </c>
      <c r="G310" s="146">
        <f>((ставка!G127/1000*'составляющая '!$B$65*'составляющая '!$C$65)+'составляющая '!$D$65+'составляющая '!$E$65)*1000+ставка!G127</f>
        <v>1782.622132275</v>
      </c>
      <c r="H310" s="146">
        <f>((ставка!H127/1000*'составляющая '!$B$65*'составляющая '!$C$65)+'составляющая '!$D$65+'составляющая '!$E$65)*1000+ставка!H127</f>
        <v>1879.46033588</v>
      </c>
      <c r="I310" s="146">
        <f>((ставка!I127/1000*'составляющая '!$B$65*'составляющая '!$C$65)+'составляющая '!$D$65+'составляющая '!$E$65)*1000+ставка!I127</f>
        <v>2058.2683509799999</v>
      </c>
      <c r="J310" s="146">
        <f>((ставка!J127/1000*'составляющая '!$B$65*'составляющая '!$C$65)+'составляющая '!$D$65+'составляющая '!$E$65)*1000+ставка!J127</f>
        <v>2228.222034165</v>
      </c>
      <c r="K310" s="146">
        <f>((ставка!K127/1000*'составляющая '!$B$65*'составляющая '!$C$65)+'составляющая '!$D$65+'составляющая '!$E$65)*1000+ставка!K127</f>
        <v>2273.6771402899999</v>
      </c>
      <c r="L310" s="146">
        <f>((ставка!L127/1000*'составляющая '!$B$65*'составляющая '!$C$65)+'составляющая '!$D$65+'составляющая '!$E$65)*1000+ставка!L127</f>
        <v>2282.58526523</v>
      </c>
      <c r="M310" s="146">
        <f>((ставка!M127/1000*'составляющая '!$B$65*'составляющая '!$C$65)+'составляющая '!$D$65+'составляющая '!$E$65)*1000+ставка!M127</f>
        <v>2279.1317530249999</v>
      </c>
      <c r="N310" s="146">
        <f>((ставка!N127/1000*'составляющая '!$B$65*'составляющая '!$C$65)+'составляющая '!$D$65+'составляющая '!$E$65)*1000+ставка!N127</f>
        <v>2265.11329071</v>
      </c>
      <c r="O310" s="146">
        <f>((ставка!O127/1000*'составляющая '!$B$65*'составляющая '!$C$65)+'составляющая '!$D$65+'составляющая '!$E$65)*1000+ставка!O127</f>
        <v>2276.1301022299999</v>
      </c>
      <c r="P310" s="146">
        <f>((ставка!P127/1000*'составляющая '!$B$65*'составляющая '!$C$65)+'составляющая '!$D$65+'составляющая '!$E$65)*1000+ставка!P127</f>
        <v>2276.2376882799999</v>
      </c>
      <c r="Q310" s="146">
        <f>((ставка!Q127/1000*'составляющая '!$B$65*'составляющая '!$C$65)+'составляющая '!$D$65+'составляющая '!$E$65)*1000+ставка!Q127</f>
        <v>2263.6286032200001</v>
      </c>
      <c r="R310" s="146">
        <f>((ставка!R127/1000*'составляющая '!$B$65*'составляющая '!$C$65)+'составляющая '!$D$65+'составляющая '!$E$65)*1000+ставка!R127</f>
        <v>2262.800190635</v>
      </c>
      <c r="S310" s="146">
        <f>((ставка!S127/1000*'составляющая '!$B$65*'составляющая '!$C$65)+'составляющая '!$D$65+'составляющая '!$E$65)*1000+ставка!S127</f>
        <v>2257.8297151249999</v>
      </c>
      <c r="T310" s="146">
        <f>((ставка!T127/1000*'составляющая '!$B$65*'составляющая '!$C$65)+'составляющая '!$D$65+'составляющая '!$E$65)*1000+ставка!T127</f>
        <v>2259.1637821449999</v>
      </c>
      <c r="U310" s="146">
        <f>((ставка!U127/1000*'составляющая '!$B$65*'составляющая '!$C$65)+'составляющая '!$D$65+'составляющая '!$E$65)*1000+ставка!U127</f>
        <v>2276.2807227000003</v>
      </c>
      <c r="V310" s="146">
        <f>((ставка!V127/1000*'составляющая '!$B$65*'составляющая '!$C$65)+'составляющая '!$D$65+'составляющая '!$E$65)*1000+ставка!V127</f>
        <v>2309.3311572599996</v>
      </c>
      <c r="W310" s="146">
        <f>((ставка!W127/1000*'составляющая '!$B$65*'составляющая '!$C$65)+'составляющая '!$D$65+'составляющая '!$E$65)*1000+ставка!W127</f>
        <v>2304.7587501349999</v>
      </c>
      <c r="X310" s="146">
        <f>((ставка!X127/1000*'составляющая '!$B$65*'составляющая '!$C$65)+'составляющая '!$D$65+'составляющая '!$E$65)*1000+ставка!X127</f>
        <v>2255.8824076199999</v>
      </c>
      <c r="Y310" s="146">
        <f>((ставка!Y127/1000*'составляющая '!$B$65*'составляющая '!$C$65)+'составляющая '!$D$65+'составляющая '!$E$65)*1000+ставка!Y127</f>
        <v>2007.1757358350001</v>
      </c>
    </row>
    <row r="311" spans="1:25" s="104" customFormat="1" ht="15.75" hidden="1" outlineLevel="1" x14ac:dyDescent="0.25">
      <c r="A311" s="227">
        <v>19</v>
      </c>
      <c r="B311" s="146">
        <f>((ставка!B128/1000*'составляющая '!$B$65*'составляющая '!$C$65)+'составляющая '!$D$65+'составляющая '!$E$65)*1000+ставка!B128</f>
        <v>1805.65630558</v>
      </c>
      <c r="C311" s="146">
        <f>((ставка!C128/1000*'составляющая '!$B$65*'составляющая '!$C$65)+'составляющая '!$D$65+'составляющая '!$E$65)*1000+ставка!C128</f>
        <v>1627.0742211850002</v>
      </c>
      <c r="D311" s="146">
        <f>((ставка!D128/1000*'составляющая '!$B$65*'составляющая '!$C$65)+'составляющая '!$D$65+'составляющая '!$E$65)*1000+ставка!D128</f>
        <v>1561.4790065</v>
      </c>
      <c r="E311" s="146">
        <f>((ставка!E128/1000*'составляющая '!$B$65*'составляющая '!$C$65)+'составляющая '!$D$65+'составляющая '!$E$65)*1000+ставка!E128</f>
        <v>1512.1723197849999</v>
      </c>
      <c r="F311" s="146">
        <f>((ставка!F128/1000*'составляющая '!$B$65*'составляющая '!$C$65)+'составляющая '!$D$65+'составляющая '!$E$65)*1000+ставка!F128</f>
        <v>1514.8296952199998</v>
      </c>
      <c r="G311" s="146">
        <f>((ставка!G128/1000*'составляющая '!$B$65*'составляющая '!$C$65)+'составляющая '!$D$65+'составляющая '!$E$65)*1000+ставка!G128</f>
        <v>1687.26861616</v>
      </c>
      <c r="H311" s="146">
        <f>((ставка!H128/1000*'составляющая '!$B$65*'составляющая '!$C$65)+'составляющая '!$D$65+'составляющая '!$E$65)*1000+ставка!H128</f>
        <v>2201.4546249249997</v>
      </c>
      <c r="I311" s="146">
        <f>((ставка!I128/1000*'составляющая '!$B$65*'составляющая '!$C$65)+'составляющая '!$D$65+'составляющая '!$E$65)*1000+ставка!I128</f>
        <v>2231.8907184700001</v>
      </c>
      <c r="J311" s="146">
        <f>((ставка!J128/1000*'составляющая '!$B$65*'составляющая '!$C$65)+'составляющая '!$D$65+'составляющая '!$E$65)*1000+ставка!J128</f>
        <v>2268.760457805</v>
      </c>
      <c r="K311" s="146">
        <f>((ставка!K128/1000*'составляющая '!$B$65*'составляющая '!$C$65)+'составляющая '!$D$65+'составляющая '!$E$65)*1000+ставка!K128</f>
        <v>2293.8387660600001</v>
      </c>
      <c r="L311" s="146">
        <f>((ставка!L128/1000*'составляющая '!$B$65*'составляющая '!$C$65)+'составляющая '!$D$65+'составляющая '!$E$65)*1000+ставка!L128</f>
        <v>2298.8737931999999</v>
      </c>
      <c r="M311" s="146">
        <f>((ставка!M128/1000*'составляющая '!$B$65*'составляющая '!$C$65)+'составляющая '!$D$65+'составляющая '!$E$65)*1000+ставка!M128</f>
        <v>2296.7866238299998</v>
      </c>
      <c r="N311" s="146">
        <f>((ставка!N128/1000*'составляющая '!$B$65*'составляющая '!$C$65)+'составляющая '!$D$65+'составляющая '!$E$65)*1000+ставка!N128</f>
        <v>2281.14361216</v>
      </c>
      <c r="O311" s="146">
        <f>((ставка!O128/1000*'составляющая '!$B$65*'составляющая '!$C$65)+'составляющая '!$D$65+'составляющая '!$E$65)*1000+ставка!O128</f>
        <v>2292.8597330049997</v>
      </c>
      <c r="P311" s="146">
        <f>((ставка!P128/1000*'составляющая '!$B$65*'составляющая '!$C$65)+'составляющая '!$D$65+'составляющая '!$E$65)*1000+ставка!P128</f>
        <v>2291.4611143550001</v>
      </c>
      <c r="Q311" s="146">
        <f>((ставка!Q128/1000*'составляющая '!$B$65*'составляющая '!$C$65)+'составляющая '!$D$65+'составляющая '!$E$65)*1000+ставка!Q128</f>
        <v>2278.5507883549999</v>
      </c>
      <c r="R311" s="146">
        <f>((ставка!R128/1000*'составляющая '!$B$65*'составляющая '!$C$65)+'составляющая '!$D$65+'составляющая '!$E$65)*1000+ставка!R128</f>
        <v>2278.0881683399998</v>
      </c>
      <c r="S311" s="146">
        <f>((ставка!S128/1000*'составляющая '!$B$65*'составляющая '!$C$65)+'составляющая '!$D$65+'составляющая '!$E$65)*1000+ставка!S128</f>
        <v>2276.2376882799999</v>
      </c>
      <c r="T311" s="146">
        <f>((ставка!T128/1000*'составляющая '!$B$65*'составляющая '!$C$65)+'составляющая '!$D$65+'составляющая '!$E$65)*1000+ставка!T128</f>
        <v>2275.9364473400001</v>
      </c>
      <c r="U311" s="146">
        <f>((ставка!U128/1000*'составляющая '!$B$65*'составляющая '!$C$65)+'составляющая '!$D$65+'составляющая '!$E$65)*1000+ставка!U128</f>
        <v>2310.417776365</v>
      </c>
      <c r="V311" s="146">
        <f>((ставка!V128/1000*'составляющая '!$B$65*'составляющая '!$C$65)+'составляющая '!$D$65+'составляющая '!$E$65)*1000+ставка!V128</f>
        <v>2333.7101561899999</v>
      </c>
      <c r="W311" s="146">
        <f>((ставка!W128/1000*'составляющая '!$B$65*'составляющая '!$C$65)+'составляющая '!$D$65+'составляющая '!$E$65)*1000+ставка!W128</f>
        <v>2328.9118183599999</v>
      </c>
      <c r="X311" s="146">
        <f>((ставка!X128/1000*'составляющая '!$B$65*'составляющая '!$C$65)+'составляющая '!$D$65+'составляющая '!$E$65)*1000+ставка!X128</f>
        <v>2293.5375251200003</v>
      </c>
      <c r="Y311" s="146">
        <f>((ставка!Y128/1000*'составляющая '!$B$65*'составляющая '!$C$65)+'составляющая '!$D$65+'составляющая '!$E$65)*1000+ставка!Y128</f>
        <v>2214.46177837</v>
      </c>
    </row>
    <row r="312" spans="1:25" s="104" customFormat="1" ht="15.75" hidden="1" outlineLevel="1" x14ac:dyDescent="0.25">
      <c r="A312" s="227">
        <v>20</v>
      </c>
      <c r="B312" s="146">
        <f>((ставка!B129/1000*'составляющая '!$B$65*'составляющая '!$C$65)+'составляющая '!$D$65+'составляющая '!$E$65)*1000+ставка!B129</f>
        <v>1895.1141061549999</v>
      </c>
      <c r="C312" s="146">
        <f>((ставка!C129/1000*'составляющая '!$B$65*'составляющая '!$C$65)+'составляющая '!$D$65+'составляющая '!$E$65)*1000+ставка!C129</f>
        <v>1750.65831682</v>
      </c>
      <c r="D312" s="146">
        <f>((ставка!D129/1000*'составляющая '!$B$65*'составляющая '!$C$65)+'составляющая '!$D$65+'составляющая '!$E$65)*1000+ставка!D129</f>
        <v>1679.86669592</v>
      </c>
      <c r="E312" s="146">
        <f>((ставка!E129/1000*'составляющая '!$B$65*'составляющая '!$C$65)+'составляющая '!$D$65+'составляющая '!$E$65)*1000+ставка!E129</f>
        <v>1649.8394293649999</v>
      </c>
      <c r="F312" s="146">
        <f>((ставка!F129/1000*'составляющая '!$B$65*'составляющая '!$C$65)+'составляющая '!$D$65+'составляющая '!$E$65)*1000+ставка!F129</f>
        <v>1680.77041874</v>
      </c>
      <c r="G312" s="146">
        <f>((ставка!G129/1000*'составляющая '!$B$65*'составляющая '!$C$65)+'составляющая '!$D$65+'составляющая '!$E$65)*1000+ставка!G129</f>
        <v>1752.1322457050001</v>
      </c>
      <c r="H312" s="146">
        <f>((ставка!H129/1000*'составляющая '!$B$65*'составляющая '!$C$65)+'составляющая '!$D$65+'составляющая '!$E$65)*1000+ставка!H129</f>
        <v>1887.50777242</v>
      </c>
      <c r="I312" s="146">
        <f>((ставка!I129/1000*'составляющая '!$B$65*'составляющая '!$C$65)+'составляющая '!$D$65+'составляющая '!$E$65)*1000+ставка!I129</f>
        <v>2227.5550006549997</v>
      </c>
      <c r="J312" s="146">
        <f>((ставка!J129/1000*'составляющая '!$B$65*'составляющая '!$C$65)+'составляющая '!$D$65+'составляющая '!$E$65)*1000+ставка!J129</f>
        <v>2285.7052606799998</v>
      </c>
      <c r="K312" s="146">
        <f>((ставка!K129/1000*'составляющая '!$B$65*'составляющая '!$C$65)+'составляющая '!$D$65+'составляющая '!$E$65)*1000+ставка!K129</f>
        <v>2359.4985323749997</v>
      </c>
      <c r="L312" s="146">
        <f>((ставка!L129/1000*'составляющая '!$B$65*'составляющая '!$C$65)+'составляющая '!$D$65+'составляющая '!$E$65)*1000+ставка!L129</f>
        <v>2381.2416730800001</v>
      </c>
      <c r="M312" s="146">
        <f>((ставка!M129/1000*'составляющая '!$B$65*'составляющая '!$C$65)+'составляющая '!$D$65+'составляющая '!$E$65)*1000+ставка!M129</f>
        <v>2354.9046080399999</v>
      </c>
      <c r="N312" s="146">
        <f>((ставка!N129/1000*'составляющая '!$B$65*'составляющая '!$C$65)+'составляющая '!$D$65+'составляющая '!$E$65)*1000+ставка!N129</f>
        <v>2315.9476993349999</v>
      </c>
      <c r="O312" s="146">
        <f>((ставка!O129/1000*'составляющая '!$B$65*'составляющая '!$C$65)+'составляющая '!$D$65+'составляющая '!$E$65)*1000+ставка!O129</f>
        <v>2326.8031317800001</v>
      </c>
      <c r="P312" s="146">
        <f>((ставка!P129/1000*'составляющая '!$B$65*'составляющая '!$C$65)+'составляющая '!$D$65+'составляющая '!$E$65)*1000+ставка!P129</f>
        <v>2327.1258899300001</v>
      </c>
      <c r="Q312" s="146">
        <f>((ставка!Q129/1000*'составляющая '!$B$65*'составляющая '!$C$65)+'составляющая '!$D$65+'составляющая '!$E$65)*1000+ставка!Q129</f>
        <v>2324.1242391349997</v>
      </c>
      <c r="R312" s="146">
        <f>((ставка!R129/1000*'составляющая '!$B$65*'составляющая '!$C$65)+'составляющая '!$D$65+'составляющая '!$E$65)*1000+ставка!R129</f>
        <v>2318.615833375</v>
      </c>
      <c r="S312" s="146">
        <f>((ставка!S129/1000*'составляющая '!$B$65*'составляющая '!$C$65)+'составляющая '!$D$65+'составляющая '!$E$65)*1000+ставка!S129</f>
        <v>2298.6801383100001</v>
      </c>
      <c r="T312" s="146">
        <f>((ставка!T129/1000*'составляющая '!$B$65*'составляющая '!$C$65)+'составляющая '!$D$65+'составляющая '!$E$65)*1000+ставка!T129</f>
        <v>2296.4531070749999</v>
      </c>
      <c r="U312" s="146">
        <f>((ставка!U129/1000*'составляющая '!$B$65*'составляющая '!$C$65)+'составляющая '!$D$65+'составляющая '!$E$65)*1000+ставка!U129</f>
        <v>2308.8147442200002</v>
      </c>
      <c r="V312" s="146">
        <f>((ставка!V129/1000*'составляющая '!$B$65*'составляющая '!$C$65)+'составляющая '!$D$65+'составляющая '!$E$65)*1000+ставка!V129</f>
        <v>2434.3246301499998</v>
      </c>
      <c r="W312" s="146">
        <f>((ставка!W129/1000*'составляющая '!$B$65*'составляющая '!$C$65)+'составляющая '!$D$65+'составляющая '!$E$65)*1000+ставка!W129</f>
        <v>2432.8507012650002</v>
      </c>
      <c r="X312" s="146">
        <f>((ставка!X129/1000*'составляющая '!$B$65*'составляющая '!$C$65)+'составляющая '!$D$65+'составляющая '!$E$65)*1000+ставка!X129</f>
        <v>2290.9124254999997</v>
      </c>
      <c r="Y312" s="146">
        <f>((ставка!Y129/1000*'составляющая '!$B$65*'составляющая '!$C$65)+'составляющая '!$D$65+'составляющая '!$E$65)*1000+ставка!Y129</f>
        <v>2212.9663322749998</v>
      </c>
    </row>
    <row r="313" spans="1:25" s="104" customFormat="1" ht="15.75" hidden="1" outlineLevel="1" x14ac:dyDescent="0.25">
      <c r="A313" s="227">
        <v>21</v>
      </c>
      <c r="B313" s="146">
        <f>((ставка!B130/1000*'составляющая '!$B$65*'составляющая '!$C$65)+'составляющая '!$D$65+'составляющая '!$E$65)*1000+ставка!B130</f>
        <v>1991.3928622999997</v>
      </c>
      <c r="C313" s="146">
        <f>((ставка!C130/1000*'составляющая '!$B$65*'составляющая '!$C$65)+'составляющая '!$D$65+'составляющая '!$E$65)*1000+ставка!C130</f>
        <v>1857.4482300499999</v>
      </c>
      <c r="D313" s="146">
        <f>((ставка!D130/1000*'составляющая '!$B$65*'составляющая '!$C$65)+'составляющая '!$D$65+'составляющая '!$E$65)*1000+ставка!D130</f>
        <v>1857.3083681849998</v>
      </c>
      <c r="E313" s="146">
        <f>((ставка!E130/1000*'составляющая '!$B$65*'составляющая '!$C$65)+'составляющая '!$D$65+'составляющая '!$E$65)*1000+ставка!E130</f>
        <v>1837.0283977599997</v>
      </c>
      <c r="F313" s="146">
        <f>((ставка!F130/1000*'составляющая '!$B$65*'составляющая '!$C$65)+'составляющая '!$D$65+'составляющая '!$E$65)*1000+ставка!F130</f>
        <v>1838.7282573500001</v>
      </c>
      <c r="G313" s="146">
        <f>((ставка!G130/1000*'составляющая '!$B$65*'составляющая '!$C$65)+'составляющая '!$D$65+'составляющая '!$E$65)*1000+ставка!G130</f>
        <v>1785.7959207500001</v>
      </c>
      <c r="H313" s="146">
        <f>((ставка!H130/1000*'составляющая '!$B$65*'составляющая '!$C$65)+'составляющая '!$D$65+'составляющая '!$E$65)*1000+ставка!H130</f>
        <v>1849.0457595449998</v>
      </c>
      <c r="I313" s="146">
        <f>((ставка!I130/1000*'составляющая '!$B$65*'составляющая '!$C$65)+'составляющая '!$D$65+'составляющая '!$E$65)*1000+ставка!I130</f>
        <v>1876.87827068</v>
      </c>
      <c r="J313" s="146">
        <f>((ставка!J130/1000*'составляющая '!$B$65*'составляющая '!$C$65)+'составляющая '!$D$65+'составляющая '!$E$65)*1000+ставка!J130</f>
        <v>2097.5157420200003</v>
      </c>
      <c r="K313" s="146">
        <f>((ставка!K130/1000*'составляющая '!$B$65*'составляющая '!$C$65)+'составляющая '!$D$65+'составляющая '!$E$65)*1000+ставка!K130</f>
        <v>2255.7425457549998</v>
      </c>
      <c r="L313" s="146">
        <f>((ставка!L130/1000*'составляющая '!$B$65*'составляющая '!$C$65)+'составляющая '!$D$65+'составляющая '!$E$65)*1000+ставка!L130</f>
        <v>2276.0009989700002</v>
      </c>
      <c r="M313" s="146">
        <f>((ставка!M130/1000*'составляющая '!$B$65*'составляющая '!$C$65)+'составляющая '!$D$65+'составляющая '!$E$65)*1000+ставка!M130</f>
        <v>2274.86058684</v>
      </c>
      <c r="N313" s="146">
        <f>((ставка!N130/1000*'составляющая '!$B$65*'составляющая '!$C$65)+'составляющая '!$D$65+'составляющая '!$E$65)*1000+ставка!N130</f>
        <v>2246.7591105800002</v>
      </c>
      <c r="O313" s="146">
        <f>((ставка!O130/1000*'составляющая '!$B$65*'составляющая '!$C$65)+'составляющая '!$D$65+'составляющая '!$E$65)*1000+ставка!O130</f>
        <v>2246.04904265</v>
      </c>
      <c r="P313" s="146">
        <f>((ставка!P130/1000*'составляющая '!$B$65*'составляющая '!$C$65)+'составляющая '!$D$65+'составляющая '!$E$65)*1000+ставка!P130</f>
        <v>2246.339524985</v>
      </c>
      <c r="Q313" s="146">
        <f>((ставка!Q130/1000*'составляющая '!$B$65*'составляющая '!$C$65)+'составляющая '!$D$65+'составляющая '!$E$65)*1000+ставка!Q130</f>
        <v>2246.6945589500001</v>
      </c>
      <c r="R313" s="146">
        <f>((ставка!R130/1000*'составляющая '!$B$65*'составляющая '!$C$65)+'составляющая '!$D$65+'составляющая '!$E$65)*1000+ставка!R130</f>
        <v>2244.5966309750002</v>
      </c>
      <c r="S313" s="146">
        <f>((ставка!S130/1000*'составляющая '!$B$65*'составляющая '!$C$65)+'составляющая '!$D$65+'составляющая '!$E$65)*1000+ставка!S130</f>
        <v>2245.2851816949997</v>
      </c>
      <c r="T313" s="146">
        <f>((ставка!T130/1000*'составляющая '!$B$65*'составляющая '!$C$65)+'составляющая '!$D$65+'составляющая '!$E$65)*1000+ставка!T130</f>
        <v>2249.1797967050002</v>
      </c>
      <c r="U313" s="146">
        <f>((ставка!U130/1000*'составляющая '!$B$65*'составляющая '!$C$65)+'составляющая '!$D$65+'составляющая '!$E$65)*1000+ставка!U130</f>
        <v>2270.8368685699998</v>
      </c>
      <c r="V313" s="146">
        <f>((ставка!V130/1000*'составляющая '!$B$65*'составляющая '!$C$65)+'составляющая '!$D$65+'составляющая '!$E$65)*1000+ставка!V130</f>
        <v>2305.8884036600002</v>
      </c>
      <c r="W313" s="146">
        <f>((ставка!W130/1000*'составляющая '!$B$65*'составляющая '!$C$65)+'составляющая '!$D$65+'составляющая '!$E$65)*1000+ставка!W130</f>
        <v>2296.1411075299998</v>
      </c>
      <c r="X313" s="146">
        <f>((ставка!X130/1000*'составляющая '!$B$65*'составляющая '!$C$65)+'составляющая '!$D$65+'составляющая '!$E$65)*1000+ставка!X130</f>
        <v>2232.0736147549997</v>
      </c>
      <c r="Y313" s="146">
        <f>((ставка!Y130/1000*'составляющая '!$B$65*'составляющая '!$C$65)+'составляющая '!$D$65+'составляющая '!$E$65)*1000+ставка!Y130</f>
        <v>2130.8028658900002</v>
      </c>
    </row>
    <row r="314" spans="1:25" s="104" customFormat="1" ht="15.75" hidden="1" outlineLevel="1" x14ac:dyDescent="0.25">
      <c r="A314" s="227">
        <v>22</v>
      </c>
      <c r="B314" s="146">
        <f>((ставка!B131/1000*'составляющая '!$B$65*'составляющая '!$C$65)+'составляющая '!$D$65+'составляющая '!$E$65)*1000+ставка!B131</f>
        <v>1851.7138935849998</v>
      </c>
      <c r="C314" s="146">
        <f>((ставка!C131/1000*'составляющая '!$B$65*'составляющая '!$C$65)+'составляющая '!$D$65+'составляющая '!$E$65)*1000+ставка!C131</f>
        <v>1769.754840695</v>
      </c>
      <c r="D314" s="146">
        <f>((ставка!D131/1000*'составляющая '!$B$65*'составляющая '!$C$65)+'составляющая '!$D$65+'составляющая '!$E$65)*1000+ставка!D131</f>
        <v>1656.8432812199999</v>
      </c>
      <c r="E314" s="146">
        <f>((ставка!E131/1000*'составляющая '!$B$65*'составляющая '!$C$65)+'составляющая '!$D$65+'составляющая '!$E$65)*1000+ставка!E131</f>
        <v>1600.7586733549999</v>
      </c>
      <c r="F314" s="146">
        <f>((ставка!F131/1000*'составляющая '!$B$65*'составляющая '!$C$65)+'составляющая '!$D$65+'составляющая '!$E$65)*1000+ставка!F131</f>
        <v>1540.9946225799999</v>
      </c>
      <c r="G314" s="146">
        <f>((ставка!G131/1000*'составляющая '!$B$65*'составляющая '!$C$65)+'составляющая '!$D$65+'составляющая '!$E$65)*1000+ставка!G131</f>
        <v>1614.0455505300001</v>
      </c>
      <c r="H314" s="146">
        <f>((ставка!H131/1000*'составляющая '!$B$65*'составляющая '!$C$65)+'составляющая '!$D$65+'составляющая '!$E$65)*1000+ставка!H131</f>
        <v>1685.48268773</v>
      </c>
      <c r="I314" s="146">
        <f>((ставка!I131/1000*'составляющая '!$B$65*'составляющая '!$C$65)+'составляющая '!$D$65+'составляющая '!$E$65)*1000+ставка!I131</f>
        <v>1753.2296234149999</v>
      </c>
      <c r="J314" s="146">
        <f>((ставка!J131/1000*'составляющая '!$B$65*'составляющая '!$C$65)+'составляющая '!$D$65+'составляющая '!$E$65)*1000+ставка!J131</f>
        <v>1871.3160718950001</v>
      </c>
      <c r="K314" s="146">
        <f>((ставка!K131/1000*'составляющая '!$B$65*'составляющая '!$C$65)+'составляющая '!$D$65+'составляющая '!$E$65)*1000+ставка!K131</f>
        <v>2073.02915704</v>
      </c>
      <c r="L314" s="146">
        <f>((ставка!L131/1000*'составляющая '!$B$65*'составляющая '!$C$65)+'составляющая '!$D$65+'составляющая '!$E$65)*1000+ставка!L131</f>
        <v>2226.3285196850002</v>
      </c>
      <c r="M314" s="146">
        <f>((ставка!M131/1000*'составляющая '!$B$65*'составляющая '!$C$65)+'составляющая '!$D$65+'составляющая '!$E$65)*1000+ставка!M131</f>
        <v>2234.8063004249998</v>
      </c>
      <c r="N314" s="146">
        <f>((ставка!N131/1000*'составляющая '!$B$65*'составляющая '!$C$65)+'составляющая '!$D$65+'составляющая '!$E$65)*1000+ставка!N131</f>
        <v>2232.5039589550001</v>
      </c>
      <c r="O314" s="146">
        <f>((ставка!O131/1000*'составляющая '!$B$65*'составляющая '!$C$65)+'составляющая '!$D$65+'составляющая '!$E$65)*1000+ставка!O131</f>
        <v>2229.2548602450001</v>
      </c>
      <c r="P314" s="146">
        <f>((ставка!P131/1000*'составляющая '!$B$65*'составляющая '!$C$65)+'составляющая '!$D$65+'составляющая '!$E$65)*1000+ставка!P131</f>
        <v>2229.0612053549999</v>
      </c>
      <c r="Q314" s="146">
        <f>((ставка!Q131/1000*'составляющая '!$B$65*'составляющая '!$C$65)+'составляющая '!$D$65+'составляющая '!$E$65)*1000+ставка!Q131</f>
        <v>2228.62010255</v>
      </c>
      <c r="R314" s="146">
        <f>((ставка!R131/1000*'составляющая '!$B$65*'составляющая '!$C$65)+'составляющая '!$D$65+'составляющая '!$E$65)*1000+ставка!R131</f>
        <v>2229.9326523599998</v>
      </c>
      <c r="S314" s="146">
        <f>((ставка!S131/1000*'составляющая '!$B$65*'составляющая '!$C$65)+'составляющая '!$D$65+'составляющая '!$E$65)*1000+ставка!S131</f>
        <v>2245.2636644849999</v>
      </c>
      <c r="T314" s="146">
        <f>((ставка!T131/1000*'составляющая '!$B$65*'составляющая '!$C$65)+'составляющая '!$D$65+'составляющая '!$E$65)*1000+ставка!T131</f>
        <v>2265.5974279350003</v>
      </c>
      <c r="U314" s="146">
        <f>((ставка!U131/1000*'составляющая '!$B$65*'составляющая '!$C$65)+'составляющая '!$D$65+'составляющая '!$E$65)*1000+ставка!U131</f>
        <v>2293.7526972200003</v>
      </c>
      <c r="V314" s="146">
        <f>((ставка!V131/1000*'составляющая '!$B$65*'составляющая '!$C$65)+'составляющая '!$D$65+'составляющая '!$E$65)*1000+ставка!V131</f>
        <v>2345.2648979599999</v>
      </c>
      <c r="W314" s="146">
        <f>((ставка!W131/1000*'составляющая '!$B$65*'составляющая '!$C$65)+'составляющая '!$D$65+'составляющая '!$E$65)*1000+ставка!W131</f>
        <v>2338.8204935650001</v>
      </c>
      <c r="X314" s="146">
        <f>((ставка!X131/1000*'составляющая '!$B$65*'составляющая '!$C$65)+'составляющая '!$D$65+'составляющая '!$E$65)*1000+ставка!X131</f>
        <v>2262.1116399150001</v>
      </c>
      <c r="Y314" s="146">
        <f>((ставка!Y131/1000*'составляющая '!$B$65*'составляющая '!$C$65)+'составляющая '!$D$65+'составляющая '!$E$65)*1000+ставка!Y131</f>
        <v>2155.192623425</v>
      </c>
    </row>
    <row r="315" spans="1:25" s="104" customFormat="1" ht="15.75" hidden="1" outlineLevel="1" x14ac:dyDescent="0.25">
      <c r="A315" s="227">
        <v>23</v>
      </c>
      <c r="B315" s="146">
        <f>((ставка!B132/1000*'составляющая '!$B$65*'составляющая '!$C$65)+'составляющая '!$D$65+'составляющая '!$E$65)*1000+ставка!B132</f>
        <v>1884.8503969849999</v>
      </c>
      <c r="C315" s="146">
        <f>((ставка!C132/1000*'составляющая '!$B$65*'составляющая '!$C$65)+'составляющая '!$D$65+'составляющая '!$E$65)*1000+ставка!C132</f>
        <v>1704.6222460250001</v>
      </c>
      <c r="D315" s="146">
        <f>((ставка!D132/1000*'составляющая '!$B$65*'составляющая '!$C$65)+'составляющая '!$D$65+'составляющая '!$E$65)*1000+ставка!D132</f>
        <v>1578.8649121799999</v>
      </c>
      <c r="E315" s="146">
        <f>((ставка!E132/1000*'составляющая '!$B$65*'составляющая '!$C$65)+'составляющая '!$D$65+'составляющая '!$E$65)*1000+ставка!E132</f>
        <v>1394.57000853</v>
      </c>
      <c r="F315" s="146">
        <f>((ставка!F132/1000*'составляющая '!$B$65*'составляющая '!$C$65)+'составляющая '!$D$65+'составляющая '!$E$65)*1000+ставка!F132</f>
        <v>1584.0613183949999</v>
      </c>
      <c r="G315" s="146">
        <f>((ставка!G132/1000*'составляющая '!$B$65*'составляющая '!$C$65)+'составляющая '!$D$65+'составляющая '!$E$65)*1000+ставка!G132</f>
        <v>1648.2471558249999</v>
      </c>
      <c r="H315" s="146">
        <f>((ставка!H132/1000*'составляющая '!$B$65*'составляющая '!$C$65)+'составляющая '!$D$65+'составляющая '!$E$65)*1000+ставка!H132</f>
        <v>1855.307267655</v>
      </c>
      <c r="I315" s="146">
        <f>((ставка!I132/1000*'составляющая '!$B$65*'составляющая '!$C$65)+'составляющая '!$D$65+'составляющая '!$E$65)*1000+ставка!I132</f>
        <v>2043.57209655</v>
      </c>
      <c r="J315" s="146">
        <f>((ставка!J132/1000*'составляющая '!$B$65*'составляющая '!$C$65)+'составляющая '!$D$65+'составляющая '!$E$65)*1000+ставка!J132</f>
        <v>2273.1822444600002</v>
      </c>
      <c r="K315" s="146">
        <f>((ставка!K132/1000*'составляющая '!$B$65*'составляющая '!$C$65)+'составляющая '!$D$65+'составляющая '!$E$65)*1000+ставка!K132</f>
        <v>2304.3821989600001</v>
      </c>
      <c r="L315" s="146">
        <f>((ставка!L132/1000*'составляющая '!$B$65*'составляющая '!$C$65)+'составляющая '!$D$65+'составляющая '!$E$65)*1000+ставка!L132</f>
        <v>2319.0031431549996</v>
      </c>
      <c r="M315" s="146">
        <f>((ставка!M132/1000*'составляющая '!$B$65*'составляющая '!$C$65)+'составляющая '!$D$65+'составляющая '!$E$65)*1000+ставка!M132</f>
        <v>2318.9493501299999</v>
      </c>
      <c r="N315" s="146">
        <f>((ставка!N132/1000*'составляющая '!$B$65*'составляющая '!$C$65)+'составляющая '!$D$65+'составляющая '!$E$65)*1000+ставка!N132</f>
        <v>2313.0321173799998</v>
      </c>
      <c r="O315" s="146">
        <f>((ставка!O132/1000*'составляющая '!$B$65*'составляющая '!$C$65)+'составляющая '!$D$65+'составляющая '!$E$65)*1000+ставка!O132</f>
        <v>2303.0373733349998</v>
      </c>
      <c r="P315" s="146">
        <f>((ставка!P132/1000*'составляющая '!$B$65*'составляющая '!$C$65)+'составляющая '!$D$65+'составляющая '!$E$65)*1000+ставка!P132</f>
        <v>2300.4230323199999</v>
      </c>
      <c r="Q315" s="146">
        <f>((ставка!Q132/1000*'составляющая '!$B$65*'составляющая '!$C$65)+'составляющая '!$D$65+'составляющая '!$E$65)*1000+ставка!Q132</f>
        <v>2296.6467619649998</v>
      </c>
      <c r="R315" s="146">
        <f>((ставка!R132/1000*'составляющая '!$B$65*'составляющая '!$C$65)+'составляющая '!$D$65+'составляющая '!$E$65)*1000+ставка!R132</f>
        <v>2298.7984829649999</v>
      </c>
      <c r="S315" s="146">
        <f>((ставка!S132/1000*'составляющая '!$B$65*'составляющая '!$C$65)+'составляющая '!$D$65+'составляющая '!$E$65)*1000+ставка!S132</f>
        <v>2297.3783471050001</v>
      </c>
      <c r="T315" s="146">
        <f>((ставка!T132/1000*'составляющая '!$B$65*'составляющая '!$C$65)+'составляющая '!$D$65+'составляющая '!$E$65)*1000+ставка!T132</f>
        <v>2294.9361437699999</v>
      </c>
      <c r="U315" s="146">
        <f>((ставка!U132/1000*'составляющая '!$B$65*'составляющая '!$C$65)+'составляющая '!$D$65+'составляющая '!$E$65)*1000+ставка!U132</f>
        <v>2312.655566205</v>
      </c>
      <c r="V315" s="146">
        <f>((ставка!V132/1000*'составляющая '!$B$65*'составляющая '!$C$65)+'составляющая '!$D$65+'составляющая '!$E$65)*1000+ставка!V132</f>
        <v>2332.3007789349999</v>
      </c>
      <c r="W315" s="146">
        <f>((ставка!W132/1000*'составляющая '!$B$65*'составляющая '!$C$65)+'составляющая '!$D$65+'составляющая '!$E$65)*1000+ставка!W132</f>
        <v>2327.4271308699999</v>
      </c>
      <c r="X315" s="146">
        <f>((ставка!X132/1000*'составляющая '!$B$65*'составляющая '!$C$65)+'составляющая '!$D$65+'составляющая '!$E$65)*1000+ставка!X132</f>
        <v>2296.6467619649998</v>
      </c>
      <c r="Y315" s="146">
        <f>((ставка!Y132/1000*'составляющая '!$B$65*'составляющая '!$C$65)+'составляющая '!$D$65+'составляющая '!$E$65)*1000+ставка!Y132</f>
        <v>2069.1022662149999</v>
      </c>
    </row>
    <row r="316" spans="1:25" s="104" customFormat="1" ht="15.75" hidden="1" outlineLevel="1" x14ac:dyDescent="0.25">
      <c r="A316" s="227">
        <v>24</v>
      </c>
      <c r="B316" s="146">
        <f>((ставка!B133/1000*'составляющая '!$B$65*'составляющая '!$C$65)+'составляющая '!$D$65+'составляющая '!$E$65)*1000+ставка!B133</f>
        <v>1731.1206901400001</v>
      </c>
      <c r="C316" s="146">
        <f>((ставка!C133/1000*'составляющая '!$B$65*'составляющая '!$C$65)+'составляющая '!$D$65+'составляющая '!$E$65)*1000+ставка!C133</f>
        <v>1552.85060529</v>
      </c>
      <c r="D316" s="146">
        <f>((ставка!D133/1000*'составляющая '!$B$65*'составляющая '!$C$65)+'составляющая '!$D$65+'составляющая '!$E$65)*1000+ставка!D133</f>
        <v>1305.327380055</v>
      </c>
      <c r="E316" s="146">
        <f>((ставка!E133/1000*'составляющая '!$B$65*'составляющая '!$C$65)+'составляющая '!$D$65+'составляющая '!$E$65)*1000+ставка!E133</f>
        <v>1317.3662590499998</v>
      </c>
      <c r="F316" s="146">
        <f>((ставка!F133/1000*'составляющая '!$B$65*'составляющая '!$C$65)+'составляющая '!$D$65+'составляющая '!$E$65)*1000+ставка!F133</f>
        <v>1379.0023070950001</v>
      </c>
      <c r="G316" s="146">
        <f>((ставка!G133/1000*'составляющая '!$B$65*'составляющая '!$C$65)+'составляющая '!$D$65+'составляющая '!$E$65)*1000+ставка!G133</f>
        <v>1540.9300709499998</v>
      </c>
      <c r="H316" s="146">
        <f>((ставка!H133/1000*'составляющая '!$B$65*'составляющая '!$C$65)+'составляющая '!$D$65+'составляющая '!$E$65)*1000+ставка!H133</f>
        <v>1710.2382378349998</v>
      </c>
      <c r="I316" s="146">
        <f>((ставка!I133/1000*'составляющая '!$B$65*'составляющая '!$C$65)+'составляющая '!$D$65+'составляющая '!$E$65)*1000+ставка!I133</f>
        <v>1893.10224702</v>
      </c>
      <c r="J316" s="146">
        <f>((ставка!J133/1000*'составляющая '!$B$65*'составляющая '!$C$65)+'составляющая '!$D$65+'составляющая '!$E$65)*1000+ставка!J133</f>
        <v>2206.0377906549998</v>
      </c>
      <c r="K316" s="146">
        <f>((ставка!K133/1000*'составляющая '!$B$65*'составляющая '!$C$65)+'составляющая '!$D$65+'составляющая '!$E$65)*1000+ставка!K133</f>
        <v>2301.574203055</v>
      </c>
      <c r="L316" s="146">
        <f>((ставка!L133/1000*'составляющая '!$B$65*'составляющая '!$C$65)+'составляющая '!$D$65+'составляющая '!$E$65)*1000+ставка!L133</f>
        <v>2306.5016441449998</v>
      </c>
      <c r="M316" s="146">
        <f>((ставка!M133/1000*'составляющая '!$B$65*'составляющая '!$C$65)+'составляющая '!$D$65+'составляющая '!$E$65)*1000+ставка!M133</f>
        <v>2302.4133742450003</v>
      </c>
      <c r="N316" s="146">
        <f>((ставка!N133/1000*'составляющая '!$B$65*'составляющая '!$C$65)+'составляющая '!$D$65+'составляющая '!$E$65)*1000+ставка!N133</f>
        <v>2279.7772693249999</v>
      </c>
      <c r="O316" s="146">
        <f>((ставка!O133/1000*'составляющая '!$B$65*'составляющая '!$C$65)+'составляющая '!$D$65+'составляющая '!$E$65)*1000+ставка!O133</f>
        <v>2293.8602832699999</v>
      </c>
      <c r="P316" s="146">
        <f>((ставка!P133/1000*'составляющая '!$B$65*'составляющая '!$C$65)+'составляющая '!$D$65+'составляющая '!$E$65)*1000+ставка!P133</f>
        <v>2294.0216623450001</v>
      </c>
      <c r="Q316" s="146">
        <f>((ставка!Q133/1000*'составляющая '!$B$65*'составляющая '!$C$65)+'составляющая '!$D$65+'составляющая '!$E$65)*1000+ставка!Q133</f>
        <v>2287.5987751600001</v>
      </c>
      <c r="R316" s="146">
        <f>((ставка!R133/1000*'составляющая '!$B$65*'составляющая '!$C$65)+'составляющая '!$D$65+'составляющая '!$E$65)*1000+ставка!R133</f>
        <v>2279.1317530249999</v>
      </c>
      <c r="S316" s="146">
        <f>((ставка!S133/1000*'составляющая '!$B$65*'составляющая '!$C$65)+'составляющая '!$D$65+'составляющая '!$E$65)*1000+ставка!S133</f>
        <v>2248.3191083050001</v>
      </c>
      <c r="T316" s="146">
        <f>((ставка!T133/1000*'составляющая '!$B$65*'составляющая '!$C$65)+'составляющая '!$D$65+'составляющая '!$E$65)*1000+ставка!T133</f>
        <v>2249.6746925349998</v>
      </c>
      <c r="U316" s="146">
        <f>((ставка!U133/1000*'составляющая '!$B$65*'составляющая '!$C$65)+'составляющая '!$D$65+'составляющая '!$E$65)*1000+ставка!U133</f>
        <v>2311.1816373199999</v>
      </c>
      <c r="V316" s="146">
        <f>((ставка!V133/1000*'составляющая '!$B$65*'составляющая '!$C$65)+'составляющая '!$D$65+'составляющая '!$E$65)*1000+ставка!V133</f>
        <v>2354.3236433699999</v>
      </c>
      <c r="W316" s="146">
        <f>((ставка!W133/1000*'составляющая '!$B$65*'составляющая '!$C$65)+'составляющая '!$D$65+'составляющая '!$E$65)*1000+ставка!W133</f>
        <v>2327.4809238950002</v>
      </c>
      <c r="X316" s="146">
        <f>((ставка!X133/1000*'составляющая '!$B$65*'составляющая '!$C$65)+'составляющая '!$D$65+'составляющая '!$E$65)*1000+ставка!X133</f>
        <v>2241.6918076249999</v>
      </c>
      <c r="Y316" s="146">
        <f>((ставка!Y133/1000*'составляющая '!$B$65*'составляющая '!$C$65)+'составляющая '!$D$65+'составляющая '!$E$65)*1000+ставка!Y133</f>
        <v>1933.5976362400002</v>
      </c>
    </row>
    <row r="317" spans="1:25" s="104" customFormat="1" ht="15.75" hidden="1" outlineLevel="1" x14ac:dyDescent="0.25">
      <c r="A317" s="227">
        <v>25</v>
      </c>
      <c r="B317" s="146">
        <f>((ставка!B134/1000*'составляющая '!$B$65*'составляющая '!$C$65)+'составляющая '!$D$65+'составляющая '!$E$65)*1000+ставка!B134</f>
        <v>1775.5967632100001</v>
      </c>
      <c r="C317" s="146">
        <f>((ставка!C134/1000*'составляющая '!$B$65*'составляющая '!$C$65)+'составляющая '!$D$65+'составляющая '!$E$65)*1000+ставка!C134</f>
        <v>1620.8019544700001</v>
      </c>
      <c r="D317" s="146">
        <f>((ставка!D134/1000*'составляющая '!$B$65*'составляющая '!$C$65)+'составляющая '!$D$65+'составляющая '!$E$65)*1000+ставка!D134</f>
        <v>1485.254290075</v>
      </c>
      <c r="E317" s="146">
        <f>((ставка!E134/1000*'составляющая '!$B$65*'составляющая '!$C$65)+'составляющая '!$D$65+'составляющая '!$E$65)*1000+ставка!E134</f>
        <v>1437.4107736400001</v>
      </c>
      <c r="F317" s="146">
        <f>((ставка!F134/1000*'составляющая '!$B$65*'составляющая '!$C$65)+'составляющая '!$D$65+'составляющая '!$E$65)*1000+ставка!F134</f>
        <v>1531.1289817950001</v>
      </c>
      <c r="G317" s="146">
        <f>((ставка!G134/1000*'составляющая '!$B$65*'составляющая '!$C$65)+'составляющая '!$D$65+'составляющая '!$E$65)*1000+ставка!G134</f>
        <v>1645.00881572</v>
      </c>
      <c r="H317" s="146">
        <f>((ставка!H134/1000*'составляющая '!$B$65*'составляющая '!$C$65)+'составляющая '!$D$65+'составляющая '!$E$65)*1000+ставка!H134</f>
        <v>1896.8892759800001</v>
      </c>
      <c r="I317" s="146">
        <f>((ставка!I134/1000*'составляющая '!$B$65*'составляющая '!$C$65)+'составляющая '!$D$65+'составляющая '!$E$65)*1000+ставка!I134</f>
        <v>2018.5690985299998</v>
      </c>
      <c r="J317" s="146">
        <f>((ставка!J134/1000*'составляющая '!$B$65*'составляющая '!$C$65)+'составляющая '!$D$65+'составляющая '!$E$65)*1000+ставка!J134</f>
        <v>2298.83075878</v>
      </c>
      <c r="K317" s="146">
        <f>((ставка!K134/1000*'составляющая '!$B$65*'составляющая '!$C$65)+'составляющая '!$D$65+'составляющая '!$E$65)*1000+ставка!K134</f>
        <v>2326.15761548</v>
      </c>
      <c r="L317" s="146">
        <f>((ставка!L134/1000*'составляющая '!$B$65*'составляющая '!$C$65)+'составляющая '!$D$65+'составляющая '!$E$65)*1000+ставка!L134</f>
        <v>2362.3065282799998</v>
      </c>
      <c r="M317" s="146">
        <f>((ставка!M134/1000*'составляющая '!$B$65*'составляющая '!$C$65)+'составляющая '!$D$65+'составляющая '!$E$65)*1000+ставка!M134</f>
        <v>2344.8022779449998</v>
      </c>
      <c r="N317" s="146">
        <f>((ставка!N134/1000*'составляющая '!$B$65*'составляющая '!$C$65)+'составляющая '!$D$65+'составляющая '!$E$65)*1000+ставка!N134</f>
        <v>2322.69334467</v>
      </c>
      <c r="O317" s="146">
        <f>((ставка!O134/1000*'составляющая '!$B$65*'составляющая '!$C$65)+'составляющая '!$D$65+'составляющая '!$E$65)*1000+ставка!O134</f>
        <v>2325.7487884900002</v>
      </c>
      <c r="P317" s="146">
        <f>((ставка!P134/1000*'составляющая '!$B$65*'составляющая '!$C$65)+'составляющая '!$D$65+'составляющая '!$E$65)*1000+ставка!P134</f>
        <v>2322.11238</v>
      </c>
      <c r="Q317" s="146">
        <f>((ставка!Q134/1000*'составляющая '!$B$65*'составляющая '!$C$65)+'составляющая '!$D$65+'составляющая '!$E$65)*1000+ставка!Q134</f>
        <v>2320.7352785600001</v>
      </c>
      <c r="R317" s="146">
        <f>((ставка!R134/1000*'составляющая '!$B$65*'составляющая '!$C$65)+'составляющая '!$D$65+'составляющая '!$E$65)*1000+ставка!R134</f>
        <v>2320.1758311000003</v>
      </c>
      <c r="S317" s="146">
        <f>((ставка!S134/1000*'составляющая '!$B$65*'составляющая '!$C$65)+'составляющая '!$D$65+'составляющая '!$E$65)*1000+ставка!S134</f>
        <v>2310.6867414900003</v>
      </c>
      <c r="T317" s="146">
        <f>((ставка!T134/1000*'составляющая '!$B$65*'составляющая '!$C$65)+'составляющая '!$D$65+'составляющая '!$E$65)*1000+ставка!T134</f>
        <v>2290.2453919899999</v>
      </c>
      <c r="U317" s="146">
        <f>((ставка!U134/1000*'составляющая '!$B$65*'составляющая '!$C$65)+'составляющая '!$D$65+'составляющая '!$E$65)*1000+ставка!U134</f>
        <v>2349.9879255549999</v>
      </c>
      <c r="V317" s="146">
        <f>((ставка!V134/1000*'составляющая '!$B$65*'составляющая '!$C$65)+'составляющая '!$D$65+'составляющая '!$E$65)*1000+ставка!V134</f>
        <v>2376.7660934</v>
      </c>
      <c r="W317" s="146">
        <f>((ставка!W134/1000*'составляющая '!$B$65*'составляющая '!$C$65)+'составляющая '!$D$65+'составляющая '!$E$65)*1000+ставка!W134</f>
        <v>2370.5476197099997</v>
      </c>
      <c r="X317" s="146">
        <f>((ставка!X134/1000*'составляющая '!$B$65*'составляющая '!$C$65)+'составляющая '!$D$65+'составляющая '!$E$65)*1000+ставка!X134</f>
        <v>2288.5670496100001</v>
      </c>
      <c r="Y317" s="146">
        <f>((ставка!Y134/1000*'составляющая '!$B$65*'составляющая '!$C$65)+'составляющая '!$D$65+'составляющая '!$E$65)*1000+ставка!Y134</f>
        <v>2038.85982756</v>
      </c>
    </row>
    <row r="318" spans="1:25" s="104" customFormat="1" ht="15.75" hidden="1" outlineLevel="1" x14ac:dyDescent="0.25">
      <c r="A318" s="227">
        <v>26</v>
      </c>
      <c r="B318" s="146">
        <f>((ставка!B135/1000*'составляющая '!$B$65*'составляющая '!$C$65)+'составляющая '!$D$65+'составляющая '!$E$65)*1000+ставка!B135</f>
        <v>1750.2279726199999</v>
      </c>
      <c r="C318" s="146">
        <f>((ставка!C135/1000*'составляющая '!$B$65*'составляющая '!$C$65)+'составляющая '!$D$65+'составляющая '!$E$65)*1000+ставка!C135</f>
        <v>1583.8999393200002</v>
      </c>
      <c r="D318" s="146">
        <f>((ставка!D135/1000*'составляющая '!$B$65*'составляющая '!$C$65)+'составляющая '!$D$65+'составляющая '!$E$65)*1000+ставка!D135</f>
        <v>1420.9393493849998</v>
      </c>
      <c r="E318" s="146">
        <f>((ставка!E135/1000*'составляющая '!$B$65*'составляющая '!$C$65)+'составляющая '!$D$65+'составляющая '!$E$65)*1000+ставка!E135</f>
        <v>1374.1286590300001</v>
      </c>
      <c r="F318" s="146">
        <f>((ставка!F135/1000*'составляющая '!$B$65*'составляющая '!$C$65)+'составляющая '!$D$65+'составляющая '!$E$65)*1000+ставка!F135</f>
        <v>1450.665375</v>
      </c>
      <c r="G318" s="146">
        <f>((ставка!G135/1000*'составляющая '!$B$65*'составляющая '!$C$65)+'составляющая '!$D$65+'составляющая '!$E$65)*1000+ставка!G135</f>
        <v>1588.24641574</v>
      </c>
      <c r="H318" s="146">
        <f>((ставка!H135/1000*'составляющая '!$B$65*'составляющая '!$C$65)+'составляющая '!$D$65+'составляющая '!$E$65)*1000+ставка!H135</f>
        <v>1753.8643811100001</v>
      </c>
      <c r="I318" s="146">
        <f>((ставка!I135/1000*'составляющая '!$B$65*'составляющая '!$C$65)+'составляющая '!$D$65+'составляющая '!$E$65)*1000+ставка!I135</f>
        <v>1933.5868776349998</v>
      </c>
      <c r="J318" s="146">
        <f>((ставка!J135/1000*'составляющая '!$B$65*'составляющая '!$C$65)+'составляющая '!$D$65+'составляющая '!$E$65)*1000+ставка!J135</f>
        <v>2230.3199621399999</v>
      </c>
      <c r="K318" s="146">
        <f>((ставка!K135/1000*'составляющая '!$B$65*'составляющая '!$C$65)+'составляющая '!$D$65+'составляющая '!$E$65)*1000+ставка!K135</f>
        <v>2271.2994885849998</v>
      </c>
      <c r="L318" s="146">
        <f>((ставка!L135/1000*'составляющая '!$B$65*'составляющая '!$C$65)+'составляющая '!$D$65+'составляющая '!$E$65)*1000+ставка!L135</f>
        <v>2286.26470814</v>
      </c>
      <c r="M318" s="146">
        <f>((ставка!M135/1000*'составляющая '!$B$65*'составляющая '!$C$65)+'составляющая '!$D$65+'составляющая '!$E$65)*1000+ставка!M135</f>
        <v>2282.0150591649999</v>
      </c>
      <c r="N318" s="146">
        <f>((ставка!N135/1000*'составляющая '!$B$65*'составляющая '!$C$65)+'составляющая '!$D$65+'составляющая '!$E$65)*1000+ставка!N135</f>
        <v>2269.3521810800003</v>
      </c>
      <c r="O318" s="146">
        <f>((ставка!O135/1000*'составляющая '!$B$65*'составляющая '!$C$65)+'составляющая '!$D$65+'составляющая '!$E$65)*1000+ставка!O135</f>
        <v>2276.99079063</v>
      </c>
      <c r="P318" s="146">
        <f>((ставка!P135/1000*'составляющая '!$B$65*'составляющая '!$C$65)+'составляющая '!$D$65+'составляющая '!$E$65)*1000+ставка!P135</f>
        <v>2274.1935533300002</v>
      </c>
      <c r="Q318" s="146">
        <f>((ставка!Q135/1000*'составляющая '!$B$65*'составляющая '!$C$65)+'составляющая '!$D$65+'составляющая '!$E$65)*1000+ставка!Q135</f>
        <v>2265.80184143</v>
      </c>
      <c r="R318" s="146">
        <f>((ставка!R135/1000*'составляющая '!$B$65*'составляющая '!$C$65)+'составляющая '!$D$65+'составляющая '!$E$65)*1000+ставка!R135</f>
        <v>2264.8658427949999</v>
      </c>
      <c r="S318" s="146">
        <f>((ставка!S135/1000*'составляющая '!$B$65*'составляющая '!$C$65)+'составляющая '!$D$65+'составляющая '!$E$65)*1000+ставка!S135</f>
        <v>2258.905575625</v>
      </c>
      <c r="T318" s="146">
        <f>((ставка!T135/1000*'составляющая '!$B$65*'составляющая '!$C$65)+'составляющая '!$D$65+'составляющая '!$E$65)*1000+ставка!T135</f>
        <v>2270.5571448399996</v>
      </c>
      <c r="U318" s="146">
        <f>((ставка!U135/1000*'составляющая '!$B$65*'составляющая '!$C$65)+'составляющая '!$D$65+'составляющая '!$E$65)*1000+ставка!U135</f>
        <v>2317.7874207899999</v>
      </c>
      <c r="V318" s="146">
        <f>((ставка!V135/1000*'составляющая '!$B$65*'составляющая '!$C$65)+'составляющая '!$D$65+'составляющая '!$E$65)*1000+ставка!V135</f>
        <v>2364.963903715</v>
      </c>
      <c r="W318" s="146">
        <f>((ставка!W135/1000*'составляющая '!$B$65*'составляющая '!$C$65)+'составляющая '!$D$65+'составляющая '!$E$65)*1000+ставка!W135</f>
        <v>2343.9953825699999</v>
      </c>
      <c r="X318" s="146">
        <f>((ставка!X135/1000*'составляющая '!$B$65*'составляющая '!$C$65)+'составляющая '!$D$65+'составляющая '!$E$65)*1000+ставка!X135</f>
        <v>2238.4857433349998</v>
      </c>
      <c r="Y318" s="146">
        <f>((ставка!Y135/1000*'составляющая '!$B$65*'составляющая '!$C$65)+'составляющая '!$D$65+'составляющая '!$E$65)*1000+ставка!Y135</f>
        <v>1977.546537665</v>
      </c>
    </row>
    <row r="319" spans="1:25" s="104" customFormat="1" ht="15.75" hidden="1" outlineLevel="1" x14ac:dyDescent="0.25">
      <c r="A319" s="227">
        <v>27</v>
      </c>
      <c r="B319" s="146">
        <f>((ставка!B136/1000*'составляющая '!$B$65*'составляющая '!$C$65)+'составляющая '!$D$65+'составляющая '!$E$65)*1000+ставка!B136</f>
        <v>1746.18273714</v>
      </c>
      <c r="C319" s="146">
        <f>((ставка!C136/1000*'составляющая '!$B$65*'составляющая '!$C$65)+'составляющая '!$D$65+'составляющая '!$E$65)*1000+ставка!C136</f>
        <v>1534.8944935449999</v>
      </c>
      <c r="D319" s="146">
        <f>((ставка!D136/1000*'составляющая '!$B$65*'составляющая '!$C$65)+'составляющая '!$D$65+'составляющая '!$E$65)*1000+ставка!D136</f>
        <v>1400.48724128</v>
      </c>
      <c r="E319" s="146">
        <f>((ставка!E136/1000*'составляющая '!$B$65*'составляющая '!$C$65)+'составляющая '!$D$65+'составляющая '!$E$65)*1000+ставка!E136</f>
        <v>1371.2023184700001</v>
      </c>
      <c r="F319" s="146">
        <f>((ставка!F136/1000*'составляющая '!$B$65*'составляющая '!$C$65)+'составляющая '!$D$65+'составляющая '!$E$65)*1000+ставка!F136</f>
        <v>1441.73573285</v>
      </c>
      <c r="G319" s="146">
        <f>((ставка!G136/1000*'составляющая '!$B$65*'составляющая '!$C$65)+'составляющая '!$D$65+'составляющая '!$E$65)*1000+ставка!G136</f>
        <v>1592.4099958749998</v>
      </c>
      <c r="H319" s="146">
        <f>((ставка!H136/1000*'составляющая '!$B$65*'составляющая '!$C$65)+'составляющая '!$D$65+'составляющая '!$E$65)*1000+ставка!H136</f>
        <v>1793.5313577450002</v>
      </c>
      <c r="I319" s="146">
        <f>((ставка!I136/1000*'составляющая '!$B$65*'составляющая '!$C$65)+'составляющая '!$D$65+'составляющая '!$E$65)*1000+ставка!I136</f>
        <v>2006.5087023250001</v>
      </c>
      <c r="J319" s="146">
        <f>((ставка!J136/1000*'составляющая '!$B$65*'составляющая '!$C$65)+'составляющая '!$D$65+'составляющая '!$E$65)*1000+ставка!J136</f>
        <v>2228.2650685849999</v>
      </c>
      <c r="K319" s="146">
        <f>((ставка!K136/1000*'составляющая '!$B$65*'составляющая '!$C$65)+'составляющая '!$D$65+'составляющая '!$E$65)*1000+ставка!K136</f>
        <v>2321.0472781050003</v>
      </c>
      <c r="L319" s="146">
        <f>((ставка!L136/1000*'составляющая '!$B$65*'составляющая '!$C$65)+'составляющая '!$D$65+'составляющая '!$E$65)*1000+ставка!L136</f>
        <v>2478.5640139100001</v>
      </c>
      <c r="M319" s="146">
        <f>((ставка!M136/1000*'составляющая '!$B$65*'составляющая '!$C$65)+'составляющая '!$D$65+'составляющая '!$E$65)*1000+ставка!M136</f>
        <v>2418.6385840600001</v>
      </c>
      <c r="N319" s="146">
        <f>((ставка!N136/1000*'составляющая '!$B$65*'составляющая '!$C$65)+'составляющая '!$D$65+'составляющая '!$E$65)*1000+ставка!N136</f>
        <v>2289.51380685</v>
      </c>
      <c r="O319" s="146">
        <f>((ставка!O136/1000*'составляющая '!$B$65*'составляющая '!$C$65)+'составляющая '!$D$65+'составляющая '!$E$65)*1000+ставка!O136</f>
        <v>2291.8376655299999</v>
      </c>
      <c r="P319" s="146">
        <f>((ставка!P136/1000*'составляющая '!$B$65*'составляющая '!$C$65)+'составляющая '!$D$65+'составляющая '!$E$65)*1000+ставка!P136</f>
        <v>2293.2147669699998</v>
      </c>
      <c r="Q319" s="146">
        <f>((ставка!Q136/1000*'составляющая '!$B$65*'составляющая '!$C$65)+'составляющая '!$D$65+'составляющая '!$E$65)*1000+ставка!Q136</f>
        <v>2288.5670496100001</v>
      </c>
      <c r="R319" s="146">
        <f>((ставка!R136/1000*'составляющая '!$B$65*'составляющая '!$C$65)+'составляющая '!$D$65+'составляющая '!$E$65)*1000+ставка!R136</f>
        <v>2280.4873372550001</v>
      </c>
      <c r="S319" s="146">
        <f>((ставка!S136/1000*'составляющая '!$B$65*'составляющая '!$C$65)+'составляющая '!$D$65+'составляющая '!$E$65)*1000+ставка!S136</f>
        <v>2275.2801724350002</v>
      </c>
      <c r="T319" s="146">
        <f>((ставка!T136/1000*'составляющая '!$B$65*'составляющая '!$C$65)+'составляющая '!$D$65+'составляющая '!$E$65)*1000+ставка!T136</f>
        <v>2278.400167885</v>
      </c>
      <c r="U319" s="146">
        <f>((ставка!U136/1000*'составляющая '!$B$65*'составляющая '!$C$65)+'составляющая '!$D$65+'составляющая '!$E$65)*1000+ставка!U136</f>
        <v>2306.1681273900003</v>
      </c>
      <c r="V319" s="146">
        <f>((ставка!V136/1000*'составляющая '!$B$65*'составляющая '!$C$65)+'составляющая '!$D$65+'составляющая '!$E$65)*1000+ставка!V136</f>
        <v>2698.4268656899999</v>
      </c>
      <c r="W319" s="146">
        <f>((ставка!W136/1000*'составляющая '!$B$65*'составляющая '!$C$65)+'составляющая '!$D$65+'составляющая '!$E$65)*1000+ставка!W136</f>
        <v>2434.23856131</v>
      </c>
      <c r="X319" s="146">
        <f>((ставка!X136/1000*'составляющая '!$B$65*'составляющая '!$C$65)+'составляющая '!$D$65+'составляющая '!$E$65)*1000+ставка!X136</f>
        <v>2245.7585603150001</v>
      </c>
      <c r="Y319" s="146">
        <f>((ставка!Y136/1000*'составляющая '!$B$65*'составляющая '!$C$65)+'составляющая '!$D$65+'составляющая '!$E$65)*1000+ставка!Y136</f>
        <v>2012.1677285550002</v>
      </c>
    </row>
    <row r="320" spans="1:25" s="104" customFormat="1" ht="15.75" hidden="1" outlineLevel="1" x14ac:dyDescent="0.25">
      <c r="A320" s="227">
        <v>28</v>
      </c>
      <c r="B320" s="146">
        <f>((ставка!B137/1000*'составляющая '!$B$65*'составляющая '!$C$65)+'составляющая '!$D$65+'составляющая '!$E$65)*1000+ставка!B137</f>
        <v>1843.2253542400001</v>
      </c>
      <c r="C320" s="146">
        <f>((ставка!C137/1000*'составляющая '!$B$65*'составляющая '!$C$65)+'составляющая '!$D$65+'составляющая '!$E$65)*1000+ставка!C137</f>
        <v>1735.5962698200001</v>
      </c>
      <c r="D320" s="146">
        <f>((ставка!D137/1000*'составляющая '!$B$65*'составляющая '!$C$65)+'составляющая '!$D$65+'составляющая '!$E$65)*1000+ставка!D137</f>
        <v>1638.026481075</v>
      </c>
      <c r="E320" s="146">
        <f>((ставка!E137/1000*'составляющая '!$B$65*'составляющая '!$C$65)+'составляющая '!$D$65+'составляющая '!$E$65)*1000+ставка!E137</f>
        <v>1610.226245755</v>
      </c>
      <c r="F320" s="146">
        <f>((ставка!F137/1000*'составляющая '!$B$65*'составляющая '!$C$65)+'составляющая '!$D$65+'составляющая '!$E$65)*1000+ставка!F137</f>
        <v>1615.2182384749999</v>
      </c>
      <c r="G320" s="146">
        <f>((ставка!G137/1000*'составляющая '!$B$65*'составляющая '!$C$65)+'составляющая '!$D$65+'составляющая '!$E$65)*1000+ставка!G137</f>
        <v>1621.83478055</v>
      </c>
      <c r="H320" s="146">
        <f>((ставка!H137/1000*'составляющая '!$B$65*'составляющая '!$C$65)+'составляющая '!$D$65+'составляющая '!$E$65)*1000+ставка!H137</f>
        <v>1702.0186636149999</v>
      </c>
      <c r="I320" s="146">
        <f>((ставка!I137/1000*'составляющая '!$B$65*'составляющая '!$C$65)+'составляющая '!$D$65+'составляющая '!$E$65)*1000+ставка!I137</f>
        <v>1793.30542704</v>
      </c>
      <c r="J320" s="146">
        <f>((ставка!J137/1000*'составляющая '!$B$65*'составляющая '!$C$65)+'составляющая '!$D$65+'составляющая '!$E$65)*1000+ставка!J137</f>
        <v>2025.0565373450002</v>
      </c>
      <c r="K320" s="146">
        <f>((ставка!K137/1000*'составляющая '!$B$65*'составляющая '!$C$65)+'составляющая '!$D$65+'составляющая '!$E$65)*1000+ставка!K137</f>
        <v>2168.3611559450001</v>
      </c>
      <c r="L320" s="146">
        <f>((ставка!L137/1000*'составляющая '!$B$65*'составляющая '!$C$65)+'составляющая '!$D$65+'составляющая '!$E$65)*1000+ставка!L137</f>
        <v>2200.7015225750001</v>
      </c>
      <c r="M320" s="146">
        <f>((ставка!M137/1000*'составляющая '!$B$65*'составляющая '!$C$65)+'составляющая '!$D$65+'составляющая '!$E$65)*1000+ставка!M137</f>
        <v>2214.5693644200001</v>
      </c>
      <c r="N320" s="146">
        <f>((ставка!N137/1000*'составляющая '!$B$65*'составляющая '!$C$65)+'составляющая '!$D$65+'составляющая '!$E$65)*1000+ставка!N137</f>
        <v>2200.4755918700002</v>
      </c>
      <c r="O320" s="146">
        <f>((ставка!O137/1000*'составляющая '!$B$65*'составляющая '!$C$65)+'составляющая '!$D$65+'составляющая '!$E$65)*1000+ставка!O137</f>
        <v>2202.2937961150001</v>
      </c>
      <c r="P320" s="146">
        <f>((ставка!P137/1000*'составляющая '!$B$65*'составляющая '!$C$65)+'составляющая '!$D$65+'составляющая '!$E$65)*1000+ставка!P137</f>
        <v>2189.6201594249997</v>
      </c>
      <c r="Q320" s="146">
        <f>((ставка!Q137/1000*'составляющая '!$B$65*'составляющая '!$C$65)+'составляющая '!$D$65+'составляющая '!$E$65)*1000+ставка!Q137</f>
        <v>2187.28554214</v>
      </c>
      <c r="R320" s="146">
        <f>((ставка!R137/1000*'составляющая '!$B$65*'составляющая '!$C$65)+'составляющая '!$D$65+'составляющая '!$E$65)*1000+ставка!R137</f>
        <v>2186.1881644300001</v>
      </c>
      <c r="S320" s="146">
        <f>((ставка!S137/1000*'составляющая '!$B$65*'составляющая '!$C$65)+'составляющая '!$D$65+'составляющая '!$E$65)*1000+ставка!S137</f>
        <v>2194.827324245</v>
      </c>
      <c r="T320" s="146">
        <f>((ставка!T137/1000*'составляющая '!$B$65*'составляющая '!$C$65)+'составляющая '!$D$65+'составляющая '!$E$65)*1000+ставка!T137</f>
        <v>2228.5017578950001</v>
      </c>
      <c r="U320" s="146">
        <f>((ставка!U137/1000*'составляющая '!$B$65*'составляющая '!$C$65)+'составляющая '!$D$65+'составляющая '!$E$65)*1000+ставка!U137</f>
        <v>2293.1824911549998</v>
      </c>
      <c r="V320" s="146">
        <f>((ставка!V137/1000*'составляющая '!$B$65*'составляющая '!$C$65)+'составляющая '!$D$65+'составляющая '!$E$65)*1000+ставка!V137</f>
        <v>2309.7937772750001</v>
      </c>
      <c r="W320" s="146">
        <f>((ставка!W137/1000*'составляющая '!$B$65*'составляющая '!$C$65)+'составляющая '!$D$65+'составляющая '!$E$65)*1000+ставка!W137</f>
        <v>2296.6037275449999</v>
      </c>
      <c r="X320" s="146">
        <f>((ставка!X137/1000*'составляющая '!$B$65*'составляющая '!$C$65)+'составляющая '!$D$65+'составляющая '!$E$65)*1000+ставка!X137</f>
        <v>2265.1348079199997</v>
      </c>
      <c r="Y320" s="146">
        <f>((ставка!Y137/1000*'составляющая '!$B$65*'составляющая '!$C$65)+'составляющая '!$D$65+'составляющая '!$E$65)*1000+ставка!Y137</f>
        <v>2100.388289555</v>
      </c>
    </row>
    <row r="321" spans="1:25" s="104" customFormat="1" ht="16.5" hidden="1" customHeight="1" outlineLevel="1" x14ac:dyDescent="0.25">
      <c r="A321" s="227">
        <v>29</v>
      </c>
      <c r="B321" s="146">
        <f>((ставка!B138/1000*'составляющая '!$B$65*'составляющая '!$C$65)+'составляющая '!$D$65+'составляющая '!$E$65)*1000+ставка!B138</f>
        <v>1834.048264175</v>
      </c>
      <c r="C321" s="146">
        <f>((ставка!C138/1000*'составляющая '!$B$65*'составляющая '!$C$65)+'составляющая '!$D$65+'составляющая '!$E$65)*1000+ставка!C138</f>
        <v>1690.119646485</v>
      </c>
      <c r="D321" s="146">
        <f>((ставка!D138/1000*'составляющая '!$B$65*'составляющая '!$C$65)+'составляющая '!$D$65+'составляющая '!$E$65)*1000+ставка!D138</f>
        <v>1557.41225381</v>
      </c>
      <c r="E321" s="146">
        <f>((ставка!E138/1000*'составляющая '!$B$65*'составляющая '!$C$65)+'составляющая '!$D$65+'составляющая '!$E$65)*1000+ставка!E138</f>
        <v>1468.71831419</v>
      </c>
      <c r="F321" s="146">
        <f>((ставка!F138/1000*'составляющая '!$B$65*'составляющая '!$C$65)+'составляющая '!$D$65+'составляющая '!$E$65)*1000+ставка!F138</f>
        <v>1514.603764515</v>
      </c>
      <c r="G321" s="146">
        <f>((ставка!G138/1000*'составляющая '!$B$65*'составляющая '!$C$65)+'составляющая '!$D$65+'составляющая '!$E$65)*1000+ставка!G138</f>
        <v>1493.8181396549999</v>
      </c>
      <c r="H321" s="146">
        <f>((ставка!H138/1000*'составляющая '!$B$65*'составляющая '!$C$65)+'составляющая '!$D$65+'составляющая '!$E$65)*1000+ставка!H138</f>
        <v>1580.0591173349999</v>
      </c>
      <c r="I321" s="146">
        <f>((ставка!I138/1000*'составляющая '!$B$65*'составляющая '!$C$65)+'составляющая '!$D$65+'составляющая '!$E$65)*1000+ставка!I138</f>
        <v>1679.468627535</v>
      </c>
      <c r="J321" s="146">
        <f>((ставка!J138/1000*'составляющая '!$B$65*'составляющая '!$C$65)+'составляющая '!$D$65+'составляющая '!$E$65)*1000+ставка!J138</f>
        <v>1812.0361583450001</v>
      </c>
      <c r="K321" s="146">
        <f>((ставка!K138/1000*'составляющая '!$B$65*'составляющая '!$C$65)+'составляющая '!$D$65+'составляющая '!$E$65)*1000+ставка!K138</f>
        <v>2003.625396185</v>
      </c>
      <c r="L321" s="146">
        <f>((ставка!L138/1000*'составляющая '!$B$65*'составляющая '!$C$65)+'составляющая '!$D$65+'составляющая '!$E$65)*1000+ставка!L138</f>
        <v>2059.7207626549998</v>
      </c>
      <c r="M321" s="146">
        <f>((ставка!M138/1000*'составляющая '!$B$65*'составляющая '!$C$65)+'составляющая '!$D$65+'составляющая '!$E$65)*1000+ставка!M138</f>
        <v>2073.3303979800003</v>
      </c>
      <c r="N321" s="146">
        <f>((ставка!N138/1000*'составляющая '!$B$65*'составляющая '!$C$65)+'составляющая '!$D$65+'составляющая '!$E$65)*1000+ставка!N138</f>
        <v>2067.6175787249999</v>
      </c>
      <c r="O321" s="146">
        <f>((ставка!O138/1000*'составляющая '!$B$65*'составляющая '!$C$65)+'составляющая '!$D$65+'составляющая '!$E$65)*1000+ставка!O138</f>
        <v>2080.1190777349998</v>
      </c>
      <c r="P321" s="146">
        <f>((ставка!P138/1000*'составляющая '!$B$65*'составляющая '!$C$65)+'составляющая '!$D$65+'составляющая '!$E$65)*1000+ставка!P138</f>
        <v>2082.7549359599998</v>
      </c>
      <c r="Q321" s="146">
        <f>((ставка!Q138/1000*'составляющая '!$B$65*'составляющая '!$C$65)+'составляющая '!$D$65+'составляющая '!$E$65)*1000+ставка!Q138</f>
        <v>2092.1687153349999</v>
      </c>
      <c r="R321" s="146">
        <f>((ставка!R138/1000*'составляющая '!$B$65*'составляющая '!$C$65)+'составляющая '!$D$65+'составляющая '!$E$65)*1000+ставка!R138</f>
        <v>2099.0864983500001</v>
      </c>
      <c r="S321" s="146">
        <f>((ставка!S138/1000*'составляющая '!$B$65*'составляющая '!$C$65)+'составляющая '!$D$65+'составляющая '!$E$65)*1000+ставка!S138</f>
        <v>2117.2577821949999</v>
      </c>
      <c r="T321" s="146">
        <f>((ставка!T138/1000*'составляющая '!$B$65*'составляющая '!$C$65)+'составляющая '!$D$65+'составляющая '!$E$65)*1000+ставка!T138</f>
        <v>2223.7787303</v>
      </c>
      <c r="U321" s="146">
        <f>((ставка!U138/1000*'составляющая '!$B$65*'составляющая '!$C$65)+'составляющая '!$D$65+'составляющая '!$E$65)*1000+ставка!U138</f>
        <v>2285.94194999</v>
      </c>
      <c r="V321" s="146">
        <f>((ставка!V138/1000*'составляющая '!$B$65*'составляющая '!$C$65)+'составляющая '!$D$65+'составляющая '!$E$65)*1000+ставка!V138</f>
        <v>2313.52701321</v>
      </c>
      <c r="W321" s="146">
        <f>((ставка!W138/1000*'составляющая '!$B$65*'составляющая '!$C$65)+'составляющая '!$D$65+'составляющая '!$E$65)*1000+ставка!W138</f>
        <v>2305.1245427049998</v>
      </c>
      <c r="X321" s="146">
        <f>((ставка!X138/1000*'составляющая '!$B$65*'составляющая '!$C$65)+'составляющая '!$D$65+'составляющая '!$E$65)*1000+ставка!X138</f>
        <v>2266.1461167900002</v>
      </c>
      <c r="Y321" s="146">
        <f>((ставка!Y138/1000*'составляющая '!$B$65*'составляющая '!$C$65)+'составляющая '!$D$65+'составляющая '!$E$65)*1000+ставка!Y138</f>
        <v>1898.9226523250002</v>
      </c>
    </row>
    <row r="322" spans="1:25" s="104" customFormat="1" ht="16.5" customHeight="1" collapsed="1" x14ac:dyDescent="0.25">
      <c r="A322" s="227">
        <v>30</v>
      </c>
      <c r="B322" s="146">
        <f>((ставка!B139/1000*'составляющая '!$B$65*'составляющая '!$C$65)+'составляющая '!$D$65+'составляющая '!$E$65)*1000+ставка!B139</f>
        <v>1688.8393724900002</v>
      </c>
      <c r="C322" s="146">
        <f>((ставка!C139/1000*'составляющая '!$B$65*'составляющая '!$C$65)+'составляющая '!$D$65+'составляющая '!$E$65)*1000+ставка!C139</f>
        <v>1577.59539679</v>
      </c>
      <c r="D322" s="146">
        <f>((ставка!D139/1000*'составляющая '!$B$65*'составляющая '!$C$65)+'составляющая '!$D$65+'составляющая '!$E$65)*1000+ставка!D139</f>
        <v>1393.88145781</v>
      </c>
      <c r="E322" s="146">
        <f>((ставка!E139/1000*'составляющая '!$B$65*'составляющая '!$C$65)+'составляющая '!$D$65+'составляющая '!$E$65)*1000+ставка!E139</f>
        <v>1389.373602315</v>
      </c>
      <c r="F322" s="146">
        <f>((ставка!F139/1000*'составляющая '!$B$65*'составляющая '!$C$65)+'составляющая '!$D$65+'составляющая '!$E$65)*1000+ставка!F139</f>
        <v>1503.98502138</v>
      </c>
      <c r="G322" s="146">
        <f>((ставка!G139/1000*'составляющая '!$B$65*'составляющая '!$C$65)+'составляющая '!$D$65+'составляющая '!$E$65)*1000+ставка!G139</f>
        <v>1632.9591781200002</v>
      </c>
      <c r="H322" s="146">
        <f>((ставка!H139/1000*'составляющая '!$B$65*'составляющая '!$C$65)+'составляющая '!$D$65+'составляющая '!$E$65)*1000+ставка!H139</f>
        <v>1869.4655918349999</v>
      </c>
      <c r="I322" s="146">
        <f>((ставка!I139/1000*'составляющая '!$B$65*'составляющая '!$C$65)+'составляющая '!$D$65+'составляющая '!$E$65)*1000+ставка!I139</f>
        <v>2100.2161518749999</v>
      </c>
      <c r="J322" s="146">
        <f>((ставка!J139/1000*'составляющая '!$B$65*'составляющая '!$C$65)+'составляющая '!$D$65+'составляющая '!$E$65)*1000+ставка!J139</f>
        <v>2285.25339927</v>
      </c>
      <c r="K322" s="146">
        <f>((ставка!K139/1000*'составляющая '!$B$65*'составляющая '!$C$65)+'составляющая '!$D$65+'составляющая '!$E$65)*1000+ставка!K139</f>
        <v>2319.1967980449999</v>
      </c>
      <c r="L322" s="146">
        <f>((ставка!L139/1000*'составляющая '!$B$65*'составляющая '!$C$65)+'составляющая '!$D$65+'составляющая '!$E$65)*1000+ставка!L139</f>
        <v>2325.61968523</v>
      </c>
      <c r="M322" s="146">
        <f>((ставка!M139/1000*'составляющая '!$B$65*'составляющая '!$C$65)+'составляющая '!$D$65+'составляющая '!$E$65)*1000+ставка!M139</f>
        <v>2322.5750000150001</v>
      </c>
      <c r="N322" s="146">
        <f>((ставка!N139/1000*'составляющая '!$B$65*'составляющая '!$C$65)+'составляющая '!$D$65+'составляющая '!$E$65)*1000+ставка!N139</f>
        <v>2311.9992912999996</v>
      </c>
      <c r="O322" s="146">
        <f>((ставка!O139/1000*'составляющая '!$B$65*'составляющая '!$C$65)+'составляющая '!$D$65+'составляющая '!$E$65)*1000+ставка!O139</f>
        <v>2317.8842482350001</v>
      </c>
      <c r="P322" s="146">
        <f>((ставка!P139/1000*'составляющая '!$B$65*'составляющая '!$C$65)+'составляющая '!$D$65+'составляющая '!$E$65)*1000+ставка!P139</f>
        <v>2311.7733605950002</v>
      </c>
      <c r="Q322" s="146">
        <f>((ставка!Q139/1000*'составляющая '!$B$65*'составляющая '!$C$65)+'составляющая '!$D$65+'составляющая '!$E$65)*1000+ставка!Q139</f>
        <v>2309.0944679499999</v>
      </c>
      <c r="R322" s="146">
        <f>((ставка!R139/1000*'составляющая '!$B$65*'составляющая '!$C$65)+'составляющая '!$D$65+'составляющая '!$E$65)*1000+ставка!R139</f>
        <v>2307.1041260249999</v>
      </c>
      <c r="S322" s="146">
        <f>((ставка!S139/1000*'составляющая '!$B$65*'составляющая '!$C$65)+'составляющая '!$D$65+'составляющая '!$E$65)*1000+ставка!S139</f>
        <v>2305.0169566549998</v>
      </c>
      <c r="T322" s="146">
        <f>((ставка!T139/1000*'составляющая '!$B$65*'составляющая '!$C$65)+'составляющая '!$D$65+'составляющая '!$E$65)*1000+ставка!T139</f>
        <v>2269.1800433999997</v>
      </c>
      <c r="U322" s="146">
        <f>((ставка!U139/1000*'составляющая '!$B$65*'составляющая '!$C$65)+'составляющая '!$D$65+'составляющая '!$E$65)*1000+ставка!U139</f>
        <v>2302.5639947149998</v>
      </c>
      <c r="V322" s="146">
        <f>((ставка!V139/1000*'составляющая '!$B$65*'составляющая '!$C$65)+'составляющая '!$D$65+'составляющая '!$E$65)*1000+ставка!V139</f>
        <v>2306.6092301949998</v>
      </c>
      <c r="W322" s="146">
        <f>((ставка!W139/1000*'составляющая '!$B$65*'составляющая '!$C$65)+'составляющая '!$D$65+'составляющая '!$E$65)*1000+ставка!W139</f>
        <v>2298.0776564300004</v>
      </c>
      <c r="X322" s="146">
        <f>((ставка!X139/1000*'составляющая '!$B$65*'составляющая '!$C$65)+'составляющая '!$D$65+'составляющая '!$E$65)*1000+ставка!X139</f>
        <v>2261.8426747900003</v>
      </c>
      <c r="Y322" s="146">
        <f>((ставка!Y139/1000*'составляющая '!$B$65*'составляющая '!$C$65)+'составляющая '!$D$65+'составляющая '!$E$65)*1000+ставка!Y139</f>
        <v>2013.587864415</v>
      </c>
    </row>
    <row r="323" spans="1:25" s="104" customFormat="1" ht="15.75" x14ac:dyDescent="0.25">
      <c r="A323" s="74"/>
    </row>
    <row r="324" spans="1:25" s="104" customFormat="1" ht="15.75" x14ac:dyDescent="0.25">
      <c r="A324" s="261" t="s">
        <v>32</v>
      </c>
      <c r="B324" s="261" t="s">
        <v>181</v>
      </c>
      <c r="C324" s="261"/>
      <c r="D324" s="261"/>
      <c r="E324" s="261"/>
      <c r="F324" s="261"/>
      <c r="G324" s="261"/>
      <c r="H324" s="261"/>
      <c r="I324" s="261"/>
      <c r="J324" s="261"/>
      <c r="K324" s="261"/>
      <c r="L324" s="261"/>
      <c r="M324" s="261"/>
      <c r="N324" s="261"/>
      <c r="O324" s="261"/>
      <c r="P324" s="261"/>
      <c r="Q324" s="261"/>
      <c r="R324" s="261"/>
      <c r="S324" s="261"/>
      <c r="T324" s="261"/>
      <c r="U324" s="261"/>
      <c r="V324" s="261"/>
      <c r="W324" s="261"/>
      <c r="X324" s="261"/>
      <c r="Y324" s="261"/>
    </row>
    <row r="325" spans="1:25" s="119" customFormat="1" ht="12.75" x14ac:dyDescent="0.2">
      <c r="A325" s="261"/>
      <c r="B325" s="118" t="s">
        <v>33</v>
      </c>
      <c r="C325" s="118" t="s">
        <v>34</v>
      </c>
      <c r="D325" s="118" t="s">
        <v>35</v>
      </c>
      <c r="E325" s="118" t="s">
        <v>36</v>
      </c>
      <c r="F325" s="118" t="s">
        <v>37</v>
      </c>
      <c r="G325" s="118" t="s">
        <v>38</v>
      </c>
      <c r="H325" s="118" t="s">
        <v>39</v>
      </c>
      <c r="I325" s="118" t="s">
        <v>40</v>
      </c>
      <c r="J325" s="118" t="s">
        <v>41</v>
      </c>
      <c r="K325" s="118" t="s">
        <v>42</v>
      </c>
      <c r="L325" s="118" t="s">
        <v>43</v>
      </c>
      <c r="M325" s="118" t="s">
        <v>44</v>
      </c>
      <c r="N325" s="118" t="s">
        <v>45</v>
      </c>
      <c r="O325" s="118" t="s">
        <v>46</v>
      </c>
      <c r="P325" s="118" t="s">
        <v>47</v>
      </c>
      <c r="Q325" s="118" t="s">
        <v>48</v>
      </c>
      <c r="R325" s="118" t="s">
        <v>49</v>
      </c>
      <c r="S325" s="118" t="s">
        <v>50</v>
      </c>
      <c r="T325" s="118" t="s">
        <v>51</v>
      </c>
      <c r="U325" s="118" t="s">
        <v>52</v>
      </c>
      <c r="V325" s="118" t="s">
        <v>53</v>
      </c>
      <c r="W325" s="118" t="s">
        <v>54</v>
      </c>
      <c r="X325" s="118" t="s">
        <v>55</v>
      </c>
      <c r="Y325" s="118" t="s">
        <v>56</v>
      </c>
    </row>
    <row r="326" spans="1:25" s="104" customFormat="1" ht="15.75" x14ac:dyDescent="0.25">
      <c r="A326" s="227">
        <v>1</v>
      </c>
      <c r="B326" s="146">
        <f>((ставка!B110/1000*'составляющая '!$B$66*'составляющая '!$C$66)+'составляющая '!$D$66+'составляющая '!$E$66)*1000+ставка!B110</f>
        <v>2527.0387435950001</v>
      </c>
      <c r="C326" s="146">
        <f>((ставка!C110/1000*'составляющая '!$B$66*'составляющая '!$C$66)+'составляющая '!$D$66+'составляющая '!$E$66)*1000+ставка!C110</f>
        <v>2429.0708864649996</v>
      </c>
      <c r="D326" s="146">
        <f>((ставка!D110/1000*'составляющая '!$B$66*'составляющая '!$C$66)+'составляющая '!$D$66+'составляющая '!$E$66)*1000+ставка!D110</f>
        <v>2356.5686473699998</v>
      </c>
      <c r="E326" s="146">
        <f>((ставка!E110/1000*'составляющая '!$B$66*'составляющая '!$C$66)+'составляющая '!$D$66+'составляющая '!$E$66)*1000+ставка!E110</f>
        <v>2331.0169604950001</v>
      </c>
      <c r="F326" s="146">
        <f>((ставка!F110/1000*'составляющая '!$B$66*'составляющая '!$C$66)+'составляющая '!$D$66+'составляющая '!$E$66)*1000+ставка!F110</f>
        <v>2329.7366864999999</v>
      </c>
      <c r="G326" s="146">
        <f>((ставка!G110/1000*'составляющая '!$B$66*'составляющая '!$C$66)+'составляющая '!$D$66+'составляющая '!$E$66)*1000+ставка!G110</f>
        <v>2327.4235864249999</v>
      </c>
      <c r="H326" s="146">
        <f>((ставка!H110/1000*'составляющая '!$B$66*'составляющая '!$C$66)+'составляющая '!$D$66+'составляющая '!$E$66)*1000+ставка!H110</f>
        <v>2298.1709394299996</v>
      </c>
      <c r="I326" s="146">
        <f>((ставка!I110/1000*'составляющая '!$B$66*'составляющая '!$C$66)+'составляющая '!$D$66+'составляющая '!$E$66)*1000+ставка!I110</f>
        <v>2284.4537180550001</v>
      </c>
      <c r="J326" s="146">
        <f>((ставка!J110/1000*'составляющая '!$B$66*'составляющая '!$C$66)+'составляющая '!$D$66+'составляющая '!$E$66)*1000+ставка!J110</f>
        <v>2440.5395593949997</v>
      </c>
      <c r="K326" s="146">
        <f>((ставка!K110/1000*'составляющая '!$B$66*'составляющая '!$C$66)+'составляющая '!$D$66+'составляющая '!$E$66)*1000+ставка!K110</f>
        <v>2649.5792545449999</v>
      </c>
      <c r="L326" s="146">
        <f>((ставка!L110/1000*'составляющая '!$B$66*'составляющая '!$C$66)+'составляющая '!$D$66+'составляющая '!$E$66)*1000+ставка!L110</f>
        <v>2766.0519122750002</v>
      </c>
      <c r="M326" s="146">
        <f>((ставка!M110/1000*'составляющая '!$B$66*'составляющая '!$C$66)+'составляющая '!$D$66+'составляющая '!$E$66)*1000+ставка!M110</f>
        <v>2788.4298106749998</v>
      </c>
      <c r="N326" s="146">
        <f>((ставка!N110/1000*'составляющая '!$B$66*'составляющая '!$C$66)+'составляющая '!$D$66+'составляющая '!$E$66)*1000+ставка!N110</f>
        <v>2766.3854290299996</v>
      </c>
      <c r="O326" s="146">
        <f>((ставка!O110/1000*'составляющая '!$B$66*'составляющая '!$C$66)+'составляющая '!$D$66+'составляющая '!$E$66)*1000+ставка!O110</f>
        <v>2779.5216857349997</v>
      </c>
      <c r="P326" s="146">
        <f>((ставка!P110/1000*'составляющая '!$B$66*'составляющая '!$C$66)+'составляющая '!$D$66+'составляющая '!$E$66)*1000+ставка!P110</f>
        <v>2776.5953451750001</v>
      </c>
      <c r="Q326" s="146">
        <f>((ставка!Q110/1000*'составляющая '!$B$66*'составляющая '!$C$66)+'составляющая '!$D$66+'составляющая '!$E$66)*1000+ставка!Q110</f>
        <v>2767.3429448749998</v>
      </c>
      <c r="R326" s="146">
        <f>((ставка!R110/1000*'составляющая '!$B$66*'составляющая '!$C$66)+'составляющая '!$D$66+'составляющая '!$E$66)*1000+ставка!R110</f>
        <v>2766.2670843750002</v>
      </c>
      <c r="S326" s="146">
        <f>((ставка!S110/1000*'составляющая '!$B$66*'составляющая '!$C$66)+'составляющая '!$D$66+'составляющая '!$E$66)*1000+ставка!S110</f>
        <v>2765.9120504100001</v>
      </c>
      <c r="T326" s="146">
        <f>((ставка!T110/1000*'составляющая '!$B$66*'составляющая '!$C$66)+'составляющая '!$D$66+'составляющая '!$E$66)*1000+ставка!T110</f>
        <v>2769.31176959</v>
      </c>
      <c r="U326" s="146">
        <f>((ставка!U110/1000*'составляющая '!$B$66*'составляющая '!$C$66)+'составляющая '!$D$66+'составляющая '!$E$66)*1000+ставка!U110</f>
        <v>2783.7498175000001</v>
      </c>
      <c r="V326" s="146">
        <f>((ставка!V110/1000*'составляющая '!$B$66*'составляющая '!$C$66)+'составляющая '!$D$66+'составляющая '!$E$66)*1000+ставка!V110</f>
        <v>2817.6394232499997</v>
      </c>
      <c r="W326" s="146">
        <f>((ставка!W110/1000*'составляющая '!$B$66*'составляющая '!$C$66)+'составляющая '!$D$66+'составляющая '!$E$66)*1000+ставка!W110</f>
        <v>2864.9988024599998</v>
      </c>
      <c r="X326" s="146">
        <f>((ставка!X110/1000*'составляющая '!$B$66*'составляющая '!$C$66)+'составляющая '!$D$66+'составляющая '!$E$66)*1000+ставка!X110</f>
        <v>2813.6372221900001</v>
      </c>
      <c r="Y326" s="146">
        <f>((ставка!Y110/1000*'составляющая '!$B$66*'составляющая '!$C$66)+'составляющая '!$D$66+'составляющая '!$E$66)*1000+ставка!Y110</f>
        <v>2644.845468345</v>
      </c>
    </row>
    <row r="327" spans="1:25" s="104" customFormat="1" ht="15.75" hidden="1" outlineLevel="1" x14ac:dyDescent="0.25">
      <c r="A327" s="227">
        <v>2</v>
      </c>
      <c r="B327" s="146">
        <f>((ставка!B111/1000*'составляющая '!$B$66*'составляющая '!$C$66)+'составляющая '!$D$66+'составляющая '!$E$66)*1000+ставка!B111</f>
        <v>2465.46724718</v>
      </c>
      <c r="C327" s="146">
        <f>((ставка!C111/1000*'составляющая '!$B$66*'составляющая '!$C$66)+'составляющая '!$D$66+'составляющая '!$E$66)*1000+ставка!C111</f>
        <v>2347.4023159099997</v>
      </c>
      <c r="D327" s="146">
        <f>((ставка!D111/1000*'составляющая '!$B$66*'составляющая '!$C$66)+'составляющая '!$D$66+'составляющая '!$E$66)*1000+ставка!D111</f>
        <v>2278.579519725</v>
      </c>
      <c r="E327" s="146">
        <f>((ставка!E111/1000*'составляющая '!$B$66*'составляющая '!$C$66)+'составляющая '!$D$66+'составляющая '!$E$66)*1000+ставка!E111</f>
        <v>2202.257975855</v>
      </c>
      <c r="F327" s="146">
        <f>((ставка!F111/1000*'составляющая '!$B$66*'составляющая '!$C$66)+'составляющая '!$D$66+'составляющая '!$E$66)*1000+ставка!F111</f>
        <v>2238.3315784199999</v>
      </c>
      <c r="G327" s="146">
        <f>((ставка!G111/1000*'составляющая '!$B$66*'составляющая '!$C$66)+'составляющая '!$D$66+'составляющая '!$E$66)*1000+ставка!G111</f>
        <v>2278.9237950850002</v>
      </c>
      <c r="H327" s="146">
        <f>((ставка!H111/1000*'составляющая '!$B$66*'составляющая '!$C$66)+'составляющая '!$D$66+'составляющая '!$E$66)*1000+ставка!H111</f>
        <v>2366.5418742050001</v>
      </c>
      <c r="I327" s="146">
        <f>((ставка!I111/1000*'составляющая '!$B$66*'составляющая '!$C$66)+'составляющая '!$D$66+'составляющая '!$E$66)*1000+ставка!I111</f>
        <v>2454.0523672749996</v>
      </c>
      <c r="J327" s="146">
        <f>((ставка!J111/1000*'составляющая '!$B$66*'составляющая '!$C$66)+'составляющая '!$D$66+'составляющая '!$E$66)*1000+ставка!J111</f>
        <v>2760.6295753550003</v>
      </c>
      <c r="K327" s="146">
        <f>((ставка!K111/1000*'составляющая '!$B$66*'составляющая '!$C$66)+'составляющая '!$D$66+'составляющая '!$E$66)*1000+ставка!K111</f>
        <v>2865.7196289949998</v>
      </c>
      <c r="L327" s="146">
        <f>((ставка!L111/1000*'составляющая '!$B$66*'составляющая '!$C$66)+'составляющая '!$D$66+'составляющая '!$E$66)*1000+ставка!L111</f>
        <v>2882.92263839</v>
      </c>
      <c r="M327" s="146">
        <f>((ставка!M111/1000*'составляющая '!$B$66*'составляющая '!$C$66)+'составляющая '!$D$66+'составляющая '!$E$66)*1000+ставка!M111</f>
        <v>2886.0318752349999</v>
      </c>
      <c r="N327" s="146">
        <f>((ставка!N111/1000*'составляющая '!$B$66*'составляющая '!$C$66)+'составляющая '!$D$66+'составляющая '!$E$66)*1000+ставка!N111</f>
        <v>2858.4898464349999</v>
      </c>
      <c r="O327" s="146">
        <f>((ставка!O111/1000*'составляющая '!$B$66*'составляющая '!$C$66)+'составляющая '!$D$66+'составляющая '!$E$66)*1000+ставка!O111</f>
        <v>2876.74719912</v>
      </c>
      <c r="P327" s="146">
        <f>((ставка!P111/1000*'составляющая '!$B$66*'составляющая '!$C$66)+'составляющая '!$D$66+'составляющая '!$E$66)*1000+ставка!P111</f>
        <v>2892.3686935799997</v>
      </c>
      <c r="Q327" s="146">
        <f>((ставка!Q111/1000*'составляющая '!$B$66*'составляющая '!$C$66)+'составляющая '!$D$66+'составляющая '!$E$66)*1000+ставка!Q111</f>
        <v>2894.5849662099999</v>
      </c>
      <c r="R327" s="146">
        <f>((ставка!R111/1000*'составляющая '!$B$66*'составляющая '!$C$66)+'составляющая '!$D$66+'составляющая '!$E$66)*1000+ставка!R111</f>
        <v>2889.4746288349997</v>
      </c>
      <c r="S327" s="146">
        <f>((ставка!S111/1000*'составляющая '!$B$66*'составляющая '!$C$66)+'составляющая '!$D$66+'составляющая '!$E$66)*1000+ставка!S111</f>
        <v>2851.3676499249996</v>
      </c>
      <c r="T327" s="146">
        <f>((ставка!T111/1000*'составляющая '!$B$66*'составляющая '!$C$66)+'составляющая '!$D$66+'составляющая '!$E$66)*1000+ставка!T111</f>
        <v>2823.2661736649998</v>
      </c>
      <c r="U327" s="146">
        <f>((ставка!U111/1000*'составляющая '!$B$66*'составляющая '!$C$66)+'составляющая '!$D$66+'составляющая '!$E$66)*1000+ставка!U111</f>
        <v>2817.3381823099999</v>
      </c>
      <c r="V327" s="146">
        <f>((ставка!V111/1000*'составляющая '!$B$66*'составляющая '!$C$66)+'составляющая '!$D$66+'составляющая '!$E$66)*1000+ставка!V111</f>
        <v>2872.7342394550001</v>
      </c>
      <c r="W327" s="146">
        <f>((ставка!W111/1000*'составляющая '!$B$66*'составляющая '!$C$66)+'составляющая '!$D$66+'составляющая '!$E$66)*1000+ставка!W111</f>
        <v>2963.2679005299997</v>
      </c>
      <c r="X327" s="146">
        <f>((ставка!X111/1000*'составляющая '!$B$66*'составляющая '!$C$66)+'составляющая '!$D$66+'составляющая '!$E$66)*1000+ставка!X111</f>
        <v>2814.185911045</v>
      </c>
      <c r="Y327" s="146">
        <f>((ставка!Y111/1000*'составляющая '!$B$66*'составляющая '!$C$66)+'составляющая '!$D$66+'составляющая '!$E$66)*1000+ставка!Y111</f>
        <v>2554.1719454049999</v>
      </c>
    </row>
    <row r="328" spans="1:25" s="104" customFormat="1" ht="15.75" hidden="1" outlineLevel="1" x14ac:dyDescent="0.25">
      <c r="A328" s="227">
        <v>3</v>
      </c>
      <c r="B328" s="146">
        <f>((ставка!B112/1000*'составляющая '!$B$66*'составляющая '!$C$66)+'составляющая '!$D$66+'составляющая '!$E$66)*1000+ставка!B112</f>
        <v>2351.9747230350004</v>
      </c>
      <c r="C328" s="146">
        <f>((ставка!C112/1000*'составляющая '!$B$66*'составляющая '!$C$66)+'составляющая '!$D$66+'составляющая '!$E$66)*1000+ставка!C112</f>
        <v>2132.8004219750001</v>
      </c>
      <c r="D328" s="146">
        <f>((ставка!D112/1000*'составляющая '!$B$66*'составляющая '!$C$66)+'составляющая '!$D$66+'составляющая '!$E$66)*1000+ставка!D112</f>
        <v>2096.8451640650001</v>
      </c>
      <c r="E328" s="146">
        <f>((ставка!E112/1000*'составляющая '!$B$66*'составляющая '!$C$66)+'составляющая '!$D$66+'составляющая '!$E$66)*1000+ставка!E112</f>
        <v>2079.201051865</v>
      </c>
      <c r="F328" s="146">
        <f>((ставка!F112/1000*'составляющая '!$B$66*'составляющая '!$C$66)+'составляющая '!$D$66+'составляющая '!$E$66)*1000+ставка!F112</f>
        <v>2093.5422723299998</v>
      </c>
      <c r="G328" s="146">
        <f>((ставка!G112/1000*'составляющая '!$B$66*'составляющая '!$C$66)+'составляющая '!$D$66+'составляющая '!$E$66)*1000+ставка!G112</f>
        <v>2113.2090022699999</v>
      </c>
      <c r="H328" s="146">
        <f>((ставка!H112/1000*'составляющая '!$B$66*'составляющая '!$C$66)+'составляющая '!$D$66+'составляющая '!$E$66)*1000+ставка!H112</f>
        <v>2315.287879985</v>
      </c>
      <c r="I328" s="146">
        <f>((ставка!I112/1000*'составляющая '!$B$66*'составляющая '!$C$66)+'составляющая '!$D$66+'составляющая '!$E$66)*1000+ставка!I112</f>
        <v>2435.461497835</v>
      </c>
      <c r="J328" s="146">
        <f>((ставка!J112/1000*'составляющая '!$B$66*'составляющая '!$C$66)+'составляющая '!$D$66+'составляющая '!$E$66)*1000+ставка!J112</f>
        <v>2748.5261447299999</v>
      </c>
      <c r="K328" s="146">
        <f>((ставка!K112/1000*'составляющая '!$B$66*'составляющая '!$C$66)+'составляющая '!$D$66+'составляющая '!$E$66)*1000+ставка!K112</f>
        <v>2862.6211507549997</v>
      </c>
      <c r="L328" s="146">
        <f>((ставка!L112/1000*'составляющая '!$B$66*'составляющая '!$C$66)+'составляющая '!$D$66+'составляющая '!$E$66)*1000+ставка!L112</f>
        <v>2880.4051248199999</v>
      </c>
      <c r="M328" s="146">
        <f>((ставка!M112/1000*'составляющая '!$B$66*'составляющая '!$C$66)+'составляющая '!$D$66+'составляющая '!$E$66)*1000+ставка!M112</f>
        <v>2870.2167258849995</v>
      </c>
      <c r="N328" s="146">
        <f>((ставка!N112/1000*'составляющая '!$B$66*'составляющая '!$C$66)+'составляющая '!$D$66+'составляющая '!$E$66)*1000+ставка!N112</f>
        <v>2850.2810308199996</v>
      </c>
      <c r="O328" s="146">
        <f>((ставка!O112/1000*'составляющая '!$B$66*'составляющая '!$C$66)+'составляющая '!$D$66+'составляющая '!$E$66)*1000+ставка!O112</f>
        <v>2894.1115875899995</v>
      </c>
      <c r="P328" s="146">
        <f>((ставка!P112/1000*'составляющая '!$B$66*'составляющая '!$C$66)+'составляющая '!$D$66+'составляющая '!$E$66)*1000+ставка!P112</f>
        <v>2901.8900590049998</v>
      </c>
      <c r="Q328" s="146">
        <f>((ставка!Q112/1000*'составляющая '!$B$66*'составляющая '!$C$66)+'составляющая '!$D$66+'составляющая '!$E$66)*1000+ставка!Q112</f>
        <v>2909.7223234450003</v>
      </c>
      <c r="R328" s="146">
        <f>((ставка!R112/1000*'составляющая '!$B$66*'составляющая '!$C$66)+'составляющая '!$D$66+'составляющая '!$E$66)*1000+ставка!R112</f>
        <v>2893.8964154900004</v>
      </c>
      <c r="S328" s="146">
        <f>((ставка!S112/1000*'составляющая '!$B$66*'составляющая '!$C$66)+'составляющая '!$D$66+'составляющая '!$E$66)*1000+ставка!S112</f>
        <v>2862.9761847199998</v>
      </c>
      <c r="T328" s="146">
        <f>((ставка!T112/1000*'составляющая '!$B$66*'составляющая '!$C$66)+'составляющая '!$D$66+'составляющая '!$E$66)*1000+ставка!T112</f>
        <v>2828.0537528900004</v>
      </c>
      <c r="U328" s="146">
        <f>((ставка!U112/1000*'составляющая '!$B$66*'составляющая '!$C$66)+'составляющая '!$D$66+'составляющая '!$E$66)*1000+ставка!U112</f>
        <v>2778.5103768650001</v>
      </c>
      <c r="V328" s="146">
        <f>((ставка!V112/1000*'составляющая '!$B$66*'составляющая '!$C$66)+'составляющая '!$D$66+'составляющая '!$E$66)*1000+ставка!V112</f>
        <v>2856.531780325</v>
      </c>
      <c r="W328" s="146">
        <f>((ставка!W112/1000*'составляющая '!$B$66*'составляющая '!$C$66)+'составляющая '!$D$66+'составляющая '!$E$66)*1000+ставка!W112</f>
        <v>2896.9411007050003</v>
      </c>
      <c r="X328" s="146">
        <f>((ставка!X112/1000*'составляющая '!$B$66*'составляющая '!$C$66)+'составляющая '!$D$66+'составляющая '!$E$66)*1000+ставка!X112</f>
        <v>2757.8646138700001</v>
      </c>
      <c r="Y328" s="146">
        <f>((ставка!Y112/1000*'составляющая '!$B$66*'составляющая '!$C$66)+'составляющая '!$D$66+'составляющая '!$E$66)*1000+ставка!Y112</f>
        <v>2485.0263910699996</v>
      </c>
    </row>
    <row r="329" spans="1:25" s="104" customFormat="1" ht="15.75" hidden="1" outlineLevel="1" x14ac:dyDescent="0.25">
      <c r="A329" s="227">
        <v>4</v>
      </c>
      <c r="B329" s="146">
        <f>((ставка!B113/1000*'составляющая '!$B$66*'составляющая '!$C$66)+'составляющая '!$D$66+'составляющая '!$E$66)*1000+ставка!B113</f>
        <v>2315.180293935</v>
      </c>
      <c r="C329" s="146">
        <f>((ставка!C113/1000*'составляющая '!$B$66*'составляющая '!$C$66)+'составляющая '!$D$66+'составляющая '!$E$66)*1000+ставка!C113</f>
        <v>2134.6939364549999</v>
      </c>
      <c r="D329" s="146">
        <f>((ставка!D113/1000*'составляющая '!$B$66*'составляющая '!$C$66)+'составляющая '!$D$66+'составляющая '!$E$66)*1000+ставка!D113</f>
        <v>2109.3143872599999</v>
      </c>
      <c r="E329" s="146">
        <f>((ставка!E113/1000*'составляющая '!$B$66*'составляющая '!$C$66)+'составляющая '!$D$66+'составляющая '!$E$66)*1000+ставка!E113</f>
        <v>2078.9966383700003</v>
      </c>
      <c r="F329" s="146">
        <f>((ставка!F113/1000*'составляющая '!$B$66*'составляющая '!$C$66)+'составляющая '!$D$66+'составляющая '!$E$66)*1000+ставка!F113</f>
        <v>2099.9006078849998</v>
      </c>
      <c r="G329" s="146">
        <f>((ставка!G113/1000*'составляющая '!$B$66*'составляющая '!$C$66)+'составляющая '!$D$66+'составляющая '!$E$66)*1000+ставка!G113</f>
        <v>2153.16646124</v>
      </c>
      <c r="H329" s="146">
        <f>((ставка!H113/1000*'составляющая '!$B$66*'составляющая '!$C$66)+'составляющая '!$D$66+'составляющая '!$E$66)*1000+ставка!H113</f>
        <v>2336.5361248600002</v>
      </c>
      <c r="I329" s="146">
        <f>((ставка!I113/1000*'составляющая '!$B$66*'составляющая '!$C$66)+'составляющая '!$D$66+'составляющая '!$E$66)*1000+ставка!I113</f>
        <v>2431.5776414299999</v>
      </c>
      <c r="J329" s="146">
        <f>((ставка!J113/1000*'составляющая '!$B$66*'составляющая '!$C$66)+'составляющая '!$D$66+'составляющая '!$E$66)*1000+ставка!J113</f>
        <v>2729.5479655099998</v>
      </c>
      <c r="K329" s="146">
        <f>((ставка!K113/1000*'составляющая '!$B$66*'составляющая '!$C$66)+'составляющая '!$D$66+'составляющая '!$E$66)*1000+ставка!K113</f>
        <v>2789.5594642000001</v>
      </c>
      <c r="L329" s="146">
        <f>((ставка!L113/1000*'составляющая '!$B$66*'составляющая '!$C$66)+'составляющая '!$D$66+'составляющая '!$E$66)*1000+ставка!L113</f>
        <v>2810.0868825400003</v>
      </c>
      <c r="M329" s="146">
        <f>((ставка!M113/1000*'составляющая '!$B$66*'составляющая '!$C$66)+'составляющая '!$D$66+'составляющая '!$E$66)*1000+ставка!M113</f>
        <v>2813.4220500900001</v>
      </c>
      <c r="N329" s="146">
        <f>((ставка!N113/1000*'составляющая '!$B$66*'составляющая '!$C$66)+'составляющая '!$D$66+'составляющая '!$E$66)*1000+ставка!N113</f>
        <v>2778.0585154549999</v>
      </c>
      <c r="O329" s="146">
        <f>((ставка!O113/1000*'составляющая '!$B$66*'составляющая '!$C$66)+'составляющая '!$D$66+'составляющая '!$E$66)*1000+ставка!O113</f>
        <v>2826.6013412149996</v>
      </c>
      <c r="P329" s="146">
        <f>((ставка!P113/1000*'составляющая '!$B$66*'составляющая '!$C$66)+'составляющая '!$D$66+'составляющая '!$E$66)*1000+ставка!P113</f>
        <v>2848.4413093650001</v>
      </c>
      <c r="Q329" s="146">
        <f>((ставка!Q113/1000*'составляющая '!$B$66*'составляющая '!$C$66)+'составляющая '!$D$66+'составляющая '!$E$66)*1000+ставка!Q113</f>
        <v>2856.4672286949999</v>
      </c>
      <c r="R329" s="146">
        <f>((ставка!R113/1000*'составляющая '!$B$66*'составляющая '!$C$66)+'составляющая '!$D$66+'составляющая '!$E$66)*1000+ставка!R113</f>
        <v>2839.9312528099999</v>
      </c>
      <c r="S329" s="146">
        <f>((ставка!S113/1000*'составляющая '!$B$66*'составляющая '!$C$66)+'составляющая '!$D$66+'составляющая '!$E$66)*1000+ставка!S113</f>
        <v>2775.1106576849998</v>
      </c>
      <c r="T329" s="146">
        <f>((ставка!T113/1000*'составляющая '!$B$66*'составляющая '!$C$66)+'составляющая '!$D$66+'составляющая '!$E$66)*1000+ставка!T113</f>
        <v>2749.0102819550002</v>
      </c>
      <c r="U329" s="146">
        <f>((ставка!U113/1000*'составляющая '!$B$66*'составляющая '!$C$66)+'составляющая '!$D$66+'составляющая '!$E$66)*1000+ставка!U113</f>
        <v>2744.8467018199999</v>
      </c>
      <c r="V329" s="146">
        <f>((ставка!V113/1000*'составляющая '!$B$66*'составляющая '!$C$66)+'составляющая '!$D$66+'составляющая '!$E$66)*1000+ставка!V113</f>
        <v>2846.461726045</v>
      </c>
      <c r="W329" s="146">
        <f>((ставка!W113/1000*'составляющая '!$B$66*'составляющая '!$C$66)+'составляющая '!$D$66+'составляющая '!$E$66)*1000+ставка!W113</f>
        <v>2868.194108145</v>
      </c>
      <c r="X329" s="146">
        <f>((ставка!X113/1000*'составляющая '!$B$66*'составляющая '!$C$66)+'составляющая '!$D$66+'составляющая '!$E$66)*1000+ставка!X113</f>
        <v>2740.3388463250003</v>
      </c>
      <c r="Y329" s="146">
        <f>((ставка!Y113/1000*'составляющая '!$B$66*'составляющая '!$C$66)+'составляющая '!$D$66+'составляющая '!$E$66)*1000+ставка!Y113</f>
        <v>2458.463395325</v>
      </c>
    </row>
    <row r="330" spans="1:25" s="104" customFormat="1" ht="15.75" hidden="1" outlineLevel="1" x14ac:dyDescent="0.25">
      <c r="A330" s="227">
        <v>5</v>
      </c>
      <c r="B330" s="146">
        <f>((ставка!B114/1000*'составляющая '!$B$66*'составляющая '!$C$66)+'составляющая '!$D$66+'составляющая '!$E$66)*1000+ставка!B114</f>
        <v>2348.0908666300002</v>
      </c>
      <c r="C330" s="146">
        <f>((ставка!C114/1000*'составляющая '!$B$66*'составляющая '!$C$66)+'составляющая '!$D$66+'составляющая '!$E$66)*1000+ставка!C114</f>
        <v>2246.12080844</v>
      </c>
      <c r="D330" s="146">
        <f>((ставка!D114/1000*'составляющая '!$B$66*'составляющая '!$C$66)+'составляющая '!$D$66+'составляющая '!$E$66)*1000+ставка!D114</f>
        <v>2240.3649547650002</v>
      </c>
      <c r="E330" s="146">
        <f>((ставка!E114/1000*'составляющая '!$B$66*'составляющая '!$C$66)+'составляющая '!$D$66+'составляющая '!$E$66)*1000+ставка!E114</f>
        <v>2224.5928398350002</v>
      </c>
      <c r="F330" s="146">
        <f>((ставка!F114/1000*'составляющая '!$B$66*'составляющая '!$C$66)+'составляющая '!$D$66+'составляющая '!$E$66)*1000+ставка!F114</f>
        <v>2230.8651065499998</v>
      </c>
      <c r="G330" s="146">
        <f>((ставка!G114/1000*'составляющая '!$B$66*'составляющая '!$C$66)+'составляющая '!$D$66+'составляющая '!$E$66)*1000+ставка!G114</f>
        <v>2264.0876787899997</v>
      </c>
      <c r="H330" s="146">
        <f>((ставка!H114/1000*'составляющая '!$B$66*'составляющая '!$C$66)+'составляющая '!$D$66+'составляющая '!$E$66)*1000+ставка!H114</f>
        <v>2338.0530881650002</v>
      </c>
      <c r="I330" s="146">
        <f>((ставка!I114/1000*'составляющая '!$B$66*'составляющая '!$C$66)+'составляющая '!$D$66+'составляющая '!$E$66)*1000+ставка!I114</f>
        <v>2433.29901823</v>
      </c>
      <c r="J330" s="146">
        <f>((ставка!J114/1000*'составляющая '!$B$66*'составляющая '!$C$66)+'составляющая '!$D$66+'составляющая '!$E$66)*1000+ставка!J114</f>
        <v>2741.1349830950003</v>
      </c>
      <c r="K330" s="146">
        <f>((ставка!K114/1000*'составляющая '!$B$66*'составляющая '!$C$66)+'составляющая '!$D$66+'составляющая '!$E$66)*1000+ставка!K114</f>
        <v>2844.761866455</v>
      </c>
      <c r="L330" s="146">
        <f>((ставка!L114/1000*'составляющая '!$B$66*'составляющая '!$C$66)+'составляющая '!$D$66+'составляющая '!$E$66)*1000+ставка!L114</f>
        <v>2856.56405614</v>
      </c>
      <c r="M330" s="146">
        <f>((ставка!M114/1000*'составляющая '!$B$66*'составляющая '!$C$66)+'составляющая '!$D$66+'составляющая '!$E$66)*1000+ставка!M114</f>
        <v>2827.870856605</v>
      </c>
      <c r="N330" s="146">
        <f>((ставка!N114/1000*'составляющая '!$B$66*'составляющая '!$C$66)+'составляющая '!$D$66+'составляющая '!$E$66)*1000+ставка!N114</f>
        <v>2817.5318372000002</v>
      </c>
      <c r="O330" s="146">
        <f>((ставка!O114/1000*'составляющая '!$B$66*'составляющая '!$C$66)+'составляющая '!$D$66+'составляющая '!$E$66)*1000+ставка!O114</f>
        <v>2860.2542576549999</v>
      </c>
      <c r="P330" s="146">
        <f>((ставка!P114/1000*'составляющая '!$B$66*'составляющая '!$C$66)+'составляющая '!$D$66+'составляющая '!$E$66)*1000+ставка!P114</f>
        <v>2862.5673577299999</v>
      </c>
      <c r="Q330" s="146">
        <f>((ставка!Q114/1000*'составляющая '!$B$66*'составляющая '!$C$66)+'составляющая '!$D$66+'составляющая '!$E$66)*1000+ставка!Q114</f>
        <v>2861.4484628099999</v>
      </c>
      <c r="R330" s="146">
        <f>((ставка!R114/1000*'составляющая '!$B$66*'составляющая '!$C$66)+'составляющая '!$D$66+'составляющая '!$E$66)*1000+ставка!R114</f>
        <v>2861.0288772149997</v>
      </c>
      <c r="S330" s="146">
        <f>((ставка!S114/1000*'составляющая '!$B$66*'составляющая '!$C$66)+'составляющая '!$D$66+'составляющая '!$E$66)*1000+ставка!S114</f>
        <v>2806.3966810249999</v>
      </c>
      <c r="T330" s="146">
        <f>((ставка!T114/1000*'составляющая '!$B$66*'составляющая '!$C$66)+'составляющая '!$D$66+'составляющая '!$E$66)*1000+ставка!T114</f>
        <v>2750.1506940849999</v>
      </c>
      <c r="U330" s="146">
        <f>((ставка!U114/1000*'составляющая '!$B$66*'составляющая '!$C$66)+'составляющая '!$D$66+'составляющая '!$E$66)*1000+ставка!U114</f>
        <v>2747.94518006</v>
      </c>
      <c r="V330" s="146">
        <f>((ставка!V114/1000*'составляющая '!$B$66*'составляющая '!$C$66)+'составляющая '!$D$66+'составляющая '!$E$66)*1000+ставка!V114</f>
        <v>2884.181395175</v>
      </c>
      <c r="W330" s="146">
        <f>((ставка!W114/1000*'составляющая '!$B$66*'составляющая '!$C$66)+'составляющая '!$D$66+'составляющая '!$E$66)*1000+ставка!W114</f>
        <v>2885.1281524149999</v>
      </c>
      <c r="X330" s="146">
        <f>((ставка!X114/1000*'составляющая '!$B$66*'составляющая '!$C$66)+'составляющая '!$D$66+'составляющая '!$E$66)*1000+ставка!X114</f>
        <v>2741.7804993950003</v>
      </c>
      <c r="Y330" s="146">
        <f>((ставка!Y114/1000*'составляющая '!$B$66*'составляющая '!$C$66)+'составляющая '!$D$66+'составляющая '!$E$66)*1000+ставка!Y114</f>
        <v>2501.239608805</v>
      </c>
    </row>
    <row r="331" spans="1:25" s="104" customFormat="1" ht="15.75" hidden="1" outlineLevel="1" x14ac:dyDescent="0.25">
      <c r="A331" s="227">
        <v>6</v>
      </c>
      <c r="B331" s="146">
        <f>((ставка!B115/1000*'составляющая '!$B$66*'составляющая '!$C$66)+'составляющая '!$D$66+'составляющая '!$E$66)*1000+ставка!B115</f>
        <v>2361.8618810299995</v>
      </c>
      <c r="C331" s="146">
        <f>((ставка!C115/1000*'составляющая '!$B$66*'составляющая '!$C$66)+'составляющая '!$D$66+'составляющая '!$E$66)*1000+ставка!C115</f>
        <v>2325.9496575399999</v>
      </c>
      <c r="D331" s="146">
        <f>((ставка!D115/1000*'составляющая '!$B$66*'составляющая '!$C$66)+'составляющая '!$D$66+'составляющая '!$E$66)*1000+ставка!D115</f>
        <v>2295.3199091050001</v>
      </c>
      <c r="E331" s="146">
        <f>((ставка!E115/1000*'составляющая '!$B$66*'составляющая '!$C$66)+'составляющая '!$D$66+'составляющая '!$E$66)*1000+ставка!E115</f>
        <v>2212.0375478000001</v>
      </c>
      <c r="F331" s="146">
        <f>((ставка!F115/1000*'составляющая '!$B$66*'составляющая '!$C$66)+'составляющая '!$D$66+'составляющая '!$E$66)*1000+ставка!F115</f>
        <v>2288.0255749150001</v>
      </c>
      <c r="G331" s="146">
        <f>((ставка!G115/1000*'составляющая '!$B$66*'составляющая '!$C$66)+'составляющая '!$D$66+'составляющая '!$E$66)*1000+ставка!G115</f>
        <v>2326.33696732</v>
      </c>
      <c r="H331" s="146">
        <f>((ставка!H115/1000*'составляющая '!$B$66*'составляющая '!$C$66)+'составляющая '!$D$66+'составляющая '!$E$66)*1000+ставка!H115</f>
        <v>2380.6464053599998</v>
      </c>
      <c r="I331" s="146">
        <f>((ставка!I115/1000*'составляющая '!$B$66*'составляющая '!$C$66)+'составляющая '!$D$66+'составляющая '!$E$66)*1000+ставка!I115</f>
        <v>2554.7529100749998</v>
      </c>
      <c r="J331" s="146">
        <f>((ставка!J115/1000*'составляющая '!$B$66*'составляющая '!$C$66)+'составляющая '!$D$66+'составляющая '!$E$66)*1000+ставка!J115</f>
        <v>2760.1669553399997</v>
      </c>
      <c r="K331" s="146">
        <f>((ставка!K115/1000*'составляющая '!$B$66*'составляющая '!$C$66)+'составляющая '!$D$66+'составляющая '!$E$66)*1000+ставка!K115</f>
        <v>2861.803496775</v>
      </c>
      <c r="L331" s="146">
        <f>((ставка!L115/1000*'составляющая '!$B$66*'составляющая '!$C$66)+'составляющая '!$D$66+'составляющая '!$E$66)*1000+ставка!L115</f>
        <v>2879.5444364200002</v>
      </c>
      <c r="M331" s="146">
        <f>((ставка!M115/1000*'составляющая '!$B$66*'составляющая '!$C$66)+'составляющая '!$D$66+'составляющая '!$E$66)*1000+ставка!M115</f>
        <v>2868.0542462799999</v>
      </c>
      <c r="N331" s="146">
        <f>((ставка!N115/1000*'составляющая '!$B$66*'составляющая '!$C$66)+'составляющая '!$D$66+'составляющая '!$E$66)*1000+ставка!N115</f>
        <v>2867.5593504500002</v>
      </c>
      <c r="O331" s="146">
        <f>((ставка!O115/1000*'составляющая '!$B$66*'составляющая '!$C$66)+'составляющая '!$D$66+'составляющая '!$E$66)*1000+ставка!O115</f>
        <v>2880.53422808</v>
      </c>
      <c r="P331" s="146">
        <f>((ставка!P115/1000*'составляющая '!$B$66*'составляющая '!$C$66)+'составляющая '!$D$66+'составляющая '!$E$66)*1000+ставка!P115</f>
        <v>2881.943605335</v>
      </c>
      <c r="Q331" s="146">
        <f>((ставка!Q115/1000*'составляющая '!$B$66*'составляющая '!$C$66)+'составляющая '!$D$66+'составляющая '!$E$66)*1000+ставка!Q115</f>
        <v>2881.7714676549999</v>
      </c>
      <c r="R331" s="146">
        <f>((ставка!R115/1000*'составляющая '!$B$66*'составляющая '!$C$66)+'составляющая '!$D$66+'составляющая '!$E$66)*1000+ставка!R115</f>
        <v>2879.7273327049998</v>
      </c>
      <c r="S331" s="146">
        <f>((ставка!S115/1000*'составляющая '!$B$66*'составляющая '!$C$66)+'составляющая '!$D$66+'составляющая '!$E$66)*1000+ставка!S115</f>
        <v>2874.7353399849999</v>
      </c>
      <c r="T331" s="146">
        <f>((ставка!T115/1000*'составляющая '!$B$66*'составляющая '!$C$66)+'составляющая '!$D$66+'составляющая '!$E$66)*1000+ставка!T115</f>
        <v>2838.0700141449997</v>
      </c>
      <c r="U331" s="146">
        <f>((ставка!U115/1000*'составляющая '!$B$66*'составляющая '!$C$66)+'составляющая '!$D$66+'составляющая '!$E$66)*1000+ставка!U115</f>
        <v>2840.286286775</v>
      </c>
      <c r="V331" s="146">
        <f>((ставка!V115/1000*'составляющая '!$B$66*'составляющая '!$C$66)+'составляющая '!$D$66+'составляющая '!$E$66)*1000+ставка!V115</f>
        <v>2906.7959828849998</v>
      </c>
      <c r="W331" s="146">
        <f>((ставка!W115/1000*'составляющая '!$B$66*'составляющая '!$C$66)+'составляющая '!$D$66+'составляющая '!$E$66)*1000+ставка!W115</f>
        <v>2922.2238224550001</v>
      </c>
      <c r="X331" s="146">
        <f>((ставка!X115/1000*'составляющая '!$B$66*'составляющая '!$C$66)+'составляющая '!$D$66+'составляющая '!$E$66)*1000+ставка!X115</f>
        <v>2789.0860855800001</v>
      </c>
      <c r="Y331" s="146">
        <f>((ставка!Y115/1000*'составляющая '!$B$66*'составляющая '!$C$66)+'составляющая '!$D$66+'составляющая '!$E$66)*1000+ставка!Y115</f>
        <v>2519.3355824149999</v>
      </c>
    </row>
    <row r="332" spans="1:25" s="104" customFormat="1" ht="15.75" hidden="1" outlineLevel="1" x14ac:dyDescent="0.25">
      <c r="A332" s="227">
        <v>7</v>
      </c>
      <c r="B332" s="146">
        <f>((ставка!B116/1000*'составляющая '!$B$66*'составляющая '!$C$66)+'составляющая '!$D$66+'составляющая '!$E$66)*1000+ставка!B116</f>
        <v>2489.4051433049999</v>
      </c>
      <c r="C332" s="146">
        <f>((ставка!C116/1000*'составляющая '!$B$66*'составляющая '!$C$66)+'составляющая '!$D$66+'составляющая '!$E$66)*1000+ставка!C116</f>
        <v>2405.0038870799999</v>
      </c>
      <c r="D332" s="146">
        <f>((ставка!D116/1000*'составляющая '!$B$66*'составляющая '!$C$66)+'составляющая '!$D$66+'составляющая '!$E$66)*1000+ставка!D116</f>
        <v>2334.0401284999998</v>
      </c>
      <c r="E332" s="146">
        <f>((ставка!E116/1000*'составляющая '!$B$66*'составляющая '!$C$66)+'составляющая '!$D$66+'составляющая '!$E$66)*1000+ставка!E116</f>
        <v>2320.129252235</v>
      </c>
      <c r="F332" s="146">
        <f>((ставка!F116/1000*'составляющая '!$B$66*'составляющая '!$C$66)+'составляющая '!$D$66+'составляющая '!$E$66)*1000+ставка!F116</f>
        <v>2334.6210931699998</v>
      </c>
      <c r="G332" s="146">
        <f>((ставка!G116/1000*'составляющая '!$B$66*'составляющая '!$C$66)+'составляющая '!$D$66+'составляющая '!$E$66)*1000+ставка!G116</f>
        <v>2344.2715618550001</v>
      </c>
      <c r="H332" s="146">
        <f>((ставка!H116/1000*'составляющая '!$B$66*'составляющая '!$C$66)+'составляющая '!$D$66+'составляющая '!$E$66)*1000+ставка!H116</f>
        <v>2369.6618696549999</v>
      </c>
      <c r="I332" s="146">
        <f>((ставка!I116/1000*'составляющая '!$B$66*'составляющая '!$C$66)+'составляющая '!$D$66+'составляющая '!$E$66)*1000+ставка!I116</f>
        <v>2368.1879407699998</v>
      </c>
      <c r="J332" s="146">
        <f>((ставка!J116/1000*'составляющая '!$B$66*'составляющая '!$C$66)+'составляющая '!$D$66+'составляющая '!$E$66)*1000+ставка!J116</f>
        <v>2514.9353129700003</v>
      </c>
      <c r="K332" s="146">
        <f>((ставка!K116/1000*'составляющая '!$B$66*'составляющая '!$C$66)+'составляющая '!$D$66+'составляющая '!$E$66)*1000+ставка!K116</f>
        <v>2670.5262584800003</v>
      </c>
      <c r="L332" s="146">
        <f>((ставка!L116/1000*'составляющая '!$B$66*'составляющая '!$C$66)+'составляющая '!$D$66+'составляющая '!$E$66)*1000+ставка!L116</f>
        <v>2748.4400758900001</v>
      </c>
      <c r="M332" s="146">
        <f>((ставка!M116/1000*'составляющая '!$B$66*'составляющая '!$C$66)+'составляющая '!$D$66+'составляющая '!$E$66)*1000+ставка!M116</f>
        <v>2754.4648946899997</v>
      </c>
      <c r="N332" s="146">
        <f>((ставка!N116/1000*'составляющая '!$B$66*'составляющая '!$C$66)+'составляющая '!$D$66+'составляющая '!$E$66)*1000+ставка!N116</f>
        <v>2757.8968896850001</v>
      </c>
      <c r="O332" s="146">
        <f>((ставка!O116/1000*'составляющая '!$B$66*'составляющая '!$C$66)+'составляющая '!$D$66+'составляющая '!$E$66)*1000+ставка!O116</f>
        <v>2756.5413054549999</v>
      </c>
      <c r="P332" s="146">
        <f>((ставка!P116/1000*'составляющая '!$B$66*'составляющая '!$C$66)+'составляющая '!$D$66+'составляющая '!$E$66)*1000+ставка!P116</f>
        <v>2755.7559272899998</v>
      </c>
      <c r="Q332" s="146">
        <f>((ставка!Q116/1000*'составляющая '!$B$66*'составляющая '!$C$66)+'составляющая '!$D$66+'составляющая '!$E$66)*1000+ставка!Q116</f>
        <v>2756.8855808150001</v>
      </c>
      <c r="R332" s="146">
        <f>((ставка!R116/1000*'составляющая '!$B$66*'составляющая '!$C$66)+'составляющая '!$D$66+'составляющая '!$E$66)*1000+ставка!R116</f>
        <v>2756.5305468500001</v>
      </c>
      <c r="S332" s="146">
        <f>((ставка!S116/1000*'составляющая '!$B$66*'составляющая '!$C$66)+'составляющая '!$D$66+'составляющая '!$E$66)*1000+ставка!S116</f>
        <v>2758.6392334299999</v>
      </c>
      <c r="T332" s="146">
        <f>((ставка!T116/1000*'составляющая '!$B$66*'составляющая '!$C$66)+'составляющая '!$D$66+'составляющая '!$E$66)*1000+ставка!T116</f>
        <v>2758.0259929449999</v>
      </c>
      <c r="U332" s="146">
        <f>((ставка!U116/1000*'составляющая '!$B$66*'составляющая '!$C$66)+'составляющая '!$D$66+'составляющая '!$E$66)*1000+ставка!U116</f>
        <v>2756.6273742949998</v>
      </c>
      <c r="V332" s="146">
        <f>((ставка!V116/1000*'составляющая '!$B$66*'составляющая '!$C$66)+'составляющая '!$D$66+'составляющая '!$E$66)*1000+ставка!V116</f>
        <v>2827.36520217</v>
      </c>
      <c r="W332" s="146">
        <f>((ставка!W116/1000*'составляющая '!$B$66*'составляющая '!$C$66)+'составляющая '!$D$66+'составляющая '!$E$66)*1000+ставка!W116</f>
        <v>2826.5798240049999</v>
      </c>
      <c r="X332" s="146">
        <f>((ставка!X116/1000*'составляющая '!$B$66*'составляющая '!$C$66)+'составляющая '!$D$66+'составляющая '!$E$66)*1000+ставка!X116</f>
        <v>2781.8885788349999</v>
      </c>
      <c r="Y332" s="146">
        <f>((ставка!Y116/1000*'составляющая '!$B$66*'составляющая '!$C$66)+'составляющая '!$D$66+'составляющая '!$E$66)*1000+ставка!Y116</f>
        <v>2597.6044337900003</v>
      </c>
    </row>
    <row r="333" spans="1:25" s="104" customFormat="1" ht="15.75" hidden="1" outlineLevel="1" x14ac:dyDescent="0.25">
      <c r="A333" s="227">
        <v>8</v>
      </c>
      <c r="B333" s="146">
        <f>((ставка!B117/1000*'составляющая '!$B$66*'составляющая '!$C$66)+'составляющая '!$D$66+'составляющая '!$E$66)*1000+ставка!B117</f>
        <v>2504.596293565</v>
      </c>
      <c r="C333" s="146">
        <f>((ставка!C117/1000*'составляющая '!$B$66*'составляющая '!$C$66)+'составляющая '!$D$66+'составляющая '!$E$66)*1000+ставка!C117</f>
        <v>2380.3881988399999</v>
      </c>
      <c r="D333" s="146">
        <f>((ставка!D117/1000*'составляющая '!$B$66*'составляющая '!$C$66)+'составляющая '!$D$66+'составляющая '!$E$66)*1000+ставка!D117</f>
        <v>2299.2790757450002</v>
      </c>
      <c r="E333" s="146">
        <f>((ставка!E117/1000*'составляющая '!$B$66*'составляющая '!$C$66)+'составляющая '!$D$66+'составляющая '!$E$66)*1000+ставка!E117</f>
        <v>2231.9409670499999</v>
      </c>
      <c r="F333" s="146">
        <f>((ставка!F117/1000*'составляющая '!$B$66*'составляющая '!$C$66)+'составляющая '!$D$66+'составляющая '!$E$66)*1000+ставка!F117</f>
        <v>2226.2066305850003</v>
      </c>
      <c r="G333" s="146">
        <f>((ставка!G117/1000*'составляющая '!$B$66*'составляющая '!$C$66)+'составляющая '!$D$66+'составляющая '!$E$66)*1000+ставка!G117</f>
        <v>2222.7961528000001</v>
      </c>
      <c r="H333" s="146">
        <f>((ставка!H117/1000*'составляющая '!$B$66*'составляющая '!$C$66)+'составляющая '!$D$66+'составляющая '!$E$66)*1000+ставка!H117</f>
        <v>2277.9340034249999</v>
      </c>
      <c r="I333" s="146">
        <f>((ставка!I117/1000*'составляющая '!$B$66*'составляющая '!$C$66)+'составляющая '!$D$66+'составляющая '!$E$66)*1000+ставка!I117</f>
        <v>2209.7782407499999</v>
      </c>
      <c r="J333" s="146">
        <f>((ставка!J117/1000*'составляющая '!$B$66*'составляющая '!$C$66)+'составляющая '!$D$66+'составляющая '!$E$66)*1000+ставка!J117</f>
        <v>2400.9694102049998</v>
      </c>
      <c r="K333" s="146">
        <f>((ставка!K117/1000*'составляющая '!$B$66*'составляющая '!$C$66)+'составляющая '!$D$66+'составляющая '!$E$66)*1000+ставка!K117</f>
        <v>2542.6387208450001</v>
      </c>
      <c r="L333" s="146">
        <f>((ставка!L117/1000*'составляющая '!$B$66*'составляющая '!$C$66)+'составляющая '!$D$66+'составляющая '!$E$66)*1000+ставка!L117</f>
        <v>2622.747293675</v>
      </c>
      <c r="M333" s="146">
        <f>((ставка!M117/1000*'составляющая '!$B$66*'составляющая '!$C$66)+'составляющая '!$D$66+'составляющая '!$E$66)*1000+ставка!M117</f>
        <v>2637.0239625099998</v>
      </c>
      <c r="N333" s="146">
        <f>((ставка!N117/1000*'составляющая '!$B$66*'составляющая '!$C$66)+'составляющая '!$D$66+'составляющая '!$E$66)*1000+ставка!N117</f>
        <v>2647.69649867</v>
      </c>
      <c r="O333" s="146">
        <f>((ставка!O117/1000*'составляющая '!$B$66*'составляющая '!$C$66)+'составляющая '!$D$66+'составляющая '!$E$66)*1000+ставка!O117</f>
        <v>2661.7795126150004</v>
      </c>
      <c r="P333" s="146">
        <f>((ставка!P117/1000*'составляющая '!$B$66*'составляющая '!$C$66)+'составляющая '!$D$66+'составляющая '!$E$66)*1000+ставка!P117</f>
        <v>2679.100866665</v>
      </c>
      <c r="Q333" s="146">
        <f>((ставка!Q117/1000*'составляющая '!$B$66*'составляющая '!$C$66)+'составляющая '!$D$66+'составляющая '!$E$66)*1000+ставка!Q117</f>
        <v>2698.0037356499997</v>
      </c>
      <c r="R333" s="146">
        <f>((ставка!R117/1000*'составляющая '!$B$66*'составляющая '!$C$66)+'составляющая '!$D$66+'составляющая '!$E$66)*1000+ставка!R117</f>
        <v>2739.9622951499996</v>
      </c>
      <c r="S333" s="146">
        <f>((ставка!S117/1000*'составляющая '!$B$66*'составляющая '!$C$66)+'составляющая '!$D$66+'составляющая '!$E$66)*1000+ставка!S117</f>
        <v>2742.3076710400001</v>
      </c>
      <c r="T333" s="146">
        <f>((ставка!T117/1000*'составляющая '!$B$66*'составляющая '!$C$66)+'составляющая '!$D$66+'составляющая '!$E$66)*1000+ставка!T117</f>
        <v>2747.3749739949999</v>
      </c>
      <c r="U333" s="146">
        <f>((ставка!U117/1000*'составляющая '!$B$66*'составляющая '!$C$66)+'составляющая '!$D$66+'составляющая '!$E$66)*1000+ставка!U117</f>
        <v>2783.2549216699999</v>
      </c>
      <c r="V333" s="146">
        <f>((ставка!V117/1000*'составляющая '!$B$66*'составляющая '!$C$66)+'составляющая '!$D$66+'составляющая '!$E$66)*1000+ставка!V117</f>
        <v>2830.7326455350003</v>
      </c>
      <c r="W333" s="146">
        <f>((ставка!W117/1000*'составляющая '!$B$66*'составляющая '!$C$66)+'составляющая '!$D$66+'составляющая '!$E$66)*1000+ставка!W117</f>
        <v>2832.7229874599998</v>
      </c>
      <c r="X333" s="146">
        <f>((ставка!X117/1000*'составляющая '!$B$66*'составляющая '!$C$66)+'составляющая '!$D$66+'составляющая '!$E$66)*1000+ставка!X117</f>
        <v>2782.3727160600001</v>
      </c>
      <c r="Y333" s="146">
        <f>((ставка!Y117/1000*'составляющая '!$B$66*'составляющая '!$C$66)+'составляющая '!$D$66+'составляющая '!$E$66)*1000+ставка!Y117</f>
        <v>2624.5117048949996</v>
      </c>
    </row>
    <row r="334" spans="1:25" s="104" customFormat="1" ht="15.75" hidden="1" outlineLevel="1" x14ac:dyDescent="0.25">
      <c r="A334" s="227">
        <v>9</v>
      </c>
      <c r="B334" s="146">
        <f>((ставка!B118/1000*'составляющая '!$B$66*'составляющая '!$C$66)+'составляющая '!$D$66+'составляющая '!$E$66)*1000+ставка!B118</f>
        <v>2439.1409407450001</v>
      </c>
      <c r="C334" s="146">
        <f>((ставка!C118/1000*'составляющая '!$B$66*'составляющая '!$C$66)+'составляющая '!$D$66+'составляющая '!$E$66)*1000+ставка!C118</f>
        <v>2323.9055225900001</v>
      </c>
      <c r="D334" s="146">
        <f>((ставка!D118/1000*'составляющая '!$B$66*'составляющая '!$C$66)+'составляющая '!$D$66+'составляющая '!$E$66)*1000+ставка!D118</f>
        <v>2274.0824228350002</v>
      </c>
      <c r="E334" s="146">
        <f>((ставка!E118/1000*'составляющая '!$B$66*'составляющая '!$C$66)+'составляющая '!$D$66+'составляющая '!$E$66)*1000+ставка!E118</f>
        <v>2162.6340336399999</v>
      </c>
      <c r="F334" s="146">
        <f>((ставка!F118/1000*'составляющая '!$B$66*'составляющая '!$C$66)+'составляющая '!$D$66+'составляющая '!$E$66)*1000+ставка!F118</f>
        <v>2249.4667345950002</v>
      </c>
      <c r="G334" s="146">
        <f>((ставка!G118/1000*'составляющая '!$B$66*'составляющая '!$C$66)+'составляющая '!$D$66+'составляющая '!$E$66)*1000+ставка!G118</f>
        <v>2314.8467771800001</v>
      </c>
      <c r="H334" s="146">
        <f>((ставка!H118/1000*'составляющая '!$B$66*'составляющая '!$C$66)+'составляющая '!$D$66+'составляющая '!$E$66)*1000+ставка!H118</f>
        <v>2432.2016405200002</v>
      </c>
      <c r="I334" s="146">
        <f>((ставка!I118/1000*'составляющая '!$B$66*'составляющая '!$C$66)+'составляющая '!$D$66+'составляющая '!$E$66)*1000+ставка!I118</f>
        <v>2617.2496465200002</v>
      </c>
      <c r="J334" s="146">
        <f>((ставка!J118/1000*'составляющая '!$B$66*'составляющая '!$C$66)+'составляющая '!$D$66+'составляющая '!$E$66)*1000+ставка!J118</f>
        <v>2771.517283615</v>
      </c>
      <c r="K334" s="146">
        <f>((ставка!K118/1000*'составляющая '!$B$66*'составляющая '!$C$66)+'составляющая '!$D$66+'составляющая '!$E$66)*1000+ставка!K118</f>
        <v>2866.817006705</v>
      </c>
      <c r="L334" s="146">
        <f>((ставка!L118/1000*'составляющая '!$B$66*'составляющая '!$C$66)+'составляющая '!$D$66+'составляющая '!$E$66)*1000+ставка!L118</f>
        <v>2877.2098191349996</v>
      </c>
      <c r="M334" s="146">
        <f>((ставка!M118/1000*'составляющая '!$B$66*'составляющая '!$C$66)+'составляющая '!$D$66+'составляющая '!$E$66)*1000+ставка!M118</f>
        <v>2877.941404275</v>
      </c>
      <c r="N334" s="146">
        <f>((ставка!N118/1000*'составляющая '!$B$66*'составляющая '!$C$66)+'составляющая '!$D$66+'составляющая '!$E$66)*1000+ставка!N118</f>
        <v>2874.8536846400002</v>
      </c>
      <c r="O334" s="146">
        <f>((ставка!O118/1000*'составляющая '!$B$66*'составляющая '!$C$66)+'составляющая '!$D$66+'составляющая '!$E$66)*1000+ставка!O118</f>
        <v>2876.0694070049999</v>
      </c>
      <c r="P334" s="146">
        <f>((ставка!P118/1000*'составляющая '!$B$66*'составляющая '!$C$66)+'составляющая '!$D$66+'составляющая '!$E$66)*1000+ставка!P118</f>
        <v>2875.4884423349999</v>
      </c>
      <c r="Q334" s="146">
        <f>((ставка!Q118/1000*'составляющая '!$B$66*'составляющая '!$C$66)+'составляющая '!$D$66+'составляющая '!$E$66)*1000+ставка!Q118</f>
        <v>2875.0043051100001</v>
      </c>
      <c r="R334" s="146">
        <f>((ставка!R118/1000*'составляющая '!$B$66*'составляющая '!$C$66)+'составляющая '!$D$66+'составляющая '!$E$66)*1000+ставка!R118</f>
        <v>2873.8854101899997</v>
      </c>
      <c r="S334" s="146">
        <f>((ставка!S118/1000*'составляющая '!$B$66*'составляющая '!$C$66)+'составляющая '!$D$66+'составляющая '!$E$66)*1000+ставка!S118</f>
        <v>2845.1384176299998</v>
      </c>
      <c r="T334" s="146">
        <f>((ставка!T118/1000*'составляющая '!$B$66*'составляющая '!$C$66)+'составляющая '!$D$66+'составляющая '!$E$66)*1000+ставка!T118</f>
        <v>2820.5119707849999</v>
      </c>
      <c r="U334" s="146">
        <f>((ставка!U118/1000*'составляющая '!$B$66*'составляющая '!$C$66)+'составляющая '!$D$66+'составляющая '!$E$66)*1000+ставка!U118</f>
        <v>2842.1152496249997</v>
      </c>
      <c r="V334" s="146">
        <f>((ставка!V118/1000*'составляющая '!$B$66*'составляющая '!$C$66)+'составляющая '!$D$66+'составляющая '!$E$66)*1000+ставка!V118</f>
        <v>2883.4498100350002</v>
      </c>
      <c r="W334" s="146">
        <f>((ставка!W118/1000*'составляющая '!$B$66*'составляющая '!$C$66)+'составляющая '!$D$66+'составляющая '!$E$66)*1000+ставка!W118</f>
        <v>2896.9518593100001</v>
      </c>
      <c r="X334" s="146">
        <f>((ставка!X118/1000*'составляющая '!$B$66*'составляющая '!$C$66)+'составляющая '!$D$66+'составляющая '!$E$66)*1000+ставка!X118</f>
        <v>2832.27112605</v>
      </c>
      <c r="Y334" s="146">
        <f>((ставка!Y118/1000*'составляющая '!$B$66*'составляющая '!$C$66)+'составляющая '!$D$66+'составляющая '!$E$66)*1000+ставка!Y118</f>
        <v>2538.60424397</v>
      </c>
    </row>
    <row r="335" spans="1:25" s="104" customFormat="1" ht="15.75" hidden="1" outlineLevel="1" x14ac:dyDescent="0.25">
      <c r="A335" s="227">
        <v>10</v>
      </c>
      <c r="B335" s="146">
        <f>((ставка!B119/1000*'составляющая '!$B$66*'составляющая '!$C$66)+'составляющая '!$D$66+'составляющая '!$E$66)*1000+ставка!B119</f>
        <v>2440.7224556800002</v>
      </c>
      <c r="C335" s="146">
        <f>((ставка!C119/1000*'составляющая '!$B$66*'составляющая '!$C$66)+'составляющая '!$D$66+'составляющая '!$E$66)*1000+ставка!C119</f>
        <v>2345.3474223550002</v>
      </c>
      <c r="D335" s="146">
        <f>((ставка!D119/1000*'составляющая '!$B$66*'составляющая '!$C$66)+'составляющая '!$D$66+'составляющая '!$E$66)*1000+ставка!D119</f>
        <v>2327.1438626949998</v>
      </c>
      <c r="E335" s="146">
        <f>((ставка!E119/1000*'составляющая '!$B$66*'составляющая '!$C$66)+'составляющая '!$D$66+'составляющая '!$E$66)*1000+ставка!E119</f>
        <v>2243.6463292899998</v>
      </c>
      <c r="F335" s="146">
        <f>((ставка!F119/1000*'составляющая '!$B$66*'составляющая '!$C$66)+'составляющая '!$D$66+'составляющая '!$E$66)*1000+ставка!F119</f>
        <v>2310.5110593649997</v>
      </c>
      <c r="G335" s="146">
        <f>((ставка!G119/1000*'составляющая '!$B$66*'составляющая '!$C$66)+'составляющая '!$D$66+'составляющая '!$E$66)*1000+ставка!G119</f>
        <v>2336.589917885</v>
      </c>
      <c r="H335" s="146">
        <f>((ставка!H119/1000*'составляющая '!$B$66*'составляющая '!$C$66)+'составляющая '!$D$66+'составляющая '!$E$66)*1000+ставка!H119</f>
        <v>2416.978214445</v>
      </c>
      <c r="I335" s="146">
        <f>((ставка!I119/1000*'составляющая '!$B$66*'составляющая '!$C$66)+'составляющая '!$D$66+'составляющая '!$E$66)*1000+ставка!I119</f>
        <v>2536.2373508700002</v>
      </c>
      <c r="J335" s="146">
        <f>((ставка!J119/1000*'составляющая '!$B$66*'составляющая '!$C$66)+'составляющая '!$D$66+'составляющая '!$E$66)*1000+ставка!J119</f>
        <v>2752.74351789</v>
      </c>
      <c r="K335" s="146">
        <f>((ставка!K119/1000*'составляющая '!$B$66*'составляющая '!$C$66)+'составляющая '!$D$66+'составляющая '!$E$66)*1000+ставка!K119</f>
        <v>2859.7701204300001</v>
      </c>
      <c r="L335" s="146">
        <f>((ставка!L119/1000*'составляющая '!$B$66*'составляющая '!$C$66)+'составляющая '!$D$66+'составляющая '!$E$66)*1000+ставка!L119</f>
        <v>2866.8707997299998</v>
      </c>
      <c r="M335" s="146">
        <f>((ставка!M119/1000*'составляющая '!$B$66*'составляющая '!$C$66)+'составляющая '!$D$66+'составляющая '!$E$66)*1000+ставка!M119</f>
        <v>2866.5265243700001</v>
      </c>
      <c r="N335" s="146">
        <f>((ставка!N119/1000*'составляющая '!$B$66*'составляющая '!$C$66)+'составляющая '!$D$66+'составляющая '!$E$66)*1000+ставка!N119</f>
        <v>2821.8998308299997</v>
      </c>
      <c r="O335" s="146">
        <f>((ставка!O119/1000*'составляющая '!$B$66*'составляющая '!$C$66)+'составляющая '!$D$66+'составляющая '!$E$66)*1000+ставка!O119</f>
        <v>2819.2962484199998</v>
      </c>
      <c r="P335" s="146">
        <f>((ставка!P119/1000*'составляющая '!$B$66*'составляющая '!$C$66)+'составляющая '!$D$66+'составляющая '!$E$66)*1000+ставка!P119</f>
        <v>2850.5930303650002</v>
      </c>
      <c r="Q335" s="146">
        <f>((ставка!Q119/1000*'составляющая '!$B$66*'составляющая '!$C$66)+'составляющая '!$D$66+'составляющая '!$E$66)*1000+ставка!Q119</f>
        <v>2855.950815655</v>
      </c>
      <c r="R335" s="146">
        <f>((ставка!R119/1000*'составляющая '!$B$66*'составляющая '!$C$66)+'составляющая '!$D$66+'составляющая '!$E$66)*1000+ставка!R119</f>
        <v>2858.3822603849999</v>
      </c>
      <c r="S335" s="146">
        <f>((ставка!S119/1000*'составляющая '!$B$66*'составляющая '!$C$66)+'составляющая '!$D$66+'составляющая '!$E$66)*1000+ставка!S119</f>
        <v>2856.92984871</v>
      </c>
      <c r="T335" s="146">
        <f>((ставка!T119/1000*'составляющая '!$B$66*'составляющая '!$C$66)+'составляющая '!$D$66+'составляющая '!$E$66)*1000+ставка!T119</f>
        <v>2847.50531073</v>
      </c>
      <c r="U335" s="146">
        <f>((ставка!U119/1000*'составляющая '!$B$66*'составляющая '!$C$66)+'составляющая '!$D$66+'составляющая '!$E$66)*1000+ставка!U119</f>
        <v>2838.4250481099998</v>
      </c>
      <c r="V335" s="146">
        <f>((ставка!V119/1000*'составляющая '!$B$66*'составляющая '!$C$66)+'составляющая '!$D$66+'составляющая '!$E$66)*1000+ставка!V119</f>
        <v>2892.6269001000001</v>
      </c>
      <c r="W335" s="146">
        <f>((ставка!W119/1000*'составляющая '!$B$66*'составляющая '!$C$66)+'составляющая '!$D$66+'составляющая '!$E$66)*1000+ставка!W119</f>
        <v>2889.4100772050001</v>
      </c>
      <c r="X335" s="146">
        <f>((ставка!X119/1000*'составляющая '!$B$66*'составляющая '!$C$66)+'составляющая '!$D$66+'составляющая '!$E$66)*1000+ставка!X119</f>
        <v>2804.1050981600001</v>
      </c>
      <c r="Y335" s="146">
        <f>((ставка!Y119/1000*'составляющая '!$B$66*'составляющая '!$C$66)+'составляющая '!$D$66+'составляющая '!$E$66)*1000+ставка!Y119</f>
        <v>2615.3346148299997</v>
      </c>
    </row>
    <row r="336" spans="1:25" s="104" customFormat="1" ht="15.75" hidden="1" outlineLevel="1" x14ac:dyDescent="0.25">
      <c r="A336" s="227">
        <v>11</v>
      </c>
      <c r="B336" s="146">
        <f>((ставка!B120/1000*'составляющая '!$B$66*'составляющая '!$C$66)+'составляющая '!$D$66+'составляющая '!$E$66)*1000+ставка!B120</f>
        <v>2395.2027979249997</v>
      </c>
      <c r="C336" s="146">
        <f>((ставка!C120/1000*'составляющая '!$B$66*'составляющая '!$C$66)+'составляющая '!$D$66+'составляющая '!$E$66)*1000+ставка!C120</f>
        <v>2269.7144292049998</v>
      </c>
      <c r="D336" s="146">
        <f>((ставка!D120/1000*'составляющая '!$B$66*'составляющая '!$C$66)+'составляющая '!$D$66+'составляющая '!$E$66)*1000+ставка!D120</f>
        <v>2252.113351425</v>
      </c>
      <c r="E336" s="146">
        <f>((ставка!E120/1000*'составляющая '!$B$66*'составляющая '!$C$66)+'составляющая '!$D$66+'составляющая '!$E$66)*1000+ставка!E120</f>
        <v>2231.5321400600001</v>
      </c>
      <c r="F336" s="146">
        <f>((ставка!F120/1000*'составляющая '!$B$66*'составляющая '!$C$66)+'составляющая '!$D$66+'составляющая '!$E$66)*1000+ставка!F120</f>
        <v>2332.4263377500001</v>
      </c>
      <c r="G336" s="146">
        <f>((ставка!G120/1000*'составляющая '!$B$66*'составляющая '!$C$66)+'составляющая '!$D$66+'составляющая '!$E$66)*1000+ставка!G120</f>
        <v>2380.5388193099998</v>
      </c>
      <c r="H336" s="146">
        <f>((ставка!H120/1000*'составляющая '!$B$66*'составляющая '!$C$66)+'составляющая '!$D$66+'составляющая '!$E$66)*1000+ставка!H120</f>
        <v>2411.276153795</v>
      </c>
      <c r="I336" s="146">
        <f>((ставка!I120/1000*'составляющая '!$B$66*'составляющая '!$C$66)+'составляющая '!$D$66+'составляющая '!$E$66)*1000+ставка!I120</f>
        <v>2748.450834495</v>
      </c>
      <c r="J336" s="146">
        <f>((ставка!J120/1000*'составляющая '!$B$66*'составляющая '!$C$66)+'составляющая '!$D$66+'составляющая '!$E$66)*1000+ставка!J120</f>
        <v>2807.902885725</v>
      </c>
      <c r="K336" s="146">
        <f>((ставка!K120/1000*'составляющая '!$B$66*'составляющая '!$C$66)+'составляющая '!$D$66+'составляющая '!$E$66)*1000+ставка!K120</f>
        <v>2831.1414725249997</v>
      </c>
      <c r="L336" s="146">
        <f>((ставка!L120/1000*'составляющая '!$B$66*'составляющая '!$C$66)+'составляющая '!$D$66+'составляющая '!$E$66)*1000+ставка!L120</f>
        <v>2874.3695474149999</v>
      </c>
      <c r="M336" s="146">
        <f>((ставка!M120/1000*'составляющая '!$B$66*'составляющая '!$C$66)+'составляющая '!$D$66+'составляющая '!$E$66)*1000+ставка!M120</f>
        <v>2873.2398938900001</v>
      </c>
      <c r="N336" s="146">
        <f>((ставка!N120/1000*'составляющая '!$B$66*'составляющая '!$C$66)+'составляющая '!$D$66+'составляющая '!$E$66)*1000+ставка!N120</f>
        <v>2871.3894138300002</v>
      </c>
      <c r="O336" s="146">
        <f>((ставка!O120/1000*'составляющая '!$B$66*'составляющая '!$C$66)+'составляющая '!$D$66+'составляющая '!$E$66)*1000+ставка!O120</f>
        <v>2870.8514835799997</v>
      </c>
      <c r="P336" s="146">
        <f>((ставка!P120/1000*'составляющая '!$B$66*'составляющая '!$C$66)+'составляющая '!$D$66+'составляющая '!$E$66)*1000+ставка!P120</f>
        <v>2868.0004532550001</v>
      </c>
      <c r="Q336" s="146">
        <f>((ставка!Q120/1000*'составляющая '!$B$66*'составляющая '!$C$66)+'составляющая '!$D$66+'составляющая '!$E$66)*1000+ставка!Q120</f>
        <v>2864.54694105</v>
      </c>
      <c r="R336" s="146">
        <f>((ставка!R120/1000*'составляющая '!$B$66*'составляющая '!$C$66)+'составляющая '!$D$66+'составляющая '!$E$66)*1000+ставка!R120</f>
        <v>2863.8368731199998</v>
      </c>
      <c r="S336" s="146">
        <f>((ставка!S120/1000*'составляющая '!$B$66*'составляющая '!$C$66)+'составляющая '!$D$66+'составляющая '!$E$66)*1000+ставка!S120</f>
        <v>2864.3210103450001</v>
      </c>
      <c r="T336" s="146">
        <f>((ставка!T120/1000*'составляющая '!$B$66*'составляющая '!$C$66)+'составляющая '!$D$66+'составляющая '!$E$66)*1000+ставка!T120</f>
        <v>2790.3340837599999</v>
      </c>
      <c r="U336" s="146">
        <f>((ставка!U120/1000*'составляющая '!$B$66*'составляющая '!$C$66)+'составляющая '!$D$66+'составляющая '!$E$66)*1000+ставка!U120</f>
        <v>2813.4543259049997</v>
      </c>
      <c r="V336" s="146">
        <f>((ставка!V120/1000*'составляющая '!$B$66*'составляющая '!$C$66)+'составляющая '!$D$66+'составляющая '!$E$66)*1000+ставка!V120</f>
        <v>2847.1395181600001</v>
      </c>
      <c r="W336" s="146">
        <f>((ставка!W120/1000*'составляющая '!$B$66*'составляющая '!$C$66)+'составляющая '!$D$66+'составляющая '!$E$66)*1000+ставка!W120</f>
        <v>2889.9372488500003</v>
      </c>
      <c r="X336" s="146">
        <f>((ставка!X120/1000*'составляющая '!$B$66*'составляющая '!$C$66)+'составляющая '!$D$66+'составляющая '!$E$66)*1000+ставка!X120</f>
        <v>2820.1354196100001</v>
      </c>
      <c r="Y336" s="146">
        <f>((ставка!Y120/1000*'составляющая '!$B$66*'составляющая '!$C$66)+'составляющая '!$D$66+'составляющая '!$E$66)*1000+ставка!Y120</f>
        <v>2606.46952431</v>
      </c>
    </row>
    <row r="337" spans="1:25" s="104" customFormat="1" ht="15.75" hidden="1" outlineLevel="1" x14ac:dyDescent="0.25">
      <c r="A337" s="227">
        <v>12</v>
      </c>
      <c r="B337" s="146">
        <f>((ставка!B121/1000*'составляющая '!$B$66*'составляющая '!$C$66)+'составляющая '!$D$66+'составляющая '!$E$66)*1000+ставка!B121</f>
        <v>2435.5690838849996</v>
      </c>
      <c r="C337" s="146">
        <f>((ставка!C121/1000*'составляющая '!$B$66*'составляющая '!$C$66)+'составляющая '!$D$66+'составляющая '!$E$66)*1000+ставка!C121</f>
        <v>2338.5587426000002</v>
      </c>
      <c r="D337" s="146">
        <f>((ставка!D121/1000*'составляющая '!$B$66*'составляющая '!$C$66)+'составляющая '!$D$66+'составляющая '!$E$66)*1000+ставка!D121</f>
        <v>2308.97257885</v>
      </c>
      <c r="E337" s="146">
        <f>((ставка!E121/1000*'составляющая '!$B$66*'составляющая '!$C$66)+'составляющая '!$D$66+'составляющая '!$E$66)*1000+ставка!E121</f>
        <v>2234.1464810749999</v>
      </c>
      <c r="F337" s="146">
        <f>((ставка!F121/1000*'составляющая '!$B$66*'составляющая '!$C$66)+'составляющая '!$D$66+'составляющая '!$E$66)*1000+ставка!F121</f>
        <v>2330.9739260749998</v>
      </c>
      <c r="G337" s="146">
        <f>((ставка!G121/1000*'составляющая '!$B$66*'составляющая '!$C$66)+'составляющая '!$D$66+'составляющая '!$E$66)*1000+ставка!G121</f>
        <v>2405.5310587250001</v>
      </c>
      <c r="H337" s="146">
        <f>((ставка!H121/1000*'составляющая '!$B$66*'составляющая '!$C$66)+'составляющая '!$D$66+'составляющая '!$E$66)*1000+ставка!H121</f>
        <v>2482.325981215</v>
      </c>
      <c r="I337" s="146">
        <f>((ставка!I121/1000*'составляющая '!$B$66*'составляющая '!$C$66)+'составляющая '!$D$66+'составляющая '!$E$66)*1000+ставка!I121</f>
        <v>2764.5779833900001</v>
      </c>
      <c r="J337" s="146">
        <f>((ставка!J121/1000*'составляющая '!$B$66*'составляющая '!$C$66)+'составляющая '!$D$66+'составляющая '!$E$66)*1000+ставка!J121</f>
        <v>2857.0266761549997</v>
      </c>
      <c r="K337" s="146">
        <f>((ставка!K121/1000*'составляющая '!$B$66*'составляющая '!$C$66)+'составляющая '!$D$66+'составляющая '!$E$66)*1000+ставка!K121</f>
        <v>2869.23769283</v>
      </c>
      <c r="L337" s="146">
        <f>((ставка!L121/1000*'составляющая '!$B$66*'составляющая '!$C$66)+'составляющая '!$D$66+'составляющая '!$E$66)*1000+ставка!L121</f>
        <v>2876.7794749349996</v>
      </c>
      <c r="M337" s="146">
        <f>((ставка!M121/1000*'составляющая '!$B$66*'составляющая '!$C$66)+'составляющая '!$D$66+'составляющая '!$E$66)*1000+ставка!M121</f>
        <v>2874.7783744050002</v>
      </c>
      <c r="N337" s="146">
        <f>((ставка!N121/1000*'составляющая '!$B$66*'составляющая '!$C$66)+'составляющая '!$D$66+'составляющая '!$E$66)*1000+ставка!N121</f>
        <v>2872.777273875</v>
      </c>
      <c r="O337" s="146">
        <f>((ставка!O121/1000*'составляющая '!$B$66*'составляющая '!$C$66)+'составляющая '!$D$66+'составляющая '!$E$66)*1000+ставка!O121</f>
        <v>2872.1317575749999</v>
      </c>
      <c r="P337" s="146">
        <f>((ставка!P121/1000*'составляющая '!$B$66*'составляющая '!$C$66)+'составляющая '!$D$66+'составляющая '!$E$66)*1000+ставка!P121</f>
        <v>2871.5938273250003</v>
      </c>
      <c r="Q337" s="146">
        <f>((ставка!Q121/1000*'составляющая '!$B$66*'составляющая '!$C$66)+'составляющая '!$D$66+'составляющая '!$E$66)*1000+ставка!Q121</f>
        <v>2870.8837593950002</v>
      </c>
      <c r="R337" s="146">
        <f>((ставка!R121/1000*'составляющая '!$B$66*'составляющая '!$C$66)+'составляющая '!$D$66+'составляющая '!$E$66)*1000+ставка!R121</f>
        <v>2870.6793459</v>
      </c>
      <c r="S337" s="146">
        <f>((ставка!S121/1000*'составляющая '!$B$66*'составляющая '!$C$66)+'составляющая '!$D$66+'составляющая '!$E$66)*1000+ставка!S121</f>
        <v>2866.56955879</v>
      </c>
      <c r="T337" s="146">
        <f>((ставка!T121/1000*'составляющая '!$B$66*'составляющая '!$C$66)+'составляющая '!$D$66+'составляющая '!$E$66)*1000+ставка!T121</f>
        <v>2810.6570886049999</v>
      </c>
      <c r="U337" s="146">
        <f>((ставка!U121/1000*'составляющая '!$B$66*'составляющая '!$C$66)+'составляющая '!$D$66+'составляющая '!$E$66)*1000+ставка!U121</f>
        <v>2864.8481819899998</v>
      </c>
      <c r="V337" s="146">
        <f>((ставка!V121/1000*'составляющая '!$B$66*'составляющая '!$C$66)+'составляющая '!$D$66+'составляющая '!$E$66)*1000+ставка!V121</f>
        <v>2897.651168635</v>
      </c>
      <c r="W337" s="146">
        <f>((ставка!W121/1000*'составляющая '!$B$66*'составляющая '!$C$66)+'составляющая '!$D$66+'составляющая '!$E$66)*1000+ставка!W121</f>
        <v>2893.0787615099998</v>
      </c>
      <c r="X337" s="146">
        <f>((ставка!X121/1000*'составляющая '!$B$66*'составляющая '!$C$66)+'составляющая '!$D$66+'составляющая '!$E$66)*1000+ставка!X121</f>
        <v>2801.4692399350001</v>
      </c>
      <c r="Y337" s="146">
        <f>((ставка!Y121/1000*'составляющая '!$B$66*'составляющая '!$C$66)+'составляющая '!$D$66+'составляющая '!$E$66)*1000+ставка!Y121</f>
        <v>2542.2298938549998</v>
      </c>
    </row>
    <row r="338" spans="1:25" s="104" customFormat="1" ht="15.75" hidden="1" outlineLevel="1" x14ac:dyDescent="0.25">
      <c r="A338" s="227">
        <v>13</v>
      </c>
      <c r="B338" s="146">
        <f>((ставка!B122/1000*'составляющая '!$B$66*'составляющая '!$C$66)+'составляющая '!$D$66+'составляющая '!$E$66)*1000+ставка!B122</f>
        <v>2405.1007145250001</v>
      </c>
      <c r="C338" s="146">
        <f>((ставка!C122/1000*'составляющая '!$B$66*'составляющая '!$C$66)+'составляющая '!$D$66+'составляющая '!$E$66)*1000+ставка!C122</f>
        <v>2313.6202962099997</v>
      </c>
      <c r="D338" s="146">
        <f>((ставка!D122/1000*'составляющая '!$B$66*'составляющая '!$C$66)+'составляющая '!$D$66+'составляющая '!$E$66)*1000+ставка!D122</f>
        <v>2247.2289447550002</v>
      </c>
      <c r="E338" s="146">
        <f>((ставка!E122/1000*'составляющая '!$B$66*'составляющая '!$C$66)+'составляющая '!$D$66+'составляющая '!$E$66)*1000+ставка!E122</f>
        <v>2189.0571675199999</v>
      </c>
      <c r="F338" s="146">
        <f>((ставка!F122/1000*'составляющая '!$B$66*'составляющая '!$C$66)+'составляющая '!$D$66+'составляющая '!$E$66)*1000+ставка!F122</f>
        <v>2315.610638135</v>
      </c>
      <c r="G338" s="146">
        <f>((ставка!G122/1000*'составляющая '!$B$66*'составляющая '!$C$66)+'составляющая '!$D$66+'составляющая '!$E$66)*1000+ставка!G122</f>
        <v>2369.2638012699999</v>
      </c>
      <c r="H338" s="146">
        <f>((ставка!H122/1000*'составляющая '!$B$66*'составляющая '!$C$66)+'составляющая '!$D$66+'составляющая '!$E$66)*1000+ставка!H122</f>
        <v>2409.8775351450004</v>
      </c>
      <c r="I338" s="146">
        <f>((ставка!I122/1000*'составляющая '!$B$66*'составляющая '!$C$66)+'составляющая '!$D$66+'составляющая '!$E$66)*1000+ставка!I122</f>
        <v>2605.2968363649998</v>
      </c>
      <c r="J338" s="146">
        <f>((ставка!J122/1000*'составляющая '!$B$66*'составляющая '!$C$66)+'составляющая '!$D$66+'составляющая '!$E$66)*1000+ставка!J122</f>
        <v>2810.1944685899998</v>
      </c>
      <c r="K338" s="146">
        <f>((ставка!K122/1000*'составляющая '!$B$66*'составляющая '!$C$66)+'составляющая '!$D$66+'составляющая '!$E$66)*1000+ставка!K122</f>
        <v>2865.2570089800001</v>
      </c>
      <c r="L338" s="146">
        <f>((ставка!L122/1000*'составляющая '!$B$66*'составляющая '!$C$66)+'составляющая '!$D$66+'составляющая '!$E$66)*1000+ставка!L122</f>
        <v>2872.2178264149998</v>
      </c>
      <c r="M338" s="146">
        <f>((ставка!M122/1000*'составляющая '!$B$66*'составляющая '!$C$66)+'составляющая '!$D$66+'составляющая '!$E$66)*1000+ставка!M122</f>
        <v>2870.173691465</v>
      </c>
      <c r="N338" s="146">
        <f>((ставка!N122/1000*'составляющая '!$B$66*'составляющая '!$C$66)+'составляющая '!$D$66+'составляющая '!$E$66)*1000+ставка!N122</f>
        <v>2847.6128967799996</v>
      </c>
      <c r="O338" s="146">
        <f>((ставка!O122/1000*'составляющая '!$B$66*'составляющая '!$C$66)+'составляющая '!$D$66+'составляющая '!$E$66)*1000+ставка!O122</f>
        <v>2865.7088703899999</v>
      </c>
      <c r="P338" s="146">
        <f>((ставка!P122/1000*'составляющая '!$B$66*'составляющая '!$C$66)+'составляющая '!$D$66+'составляющая '!$E$66)*1000+ставка!P122</f>
        <v>2845.5257274100004</v>
      </c>
      <c r="Q338" s="146">
        <f>((ставка!Q122/1000*'составляющая '!$B$66*'составляющая '!$C$66)+'составляющая '!$D$66+'составляющая '!$E$66)*1000+ставка!Q122</f>
        <v>2841.8247672899997</v>
      </c>
      <c r="R338" s="146">
        <f>((ставка!R122/1000*'составляющая '!$B$66*'составляющая '!$C$66)+'составляющая '!$D$66+'составляющая '!$E$66)*1000+ставка!R122</f>
        <v>2859.8992236899999</v>
      </c>
      <c r="S338" s="146">
        <f>((ставка!S122/1000*'составляющая '!$B$66*'составляющая '!$C$66)+'составляющая '!$D$66+'составляющая '!$E$66)*1000+ставка!S122</f>
        <v>2826.7304444749998</v>
      </c>
      <c r="T338" s="146">
        <f>((ставка!T122/1000*'составляющая '!$B$66*'составляющая '!$C$66)+'составляющая '!$D$66+'составляющая '!$E$66)*1000+ставка!T122</f>
        <v>2783.0505081749998</v>
      </c>
      <c r="U338" s="146">
        <f>((ставка!U122/1000*'составляющая '!$B$66*'составляющая '!$C$66)+'составляющая '!$D$66+'составляющая '!$E$66)*1000+ставка!U122</f>
        <v>2805.4068893650001</v>
      </c>
      <c r="V338" s="146">
        <f>((ставка!V122/1000*'составляющая '!$B$66*'составляющая '!$C$66)+'составляющая '!$D$66+'составляющая '!$E$66)*1000+ставка!V122</f>
        <v>2886.8280120049999</v>
      </c>
      <c r="W338" s="146">
        <f>((ставка!W122/1000*'составляющая '!$B$66*'составляющая '!$C$66)+'составляющая '!$D$66+'составляющая '!$E$66)*1000+ставка!W122</f>
        <v>2884.9667733400001</v>
      </c>
      <c r="X338" s="146">
        <f>((ставка!X122/1000*'составляющая '!$B$66*'составляющая '!$C$66)+'составляющая '!$D$66+'составляющая '!$E$66)*1000+ставка!X122</f>
        <v>2798.8979333400002</v>
      </c>
      <c r="Y338" s="146">
        <f>((ставка!Y122/1000*'составляющая '!$B$66*'составляющая '!$C$66)+'составляющая '!$D$66+'составляющая '!$E$66)*1000+ставка!Y122</f>
        <v>2619.7348842749998</v>
      </c>
    </row>
    <row r="339" spans="1:25" s="104" customFormat="1" ht="15.75" hidden="1" outlineLevel="1" x14ac:dyDescent="0.25">
      <c r="A339" s="227">
        <v>14</v>
      </c>
      <c r="B339" s="146">
        <f>((ставка!B123/1000*'составляющая '!$B$66*'составляющая '!$C$66)+'составляющая '!$D$66+'составляющая '!$E$66)*1000+ставка!B123</f>
        <v>2576.2486028650001</v>
      </c>
      <c r="C339" s="146">
        <f>((ставка!C123/1000*'составляющая '!$B$66*'составляющая '!$C$66)+'составляющая '!$D$66+'составляющая '!$E$66)*1000+ставка!C123</f>
        <v>2432.4921228550002</v>
      </c>
      <c r="D339" s="146">
        <f>((ставка!D123/1000*'составляющая '!$B$66*'составляющая '!$C$66)+'составляющая '!$D$66+'составляющая '!$E$66)*1000+ставка!D123</f>
        <v>2408.4466406800002</v>
      </c>
      <c r="E339" s="146">
        <f>((ставка!E123/1000*'составляющая '!$B$66*'составляющая '!$C$66)+'составляющая '!$D$66+'составляющая '!$E$66)*1000+ставка!E123</f>
        <v>2354.0403751949998</v>
      </c>
      <c r="F339" s="146">
        <f>((ставка!F123/1000*'составляющая '!$B$66*'составляющая '!$C$66)+'составляющая '!$D$66+'составляющая '!$E$66)*1000+ставка!F123</f>
        <v>2346.4232828550003</v>
      </c>
      <c r="G339" s="146">
        <f>((ставка!G123/1000*'составляющая '!$B$66*'составляющая '!$C$66)+'составляющая '!$D$66+'составляющая '!$E$66)*1000+ставка!G123</f>
        <v>2351.3722411549998</v>
      </c>
      <c r="H339" s="146">
        <f>((ставка!H123/1000*'составляющая '!$B$66*'составляющая '!$C$66)+'составляющая '!$D$66+'составляющая '!$E$66)*1000+ставка!H123</f>
        <v>2350.6621732250001</v>
      </c>
      <c r="I339" s="146">
        <f>((ставка!I123/1000*'составляющая '!$B$66*'составляющая '!$C$66)+'составляющая '!$D$66+'составляющая '!$E$66)*1000+ставка!I123</f>
        <v>2425.10096122</v>
      </c>
      <c r="J339" s="146">
        <f>((ставка!J123/1000*'составляющая '!$B$66*'составляющая '!$C$66)+'составляющая '!$D$66+'составляющая '!$E$66)*1000+ставка!J123</f>
        <v>2749.246971265</v>
      </c>
      <c r="K339" s="146">
        <f>((ставка!K123/1000*'составляющая '!$B$66*'составляющая '!$C$66)+'составляющая '!$D$66+'составляющая '!$E$66)*1000+ставка!K123</f>
        <v>2812.45377564</v>
      </c>
      <c r="L339" s="146">
        <f>((ставка!L123/1000*'составляющая '!$B$66*'составляющая '!$C$66)+'составляющая '!$D$66+'составляющая '!$E$66)*1000+ставка!L123</f>
        <v>2858.3499845699998</v>
      </c>
      <c r="M339" s="146">
        <f>((ставка!M123/1000*'составляющая '!$B$66*'составляющая '!$C$66)+'составляющая '!$D$66+'составляющая '!$E$66)*1000+ставка!M123</f>
        <v>2863.6862526499999</v>
      </c>
      <c r="N339" s="146">
        <f>((ставка!N123/1000*'составляющая '!$B$66*'составляющая '!$C$66)+'составляющая '!$D$66+'составляющая '!$E$66)*1000+ставка!N123</f>
        <v>2861.8572898000002</v>
      </c>
      <c r="O339" s="146">
        <f>((ставка!O123/1000*'составляющая '!$B$66*'составляющая '!$C$66)+'составляющая '!$D$66+'составляющая '!$E$66)*1000+ставка!O123</f>
        <v>2859.1783971549999</v>
      </c>
      <c r="P339" s="146">
        <f>((ставка!P123/1000*'составляющая '!$B$66*'составляющая '!$C$66)+'составляющая '!$D$66+'составляющая '!$E$66)*1000+ставка!P123</f>
        <v>2862.9977019300004</v>
      </c>
      <c r="Q339" s="146">
        <f>((ставка!Q123/1000*'составляющая '!$B$66*'составляющая '!$C$66)+'составляющая '!$D$66+'составляющая '!$E$66)*1000+ставка!Q123</f>
        <v>2862.9654261149999</v>
      </c>
      <c r="R339" s="146">
        <f>((ставка!R123/1000*'составляющая '!$B$66*'составляющая '!$C$66)+'составляющая '!$D$66+'составляющая '!$E$66)*1000+ставка!R123</f>
        <v>2862.6857023849998</v>
      </c>
      <c r="S339" s="146">
        <f>((ставка!S123/1000*'составляющая '!$B$66*'составляющая '!$C$66)+'составляющая '!$D$66+'составляющая '!$E$66)*1000+ставка!S123</f>
        <v>2859.3720520449997</v>
      </c>
      <c r="T339" s="146">
        <f>((ставка!T123/1000*'составляющая '!$B$66*'составляющая '!$C$66)+'составляющая '!$D$66+'составляющая '!$E$66)*1000+ставка!T123</f>
        <v>2777.8541019599998</v>
      </c>
      <c r="U339" s="146">
        <f>((ставка!U123/1000*'составляющая '!$B$66*'составляющая '!$C$66)+'составляющая '!$D$66+'составляющая '!$E$66)*1000+ставка!U123</f>
        <v>2819.5544549400001</v>
      </c>
      <c r="V339" s="146">
        <f>((ставка!V123/1000*'составляющая '!$B$66*'составляющая '!$C$66)+'составляющая '!$D$66+'составляющая '!$E$66)*1000+ставка!V123</f>
        <v>2874.6707883549998</v>
      </c>
      <c r="W339" s="146">
        <f>((ставка!W123/1000*'составляющая '!$B$66*'составляющая '!$C$66)+'составляющая '!$D$66+'составляющая '!$E$66)*1000+ставка!W123</f>
        <v>2873.8638929799999</v>
      </c>
      <c r="X339" s="146">
        <f>((ставка!X123/1000*'составляющая '!$B$66*'составляющая '!$C$66)+'составляющая '!$D$66+'составляющая '!$E$66)*1000+ставка!X123</f>
        <v>2803.2444097600001</v>
      </c>
      <c r="Y339" s="146">
        <f>((ставка!Y123/1000*'составляющая '!$B$66*'составляющая '!$C$66)+'составляющая '!$D$66+'составляющая '!$E$66)*1000+ставка!Y123</f>
        <v>2679.9400378549999</v>
      </c>
    </row>
    <row r="340" spans="1:25" s="104" customFormat="1" ht="15.75" hidden="1" outlineLevel="1" x14ac:dyDescent="0.25">
      <c r="A340" s="227">
        <v>15</v>
      </c>
      <c r="B340" s="146">
        <f>((ставка!B124/1000*'составляющая '!$B$66*'составляющая '!$C$66)+'составляющая '!$D$66+'составляющая '!$E$66)*1000+ставка!B124</f>
        <v>2519.8842712699998</v>
      </c>
      <c r="C340" s="146">
        <f>((ставка!C124/1000*'составляющая '!$B$66*'составляющая '!$C$66)+'составляющая '!$D$66+'составляющая '!$E$66)*1000+ставка!C124</f>
        <v>2384.13219338</v>
      </c>
      <c r="D340" s="146">
        <f>((ставка!D124/1000*'составляющая '!$B$66*'составляющая '!$C$66)+'составляющая '!$D$66+'составляющая '!$E$66)*1000+ставка!D124</f>
        <v>2334.59957596</v>
      </c>
      <c r="E340" s="146">
        <f>((ставка!E124/1000*'составляющая '!$B$66*'составляющая '!$C$66)+'составляющая '!$D$66+'составляющая '!$E$66)*1000+ставка!E124</f>
        <v>2249.9185960049999</v>
      </c>
      <c r="F340" s="146">
        <f>((ставка!F124/1000*'составляющая '!$B$66*'составляющая '!$C$66)+'составляющая '!$D$66+'составляющая '!$E$66)*1000+ставка!F124</f>
        <v>2248.068115945</v>
      </c>
      <c r="G340" s="146">
        <f>((ставка!G124/1000*'составляющая '!$B$66*'составляющая '!$C$66)+'составляющая '!$D$66+'составляющая '!$E$66)*1000+ставка!G124</f>
        <v>2246.8739107900001</v>
      </c>
      <c r="H340" s="146">
        <f>((ставка!H124/1000*'составляющая '!$B$66*'составляющая '!$C$66)+'составляющая '!$D$66+'составляющая '!$E$66)*1000+ставка!H124</f>
        <v>2252.0918342149998</v>
      </c>
      <c r="I340" s="146">
        <f>((ставка!I124/1000*'составляющая '!$B$66*'составляющая '!$C$66)+'составляющая '!$D$66+'составляющая '!$E$66)*1000+ставка!I124</f>
        <v>2309.6503709650001</v>
      </c>
      <c r="J340" s="146">
        <f>((ставка!J124/1000*'составляющая '!$B$66*'составляющая '!$C$66)+'составляющая '!$D$66+'составляющая '!$E$66)*1000+ставка!J124</f>
        <v>2418.9793149749999</v>
      </c>
      <c r="K340" s="146">
        <f>((ставка!K124/1000*'составляющая '!$B$66*'составляющая '!$C$66)+'составляющая '!$D$66+'составляющая '!$E$66)*1000+ставка!K124</f>
        <v>2551.6221560200001</v>
      </c>
      <c r="L340" s="146">
        <f>((ставка!L124/1000*'составляющая '!$B$66*'составляющая '!$C$66)+'составляющая '!$D$66+'составляющая '!$E$66)*1000+ставка!L124</f>
        <v>2750.5057280499996</v>
      </c>
      <c r="M340" s="146">
        <f>((ставка!M124/1000*'составляющая '!$B$66*'составляющая '!$C$66)+'составляющая '!$D$66+'составляющая '!$E$66)*1000+ставка!M124</f>
        <v>2804.761373065</v>
      </c>
      <c r="N340" s="146">
        <f>((ставка!N124/1000*'составляющая '!$B$66*'составляющая '!$C$66)+'составляющая '!$D$66+'составляющая '!$E$66)*1000+ставка!N124</f>
        <v>2798.55365798</v>
      </c>
      <c r="O340" s="146">
        <f>((ставка!O124/1000*'составляющая '!$B$66*'составляющая '!$C$66)+'составляющая '!$D$66+'составляющая '!$E$66)*1000+ставка!O124</f>
        <v>2796.4126955849997</v>
      </c>
      <c r="P340" s="146">
        <f>((ставка!P124/1000*'составляющая '!$B$66*'составляющая '!$C$66)+'составляющая '!$D$66+'составляющая '!$E$66)*1000+ставка!P124</f>
        <v>2793.9274578300001</v>
      </c>
      <c r="Q340" s="146">
        <f>((ставка!Q124/1000*'составляющая '!$B$66*'составляющая '!$C$66)+'составляющая '!$D$66+'составляющая '!$E$66)*1000+ставка!Q124</f>
        <v>2843.5784199049999</v>
      </c>
      <c r="R340" s="146">
        <f>((ставка!R124/1000*'составляющая '!$B$66*'составляющая '!$C$66)+'составляющая '!$D$66+'составляющая '!$E$66)*1000+ставка!R124</f>
        <v>2844.6973148249999</v>
      </c>
      <c r="S340" s="146">
        <f>((ставка!S124/1000*'составляющая '!$B$66*'составляющая '!$C$66)+'составляющая '!$D$66+'составляющая '!$E$66)*1000+ставка!S124</f>
        <v>2848.5273782049999</v>
      </c>
      <c r="T340" s="146">
        <f>((ставка!T124/1000*'составляющая '!$B$66*'составляющая '!$C$66)+'составляющая '!$D$66+'составляющая '!$E$66)*1000+ставка!T124</f>
        <v>2752.4100011350001</v>
      </c>
      <c r="U340" s="146">
        <f>((ставка!U124/1000*'составляющая '!$B$66*'составляющая '!$C$66)+'составляющая '!$D$66+'составляющая '!$E$66)*1000+ставка!U124</f>
        <v>2796.1222132499997</v>
      </c>
      <c r="V340" s="146">
        <f>((ставка!V124/1000*'составляющая '!$B$66*'составляющая '!$C$66)+'составляющая '!$D$66+'составляющая '!$E$66)*1000+ставка!V124</f>
        <v>2880.0608494600001</v>
      </c>
      <c r="W340" s="146">
        <f>((ставка!W124/1000*'составляющая '!$B$66*'составляющая '!$C$66)+'составляющая '!$D$66+'составляющая '!$E$66)*1000+ставка!W124</f>
        <v>2875.7681660649996</v>
      </c>
      <c r="X340" s="146">
        <f>((ставка!X124/1000*'составляющая '!$B$66*'составляющая '!$C$66)+'составляющая '!$D$66+'составляющая '!$E$66)*1000+ставка!X124</f>
        <v>2788.9139479</v>
      </c>
      <c r="Y340" s="146">
        <f>((ставка!Y124/1000*'составляющая '!$B$66*'составляющая '!$C$66)+'составляющая '!$D$66+'составляющая '!$E$66)*1000+ставка!Y124</f>
        <v>2612.1500677499998</v>
      </c>
    </row>
    <row r="341" spans="1:25" s="104" customFormat="1" ht="15.75" hidden="1" outlineLevel="1" x14ac:dyDescent="0.25">
      <c r="A341" s="227">
        <v>16</v>
      </c>
      <c r="B341" s="146">
        <f>((ставка!B125/1000*'составляющая '!$B$66*'составляющая '!$C$66)+'составляющая '!$D$66+'составляющая '!$E$66)*1000+ставка!B125</f>
        <v>2428.6728180800001</v>
      </c>
      <c r="C341" s="146">
        <f>((ставка!C125/1000*'составляющая '!$B$66*'составляющая '!$C$66)+'составляющая '!$D$66+'составляющая '!$E$66)*1000+ставка!C125</f>
        <v>2245.7872916850001</v>
      </c>
      <c r="D341" s="146">
        <f>((ставка!D125/1000*'составляющая '!$B$66*'составляющая '!$C$66)+'составляющая '!$D$66+'составляющая '!$E$66)*1000+ставка!D125</f>
        <v>2248.1003917600001</v>
      </c>
      <c r="E341" s="146">
        <f>((ставка!E125/1000*'составляющая '!$B$66*'составляющая '!$C$66)+'составляющая '!$D$66+'составляющая '!$E$66)*1000+ставка!E125</f>
        <v>2206.0342462099998</v>
      </c>
      <c r="F341" s="146">
        <f>((ставка!F125/1000*'составляющая '!$B$66*'составляющая '!$C$66)+'составляющая '!$D$66+'составляющая '!$E$66)*1000+ставка!F125</f>
        <v>2227.6160078399998</v>
      </c>
      <c r="G341" s="146">
        <f>((ставка!G125/1000*'составляющая '!$B$66*'составляющая '!$C$66)+'составляющая '!$D$66+'составляющая '!$E$66)*1000+ставка!G125</f>
        <v>2270.704220865</v>
      </c>
      <c r="H341" s="146">
        <f>((ставка!H125/1000*'составляющая '!$B$66*'составляющая '!$C$66)+'составляющая '!$D$66+'составляющая '!$E$66)*1000+ставка!H125</f>
        <v>2402.9382349199996</v>
      </c>
      <c r="I341" s="146">
        <f>((ставка!I125/1000*'составляющая '!$B$66*'составляющая '!$C$66)+'составляющая '!$D$66+'составляющая '!$E$66)*1000+ставка!I125</f>
        <v>2657.0242092050003</v>
      </c>
      <c r="J341" s="146">
        <f>((ставка!J125/1000*'составляющая '!$B$66*'составляющая '!$C$66)+'составляющая '!$D$66+'составляющая '!$E$66)*1000+ставка!J125</f>
        <v>2794.9925597249999</v>
      </c>
      <c r="K341" s="146">
        <f>((ставка!K125/1000*'составляющая '!$B$66*'составляющая '!$C$66)+'составляющая '!$D$66+'составляющая '!$E$66)*1000+ставка!K125</f>
        <v>2860.50170557</v>
      </c>
      <c r="L341" s="146">
        <f>((ставка!L125/1000*'составляющая '!$B$66*'составляющая '!$C$66)+'составляющая '!$D$66+'составляющая '!$E$66)*1000+ставка!L125</f>
        <v>2874.7676157999995</v>
      </c>
      <c r="M341" s="146">
        <f>((ставка!M125/1000*'составляющая '!$B$66*'составляющая '!$C$66)+'составляющая '!$D$66+'составляющая '!$E$66)*1000+ставка!M125</f>
        <v>2864.0628038250002</v>
      </c>
      <c r="N341" s="146">
        <f>((ставка!N125/1000*'составляющая '!$B$66*'составляющая '!$C$66)+'составляющая '!$D$66+'составляющая '!$E$66)*1000+ставка!N125</f>
        <v>2865.267767585</v>
      </c>
      <c r="O341" s="146">
        <f>((ставка!O125/1000*'составляющая '!$B$66*'составляющая '!$C$66)+'составляющая '!$D$66+'составляющая '!$E$66)*1000+ставка!O125</f>
        <v>2870.5287254300001</v>
      </c>
      <c r="P341" s="146">
        <f>((ставка!P125/1000*'составляющая '!$B$66*'составляющая '!$C$66)+'составляющая '!$D$66+'составляющая '!$E$66)*1000+ставка!P125</f>
        <v>2869.528175165</v>
      </c>
      <c r="Q341" s="146">
        <f>((ставка!Q125/1000*'составляющая '!$B$66*'составляющая '!$C$66)+'составляющая '!$D$66+'составляющая '!$E$66)*1000+ставка!Q125</f>
        <v>2862.7610126200002</v>
      </c>
      <c r="R341" s="146">
        <f>((ставка!R125/1000*'составляющая '!$B$66*'составляющая '!$C$66)+'составляющая '!$D$66+'составляющая '!$E$66)*1000+ставка!R125</f>
        <v>2859.9530167149996</v>
      </c>
      <c r="S341" s="146">
        <f>((ставка!S125/1000*'составляющая '!$B$66*'составляющая '!$C$66)+'составляющая '!$D$66+'составляющая '!$E$66)*1000+ставка!S125</f>
        <v>2839.1996676700001</v>
      </c>
      <c r="T341" s="146">
        <f>((ставка!T125/1000*'составляющая '!$B$66*'составляющая '!$C$66)+'составляющая '!$D$66+'составляющая '!$E$66)*1000+ставка!T125</f>
        <v>2842.954420815</v>
      </c>
      <c r="U341" s="146">
        <f>((ставка!U125/1000*'составляющая '!$B$66*'составляющая '!$C$66)+'составляющая '!$D$66+'составляющая '!$E$66)*1000+ставка!U125</f>
        <v>2851.1309606149998</v>
      </c>
      <c r="V341" s="146">
        <f>((ставка!V125/1000*'составляющая '!$B$66*'составляющая '!$C$66)+'составляющая '!$D$66+'составляющая '!$E$66)*1000+ставка!V125</f>
        <v>2914.7358333749999</v>
      </c>
      <c r="W341" s="146">
        <f>((ставка!W125/1000*'составляющая '!$B$66*'составляющая '!$C$66)+'составляющая '!$D$66+'составляющая '!$E$66)*1000+ставка!W125</f>
        <v>2949.593713575</v>
      </c>
      <c r="X341" s="146">
        <f>((ставка!X125/1000*'составляющая '!$B$66*'составляющая '!$C$66)+'составляющая '!$D$66+'составляющая '!$E$66)*1000+ставка!X125</f>
        <v>2858.1670882849999</v>
      </c>
      <c r="Y341" s="146">
        <f>((ставка!Y125/1000*'составляющая '!$B$66*'составляющая '!$C$66)+'составляющая '!$D$66+'составляющая '!$E$66)*1000+ставка!Y125</f>
        <v>2650.5905634150004</v>
      </c>
    </row>
    <row r="342" spans="1:25" s="104" customFormat="1" ht="15.75" hidden="1" outlineLevel="1" x14ac:dyDescent="0.25">
      <c r="A342" s="227">
        <v>17</v>
      </c>
      <c r="B342" s="146">
        <f>((ставка!B126/1000*'составляющая '!$B$66*'составляющая '!$C$66)+'составляющая '!$D$66+'составляющая '!$E$66)*1000+ставка!B126</f>
        <v>2451.3196816050004</v>
      </c>
      <c r="C342" s="146">
        <f>((ставка!C126/1000*'составляющая '!$B$66*'составляющая '!$C$66)+'составляющая '!$D$66+'составляющая '!$E$66)*1000+ставка!C126</f>
        <v>2331.8991661049999</v>
      </c>
      <c r="D342" s="146">
        <f>((ставка!D126/1000*'составляющая '!$B$66*'составляющая '!$C$66)+'составляющая '!$D$66+'составляющая '!$E$66)*1000+ставка!D126</f>
        <v>2305.002653605</v>
      </c>
      <c r="E342" s="146">
        <f>((ставка!E126/1000*'составляющая '!$B$66*'составляющая '!$C$66)+'составляющая '!$D$66+'составляющая '!$E$66)*1000+ставка!E126</f>
        <v>2252.4468681799999</v>
      </c>
      <c r="F342" s="146">
        <f>((ставка!F126/1000*'составляющая '!$B$66*'составляющая '!$C$66)+'составляющая '!$D$66+'составляющая '!$E$66)*1000+ставка!F126</f>
        <v>2316.0194651250004</v>
      </c>
      <c r="G342" s="146">
        <f>((ставка!G126/1000*'составляющая '!$B$66*'составляющая '!$C$66)+'составляющая '!$D$66+'составляющая '!$E$66)*1000+ставка!G126</f>
        <v>2345.2398363050002</v>
      </c>
      <c r="H342" s="146">
        <f>((ставка!H126/1000*'составляющая '!$B$66*'составляющая '!$C$66)+'составляющая '!$D$66+'составляющая '!$E$66)*1000+ставка!H126</f>
        <v>2441.9381780449999</v>
      </c>
      <c r="I342" s="146">
        <f>((ставка!I126/1000*'составляющая '!$B$66*'составляющая '!$C$66)+'составляющая '!$D$66+'составляющая '!$E$66)*1000+ставка!I126</f>
        <v>2656.7122096599996</v>
      </c>
      <c r="J342" s="146">
        <f>((ставка!J126/1000*'составляющая '!$B$66*'составляющая '!$C$66)+'составляющая '!$D$66+'составляющая '!$E$66)*1000+ставка!J126</f>
        <v>2761.1782642099997</v>
      </c>
      <c r="K342" s="146">
        <f>((ставка!K126/1000*'составляющая '!$B$66*'составляющая '!$C$66)+'составляющая '!$D$66+'составляющая '!$E$66)*1000+ставка!K126</f>
        <v>2870.6255528749998</v>
      </c>
      <c r="L342" s="146">
        <f>((ставка!L126/1000*'составляющая '!$B$66*'составляющая '!$C$66)+'составляющая '!$D$66+'составляющая '!$E$66)*1000+ставка!L126</f>
        <v>2883.7402923700001</v>
      </c>
      <c r="M342" s="146">
        <f>((ставка!M126/1000*'составляющая '!$B$66*'составляющая '!$C$66)+'составляющая '!$D$66+'составляющая '!$E$66)*1000+ставка!M126</f>
        <v>2880.1146424849999</v>
      </c>
      <c r="N342" s="146">
        <f>((ставка!N126/1000*'составляющая '!$B$66*'составляющая '!$C$66)+'составляющая '!$D$66+'составляющая '!$E$66)*1000+ставка!N126</f>
        <v>2868.2048667499998</v>
      </c>
      <c r="O342" s="146">
        <f>((ставка!O126/1000*'составляющая '!$B$66*'составляющая '!$C$66)+'составляющая '!$D$66+'составляющая '!$E$66)*1000+ставка!O126</f>
        <v>2880.5557452900002</v>
      </c>
      <c r="P342" s="146">
        <f>((ставка!P126/1000*'составляющая '!$B$66*'составляющая '!$C$66)+'составляющая '!$D$66+'составляющая '!$E$66)*1000+ставка!P126</f>
        <v>2880.7494001800001</v>
      </c>
      <c r="Q342" s="146">
        <f>((ставка!Q126/1000*'составляющая '!$B$66*'составляющая '!$C$66)+'составляющая '!$D$66+'составляющая '!$E$66)*1000+ставка!Q126</f>
        <v>2879.8456773600001</v>
      </c>
      <c r="R342" s="146">
        <f>((ставка!R126/1000*'составляющая '!$B$66*'составляющая '!$C$66)+'составляющая '!$D$66+'составляющая '!$E$66)*1000+ставка!R126</f>
        <v>2878.4363001049996</v>
      </c>
      <c r="S342" s="146">
        <f>((ставка!S126/1000*'составляющая '!$B$66*'составляющая '!$C$66)+'составляющая '!$D$66+'составляющая '!$E$66)*1000+ставка!S126</f>
        <v>2864.3532861599997</v>
      </c>
      <c r="T342" s="146">
        <f>((ставка!T126/1000*'составляющая '!$B$66*'составляющая '!$C$66)+'составляющая '!$D$66+'составляющая '!$E$66)*1000+ставка!T126</f>
        <v>2868.516866295</v>
      </c>
      <c r="U342" s="146">
        <f>((ставка!U126/1000*'составляющая '!$B$66*'составляющая '!$C$66)+'составляющая '!$D$66+'составляющая '!$E$66)*1000+ставка!U126</f>
        <v>2847.5268279399997</v>
      </c>
      <c r="V342" s="146">
        <f>((ставка!V126/1000*'составляющая '!$B$66*'составляющая '!$C$66)+'составляющая '!$D$66+'составляющая '!$E$66)*1000+ставка!V126</f>
        <v>2928.7542956899997</v>
      </c>
      <c r="W342" s="146">
        <f>((ставка!W126/1000*'составляющая '!$B$66*'составляющая '!$C$66)+'составляющая '!$D$66+'составляющая '!$E$66)*1000+ставка!W126</f>
        <v>2956.3070830950001</v>
      </c>
      <c r="X342" s="146">
        <f>((ставка!X126/1000*'составляющая '!$B$66*'составляющая '!$C$66)+'составляющая '!$D$66+'составляющая '!$E$66)*1000+ставка!X126</f>
        <v>2852.0777178549997</v>
      </c>
      <c r="Y342" s="146">
        <f>((ставка!Y126/1000*'составляющая '!$B$66*'составляющая '!$C$66)+'составляющая '!$D$66+'составляющая '!$E$66)*1000+ставка!Y126</f>
        <v>2642.4462994300002</v>
      </c>
    </row>
    <row r="343" spans="1:25" s="104" customFormat="1" ht="15.75" hidden="1" outlineLevel="1" x14ac:dyDescent="0.25">
      <c r="A343" s="227">
        <v>18</v>
      </c>
      <c r="B343" s="146">
        <f>((ставка!B127/1000*'составляющая '!$B$66*'составляющая '!$C$66)+'составляющая '!$D$66+'составляющая '!$E$66)*1000+ставка!B127</f>
        <v>2453.406850975</v>
      </c>
      <c r="C343" s="146">
        <f>((ставка!C127/1000*'составляющая '!$B$66*'составляющая '!$C$66)+'составляющая '!$D$66+'составляющая '!$E$66)*1000+ставка!C127</f>
        <v>2365.788771855</v>
      </c>
      <c r="D343" s="146">
        <f>((ставка!D127/1000*'составляющая '!$B$66*'составляющая '!$C$66)+'составляющая '!$D$66+'составляющая '!$E$66)*1000+ставка!D127</f>
        <v>2329.1987562499999</v>
      </c>
      <c r="E343" s="146">
        <f>((ставка!E127/1000*'составляющая '!$B$66*'составляющая '!$C$66)+'составляющая '!$D$66+'составляющая '!$E$66)*1000+ставка!E127</f>
        <v>2270.1770492199998</v>
      </c>
      <c r="F343" s="146">
        <f>((ставка!F127/1000*'составляющая '!$B$66*'составляющая '!$C$66)+'составляющая '!$D$66+'составляющая '!$E$66)*1000+ставка!F127</f>
        <v>2327.4020692150002</v>
      </c>
      <c r="G343" s="146">
        <f>((ставка!G127/1000*'составляющая '!$B$66*'составляющая '!$C$66)+'составляющая '!$D$66+'составляющая '!$E$66)*1000+ставка!G127</f>
        <v>2378.7421322749997</v>
      </c>
      <c r="H343" s="146">
        <f>((ставка!H127/1000*'составляющая '!$B$66*'составляющая '!$C$66)+'составляющая '!$D$66+'составляющая '!$E$66)*1000+ставка!H127</f>
        <v>2475.5803358799999</v>
      </c>
      <c r="I343" s="146">
        <f>((ставка!I127/1000*'составляющая '!$B$66*'составляющая '!$C$66)+'составляющая '!$D$66+'составляющая '!$E$66)*1000+ставка!I127</f>
        <v>2654.3883509799998</v>
      </c>
      <c r="J343" s="146">
        <f>((ставка!J127/1000*'составляющая '!$B$66*'составляющая '!$C$66)+'составляющая '!$D$66+'составляющая '!$E$66)*1000+ставка!J127</f>
        <v>2824.3420341649999</v>
      </c>
      <c r="K343" s="146">
        <f>((ставка!K127/1000*'составляющая '!$B$66*'составляющая '!$C$66)+'составляющая '!$D$66+'составляющая '!$E$66)*1000+ставка!K127</f>
        <v>2869.7971402900002</v>
      </c>
      <c r="L343" s="146">
        <f>((ставка!L127/1000*'составляющая '!$B$66*'составляющая '!$C$66)+'составляющая '!$D$66+'составляющая '!$E$66)*1000+ставка!L127</f>
        <v>2878.7052652299999</v>
      </c>
      <c r="M343" s="146">
        <f>((ставка!M127/1000*'составляющая '!$B$66*'составляющая '!$C$66)+'составляющая '!$D$66+'составляющая '!$E$66)*1000+ставка!M127</f>
        <v>2875.2517530249997</v>
      </c>
      <c r="N343" s="146">
        <f>((ставка!N127/1000*'составляющая '!$B$66*'составляющая '!$C$66)+'составляющая '!$D$66+'составляющая '!$E$66)*1000+ставка!N127</f>
        <v>2861.2332907099999</v>
      </c>
      <c r="O343" s="146">
        <f>((ставка!O127/1000*'составляющая '!$B$66*'составляющая '!$C$66)+'составляющая '!$D$66+'составляющая '!$E$66)*1000+ставка!O127</f>
        <v>2872.2501022300003</v>
      </c>
      <c r="P343" s="146">
        <f>((ставка!P127/1000*'составляющая '!$B$66*'составляющая '!$C$66)+'составляющая '!$D$66+'составляющая '!$E$66)*1000+ставка!P127</f>
        <v>2872.3576882799998</v>
      </c>
      <c r="Q343" s="146">
        <f>((ставка!Q127/1000*'составляющая '!$B$66*'составляющая '!$C$66)+'составляющая '!$D$66+'составляющая '!$E$66)*1000+ставка!Q127</f>
        <v>2859.7486032200004</v>
      </c>
      <c r="R343" s="146">
        <f>((ставка!R127/1000*'составляющая '!$B$66*'составляющая '!$C$66)+'составляющая '!$D$66+'составляющая '!$E$66)*1000+ставка!R127</f>
        <v>2858.9201906349999</v>
      </c>
      <c r="S343" s="146">
        <f>((ставка!S127/1000*'составляющая '!$B$66*'составляющая '!$C$66)+'составляющая '!$D$66+'составляющая '!$E$66)*1000+ставка!S127</f>
        <v>2853.9497151249998</v>
      </c>
      <c r="T343" s="146">
        <f>((ставка!T127/1000*'составляющая '!$B$66*'составляющая '!$C$66)+'составляющая '!$D$66+'составляющая '!$E$66)*1000+ставка!T127</f>
        <v>2855.2837821449998</v>
      </c>
      <c r="U343" s="146">
        <f>((ставка!U127/1000*'составляющая '!$B$66*'составляющая '!$C$66)+'составляющая '!$D$66+'составляющая '!$E$66)*1000+ставка!U127</f>
        <v>2872.4007227000002</v>
      </c>
      <c r="V343" s="146">
        <f>((ставка!V127/1000*'составляющая '!$B$66*'составляющая '!$C$66)+'составляющая '!$D$66+'составляющая '!$E$66)*1000+ставка!V127</f>
        <v>2905.4511572599999</v>
      </c>
      <c r="W343" s="146">
        <f>((ставка!W127/1000*'составляющая '!$B$66*'составляющая '!$C$66)+'составляющая '!$D$66+'составляющая '!$E$66)*1000+ставка!W127</f>
        <v>2900.8787501349998</v>
      </c>
      <c r="X343" s="146">
        <f>((ставка!X127/1000*'составляющая '!$B$66*'составляющая '!$C$66)+'составляющая '!$D$66+'составляющая '!$E$66)*1000+ставка!X127</f>
        <v>2852.0024076199998</v>
      </c>
      <c r="Y343" s="146">
        <f>((ставка!Y127/1000*'составляющая '!$B$66*'составляющая '!$C$66)+'составляющая '!$D$66+'составляющая '!$E$66)*1000+ставка!Y127</f>
        <v>2603.295735835</v>
      </c>
    </row>
    <row r="344" spans="1:25" s="104" customFormat="1" ht="15.75" hidden="1" outlineLevel="1" x14ac:dyDescent="0.25">
      <c r="A344" s="227">
        <v>19</v>
      </c>
      <c r="B344" s="146">
        <f>((ставка!B128/1000*'составляющая '!$B$66*'составляющая '!$C$66)+'составляющая '!$D$66+'составляющая '!$E$66)*1000+ставка!B128</f>
        <v>2401.7763055800001</v>
      </c>
      <c r="C344" s="146">
        <f>((ставка!C128/1000*'составляющая '!$B$66*'составляющая '!$C$66)+'составляющая '!$D$66+'составляющая '!$E$66)*1000+ставка!C128</f>
        <v>2223.1942211850001</v>
      </c>
      <c r="D344" s="146">
        <f>((ставка!D128/1000*'составляющая '!$B$66*'составляющая '!$C$66)+'составляющая '!$D$66+'составляющая '!$E$66)*1000+ставка!D128</f>
        <v>2157.5990064999996</v>
      </c>
      <c r="E344" s="146">
        <f>((ставка!E128/1000*'составляющая '!$B$66*'составляющая '!$C$66)+'составляющая '!$D$66+'составляющая '!$E$66)*1000+ставка!E128</f>
        <v>2108.292319785</v>
      </c>
      <c r="F344" s="146">
        <f>((ставка!F128/1000*'составляющая '!$B$66*'составляющая '!$C$66)+'составляющая '!$D$66+'составляющая '!$E$66)*1000+ставка!F128</f>
        <v>2110.9496952200002</v>
      </c>
      <c r="G344" s="146">
        <f>((ставка!G128/1000*'составляющая '!$B$66*'составляющая '!$C$66)+'составляющая '!$D$66+'составляющая '!$E$66)*1000+ставка!G128</f>
        <v>2283.3886161599999</v>
      </c>
      <c r="H344" s="146">
        <f>((ставка!H128/1000*'составляющая '!$B$66*'составляющая '!$C$66)+'составляющая '!$D$66+'составляющая '!$E$66)*1000+ставка!H128</f>
        <v>2797.5746249249996</v>
      </c>
      <c r="I344" s="146">
        <f>((ставка!I128/1000*'составляющая '!$B$66*'составляющая '!$C$66)+'составляющая '!$D$66+'составляющая '!$E$66)*1000+ставка!I128</f>
        <v>2828.01071847</v>
      </c>
      <c r="J344" s="146">
        <f>((ставка!J128/1000*'составляющая '!$B$66*'составляющая '!$C$66)+'составляющая '!$D$66+'составляющая '!$E$66)*1000+ставка!J128</f>
        <v>2864.8804578050003</v>
      </c>
      <c r="K344" s="146">
        <f>((ставка!K128/1000*'составляющая '!$B$66*'составляющая '!$C$66)+'составляющая '!$D$66+'составляющая '!$E$66)*1000+ставка!K128</f>
        <v>2889.95876606</v>
      </c>
      <c r="L344" s="146">
        <f>((ставка!L128/1000*'составляющая '!$B$66*'составляющая '!$C$66)+'составляющая '!$D$66+'составляющая '!$E$66)*1000+ставка!L128</f>
        <v>2894.9937932000003</v>
      </c>
      <c r="M344" s="146">
        <f>((ставка!M128/1000*'составляющая '!$B$66*'составляющая '!$C$66)+'составляющая '!$D$66+'составляющая '!$E$66)*1000+ставка!M128</f>
        <v>2892.9066238300002</v>
      </c>
      <c r="N344" s="146">
        <f>((ставка!N128/1000*'составляющая '!$B$66*'составляющая '!$C$66)+'составляющая '!$D$66+'составляющая '!$E$66)*1000+ставка!N128</f>
        <v>2877.2636121599999</v>
      </c>
      <c r="O344" s="146">
        <f>((ставка!O128/1000*'составляющая '!$B$66*'составляющая '!$C$66)+'составляющая '!$D$66+'составляющая '!$E$66)*1000+ставка!O128</f>
        <v>2888.9797330049996</v>
      </c>
      <c r="P344" s="146">
        <f>((ставка!P128/1000*'составляющая '!$B$66*'составляющая '!$C$66)+'составляющая '!$D$66+'составляющая '!$E$66)*1000+ставка!P128</f>
        <v>2887.581114355</v>
      </c>
      <c r="Q344" s="146">
        <f>((ставка!Q128/1000*'составляющая '!$B$66*'составляющая '!$C$66)+'составляющая '!$D$66+'составляющая '!$E$66)*1000+ставка!Q128</f>
        <v>2874.6707883549998</v>
      </c>
      <c r="R344" s="146">
        <f>((ставка!R128/1000*'составляющая '!$B$66*'составляющая '!$C$66)+'составляющая '!$D$66+'составляющая '!$E$66)*1000+ставка!R128</f>
        <v>2874.2081683400002</v>
      </c>
      <c r="S344" s="146">
        <f>((ставка!S128/1000*'составляющая '!$B$66*'составляющая '!$C$66)+'составляющая '!$D$66+'составляющая '!$E$66)*1000+ставка!S128</f>
        <v>2872.3576882799998</v>
      </c>
      <c r="T344" s="146">
        <f>((ставка!T128/1000*'составляющая '!$B$66*'составляющая '!$C$66)+'составляющая '!$D$66+'составляющая '!$E$66)*1000+ставка!T128</f>
        <v>2872.05644734</v>
      </c>
      <c r="U344" s="146">
        <f>((ставка!U128/1000*'составляющая '!$B$66*'составляющая '!$C$66)+'составляющая '!$D$66+'составляющая '!$E$66)*1000+ставка!U128</f>
        <v>2906.5377763650004</v>
      </c>
      <c r="V344" s="146">
        <f>((ставка!V128/1000*'составляющая '!$B$66*'составляющая '!$C$66)+'составляющая '!$D$66+'составляющая '!$E$66)*1000+ставка!V128</f>
        <v>2929.8301561899998</v>
      </c>
      <c r="W344" s="146">
        <f>((ставка!W128/1000*'составляющая '!$B$66*'составляющая '!$C$66)+'составляющая '!$D$66+'составляющая '!$E$66)*1000+ставка!W128</f>
        <v>2925.0318183600002</v>
      </c>
      <c r="X344" s="146">
        <f>((ставка!X128/1000*'составляющая '!$B$66*'составляющая '!$C$66)+'составляющая '!$D$66+'составляющая '!$E$66)*1000+ставка!X128</f>
        <v>2889.6575251200002</v>
      </c>
      <c r="Y344" s="146">
        <f>((ставка!Y128/1000*'составляющая '!$B$66*'составляющая '!$C$66)+'составляющая '!$D$66+'составляющая '!$E$66)*1000+ставка!Y128</f>
        <v>2810.5817783699999</v>
      </c>
    </row>
    <row r="345" spans="1:25" s="104" customFormat="1" ht="15.75" hidden="1" outlineLevel="1" x14ac:dyDescent="0.25">
      <c r="A345" s="227">
        <v>20</v>
      </c>
      <c r="B345" s="146">
        <f>((ставка!B129/1000*'составляющая '!$B$66*'составляющая '!$C$66)+'составляющая '!$D$66+'составляющая '!$E$66)*1000+ставка!B129</f>
        <v>2491.2341061549996</v>
      </c>
      <c r="C345" s="146">
        <f>((ставка!C129/1000*'составляющая '!$B$66*'составляющая '!$C$66)+'составляющая '!$D$66+'составляющая '!$E$66)*1000+ставка!C129</f>
        <v>2346.7783168199999</v>
      </c>
      <c r="D345" s="146">
        <f>((ставка!D129/1000*'составляющая '!$B$66*'составляющая '!$C$66)+'составляющая '!$D$66+'составляющая '!$E$66)*1000+ставка!D129</f>
        <v>2275.9866959199999</v>
      </c>
      <c r="E345" s="146">
        <f>((ставка!E129/1000*'составляющая '!$B$66*'составляющая '!$C$66)+'составляющая '!$D$66+'составляющая '!$E$66)*1000+ставка!E129</f>
        <v>2245.9594293650002</v>
      </c>
      <c r="F345" s="146">
        <f>((ставка!F129/1000*'составляющая '!$B$66*'составляющая '!$C$66)+'составляющая '!$D$66+'составляющая '!$E$66)*1000+ставка!F129</f>
        <v>2276.8904187399999</v>
      </c>
      <c r="G345" s="146">
        <f>((ставка!G129/1000*'составляющая '!$B$66*'составляющая '!$C$66)+'составляющая '!$D$66+'составляющая '!$E$66)*1000+ставка!G129</f>
        <v>2348.252245705</v>
      </c>
      <c r="H345" s="146">
        <f>((ставка!H129/1000*'составляющая '!$B$66*'составляющая '!$C$66)+'составляющая '!$D$66+'составляющая '!$E$66)*1000+ставка!H129</f>
        <v>2483.6277724199999</v>
      </c>
      <c r="I345" s="146">
        <f>((ставка!I129/1000*'составляющая '!$B$66*'составляющая '!$C$66)+'составляющая '!$D$66+'составляющая '!$E$66)*1000+ставка!I129</f>
        <v>2823.6750006550001</v>
      </c>
      <c r="J345" s="146">
        <f>((ставка!J129/1000*'составляющая '!$B$66*'составляющая '!$C$66)+'составляющая '!$D$66+'составляющая '!$E$66)*1000+ставка!J129</f>
        <v>2881.8252606799997</v>
      </c>
      <c r="K345" s="146">
        <f>((ставка!K129/1000*'составляющая '!$B$66*'составляющая '!$C$66)+'составляющая '!$D$66+'составляющая '!$E$66)*1000+ставка!K129</f>
        <v>2955.6185323750001</v>
      </c>
      <c r="L345" s="146">
        <f>((ставка!L129/1000*'составляющая '!$B$66*'составляющая '!$C$66)+'составляющая '!$D$66+'составляющая '!$E$66)*1000+ставка!L129</f>
        <v>2977.3616730799999</v>
      </c>
      <c r="M345" s="146">
        <f>((ставка!M129/1000*'составляющая '!$B$66*'составляющая '!$C$66)+'составляющая '!$D$66+'составляющая '!$E$66)*1000+ставка!M129</f>
        <v>2951.0246080400002</v>
      </c>
      <c r="N345" s="146">
        <f>((ставка!N129/1000*'составляющая '!$B$66*'составляющая '!$C$66)+'составляющая '!$D$66+'составляющая '!$E$66)*1000+ставка!N129</f>
        <v>2912.0676993349998</v>
      </c>
      <c r="O345" s="146">
        <f>((ставка!O129/1000*'составляющая '!$B$66*'составляющая '!$C$66)+'составляющая '!$D$66+'составляющая '!$E$66)*1000+ставка!O129</f>
        <v>2922.9231317799999</v>
      </c>
      <c r="P345" s="146">
        <f>((ставка!P129/1000*'составляющая '!$B$66*'составляющая '!$C$66)+'составляющая '!$D$66+'составляющая '!$E$66)*1000+ставка!P129</f>
        <v>2923.24588993</v>
      </c>
      <c r="Q345" s="146">
        <f>((ставка!Q129/1000*'составляющая '!$B$66*'составляющая '!$C$66)+'составляющая '!$D$66+'составляющая '!$E$66)*1000+ставка!Q129</f>
        <v>2920.2442391349996</v>
      </c>
      <c r="R345" s="146">
        <f>((ставка!R129/1000*'составляющая '!$B$66*'составляющая '!$C$66)+'составляющая '!$D$66+'составляющая '!$E$66)*1000+ставка!R129</f>
        <v>2914.7358333749999</v>
      </c>
      <c r="S345" s="146">
        <f>((ставка!S129/1000*'составляющая '!$B$66*'составляющая '!$C$66)+'составляющая '!$D$66+'составляющая '!$E$66)*1000+ставка!S129</f>
        <v>2894.80013831</v>
      </c>
      <c r="T345" s="146">
        <f>((ставка!T129/1000*'составляющая '!$B$66*'составляющая '!$C$66)+'составляющая '!$D$66+'составляющая '!$E$66)*1000+ставка!T129</f>
        <v>2892.5731070749998</v>
      </c>
      <c r="U345" s="146">
        <f>((ставка!U129/1000*'составляющая '!$B$66*'составляющая '!$C$66)+'составляющая '!$D$66+'составляющая '!$E$66)*1000+ставка!U129</f>
        <v>2904.9347442200001</v>
      </c>
      <c r="V345" s="146">
        <f>((ставка!V129/1000*'составляющая '!$B$66*'составляющая '!$C$66)+'составляющая '!$D$66+'составляющая '!$E$66)*1000+ставка!V129</f>
        <v>3030.4446301500002</v>
      </c>
      <c r="W345" s="146">
        <f>((ставка!W129/1000*'составляющая '!$B$66*'составляющая '!$C$66)+'составляющая '!$D$66+'составляющая '!$E$66)*1000+ставка!W129</f>
        <v>3028.9707012650001</v>
      </c>
      <c r="X345" s="146">
        <f>((ставка!X129/1000*'составляющая '!$B$66*'составляющая '!$C$66)+'составляющая '!$D$66+'составляющая '!$E$66)*1000+ставка!X129</f>
        <v>2887.0324255</v>
      </c>
      <c r="Y345" s="146">
        <f>((ставка!Y129/1000*'составляющая '!$B$66*'составляющая '!$C$66)+'составляющая '!$D$66+'составляющая '!$E$66)*1000+ставка!Y129</f>
        <v>2809.0863322750001</v>
      </c>
    </row>
    <row r="346" spans="1:25" s="104" customFormat="1" ht="15.75" hidden="1" outlineLevel="1" x14ac:dyDescent="0.25">
      <c r="A346" s="227">
        <v>21</v>
      </c>
      <c r="B346" s="146">
        <f>((ставка!B130/1000*'составляющая '!$B$66*'составляющая '!$C$66)+'составляющая '!$D$66+'составляющая '!$E$66)*1000+ставка!B130</f>
        <v>2587.5128623000001</v>
      </c>
      <c r="C346" s="146">
        <f>((ставка!C130/1000*'составляющая '!$B$66*'составляющая '!$C$66)+'составляющая '!$D$66+'составляющая '!$E$66)*1000+ставка!C130</f>
        <v>2453.5682300500002</v>
      </c>
      <c r="D346" s="146">
        <f>((ставка!D130/1000*'составляющая '!$B$66*'составляющая '!$C$66)+'составляющая '!$D$66+'составляющая '!$E$66)*1000+ставка!D130</f>
        <v>2453.4283681850002</v>
      </c>
      <c r="E346" s="146">
        <f>((ставка!E130/1000*'составляющая '!$B$66*'составляющая '!$C$66)+'составляющая '!$D$66+'составляющая '!$E$66)*1000+ставка!E130</f>
        <v>2433.1483977600001</v>
      </c>
      <c r="F346" s="146">
        <f>((ставка!F130/1000*'составляющая '!$B$66*'составляющая '!$C$66)+'составляющая '!$D$66+'составляющая '!$E$66)*1000+ставка!F130</f>
        <v>2434.84825735</v>
      </c>
      <c r="G346" s="146">
        <f>((ставка!G130/1000*'составляющая '!$B$66*'составляющая '!$C$66)+'составляющая '!$D$66+'составляющая '!$E$66)*1000+ставка!G130</f>
        <v>2381.9159207499997</v>
      </c>
      <c r="H346" s="146">
        <f>((ставка!H130/1000*'составляющая '!$B$66*'составляющая '!$C$66)+'составляющая '!$D$66+'составляющая '!$E$66)*1000+ставка!H130</f>
        <v>2445.1657595449997</v>
      </c>
      <c r="I346" s="146">
        <f>((ставка!I130/1000*'составляющая '!$B$66*'составляющая '!$C$66)+'составляющая '!$D$66+'составляющая '!$E$66)*1000+ставка!I130</f>
        <v>2472.9982706800001</v>
      </c>
      <c r="J346" s="146">
        <f>((ставка!J130/1000*'составляющая '!$B$66*'составляющая '!$C$66)+'составляющая '!$D$66+'составляющая '!$E$66)*1000+ставка!J130</f>
        <v>2693.6357420200002</v>
      </c>
      <c r="K346" s="146">
        <f>((ставка!K130/1000*'составляющая '!$B$66*'составляющая '!$C$66)+'составляющая '!$D$66+'составляющая '!$E$66)*1000+ставка!K130</f>
        <v>2851.8625457549997</v>
      </c>
      <c r="L346" s="146">
        <f>((ставка!L130/1000*'составляющая '!$B$66*'составляющая '!$C$66)+'составляющая '!$D$66+'составляющая '!$E$66)*1000+ставка!L130</f>
        <v>2872.1209989700001</v>
      </c>
      <c r="M346" s="146">
        <f>((ставка!M130/1000*'составляющая '!$B$66*'составляющая '!$C$66)+'составляющая '!$D$66+'составляющая '!$E$66)*1000+ставка!M130</f>
        <v>2870.9805868399999</v>
      </c>
      <c r="N346" s="146">
        <f>((ставка!N130/1000*'составляющая '!$B$66*'составляющая '!$C$66)+'составляющая '!$D$66+'составляющая '!$E$66)*1000+ставка!N130</f>
        <v>2842.8791105800001</v>
      </c>
      <c r="O346" s="146">
        <f>((ставка!O130/1000*'составляющая '!$B$66*'составляющая '!$C$66)+'составляющая '!$D$66+'составляющая '!$E$66)*1000+ставка!O130</f>
        <v>2842.1690426499999</v>
      </c>
      <c r="P346" s="146">
        <f>((ставка!P130/1000*'составляющая '!$B$66*'составляющая '!$C$66)+'составляющая '!$D$66+'составляющая '!$E$66)*1000+ставка!P130</f>
        <v>2842.4595249849999</v>
      </c>
      <c r="Q346" s="146">
        <f>((ставка!Q130/1000*'составляющая '!$B$66*'составляющая '!$C$66)+'составляющая '!$D$66+'составляющая '!$E$66)*1000+ставка!Q130</f>
        <v>2842.81455895</v>
      </c>
      <c r="R346" s="146">
        <f>((ставка!R130/1000*'составляющая '!$B$66*'составляющая '!$C$66)+'составляющая '!$D$66+'составляющая '!$E$66)*1000+ставка!R130</f>
        <v>2840.716630975</v>
      </c>
      <c r="S346" s="146">
        <f>((ставка!S130/1000*'составляющая '!$B$66*'составляющая '!$C$66)+'составляющая '!$D$66+'составляющая '!$E$66)*1000+ставка!S130</f>
        <v>2841.405181695</v>
      </c>
      <c r="T346" s="146">
        <f>((ставка!T130/1000*'составляющая '!$B$66*'составляющая '!$C$66)+'составляющая '!$D$66+'составляющая '!$E$66)*1000+ставка!T130</f>
        <v>2845.2997967050001</v>
      </c>
      <c r="U346" s="146">
        <f>((ставка!U130/1000*'составляющая '!$B$66*'составляющая '!$C$66)+'составляющая '!$D$66+'составляющая '!$E$66)*1000+ставка!U130</f>
        <v>2866.9568685699996</v>
      </c>
      <c r="V346" s="146">
        <f>((ставка!V130/1000*'составляющая '!$B$66*'составляющая '!$C$66)+'составляющая '!$D$66+'составляющая '!$E$66)*1000+ставка!V130</f>
        <v>2902.0084036600001</v>
      </c>
      <c r="W346" s="146">
        <f>((ставка!W130/1000*'составляющая '!$B$66*'составляющая '!$C$66)+'составляющая '!$D$66+'составляющая '!$E$66)*1000+ставка!W130</f>
        <v>2892.2611075300001</v>
      </c>
      <c r="X346" s="146">
        <f>((ставка!X130/1000*'составляющая '!$B$66*'составляющая '!$C$66)+'составляющая '!$D$66+'составляющая '!$E$66)*1000+ставка!X130</f>
        <v>2828.193614755</v>
      </c>
      <c r="Y346" s="146">
        <f>((ставка!Y130/1000*'составляющая '!$B$66*'составляющая '!$C$66)+'составляющая '!$D$66+'составляющая '!$E$66)*1000+ставка!Y130</f>
        <v>2726.9228658900001</v>
      </c>
    </row>
    <row r="347" spans="1:25" s="104" customFormat="1" ht="15.75" hidden="1" outlineLevel="1" x14ac:dyDescent="0.25">
      <c r="A347" s="227">
        <v>22</v>
      </c>
      <c r="B347" s="146">
        <f>((ставка!B131/1000*'составляющая '!$B$66*'составляющая '!$C$66)+'составляющая '!$D$66+'составляющая '!$E$66)*1000+ставка!B131</f>
        <v>2447.8338935849997</v>
      </c>
      <c r="C347" s="146">
        <f>((ставка!C131/1000*'составляющая '!$B$66*'составляющая '!$C$66)+'составляющая '!$D$66+'составляющая '!$E$66)*1000+ставка!C131</f>
        <v>2365.8748406949999</v>
      </c>
      <c r="D347" s="146">
        <f>((ставка!D131/1000*'составляющая '!$B$66*'составляющая '!$C$66)+'составляющая '!$D$66+'составляющая '!$E$66)*1000+ставка!D131</f>
        <v>2252.9632812199998</v>
      </c>
      <c r="E347" s="146">
        <f>((ставка!E131/1000*'составляющая '!$B$66*'составляющая '!$C$66)+'составляющая '!$D$66+'составляющая '!$E$66)*1000+ставка!E131</f>
        <v>2196.878673355</v>
      </c>
      <c r="F347" s="146">
        <f>((ставка!F131/1000*'составляющая '!$B$66*'составляющая '!$C$66)+'составляющая '!$D$66+'составляющая '!$E$66)*1000+ставка!F131</f>
        <v>2137.1146225800003</v>
      </c>
      <c r="G347" s="146">
        <f>((ставка!G131/1000*'составляющая '!$B$66*'составляющая '!$C$66)+'составляющая '!$D$66+'составляющая '!$E$66)*1000+ставка!G131</f>
        <v>2210.16555053</v>
      </c>
      <c r="H347" s="146">
        <f>((ставка!H131/1000*'составляющая '!$B$66*'составляющая '!$C$66)+'составляющая '!$D$66+'составляющая '!$E$66)*1000+ставка!H131</f>
        <v>2281.6026877300001</v>
      </c>
      <c r="I347" s="146">
        <f>((ставка!I131/1000*'составляющая '!$B$66*'составляющая '!$C$66)+'составляющая '!$D$66+'составляющая '!$E$66)*1000+ставка!I131</f>
        <v>2349.3496234149998</v>
      </c>
      <c r="J347" s="146">
        <f>((ставка!J131/1000*'составляющая '!$B$66*'составляющая '!$C$66)+'составляющая '!$D$66+'составляющая '!$E$66)*1000+ставка!J131</f>
        <v>2467.4360718950002</v>
      </c>
      <c r="K347" s="146">
        <f>((ставка!K131/1000*'составляющая '!$B$66*'составляющая '!$C$66)+'составляющая '!$D$66+'составляющая '!$E$66)*1000+ставка!K131</f>
        <v>2669.1491570400003</v>
      </c>
      <c r="L347" s="146">
        <f>((ставка!L131/1000*'составляющая '!$B$66*'составляющая '!$C$66)+'составляющая '!$D$66+'составляющая '!$E$66)*1000+ставка!L131</f>
        <v>2822.4485196850001</v>
      </c>
      <c r="M347" s="146">
        <f>((ставка!M131/1000*'составляющая '!$B$66*'составляющая '!$C$66)+'составляющая '!$D$66+'составляющая '!$E$66)*1000+ставка!M131</f>
        <v>2830.9263004249997</v>
      </c>
      <c r="N347" s="146">
        <f>((ставка!N131/1000*'составляющая '!$B$66*'составляющая '!$C$66)+'составляющая '!$D$66+'составляющая '!$E$66)*1000+ставка!N131</f>
        <v>2828.623958955</v>
      </c>
      <c r="O347" s="146">
        <f>((ставка!O131/1000*'составляющая '!$B$66*'составляющая '!$C$66)+'составляющая '!$D$66+'составляющая '!$E$66)*1000+ставка!O131</f>
        <v>2825.374860245</v>
      </c>
      <c r="P347" s="146">
        <f>((ставка!P131/1000*'составляющая '!$B$66*'составляющая '!$C$66)+'составляющая '!$D$66+'составляющая '!$E$66)*1000+ставка!P131</f>
        <v>2825.1812053550002</v>
      </c>
      <c r="Q347" s="146">
        <f>((ставка!Q131/1000*'составляющая '!$B$66*'составляющая '!$C$66)+'составляющая '!$D$66+'составляющая '!$E$66)*1000+ставка!Q131</f>
        <v>2824.7401025499998</v>
      </c>
      <c r="R347" s="146">
        <f>((ставка!R131/1000*'составляющая '!$B$66*'составляющая '!$C$66)+'составляющая '!$D$66+'составляющая '!$E$66)*1000+ставка!R131</f>
        <v>2826.0526523600001</v>
      </c>
      <c r="S347" s="146">
        <f>((ставка!S131/1000*'составляющая '!$B$66*'составляющая '!$C$66)+'составляющая '!$D$66+'составляющая '!$E$66)*1000+ставка!S131</f>
        <v>2841.3836644849998</v>
      </c>
      <c r="T347" s="146">
        <f>((ставка!T131/1000*'составляющая '!$B$66*'составляющая '!$C$66)+'составляющая '!$D$66+'составляющая '!$E$66)*1000+ставка!T131</f>
        <v>2861.7174279350002</v>
      </c>
      <c r="U347" s="146">
        <f>((ставка!U131/1000*'составляющая '!$B$66*'составляющая '!$C$66)+'составляющая '!$D$66+'составляющая '!$E$66)*1000+ставка!U131</f>
        <v>2889.8726972200002</v>
      </c>
      <c r="V347" s="146">
        <f>((ставка!V131/1000*'составляющая '!$B$66*'составляющая '!$C$66)+'составляющая '!$D$66+'составляющая '!$E$66)*1000+ставка!V131</f>
        <v>2941.3848979599998</v>
      </c>
      <c r="W347" s="146">
        <f>((ставка!W131/1000*'составляющая '!$B$66*'составляющая '!$C$66)+'составляющая '!$D$66+'составляющая '!$E$66)*1000+ставка!W131</f>
        <v>2934.940493565</v>
      </c>
      <c r="X347" s="146">
        <f>((ставка!X131/1000*'составляющая '!$B$66*'составляющая '!$C$66)+'составляющая '!$D$66+'составляющая '!$E$66)*1000+ставка!X131</f>
        <v>2858.231639915</v>
      </c>
      <c r="Y347" s="146">
        <f>((ставка!Y131/1000*'составляющая '!$B$66*'составляющая '!$C$66)+'составляющая '!$D$66+'составляющая '!$E$66)*1000+ставка!Y131</f>
        <v>2751.3126234249999</v>
      </c>
    </row>
    <row r="348" spans="1:25" s="104" customFormat="1" ht="15.75" hidden="1" outlineLevel="1" x14ac:dyDescent="0.25">
      <c r="A348" s="227">
        <v>23</v>
      </c>
      <c r="B348" s="146">
        <f>((ставка!B132/1000*'составляющая '!$B$66*'составляющая '!$C$66)+'составляющая '!$D$66+'составляющая '!$E$66)*1000+ставка!B132</f>
        <v>2480.9703969849998</v>
      </c>
      <c r="C348" s="146">
        <f>((ставка!C132/1000*'составляющая '!$B$66*'составляющая '!$C$66)+'составляющая '!$D$66+'составляющая '!$E$66)*1000+ставка!C132</f>
        <v>2300.742246025</v>
      </c>
      <c r="D348" s="146">
        <f>((ставка!D132/1000*'составляющая '!$B$66*'составляющая '!$C$66)+'составляющая '!$D$66+'составляющая '!$E$66)*1000+ставка!D132</f>
        <v>2174.9849121799998</v>
      </c>
      <c r="E348" s="146">
        <f>((ставка!E132/1000*'составляющая '!$B$66*'составляющая '!$C$66)+'составляющая '!$D$66+'составляющая '!$E$66)*1000+ставка!E132</f>
        <v>1990.6900085299999</v>
      </c>
      <c r="F348" s="146">
        <f>((ставка!F132/1000*'составляющая '!$B$66*'составляющая '!$C$66)+'составляющая '!$D$66+'составляющая '!$E$66)*1000+ставка!F132</f>
        <v>2180.1813183949998</v>
      </c>
      <c r="G348" s="146">
        <f>((ставка!G132/1000*'составляющая '!$B$66*'составляющая '!$C$66)+'составляющая '!$D$66+'составляющая '!$E$66)*1000+ставка!G132</f>
        <v>2244.3671558249998</v>
      </c>
      <c r="H348" s="146">
        <f>((ставка!H132/1000*'составляющая '!$B$66*'составляющая '!$C$66)+'составляющая '!$D$66+'составляющая '!$E$66)*1000+ставка!H132</f>
        <v>2451.4272676549999</v>
      </c>
      <c r="I348" s="146">
        <f>((ставка!I132/1000*'составляющая '!$B$66*'составляющая '!$C$66)+'составляющая '!$D$66+'составляющая '!$E$66)*1000+ставка!I132</f>
        <v>2639.6920965499999</v>
      </c>
      <c r="J348" s="146">
        <f>((ставка!J132/1000*'составляющая '!$B$66*'составляющая '!$C$66)+'составляющая '!$D$66+'составляющая '!$E$66)*1000+ставка!J132</f>
        <v>2869.3022444600001</v>
      </c>
      <c r="K348" s="146">
        <f>((ставка!K132/1000*'составляющая '!$B$66*'составляющая '!$C$66)+'составляющая '!$D$66+'составляющая '!$E$66)*1000+ставка!K132</f>
        <v>2900.50219896</v>
      </c>
      <c r="L348" s="146">
        <f>((ставка!L132/1000*'составляющая '!$B$66*'составляющая '!$C$66)+'составляющая '!$D$66+'составляющая '!$E$66)*1000+ставка!L132</f>
        <v>2915.123143155</v>
      </c>
      <c r="M348" s="146">
        <f>((ставка!M132/1000*'составляющая '!$B$66*'составляющая '!$C$66)+'составляющая '!$D$66+'составляющая '!$E$66)*1000+ставка!M132</f>
        <v>2915.0693501299997</v>
      </c>
      <c r="N348" s="146">
        <f>((ставка!N132/1000*'составляющая '!$B$66*'составляющая '!$C$66)+'составляющая '!$D$66+'составляющая '!$E$66)*1000+ставка!N132</f>
        <v>2909.1521173800002</v>
      </c>
      <c r="O348" s="146">
        <f>((ставка!O132/1000*'составляющая '!$B$66*'составляющая '!$C$66)+'составляющая '!$D$66+'составляющая '!$E$66)*1000+ставка!O132</f>
        <v>2899.1573733349996</v>
      </c>
      <c r="P348" s="146">
        <f>((ставка!P132/1000*'составляющая '!$B$66*'составляющая '!$C$66)+'составляющая '!$D$66+'составляющая '!$E$66)*1000+ставка!P132</f>
        <v>2896.5430323199998</v>
      </c>
      <c r="Q348" s="146">
        <f>((ставка!Q132/1000*'составляющая '!$B$66*'составляющая '!$C$66)+'составляющая '!$D$66+'составляющая '!$E$66)*1000+ставка!Q132</f>
        <v>2892.7667619650001</v>
      </c>
      <c r="R348" s="146">
        <f>((ставка!R132/1000*'составляющая '!$B$66*'составляющая '!$C$66)+'составляющая '!$D$66+'составляющая '!$E$66)*1000+ставка!R132</f>
        <v>2894.9184829649998</v>
      </c>
      <c r="S348" s="146">
        <f>((ставка!S132/1000*'составляющая '!$B$66*'составляющая '!$C$66)+'составляющая '!$D$66+'составляющая '!$E$66)*1000+ставка!S132</f>
        <v>2893.498347105</v>
      </c>
      <c r="T348" s="146">
        <f>((ставка!T132/1000*'составляющая '!$B$66*'составляющая '!$C$66)+'составляющая '!$D$66+'составляющая '!$E$66)*1000+ставка!T132</f>
        <v>2891.0561437699998</v>
      </c>
      <c r="U348" s="146">
        <f>((ставка!U132/1000*'составляющая '!$B$66*'составляющая '!$C$66)+'составляющая '!$D$66+'составляющая '!$E$66)*1000+ставка!U132</f>
        <v>2908.7755662049999</v>
      </c>
      <c r="V348" s="146">
        <f>((ставка!V132/1000*'составляющая '!$B$66*'составляющая '!$C$66)+'составляющая '!$D$66+'составляющая '!$E$66)*1000+ставка!V132</f>
        <v>2928.4207789350003</v>
      </c>
      <c r="W348" s="146">
        <f>((ставка!W132/1000*'составляющая '!$B$66*'составляющая '!$C$66)+'составляющая '!$D$66+'составляющая '!$E$66)*1000+ставка!W132</f>
        <v>2923.5471308699998</v>
      </c>
      <c r="X348" s="146">
        <f>((ставка!X132/1000*'составляющая '!$B$66*'составляющая '!$C$66)+'составляющая '!$D$66+'составляющая '!$E$66)*1000+ставка!X132</f>
        <v>2892.7667619650001</v>
      </c>
      <c r="Y348" s="146">
        <f>((ставка!Y132/1000*'составляющая '!$B$66*'составляющая '!$C$66)+'составляющая '!$D$66+'составляющая '!$E$66)*1000+ставка!Y132</f>
        <v>2665.2222662149998</v>
      </c>
    </row>
    <row r="349" spans="1:25" s="104" customFormat="1" ht="15.75" hidden="1" outlineLevel="1" x14ac:dyDescent="0.25">
      <c r="A349" s="227">
        <v>24</v>
      </c>
      <c r="B349" s="146">
        <f>((ставка!B133/1000*'составляющая '!$B$66*'составляющая '!$C$66)+'составляющая '!$D$66+'составляющая '!$E$66)*1000+ставка!B133</f>
        <v>2327.24069014</v>
      </c>
      <c r="C349" s="146">
        <f>((ставка!C133/1000*'составляющая '!$B$66*'составляющая '!$C$66)+'составляющая '!$D$66+'составляющая '!$E$66)*1000+ставка!C133</f>
        <v>2148.9706052900001</v>
      </c>
      <c r="D349" s="146">
        <f>((ставка!D133/1000*'составляющая '!$B$66*'составляющая '!$C$66)+'составляющая '!$D$66+'составляющая '!$E$66)*1000+ставка!D133</f>
        <v>1901.4473800549999</v>
      </c>
      <c r="E349" s="146">
        <f>((ставка!E133/1000*'составляющая '!$B$66*'составляющая '!$C$66)+'составляющая '!$D$66+'составляющая '!$E$66)*1000+ставка!E133</f>
        <v>1913.4862590500002</v>
      </c>
      <c r="F349" s="146">
        <f>((ставка!F133/1000*'составляющая '!$B$66*'составляющая '!$C$66)+'составляющая '!$D$66+'составляющая '!$E$66)*1000+ставка!F133</f>
        <v>1975.122307095</v>
      </c>
      <c r="G349" s="146">
        <f>((ставка!G133/1000*'составляющая '!$B$66*'составляющая '!$C$66)+'составляющая '!$D$66+'составляющая '!$E$66)*1000+ставка!G133</f>
        <v>2137.0500709499997</v>
      </c>
      <c r="H349" s="146">
        <f>((ставка!H133/1000*'составляющая '!$B$66*'составляющая '!$C$66)+'составляющая '!$D$66+'составляющая '!$E$66)*1000+ставка!H133</f>
        <v>2306.3582378350002</v>
      </c>
      <c r="I349" s="146">
        <f>((ставка!I133/1000*'составляющая '!$B$66*'составляющая '!$C$66)+'составляющая '!$D$66+'составляющая '!$E$66)*1000+ставка!I133</f>
        <v>2489.2222470199999</v>
      </c>
      <c r="J349" s="146">
        <f>((ставка!J133/1000*'составляющая '!$B$66*'составляющая '!$C$66)+'составляющая '!$D$66+'составляющая '!$E$66)*1000+ставка!J133</f>
        <v>2802.1577906550001</v>
      </c>
      <c r="K349" s="146">
        <f>((ставка!K133/1000*'составляющая '!$B$66*'составляющая '!$C$66)+'составляющая '!$D$66+'составляющая '!$E$66)*1000+ставка!K133</f>
        <v>2897.6942030549999</v>
      </c>
      <c r="L349" s="146">
        <f>((ставка!L133/1000*'составляющая '!$B$66*'составляющая '!$C$66)+'составляющая '!$D$66+'составляющая '!$E$66)*1000+ставка!L133</f>
        <v>2902.6216441449997</v>
      </c>
      <c r="M349" s="146">
        <f>((ставка!M133/1000*'составляющая '!$B$66*'составляющая '!$C$66)+'составляющая '!$D$66+'составляющая '!$E$66)*1000+ставка!M133</f>
        <v>2898.5333742450002</v>
      </c>
      <c r="N349" s="146">
        <f>((ставка!N133/1000*'составляющая '!$B$66*'составляющая '!$C$66)+'составляющая '!$D$66+'составляющая '!$E$66)*1000+ставка!N133</f>
        <v>2875.8972693249998</v>
      </c>
      <c r="O349" s="146">
        <f>((ставка!O133/1000*'составляющая '!$B$66*'составляющая '!$C$66)+'составляющая '!$D$66+'составляющая '!$E$66)*1000+ставка!O133</f>
        <v>2889.9802832699997</v>
      </c>
      <c r="P349" s="146">
        <f>((ставка!P133/1000*'составляющая '!$B$66*'составляющая '!$C$66)+'составляющая '!$D$66+'составляющая '!$E$66)*1000+ставка!P133</f>
        <v>2890.1416623450004</v>
      </c>
      <c r="Q349" s="146">
        <f>((ставка!Q133/1000*'составляющая '!$B$66*'составляющая '!$C$66)+'составляющая '!$D$66+'составляющая '!$E$66)*1000+ставка!Q133</f>
        <v>2883.7187751600004</v>
      </c>
      <c r="R349" s="146">
        <f>((ставка!R133/1000*'составляющая '!$B$66*'составляющая '!$C$66)+'составляющая '!$D$66+'составляющая '!$E$66)*1000+ставка!R133</f>
        <v>2875.2517530249997</v>
      </c>
      <c r="S349" s="146">
        <f>((ставка!S133/1000*'составляющая '!$B$66*'составляющая '!$C$66)+'составляющая '!$D$66+'составляющая '!$E$66)*1000+ставка!S133</f>
        <v>2844.439108305</v>
      </c>
      <c r="T349" s="146">
        <f>((ставка!T133/1000*'составляющая '!$B$66*'составляющая '!$C$66)+'составляющая '!$D$66+'составляющая '!$E$66)*1000+ставка!T133</f>
        <v>2845.7946925349997</v>
      </c>
      <c r="U349" s="146">
        <f>((ставка!U133/1000*'составляющая '!$B$66*'составляющая '!$C$66)+'составляющая '!$D$66+'составляющая '!$E$66)*1000+ставка!U133</f>
        <v>2907.3016373199998</v>
      </c>
      <c r="V349" s="146">
        <f>((ставка!V133/1000*'составляющая '!$B$66*'составляющая '!$C$66)+'составляющая '!$D$66+'составляющая '!$E$66)*1000+ставка!V133</f>
        <v>2950.4436433700002</v>
      </c>
      <c r="W349" s="146">
        <f>((ставка!W133/1000*'составляющая '!$B$66*'составляющая '!$C$66)+'составляющая '!$D$66+'составляющая '!$E$66)*1000+ставка!W133</f>
        <v>2923.6009238950001</v>
      </c>
      <c r="X349" s="146">
        <f>((ставка!X133/1000*'составляющая '!$B$66*'составляющая '!$C$66)+'составляющая '!$D$66+'составляющая '!$E$66)*1000+ставка!X133</f>
        <v>2837.8118076249998</v>
      </c>
      <c r="Y349" s="146">
        <f>((ставка!Y133/1000*'составляющая '!$B$66*'составляющая '!$C$66)+'составляющая '!$D$66+'составляющая '!$E$66)*1000+ставка!Y133</f>
        <v>2529.7176362400005</v>
      </c>
    </row>
    <row r="350" spans="1:25" s="104" customFormat="1" ht="15.75" hidden="1" outlineLevel="1" x14ac:dyDescent="0.25">
      <c r="A350" s="227">
        <v>25</v>
      </c>
      <c r="B350" s="146">
        <f>((ставка!B134/1000*'составляющая '!$B$66*'составляющая '!$C$66)+'составляющая '!$D$66+'составляющая '!$E$66)*1000+ставка!B134</f>
        <v>2371.71676321</v>
      </c>
      <c r="C350" s="146">
        <f>((ставка!C134/1000*'составляющая '!$B$66*'составляющая '!$C$66)+'составляющая '!$D$66+'составляющая '!$E$66)*1000+ставка!C134</f>
        <v>2216.9219544699999</v>
      </c>
      <c r="D350" s="146">
        <f>((ставка!D134/1000*'составляющая '!$B$66*'составляющая '!$C$66)+'составляющая '!$D$66+'составляющая '!$E$66)*1000+ставка!D134</f>
        <v>2081.3742900749999</v>
      </c>
      <c r="E350" s="146">
        <f>((ставка!E134/1000*'составляющая '!$B$66*'составляющая '!$C$66)+'составляющая '!$D$66+'составляющая '!$E$66)*1000+ставка!E134</f>
        <v>2033.53077364</v>
      </c>
      <c r="F350" s="146">
        <f>((ставка!F134/1000*'составляющая '!$B$66*'составляющая '!$C$66)+'составляющая '!$D$66+'составляющая '!$E$66)*1000+ставка!F134</f>
        <v>2127.248981795</v>
      </c>
      <c r="G350" s="146">
        <f>((ставка!G134/1000*'составляющая '!$B$66*'составляющая '!$C$66)+'составляющая '!$D$66+'составляющая '!$E$66)*1000+ставка!G134</f>
        <v>2241.1288157199997</v>
      </c>
      <c r="H350" s="146">
        <f>((ставка!H134/1000*'составляющая '!$B$66*'составляющая '!$C$66)+'составляющая '!$D$66+'составляющая '!$E$66)*1000+ставка!H134</f>
        <v>2493.00927598</v>
      </c>
      <c r="I350" s="146">
        <f>((ставка!I134/1000*'составляющая '!$B$66*'составляющая '!$C$66)+'составляющая '!$D$66+'составляющая '!$E$66)*1000+ставка!I134</f>
        <v>2614.6890985299997</v>
      </c>
      <c r="J350" s="146">
        <f>((ставка!J134/1000*'составляющая '!$B$66*'составляющая '!$C$66)+'составляющая '!$D$66+'составляющая '!$E$66)*1000+ставка!J134</f>
        <v>2894.9507587799999</v>
      </c>
      <c r="K350" s="146">
        <f>((ставка!K134/1000*'составляющая '!$B$66*'составляющая '!$C$66)+'составляющая '!$D$66+'составляющая '!$E$66)*1000+ставка!K134</f>
        <v>2922.2776154800003</v>
      </c>
      <c r="L350" s="146">
        <f>((ставка!L134/1000*'составляющая '!$B$66*'составляющая '!$C$66)+'составляющая '!$D$66+'составляющая '!$E$66)*1000+ставка!L134</f>
        <v>2958.4265282799997</v>
      </c>
      <c r="M350" s="146">
        <f>((ставка!M134/1000*'составляющая '!$B$66*'составляющая '!$C$66)+'составляющая '!$D$66+'составляющая '!$E$66)*1000+ставка!M134</f>
        <v>2940.9222779450001</v>
      </c>
      <c r="N350" s="146">
        <f>((ставка!N134/1000*'составляющая '!$B$66*'составляющая '!$C$66)+'составляющая '!$D$66+'составляющая '!$E$66)*1000+ставка!N134</f>
        <v>2918.8133446699999</v>
      </c>
      <c r="O350" s="146">
        <f>((ставка!O134/1000*'составляющая '!$B$66*'составляющая '!$C$66)+'составляющая '!$D$66+'составляющая '!$E$66)*1000+ставка!O134</f>
        <v>2921.86878849</v>
      </c>
      <c r="P350" s="146">
        <f>((ставка!P134/1000*'составляющая '!$B$66*'составляющая '!$C$66)+'составляющая '!$D$66+'составляющая '!$E$66)*1000+ставка!P134</f>
        <v>2918.2323799999999</v>
      </c>
      <c r="Q350" s="146">
        <f>((ставка!Q134/1000*'составляющая '!$B$66*'составляющая '!$C$66)+'составляющая '!$D$66+'составляющая '!$E$66)*1000+ставка!Q134</f>
        <v>2916.85527856</v>
      </c>
      <c r="R350" s="146">
        <f>((ставка!R134/1000*'составляющая '!$B$66*'составляющая '!$C$66)+'составляющая '!$D$66+'составляющая '!$E$66)*1000+ставка!R134</f>
        <v>2916.2958311000002</v>
      </c>
      <c r="S350" s="146">
        <f>((ставка!S134/1000*'составляющая '!$B$66*'составляющая '!$C$66)+'составляющая '!$D$66+'составляющая '!$E$66)*1000+ставка!S134</f>
        <v>2906.8067414899997</v>
      </c>
      <c r="T350" s="146">
        <f>((ставка!T134/1000*'составляющая '!$B$66*'составляющая '!$C$66)+'составляющая '!$D$66+'составляющая '!$E$66)*1000+ставка!T134</f>
        <v>2886.3653919899998</v>
      </c>
      <c r="U350" s="146">
        <f>((ставка!U134/1000*'составляющая '!$B$66*'составляющая '!$C$66)+'составляющая '!$D$66+'составляющая '!$E$66)*1000+ставка!U134</f>
        <v>2946.1079255550003</v>
      </c>
      <c r="V350" s="146">
        <f>((ставка!V134/1000*'составляющая '!$B$66*'составляющая '!$C$66)+'составляющая '!$D$66+'составляющая '!$E$66)*1000+ставка!V134</f>
        <v>2972.8860933999995</v>
      </c>
      <c r="W350" s="146">
        <f>((ставка!W134/1000*'составляющая '!$B$66*'составляющая '!$C$66)+'составляющая '!$D$66+'составляющая '!$E$66)*1000+ставка!W134</f>
        <v>2966.6676197100001</v>
      </c>
      <c r="X350" s="146">
        <f>((ставка!X134/1000*'составляющая '!$B$66*'составляющая '!$C$66)+'составляющая '!$D$66+'составляющая '!$E$66)*1000+ставка!X134</f>
        <v>2884.68704961</v>
      </c>
      <c r="Y350" s="146">
        <f>((ставка!Y134/1000*'составляющая '!$B$66*'составляющая '!$C$66)+'составляющая '!$D$66+'составляющая '!$E$66)*1000+ставка!Y134</f>
        <v>2634.9798275599996</v>
      </c>
    </row>
    <row r="351" spans="1:25" s="104" customFormat="1" ht="15.75" hidden="1" outlineLevel="1" x14ac:dyDescent="0.25">
      <c r="A351" s="227">
        <v>26</v>
      </c>
      <c r="B351" s="146">
        <f>((ставка!B135/1000*'составляющая '!$B$66*'составляющая '!$C$66)+'составляющая '!$D$66+'составляющая '!$E$66)*1000+ставка!B135</f>
        <v>2346.3479726200003</v>
      </c>
      <c r="C351" s="146">
        <f>((ставка!C135/1000*'составляющая '!$B$66*'составляющая '!$C$66)+'составляющая '!$D$66+'составляющая '!$E$66)*1000+ставка!C135</f>
        <v>2180.01993932</v>
      </c>
      <c r="D351" s="146">
        <f>((ставка!D135/1000*'составляющая '!$B$66*'составляющая '!$C$66)+'составляющая '!$D$66+'составляющая '!$E$66)*1000+ставка!D135</f>
        <v>2017.0593493850001</v>
      </c>
      <c r="E351" s="146">
        <f>((ставка!E135/1000*'составляющая '!$B$66*'составляющая '!$C$66)+'составляющая '!$D$66+'составляющая '!$E$66)*1000+ставка!E135</f>
        <v>1970.24865903</v>
      </c>
      <c r="F351" s="146">
        <f>((ставка!F135/1000*'составляющая '!$B$66*'составляющая '!$C$66)+'составляющая '!$D$66+'составляющая '!$E$66)*1000+ставка!F135</f>
        <v>2046.7853749999999</v>
      </c>
      <c r="G351" s="146">
        <f>((ставка!G135/1000*'составляющая '!$B$66*'составляющая '!$C$66)+'составляющая '!$D$66+'составляющая '!$E$66)*1000+ставка!G135</f>
        <v>2184.3664157399999</v>
      </c>
      <c r="H351" s="146">
        <f>((ставка!H135/1000*'составляющая '!$B$66*'составляющая '!$C$66)+'составляющая '!$D$66+'составляющая '!$E$66)*1000+ставка!H135</f>
        <v>2349.98438111</v>
      </c>
      <c r="I351" s="146">
        <f>((ставка!I135/1000*'составляющая '!$B$66*'составляющая '!$C$66)+'составляющая '!$D$66+'составляющая '!$E$66)*1000+ставка!I135</f>
        <v>2529.7068776349997</v>
      </c>
      <c r="J351" s="146">
        <f>((ставка!J135/1000*'составляющая '!$B$66*'составляющая '!$C$66)+'составляющая '!$D$66+'составляющая '!$E$66)*1000+ставка!J135</f>
        <v>2826.4399621399998</v>
      </c>
      <c r="K351" s="146">
        <f>((ставка!K135/1000*'составляющая '!$B$66*'составляющая '!$C$66)+'составляющая '!$D$66+'составляющая '!$E$66)*1000+ставка!K135</f>
        <v>2867.4194885850002</v>
      </c>
      <c r="L351" s="146">
        <f>((ставка!L135/1000*'составляющая '!$B$66*'составляющая '!$C$66)+'составляющая '!$D$66+'составляющая '!$E$66)*1000+ставка!L135</f>
        <v>2882.3847081399999</v>
      </c>
      <c r="M351" s="146">
        <f>((ставка!M135/1000*'составляющая '!$B$66*'составляющая '!$C$66)+'составляющая '!$D$66+'составляющая '!$E$66)*1000+ставка!M135</f>
        <v>2878.1350591649998</v>
      </c>
      <c r="N351" s="146">
        <f>((ставка!N135/1000*'составляющая '!$B$66*'составляющая '!$C$66)+'составляющая '!$D$66+'составляющая '!$E$66)*1000+ставка!N135</f>
        <v>2865.4721810800002</v>
      </c>
      <c r="O351" s="146">
        <f>((ставка!O135/1000*'составляющая '!$B$66*'составляющая '!$C$66)+'составляющая '!$D$66+'составляющая '!$E$66)*1000+ставка!O135</f>
        <v>2873.1107906299999</v>
      </c>
      <c r="P351" s="146">
        <f>((ставка!P135/1000*'составляющая '!$B$66*'составляющая '!$C$66)+'составляющая '!$D$66+'составляющая '!$E$66)*1000+ставка!P135</f>
        <v>2870.3135533300001</v>
      </c>
      <c r="Q351" s="146">
        <f>((ставка!Q135/1000*'составляющая '!$B$66*'составляющая '!$C$66)+'составляющая '!$D$66+'составляющая '!$E$66)*1000+ставка!Q135</f>
        <v>2861.9218414300003</v>
      </c>
      <c r="R351" s="146">
        <f>((ставка!R135/1000*'составляющая '!$B$66*'составляющая '!$C$66)+'составляющая '!$D$66+'составляющая '!$E$66)*1000+ставка!R135</f>
        <v>2860.9858427950003</v>
      </c>
      <c r="S351" s="146">
        <f>((ставка!S135/1000*'составляющая '!$B$66*'составляющая '!$C$66)+'составляющая '!$D$66+'составляющая '!$E$66)*1000+ставка!S135</f>
        <v>2855.0255756249999</v>
      </c>
      <c r="T351" s="146">
        <f>((ставка!T135/1000*'составляющая '!$B$66*'составляющая '!$C$66)+'составляющая '!$D$66+'составляющая '!$E$66)*1000+ставка!T135</f>
        <v>2866.67714484</v>
      </c>
      <c r="U351" s="146">
        <f>((ставка!U135/1000*'составляющая '!$B$66*'составляющая '!$C$66)+'составляющая '!$D$66+'составляющая '!$E$66)*1000+ставка!U135</f>
        <v>2913.9074207900003</v>
      </c>
      <c r="V351" s="146">
        <f>((ставка!V135/1000*'составляющая '!$B$66*'составляющая '!$C$66)+'составляющая '!$D$66+'составляющая '!$E$66)*1000+ставка!V135</f>
        <v>2961.0839037149999</v>
      </c>
      <c r="W351" s="146">
        <f>((ставка!W135/1000*'составляющая '!$B$66*'составляющая '!$C$66)+'составляющая '!$D$66+'составляющая '!$E$66)*1000+ставка!W135</f>
        <v>2940.1153825699998</v>
      </c>
      <c r="X351" s="146">
        <f>((ставка!X135/1000*'составляющая '!$B$66*'составляющая '!$C$66)+'составляющая '!$D$66+'составляющая '!$E$66)*1000+ставка!X135</f>
        <v>2834.6057433349997</v>
      </c>
      <c r="Y351" s="146">
        <f>((ставка!Y135/1000*'составляющая '!$B$66*'составляющая '!$C$66)+'составляющая '!$D$66+'составляющая '!$E$66)*1000+ставка!Y135</f>
        <v>2573.6665376649999</v>
      </c>
    </row>
    <row r="352" spans="1:25" s="104" customFormat="1" ht="15.75" hidden="1" outlineLevel="1" x14ac:dyDescent="0.25">
      <c r="A352" s="227">
        <v>27</v>
      </c>
      <c r="B352" s="146">
        <f>((ставка!B136/1000*'составляющая '!$B$66*'составляющая '!$C$66)+'составляющая '!$D$66+'составляющая '!$E$66)*1000+ставка!B136</f>
        <v>2342.3027371400003</v>
      </c>
      <c r="C352" s="146">
        <f>((ставка!C136/1000*'составляющая '!$B$66*'составляющая '!$C$66)+'составляющая '!$D$66+'составляющая '!$E$66)*1000+ставка!C136</f>
        <v>2131.0144935449998</v>
      </c>
      <c r="D352" s="146">
        <f>((ставка!D136/1000*'составляющая '!$B$66*'составляющая '!$C$66)+'составляющая '!$D$66+'составляющая '!$E$66)*1000+ставка!D136</f>
        <v>1996.6072412799999</v>
      </c>
      <c r="E352" s="146">
        <f>((ставка!E136/1000*'составляющая '!$B$66*'составляющая '!$C$66)+'составляющая '!$D$66+'составляющая '!$E$66)*1000+ставка!E136</f>
        <v>1967.32231847</v>
      </c>
      <c r="F352" s="146">
        <f>((ставка!F136/1000*'составляющая '!$B$66*'составляющая '!$C$66)+'составляющая '!$D$66+'составляющая '!$E$66)*1000+ставка!F136</f>
        <v>2037.8557328500001</v>
      </c>
      <c r="G352" s="146">
        <f>((ставка!G136/1000*'составляющая '!$B$66*'составляющая '!$C$66)+'составляющая '!$D$66+'составляющая '!$E$66)*1000+ставка!G136</f>
        <v>2188.5299958750002</v>
      </c>
      <c r="H352" s="146">
        <f>((ставка!H136/1000*'составляющая '!$B$66*'составляющая '!$C$66)+'составляющая '!$D$66+'составляющая '!$E$66)*1000+ставка!H136</f>
        <v>2389.651357745</v>
      </c>
      <c r="I352" s="146">
        <f>((ставка!I136/1000*'составляющая '!$B$66*'составляющая '!$C$66)+'составляющая '!$D$66+'составляющая '!$E$66)*1000+ставка!I136</f>
        <v>2602.6287023250002</v>
      </c>
      <c r="J352" s="146">
        <f>((ставка!J136/1000*'составляющая '!$B$66*'составляющая '!$C$66)+'составляющая '!$D$66+'составляющая '!$E$66)*1000+ставка!J136</f>
        <v>2824.3850685850002</v>
      </c>
      <c r="K352" s="146">
        <f>((ставка!K136/1000*'составляющая '!$B$66*'составляющая '!$C$66)+'составляющая '!$D$66+'составляющая '!$E$66)*1000+ставка!K136</f>
        <v>2917.1672781050002</v>
      </c>
      <c r="L352" s="146">
        <f>((ставка!L136/1000*'составляющая '!$B$66*'составляющая '!$C$66)+'составляющая '!$D$66+'составляющая '!$E$66)*1000+ставка!L136</f>
        <v>3074.6840139100004</v>
      </c>
      <c r="M352" s="146">
        <f>((ставка!M136/1000*'составляющая '!$B$66*'составляющая '!$C$66)+'составляющая '!$D$66+'составляющая '!$E$66)*1000+ставка!M136</f>
        <v>3014.75858406</v>
      </c>
      <c r="N352" s="146">
        <f>((ставка!N136/1000*'составляющая '!$B$66*'составляющая '!$C$66)+'составляющая '!$D$66+'составляющая '!$E$66)*1000+ставка!N136</f>
        <v>2885.6338068499999</v>
      </c>
      <c r="O352" s="146">
        <f>((ставка!O136/1000*'составляющая '!$B$66*'составляющая '!$C$66)+'составляющая '!$D$66+'составляющая '!$E$66)*1000+ставка!O136</f>
        <v>2887.9576655299998</v>
      </c>
      <c r="P352" s="146">
        <f>((ставка!P136/1000*'составляющая '!$B$66*'составляющая '!$C$66)+'составляющая '!$D$66+'составляющая '!$E$66)*1000+ставка!P136</f>
        <v>2889.3347669700001</v>
      </c>
      <c r="Q352" s="146">
        <f>((ставка!Q136/1000*'составляющая '!$B$66*'составляющая '!$C$66)+'составляющая '!$D$66+'составляющая '!$E$66)*1000+ставка!Q136</f>
        <v>2884.68704961</v>
      </c>
      <c r="R352" s="146">
        <f>((ставка!R136/1000*'составляющая '!$B$66*'составляющая '!$C$66)+'составляющая '!$D$66+'составляющая '!$E$66)*1000+ставка!R136</f>
        <v>2876.6073372549999</v>
      </c>
      <c r="S352" s="146">
        <f>((ставка!S136/1000*'составляющая '!$B$66*'составляющая '!$C$66)+'составляющая '!$D$66+'составляющая '!$E$66)*1000+ставка!S136</f>
        <v>2871.4001724350001</v>
      </c>
      <c r="T352" s="146">
        <f>((ставка!T136/1000*'составляющая '!$B$66*'составляющая '!$C$66)+'составляющая '!$D$66+'составляющая '!$E$66)*1000+ставка!T136</f>
        <v>2874.5201678849999</v>
      </c>
      <c r="U352" s="146">
        <f>((ставка!U136/1000*'составляющая '!$B$66*'составляющая '!$C$66)+'составляющая '!$D$66+'составляющая '!$E$66)*1000+ставка!U136</f>
        <v>2902.2881273900002</v>
      </c>
      <c r="V352" s="146">
        <f>((ставка!V136/1000*'составляющая '!$B$66*'составляющая '!$C$66)+'составляющая '!$D$66+'составляющая '!$E$66)*1000+ставка!V136</f>
        <v>3294.5468656900002</v>
      </c>
      <c r="W352" s="146">
        <f>((ставка!W136/1000*'составляющая '!$B$66*'составляющая '!$C$66)+'составляющая '!$D$66+'составляющая '!$E$66)*1000+ставка!W136</f>
        <v>3030.3585613099999</v>
      </c>
      <c r="X352" s="146">
        <f>((ставка!X136/1000*'составляющая '!$B$66*'составляющая '!$C$66)+'составляющая '!$D$66+'составляющая '!$E$66)*1000+ставка!X136</f>
        <v>2841.878560315</v>
      </c>
      <c r="Y352" s="146">
        <f>((ставка!Y136/1000*'составляющая '!$B$66*'составляющая '!$C$66)+'составляющая '!$D$66+'составляющая '!$E$66)*1000+ставка!Y136</f>
        <v>2608.2877285550003</v>
      </c>
    </row>
    <row r="353" spans="1:25" s="104" customFormat="1" ht="15.75" hidden="1" outlineLevel="1" x14ac:dyDescent="0.25">
      <c r="A353" s="227">
        <v>28</v>
      </c>
      <c r="B353" s="146">
        <f>((ставка!B137/1000*'составляющая '!$B$66*'составляющая '!$C$66)+'составляющая '!$D$66+'составляющая '!$E$66)*1000+ставка!B137</f>
        <v>2439.3453542400002</v>
      </c>
      <c r="C353" s="146">
        <f>((ставка!C137/1000*'составляющая '!$B$66*'составляющая '!$C$66)+'составляющая '!$D$66+'составляющая '!$E$66)*1000+ставка!C137</f>
        <v>2331.71626982</v>
      </c>
      <c r="D353" s="146">
        <f>((ставка!D137/1000*'составляющая '!$B$66*'составляющая '!$C$66)+'составляющая '!$D$66+'составляющая '!$E$66)*1000+ставка!D137</f>
        <v>2234.1464810749999</v>
      </c>
      <c r="E353" s="146">
        <f>((ставка!E137/1000*'составляющая '!$B$66*'составляющая '!$C$66)+'составляющая '!$D$66+'составляющая '!$E$66)*1000+ставка!E137</f>
        <v>2206.3462457549999</v>
      </c>
      <c r="F353" s="146">
        <f>((ставка!F137/1000*'составляющая '!$B$66*'составляющая '!$C$66)+'составляющая '!$D$66+'составляющая '!$E$66)*1000+ставка!F137</f>
        <v>2211.3382384750003</v>
      </c>
      <c r="G353" s="146">
        <f>((ставка!G137/1000*'составляющая '!$B$66*'составляющая '!$C$66)+'составляющая '!$D$66+'составляющая '!$E$66)*1000+ставка!G137</f>
        <v>2217.9547805500001</v>
      </c>
      <c r="H353" s="146">
        <f>((ставка!H137/1000*'составляющая '!$B$66*'составляющая '!$C$66)+'составляющая '!$D$66+'составляющая '!$E$66)*1000+ставка!H137</f>
        <v>2298.138663615</v>
      </c>
      <c r="I353" s="146">
        <f>((ставка!I137/1000*'составляющая '!$B$66*'составляющая '!$C$66)+'составляющая '!$D$66+'составляющая '!$E$66)*1000+ставка!I137</f>
        <v>2389.4254270400002</v>
      </c>
      <c r="J353" s="146">
        <f>((ставка!J137/1000*'составляющая '!$B$66*'составляющая '!$C$66)+'составляющая '!$D$66+'составляющая '!$E$66)*1000+ставка!J137</f>
        <v>2621.1765373449998</v>
      </c>
      <c r="K353" s="146">
        <f>((ставка!K137/1000*'составляющая '!$B$66*'составляющая '!$C$66)+'составляющая '!$D$66+'составляющая '!$E$66)*1000+ставка!K137</f>
        <v>2764.481155945</v>
      </c>
      <c r="L353" s="146">
        <f>((ставка!L137/1000*'составляющая '!$B$66*'составляющая '!$C$66)+'составляющая '!$D$66+'составляющая '!$E$66)*1000+ставка!L137</f>
        <v>2796.821522575</v>
      </c>
      <c r="M353" s="146">
        <f>((ставка!M137/1000*'составляющая '!$B$66*'составляющая '!$C$66)+'составляющая '!$D$66+'составляющая '!$E$66)*1000+ставка!M137</f>
        <v>2810.6893644199999</v>
      </c>
      <c r="N353" s="146">
        <f>((ставка!N137/1000*'составляющая '!$B$66*'составляющая '!$C$66)+'составляющая '!$D$66+'составляющая '!$E$66)*1000+ставка!N137</f>
        <v>2796.5955918700001</v>
      </c>
      <c r="O353" s="146">
        <f>((ставка!O137/1000*'составляющая '!$B$66*'составляющая '!$C$66)+'составляющая '!$D$66+'составляющая '!$E$66)*1000+ставка!O137</f>
        <v>2798.413796115</v>
      </c>
      <c r="P353" s="146">
        <f>((ставка!P137/1000*'составляющая '!$B$66*'составляющая '!$C$66)+'составляющая '!$D$66+'составляющая '!$E$66)*1000+ставка!P137</f>
        <v>2785.740159425</v>
      </c>
      <c r="Q353" s="146">
        <f>((ставка!Q137/1000*'составляющая '!$B$66*'составляющая '!$C$66)+'составляющая '!$D$66+'составляющая '!$E$66)*1000+ставка!Q137</f>
        <v>2783.4055421399999</v>
      </c>
      <c r="R353" s="146">
        <f>((ставка!R137/1000*'составляющая '!$B$66*'составляющая '!$C$66)+'составляющая '!$D$66+'составляющая '!$E$66)*1000+ставка!R137</f>
        <v>2782.30816443</v>
      </c>
      <c r="S353" s="146">
        <f>((ставка!S137/1000*'составляющая '!$B$66*'составляющая '!$C$66)+'составляющая '!$D$66+'составляющая '!$E$66)*1000+ставка!S137</f>
        <v>2790.9473242449999</v>
      </c>
      <c r="T353" s="146">
        <f>((ставка!T137/1000*'составляющая '!$B$66*'составляющая '!$C$66)+'составляющая '!$D$66+'составляющая '!$E$66)*1000+ставка!T137</f>
        <v>2824.621757895</v>
      </c>
      <c r="U353" s="146">
        <f>((ставка!U137/1000*'составляющая '!$B$66*'составляющая '!$C$66)+'составляющая '!$D$66+'составляющая '!$E$66)*1000+ставка!U137</f>
        <v>2889.3024911549996</v>
      </c>
      <c r="V353" s="146">
        <f>((ставка!V137/1000*'составляющая '!$B$66*'составляющая '!$C$66)+'составляющая '!$D$66+'составляющая '!$E$66)*1000+ставка!V137</f>
        <v>2905.913777275</v>
      </c>
      <c r="W353" s="146">
        <f>((ставка!W137/1000*'составляющая '!$B$66*'составляющая '!$C$66)+'составляющая '!$D$66+'составляющая '!$E$66)*1000+ставка!W137</f>
        <v>2892.7237275449997</v>
      </c>
      <c r="X353" s="146">
        <f>((ставка!X137/1000*'составляющая '!$B$66*'составляющая '!$C$66)+'составляющая '!$D$66+'составляющая '!$E$66)*1000+ставка!X137</f>
        <v>2861.2548079200001</v>
      </c>
      <c r="Y353" s="146">
        <f>((ставка!Y137/1000*'составляющая '!$B$66*'составляющая '!$C$66)+'составляющая '!$D$66+'составляющая '!$E$66)*1000+ставка!Y137</f>
        <v>2696.5082895549999</v>
      </c>
    </row>
    <row r="354" spans="1:25" s="104" customFormat="1" ht="15.75" hidden="1" outlineLevel="1" x14ac:dyDescent="0.25">
      <c r="A354" s="227">
        <v>29</v>
      </c>
      <c r="B354" s="146">
        <f>((ставка!B138/1000*'составляющая '!$B$66*'составляющая '!$C$66)+'составляющая '!$D$66+'составляющая '!$E$66)*1000+ставка!B138</f>
        <v>2430.1682641749999</v>
      </c>
      <c r="C354" s="146">
        <f>((ставка!C138/1000*'составляющая '!$B$66*'составляющая '!$C$66)+'составляющая '!$D$66+'составляющая '!$E$66)*1000+ставка!C138</f>
        <v>2286.2396464849999</v>
      </c>
      <c r="D354" s="146">
        <f>((ставка!D138/1000*'составляющая '!$B$66*'составляющая '!$C$66)+'составляющая '!$D$66+'составляющая '!$E$66)*1000+ставка!D138</f>
        <v>2153.5322538099999</v>
      </c>
      <c r="E354" s="146">
        <f>((ставка!E138/1000*'составляющая '!$B$66*'составляющая '!$C$66)+'составляющая '!$D$66+'составляющая '!$E$66)*1000+ставка!E138</f>
        <v>2064.8383141899999</v>
      </c>
      <c r="F354" s="146">
        <f>((ставка!F138/1000*'составляющая '!$B$66*'составляющая '!$C$66)+'составляющая '!$D$66+'составляющая '!$E$66)*1000+ставка!F138</f>
        <v>2110.7237645149999</v>
      </c>
      <c r="G354" s="146">
        <f>((ставка!G138/1000*'составляющая '!$B$66*'составляющая '!$C$66)+'составляющая '!$D$66+'составляющая '!$E$66)*1000+ставка!G138</f>
        <v>2089.9381396550002</v>
      </c>
      <c r="H354" s="146">
        <f>((ставка!H138/1000*'составляющая '!$B$66*'составляющая '!$C$66)+'составляющая '!$D$66+'составляющая '!$E$66)*1000+ставка!H138</f>
        <v>2176.1791173350002</v>
      </c>
      <c r="I354" s="146">
        <f>((ставка!I138/1000*'составляющая '!$B$66*'составляющая '!$C$66)+'составляющая '!$D$66+'составляющая '!$E$66)*1000+ставка!I138</f>
        <v>2275.5886275349999</v>
      </c>
      <c r="J354" s="146">
        <f>((ставка!J138/1000*'составляющая '!$B$66*'составляющая '!$C$66)+'составляющая '!$D$66+'составляющая '!$E$66)*1000+ставка!J138</f>
        <v>2408.1561583450002</v>
      </c>
      <c r="K354" s="146">
        <f>((ставка!K138/1000*'составляющая '!$B$66*'составляющая '!$C$66)+'составляющая '!$D$66+'составляющая '!$E$66)*1000+ставка!K138</f>
        <v>2599.7453961850001</v>
      </c>
      <c r="L354" s="146">
        <f>((ставка!L138/1000*'составляющая '!$B$66*'составляющая '!$C$66)+'составляющая '!$D$66+'составляющая '!$E$66)*1000+ставка!L138</f>
        <v>2655.8407626549997</v>
      </c>
      <c r="M354" s="146">
        <f>((ставка!M138/1000*'составляющая '!$B$66*'составляющая '!$C$66)+'составляющая '!$D$66+'составляющая '!$E$66)*1000+ставка!M138</f>
        <v>2669.4503979800002</v>
      </c>
      <c r="N354" s="146">
        <f>((ставка!N138/1000*'составляющая '!$B$66*'составляющая '!$C$66)+'составляющая '!$D$66+'составляющая '!$E$66)*1000+ставка!N138</f>
        <v>2663.7375787250003</v>
      </c>
      <c r="O354" s="146">
        <f>((ставка!O138/1000*'составляющая '!$B$66*'составляющая '!$C$66)+'составляющая '!$D$66+'составляющая '!$E$66)*1000+ставка!O138</f>
        <v>2676.2390777350001</v>
      </c>
      <c r="P354" s="146">
        <f>((ставка!P138/1000*'составляющая '!$B$66*'составляющая '!$C$66)+'составляющая '!$D$66+'составляющая '!$E$66)*1000+ставка!P138</f>
        <v>2678.8749359599997</v>
      </c>
      <c r="Q354" s="146">
        <f>((ставка!Q138/1000*'составляющая '!$B$66*'составляющая '!$C$66)+'составляющая '!$D$66+'составляющая '!$E$66)*1000+ставка!Q138</f>
        <v>2688.2887153350002</v>
      </c>
      <c r="R354" s="146">
        <f>((ставка!R138/1000*'составляющая '!$B$66*'составляющая '!$C$66)+'составляющая '!$D$66+'составляющая '!$E$66)*1000+ставка!R138</f>
        <v>2695.2064983499999</v>
      </c>
      <c r="S354" s="146">
        <f>((ставка!S138/1000*'составляющая '!$B$66*'составляющая '!$C$66)+'составляющая '!$D$66+'составляющая '!$E$66)*1000+ставка!S138</f>
        <v>2713.3777821949998</v>
      </c>
      <c r="T354" s="146">
        <f>((ставка!T138/1000*'составляющая '!$B$66*'составляющая '!$C$66)+'составляющая '!$D$66+'составляющая '!$E$66)*1000+ставка!T138</f>
        <v>2819.8987302999999</v>
      </c>
      <c r="U354" s="146">
        <f>((ставка!U138/1000*'составляющая '!$B$66*'составляющая '!$C$66)+'составляющая '!$D$66+'составляющая '!$E$66)*1000+ставка!U138</f>
        <v>2882.0619499900004</v>
      </c>
      <c r="V354" s="146">
        <f>((ставка!V138/1000*'составляющая '!$B$66*'составляющая '!$C$66)+'составляющая '!$D$66+'составляющая '!$E$66)*1000+ставка!V138</f>
        <v>2909.6470132099998</v>
      </c>
      <c r="W354" s="146">
        <f>((ставка!W138/1000*'составляющая '!$B$66*'составляющая '!$C$66)+'составляющая '!$D$66+'составляющая '!$E$66)*1000+ставка!W138</f>
        <v>2901.2445427049997</v>
      </c>
      <c r="X354" s="146">
        <f>((ставка!X138/1000*'составляющая '!$B$66*'составляющая '!$C$66)+'составляющая '!$D$66+'составляющая '!$E$66)*1000+ставка!X138</f>
        <v>2862.2661167900001</v>
      </c>
      <c r="Y354" s="146">
        <f>((ставка!Y138/1000*'составляющая '!$B$66*'составляющая '!$C$66)+'составляющая '!$D$66+'составляющая '!$E$66)*1000+ставка!Y138</f>
        <v>2495.0426523249998</v>
      </c>
    </row>
    <row r="355" spans="1:25" s="104" customFormat="1" ht="15.75" collapsed="1" x14ac:dyDescent="0.25">
      <c r="A355" s="227">
        <v>30</v>
      </c>
      <c r="B355" s="146">
        <f>((ставка!B139/1000*'составляющая '!$B$66*'составляющая '!$C$66)+'составляющая '!$D$66+'составляющая '!$E$66)*1000+ставка!B139</f>
        <v>2284.9593724900001</v>
      </c>
      <c r="C355" s="146">
        <f>((ставка!C139/1000*'составляющая '!$B$66*'составляющая '!$C$66)+'составляющая '!$D$66+'составляющая '!$E$66)*1000+ставка!C139</f>
        <v>2173.7153967900003</v>
      </c>
      <c r="D355" s="146">
        <f>((ставка!D139/1000*'составляющая '!$B$66*'составляющая '!$C$66)+'составляющая '!$D$66+'составляющая '!$E$66)*1000+ставка!D139</f>
        <v>1990.0014578099999</v>
      </c>
      <c r="E355" s="146">
        <f>((ставка!E139/1000*'составляющая '!$B$66*'составляющая '!$C$66)+'составляющая '!$D$66+'составляющая '!$E$66)*1000+ставка!E139</f>
        <v>1985.4936023150001</v>
      </c>
      <c r="F355" s="146">
        <f>((ставка!F139/1000*'составляющая '!$B$66*'составляющая '!$C$66)+'составляющая '!$D$66+'составляющая '!$E$66)*1000+ставка!F139</f>
        <v>2100.1050213799999</v>
      </c>
      <c r="G355" s="146">
        <f>((ставка!G139/1000*'составляющая '!$B$66*'составляющая '!$C$66)+'составляющая '!$D$66+'составляющая '!$E$66)*1000+ставка!G139</f>
        <v>2229.0791781200001</v>
      </c>
      <c r="H355" s="146">
        <f>((ставка!H139/1000*'составляющая '!$B$66*'составляющая '!$C$66)+'составляющая '!$D$66+'составляющая '!$E$66)*1000+ставка!H139</f>
        <v>2465.5855918349998</v>
      </c>
      <c r="I355" s="146">
        <f>((ставка!I139/1000*'составляющая '!$B$66*'составляющая '!$C$66)+'составляющая '!$D$66+'составляющая '!$E$66)*1000+ставка!I139</f>
        <v>2696.3361518749998</v>
      </c>
      <c r="J355" s="146">
        <f>((ставка!J139/1000*'составляющая '!$B$66*'составляющая '!$C$66)+'составляющая '!$D$66+'составляющая '!$E$66)*1000+ставка!J139</f>
        <v>2881.3733992699999</v>
      </c>
      <c r="K355" s="146">
        <f>((ставка!K139/1000*'составляющая '!$B$66*'составляющая '!$C$66)+'составляющая '!$D$66+'составляющая '!$E$66)*1000+ставка!K139</f>
        <v>2915.3167980449998</v>
      </c>
      <c r="L355" s="146">
        <f>((ставка!L139/1000*'составляющая '!$B$66*'составляющая '!$C$66)+'составляющая '!$D$66+'составляющая '!$E$66)*1000+ставка!L139</f>
        <v>2921.7396852299998</v>
      </c>
      <c r="M355" s="146">
        <f>((ставка!M139/1000*'составляющая '!$B$66*'составляющая '!$C$66)+'составляющая '!$D$66+'составляющая '!$E$66)*1000+ставка!M139</f>
        <v>2918.695000015</v>
      </c>
      <c r="N355" s="146">
        <f>((ставка!N139/1000*'составляющая '!$B$66*'составляющая '!$C$66)+'составляющая '!$D$66+'составляющая '!$E$66)*1000+ставка!N139</f>
        <v>2908.1192913</v>
      </c>
      <c r="O355" s="146">
        <f>((ставка!O139/1000*'составляющая '!$B$66*'составляющая '!$C$66)+'составляющая '!$D$66+'составляющая '!$E$66)*1000+ставка!O139</f>
        <v>2914.004248235</v>
      </c>
      <c r="P355" s="146">
        <f>((ставка!P139/1000*'составляющая '!$B$66*'составляющая '!$C$66)+'составляющая '!$D$66+'составляющая '!$E$66)*1000+ставка!P139</f>
        <v>2907.8933605950001</v>
      </c>
      <c r="Q355" s="146">
        <f>((ставка!Q139/1000*'составляющая '!$B$66*'составляющая '!$C$66)+'составляющая '!$D$66+'составляющая '!$E$66)*1000+ставка!Q139</f>
        <v>2905.2144679499997</v>
      </c>
      <c r="R355" s="146">
        <f>((ставка!R139/1000*'составляющая '!$B$66*'составляющая '!$C$66)+'составляющая '!$D$66+'составляющая '!$E$66)*1000+ставка!R139</f>
        <v>2903.2241260249998</v>
      </c>
      <c r="S355" s="146">
        <f>((ставка!S139/1000*'составляющая '!$B$66*'составляющая '!$C$66)+'составляющая '!$D$66+'составляющая '!$E$66)*1000+ставка!S139</f>
        <v>2901.1369566550002</v>
      </c>
      <c r="T355" s="146">
        <f>((ставка!T139/1000*'составляющая '!$B$66*'составляющая '!$C$66)+'составляющая '!$D$66+'составляющая '!$E$66)*1000+ставка!T139</f>
        <v>2865.3000433999996</v>
      </c>
      <c r="U355" s="146">
        <f>((ставка!U139/1000*'составляющая '!$B$66*'составляющая '!$C$66)+'составляющая '!$D$66+'составляющая '!$E$66)*1000+ставка!U139</f>
        <v>2898.6839947150002</v>
      </c>
      <c r="V355" s="146">
        <f>((ставка!V139/1000*'составляющая '!$B$66*'составляющая '!$C$66)+'составляющая '!$D$66+'составляющая '!$E$66)*1000+ставка!V139</f>
        <v>2902.7292301950001</v>
      </c>
      <c r="W355" s="146">
        <f>((ставка!W139/1000*'составляющая '!$B$66*'составляющая '!$C$66)+'составляющая '!$D$66+'составляющая '!$E$66)*1000+ставка!W139</f>
        <v>2894.1976564300003</v>
      </c>
      <c r="X355" s="146">
        <f>((ставка!X139/1000*'составляющая '!$B$66*'составляющая '!$C$66)+'составляющая '!$D$66+'составляющая '!$E$66)*1000+ставка!X139</f>
        <v>2857.9626747900002</v>
      </c>
      <c r="Y355" s="146">
        <f>((ставка!Y139/1000*'составляющая '!$B$66*'составляющая '!$C$66)+'составляющая '!$D$66+'составляющая '!$E$66)*1000+ставка!Y139</f>
        <v>2609.7078644149997</v>
      </c>
    </row>
    <row r="356" spans="1:25" s="104" customFormat="1" ht="15.75" x14ac:dyDescent="0.25">
      <c r="A356" s="74" t="s">
        <v>57</v>
      </c>
    </row>
    <row r="357" spans="1:25" s="104" customFormat="1" ht="15.75" x14ac:dyDescent="0.25">
      <c r="A357" s="74"/>
    </row>
    <row r="358" spans="1:25" s="104" customFormat="1" ht="18.75" x14ac:dyDescent="0.3">
      <c r="A358" s="74" t="s">
        <v>85</v>
      </c>
      <c r="P358" s="274">
        <f>O217</f>
        <v>325340.83</v>
      </c>
      <c r="Q358" s="274"/>
    </row>
    <row r="359" spans="1:25" s="104" customFormat="1" ht="15.75" x14ac:dyDescent="0.25">
      <c r="A359" s="74"/>
    </row>
    <row r="360" spans="1:25" s="104" customFormat="1" ht="15.75" x14ac:dyDescent="0.25">
      <c r="A360" s="74" t="s">
        <v>59</v>
      </c>
    </row>
    <row r="361" spans="1:25" s="104" customFormat="1" ht="15.75" x14ac:dyDescent="0.25">
      <c r="A361" s="74"/>
    </row>
    <row r="362" spans="1:25" s="104" customFormat="1" ht="15.75" x14ac:dyDescent="0.25">
      <c r="A362" s="120"/>
      <c r="B362" s="121"/>
      <c r="C362" s="121"/>
      <c r="D362" s="121"/>
      <c r="E362" s="122"/>
      <c r="F362" s="269" t="s">
        <v>8</v>
      </c>
      <c r="G362" s="270"/>
      <c r="H362" s="270"/>
      <c r="I362" s="270"/>
    </row>
    <row r="363" spans="1:25" s="104" customFormat="1" ht="15.75" x14ac:dyDescent="0.25">
      <c r="A363" s="123"/>
      <c r="B363" s="124"/>
      <c r="C363" s="124"/>
      <c r="D363" s="124"/>
      <c r="E363" s="125"/>
      <c r="F363" s="226" t="s">
        <v>9</v>
      </c>
      <c r="G363" s="227" t="s">
        <v>10</v>
      </c>
      <c r="H363" s="227" t="s">
        <v>11</v>
      </c>
      <c r="I363" s="227" t="s">
        <v>12</v>
      </c>
    </row>
    <row r="364" spans="1:25" s="104" customFormat="1" ht="51.75" customHeight="1" x14ac:dyDescent="0.25">
      <c r="A364" s="271" t="s">
        <v>60</v>
      </c>
      <c r="B364" s="272"/>
      <c r="C364" s="272"/>
      <c r="D364" s="272"/>
      <c r="E364" s="273"/>
      <c r="F364" s="130">
        <f>'Расчет предельн ур.'!F224*1000</f>
        <v>376966.88</v>
      </c>
      <c r="G364" s="130">
        <f>'Расчет предельн ур.'!F225*1000</f>
        <v>301963.7</v>
      </c>
      <c r="H364" s="130">
        <f>'Расчет предельн ур.'!F226*1000</f>
        <v>449925.92000000004</v>
      </c>
      <c r="I364" s="130">
        <f>'Расчет предельн ур.'!F227*1000</f>
        <v>651044.65</v>
      </c>
    </row>
    <row r="365" spans="1:25" s="104" customFormat="1" ht="15.75" x14ac:dyDescent="0.25">
      <c r="A365" s="108"/>
    </row>
    <row r="366" spans="1:25" s="104" customFormat="1" ht="15.75" x14ac:dyDescent="0.25">
      <c r="A366" s="108"/>
    </row>
    <row r="367" spans="1:25" s="144" customFormat="1" ht="18.75" x14ac:dyDescent="0.3">
      <c r="A367" s="138" t="s">
        <v>61</v>
      </c>
    </row>
    <row r="368" spans="1:25" s="104" customFormat="1" ht="15.75" x14ac:dyDescent="0.25">
      <c r="A368" s="127" t="s">
        <v>79</v>
      </c>
    </row>
    <row r="369" spans="1:25" s="104" customFormat="1" ht="15.75" x14ac:dyDescent="0.25">
      <c r="A369" s="127" t="s">
        <v>80</v>
      </c>
    </row>
    <row r="370" spans="1:25" s="104" customFormat="1" ht="15.75" x14ac:dyDescent="0.25">
      <c r="A370" s="74" t="s">
        <v>31</v>
      </c>
    </row>
    <row r="371" spans="1:25" s="104" customFormat="1" ht="15.75" x14ac:dyDescent="0.25">
      <c r="A371" s="74"/>
    </row>
    <row r="372" spans="1:25" s="104" customFormat="1" ht="15.75" x14ac:dyDescent="0.25">
      <c r="A372" s="261" t="s">
        <v>32</v>
      </c>
      <c r="B372" s="261" t="s">
        <v>178</v>
      </c>
      <c r="C372" s="261"/>
      <c r="D372" s="261"/>
      <c r="E372" s="261"/>
      <c r="F372" s="261"/>
      <c r="G372" s="261"/>
      <c r="H372" s="261"/>
      <c r="I372" s="261"/>
      <c r="J372" s="261"/>
      <c r="K372" s="261"/>
      <c r="L372" s="261"/>
      <c r="M372" s="261"/>
      <c r="N372" s="261"/>
      <c r="O372" s="261"/>
      <c r="P372" s="261"/>
      <c r="Q372" s="261"/>
      <c r="R372" s="261"/>
      <c r="S372" s="261"/>
      <c r="T372" s="261"/>
      <c r="U372" s="261"/>
      <c r="V372" s="261"/>
      <c r="W372" s="261"/>
      <c r="X372" s="261"/>
      <c r="Y372" s="261"/>
    </row>
    <row r="373" spans="1:25" s="119" customFormat="1" ht="12.75" x14ac:dyDescent="0.2">
      <c r="A373" s="261"/>
      <c r="B373" s="118" t="s">
        <v>33</v>
      </c>
      <c r="C373" s="118" t="s">
        <v>34</v>
      </c>
      <c r="D373" s="118" t="s">
        <v>35</v>
      </c>
      <c r="E373" s="118" t="s">
        <v>36</v>
      </c>
      <c r="F373" s="118" t="s">
        <v>37</v>
      </c>
      <c r="G373" s="118" t="s">
        <v>38</v>
      </c>
      <c r="H373" s="118" t="s">
        <v>39</v>
      </c>
      <c r="I373" s="118" t="s">
        <v>40</v>
      </c>
      <c r="J373" s="118" t="s">
        <v>41</v>
      </c>
      <c r="K373" s="118" t="s">
        <v>42</v>
      </c>
      <c r="L373" s="118" t="s">
        <v>43</v>
      </c>
      <c r="M373" s="118" t="s">
        <v>44</v>
      </c>
      <c r="N373" s="118" t="s">
        <v>45</v>
      </c>
      <c r="O373" s="118" t="s">
        <v>46</v>
      </c>
      <c r="P373" s="118" t="s">
        <v>47</v>
      </c>
      <c r="Q373" s="118" t="s">
        <v>48</v>
      </c>
      <c r="R373" s="118" t="s">
        <v>49</v>
      </c>
      <c r="S373" s="118" t="s">
        <v>50</v>
      </c>
      <c r="T373" s="118" t="s">
        <v>51</v>
      </c>
      <c r="U373" s="118" t="s">
        <v>52</v>
      </c>
      <c r="V373" s="118" t="s">
        <v>53</v>
      </c>
      <c r="W373" s="118" t="s">
        <v>54</v>
      </c>
      <c r="X373" s="118" t="s">
        <v>55</v>
      </c>
      <c r="Y373" s="118" t="s">
        <v>56</v>
      </c>
    </row>
    <row r="374" spans="1:25" s="104" customFormat="1" ht="15.75" x14ac:dyDescent="0.25">
      <c r="A374" s="227">
        <v>1</v>
      </c>
      <c r="B374" s="146">
        <f>((ставка!B5/1000*'составляющая '!$B$20*'составляющая '!$C$20)+'составляющая '!$D$20+'составляющая '!$E$20)*1000+ставка!B5</f>
        <v>2552.0809765049999</v>
      </c>
      <c r="C374" s="146">
        <f>((ставка!C5/1000*'составляющая '!$B$20*'составляющая '!$C$20)+'составляющая '!$D$20+'составляющая '!$E$20)*1000+ставка!C5</f>
        <v>2453.8118784349999</v>
      </c>
      <c r="D374" s="146">
        <f>((ставка!D5/1000*'составляющая '!$B$20*'составляющая '!$C$20)+'составляющая '!$D$20+'составляющая '!$E$20)*1000+ставка!D5</f>
        <v>2381.2235705000003</v>
      </c>
      <c r="E374" s="146">
        <f>((ставка!E5/1000*'составляющая '!$B$20*'составляющая '!$C$20)+'составляющая '!$D$20+'составляющая '!$E$20)*1000+ставка!E5</f>
        <v>2355.6718836250002</v>
      </c>
      <c r="F374" s="146">
        <f>((ставка!F5/1000*'составляющая '!$B$20*'составляющая '!$C$20)+'составляющая '!$D$20+'составляющая '!$E$20)*1000+ставка!F5</f>
        <v>2354.45616126</v>
      </c>
      <c r="G374" s="146">
        <f>((ставка!G5/1000*'составляющая '!$B$20*'составляющая '!$C$20)+'составляющая '!$D$20+'составляющая '!$E$20)*1000+ставка!G5</f>
        <v>2352.1000267650002</v>
      </c>
      <c r="H374" s="146">
        <f>((ставка!H5/1000*'составляющая '!$B$20*'составляющая '!$C$20)+'составляющая '!$D$20+'составляющая '!$E$20)*1000+ставка!H5</f>
        <v>2322.7935867450001</v>
      </c>
      <c r="I374" s="146">
        <f>((ставка!I5/1000*'составляющая '!$B$20*'составляющая '!$C$20)+'составляющая '!$D$20+'составляющая '!$E$20)*1000+ставка!I5</f>
        <v>2309.1624342099999</v>
      </c>
      <c r="J374" s="146">
        <f>((ставка!J5/1000*'составляющая '!$B$20*'составляющая '!$C$20)+'составляющая '!$D$20+'составляющая '!$E$20)*1000+ставка!J5</f>
        <v>2465.2805513650001</v>
      </c>
      <c r="K374" s="146">
        <f>((ставка!K5/1000*'составляющая '!$B$20*'составляющая '!$C$20)+'составляющая '!$D$20+'составляющая '!$E$20)*1000+ставка!K5</f>
        <v>2674.8259009499998</v>
      </c>
      <c r="L374" s="146">
        <f>((ставка!L5/1000*'составляющая '!$B$20*'составляющая '!$C$20)+'составляющая '!$D$20+'составляющая '!$E$20)*1000+ставка!L5</f>
        <v>2790.6960767999999</v>
      </c>
      <c r="M374" s="146">
        <f>((ставка!M5/1000*'составляющая '!$B$20*'составляющая '!$C$20)+'составляющая '!$D$20+'составляющая '!$E$20)*1000+ставка!M5</f>
        <v>2813.1277682250002</v>
      </c>
      <c r="N374" s="146">
        <f>((ставка!N5/1000*'составляющая '!$B$20*'составляющая '!$C$20)+'составляющая '!$D$20+'составляющая '!$E$20)*1000+ставка!N5</f>
        <v>2791.2340070499999</v>
      </c>
      <c r="O374" s="146">
        <f>((ставка!O5/1000*'составляющая '!$B$20*'составляющая '!$C$20)+'составляющая '!$D$20+'составляющая '!$E$20)*1000+ставка!O5</f>
        <v>2804.3164707300002</v>
      </c>
      <c r="P374" s="146">
        <f>((ставка!P5/1000*'составляющая '!$B$20*'составляющая '!$C$20)+'составляющая '!$D$20+'составляющая '!$E$20)*1000+ставка!P5</f>
        <v>2801.659095295</v>
      </c>
      <c r="Q374" s="146">
        <f>((ставка!Q5/1000*'составляющая '!$B$20*'составляющая '!$C$20)+'составляющая '!$D$20+'составляющая '!$E$20)*1000+ставка!Q5</f>
        <v>2792.4282122049999</v>
      </c>
      <c r="R374" s="146">
        <f>((ставка!R5/1000*'составляющая '!$B$20*'составляющая '!$C$20)+'составляющая '!$D$20+'составляющая '!$E$20)*1000+ставка!R5</f>
        <v>2791.1802140250002</v>
      </c>
      <c r="S374" s="146">
        <f>((ставка!S5/1000*'составляющая '!$B$20*'составляющая '!$C$20)+'составляющая '!$D$20+'составляющая '!$E$20)*1000+ставка!S5</f>
        <v>2790.470146095</v>
      </c>
      <c r="T374" s="146">
        <f>((ставка!T5/1000*'составляющая '!$B$20*'составляющая '!$C$20)+'составляющая '!$D$20+'составляющая '!$E$20)*1000+ставка!T5</f>
        <v>2793.7515206200001</v>
      </c>
      <c r="U374" s="146">
        <f>((ставка!U5/1000*'составляющая '!$B$20*'составляющая '!$C$20)+'составляющая '!$D$20+'составляющая '!$E$20)*1000+ставка!U5</f>
        <v>2808.4262578400003</v>
      </c>
      <c r="V374" s="146">
        <f>((ставка!V5/1000*'составляющая '!$B$20*'составляющая '!$C$20)+'составляющая '!$D$20+'составляющая '!$E$20)*1000+ставка!V5</f>
        <v>2843.4132412999998</v>
      </c>
      <c r="W374" s="146">
        <f>((ставка!W5/1000*'составляющая '!$B$20*'составляющая '!$C$20)+'составляющая '!$D$20+'составляющая '!$E$20)*1000+ставка!W5</f>
        <v>2890.6004828300001</v>
      </c>
      <c r="X374" s="146">
        <f>((ставка!X5/1000*'составляющая '!$B$20*'составляющая '!$C$20)+'составляющая '!$D$20+'составляющая '!$E$20)*1000+ставка!X5</f>
        <v>2839.4433160549997</v>
      </c>
      <c r="Y374" s="146">
        <f>((ставка!Y5/1000*'составляющая '!$B$20*'составляющая '!$C$20)+'составляющая '!$D$20+'составляющая '!$E$20)*1000+ставка!Y5</f>
        <v>2669.7263221800004</v>
      </c>
    </row>
    <row r="375" spans="1:25" s="104" customFormat="1" ht="15.75" hidden="1" outlineLevel="1" x14ac:dyDescent="0.25">
      <c r="A375" s="227">
        <v>2</v>
      </c>
      <c r="B375" s="146">
        <f>((ставка!B6/1000*'составляющая '!$B$20*'составляющая '!$C$20)+'составляющая '!$D$20+'составляющая '!$E$20)*1000+ставка!B6</f>
        <v>2489.8854810000003</v>
      </c>
      <c r="C375" s="146">
        <f>((ставка!C6/1000*'составляющая '!$B$20*'составляющая '!$C$20)+'составляющая '!$D$20+'составляющая '!$E$20)*1000+ставка!C6</f>
        <v>2371.7775153100001</v>
      </c>
      <c r="D375" s="146">
        <f>((ставка!D6/1000*'составляющая '!$B$20*'составляющая '!$C$20)+'составляющая '!$D$20+'составляющая '!$E$20)*1000+ставка!D6</f>
        <v>2302.8794088899999</v>
      </c>
      <c r="E375" s="146">
        <f>((ставка!E6/1000*'составляющая '!$B$20*'составляющая '!$C$20)+'составляющая '!$D$20+'составляющая '!$E$20)*1000+ставка!E6</f>
        <v>2226.5471064150001</v>
      </c>
      <c r="F375" s="146">
        <f>((ставка!F6/1000*'составляющая '!$B$20*'составляющая '!$C$20)+'составляющая '!$D$20+'составляющая '!$E$20)*1000+ставка!F6</f>
        <v>2262.62070898</v>
      </c>
      <c r="G375" s="146">
        <f>((ставка!G6/1000*'составляющая '!$B$20*'составляющая '!$C$20)+'составляющая '!$D$20+'составляющая '!$E$20)*1000+ставка!G6</f>
        <v>2303.1053395949998</v>
      </c>
      <c r="H375" s="146">
        <f>((ставка!H6/1000*'составляющая '!$B$20*'составляющая '!$C$20)+'составляющая '!$D$20+'составляющая '!$E$20)*1000+ставка!H6</f>
        <v>2390.8417633700001</v>
      </c>
      <c r="I375" s="146">
        <f>((ставка!I6/1000*'составляющая '!$B$20*'составляющая '!$C$20)+'составляющая '!$D$20+'составляющая '!$E$20)*1000+ставка!I6</f>
        <v>2479.073082975</v>
      </c>
      <c r="J375" s="146">
        <f>((ставка!J6/1000*'составляющая '!$B$20*'составляющая '!$C$20)+'составляющая '!$D$20+'составляющая '!$E$20)*1000+ставка!J6</f>
        <v>2784.8326370750001</v>
      </c>
      <c r="K375" s="146">
        <f>((ставка!K6/1000*'составляющая '!$B$20*'составляющая '!$C$20)+'составляющая '!$D$20+'составляющая '!$E$20)*1000+ставка!K6</f>
        <v>2890.2562074699999</v>
      </c>
      <c r="L375" s="146">
        <f>((ставка!L6/1000*'составляющая '!$B$20*'составляющая '!$C$20)+'составляющая '!$D$20+'составляющая '!$E$20)*1000+ставка!L6</f>
        <v>2907.4269410500001</v>
      </c>
      <c r="M375" s="146">
        <f>((ставка!M6/1000*'составляющая '!$B$20*'составляющая '!$C$20)+'составляющая '!$D$20+'составляющая '!$E$20)*1000+ставка!M6</f>
        <v>2910.7621085999999</v>
      </c>
      <c r="N375" s="146">
        <f>((ставка!N6/1000*'составляющая '!$B$20*'составляющая '!$C$20)+'составляющая '!$D$20+'составляющая '!$E$20)*1000+ставка!N6</f>
        <v>2882.9833904900001</v>
      </c>
      <c r="O375" s="146">
        <f>((ставка!O6/1000*'составляющая '!$B$20*'составляющая '!$C$20)+'составляющая '!$D$20+'составляющая '!$E$20)*1000+ставка!O6</f>
        <v>2901.1008813099997</v>
      </c>
      <c r="P375" s="146">
        <f>((ставка!P6/1000*'составляющая '!$B$20*'составляющая '!$C$20)+'составляющая '!$D$20+'составляющая '!$E$20)*1000+ставка!P6</f>
        <v>2916.8084446100002</v>
      </c>
      <c r="Q375" s="146">
        <f>((ставка!Q6/1000*'составляющая '!$B$20*'составляющая '!$C$20)+'составляющая '!$D$20+'составляющая '!$E$20)*1000+ставка!Q6</f>
        <v>2918.9063725850001</v>
      </c>
      <c r="R375" s="146">
        <f>((ставка!R6/1000*'составляющая '!$B$20*'составляющая '!$C$20)+'составляющая '!$D$20+'составляющая '!$E$20)*1000+ставка!R6</f>
        <v>2913.7422421850001</v>
      </c>
      <c r="S375" s="146">
        <f>((ставка!S6/1000*'составляющая '!$B$20*'составляющая '!$C$20)+'составляющая '!$D$20+'составляющая '!$E$20)*1000+ставка!S6</f>
        <v>2875.4308497799998</v>
      </c>
      <c r="T375" s="146">
        <f>((ставка!T6/1000*'составляющая '!$B$20*'составляющая '!$C$20)+'составляющая '!$D$20+'составляющая '!$E$20)*1000+ставка!T6</f>
        <v>2847.1249600250003</v>
      </c>
      <c r="U375" s="146">
        <f>((ставка!U6/1000*'составляющая '!$B$20*'составляющая '!$C$20)+'составляющая '!$D$20+'составляющая '!$E$20)*1000+ставка!U6</f>
        <v>2841.51972682</v>
      </c>
      <c r="V375" s="146">
        <f>((ставка!V6/1000*'составляющая '!$B$20*'составляющая '!$C$20)+'составляющая '!$D$20+'составляющая '!$E$20)*1000+ставка!V6</f>
        <v>2897.4537142150002</v>
      </c>
      <c r="W375" s="146">
        <f>((ставка!W6/1000*'составляющая '!$B$20*'составляющая '!$C$20)+'составляющая '!$D$20+'составляющая '!$E$20)*1000+ставка!W6</f>
        <v>2987.7399273749998</v>
      </c>
      <c r="X375" s="146">
        <f>((ставка!X6/1000*'составляющая '!$B$20*'составляющая '!$C$20)+'составляющая '!$D$20+'составляющая '!$E$20)*1000+ставка!X6</f>
        <v>2838.8623513849998</v>
      </c>
      <c r="Y375" s="146">
        <f>((ставка!Y6/1000*'составляющая '!$B$20*'составляющая '!$C$20)+'составляющая '!$D$20+'составляющая '!$E$20)*1000+ставка!Y6</f>
        <v>2578.3319727050002</v>
      </c>
    </row>
    <row r="376" spans="1:25" s="104" customFormat="1" ht="15.75" hidden="1" outlineLevel="1" x14ac:dyDescent="0.25">
      <c r="A376" s="227">
        <v>3</v>
      </c>
      <c r="B376" s="146">
        <f>((ставка!B7/1000*'составляющая '!$B$20*'составляющая '!$C$20)+'составляющая '!$D$20+'составляющая '!$E$20)*1000+ставка!B7</f>
        <v>2376.1455089399997</v>
      </c>
      <c r="C376" s="146">
        <f>((ставка!C7/1000*'составляющая '!$B$20*'составляющая '!$C$20)+'составляющая '!$D$20+'составляющая '!$E$20)*1000+ставка!C7</f>
        <v>2157.1648627699997</v>
      </c>
      <c r="D376" s="146">
        <f>((ставка!D7/1000*'составляющая '!$B$20*'составляющая '!$C$20)+'составляющая '!$D$20+'составляющая '!$E$20)*1000+ставка!D7</f>
        <v>2121.2849150950001</v>
      </c>
      <c r="E376" s="146">
        <f>((ставка!E7/1000*'составляющая '!$B$20*'составляющая '!$C$20)+'составляющая '!$D$20+'составляющая '!$E$20)*1000+ставка!E7</f>
        <v>2103.6945959200002</v>
      </c>
      <c r="F376" s="146">
        <f>((ставка!F7/1000*'составляющая '!$B$20*'составляющая '!$C$20)+'составляющая '!$D$20+'составляющая '!$E$20)*1000+ставка!F7</f>
        <v>2117.9389889399999</v>
      </c>
      <c r="G376" s="146">
        <f>((ставка!G7/1000*'составляющая '!$B$20*'составляющая '!$C$20)+'составляющая '!$D$20+'составляющая '!$E$20)*1000+ставка!G7</f>
        <v>2137.7025463250002</v>
      </c>
      <c r="H376" s="146">
        <f>((ставка!H7/1000*'составляющая '!$B$20*'составляющая '!$C$20)+'составляющая '!$D$20+'составляющая '!$E$20)*1000+ставка!H7</f>
        <v>2339.770665435</v>
      </c>
      <c r="I376" s="146">
        <f>((ставка!I7/1000*'составляющая '!$B$20*'составляющая '!$C$20)+'составляющая '!$D$20+'составляющая '!$E$20)*1000+ставка!I7</f>
        <v>2460.1917312000005</v>
      </c>
      <c r="J376" s="146">
        <f>((ставка!J7/1000*'составляющая '!$B$20*'составляющая '!$C$20)+'составляющая '!$D$20+'составляющая '!$E$20)*1000+ставка!J7</f>
        <v>2773.1595506499998</v>
      </c>
      <c r="K376" s="146">
        <f>((ставка!K7/1000*'составляющая '!$B$20*'составляющая '!$C$20)+'составляющая '!$D$20+'составляющая '!$E$20)*1000+ставка!K7</f>
        <v>2887.2115222550001</v>
      </c>
      <c r="L376" s="146">
        <f>((ставка!L7/1000*'составляющая '!$B$20*'составляющая '!$C$20)+'составляющая '!$D$20+'составляющая '!$E$20)*1000+ставка!L7</f>
        <v>2904.69425538</v>
      </c>
      <c r="M376" s="146">
        <f>((ставка!M7/1000*'составляющая '!$B$20*'составляющая '!$C$20)+'составляющая '!$D$20+'составляющая '!$E$20)*1000+ставка!M7</f>
        <v>2894.7855801749997</v>
      </c>
      <c r="N376" s="146">
        <f>((ставка!N7/1000*'составляющая '!$B$20*'составляющая '!$C$20)+'составляющая '!$D$20+'составляющая '!$E$20)*1000+ставка!N7</f>
        <v>2875.0112641850001</v>
      </c>
      <c r="O376" s="146">
        <f>((ставка!O7/1000*'составляющая '!$B$20*'составляющая '!$C$20)+'составляющая '!$D$20+'составляющая '!$E$20)*1000+ставка!O7</f>
        <v>2919.0785102649997</v>
      </c>
      <c r="P376" s="146">
        <f>((ставка!P7/1000*'составляющая '!$B$20*'составляющая '!$C$20)+'составляющая '!$D$20+'составляющая '!$E$20)*1000+ставка!P7</f>
        <v>2927.0829123849999</v>
      </c>
      <c r="Q376" s="146">
        <f>((ставка!Q7/1000*'составляющая '!$B$20*'составляющая '!$C$20)+'составляющая '!$D$20+'составляющая '!$E$20)*1000+ставка!Q7</f>
        <v>2935.6790377799998</v>
      </c>
      <c r="R376" s="146">
        <f>((ставка!R7/1000*'составляющая '!$B$20*'составляющая '!$C$20)+'составляющая '!$D$20+'составляющая '!$E$20)*1000+ставка!R7</f>
        <v>2919.4765786500002</v>
      </c>
      <c r="S376" s="146">
        <f>((ставка!S7/1000*'составляющая '!$B$20*'составляющая '!$C$20)+'составляющая '!$D$20+'составляющая '!$E$20)*1000+ставка!S7</f>
        <v>2887.9646246050002</v>
      </c>
      <c r="T376" s="146">
        <f>((ставка!T7/1000*'составляющая '!$B$20*'составляющая '!$C$20)+'составляющая '!$D$20+'составляющая '!$E$20)*1000+ставка!T7</f>
        <v>2852.8055034649997</v>
      </c>
      <c r="U376" s="146">
        <f>((ставка!U7/1000*'составляющая '!$B$20*'составляющая '!$C$20)+'составляющая '!$D$20+'составляющая '!$E$20)*1000+ставка!U7</f>
        <v>2803.2406102300001</v>
      </c>
      <c r="V376" s="146">
        <f>((ставка!V7/1000*'составляющая '!$B$20*'составляющая '!$C$20)+'составляющая '!$D$20+'составляющая '!$E$20)*1000+ставка!V7</f>
        <v>2881.7031164950004</v>
      </c>
      <c r="W376" s="146">
        <f>((ставка!W7/1000*'составляющая '!$B$20*'составляющая '!$C$20)+'составляющая '!$D$20+'составляющая '!$E$20)*1000+ставка!W7</f>
        <v>2921.8219545399998</v>
      </c>
      <c r="X376" s="146">
        <f>((ставка!X7/1000*'составляющая '!$B$20*'составляющая '!$C$20)+'составляющая '!$D$20+'составляющая '!$E$20)*1000+ставка!X7</f>
        <v>2782.4334681600003</v>
      </c>
      <c r="Y376" s="146">
        <f>((ставка!Y7/1000*'составляющая '!$B$20*'составляющая '!$C$20)+'составляющая '!$D$20+'составляющая '!$E$20)*1000+ставка!Y7</f>
        <v>2509.4661421000001</v>
      </c>
    </row>
    <row r="377" spans="1:25" s="104" customFormat="1" ht="15.75" hidden="1" outlineLevel="1" x14ac:dyDescent="0.25">
      <c r="A377" s="227">
        <v>4</v>
      </c>
      <c r="B377" s="146">
        <f>((ставка!B8/1000*'составляющая '!$B$20*'составляющая '!$C$20)+'составляющая '!$D$20+'составляющая '!$E$20)*1000+ставка!B8</f>
        <v>2339.5339761249998</v>
      </c>
      <c r="C377" s="146">
        <f>((ставка!C8/1000*'составляющая '!$B$20*'составляющая '!$C$20)+'составляющая '!$D$20+'составляющая '!$E$20)*1000+ставка!C8</f>
        <v>2159.0798944600001</v>
      </c>
      <c r="D377" s="146">
        <f>((ставка!D8/1000*'составляющая '!$B$20*'составляющая '!$C$20)+'составляющая '!$D$20+'составляющая '!$E$20)*1000+ставка!D8</f>
        <v>2133.7003452649997</v>
      </c>
      <c r="E377" s="146">
        <f>((ставка!E8/1000*'составляющая '!$B$20*'составляющая '!$C$20)+'составляющая '!$D$20+'составляющая '!$E$20)*1000+ставка!E8</f>
        <v>2103.24273451</v>
      </c>
      <c r="F377" s="146">
        <f>((ставка!F8/1000*'составляющая '!$B$20*'составляющая '!$C$20)+'составляющая '!$D$20+'составляющая '!$E$20)*1000+ставка!F8</f>
        <v>2124.254290075</v>
      </c>
      <c r="G377" s="146">
        <f>((ставка!G8/1000*'составляющая '!$B$20*'составляющая '!$C$20)+'составляющая '!$D$20+'составляющая '!$E$20)*1000+ставка!G8</f>
        <v>2177.4555918000001</v>
      </c>
      <c r="H377" s="146">
        <f>((ставка!H8/1000*'составляющая '!$B$20*'составляющая '!$C$20)+'составляющая '!$D$20+'составляющая '!$E$20)*1000+ставка!H8</f>
        <v>2360.9866344950001</v>
      </c>
      <c r="I377" s="146">
        <f>((ставка!I8/1000*'составляющая '!$B$20*'составляющая '!$C$20)+'составляющая '!$D$20+'составляющая '!$E$20)*1000+ставка!I8</f>
        <v>2455.9851166449998</v>
      </c>
      <c r="J377" s="146">
        <f>((ставка!J8/1000*'составляющая '!$B$20*'составляющая '!$C$20)+'составляющая '!$D$20+'составляющая '!$E$20)*1000+ставка!J8</f>
        <v>2754.1813714300001</v>
      </c>
      <c r="K377" s="146">
        <f>((ставка!K8/1000*'составляющая '!$B$20*'составляющая '!$C$20)+'составляющая '!$D$20+'составляющая '!$E$20)*1000+ставка!K8</f>
        <v>2814.6124557149997</v>
      </c>
      <c r="L377" s="146">
        <f>((ставка!L8/1000*'составляющая '!$B$20*'составляющая '!$C$20)+'составляющая '!$D$20+'составляющая '!$E$20)*1000+ставка!L8</f>
        <v>2834.9031847450001</v>
      </c>
      <c r="M377" s="146">
        <f>((ставка!M8/1000*'составляющая '!$B$20*'составляющая '!$C$20)+'составляющая '!$D$20+'составляющая '!$E$20)*1000+ставка!M8</f>
        <v>2838.0554560099999</v>
      </c>
      <c r="N377" s="146">
        <f>((ставка!N8/1000*'составляющая '!$B$20*'составляющая '!$C$20)+'составляющая '!$D$20+'составляющая '!$E$20)*1000+ставка!N8</f>
        <v>2802.7887488199999</v>
      </c>
      <c r="O377" s="146">
        <f>((ставка!O8/1000*'составляющая '!$B$20*'составляющая '!$C$20)+'составляющая '!$D$20+'составляющая '!$E$20)*1000+ставка!O8</f>
        <v>2851.8910220400003</v>
      </c>
      <c r="P377" s="146">
        <f>((ставка!P8/1000*'составляющая '!$B$20*'составляющая '!$C$20)+'составляющая '!$D$20+'составляющая '!$E$20)*1000+ставка!P8</f>
        <v>2873.7847832150001</v>
      </c>
      <c r="Q377" s="146">
        <f>((ставка!Q8/1000*'составляющая '!$B$20*'составляющая '!$C$20)+'составляющая '!$D$20+'составляющая '!$E$20)*1000+ставка!Q8</f>
        <v>2882.1227020899996</v>
      </c>
      <c r="R377" s="146">
        <f>((ставка!R8/1000*'составляющая '!$B$20*'составляющая '!$C$20)+'составляющая '!$D$20+'составляющая '!$E$20)*1000+ставка!R8</f>
        <v>2865.38231271</v>
      </c>
      <c r="S377" s="146">
        <f>((ставка!S8/1000*'составляющая '!$B$20*'составляющая '!$C$20)+'составляющая '!$D$20+'составляющая '!$E$20)*1000+ставка!S8</f>
        <v>2800.6585450299999</v>
      </c>
      <c r="T377" s="146">
        <f>((ставка!T8/1000*'составляющая '!$B$20*'составляющая '!$C$20)+'составляющая '!$D$20+'составляющая '!$E$20)*1000+ставка!T8</f>
        <v>2774.6334795350003</v>
      </c>
      <c r="U377" s="146">
        <f>((ставка!U8/1000*'составляющая '!$B$20*'составляющая '!$C$20)+'составляющая '!$D$20+'составляющая '!$E$20)*1000+ставка!U8</f>
        <v>2770.6850715</v>
      </c>
      <c r="V377" s="146">
        <f>((ставка!V8/1000*'составляющая '!$B$20*'составляющая '!$C$20)+'составляющая '!$D$20+'составляющая '!$E$20)*1000+ставка!V8</f>
        <v>2871.83747571</v>
      </c>
      <c r="W377" s="146">
        <f>((ставка!W8/1000*'составляющая '!$B$20*'составляющая '!$C$20)+'составляющая '!$D$20+'составляющая '!$E$20)*1000+ставка!W8</f>
        <v>2893.6128922299999</v>
      </c>
      <c r="X377" s="146">
        <f>((ставка!X8/1000*'составляющая '!$B$20*'составляющая '!$C$20)+'составляющая '!$D$20+'составляющая '!$E$20)*1000+ставка!X8</f>
        <v>2766.2955606599999</v>
      </c>
      <c r="Y377" s="146">
        <f>((ставка!Y8/1000*'составляющая '!$B$20*'составляющая '!$C$20)+'составляющая '!$D$20+'составляющая '!$E$20)*1000+ставка!Y8</f>
        <v>2483.5809384700001</v>
      </c>
    </row>
    <row r="378" spans="1:25" s="104" customFormat="1" ht="15.75" hidden="1" outlineLevel="1" x14ac:dyDescent="0.25">
      <c r="A378" s="227">
        <v>5</v>
      </c>
      <c r="B378" s="146">
        <f>((ставка!B9/1000*'составляющая '!$B$20*'составляющая '!$C$20)+'составляющая '!$D$20+'составляющая '!$E$20)*1000+ставка!B9</f>
        <v>2372.7565483650001</v>
      </c>
      <c r="C378" s="146">
        <f>((ставка!C9/1000*'составляющая '!$B$20*'составляющая '!$C$20)+'составляющая '!$D$20+'составляющая '!$E$20)*1000+ставка!C9</f>
        <v>2270.81876599</v>
      </c>
      <c r="D378" s="146">
        <f>((ставка!D9/1000*'составляющая '!$B$20*'составляющая '!$C$20)+'составляющая '!$D$20+'составляющая '!$E$20)*1000+ставка!D9</f>
        <v>2265.041395105</v>
      </c>
      <c r="E378" s="146">
        <f>((ставка!E9/1000*'составляющая '!$B$20*'составляющая '!$C$20)+'составляющая '!$D$20+'составляющая '!$E$20)*1000+ставка!E9</f>
        <v>2249.2907973850001</v>
      </c>
      <c r="F378" s="146">
        <f>((ставка!F9/1000*'составляющая '!$B$20*'составляющая '!$C$20)+'составляющая '!$D$20+'составляющая '!$E$20)*1000+ставка!F9</f>
        <v>2255.6814087550001</v>
      </c>
      <c r="G378" s="146">
        <f>((ставка!G9/1000*'составляющая '!$B$20*'составляющая '!$C$20)+'составляющая '!$D$20+'составляющая '!$E$20)*1000+ставка!G9</f>
        <v>2288.6242572649999</v>
      </c>
      <c r="H378" s="146">
        <f>((ставка!H9/1000*'составляющая '!$B$20*'составляющая '!$C$20)+'составляющая '!$D$20+'составляющая '!$E$20)*1000+ставка!H9</f>
        <v>2362.9339419999997</v>
      </c>
      <c r="I378" s="146">
        <f>((ставка!I9/1000*'составляющая '!$B$20*'составляющая '!$C$20)+'составляющая '!$D$20+'составляющая '!$E$20)*1000+ставка!I9</f>
        <v>2458.6962851050002</v>
      </c>
      <c r="J378" s="146">
        <f>((ставка!J9/1000*'составляющая '!$B$20*'составляющая '!$C$20)+'составляющая '!$D$20+'составляющая '!$E$20)*1000+ставка!J9</f>
        <v>2766.4246639200001</v>
      </c>
      <c r="K378" s="146">
        <f>((ставка!K9/1000*'составляющая '!$B$20*'составляющая '!$C$20)+'составляющая '!$D$20+'составляющая '!$E$20)*1000+ставка!K9</f>
        <v>2870.2236849600004</v>
      </c>
      <c r="L378" s="146">
        <f>((ставка!L9/1000*'составляющая '!$B$20*'составляющая '!$C$20)+'составляющая '!$D$20+'составляющая '!$E$20)*1000+ставка!L9</f>
        <v>2881.73539231</v>
      </c>
      <c r="M378" s="146">
        <f>((ставка!M9/1000*'составляющая '!$B$20*'составляющая '!$C$20)+'составляющая '!$D$20+'составляющая '!$E$20)*1000+ставка!M9</f>
        <v>2853.0744685899999</v>
      </c>
      <c r="N378" s="146">
        <f>((ставка!N9/1000*'составляющая '!$B$20*'составляющая '!$C$20)+'составляющая '!$D$20+'составляющая '!$E$20)*1000+ставка!N9</f>
        <v>2842.670897555</v>
      </c>
      <c r="O378" s="146">
        <f>((ставка!O9/1000*'составляющая '!$B$20*'составляющая '!$C$20)+'составляющая '!$D$20+'составляющая '!$E$20)*1000+ставка!O9</f>
        <v>2885.63000732</v>
      </c>
      <c r="P378" s="146">
        <f>((ставка!P9/1000*'составляющая '!$B$20*'составляющая '!$C$20)+'составляющая '!$D$20+'составляющая '!$E$20)*1000+ставка!P9</f>
        <v>2887.9538659999998</v>
      </c>
      <c r="Q378" s="146">
        <f>((ставка!Q9/1000*'составляющая '!$B$20*'составляющая '!$C$20)+'составляющая '!$D$20+'составляющая '!$E$20)*1000+ставка!Q9</f>
        <v>2886.9748329449999</v>
      </c>
      <c r="R378" s="146">
        <f>((ставка!R9/1000*'составляющая '!$B$20*'составляющая '!$C$20)+'составляющая '!$D$20+'составляющая '!$E$20)*1000+ставка!R9</f>
        <v>2886.2540064100003</v>
      </c>
      <c r="S378" s="146">
        <f>((ставка!S9/1000*'составляющая '!$B$20*'составляющая '!$C$20)+'составляющая '!$D$20+'составляющая '!$E$20)*1000+ставка!S9</f>
        <v>2831.0300869450002</v>
      </c>
      <c r="T378" s="146">
        <f>((ставка!T9/1000*'составляющая '!$B$20*'составляющая '!$C$20)+'составляющая '!$D$20+'составляющая '!$E$20)*1000+ставка!T9</f>
        <v>2774.4936176700003</v>
      </c>
      <c r="U378" s="146">
        <f>((ставка!U9/1000*'составляющая '!$B$20*'составляющая '!$C$20)+'составляющая '!$D$20+'составляющая '!$E$20)*1000+ставка!U9</f>
        <v>2772.7292064499998</v>
      </c>
      <c r="V378" s="146">
        <f>((ставка!V9/1000*'составляющая '!$B$20*'составляющая '!$C$20)+'составляющая '!$D$20+'составляющая '!$E$20)*1000+ставка!V9</f>
        <v>2909.0837662200001</v>
      </c>
      <c r="W378" s="146">
        <f>((ставка!W9/1000*'составляющая '!$B$20*'составляющая '!$C$20)+'составляющая '!$D$20+'составляющая '!$E$20)*1000+ставка!W9</f>
        <v>2910.2349369550002</v>
      </c>
      <c r="X378" s="146">
        <f>((ставка!X9/1000*'составляющая '!$B$20*'составляющая '!$C$20)+'составляющая '!$D$20+'составляющая '!$E$20)*1000+ставка!X9</f>
        <v>2767.2100420850002</v>
      </c>
      <c r="Y378" s="146">
        <f>((ставка!Y9/1000*'составляющая '!$B$20*'составляющая '!$C$20)+'составляющая '!$D$20+'составляющая '!$E$20)*1000+ставка!Y9</f>
        <v>2526.3141175299997</v>
      </c>
    </row>
    <row r="379" spans="1:25" s="104" customFormat="1" ht="15.75" hidden="1" outlineLevel="1" x14ac:dyDescent="0.25">
      <c r="A379" s="227">
        <v>6</v>
      </c>
      <c r="B379" s="146">
        <f>((ставка!B10/1000*'составляющая '!$B$20*'составляющая '!$C$20)+'составляющая '!$D$20+'составляющая '!$E$20)*1000+ставка!B10</f>
        <v>2386.9686655699998</v>
      </c>
      <c r="C379" s="146">
        <f>((ставка!C10/1000*'составляющая '!$B$20*'составляющая '!$C$20)+'составляющая '!$D$20+'составляющая '!$E$20)*1000+ставка!C10</f>
        <v>2351.0456834750003</v>
      </c>
      <c r="D379" s="146">
        <f>((ставка!D10/1000*'составляющая '!$B$20*'составляющая '!$C$20)+'составляющая '!$D$20+'составляющая '!$E$20)*1000+ставка!D10</f>
        <v>2320.2653145700001</v>
      </c>
      <c r="E379" s="146">
        <f>((ставка!E10/1000*'составляющая '!$B$20*'составляющая '!$C$20)+'составляющая '!$D$20+'составляющая '!$E$20)*1000+ставка!E10</f>
        <v>2236.9399188449997</v>
      </c>
      <c r="F379" s="146">
        <f>((ставка!F10/1000*'составляющая '!$B$20*'составляющая '!$C$20)+'составляющая '!$D$20+'составляющая '!$E$20)*1000+ставка!F10</f>
        <v>2313.0032561950002</v>
      </c>
      <c r="G379" s="146">
        <f>((ставка!G10/1000*'составляющая '!$B$20*'составляющая '!$C$20)+'составляющая '!$D$20+'составляющая '!$E$20)*1000+ставка!G10</f>
        <v>2351.2716141800001</v>
      </c>
      <c r="H379" s="146">
        <f>((ставка!H10/1000*'составляющая '!$B$20*'составляющая '!$C$20)+'составляющая '!$D$20+'составляющая '!$E$20)*1000+ставка!H10</f>
        <v>2405.6240866400003</v>
      </c>
      <c r="I379" s="146">
        <f>((ставка!I10/1000*'составляющая '!$B$20*'составляющая '!$C$20)+'составляющая '!$D$20+'составляющая '!$E$20)*1000+ставка!I10</f>
        <v>2580.1286597400003</v>
      </c>
      <c r="J379" s="146">
        <f>((ставка!J10/1000*'составляющая '!$B$20*'составляющая '!$C$20)+'составляющая '!$D$20+'составляющая '!$E$20)*1000+ставка!J10</f>
        <v>2785.306015695</v>
      </c>
      <c r="K379" s="146">
        <f>((ставка!K10/1000*'составляющая '!$B$20*'составляющая '!$C$20)+'составляющая '!$D$20+'составляющая '!$E$20)*1000+ставка!K10</f>
        <v>2887.2437980699997</v>
      </c>
      <c r="L379" s="146">
        <f>((ставка!L10/1000*'составляющая '!$B$20*'составляющая '!$C$20)+'составляющая '!$D$20+'составляющая '!$E$20)*1000+ставка!L10</f>
        <v>2904.7695656149999</v>
      </c>
      <c r="M379" s="146">
        <f>((ставка!M10/1000*'составляющая '!$B$20*'составляющая '!$C$20)+'составляющая '!$D$20+'составляющая '!$E$20)*1000+ставка!M10</f>
        <v>2893.3224098950004</v>
      </c>
      <c r="N379" s="146">
        <f>((ставка!N10/1000*'составляющая '!$B$20*'составляющая '!$C$20)+'составляющая '!$D$20+'составляющая '!$E$20)*1000+ставка!N10</f>
        <v>2892.5908247550001</v>
      </c>
      <c r="O379" s="146">
        <f>((ставка!O10/1000*'составляющая '!$B$20*'составляющая '!$C$20)+'составляющая '!$D$20+'составляющая '!$E$20)*1000+ставка!O10</f>
        <v>2905.5657023849999</v>
      </c>
      <c r="P379" s="146">
        <f>((ставка!P10/1000*'составляющая '!$B$20*'составляющая '!$C$20)+'составляющая '!$D$20+'составляющая '!$E$20)*1000+ставка!P10</f>
        <v>2906.9428038250003</v>
      </c>
      <c r="Q379" s="146">
        <f>((ставка!Q10/1000*'составляющая '!$B$20*'составляющая '!$C$20)+'составляющая '!$D$20+'составляющая '!$E$20)*1000+ставка!Q10</f>
        <v>2907.3731480249999</v>
      </c>
      <c r="R379" s="146">
        <f>((ставка!R10/1000*'составляющая '!$B$20*'составляющая '!$C$20)+'составляющая '!$D$20+'составляющая '!$E$20)*1000+ставка!R10</f>
        <v>2905.4581163349999</v>
      </c>
      <c r="S379" s="146">
        <f>((ставка!S10/1000*'составляющая '!$B$20*'составляющая '!$C$20)+'составляющая '!$D$20+'составляющая '!$E$20)*1000+ставка!S10</f>
        <v>2900.5521924550003</v>
      </c>
      <c r="T379" s="146">
        <f>((ставка!T10/1000*'составляющая '!$B$20*'составляющая '!$C$20)+'составляющая '!$D$20+'составляющая '!$E$20)*1000+ставка!T10</f>
        <v>2864.3172108150002</v>
      </c>
      <c r="U379" s="146">
        <f>((ставка!U10/1000*'составляющая '!$B$20*'составляющая '!$C$20)+'составляющая '!$D$20+'составляющая '!$E$20)*1000+ставка!U10</f>
        <v>2866.3828629750001</v>
      </c>
      <c r="V379" s="146">
        <f>((ставка!V10/1000*'составляющая '!$B$20*'составляющая '!$C$20)+'составляющая '!$D$20+'составляющая '!$E$20)*1000+ставка!V10</f>
        <v>2931.9565604500003</v>
      </c>
      <c r="W379" s="146">
        <f>((ставка!W10/1000*'составляющая '!$B$20*'составляющая '!$C$20)+'составляющая '!$D$20+'составляющая '!$E$20)*1000+ставка!W10</f>
        <v>2946.8141939550001</v>
      </c>
      <c r="X379" s="146">
        <f>((ставка!X10/1000*'составляющая '!$B$20*'составляющая '!$C$20)+'составляющая '!$D$20+'составляющая '!$E$20)*1000+ставка!X10</f>
        <v>2813.6011468450001</v>
      </c>
      <c r="Y379" s="146">
        <f>((ставка!Y10/1000*'составляющая '!$B$20*'составляющая '!$C$20)+'составляющая '!$D$20+'составляющая '!$E$20)*1000+ставка!Y10</f>
        <v>2543.5924371600004</v>
      </c>
    </row>
    <row r="380" spans="1:25" s="104" customFormat="1" ht="15.75" hidden="1" outlineLevel="1" x14ac:dyDescent="0.25">
      <c r="A380" s="227">
        <v>7</v>
      </c>
      <c r="B380" s="146">
        <f>((ставка!B11/1000*'составляющая '!$B$20*'составляющая '!$C$20)+'составляющая '!$D$20+'составляющая '!$E$20)*1000+ставка!B11</f>
        <v>2513.7480668900002</v>
      </c>
      <c r="C380" s="146">
        <f>((ставка!C11/1000*'составляющая '!$B$20*'составляющая '!$C$20)+'составляющая '!$D$20+'составляющая '!$E$20)*1000+ставка!C11</f>
        <v>2429.5189483450004</v>
      </c>
      <c r="D380" s="146">
        <f>((ставка!D11/1000*'составляющая '!$B$20*'составляющая '!$C$20)+'составляющая '!$D$20+'составляющая '!$E$20)*1000+ставка!D11</f>
        <v>2358.5336725550001</v>
      </c>
      <c r="E380" s="146">
        <f>((ставка!E11/1000*'составляющая '!$B$20*'составляющая '!$C$20)+'составляющая '!$D$20+'составляющая '!$E$20)*1000+ставка!E11</f>
        <v>2344.6443135</v>
      </c>
      <c r="F380" s="146">
        <f>((ставка!F11/1000*'составляющая '!$B$20*'составляющая '!$C$20)+'составляющая '!$D$20+'составляющая '!$E$20)*1000+ставка!F11</f>
        <v>2359.1038786200002</v>
      </c>
      <c r="G380" s="146">
        <f>((ставка!G11/1000*'составляющая '!$B$20*'составляющая '!$C$20)+'составляющая '!$D$20+'составляющая '!$E$20)*1000+ставка!G11</f>
        <v>2368.646761255</v>
      </c>
      <c r="H380" s="146">
        <f>((ставка!H11/1000*'составляющая '!$B$20*'составляющая '!$C$20)+'составляющая '!$D$20+'составляющая '!$E$20)*1000+ставка!H11</f>
        <v>2393.7788625350004</v>
      </c>
      <c r="I380" s="146">
        <f>((ставка!I11/1000*'составляющая '!$B$20*'составляющая '!$C$20)+'составляющая '!$D$20+'составляющая '!$E$20)*1000+ставка!I11</f>
        <v>2392.3479680700002</v>
      </c>
      <c r="J380" s="146">
        <f>((ставка!J11/1000*'составляющая '!$B$20*'составляющая '!$C$20)+'составляющая '!$D$20+'составляющая '!$E$20)*1000+ставка!J11</f>
        <v>2539.1276160850002</v>
      </c>
      <c r="K380" s="146">
        <f>((ставка!K11/1000*'составляющая '!$B$20*'составляющая '!$C$20)+'составляющая '!$D$20+'составляющая '!$E$20)*1000+ставка!K11</f>
        <v>2694.589458335</v>
      </c>
      <c r="L380" s="146">
        <f>((ставка!L11/1000*'составляющая '!$B$20*'составляющая '!$C$20)+'составляющая '!$D$20+'составляющая '!$E$20)*1000+ставка!L11</f>
        <v>2772.1805175950003</v>
      </c>
      <c r="M380" s="146">
        <f>((ставка!M11/1000*'составляющая '!$B$20*'составляющая '!$C$20)+'составляющая '!$D$20+'составляющая '!$E$20)*1000+ставка!M11</f>
        <v>2778.3236810499998</v>
      </c>
      <c r="N380" s="146">
        <f>((ставка!N11/1000*'составляющая '!$B$20*'составляющая '!$C$20)+'составляющая '!$D$20+'составляющая '!$E$20)*1000+ставка!N11</f>
        <v>2782.0138825650001</v>
      </c>
      <c r="O380" s="146">
        <f>((ставка!O11/1000*'составляющая '!$B$20*'составляющая '!$C$20)+'составляющая '!$D$20+'составляющая '!$E$20)*1000+ставка!O11</f>
        <v>2780.7551257799996</v>
      </c>
      <c r="P380" s="146">
        <f>((ставка!P11/1000*'составляющая '!$B$20*'составляющая '!$C$20)+'составляющая '!$D$20+'составляющая '!$E$20)*1000+ставка!P11</f>
        <v>2779.9805062200003</v>
      </c>
      <c r="Q380" s="146">
        <f>((ставка!Q11/1000*'составляющая '!$B$20*'составляющая '!$C$20)+'составляющая '!$D$20+'составляющая '!$E$20)*1000+ставка!Q11</f>
        <v>2780.9272634600002</v>
      </c>
      <c r="R380" s="146">
        <f>((ставка!R11/1000*'составляющая '!$B$20*'составляющая '!$C$20)+'составляющая '!$D$20+'составляющая '!$E$20)*1000+ставка!R11</f>
        <v>2780.4646434449996</v>
      </c>
      <c r="S380" s="146">
        <f>((ставка!S11/1000*'составляющая '!$B$20*'составляющая '!$C$20)+'составляющая '!$D$20+'составляющая '!$E$20)*1000+ставка!S11</f>
        <v>2782.6271230499997</v>
      </c>
      <c r="T380" s="146">
        <f>((ставка!T11/1000*'составляющая '!$B$20*'составляющая '!$C$20)+'составляющая '!$D$20+'составляющая '!$E$20)*1000+ставка!T11</f>
        <v>2782.1967788500001</v>
      </c>
      <c r="U380" s="146">
        <f>((ставка!U11/1000*'составляющая '!$B$20*'составляющая '!$C$20)+'составляющая '!$D$20+'составляющая '!$E$20)*1000+ставка!U11</f>
        <v>2781.2715388199999</v>
      </c>
      <c r="V380" s="146">
        <f>((ставка!V11/1000*'составляющая '!$B$20*'составляющая '!$C$20)+'составляющая '!$D$20+'составляющая '!$E$20)*1000+ставка!V11</f>
        <v>2851.837229015</v>
      </c>
      <c r="W380" s="146">
        <f>((ставка!W11/1000*'составляющая '!$B$20*'составляющая '!$C$20)+'составляющая '!$D$20+'составляющая '!$E$20)*1000+ставка!W11</f>
        <v>2850.8581959599996</v>
      </c>
      <c r="X380" s="146">
        <f>((ставка!X11/1000*'составляющая '!$B$20*'составляющая '!$C$20)+'составляющая '!$D$20+'составляющая '!$E$20)*1000+ставка!X11</f>
        <v>2806.1239163700002</v>
      </c>
      <c r="Y380" s="146">
        <f>((ставка!Y11/1000*'составляющая '!$B$20*'составляющая '!$C$20)+'составляющая '!$D$20+'составляющая '!$E$20)*1000+ставка!Y11</f>
        <v>2621.9365987699998</v>
      </c>
    </row>
    <row r="381" spans="1:25" s="104" customFormat="1" ht="15.75" hidden="1" outlineLevel="1" x14ac:dyDescent="0.25">
      <c r="A381" s="227">
        <v>8</v>
      </c>
      <c r="B381" s="146">
        <f>((ставка!B12/1000*'составляющая '!$B$20*'составляющая '!$C$20)+'составляющая '!$D$20+'составляющая '!$E$20)*1000+ставка!B12</f>
        <v>2529.0575618050002</v>
      </c>
      <c r="C381" s="146">
        <f>((ставка!C12/1000*'составляющая '!$B$20*'составляющая '!$C$20)+'составляющая '!$D$20+'составляющая '!$E$20)*1000+ставка!C12</f>
        <v>2404.8494670800001</v>
      </c>
      <c r="D381" s="146">
        <f>((ставка!D12/1000*'составляющая '!$B$20*'составляющая '!$C$20)+'составляющая '!$D$20+'составляющая '!$E$20)*1000+ставка!D12</f>
        <v>2323.7080681699999</v>
      </c>
      <c r="E381" s="146">
        <f>((ставка!E12/1000*'составляющая '!$B$20*'составляющая '!$C$20)+'составляющая '!$D$20+'составляющая '!$E$20)*1000+ставка!E12</f>
        <v>2256.33768366</v>
      </c>
      <c r="F381" s="146">
        <f>((ставка!F12/1000*'составляющая '!$B$20*'составляющая '!$C$20)+'составляющая '!$D$20+'составляющая '!$E$20)*1000+ставка!F12</f>
        <v>2250.63562301</v>
      </c>
      <c r="G381" s="146">
        <f>((ставка!G12/1000*'составляющая '!$B$20*'составляющая '!$C$20)+'составляющая '!$D$20+'составляющая '!$E$20)*1000+ставка!G12</f>
        <v>2247.096041965</v>
      </c>
      <c r="H381" s="146">
        <f>((ставка!H12/1000*'составляющая '!$B$20*'составляющая '!$C$20)+'составляющая '!$D$20+'составляющая '!$E$20)*1000+ставка!H12</f>
        <v>2302.2016167749998</v>
      </c>
      <c r="I381" s="146">
        <f>((ставка!I12/1000*'составляющая '!$B$20*'составляющая '!$C$20)+'составляющая '!$D$20+'составляющая '!$E$20)*1000+ставка!I12</f>
        <v>2234.0028196799999</v>
      </c>
      <c r="J381" s="146">
        <f>((ставка!J12/1000*'составляющая '!$B$20*'составляющая '!$C$20)+'составляющая '!$D$20+'составляющая '!$E$20)*1000+ставка!J12</f>
        <v>2425.0864030849998</v>
      </c>
      <c r="K381" s="146">
        <f>((ставка!K12/1000*'составляющая '!$B$20*'составляющая '!$C$20)+'составляющая '!$D$20+'составляющая '!$E$20)*1000+ставка!K12</f>
        <v>2566.3468867350002</v>
      </c>
      <c r="L381" s="146">
        <f>((ставка!L12/1000*'составляющая '!$B$20*'составляющая '!$C$20)+'составляющая '!$D$20+'составляющая '!$E$20)*1000+ставка!L12</f>
        <v>2646.1327014150002</v>
      </c>
      <c r="M381" s="146">
        <f>((ставка!M12/1000*'составляющая '!$B$20*'составляющая '!$C$20)+'составляющая '!$D$20+'составляющая '!$E$20)*1000+ставка!M12</f>
        <v>2660.4201288550003</v>
      </c>
      <c r="N381" s="146">
        <f>((ставка!N12/1000*'составляющая '!$B$20*'составляющая '!$C$20)+'составляющая '!$D$20+'составляющая '!$E$20)*1000+ставка!N12</f>
        <v>2671.3508715349999</v>
      </c>
      <c r="O381" s="146">
        <f>((ставка!O12/1000*'составляющая '!$B$20*'составляющая '!$C$20)+'составляющая '!$D$20+'составляющая '!$E$20)*1000+ставка!O12</f>
        <v>2685.8104366549996</v>
      </c>
      <c r="P381" s="146">
        <f>((ставка!P12/1000*'составляющая '!$B$20*'составляющая '!$C$20)+'составляющая '!$D$20+'составляющая '!$E$20)*1000+ставка!P12</f>
        <v>2703.61592793</v>
      </c>
      <c r="Q381" s="146">
        <f>((ставка!Q12/1000*'составляющая '!$B$20*'составляющая '!$C$20)+'составляющая '!$D$20+'составляющая '!$E$20)*1000+ставка!Q12</f>
        <v>2722.8092792500001</v>
      </c>
      <c r="R381" s="146">
        <f>((ставка!R12/1000*'составляющая '!$B$20*'составляющая '!$C$20)+'составляющая '!$D$20+'составляющая '!$E$20)*1000+ставка!R12</f>
        <v>2764.5096322300001</v>
      </c>
      <c r="S381" s="146">
        <f>((ставка!S12/1000*'составляющая '!$B$20*'составляющая '!$C$20)+'составляющая '!$D$20+'составляющая '!$E$20)*1000+ставка!S12</f>
        <v>2766.20949182</v>
      </c>
      <c r="T381" s="146">
        <f>((ставка!T12/1000*'составляющая '!$B$20*'составляющая '!$C$20)+'составляющая '!$D$20+'составляющая '!$E$20)*1000+ставка!T12</f>
        <v>2771.1799673300002</v>
      </c>
      <c r="U381" s="146">
        <f>((ставка!U12/1000*'составляющая '!$B$20*'составляющая '!$C$20)+'составляющая '!$D$20+'составляющая '!$E$20)*1000+ставка!U12</f>
        <v>2807.5010178100001</v>
      </c>
      <c r="V381" s="146">
        <f>((ставка!V12/1000*'составляющая '!$B$20*'составляющая '!$C$20)+'составляющая '!$D$20+'составляющая '!$E$20)*1000+ставка!V12</f>
        <v>2855.0325346999998</v>
      </c>
      <c r="W381" s="146">
        <f>((ставка!W12/1000*'составляющая '!$B$20*'составляющая '!$C$20)+'составляющая '!$D$20+'составляющая '!$E$20)*1000+ставка!W12</f>
        <v>2857.2272901199999</v>
      </c>
      <c r="X381" s="146">
        <f>((ставка!X12/1000*'составляющая '!$B$20*'составляющая '!$C$20)+'составляющая '!$D$20+'составляющая '!$E$20)*1000+ставка!X12</f>
        <v>2806.5650191750001</v>
      </c>
      <c r="Y381" s="146">
        <f>((ставка!Y12/1000*'составляющая '!$B$20*'составляющая '!$C$20)+'составляющая '!$D$20+'составляющая '!$E$20)*1000+ставка!Y12</f>
        <v>2648.6502149849998</v>
      </c>
    </row>
    <row r="382" spans="1:25" s="104" customFormat="1" ht="15.75" hidden="1" outlineLevel="1" x14ac:dyDescent="0.25">
      <c r="A382" s="227">
        <v>9</v>
      </c>
      <c r="B382" s="146">
        <f>((ставка!B13/1000*'составляющая '!$B$20*'составляющая '!$C$20)+'составляющая '!$D$20+'составляющая '!$E$20)*1000+ставка!B13</f>
        <v>2463.6022089850003</v>
      </c>
      <c r="C382" s="146">
        <f>((ставка!C13/1000*'составляющая '!$B$20*'составляющая '!$C$20)+'составляющая '!$D$20+'составляющая '!$E$20)*1000+ставка!C13</f>
        <v>2348.32375641</v>
      </c>
      <c r="D382" s="146">
        <f>((ставка!D13/1000*'составляющая '!$B$20*'составляющая '!$C$20)+'составляющая '!$D$20+'составляющая '!$E$20)*1000+ставка!D13</f>
        <v>2298.5329324700001</v>
      </c>
      <c r="E382" s="146">
        <f>((ставка!E13/1000*'составляющая '!$B$20*'составляющая '!$C$20)+'составляющая '!$D$20+'составляющая '!$E$20)*1000+ставка!E13</f>
        <v>2187.1275776950001</v>
      </c>
      <c r="F382" s="146">
        <f>((ставка!F13/1000*'составляющая '!$B$20*'составляющая '!$C$20)+'составляющая '!$D$20+'составляющая '!$E$20)*1000+ставка!F13</f>
        <v>2273.9817958600001</v>
      </c>
      <c r="G382" s="146">
        <f>((ставка!G13/1000*'составляющая '!$B$20*'составляющая '!$C$20)+'составляющая '!$D$20+'составляющая '!$E$20)*1000+ставка!G13</f>
        <v>2339.2004593700003</v>
      </c>
      <c r="H382" s="146">
        <f>((ставка!H13/1000*'составляющая '!$B$20*'составляющая '!$C$20)+'составляющая '!$D$20+'составляющая '!$E$20)*1000+ставка!H13</f>
        <v>2456.51228829</v>
      </c>
      <c r="I382" s="146">
        <f>((ставка!I13/1000*'составляющая '!$B$20*'составляющая '!$C$20)+'составляющая '!$D$20+'составляющая '!$E$20)*1000+ставка!I13</f>
        <v>2641.1729845099999</v>
      </c>
      <c r="J382" s="146">
        <f>((ставка!J13/1000*'составляющая '!$B$20*'составляющая '!$C$20)+'составляющая '!$D$20+'составляющая '!$E$20)*1000+ставка!J13</f>
        <v>2795.8494485950005</v>
      </c>
      <c r="K382" s="146">
        <f>((ставка!K13/1000*'составляющая '!$B$20*'составляющая '!$C$20)+'составляющая '!$D$20+'составляющая '!$E$20)*1000+ставка!K13</f>
        <v>2891.3105507600003</v>
      </c>
      <c r="L382" s="146">
        <f>((ставка!L13/1000*'составляющая '!$B$20*'составляющая '!$C$20)+'составляющая '!$D$20+'составляющая '!$E$20)*1000+ставка!L13</f>
        <v>2901.7786734249999</v>
      </c>
      <c r="M382" s="146">
        <f>((ставка!M13/1000*'составляющая '!$B$20*'составляющая '!$C$20)+'составляющая '!$D$20+'составляющая '!$E$20)*1000+ставка!M13</f>
        <v>2902.3919139099999</v>
      </c>
      <c r="N382" s="146">
        <f>((ставка!N13/1000*'составляющая '!$B$20*'составляющая '!$C$20)+'составляющая '!$D$20+'составляющая '!$E$20)*1000+ставка!N13</f>
        <v>2899.0352291499999</v>
      </c>
      <c r="O382" s="146">
        <f>((ставка!O13/1000*'составляющая '!$B$20*'составляющая '!$C$20)+'составляющая '!$D$20+'составляющая '!$E$20)*1000+ставка!O13</f>
        <v>2900.3692961699999</v>
      </c>
      <c r="P382" s="146">
        <f>((ставка!P13/1000*'составляющая '!$B$20*'составляющая '!$C$20)+'составляющая '!$D$20+'составляющая '!$E$20)*1000+ставка!P13</f>
        <v>2899.7345384749997</v>
      </c>
      <c r="Q382" s="146">
        <f>((ставка!Q13/1000*'составляющая '!$B$20*'составляющая '!$C$20)+'составляющая '!$D$20+'составляющая '!$E$20)*1000+ставка!Q13</f>
        <v>2898.7662640250001</v>
      </c>
      <c r="R382" s="146">
        <f>((ставка!R13/1000*'составляющая '!$B$20*'составляющая '!$C$20)+'составляющая '!$D$20+'составляющая '!$E$20)*1000+ставка!R13</f>
        <v>2897.2277835099999</v>
      </c>
      <c r="S382" s="146">
        <f>((ставка!S13/1000*'составляющая '!$B$20*'составляющая '!$C$20)+'составляющая '!$D$20+'составляющая '!$E$20)*1000+ставка!S13</f>
        <v>2868.26561885</v>
      </c>
      <c r="T382" s="146">
        <f>((ставка!T13/1000*'составляющая '!$B$20*'составляющая '!$C$20)+'составляющая '!$D$20+'составляющая '!$E$20)*1000+ставка!T13</f>
        <v>2843.4455171150003</v>
      </c>
      <c r="U382" s="146">
        <f>((ставка!U13/1000*'составляющая '!$B$20*'составляющая '!$C$20)+'составляющая '!$D$20+'составляющая '!$E$20)*1000+ставка!U13</f>
        <v>2865.48989876</v>
      </c>
      <c r="V382" s="146">
        <f>((ставка!V13/1000*'составляющая '!$B$20*'составляющая '!$C$20)+'составляющая '!$D$20+'составляющая '!$E$20)*1000+ставка!V13</f>
        <v>2907.3408722099998</v>
      </c>
      <c r="W382" s="146">
        <f>((ставка!W13/1000*'составляющая '!$B$20*'составляющая '!$C$20)+'составляющая '!$D$20+'составляющая '!$E$20)*1000+ставка!W13</f>
        <v>2921.15492103</v>
      </c>
      <c r="X382" s="146">
        <f>((ставка!X13/1000*'составляющая '!$B$20*'составляющая '!$C$20)+'составляющая '!$D$20+'составляющая '!$E$20)*1000+ставка!X13</f>
        <v>2856.6463254500004</v>
      </c>
      <c r="Y382" s="146">
        <f>((ставка!Y13/1000*'составляющая '!$B$20*'составляющая '!$C$20)+'составляющая '!$D$20+'составляющая '!$E$20)*1000+ставка!Y13</f>
        <v>2562.9902019750002</v>
      </c>
    </row>
    <row r="383" spans="1:25" s="104" customFormat="1" ht="15.75" hidden="1" outlineLevel="1" x14ac:dyDescent="0.25">
      <c r="A383" s="227">
        <v>10</v>
      </c>
      <c r="B383" s="146">
        <f>((ставка!B14/1000*'составляющая '!$B$20*'составляющая '!$C$20)+'составляющая '!$D$20+'составляющая '!$E$20)*1000+ставка!B14</f>
        <v>2465.215999735</v>
      </c>
      <c r="C383" s="146">
        <f>((ставка!C14/1000*'составляющая '!$B$20*'составляющая '!$C$20)+'составляющая '!$D$20+'составляющая '!$E$20)*1000+ставка!C14</f>
        <v>2369.6795873350002</v>
      </c>
      <c r="D383" s="146">
        <f>((ставка!D14/1000*'составляющая '!$B$20*'составляющая '!$C$20)+'составляющая '!$D$20+'составляющая '!$E$20)*1000+ставка!D14</f>
        <v>2351.4114760450002</v>
      </c>
      <c r="E383" s="146">
        <f>((ставка!E14/1000*'составляющая '!$B$20*'составляющая '!$C$20)+'составляющая '!$D$20+'составляющая '!$E$20)*1000+ставка!E14</f>
        <v>2267.8493910100001</v>
      </c>
      <c r="F383" s="146">
        <f>((ставка!F14/1000*'составляющая '!$B$20*'составляющая '!$C$20)+'составляющая '!$D$20+'составляющая '!$E$20)*1000+ставка!F14</f>
        <v>2334.714121085</v>
      </c>
      <c r="G383" s="146">
        <f>((ставка!G14/1000*'составляющая '!$B$20*'составляющая '!$C$20)+'составляющая '!$D$20+'составляющая '!$E$20)*1000+ставка!G14</f>
        <v>2360.6746349499999</v>
      </c>
      <c r="H383" s="146">
        <f>((ставка!H14/1000*'составляющая '!$B$20*'составляющая '!$C$20)+'составляющая '!$D$20+'составляющая '!$E$20)*1000+ставка!H14</f>
        <v>2441.2673450049997</v>
      </c>
      <c r="I383" s="146">
        <f>((ставка!I14/1000*'составляющая '!$B$20*'составляющая '!$C$20)+'составляющая '!$D$20+'составляющая '!$E$20)*1000+ставка!I14</f>
        <v>2560.515722825</v>
      </c>
      <c r="J383" s="146">
        <f>((ставка!J14/1000*'составляющая '!$B$20*'составляющая '!$C$20)+'составляющая '!$D$20+'составляющая '!$E$20)*1000+ставка!J14</f>
        <v>2777.0864414749999</v>
      </c>
      <c r="K383" s="146">
        <f>((ставка!K14/1000*'составляющая '!$B$20*'составляющая '!$C$20)+'составляющая '!$D$20+'составляющая '!$E$20)*1000+ставка!K14</f>
        <v>2884.2959403</v>
      </c>
      <c r="L383" s="146">
        <f>((ставка!L14/1000*'составляющая '!$B$20*'составляющая '!$C$20)+'составляющая '!$D$20+'составляющая '!$E$20)*1000+ставка!L14</f>
        <v>2891.6117917000001</v>
      </c>
      <c r="M383" s="146">
        <f>((ставка!M14/1000*'составляющая '!$B$20*'составляющая '!$C$20)+'составляющая '!$D$20+'составляющая '!$E$20)*1000+ставка!M14</f>
        <v>2891.4504126250004</v>
      </c>
      <c r="N383" s="146">
        <f>((ставка!N14/1000*'составляющая '!$B$20*'составляющая '!$C$20)+'составляющая '!$D$20+'составляющая '!$E$20)*1000+ставка!N14</f>
        <v>2846.3610990699999</v>
      </c>
      <c r="O383" s="146">
        <f>((ставка!O14/1000*'составляющая '!$B$20*'составляющая '!$C$20)+'составляющая '!$D$20+'составляющая '!$E$20)*1000+ставка!O14</f>
        <v>2843.39172409</v>
      </c>
      <c r="P383" s="146">
        <f>((ставка!P14/1000*'составляющая '!$B$20*'составляющая '!$C$20)+'составляющая '!$D$20+'составляющая '!$E$20)*1000+ставка!P14</f>
        <v>2874.2043688100002</v>
      </c>
      <c r="Q383" s="146">
        <f>((ставка!Q14/1000*'составляющая '!$B$20*'составляющая '!$C$20)+'составляющая '!$D$20+'составляющая '!$E$20)*1000+ставка!Q14</f>
        <v>2879.1533271099997</v>
      </c>
      <c r="R383" s="146">
        <f>((ставка!R14/1000*'составляющая '!$B$20*'составляющая '!$C$20)+'составляющая '!$D$20+'составляющая '!$E$20)*1000+ставка!R14</f>
        <v>2881.0576001949998</v>
      </c>
      <c r="S383" s="146">
        <f>((ставка!S14/1000*'составляющая '!$B$20*'составляющая '!$C$20)+'составляющая '!$D$20+'составляющая '!$E$20)*1000+ставка!S14</f>
        <v>2879.7342917799997</v>
      </c>
      <c r="T383" s="146">
        <f>((ставка!T14/1000*'составляющая '!$B$20*'составляющая '!$C$20)+'составляющая '!$D$20+'составляющая '!$E$20)*1000+ставка!T14</f>
        <v>2870.3635468250004</v>
      </c>
      <c r="U383" s="146">
        <f>((ставка!U14/1000*'составляющая '!$B$20*'составляющая '!$C$20)+'составляющая '!$D$20+'составляющая '!$E$20)*1000+ставка!U14</f>
        <v>2861.2079739700002</v>
      </c>
      <c r="V383" s="146">
        <f>((ставка!V14/1000*'составляющая '!$B$20*'составляющая '!$C$20)+'составляющая '!$D$20+'составляющая '!$E$20)*1000+ставка!V14</f>
        <v>2916.388859015</v>
      </c>
      <c r="W383" s="146">
        <f>((ставка!W14/1000*'составляющая '!$B$20*'составляющая '!$C$20)+'составляющая '!$D$20+'составляющая '!$E$20)*1000+ставка!W14</f>
        <v>2913.6238975299998</v>
      </c>
      <c r="X383" s="146">
        <f>((ставка!X14/1000*'составляющая '!$B$20*'составляющая '!$C$20)+'составляющая '!$D$20+'составляющая '!$E$20)*1000+ставка!X14</f>
        <v>2828.5663663999999</v>
      </c>
      <c r="Y383" s="146">
        <f>((ставка!Y14/1000*'составляющая '!$B$20*'составляющая '!$C$20)+'составляющая '!$D$20+'составляющая '!$E$20)*1000+ставка!Y14</f>
        <v>2639.6022281800001</v>
      </c>
    </row>
    <row r="384" spans="1:25" s="104" customFormat="1" ht="15.75" hidden="1" outlineLevel="1" x14ac:dyDescent="0.25">
      <c r="A384" s="227">
        <v>11</v>
      </c>
      <c r="B384" s="146">
        <f>((ставка!B15/1000*'составляющая '!$B$20*'составляющая '!$C$20)+'составляющая '!$D$20+'составляющая '!$E$20)*1000+ставка!B15</f>
        <v>2419.8146866349998</v>
      </c>
      <c r="C384" s="146">
        <f>((ставка!C15/1000*'составляющая '!$B$20*'составляющая '!$C$20)+'составляющая '!$D$20+'составляющая '!$E$20)*1000+ставка!C15</f>
        <v>2294.3370765199998</v>
      </c>
      <c r="D384" s="146">
        <f>((ставка!D15/1000*'составляющая '!$B$20*'составляющая '!$C$20)+'составляющая '!$D$20+'составляющая '!$E$20)*1000+ставка!D15</f>
        <v>2276.6068954799998</v>
      </c>
      <c r="E384" s="146">
        <f>((ставка!E15/1000*'составляющая '!$B$20*'составляющая '!$C$20)+'составляющая '!$D$20+'составляющая '!$E$20)*1000+ставка!E15</f>
        <v>2256.0579599299999</v>
      </c>
      <c r="F384" s="146">
        <f>((ставка!F15/1000*'составляющая '!$B$20*'составляющая '!$C$20)+'составляющая '!$D$20+'составляющая '!$E$20)*1000+ставка!F15</f>
        <v>2357.0059506449998</v>
      </c>
      <c r="G384" s="146">
        <f>((ставка!G15/1000*'составляющая '!$B$20*'составляющая '!$C$20)+'составляющая '!$D$20+'составляющая '!$E$20)*1000+ставка!G15</f>
        <v>2404.8064326600002</v>
      </c>
      <c r="H384" s="146">
        <f>((ставка!H15/1000*'составляющая '!$B$20*'составляющая '!$C$20)+'составляющая '!$D$20+'составляющая '!$E$20)*1000+ставка!H15</f>
        <v>2435.5114913299999</v>
      </c>
      <c r="I384" s="146">
        <f>((ставка!I15/1000*'составляющая '!$B$20*'составляющая '!$C$20)+'составляющая '!$D$20+'составляющая '!$E$20)*1000+ставка!I15</f>
        <v>2772.3311380650002</v>
      </c>
      <c r="J384" s="146">
        <f>((ставка!J15/1000*'составляющая '!$B$20*'составляющая '!$C$20)+'составляющая '!$D$20+'составляющая '!$E$20)*1000+ставка!J15</f>
        <v>2832.1382232599999</v>
      </c>
      <c r="K384" s="146">
        <f>((ставка!K15/1000*'составляющая '!$B$20*'составляющая '!$C$20)+'составляющая '!$D$20+'составляющая '!$E$20)*1000+ставка!K15</f>
        <v>2855.2584654049997</v>
      </c>
      <c r="L384" s="146">
        <f>((ставка!L15/1000*'составляющая '!$B$20*'составляющая '!$C$20)+'составляющая '!$D$20+'составляющая '!$E$20)*1000+ставка!L15</f>
        <v>2898.1422649350002</v>
      </c>
      <c r="M384" s="146">
        <f>((ставка!M15/1000*'составляющая '!$B$20*'составляющая '!$C$20)+'составляющая '!$D$20+'составляющая '!$E$20)*1000+ставка!M15</f>
        <v>2897.0879216450003</v>
      </c>
      <c r="N384" s="146">
        <f>((ставка!N15/1000*'составляющая '!$B$20*'составляющая '!$C$20)+'составляющая '!$D$20+'составляющая '!$E$20)*1000+ставка!N15</f>
        <v>2895.59247555</v>
      </c>
      <c r="O384" s="146">
        <f>((ставка!O15/1000*'составляющая '!$B$20*'составляющая '!$C$20)+'составляющая '!$D$20+'составляющая '!$E$20)*1000+ставка!O15</f>
        <v>2894.5704080750002</v>
      </c>
      <c r="P384" s="146">
        <f>((ставка!P15/1000*'составляющая '!$B$20*'составляющая '!$C$20)+'составляющая '!$D$20+'составляющая '!$E$20)*1000+ставка!P15</f>
        <v>2891.54724007</v>
      </c>
      <c r="Q384" s="146">
        <f>((ставка!Q15/1000*'составляющая '!$B$20*'составляющая '!$C$20)+'составляющая '!$D$20+'составляющая '!$E$20)*1000+ставка!Q15</f>
        <v>2887.9323487900001</v>
      </c>
      <c r="R384" s="146">
        <f>((ставка!R15/1000*'составляющая '!$B$20*'составляющая '!$C$20)+'составляющая '!$D$20+'составляющая '!$E$20)*1000+ставка!R15</f>
        <v>2888.9006232400002</v>
      </c>
      <c r="S384" s="146">
        <f>((ставка!S15/1000*'составляющая '!$B$20*'составляющая '!$C$20)+'составляющая '!$D$20+'составляющая '!$E$20)*1000+ставка!S15</f>
        <v>2888.1475208900001</v>
      </c>
      <c r="T384" s="146">
        <f>((ставка!T15/1000*'составляющая '!$B$20*'составляющая '!$C$20)+'составляющая '!$D$20+'составляющая '!$E$20)*1000+ставка!T15</f>
        <v>2814.1498357</v>
      </c>
      <c r="U384" s="146">
        <f>((ставка!U15/1000*'составляющая '!$B$20*'составляющая '!$C$20)+'составляющая '!$D$20+'составляющая '!$E$20)*1000+ставка!U15</f>
        <v>2837.3238708700001</v>
      </c>
      <c r="V384" s="146">
        <f>((ставка!V15/1000*'составляющая '!$B$20*'составляющая '!$C$20)+'составляющая '!$D$20+'составляющая '!$E$20)*1000+ставка!V15</f>
        <v>2871.7083724499998</v>
      </c>
      <c r="W384" s="146">
        <f>((ставка!W15/1000*'составляющая '!$B$20*'составляющая '!$C$20)+'составляющая '!$D$20+'составляющая '!$E$20)*1000+ставка!W15</f>
        <v>2915.2484468849998</v>
      </c>
      <c r="X384" s="146">
        <f>((ставка!X15/1000*'составляющая '!$B$20*'составляющая '!$C$20)+'составляющая '!$D$20+'составляющая '!$E$20)*1000+ставка!X15</f>
        <v>2845.62951393</v>
      </c>
      <c r="Y384" s="146">
        <f>((ставка!Y15/1000*'составляющая '!$B$20*'составляющая '!$C$20)+'составляющая '!$D$20+'составляющая '!$E$20)*1000+ставка!Y15</f>
        <v>2631.0276199950004</v>
      </c>
    </row>
    <row r="385" spans="1:25" s="104" customFormat="1" ht="15.75" hidden="1" outlineLevel="1" x14ac:dyDescent="0.25">
      <c r="A385" s="227">
        <v>12</v>
      </c>
      <c r="B385" s="146">
        <f>((ставка!B16/1000*'составляющая '!$B$20*'составляющая '!$C$20)+'составляющая '!$D$20+'составляющая '!$E$20)*1000+ставка!B16</f>
        <v>2460.1702139899999</v>
      </c>
      <c r="C385" s="146">
        <f>((ставка!C16/1000*'составляющая '!$B$20*'составляющая '!$C$20)+'составляющая '!$D$20+'составляющая '!$E$20)*1000+ставка!C16</f>
        <v>2363.052286655</v>
      </c>
      <c r="D385" s="146">
        <f>((ставка!D16/1000*'составляющая '!$B$20*'составляющая '!$C$20)+'составляющая '!$D$20+'составляющая '!$E$20)*1000+ставка!D16</f>
        <v>2333.7458466349999</v>
      </c>
      <c r="E385" s="146">
        <f>((ставка!E16/1000*'составляющая '!$B$20*'составляющая '!$C$20)+'составляющая '!$D$20+'составляющая '!$E$20)*1000+ставка!E16</f>
        <v>2258.9089902549999</v>
      </c>
      <c r="F385" s="146">
        <f>((ставка!F16/1000*'составляющая '!$B$20*'составляющая '!$C$20)+'составляющая '!$D$20+'составляющая '!$E$20)*1000+ставка!F16</f>
        <v>2355.6934008349999</v>
      </c>
      <c r="G385" s="146">
        <f>((ставка!G16/1000*'составляющая '!$B$20*'составляющая '!$C$20)+'составляющая '!$D$20+'составляющая '!$E$20)*1000+ставка!G16</f>
        <v>2430.19674046</v>
      </c>
      <c r="H385" s="146">
        <f>((ставка!H16/1000*'составляющая '!$B$20*'составляющая '!$C$20)+'составляющая '!$D$20+'составляющая '!$E$20)*1000+ставка!H16</f>
        <v>2506.8195252700002</v>
      </c>
      <c r="I385" s="146">
        <f>((ставка!I16/1000*'составляющая '!$B$20*'составляющая '!$C$20)+'составляющая '!$D$20+'составляющая '!$E$20)*1000+ставка!I16</f>
        <v>2789.674009325</v>
      </c>
      <c r="J385" s="146">
        <f>((ставка!J16/1000*'составляющая '!$B$20*'составляющая '!$C$20)+'составляющая '!$D$20+'составляющая '!$E$20)*1000+ставка!J16</f>
        <v>2881.8214611499998</v>
      </c>
      <c r="K385" s="146">
        <f>((ставка!K16/1000*'составляющая '!$B$20*'составляющая '!$C$20)+'составляющая '!$D$20+'составляющая '!$E$20)*1000+ставка!K16</f>
        <v>2894.1185466649999</v>
      </c>
      <c r="L385" s="146">
        <f>((ставка!L16/1000*'составляющая '!$B$20*'составляющая '!$C$20)+'составляющая '!$D$20+'составляющая '!$E$20)*1000+ставка!L16</f>
        <v>2901.7463976099998</v>
      </c>
      <c r="M385" s="146">
        <f>((ставка!M16/1000*'составляющая '!$B$20*'составляющая '!$C$20)+'составляющая '!$D$20+'составляющая '!$E$20)*1000+ставка!M16</f>
        <v>2899.8636417349999</v>
      </c>
      <c r="N385" s="146">
        <f>((ставка!N16/1000*'составляющая '!$B$20*'составляющая '!$C$20)+'составляющая '!$D$20+'составляющая '!$E$20)*1000+ставка!N16</f>
        <v>2897.8625412050001</v>
      </c>
      <c r="O385" s="146">
        <f>((ставка!O16/1000*'составляющая '!$B$20*'составляющая '!$C$20)+'составляющая '!$D$20+'составляющая '!$E$20)*1000+ставка!O16</f>
        <v>2897.0879216450003</v>
      </c>
      <c r="P385" s="146">
        <f>((ставка!P16/1000*'составляющая '!$B$20*'составляющая '!$C$20)+'составляющая '!$D$20+'составляющая '!$E$20)*1000+ставка!P16</f>
        <v>2896.6145430249999</v>
      </c>
      <c r="Q385" s="146">
        <f>((ставка!Q16/1000*'составляющая '!$B$20*'составляющая '!$C$20)+'составляющая '!$D$20+'составляющая '!$E$20)*1000+ставка!Q16</f>
        <v>2896.205716035</v>
      </c>
      <c r="R385" s="146">
        <f>((ставка!R16/1000*'составляющая '!$B$20*'составляющая '!$C$20)+'составляющая '!$D$20+'составляющая '!$E$20)*1000+ставка!R16</f>
        <v>2895.8399234649996</v>
      </c>
      <c r="S385" s="146">
        <f>((ставка!S16/1000*'составляющая '!$B$20*'составляющая '!$C$20)+'составляющая '!$D$20+'составляющая '!$E$20)*1000+ставка!S16</f>
        <v>2891.6548261200001</v>
      </c>
      <c r="T385" s="146">
        <f>((ставка!T16/1000*'составляющая '!$B$20*'составляющая '!$C$20)+'составляющая '!$D$20+'составляющая '!$E$20)*1000+ставка!T16</f>
        <v>2835.1075982400002</v>
      </c>
      <c r="U385" s="146">
        <f>((ставка!U16/1000*'составляющая '!$B$20*'составляющая '!$C$20)+'составляющая '!$D$20+'составляющая '!$E$20)*1000+ставка!U16</f>
        <v>2889.9872423450001</v>
      </c>
      <c r="V385" s="146">
        <f>((ставка!V16/1000*'составляющая '!$B$20*'составляющая '!$C$20)+'составляющая '!$D$20+'составляющая '!$E$20)*1000+ставка!V16</f>
        <v>2922.6611257300001</v>
      </c>
      <c r="W385" s="146">
        <f>((ставка!W16/1000*'составляющая '!$B$20*'составляющая '!$C$20)+'составляющая '!$D$20+'составляющая '!$E$20)*1000+ставка!W16</f>
        <v>2917.9380981349996</v>
      </c>
      <c r="X385" s="146">
        <f>((ставка!X16/1000*'составляющая '!$B$20*'составляющая '!$C$20)+'составляющая '!$D$20+'составляющая '!$E$20)*1000+ставка!X16</f>
        <v>2826.50071424</v>
      </c>
      <c r="Y385" s="146">
        <f>((ставка!Y16/1000*'составляющая '!$B$20*'составляющая '!$C$20)+'составляющая '!$D$20+'составляющая '!$E$20)*1000+ставка!Y16</f>
        <v>2566.7879895400001</v>
      </c>
    </row>
    <row r="386" spans="1:25" s="104" customFormat="1" ht="15.75" hidden="1" outlineLevel="1" x14ac:dyDescent="0.25">
      <c r="A386" s="227">
        <v>13</v>
      </c>
      <c r="B386" s="146">
        <f>((ставка!B17/1000*'составляющая '!$B$20*'составляющая '!$C$20)+'составляющая '!$D$20+'составляющая '!$E$20)*1000+ставка!B17</f>
        <v>2429.40060369</v>
      </c>
      <c r="C386" s="146">
        <f>((ставка!C17/1000*'составляющая '!$B$20*'составляющая '!$C$20)+'составляющая '!$D$20+'составляющая '!$E$20)*1000+ставка!C17</f>
        <v>2338.0492886350003</v>
      </c>
      <c r="D386" s="146">
        <f>((ставка!D17/1000*'составляющая '!$B$20*'составляющая '!$C$20)+'составляющая '!$D$20+'составляющая '!$E$20)*1000+ставка!D17</f>
        <v>2271.7870404400001</v>
      </c>
      <c r="E386" s="146">
        <f>((ставка!E17/1000*'составляющая '!$B$20*'составляющая '!$C$20)+'составляющая '!$D$20+'составляющая '!$E$20)*1000+ставка!E17</f>
        <v>2213.5399529699998</v>
      </c>
      <c r="F386" s="146">
        <f>((ставка!F17/1000*'составляющая '!$B$20*'составляющая '!$C$20)+'составляющая '!$D$20+'составляющая '!$E$20)*1000+ставка!F17</f>
        <v>2340.23328545</v>
      </c>
      <c r="G386" s="146">
        <f>((ставка!G17/1000*'составляющая '!$B$20*'составляющая '!$C$20)+'составляющая '!$D$20+'составляющая '!$E$20)*1000+ставка!G17</f>
        <v>2393.81113835</v>
      </c>
      <c r="H386" s="146">
        <f>((ставка!H17/1000*'составляющая '!$B$20*'составляющая '!$C$20)+'составляющая '!$D$20+'составляющая '!$E$20)*1000+ставка!H17</f>
        <v>2434.24197594</v>
      </c>
      <c r="I386" s="146">
        <f>((ставка!I17/1000*'составляющая '!$B$20*'составляющая '!$C$20)+'составляющая '!$D$20+'составляющая '!$E$20)*1000+ставка!I17</f>
        <v>2629.0910710950002</v>
      </c>
      <c r="J386" s="146">
        <f>((ставка!J17/1000*'составляющая '!$B$20*'составляющая '!$C$20)+'составляющая '!$D$20+'составляющая '!$E$20)*1000+ставка!J17</f>
        <v>2834.6987712499999</v>
      </c>
      <c r="K386" s="146">
        <f>((ставка!K17/1000*'составляющая '!$B$20*'составляющая '!$C$20)+'составляющая '!$D$20+'составляющая '!$E$20)*1000+ставка!K17</f>
        <v>2889.9872423450001</v>
      </c>
      <c r="L386" s="146">
        <f>((ставка!L17/1000*'составляющая '!$B$20*'составляющая '!$C$20)+'составляющая '!$D$20+'составляющая '!$E$20)*1000+ставка!L17</f>
        <v>2896.1411644049999</v>
      </c>
      <c r="M386" s="146">
        <f>((ставка!M17/1000*'составляющая '!$B$20*'составляющая '!$C$20)+'составляющая '!$D$20+'составляющая '!$E$20)*1000+ставка!M17</f>
        <v>2893.72047828</v>
      </c>
      <c r="N386" s="146">
        <f>((ставка!N17/1000*'составляющая '!$B$20*'составляющая '!$C$20)+'составляющая '!$D$20+'составляющая '!$E$20)*1000+ставка!N17</f>
        <v>2872.1494752549997</v>
      </c>
      <c r="O386" s="146">
        <f>((ставка!O17/1000*'составляющая '!$B$20*'составляющая '!$C$20)+'составляющая '!$D$20+'составляющая '!$E$20)*1000+ставка!O17</f>
        <v>2890.2669660750003</v>
      </c>
      <c r="P386" s="146">
        <f>((ставка!P17/1000*'составляющая '!$B$20*'составляющая '!$C$20)+'составляющая '!$D$20+'составляющая '!$E$20)*1000+ставка!P17</f>
        <v>2870.50340869</v>
      </c>
      <c r="Q386" s="146">
        <f>((ставка!Q17/1000*'составляющая '!$B$20*'составляющая '!$C$20)+'составляющая '!$D$20+'составляющая '!$E$20)*1000+ставка!Q17</f>
        <v>2866.8992760149999</v>
      </c>
      <c r="R386" s="146">
        <f>((ставка!R17/1000*'составляющая '!$B$20*'составляющая '!$C$20)+'составляющая '!$D$20+'составляющая '!$E$20)*1000+ставка!R17</f>
        <v>2884.801594735</v>
      </c>
      <c r="S386" s="146">
        <f>((ставка!S17/1000*'составляющая '!$B$20*'составляющая '!$C$20)+'составляющая '!$D$20+'составляющая '!$E$20)*1000+ставка!S17</f>
        <v>2851.6758499400003</v>
      </c>
      <c r="T386" s="146">
        <f>((ставка!T17/1000*'составляющая '!$B$20*'составляющая '!$C$20)+'составляющая '!$D$20+'составляющая '!$E$20)*1000+ставка!T17</f>
        <v>2807.8668103800001</v>
      </c>
      <c r="U386" s="146">
        <f>((ставка!U17/1000*'составляющая '!$B$20*'составляющая '!$C$20)+'составляющая '!$D$20+'составляющая '!$E$20)*1000+ставка!U17</f>
        <v>2830.8471906599998</v>
      </c>
      <c r="V386" s="146">
        <f>((ставка!V17/1000*'составляющая '!$B$20*'составляющая '!$C$20)+'составляющая '!$D$20+'составляющая '!$E$20)*1000+ставка!V17</f>
        <v>2911.73038305</v>
      </c>
      <c r="W386" s="146">
        <f>((ставка!W17/1000*'составляющая '!$B$20*'составляющая '!$C$20)+'составляющая '!$D$20+'составляющая '!$E$20)*1000+ставка!W17</f>
        <v>2909.6862480999998</v>
      </c>
      <c r="X386" s="146">
        <f>((ставка!X17/1000*'составляющая '!$B$20*'составляющая '!$C$20)+'составляющая '!$D$20+'составляющая '!$E$20)*1000+ставка!X17</f>
        <v>2823.6389253100001</v>
      </c>
      <c r="Y386" s="146">
        <f>((ставка!Y17/1000*'составляющая '!$B$20*'составляющая '!$C$20)+'составляющая '!$D$20+'составляющая '!$E$20)*1000+ставка!Y17</f>
        <v>2644.2499455400002</v>
      </c>
    </row>
    <row r="387" spans="1:25" s="104" customFormat="1" ht="15.75" hidden="1" outlineLevel="1" x14ac:dyDescent="0.25">
      <c r="A387" s="227">
        <v>14</v>
      </c>
      <c r="B387" s="146">
        <f>((ставка!B18/1000*'составляющая '!$B$20*'составляющая '!$C$20)+'составляющая '!$D$20+'составляющая '!$E$20)*1000+ставка!B18</f>
        <v>2600.838974365</v>
      </c>
      <c r="C387" s="146">
        <f>((ставка!C18/1000*'составляющая '!$B$20*'составляющая '!$C$20)+'составляющая '!$D$20+'составляющая '!$E$20)*1000+ставка!C18</f>
        <v>2457.1793218000003</v>
      </c>
      <c r="D387" s="146">
        <f>((ставка!D18/1000*'составляющая '!$B$20*'составляющая '!$C$20)+'составляющая '!$D$20+'составляющая '!$E$20)*1000+ставка!D18</f>
        <v>2433.1338396249998</v>
      </c>
      <c r="E387" s="146">
        <f>((ставка!E18/1000*'составляющая '!$B$20*'составляющая '!$C$20)+'составляющая '!$D$20+'составляющая '!$E$20)*1000+ставка!E18</f>
        <v>2378.8566774000001</v>
      </c>
      <c r="F387" s="146">
        <f>((ставка!F18/1000*'составляющая '!$B$20*'составляющая '!$C$20)+'составляющая '!$D$20+'составляющая '!$E$20)*1000+ставка!F18</f>
        <v>2371.06744738</v>
      </c>
      <c r="G387" s="146">
        <f>((ставка!G18/1000*'составляющая '!$B$20*'составляющая '!$C$20)+'составляющая '!$D$20+'составляющая '!$E$20)*1000+ставка!G18</f>
        <v>2375.941095445</v>
      </c>
      <c r="H387" s="146">
        <f>((ставка!H18/1000*'составляющая '!$B$20*'составляющая '!$C$20)+'составляющая '!$D$20+'составляющая '!$E$20)*1000+ставка!H18</f>
        <v>2374.9082693649998</v>
      </c>
      <c r="I387" s="146">
        <f>((ставка!I18/1000*'составляющая '!$B$20*'составляющая '!$C$20)+'составляющая '!$D$20+'составляющая '!$E$20)*1000+ставка!I18</f>
        <v>2449.4331262000001</v>
      </c>
      <c r="J387" s="146">
        <f>((ставка!J18/1000*'составляющая '!$B$20*'составляющая '!$C$20)+'составляющая '!$D$20+'составляющая '!$E$20)*1000+ставка!J18</f>
        <v>2773.4500329849998</v>
      </c>
      <c r="K387" s="146">
        <f>((ставка!K18/1000*'составляющая '!$B$20*'составляющая '!$C$20)+'составляющая '!$D$20+'составляющая '!$E$20)*1000+ставка!K18</f>
        <v>2835.6885629099997</v>
      </c>
      <c r="L387" s="146">
        <f>((ставка!L18/1000*'составляющая '!$B$20*'составляющая '!$C$20)+'составляющая '!$D$20+'составляющая '!$E$20)*1000+ставка!L18</f>
        <v>2881.3480825299998</v>
      </c>
      <c r="M387" s="146">
        <f>((ставка!M18/1000*'составляющая '!$B$20*'составляющая '!$C$20)+'составляющая '!$D$20+'составляющая '!$E$20)*1000+ставка!M18</f>
        <v>2886.6305575850001</v>
      </c>
      <c r="N387" s="146">
        <f>((ставка!N18/1000*'составляющая '!$B$20*'составляющая '!$C$20)+'составляющая '!$D$20+'составляющая '!$E$20)*1000+ставка!N18</f>
        <v>2885.5654556899999</v>
      </c>
      <c r="O387" s="146">
        <f>((ставка!O18/1000*'составляющая '!$B$20*'составляющая '!$C$20)+'составляющая '!$D$20+'составляющая '!$E$20)*1000+ставка!O18</f>
        <v>2883.424493295</v>
      </c>
      <c r="P387" s="146">
        <f>((ставка!P18/1000*'составляющая '!$B$20*'составляющая '!$C$20)+'составляющая '!$D$20+'составляющая '!$E$20)*1000+ставка!P18</f>
        <v>2886.6197989800003</v>
      </c>
      <c r="Q387" s="146">
        <f>((ставка!Q18/1000*'составляющая '!$B$20*'составляющая '!$C$20)+'составляющая '!$D$20+'составляющая '!$E$20)*1000+ставка!Q18</f>
        <v>2886.6090403749999</v>
      </c>
      <c r="R387" s="146">
        <f>((ставка!R18/1000*'составляющая '!$B$20*'составляющая '!$C$20)+'составляющая '!$D$20+'составляющая '!$E$20)*1000+ставка!R18</f>
        <v>2886.2647650150002</v>
      </c>
      <c r="S387" s="146">
        <f>((ставка!S18/1000*'составляющая '!$B$20*'составляющая '!$C$20)+'составляющая '!$D$20+'составляющая '!$E$20)*1000+ставка!S18</f>
        <v>2883.0156663050002</v>
      </c>
      <c r="T387" s="146">
        <f>((ставка!T18/1000*'составляющая '!$B$20*'составляющая '!$C$20)+'составляющая '!$D$20+'составляющая '!$E$20)*1000+ставка!T18</f>
        <v>2801.5837850600001</v>
      </c>
      <c r="U387" s="146">
        <f>((ставка!U18/1000*'составляющая '!$B$20*'составляющая '!$C$20)+'составляющая '!$D$20+'составляющая '!$E$20)*1000+ставка!U18</f>
        <v>2843.5208273500002</v>
      </c>
      <c r="V387" s="146">
        <f>((ставка!V18/1000*'составляющая '!$B$20*'составляющая '!$C$20)+'составляющая '!$D$20+'составляющая '!$E$20)*1000+ставка!V18</f>
        <v>2899.0997807799999</v>
      </c>
      <c r="W387" s="146">
        <f>((ставка!W18/1000*'составляющая '!$B$20*'составляющая '!$C$20)+'составляющая '!$D$20+'составляющая '!$E$20)*1000+ставка!W18</f>
        <v>2898.3251612200002</v>
      </c>
      <c r="X387" s="146">
        <f>((ставка!X18/1000*'составляющая '!$B$20*'составляющая '!$C$20)+'составляющая '!$D$20+'составляющая '!$E$20)*1000+ставка!X18</f>
        <v>2827.221540775</v>
      </c>
      <c r="Y387" s="146">
        <f>((ставка!Y18/1000*'составляющая '!$B$20*'составляющая '!$C$20)+'составляющая '!$D$20+'составляющая '!$E$20)*1000+ставка!Y18</f>
        <v>2704.2184098100001</v>
      </c>
    </row>
    <row r="388" spans="1:25" s="104" customFormat="1" ht="15.75" hidden="1" outlineLevel="1" x14ac:dyDescent="0.25">
      <c r="A388" s="227">
        <v>15</v>
      </c>
      <c r="B388" s="146">
        <f>((ставка!B19/1000*'составляющая '!$B$20*'составляющая '!$C$20)+'составляющая '!$D$20+'составляющая '!$E$20)*1000+ставка!B19</f>
        <v>2544.162643225</v>
      </c>
      <c r="C388" s="146">
        <f>((ставка!C19/1000*'составляющая '!$B$20*'составляющая '!$C$20)+'составляющая '!$D$20+'составляющая '!$E$20)*1000+ставка!C19</f>
        <v>2408.4966341749996</v>
      </c>
      <c r="D388" s="146">
        <f>((ставка!D19/1000*'составляющая '!$B$20*'составляющая '!$C$20)+'составляющая '!$D$20+'составляющая '!$E$20)*1000+ставка!D19</f>
        <v>2359.0285683850002</v>
      </c>
      <c r="E388" s="146">
        <f>((ставка!E19/1000*'составляющая '!$B$20*'составляющая '!$C$20)+'составляющая '!$D$20+'составляющая '!$E$20)*1000+ставка!E19</f>
        <v>2274.465933085</v>
      </c>
      <c r="F388" s="146">
        <f>((ставка!F19/1000*'составляющая '!$B$20*'составляющая '!$C$20)+'составляющая '!$D$20+'составляющая '!$E$20)*1000+ставка!F19</f>
        <v>2272.6154530249996</v>
      </c>
      <c r="G388" s="146">
        <f>((ставка!G19/1000*'составляющая '!$B$20*'составляющая '!$C$20)+'составляющая '!$D$20+'составляющая '!$E$20)*1000+ставка!G19</f>
        <v>2271.324420425</v>
      </c>
      <c r="H388" s="146">
        <f>((ставка!H19/1000*'составляющая '!$B$20*'составляющая '!$C$20)+'составляющая '!$D$20+'составляющая '!$E$20)*1000+ставка!H19</f>
        <v>2276.5853782700001</v>
      </c>
      <c r="I388" s="146">
        <f>((ставка!I19/1000*'составляющая '!$B$20*'составляющая '!$C$20)+'составляющая '!$D$20+'составляющая '!$E$20)*1000+ставка!I19</f>
        <v>2334.025570365</v>
      </c>
      <c r="J388" s="146">
        <f>((ставка!J19/1000*'составляющая '!$B$20*'составляющая '!$C$20)+'составляющая '!$D$20+'составляющая '!$E$20)*1000+ставка!J19</f>
        <v>2443.268445535</v>
      </c>
      <c r="K388" s="146">
        <f>((ставка!K19/1000*'составляющая '!$B$20*'составляющая '!$C$20)+'составляющая '!$D$20+'составляющая '!$E$20)*1000+ставка!K19</f>
        <v>2575.6208042449998</v>
      </c>
      <c r="L388" s="146">
        <f>((ставка!L19/1000*'составляющая '!$B$20*'составляющая '!$C$20)+'составляющая '!$D$20+'составляющая '!$E$20)*1000+ставка!L19</f>
        <v>2774.5796865100001</v>
      </c>
      <c r="M388" s="146">
        <f>((ставка!M19/1000*'составляющая '!$B$20*'составляющая '!$C$20)+'составляющая '!$D$20+'составляющая '!$E$20)*1000+ставка!M19</f>
        <v>2828.73850408</v>
      </c>
      <c r="N388" s="146">
        <f>((ставка!N19/1000*'составляющая '!$B$20*'составляющая '!$C$20)+'составляющая '!$D$20+'составляющая '!$E$20)*1000+ставка!N19</f>
        <v>2822.7674783050002</v>
      </c>
      <c r="O388" s="146">
        <f>((ставка!O19/1000*'составляющая '!$B$20*'составляющая '!$C$20)+'составляющая '!$D$20+'составляющая '!$E$20)*1000+ставка!O19</f>
        <v>2820.7878949850001</v>
      </c>
      <c r="P388" s="146">
        <f>((ставка!P19/1000*'составляющая '!$B$20*'составляющая '!$C$20)+'составляющая '!$D$20+'составляющая '!$E$20)*1000+ставка!P19</f>
        <v>2818.270381415</v>
      </c>
      <c r="Q388" s="146">
        <f>((ставка!Q19/1000*'составляющая '!$B$20*'составляющая '!$C$20)+'составляющая '!$D$20+'составляющая '!$E$20)*1000+ставка!Q19</f>
        <v>2867.83527465</v>
      </c>
      <c r="R388" s="146">
        <f>((ставка!R19/1000*'составляющая '!$B$20*'составляющая '!$C$20)+'составляющая '!$D$20+'составляющая '!$E$20)*1000+ставка!R19</f>
        <v>2869.6319616850001</v>
      </c>
      <c r="S388" s="146">
        <f>((ставка!S19/1000*'составляющая '!$B$20*'составляющая '!$C$20)+'составляющая '!$D$20+'составляющая '!$E$20)*1000+ставка!S19</f>
        <v>2874.07526555</v>
      </c>
      <c r="T388" s="146">
        <f>((ставка!T19/1000*'составляющая '!$B$20*'составляющая '!$C$20)+'составляющая '!$D$20+'составляющая '!$E$20)*1000+ставка!T19</f>
        <v>2778.19457779</v>
      </c>
      <c r="U388" s="146">
        <f>((ставка!U19/1000*'составляющая '!$B$20*'составляющая '!$C$20)+'составляющая '!$D$20+'составляющая '!$E$20)*1000+ставка!U19</f>
        <v>2821.7023764099999</v>
      </c>
      <c r="V388" s="146">
        <f>((ставка!V19/1000*'составляющая '!$B$20*'составляющая '!$C$20)+'составляющая '!$D$20+'составляющая '!$E$20)*1000+ставка!V19</f>
        <v>2905.0062549249997</v>
      </c>
      <c r="W388" s="146">
        <f>((ставка!W19/1000*'составляющая '!$B$20*'составляющая '!$C$20)+'составляющая '!$D$20+'составляющая '!$E$20)*1000+ставка!W19</f>
        <v>2901.0148124699999</v>
      </c>
      <c r="X388" s="146">
        <f>((ставка!X19/1000*'составляющая '!$B$20*'составляющая '!$C$20)+'составляющая '!$D$20+'составляющая '!$E$20)*1000+ставка!X19</f>
        <v>2814.4295594300002</v>
      </c>
      <c r="Y388" s="146">
        <f>((ставка!Y19/1000*'составляющая '!$B$20*'составляющая '!$C$20)+'составляющая '!$D$20+'составляющая '!$E$20)*1000+ставка!Y19</f>
        <v>2636.9986457699997</v>
      </c>
    </row>
    <row r="389" spans="1:25" s="104" customFormat="1" ht="15.75" hidden="1" outlineLevel="1" x14ac:dyDescent="0.25">
      <c r="A389" s="227">
        <v>16</v>
      </c>
      <c r="B389" s="146">
        <f>((ставка!B20/1000*'составляющая '!$B$20*'составляющая '!$C$20)+'составляющая '!$D$20+'составляющая '!$E$20)*1000+ставка!B20</f>
        <v>2453.2954653950001</v>
      </c>
      <c r="C389" s="146">
        <f>((ставка!C20/1000*'составляющая '!$B$20*'составляющая '!$C$20)+'составляющая '!$D$20+'составляющая '!$E$20)*1000+ставка!C20</f>
        <v>2270.3884217900004</v>
      </c>
      <c r="D389" s="146">
        <f>((ставка!D20/1000*'составляющая '!$B$20*'составляющая '!$C$20)+'составляющая '!$D$20+'составляющая '!$E$20)*1000+ставка!D20</f>
        <v>2272.6369702350003</v>
      </c>
      <c r="E389" s="146">
        <f>((ставка!E20/1000*'составляющая '!$B$20*'составляющая '!$C$20)+'составляющая '!$D$20+'составляющая '!$E$20)*1000+ставка!E20</f>
        <v>2230.5493074750002</v>
      </c>
      <c r="F389" s="146">
        <f>((ставка!F20/1000*'составляющая '!$B$20*'составляющая '!$C$20)+'составляющая '!$D$20+'составляющая '!$E$20)*1000+ставка!F20</f>
        <v>2252.0342416599997</v>
      </c>
      <c r="G389" s="146">
        <f>((ставка!G20/1000*'составляющая '!$B$20*'составляющая '!$C$20)+'составляющая '!$D$20+'составляющая '!$E$20)*1000+ставка!G20</f>
        <v>2295.2085235249997</v>
      </c>
      <c r="H389" s="146">
        <f>((ставка!H20/1000*'составляющая '!$B$20*'составляющая '!$C$20)+'составляющая '!$D$20+'составляющая '!$E$20)*1000+ставка!H20</f>
        <v>2427.4210203700004</v>
      </c>
      <c r="I389" s="146">
        <f>((ставка!I20/1000*'составляющая '!$B$20*'составляющая '!$C$20)+'составляющая '!$D$20+'составляющая '!$E$20)*1000+ставка!I20</f>
        <v>2680.9905816150003</v>
      </c>
      <c r="J389" s="146">
        <f>((ставка!J20/1000*'составляющая '!$B$20*'составляющая '!$C$20)+'составляющая '!$D$20+'составляющая '!$E$20)*1000+ставка!J20</f>
        <v>2819.4107935450002</v>
      </c>
      <c r="K389" s="146">
        <f>((ставка!K20/1000*'составляющая '!$B$20*'составляющая '!$C$20)+'составляющая '!$D$20+'составляющая '!$E$20)*1000+ставка!K20</f>
        <v>2884.7693189199999</v>
      </c>
      <c r="L389" s="146">
        <f>((ставка!L20/1000*'составляющая '!$B$20*'составляющая '!$C$20)+'составляющая '!$D$20+'составляющая '!$E$20)*1000+ставка!L20</f>
        <v>2898.9384017049997</v>
      </c>
      <c r="M389" s="146">
        <f>((ставка!M20/1000*'составляющая '!$B$20*'составляющая '!$C$20)+'составляющая '!$D$20+'составляющая '!$E$20)*1000+ставка!M20</f>
        <v>2888.2873827550002</v>
      </c>
      <c r="N389" s="146">
        <f>((ставка!N20/1000*'составляющая '!$B$20*'составляющая '!$C$20)+'составляющая '!$D$20+'составляющая '!$E$20)*1000+ставка!N20</f>
        <v>2889.5784153550003</v>
      </c>
      <c r="O389" s="146">
        <f>((ставка!O20/1000*'составляющая '!$B$20*'составляющая '!$C$20)+'составляющая '!$D$20+'составляющая '!$E$20)*1000+ставка!O20</f>
        <v>2895.194407165</v>
      </c>
      <c r="P389" s="146">
        <f>((ставка!P20/1000*'составляющая '!$B$20*'составляющая '!$C$20)+'составляющая '!$D$20+'составляющая '!$E$20)*1000+ставка!P20</f>
        <v>2894.3337187650004</v>
      </c>
      <c r="Q389" s="146">
        <f>((ставка!Q20/1000*'составляющая '!$B$20*'составляющая '!$C$20)+'составляющая '!$D$20+'составляющая '!$E$20)*1000+ставка!Q20</f>
        <v>2888.0184176299999</v>
      </c>
      <c r="R389" s="146">
        <f>((ставка!R20/1000*'составляющая '!$B$20*'составляющая '!$C$20)+'составляющая '!$D$20+'составляющая '!$E$20)*1000+ставка!R20</f>
        <v>2884.694008685</v>
      </c>
      <c r="S389" s="146">
        <f>((ставка!S20/1000*'составляющая '!$B$20*'составляющая '!$C$20)+'составляющая '!$D$20+'составляющая '!$E$20)*1000+ставка!S20</f>
        <v>2863.9406596400004</v>
      </c>
      <c r="T389" s="146">
        <f>((ставка!T20/1000*'составляющая '!$B$20*'составляющая '!$C$20)+'составляющая '!$D$20+'составляющая '!$E$20)*1000+ставка!T20</f>
        <v>2867.759964415</v>
      </c>
      <c r="U389" s="146">
        <f>((ставка!U20/1000*'составляющая '!$B$20*'составляющая '!$C$20)+'составляющая '!$D$20+'составляющая '!$E$20)*1000+ставка!U20</f>
        <v>2876.4744344649998</v>
      </c>
      <c r="V389" s="146">
        <f>((ставка!V20/1000*'составляющая '!$B$20*'составляющая '!$C$20)+'составляющая '!$D$20+'составляющая '!$E$20)*1000+ставка!V20</f>
        <v>2939.5951700000001</v>
      </c>
      <c r="W389" s="146">
        <f>((ставка!W20/1000*'составляющая '!$B$20*'составляющая '!$C$20)+'составляющая '!$D$20+'составляющая '!$E$20)*1000+ставка!W20</f>
        <v>2974.5283604350002</v>
      </c>
      <c r="X389" s="146">
        <f>((ставка!X20/1000*'составляющая '!$B$20*'составляющая '!$C$20)+'составляющая '!$D$20+'составляющая '!$E$20)*1000+ставка!X20</f>
        <v>2883.1662867750001</v>
      </c>
      <c r="Y389" s="146">
        <f>((ставка!Y20/1000*'составляющая '!$B$20*'составляющая '!$C$20)+'составляющая '!$D$20+'составляющая '!$E$20)*1000+ставка!Y20</f>
        <v>2675.094866075</v>
      </c>
    </row>
    <row r="390" spans="1:25" s="104" customFormat="1" ht="15.75" hidden="1" outlineLevel="1" x14ac:dyDescent="0.25">
      <c r="A390" s="227">
        <v>17</v>
      </c>
      <c r="B390" s="146">
        <f>((ставка!B21/1000*'составляющая '!$B$20*'составляющая '!$C$20)+'составляющая '!$D$20+'составляющая '!$E$20)*1000+ставка!B21</f>
        <v>2476.4695005650001</v>
      </c>
      <c r="C390" s="146">
        <f>((ставка!C21/1000*'составляющая '!$B$20*'составляющая '!$C$20)+'составляющая '!$D$20+'составляющая '!$E$20)*1000+ставка!C21</f>
        <v>2356.73698552</v>
      </c>
      <c r="D390" s="146">
        <f>((ставка!D21/1000*'составляющая '!$B$20*'составляющая '!$C$20)+'составляющая '!$D$20+'составляющая '!$E$20)*1000+ставка!D21</f>
        <v>2330.0771623300002</v>
      </c>
      <c r="E390" s="146">
        <f>((ставка!E21/1000*'составляющая '!$B$20*'составляющая '!$C$20)+'составляющая '!$D$20+'составляющая '!$E$20)*1000+ставка!E21</f>
        <v>2277.564411325</v>
      </c>
      <c r="F390" s="146">
        <f>((ставка!F21/1000*'составляющая '!$B$20*'составляющая '!$C$20)+'составляющая '!$D$20+'составляющая '!$E$20)*1000+ставка!F21</f>
        <v>2341.319904555</v>
      </c>
      <c r="G390" s="146">
        <f>((ставка!G21/1000*'составляющая '!$B$20*'составляющая '!$C$20)+'составляющая '!$D$20+'составляющая '!$E$20)*1000+ставка!G21</f>
        <v>2370.5079999199997</v>
      </c>
      <c r="H390" s="146">
        <f>((ставка!H21/1000*'составляющая '!$B$20*'составляющая '!$C$20)+'составляющая '!$D$20+'составляющая '!$E$20)*1000+ставка!H21</f>
        <v>2467.195583055</v>
      </c>
      <c r="I390" s="146">
        <f>((ставка!I21/1000*'составляющая '!$B$20*'составляющая '!$C$20)+'составляющая '!$D$20+'составляющая '!$E$20)*1000+ставка!I21</f>
        <v>2682.6258895749997</v>
      </c>
      <c r="J390" s="146">
        <f>((ставка!J21/1000*'составляющая '!$B$20*'составляющая '!$C$20)+'составляющая '!$D$20+'составляющая '!$E$20)*1000+ставка!J21</f>
        <v>2786.2958073549999</v>
      </c>
      <c r="K390" s="146">
        <f>((ставка!K21/1000*'составляющая '!$B$20*'составляющая '!$C$20)+'составляющая '!$D$20+'составляющая '!$E$20)*1000+ставка!K21</f>
        <v>2895.2266829800001</v>
      </c>
      <c r="L390" s="146">
        <f>((ставка!L21/1000*'составляющая '!$B$20*'составляющая '!$C$20)+'составляющая '!$D$20+'составляющая '!$E$20)*1000+ставка!L21</f>
        <v>2908.298388055</v>
      </c>
      <c r="M390" s="146">
        <f>((ставка!M21/1000*'составляющая '!$B$20*'составляющая '!$C$20)+'составляющая '!$D$20+'составляющая '!$E$20)*1000+ставка!M21</f>
        <v>2905.0062549249997</v>
      </c>
      <c r="N390" s="146">
        <f>((ставка!N21/1000*'составляющая '!$B$20*'составляющая '!$C$20)+'составляющая '!$D$20+'составляющая '!$E$20)*1000+ставка!N21</f>
        <v>2893.2363410550001</v>
      </c>
      <c r="O390" s="146">
        <f>((ставка!O21/1000*'составляющая '!$B$20*'составляющая '!$C$20)+'составляющая '!$D$20+'составляющая '!$E$20)*1000+ставка!O21</f>
        <v>2905.8239089049998</v>
      </c>
      <c r="P390" s="146">
        <f>((ставка!P21/1000*'составляющая '!$B$20*'составляющая '!$C$20)+'составляющая '!$D$20+'составляющая '!$E$20)*1000+ставка!P21</f>
        <v>2905.7270814599997</v>
      </c>
      <c r="Q390" s="146">
        <f>((ставка!Q21/1000*'составляющая '!$B$20*'составляющая '!$C$20)+'составляющая '!$D$20+'составляющая '!$E$20)*1000+ставка!Q21</f>
        <v>2905.5872195950001</v>
      </c>
      <c r="R390" s="146">
        <f>((ставка!R21/1000*'составляющая '!$B$20*'составляющая '!$C$20)+'составляющая '!$D$20+'составляющая '!$E$20)*1000+ставка!R21</f>
        <v>2903.9411530299999</v>
      </c>
      <c r="S390" s="146">
        <f>((ставка!S21/1000*'составляющая '!$B$20*'составляющая '!$C$20)+'составляющая '!$D$20+'составляющая '!$E$20)*1000+ставка!S21</f>
        <v>2890.0410353699999</v>
      </c>
      <c r="T390" s="146">
        <f>((ставка!T21/1000*'составляющая '!$B$20*'составляющая '!$C$20)+'составляющая '!$D$20+'составляющая '!$E$20)*1000+ставка!T21</f>
        <v>2896.38861232</v>
      </c>
      <c r="U390" s="146">
        <f>((ставка!U21/1000*'составляющая '!$B$20*'составляющая '!$C$20)+'составляющая '!$D$20+'составляющая '!$E$20)*1000+ставка!U21</f>
        <v>2875.8611939800003</v>
      </c>
      <c r="V390" s="146">
        <f>((ставка!V21/1000*'составляющая '!$B$20*'составляющая '!$C$20)+'составляющая '!$D$20+'составляющая '!$E$20)*1000+ставка!V21</f>
        <v>2955.2381816699999</v>
      </c>
      <c r="W390" s="146">
        <f>((ставка!W21/1000*'составляющая '!$B$20*'составляющая '!$C$20)+'составляющая '!$D$20+'составляющая '!$E$20)*1000+ставка!W21</f>
        <v>2982.52200395</v>
      </c>
      <c r="X390" s="146">
        <f>((ставка!X21/1000*'составляющая '!$B$20*'составляющая '!$C$20)+'составляющая '!$D$20+'составляющая '!$E$20)*1000+ставка!X21</f>
        <v>2878.4647763900002</v>
      </c>
      <c r="Y390" s="146">
        <f>((ставка!Y21/1000*'составляющая '!$B$20*'составляющая '!$C$20)+'составляющая '!$D$20+'составляющая '!$E$20)*1000+ставка!Y21</f>
        <v>2667.6499114150001</v>
      </c>
    </row>
    <row r="391" spans="1:25" s="104" customFormat="1" ht="15.75" hidden="1" outlineLevel="1" x14ac:dyDescent="0.25">
      <c r="A391" s="227">
        <v>18</v>
      </c>
      <c r="B391" s="146">
        <f>((ставка!B22/1000*'составляющая '!$B$20*'составляющая '!$C$20)+'составляющая '!$D$20+'составляющая '!$E$20)*1000+ставка!B22</f>
        <v>2477.7282573499997</v>
      </c>
      <c r="C391" s="146">
        <f>((ставка!C22/1000*'составляющая '!$B$20*'составляющая '!$C$20)+'составляющая '!$D$20+'составляющая '!$E$20)*1000+ставка!C22</f>
        <v>2390.3468675399999</v>
      </c>
      <c r="D391" s="146">
        <f>((ставка!D22/1000*'составляющая '!$B$20*'составляющая '!$C$20)+'составляющая '!$D$20+'составляющая '!$E$20)*1000+ставка!D22</f>
        <v>2353.6169900700002</v>
      </c>
      <c r="E391" s="146">
        <f>((ставка!E22/1000*'составляющая '!$B$20*'составляющая '!$C$20)+'составляющая '!$D$20+'составляющая '!$E$20)*1000+ставка!E22</f>
        <v>2294.7028690900001</v>
      </c>
      <c r="F391" s="146">
        <f>((ставка!F22/1000*'составляющая '!$B$20*'составляющая '!$C$20)+'составляющая '!$D$20+'составляющая '!$E$20)*1000+ставка!F22</f>
        <v>2352.0139579249999</v>
      </c>
      <c r="G391" s="146">
        <f>((ставка!G22/1000*'составляющая '!$B$20*'составляющая '!$C$20)+'составляющая '!$D$20+'составляющая '!$E$20)*1000+ставка!G22</f>
        <v>2403.3540209849998</v>
      </c>
      <c r="H391" s="146">
        <f>((ставка!H22/1000*'составляющая '!$B$20*'составляющая '!$C$20)+'составляющая '!$D$20+'составляющая '!$E$20)*1000+ставка!H22</f>
        <v>2500.29981064</v>
      </c>
      <c r="I391" s="146">
        <f>((ставка!I22/1000*'составляющая '!$B$20*'составляющая '!$C$20)+'составляющая '!$D$20+'составляющая '!$E$20)*1000+ставка!I22</f>
        <v>2679.3767908649997</v>
      </c>
      <c r="J391" s="146">
        <f>((ставка!J22/1000*'составляющая '!$B$20*'составляющая '!$C$20)+'составляющая '!$D$20+'составляющая '!$E$20)*1000+ставка!J22</f>
        <v>2849.0184745050001</v>
      </c>
      <c r="K391" s="146">
        <f>((ставка!K22/1000*'составляющая '!$B$20*'составляющая '!$C$20)+'составляющая '!$D$20+'составляющая '!$E$20)*1000+ставка!K22</f>
        <v>2894.441304815</v>
      </c>
      <c r="L391" s="146">
        <f>((ставка!L22/1000*'составляющая '!$B$20*'составляющая '!$C$20)+'составляющая '!$D$20+'составляющая '!$E$20)*1000+ставка!L22</f>
        <v>2902.9836371849997</v>
      </c>
      <c r="M391" s="146">
        <f>((ставка!M22/1000*'составляющая '!$B$20*'составляющая '!$C$20)+'составляющая '!$D$20+'составляющая '!$E$20)*1000+ставка!M22</f>
        <v>2899.7237798699998</v>
      </c>
      <c r="N391" s="146">
        <f>((ставка!N22/1000*'составляющая '!$B$20*'составляющая '!$C$20)+'составляющая '!$D$20+'составляющая '!$E$20)*1000+ставка!N22</f>
        <v>2885.63000732</v>
      </c>
      <c r="O391" s="146">
        <f>((ставка!O22/1000*'составляющая '!$B$20*'составляющая '!$C$20)+'составляющая '!$D$20+'составляющая '!$E$20)*1000+ставка!O22</f>
        <v>2896.679094655</v>
      </c>
      <c r="P391" s="146">
        <f>((ставка!P22/1000*'составляющая '!$B$20*'составляющая '!$C$20)+'составляющая '!$D$20+'составляющая '!$E$20)*1000+ставка!P22</f>
        <v>2896.6360602350001</v>
      </c>
      <c r="Q391" s="146">
        <f>((ставка!Q22/1000*'составляющая '!$B$20*'составляющая '!$C$20)+'составляющая '!$D$20+'составляющая '!$E$20)*1000+ставка!Q22</f>
        <v>2884.4250435599997</v>
      </c>
      <c r="R391" s="146">
        <f>((ставка!R22/1000*'составляющая '!$B$20*'составляющая '!$C$20)+'составляющая '!$D$20+'составляющая '!$E$20)*1000+ставка!R22</f>
        <v>2883.9516649400002</v>
      </c>
      <c r="S391" s="146">
        <f>((ставка!S22/1000*'составляющая '!$B$20*'составляющая '!$C$20)+'составляющая '!$D$20+'составляющая '!$E$20)*1000+ставка!S22</f>
        <v>2879.207120135</v>
      </c>
      <c r="T391" s="146">
        <f>((ставка!T22/1000*'составляющая '!$B$20*'составляющая '!$C$20)+'составляющая '!$D$20+'составляющая '!$E$20)*1000+ставка!T22</f>
        <v>2880.2291876099998</v>
      </c>
      <c r="U391" s="146">
        <f>((ставка!U22/1000*'составляющая '!$B$20*'составляющая '!$C$20)+'составляющая '!$D$20+'составляющая '!$E$20)*1000+ставка!U22</f>
        <v>2897.2385421150002</v>
      </c>
      <c r="V391" s="146">
        <f>((ставка!V22/1000*'составляющая '!$B$20*'составляющая '!$C$20)+'составляющая '!$D$20+'составляющая '!$E$20)*1000+ставка!V22</f>
        <v>2929.7940808450003</v>
      </c>
      <c r="W391" s="146">
        <f>((ставка!W22/1000*'составляющая '!$B$20*'составляющая '!$C$20)+'составляющая '!$D$20+'составляющая '!$E$20)*1000+ставка!W22</f>
        <v>2925.1140876700001</v>
      </c>
      <c r="X391" s="146">
        <f>((ставка!X22/1000*'составляющая '!$B$20*'составляющая '!$C$20)+'составляющая '!$D$20+'составляющая '!$E$20)*1000+ставка!X22</f>
        <v>2875.2479534949998</v>
      </c>
      <c r="Y391" s="146">
        <f>((ставка!Y22/1000*'составляющая '!$B$20*'составляющая '!$C$20)+'составляющая '!$D$20+'составляющая '!$E$20)*1000+ставка!Y22</f>
        <v>2627.4665217400002</v>
      </c>
    </row>
    <row r="392" spans="1:25" s="104" customFormat="1" ht="15.75" hidden="1" outlineLevel="1" x14ac:dyDescent="0.25">
      <c r="A392" s="227">
        <v>19</v>
      </c>
      <c r="B392" s="146">
        <f>((ставка!B23/1000*'составляющая '!$B$20*'составляющая '!$C$20)+'составляющая '!$D$20+'составляющая '!$E$20)*1000+ставка!B23</f>
        <v>2426.119229165</v>
      </c>
      <c r="C392" s="146">
        <f>((ставка!C23/1000*'составляющая '!$B$20*'составляющая '!$C$20)+'составляющая '!$D$20+'составляющая '!$E$20)*1000+ставка!C23</f>
        <v>2247.8706615250003</v>
      </c>
      <c r="D392" s="146">
        <f>((ставка!D23/1000*'составляющая '!$B$20*'составляющая '!$C$20)+'составляющая '!$D$20+'составляющая '!$E$20)*1000+ставка!D23</f>
        <v>2182.1678607900003</v>
      </c>
      <c r="E392" s="146">
        <f>((ставка!E23/1000*'составляющая '!$B$20*'составляющая '!$C$20)+'составляющая '!$D$20+'составляющая '!$E$20)*1000+ставка!E23</f>
        <v>2132.7858638400003</v>
      </c>
      <c r="F392" s="146">
        <f>((ставка!F23/1000*'составляющая '!$B$20*'составляющая '!$C$20)+'составляющая '!$D$20+'составляющая '!$E$20)*1000+ставка!F23</f>
        <v>2135.4324806699997</v>
      </c>
      <c r="G392" s="146">
        <f>((ставка!G23/1000*'составляющая '!$B$20*'составляющая '!$C$20)+'составляющая '!$D$20+'составляющая '!$E$20)*1000+ставка!G23</f>
        <v>2307.6347123</v>
      </c>
      <c r="H392" s="146">
        <f>((ставка!H23/1000*'составляющая '!$B$20*'составляющая '!$C$20)+'составляющая '!$D$20+'составляющая '!$E$20)*1000+ставка!H23</f>
        <v>2821.4656870999997</v>
      </c>
      <c r="I392" s="146">
        <f>((ставка!I23/1000*'составляющая '!$B$20*'составляющая '!$C$20)+'составляющая '!$D$20+'составляющая '!$E$20)*1000+ставка!I23</f>
        <v>2851.91253925</v>
      </c>
      <c r="J392" s="146">
        <f>((ставка!J23/1000*'составляющая '!$B$20*'составляющая '!$C$20)+'составляющая '!$D$20+'составляющая '!$E$20)*1000+ставка!J23</f>
        <v>2889.8581390849999</v>
      </c>
      <c r="K392" s="146">
        <f>((ставка!K23/1000*'составляющая '!$B$20*'составляющая '!$C$20)+'составляющая '!$D$20+'составляющая '!$E$20)*1000+ставка!K23</f>
        <v>2915.0763092050001</v>
      </c>
      <c r="L392" s="146">
        <f>((ставка!L23/1000*'составляющая '!$B$20*'составляющая '!$C$20)+'составляющая '!$D$20+'составляющая '!$E$20)*1000+ставка!L23</f>
        <v>2919.9714744800003</v>
      </c>
      <c r="M392" s="146">
        <f>((ставка!M23/1000*'составляющая '!$B$20*'составляющая '!$C$20)+'составляющая '!$D$20+'составляющая '!$E$20)*1000+ставка!M23</f>
        <v>2917.69065022</v>
      </c>
      <c r="N392" s="146">
        <f>((ставка!N23/1000*'составляющая '!$B$20*'составляющая '!$C$20)+'составляющая '!$D$20+'составляющая '!$E$20)*1000+ставка!N23</f>
        <v>2901.9400525000001</v>
      </c>
      <c r="O392" s="146">
        <f>((ставка!O23/1000*'составляющая '!$B$20*'составляющая '!$C$20)+'составляющая '!$D$20+'составляющая '!$E$20)*1000+ставка!O23</f>
        <v>2912.9138296000001</v>
      </c>
      <c r="P392" s="146">
        <f>((ставка!P23/1000*'составляющая '!$B$20*'составляющая '!$C$20)+'составляющая '!$D$20+'составляющая '!$E$20)*1000+ставка!P23</f>
        <v>2911.5690039749998</v>
      </c>
      <c r="Q392" s="146">
        <f>((ставка!Q23/1000*'составляющая '!$B$20*'составляющая '!$C$20)+'составляющая '!$D$20+'составляющая '!$E$20)*1000+ставка!Q23</f>
        <v>2898.3574370349997</v>
      </c>
      <c r="R392" s="146">
        <f>((ставка!R23/1000*'составляющая '!$B$20*'составляющая '!$C$20)+'составляющая '!$D$20+'составляющая '!$E$20)*1000+ставка!R23</f>
        <v>2897.8517825999998</v>
      </c>
      <c r="S392" s="146">
        <f>((ставка!S23/1000*'составляющая '!$B$20*'составляющая '!$C$20)+'составляющая '!$D$20+'составляющая '!$E$20)*1000+ставка!S23</f>
        <v>2895.5386825249998</v>
      </c>
      <c r="T392" s="146">
        <f>((ставка!T23/1000*'составляющая '!$B$20*'составляющая '!$C$20)+'составляющая '!$D$20+'составляющая '!$E$20)*1000+ставка!T23</f>
        <v>2894.979235065</v>
      </c>
      <c r="U392" s="146">
        <f>((ставка!U23/1000*'составляющая '!$B$20*'составляющая '!$C$20)+'составляющая '!$D$20+'составляющая '!$E$20)*1000+ставка!U23</f>
        <v>2930.2029078349997</v>
      </c>
      <c r="V392" s="146">
        <f>((ставка!V23/1000*'составляющая '!$B$20*'составляющая '!$C$20)+'составляющая '!$D$20+'составляющая '!$E$20)*1000+ставка!V23</f>
        <v>2954.216114195</v>
      </c>
      <c r="W392" s="146">
        <f>((ставка!W23/1000*'составляющая '!$B$20*'составляющая '!$C$20)+'составляющая '!$D$20+'составляющая '!$E$20)*1000+ставка!W23</f>
        <v>2949.6867414900003</v>
      </c>
      <c r="X392" s="146">
        <f>((ставка!X23/1000*'составляющая '!$B$20*'составляющая '!$C$20)+'составляющая '!$D$20+'составляющая '!$E$20)*1000+ставка!X23</f>
        <v>2913.7207249749999</v>
      </c>
      <c r="Y392" s="146">
        <f>((ставка!Y23/1000*'составляющая '!$B$20*'составляющая '!$C$20)+'составляющая '!$D$20+'составляющая '!$E$20)*1000+ставка!Y23</f>
        <v>2834.9569777699999</v>
      </c>
    </row>
    <row r="393" spans="1:25" s="104" customFormat="1" ht="15.75" hidden="1" outlineLevel="1" x14ac:dyDescent="0.25">
      <c r="A393" s="227">
        <v>20</v>
      </c>
      <c r="B393" s="146">
        <f>((ставка!B24/1000*'составляющая '!$B$20*'составляющая '!$C$20)+'составляющая '!$D$20+'составляющая '!$E$20)*1000+ставка!B24</f>
        <v>2515.4371678749999</v>
      </c>
      <c r="C393" s="146">
        <f>((ставка!C24/1000*'составляющая '!$B$20*'составляющая '!$C$20)+'составляющая '!$D$20+'составляющая '!$E$20)*1000+ставка!C24</f>
        <v>2371.099723195</v>
      </c>
      <c r="D393" s="146">
        <f>((ставка!D24/1000*'составляющая '!$B$20*'составляющая '!$C$20)+'составляющая '!$D$20+'составляющая '!$E$20)*1000+ставка!D24</f>
        <v>2300.2973436900002</v>
      </c>
      <c r="E393" s="146">
        <f>((ставка!E24/1000*'составляющая '!$B$20*'составляющая '!$C$20)+'составляющая '!$D$20+'составляющая '!$E$20)*1000+ставка!E24</f>
        <v>2270.3669045799998</v>
      </c>
      <c r="F393" s="146">
        <f>((ставка!F24/1000*'составляющая '!$B$20*'составляющая '!$C$20)+'составляющая '!$D$20+'составляющая '!$E$20)*1000+ставка!F24</f>
        <v>2301.2333423250002</v>
      </c>
      <c r="G393" s="146">
        <f>((ставка!G24/1000*'составляющая '!$B$20*'составляющая '!$C$20)+'составляющая '!$D$20+'составляющая '!$E$20)*1000+ставка!G24</f>
        <v>2372.5736520800001</v>
      </c>
      <c r="H393" s="146">
        <f>((ставка!H24/1000*'составляющая '!$B$20*'составляющая '!$C$20)+'составляющая '!$D$20+'составляющая '!$E$20)*1000+ставка!H24</f>
        <v>2507.9491787950001</v>
      </c>
      <c r="I393" s="146">
        <f>((ставка!I24/1000*'составляющая '!$B$20*'составляющая '!$C$20)+'составляющая '!$D$20+'составляющая '!$E$20)*1000+ставка!I24</f>
        <v>2847.9856484249999</v>
      </c>
      <c r="J393" s="146">
        <f>((ставка!J24/1000*'составляющая '!$B$20*'составляющая '!$C$20)+'составляющая '!$D$20+'составляющая '!$E$20)*1000+ставка!J24</f>
        <v>2906.4694252049999</v>
      </c>
      <c r="K393" s="146">
        <f>((ставка!K24/1000*'составляющая '!$B$20*'составляющая '!$C$20)+'составляющая '!$D$20+'составляющая '!$E$20)*1000+ставка!K24</f>
        <v>2980.4133173700002</v>
      </c>
      <c r="L393" s="146">
        <f>((ставка!L24/1000*'составляющая '!$B$20*'составляющая '!$C$20)+'составляющая '!$D$20+'составляющая '!$E$20)*1000+ставка!L24</f>
        <v>3002.1779752850002</v>
      </c>
      <c r="M393" s="146">
        <f>((ставка!M24/1000*'составляющая '!$B$20*'составляющая '!$C$20)+'составляющая '!$D$20+'составляющая '!$E$20)*1000+ставка!M24</f>
        <v>2975.5719451200002</v>
      </c>
      <c r="N393" s="146">
        <f>((ставка!N24/1000*'составляющая '!$B$20*'составляющая '!$C$20)+'составляющая '!$D$20+'составляющая '!$E$20)*1000+ставка!N24</f>
        <v>2935.9264856949999</v>
      </c>
      <c r="O393" s="146">
        <f>((ставка!O24/1000*'составляющая '!$B$20*'составляющая '!$C$20)+'составляющая '!$D$20+'составляющая '!$E$20)*1000+ставка!O24</f>
        <v>2946.6312976700001</v>
      </c>
      <c r="P393" s="146">
        <f>((ставка!P24/1000*'составляющая '!$B$20*'составляющая '!$C$20)+'составляющая '!$D$20+'составляющая '!$E$20)*1000+ставка!P24</f>
        <v>2947.3198483900001</v>
      </c>
      <c r="Q393" s="146">
        <f>((ставка!Q24/1000*'составляющая '!$B$20*'составляющая '!$C$20)+'составляющая '!$D$20+'составляющая '!$E$20)*1000+ставка!Q24</f>
        <v>2944.6947487699999</v>
      </c>
      <c r="R393" s="146">
        <f>((ставка!R24/1000*'составляющая '!$B$20*'составляющая '!$C$20)+'составляющая '!$D$20+'составляющая '!$E$20)*1000+ставка!R24</f>
        <v>2939.6704802349996</v>
      </c>
      <c r="S393" s="146">
        <f>((ставка!S24/1000*'составляющая '!$B$20*'составляющая '!$C$20)+'составляющая '!$D$20+'составляющая '!$E$20)*1000+ставка!S24</f>
        <v>2921.0150591649999</v>
      </c>
      <c r="T393" s="146">
        <f>((ставка!T24/1000*'составляющая '!$B$20*'составляющая '!$C$20)+'составляющая '!$D$20+'составляющая '!$E$20)*1000+ставка!T24</f>
        <v>2918.1102358150001</v>
      </c>
      <c r="U393" s="146">
        <f>((ставка!U24/1000*'составляющая '!$B$20*'составляющая '!$C$20)+'составляющая '!$D$20+'составляющая '!$E$20)*1000+ставка!U24</f>
        <v>2930.5579417999998</v>
      </c>
      <c r="V393" s="146">
        <f>((ставка!V24/1000*'составляющая '!$B$20*'составляющая '!$C$20)+'составляющая '!$D$20+'составляющая '!$E$20)*1000+ставка!V24</f>
        <v>3055.7235523700001</v>
      </c>
      <c r="W393" s="146">
        <f>((ставка!W24/1000*'составляющая '!$B$20*'составляющая '!$C$20)+'составляющая '!$D$20+'составляющая '!$E$20)*1000+ставка!W24</f>
        <v>3054.3894853500001</v>
      </c>
      <c r="X393" s="146">
        <f>((ставка!X24/1000*'составляющая '!$B$20*'составляющая '!$C$20)+'составляющая '!$D$20+'составляющая '!$E$20)*1000+ставка!X24</f>
        <v>2912.7847263399999</v>
      </c>
      <c r="Y393" s="146">
        <f>((ставка!Y24/1000*'составляющая '!$B$20*'составляющая '!$C$20)+'составляющая '!$D$20+'составляющая '!$E$20)*1000+ставка!Y24</f>
        <v>2833.827324245</v>
      </c>
    </row>
    <row r="394" spans="1:25" s="110" customFormat="1" ht="15.75" hidden="1" outlineLevel="1" x14ac:dyDescent="0.25">
      <c r="A394" s="174">
        <v>21</v>
      </c>
      <c r="B394" s="146">
        <f>((ставка!B25/1000*'составляющая '!$B$20*'составляющая '!$C$20)+'составляющая '!$D$20+'составляющая '!$E$20)*1000+ставка!B25</f>
        <v>2612.3506817150001</v>
      </c>
      <c r="C394" s="146">
        <f>((ставка!C25/1000*'составляющая '!$B$20*'составляющая '!$C$20)+'составляющая '!$D$20+'составляющая '!$E$20)*1000+ставка!C25</f>
        <v>2478.7288076149998</v>
      </c>
      <c r="D394" s="146">
        <f>((ставка!D25/1000*'составляющая '!$B$20*'составляющая '!$C$20)+'составляющая '!$D$20+'составляющая '!$E$20)*1000+ставка!D25</f>
        <v>2478.7072904050001</v>
      </c>
      <c r="E394" s="146">
        <f>((ставка!E25/1000*'составляющая '!$B$20*'составляющая '!$C$20)+'составляющая '!$D$20+'составляющая '!$E$20)*1000+ставка!E25</f>
        <v>2458.42731998</v>
      </c>
      <c r="F394" s="146">
        <f>((ставка!F25/1000*'составляющая '!$B$20*'составляющая '!$C$20)+'составляющая '!$D$20+'составляющая '!$E$20)*1000+ставка!F25</f>
        <v>2459.8151800249998</v>
      </c>
      <c r="G394" s="146">
        <f>((ставка!G25/1000*'составляющая '!$B$20*'составляющая '!$C$20)+'составляющая '!$D$20+'составляющая '!$E$20)*1000+ставка!G25</f>
        <v>2406.6461541150002</v>
      </c>
      <c r="H394" s="146">
        <f>((ставка!H25/1000*'составляющая '!$B$20*'составляющая '!$C$20)+'составляющая '!$D$20+'составляющая '!$E$20)*1000+ставка!H25</f>
        <v>2469.7238552299996</v>
      </c>
      <c r="I394" s="146">
        <f>((ставка!I25/1000*'составляющая '!$B$20*'составляющая '!$C$20)+'составляющая '!$D$20+'составляющая '!$E$20)*1000+ставка!I25</f>
        <v>2497.3949872900002</v>
      </c>
      <c r="J394" s="146">
        <f>((ставка!J25/1000*'составляющая '!$B$20*'составляющая '!$C$20)+'составляющая '!$D$20+'составляющая '!$E$20)*1000+ставка!J25</f>
        <v>2717.9894242099999</v>
      </c>
      <c r="K394" s="146">
        <f>((ставка!K25/1000*'составляющая '!$B$20*'составляющая '!$C$20)+'составляющая '!$D$20+'составляющая '!$E$20)*1000+ставка!K25</f>
        <v>2876.4314000449999</v>
      </c>
      <c r="L394" s="146">
        <f>((ставка!L25/1000*'составляющая '!$B$20*'составляющая '!$C$20)+'составляющая '!$D$20+'составляющая '!$E$20)*1000+ставка!L25</f>
        <v>2896.7436462850001</v>
      </c>
      <c r="M394" s="146">
        <f>((ставка!M25/1000*'составляющая '!$B$20*'составляющая '!$C$20)+'составляющая '!$D$20+'составляющая '!$E$20)*1000+ставка!M25</f>
        <v>2895.59247555</v>
      </c>
      <c r="N394" s="146">
        <f>((ставка!N25/1000*'составляющая '!$B$20*'составляющая '!$C$20)+'составляющая '!$D$20+'составляющая '!$E$20)*1000+ставка!N25</f>
        <v>2867.5232751049998</v>
      </c>
      <c r="O394" s="146">
        <f>((ставка!O25/1000*'составляющая '!$B$20*'составляющая '!$C$20)+'составляющая '!$D$20+'составляющая '!$E$20)*1000+ставка!O25</f>
        <v>2866.8024485699998</v>
      </c>
      <c r="P394" s="146">
        <f>((ставка!P25/1000*'составляющая '!$B$20*'составляющая '!$C$20)+'составляющая '!$D$20+'составляющая '!$E$20)*1000+ставка!P25</f>
        <v>2867.3726546349999</v>
      </c>
      <c r="Q394" s="146">
        <f>((ставка!Q25/1000*'составляющая '!$B$20*'составляющая '!$C$20)+'составляющая '!$D$20+'составляющая '!$E$20)*1000+ставка!Q25</f>
        <v>2867.8137574399998</v>
      </c>
      <c r="R394" s="146">
        <f>((ставка!R25/1000*'составляющая '!$B$20*'составляющая '!$C$20)+'составляющая '!$D$20+'составляющая '!$E$20)*1000+ставка!R25</f>
        <v>2866.2752769250001</v>
      </c>
      <c r="S394" s="146">
        <f>((ставка!S25/1000*'составляющая '!$B$20*'составляющая '!$C$20)+'составляющая '!$D$20+'составляющая '!$E$20)*1000+ставка!S25</f>
        <v>2867.5340337099997</v>
      </c>
      <c r="T394" s="146">
        <f>((ставка!T25/1000*'составляющая '!$B$20*'составляющая '!$C$20)+'составляющая '!$D$20+'составляющая '!$E$20)*1000+ставка!T25</f>
        <v>2871.7406482650003</v>
      </c>
      <c r="U394" s="146">
        <f>((ставка!U25/1000*'составляющая '!$B$20*'составляющая '!$C$20)+'составляющая '!$D$20+'составляющая '!$E$20)*1000+ставка!U25</f>
        <v>2892.3648940499997</v>
      </c>
      <c r="V394" s="146">
        <f>((ставка!V25/1000*'составляющая '!$B$20*'составляющая '!$C$20)+'составляющая '!$D$20+'составляющая '!$E$20)*1000+ставка!V25</f>
        <v>2926.2544997999998</v>
      </c>
      <c r="W394" s="146">
        <f>((ставка!W25/1000*'составляющая '!$B$20*'составляющая '!$C$20)+'составляющая '!$D$20+'составляющая '!$E$20)*1000+ставка!W25</f>
        <v>2916.0553422599996</v>
      </c>
      <c r="X394" s="146">
        <f>((ставка!X25/1000*'составляющая '!$B$20*'составляющая '!$C$20)+'составляющая '!$D$20+'составляющая '!$E$20)*1000+ставка!X25</f>
        <v>2852.3644006599998</v>
      </c>
      <c r="Y394" s="146">
        <f>((ставка!Y25/1000*'составляющая '!$B$20*'составляющая '!$C$20)+'составляющая '!$D$20+'составляющая '!$E$20)*1000+ставка!Y25</f>
        <v>2751.0613759799999</v>
      </c>
    </row>
    <row r="395" spans="1:25" s="110" customFormat="1" ht="15.75" hidden="1" outlineLevel="1" x14ac:dyDescent="0.25">
      <c r="A395" s="174">
        <v>22</v>
      </c>
      <c r="B395" s="146">
        <f>((ставка!B26/1000*'составляющая '!$B$20*'составляющая '!$C$20)+'составляющая '!$D$20+'составляющая '!$E$20)*1000+ставка!B26</f>
        <v>2472.1230241450003</v>
      </c>
      <c r="C395" s="146">
        <f>((ставка!C26/1000*'составляющая '!$B$20*'составляющая '!$C$20)+'составляющая '!$D$20+'составляющая '!$E$20)*1000+ставка!C26</f>
        <v>2390.2930745150002</v>
      </c>
      <c r="D395" s="146">
        <f>((ставка!D26/1000*'составляющая '!$B$20*'составляющая '!$C$20)+'составляющая '!$D$20+'составляющая '!$E$20)*1000+ставка!D26</f>
        <v>2277.42454946</v>
      </c>
      <c r="E395" s="146">
        <f>((ставка!E26/1000*'составляющая '!$B$20*'составляющая '!$C$20)+'составляющая '!$D$20+'составляющая '!$E$20)*1000+ставка!E26</f>
        <v>2221.3076657799998</v>
      </c>
      <c r="F395" s="146">
        <f>((ставка!F26/1000*'составляющая '!$B$20*'составляющая '!$C$20)+'составляющая '!$D$20+'составляющая '!$E$20)*1000+ставка!F26</f>
        <v>2161.5866494249999</v>
      </c>
      <c r="G395" s="146">
        <f>((ставка!G26/1000*'составляющая '!$B$20*'составляющая '!$C$20)+'составляющая '!$D$20+'составляющая '!$E$20)*1000+ставка!G26</f>
        <v>2234.5945429550002</v>
      </c>
      <c r="H395" s="146">
        <f>((ставка!H26/1000*'составляющая '!$B$20*'составляющая '!$C$20)+'составляющая '!$D$20+'составляющая '!$E$20)*1000+ставка!H26</f>
        <v>2306.0962317849999</v>
      </c>
      <c r="I395" s="146">
        <f>((ставка!I26/1000*'составляющая '!$B$20*'составляющая '!$C$20)+'составляющая '!$D$20+'составляющая '!$E$20)*1000+ставка!I26</f>
        <v>2373.8969604949998</v>
      </c>
      <c r="J395" s="146">
        <f>((ставка!J26/1000*'составляющая '!$B$20*'составляющая '!$C$20)+'составляющая '!$D$20+'составляющая '!$E$20)*1000+ставка!J26</f>
        <v>2491.77899548</v>
      </c>
      <c r="K395" s="146">
        <f>((ставка!K26/1000*'составляющая '!$B$20*'составляющая '!$C$20)+'составляющая '!$D$20+'составляющая '!$E$20)*1000+ставка!K26</f>
        <v>2692.932633165</v>
      </c>
      <c r="L395" s="146">
        <f>((ставка!L26/1000*'составляющая '!$B$20*'составляющая '!$C$20)+'составляющая '!$D$20+'составляющая '!$E$20)*1000+ставка!L26</f>
        <v>2845.8662032399998</v>
      </c>
      <c r="M395" s="146">
        <f>((ставка!M26/1000*'составляющая '!$B$20*'составляющая '!$C$20)+'составляющая '!$D$20+'составляющая '!$E$20)*1000+ставка!M26</f>
        <v>2854.5268802649998</v>
      </c>
      <c r="N395" s="146">
        <f>((ставка!N26/1000*'составляющая '!$B$20*'составляющая '!$C$20)+'составляющая '!$D$20+'составляющая '!$E$20)*1000+ставка!N26</f>
        <v>2852.0524011150001</v>
      </c>
      <c r="O395" s="146">
        <f>((ставка!O26/1000*'составляющая '!$B$20*'составляющая '!$C$20)+'составляющая '!$D$20+'составляющая '!$E$20)*1000+ставка!O26</f>
        <v>2848.4697856499997</v>
      </c>
      <c r="P395" s="146">
        <f>((ставка!P26/1000*'составляющая '!$B$20*'составляющая '!$C$20)+'составляющая '!$D$20+'составляющая '!$E$20)*1000+ставка!P26</f>
        <v>2848.7279921700001</v>
      </c>
      <c r="Q395" s="146">
        <f>((ставка!Q26/1000*'составляющая '!$B$20*'составляющая '!$C$20)+'составляющая '!$D$20+'составляющая '!$E$20)*1000+ставка!Q26</f>
        <v>2848.4805442549996</v>
      </c>
      <c r="R395" s="146">
        <f>((ставка!R26/1000*'составляющая '!$B$20*'составляющая '!$C$20)+'составляющая '!$D$20+'составляющая '!$E$20)*1000+ставка!R26</f>
        <v>2849.8146112750001</v>
      </c>
      <c r="S395" s="146">
        <f>((ставка!S26/1000*'составляющая '!$B$20*'составляющая '!$C$20)+'составляющая '!$D$20+'составляющая '!$E$20)*1000+ставка!S26</f>
        <v>2864.8551410649998</v>
      </c>
      <c r="T395" s="146">
        <f>((ставка!T26/1000*'составляющая '!$B$20*'составляющая '!$C$20)+'составляющая '!$D$20+'составляющая '!$E$20)*1000+ставка!T26</f>
        <v>2884.7370431049999</v>
      </c>
      <c r="U395" s="146">
        <f>((ставка!U26/1000*'составляющая '!$B$20*'составляющая '!$C$20)+'составляющая '!$D$20+'составляющая '!$E$20)*1000+ставка!U26</f>
        <v>2913.139760305</v>
      </c>
      <c r="V395" s="146">
        <f>((ставка!V26/1000*'составляющая '!$B$20*'составляющая '!$C$20)+'составляющая '!$D$20+'составляющая '!$E$20)*1000+ставка!V26</f>
        <v>2965.1468568749997</v>
      </c>
      <c r="W395" s="146">
        <f>((ставка!W26/1000*'составляющая '!$B$20*'составляющая '!$C$20)+'составляющая '!$D$20+'составляющая '!$E$20)*1000+ставка!W26</f>
        <v>2958.9176245799999</v>
      </c>
      <c r="X395" s="146">
        <f>((ставка!X26/1000*'составляющая '!$B$20*'составляющая '!$C$20)+'составляющая '!$D$20+'составляющая '!$E$20)*1000+ставка!X26</f>
        <v>2882.1334606949995</v>
      </c>
      <c r="Y395" s="146">
        <f>((ставка!Y26/1000*'составляющая '!$B$20*'составляющая '!$C$20)+'составляющая '!$D$20+'составляющая '!$E$20)*1000+ставка!Y26</f>
        <v>2775.2467200199999</v>
      </c>
    </row>
    <row r="396" spans="1:25" s="110" customFormat="1" ht="15.75" hidden="1" outlineLevel="1" x14ac:dyDescent="0.25">
      <c r="A396" s="174">
        <v>23</v>
      </c>
      <c r="B396" s="146">
        <f>((ставка!B27/1000*'составляющая '!$B$20*'составляющая '!$C$20)+'составляющая '!$D$20+'составляющая '!$E$20)*1000+ставка!B27</f>
        <v>2505.1842173100003</v>
      </c>
      <c r="C396" s="146">
        <f>((ставка!C27/1000*'составляющая '!$B$20*'составляющая '!$C$20)+'составляющая '!$D$20+'составляющая '!$E$20)*1000+ставка!C27</f>
        <v>2324.8162044850001</v>
      </c>
      <c r="D396" s="146">
        <f>((ставка!D27/1000*'составляющая '!$B$20*'составляющая '!$C$20)+'составляющая '!$D$20+'составляющая '!$E$20)*1000+ставка!D27</f>
        <v>2199.1879739000001</v>
      </c>
      <c r="E396" s="146">
        <f>((ставка!E27/1000*'составляющая '!$B$20*'составляющая '!$C$20)+'составляющая '!$D$20+'составляющая '!$E$20)*1000+ставка!E27</f>
        <v>2015.011414905</v>
      </c>
      <c r="F396" s="146">
        <f>((ставка!F27/1000*'составляющая '!$B$20*'составляющая '!$C$20)+'составляющая '!$D$20+'составляющая '!$E$20)*1000+ставка!F27</f>
        <v>2204.4489317450002</v>
      </c>
      <c r="G396" s="146">
        <f>((ставка!G27/1000*'составляющая '!$B$20*'составляющая '!$C$20)+'составляющая '!$D$20+'составляющая '!$E$20)*1000+ставка!G27</f>
        <v>2268.4949073099997</v>
      </c>
      <c r="H396" s="146">
        <f>((ставка!H27/1000*'составляющая '!$B$20*'составляющая '!$C$20)+'составляющая '!$D$20+'составляющая '!$E$20)*1000+ставка!H27</f>
        <v>2475.5335019300001</v>
      </c>
      <c r="I396" s="146">
        <f>((ставка!I27/1000*'составляющая '!$B$20*'составляющая '!$C$20)+'составляющая '!$D$20+'составляющая '!$E$20)*1000+ставка!I27</f>
        <v>2663.4863312799998</v>
      </c>
      <c r="J396" s="146">
        <f>((ставка!J27/1000*'составляющая '!$B$20*'составляющая '!$C$20)+'составляющая '!$D$20+'составляющая '!$E$20)*1000+ставка!J27</f>
        <v>2892.6015833599999</v>
      </c>
      <c r="K396" s="146">
        <f>((ставка!K27/1000*'составляющая '!$B$20*'составляющая '!$C$20)+'составляющая '!$D$20+'составляющая '!$E$20)*1000+ставка!K27</f>
        <v>2923.3066420300001</v>
      </c>
      <c r="L396" s="146">
        <f>((ставка!L27/1000*'составляющая '!$B$20*'составляющая '!$C$20)+'составляющая '!$D$20+'составляющая '!$E$20)*1000+ставка!L27</f>
        <v>2937.5617936549997</v>
      </c>
      <c r="M396" s="146">
        <f>((ставка!M27/1000*'составляющая '!$B$20*'составляющая '!$C$20)+'составляющая '!$D$20+'составляющая '!$E$20)*1000+ставка!M27</f>
        <v>2937.7662071499999</v>
      </c>
      <c r="N396" s="146">
        <f>((ставка!N27/1000*'составляющая '!$B$20*'составляющая '!$C$20)+'составляющая '!$D$20+'составляющая '!$E$20)*1000+ставка!N27</f>
        <v>2932.4729734900002</v>
      </c>
      <c r="O396" s="146">
        <f>((ставка!O27/1000*'составляющая '!$B$20*'составляющая '!$C$20)+'составляющая '!$D$20+'составляющая '!$E$20)*1000+ставка!O27</f>
        <v>2923.2743662149996</v>
      </c>
      <c r="P396" s="146">
        <f>((ставка!P27/1000*'составляющая '!$B$20*'составляющая '!$C$20)+'составляющая '!$D$20+'составляющая '!$E$20)*1000+ставка!P27</f>
        <v>2920.68154241</v>
      </c>
      <c r="Q396" s="146">
        <f>((ставка!Q27/1000*'составляющая '!$B$20*'составляющая '!$C$20)+'составляющая '!$D$20+'составляющая '!$E$20)*1000+ставка!Q27</f>
        <v>2918.4867869899999</v>
      </c>
      <c r="R396" s="146">
        <f>((ставка!R27/1000*'составляющая '!$B$20*'составляющая '!$C$20)+'составляющая '!$D$20+'составляющая '!$E$20)*1000+ставка!R27</f>
        <v>2920.4125772850002</v>
      </c>
      <c r="S396" s="146">
        <f>((ставка!S27/1000*'составляющая '!$B$20*'составляющая '!$C$20)+'составляющая '!$D$20+'составляющая '!$E$20)*1000+ставка!S27</f>
        <v>2919.379751205</v>
      </c>
      <c r="T396" s="146">
        <f>((ставка!T27/1000*'составляющая '!$B$20*'составляющая '!$C$20)+'составляющая '!$D$20+'составляющая '!$E$20)*1000+ставка!T27</f>
        <v>2916.0015492349999</v>
      </c>
      <c r="U396" s="146">
        <f>((ставка!U27/1000*'составляющая '!$B$20*'составляющая '!$C$20)+'составляющая '!$D$20+'составляющая '!$E$20)*1000+ставка!U27</f>
        <v>2932.7634558250002</v>
      </c>
      <c r="V396" s="146">
        <f>((ставка!V27/1000*'составляющая '!$B$20*'составляющая '!$C$20)+'составляющая '!$D$20+'составляющая '!$E$20)*1000+ставка!V27</f>
        <v>2953.2263225349998</v>
      </c>
      <c r="W396" s="146">
        <f>((ставка!W27/1000*'составляющая '!$B$20*'составляющая '!$C$20)+'составляющая '!$D$20+'составляющая '!$E$20)*1000+ставка!W27</f>
        <v>2947.7286753799999</v>
      </c>
      <c r="X396" s="146">
        <f>((ставка!X27/1000*'составляющая '!$B$20*'составляющая '!$C$20)+'составляющая '!$D$20+'составляющая '!$E$20)*1000+ставка!X27</f>
        <v>2916.09837668</v>
      </c>
      <c r="Y396" s="146">
        <f>((ставка!Y27/1000*'составляющая '!$B$20*'составляющая '!$C$20)+'составляющая '!$D$20+'составляющая '!$E$20)*1000+ставка!Y27</f>
        <v>2689.1886386249998</v>
      </c>
    </row>
    <row r="397" spans="1:25" s="110" customFormat="1" ht="15.75" hidden="1" outlineLevel="1" x14ac:dyDescent="0.25">
      <c r="A397" s="174">
        <v>24</v>
      </c>
      <c r="B397" s="146">
        <f>((ставка!B28/1000*'составляющая '!$B$20*'составляющая '!$C$20)+'составляющая '!$D$20+'составляющая '!$E$20)*1000+ставка!B28</f>
        <v>2351.6266481450002</v>
      </c>
      <c r="C397" s="146">
        <f>((ставка!C28/1000*'составляющая '!$B$20*'составляющая '!$C$20)+'составляющая '!$D$20+'составляющая '!$E$20)*1000+ставка!C28</f>
        <v>2173.6255284199997</v>
      </c>
      <c r="D397" s="146">
        <f>((ставка!D28/1000*'составляющая '!$B$20*'составляющая '!$C$20)+'составляющая '!$D$20+'составляющая '!$E$20)*1000+ставка!D28</f>
        <v>1926.134579</v>
      </c>
      <c r="E397" s="146">
        <f>((ставка!E28/1000*'составляющая '!$B$20*'составляющая '!$C$20)+'составляющая '!$D$20+'составляющая '!$E$20)*1000+ставка!E28</f>
        <v>1938.0013203149999</v>
      </c>
      <c r="F397" s="146">
        <f>((ставка!F28/1000*'составляющая '!$B$20*'составляющая '!$C$20)+'составляющая '!$D$20+'составляющая '!$E$20)*1000+ставка!F28</f>
        <v>1999.63736836</v>
      </c>
      <c r="G397" s="146">
        <f>((ставка!G28/1000*'составляющая '!$B$20*'составляющая '!$C$20)+'составляющая '!$D$20+'составляющая '!$E$20)*1000+ставка!G28</f>
        <v>2161.7157526850001</v>
      </c>
      <c r="H397" s="146">
        <f>((ставка!H28/1000*'составляющая '!$B$20*'составляющая '!$C$20)+'составляющая '!$D$20+'составляющая '!$E$20)*1000+ставка!H28</f>
        <v>2331.0777125949999</v>
      </c>
      <c r="I397" s="146">
        <f>((ставка!I28/1000*'составляющая '!$B$20*'составляющая '!$C$20)+'составляющая '!$D$20+'составляющая '!$E$20)*1000+ставка!I28</f>
        <v>2513.3284812950001</v>
      </c>
      <c r="J397" s="146">
        <f>((ставка!J28/1000*'составляющая '!$B$20*'составляющая '!$C$20)+'составляющая '!$D$20+'составляющая '!$E$20)*1000+ставка!J28</f>
        <v>2826.4899556350001</v>
      </c>
      <c r="K397" s="146">
        <f>((ставка!K28/1000*'составляющая '!$B$20*'составляющая '!$C$20)+'составляющая '!$D$20+'составляющая '!$E$20)*1000+ставка!K28</f>
        <v>2922.9623666699999</v>
      </c>
      <c r="L397" s="146">
        <f>((ставка!L28/1000*'составляющая '!$B$20*'составляющая '!$C$20)+'составляющая '!$D$20+'составляющая '!$E$20)*1000+ставка!L28</f>
        <v>2927.5347737950001</v>
      </c>
      <c r="M397" s="146">
        <f>((ставка!M28/1000*'составляющая '!$B$20*'составляющая '!$C$20)+'составляющая '!$D$20+'составляющая '!$E$20)*1000+ставка!M28</f>
        <v>2923.8876067000001</v>
      </c>
      <c r="N397" s="146">
        <f>((ставка!N28/1000*'составляющая '!$B$20*'составляющая '!$C$20)+'составляющая '!$D$20+'составляющая '!$E$20)*1000+ставка!N28</f>
        <v>2902.0799143650001</v>
      </c>
      <c r="O397" s="146">
        <f>((ставка!O28/1000*'составляющая '!$B$20*'составляющая '!$C$20)+'составляющая '!$D$20+'составляющая '!$E$20)*1000+ставка!O28</f>
        <v>2916.388859015</v>
      </c>
      <c r="P397" s="146">
        <f>((ставка!P28/1000*'составляющая '!$B$20*'составляющая '!$C$20)+'составляющая '!$D$20+'составляющая '!$E$20)*1000+ставка!P28</f>
        <v>2916.09837668</v>
      </c>
      <c r="Q397" s="146">
        <f>((ставка!Q28/1000*'составляющая '!$B$20*'составляющая '!$C$20)+'составляющая '!$D$20+'составляющая '!$E$20)*1000+ставка!Q28</f>
        <v>2910.3747988199998</v>
      </c>
      <c r="R397" s="146">
        <f>((ставка!R28/1000*'составляющая '!$B$20*'составляющая '!$C$20)+'составляющая '!$D$20+'составляющая '!$E$20)*1000+ставка!R28</f>
        <v>2901.76791482</v>
      </c>
      <c r="S397" s="146">
        <f>((ставка!S28/1000*'составляющая '!$B$20*'составляющая '!$C$20)+'составляющая '!$D$20+'составляющая '!$E$20)*1000+ставка!S28</f>
        <v>2870.1268575150002</v>
      </c>
      <c r="T397" s="146">
        <f>((ставка!T28/1000*'составляющая '!$B$20*'составляющая '!$C$20)+'составляющая '!$D$20+'составляющая '!$E$20)*1000+ставка!T28</f>
        <v>2871.2565110400001</v>
      </c>
      <c r="U397" s="146">
        <f>((ставка!U28/1000*'составляющая '!$B$20*'составляющая '!$C$20)+'составляющая '!$D$20+'составляющая '!$E$20)*1000+ставка!U28</f>
        <v>2933.3659377049999</v>
      </c>
      <c r="V397" s="146">
        <f>((ставка!V28/1000*'составляющая '!$B$20*'составляющая '!$C$20)+'составляющая '!$D$20+'составляющая '!$E$20)*1000+ставка!V28</f>
        <v>2975.4320832550002</v>
      </c>
      <c r="W397" s="146">
        <f>((ставка!W28/1000*'составляющая '!$B$20*'составляющая '!$C$20)+'составляющая '!$D$20+'составляющая '!$E$20)*1000+ставка!W28</f>
        <v>2948.191295395</v>
      </c>
      <c r="X397" s="146">
        <f>((ставка!X28/1000*'составляющая '!$B$20*'составляющая '!$C$20)+'составляющая '!$D$20+'составляющая '!$E$20)*1000+ставка!X28</f>
        <v>2862.5420409899998</v>
      </c>
      <c r="Y397" s="146">
        <f>((ставка!Y28/1000*'составляющая '!$B$20*'составляющая '!$C$20)+'составляющая '!$D$20+'составляющая '!$E$20)*1000+ставка!Y28</f>
        <v>2554.0498012200001</v>
      </c>
    </row>
    <row r="398" spans="1:25" s="110" customFormat="1" ht="15.75" hidden="1" outlineLevel="1" x14ac:dyDescent="0.25">
      <c r="A398" s="174">
        <v>25</v>
      </c>
      <c r="B398" s="146">
        <f>((ставка!B29/1000*'составляющая '!$B$20*'составляющая '!$C$20)+'составляющая '!$D$20+'составляющая '!$E$20)*1000+ставка!B29</f>
        <v>2395.6938942249999</v>
      </c>
      <c r="C398" s="146">
        <f>((ставка!C29/1000*'составляющая '!$B$20*'составляющая '!$C$20)+'составляющая '!$D$20+'составляющая '!$E$20)*1000+ставка!C29</f>
        <v>2241.1357747950001</v>
      </c>
      <c r="D398" s="146">
        <f>((ставка!D29/1000*'составляющая '!$B$20*'составляющая '!$C$20)+'составляющая '!$D$20+'составляющая '!$E$20)*1000+ставка!D29</f>
        <v>2105.5235587699999</v>
      </c>
      <c r="E398" s="146">
        <f>((ставка!E29/1000*'составляющая '!$B$20*'составляющая '!$C$20)+'составляющая '!$D$20+'составляющая '!$E$20)*1000+ставка!E29</f>
        <v>2057.8414214099998</v>
      </c>
      <c r="F398" s="146">
        <f>((ставка!F29/1000*'составляющая '!$B$20*'составляющая '!$C$20)+'составляющая '!$D$20+'составляющая '!$E$20)*1000+ставка!F29</f>
        <v>2151.5273537499997</v>
      </c>
      <c r="G398" s="146">
        <f>((ставка!G29/1000*'составляющая '!$B$20*'составляющая '!$C$20)+'составляющая '!$D$20+'составляющая '!$E$20)*1000+ставка!G29</f>
        <v>2265.2458086000001</v>
      </c>
      <c r="H398" s="146">
        <f>((ставка!H29/1000*'составляющая '!$B$20*'составляющая '!$C$20)+'составляющая '!$D$20+'составляющая '!$E$20)*1000+ставка!H29</f>
        <v>2517.0402000200002</v>
      </c>
      <c r="I398" s="146">
        <f>((ставка!I29/1000*'составляющая '!$B$20*'составляющая '!$C$20)+'составляющая '!$D$20+'составляющая '!$E$20)*1000+ставка!I29</f>
        <v>2637.7409895150004</v>
      </c>
      <c r="J398" s="146">
        <f>((ставка!J29/1000*'составляющая '!$B$20*'составляющая '!$C$20)+'составляющая '!$D$20+'составляющая '!$E$20)*1000+ставка!J29</f>
        <v>2919.056993055</v>
      </c>
      <c r="K398" s="146">
        <f>((ставка!K29/1000*'составляющая '!$B$20*'составляющая '!$C$20)+'составляющая '!$D$20+'составляющая '!$E$20)*1000+ставка!K29</f>
        <v>2946.4376427799998</v>
      </c>
      <c r="L398" s="146">
        <f>((ставка!L29/1000*'составляющая '!$B$20*'составляющая '!$C$20)+'составляющая '!$D$20+'составляющая '!$E$20)*1000+ставка!L29</f>
        <v>2982.5650383700004</v>
      </c>
      <c r="M398" s="146">
        <f>((ставка!M29/1000*'составляющая '!$B$20*'составляющая '!$C$20)+'составляющая '!$D$20+'составляющая '!$E$20)*1000+ставка!M29</f>
        <v>2965.0177536149999</v>
      </c>
      <c r="N398" s="146">
        <f>((ставка!N29/1000*'составляющая '!$B$20*'составляющая '!$C$20)+'составляющая '!$D$20+'составляющая '!$E$20)*1000+ставка!N29</f>
        <v>2941.9620630999998</v>
      </c>
      <c r="O398" s="146">
        <f>((ставка!O29/1000*'составляющая '!$B$20*'составляющая '!$C$20)+'составляющая '!$D$20+'составляющая '!$E$20)*1000+ставка!O29</f>
        <v>2945.5769543799997</v>
      </c>
      <c r="P398" s="146">
        <f>((ставка!P29/1000*'составляющая '!$B$20*'составляющая '!$C$20)+'составляющая '!$D$20+'составляющая '!$E$20)*1000+ставка!P29</f>
        <v>2942.6075793999998</v>
      </c>
      <c r="Q398" s="146">
        <f>((ставка!Q29/1000*'составляющая '!$B$20*'составляющая '!$C$20)+'составляющая '!$D$20+'составляющая '!$E$20)*1000+ставка!Q29</f>
        <v>2940.0577900150001</v>
      </c>
      <c r="R398" s="146">
        <f>((ставка!R29/1000*'составляющая '!$B$20*'составляющая '!$C$20)+'составляющая '!$D$20+'составляющая '!$E$20)*1000+ставка!R29</f>
        <v>2938.0351722750001</v>
      </c>
      <c r="S398" s="146">
        <f>((ставка!S29/1000*'составляющая '!$B$20*'составляющая '!$C$20)+'составляющая '!$D$20+'составляющая '!$E$20)*1000+ставка!S29</f>
        <v>2929.7295292150002</v>
      </c>
      <c r="T398" s="146">
        <f>((ставка!T29/1000*'составляющая '!$B$20*'составляющая '!$C$20)+'составляющая '!$D$20+'составляющая '!$E$20)*1000+ставка!T29</f>
        <v>2912.41893377</v>
      </c>
      <c r="U398" s="146">
        <f>((ставка!U29/1000*'составляющая '!$B$20*'составляющая '!$C$20)+'составляющая '!$D$20+'составляющая '!$E$20)*1000+ставка!U29</f>
        <v>2972.6456045599998</v>
      </c>
      <c r="V398" s="146">
        <f>((ставка!V29/1000*'составляющая '!$B$20*'составляющая '!$C$20)+'составляющая '!$D$20+'составляющая '!$E$20)*1000+ставка!V29</f>
        <v>2997.1214309349998</v>
      </c>
      <c r="W398" s="146">
        <f>((ставка!W29/1000*'составляющая '!$B$20*'составляющая '!$C$20)+'составляющая '!$D$20+'составляющая '!$E$20)*1000+ставка!W29</f>
        <v>2990.6339921200001</v>
      </c>
      <c r="X398" s="146">
        <f>((ставка!X29/1000*'составляющая '!$B$20*'составляющая '!$C$20)+'составляющая '!$D$20+'составляющая '!$E$20)*1000+ставка!X29</f>
        <v>2908.190802005</v>
      </c>
      <c r="Y398" s="146">
        <f>((ставка!Y29/1000*'составляющая '!$B$20*'составляющая '!$C$20)+'составляющая '!$D$20+'составляющая '!$E$20)*1000+ставка!Y29</f>
        <v>2659.0107515999998</v>
      </c>
    </row>
    <row r="399" spans="1:25" s="110" customFormat="1" ht="15.75" hidden="1" outlineLevel="1" x14ac:dyDescent="0.25">
      <c r="A399" s="174">
        <v>26</v>
      </c>
      <c r="B399" s="146">
        <f>((ставка!B30/1000*'составляющая '!$B$20*'составляющая '!$C$20)+'составляющая '!$D$20+'составляющая '!$E$20)*1000+ставка!B30</f>
        <v>2370.37889666</v>
      </c>
      <c r="C399" s="146">
        <f>((ставка!C30/1000*'составляющая '!$B$20*'составляющая '!$C$20)+'составляющая '!$D$20+'составляющая '!$E$20)*1000+ставка!C30</f>
        <v>2204.427414535</v>
      </c>
      <c r="D399" s="146">
        <f>((ставка!D30/1000*'составляющая '!$B$20*'составляющая '!$C$20)+'составляющая '!$D$20+'составляющая '!$E$20)*1000+ставка!D30</f>
        <v>2041.5206176250001</v>
      </c>
      <c r="E399" s="146">
        <f>((ставка!E30/1000*'составляющая '!$B$20*'составляющая '!$C$20)+'составляющая '!$D$20+'составляющая '!$E$20)*1000+ставка!E30</f>
        <v>1994.6776514549999</v>
      </c>
      <c r="F399" s="146">
        <f>((ставка!F30/1000*'составляющая '!$B$20*'составляющая '!$C$20)+'составляющая '!$D$20+'составляющая '!$E$20)*1000+ставка!F30</f>
        <v>2071.257401845</v>
      </c>
      <c r="G399" s="146">
        <f>((ставка!G30/1000*'составляющая '!$B$20*'составляющая '!$C$20)+'составляющая '!$D$20+'составляющая '!$E$20)*1000+ставка!G30</f>
        <v>2208.795408165</v>
      </c>
      <c r="H399" s="146">
        <f>((ставка!H30/1000*'составляющая '!$B$20*'составляющая '!$C$20)+'составляющая '!$D$20+'составляющая '!$E$20)*1000+ставка!H30</f>
        <v>2374.5102009800003</v>
      </c>
      <c r="I399" s="146">
        <f>((ставка!I30/1000*'составляющая '!$B$20*'составляющая '!$C$20)+'составляющая '!$D$20+'составляющая '!$E$20)*1000+ставка!I30</f>
        <v>2554.2757319249999</v>
      </c>
      <c r="J399" s="146">
        <f>((ставка!J30/1000*'составляющая '!$B$20*'составляющая '!$C$20)+'составляющая '!$D$20+'составляющая '!$E$20)*1000+ставка!J30</f>
        <v>2851.5037122599997</v>
      </c>
      <c r="K399" s="146">
        <f>((ставка!K30/1000*'составляющая '!$B$20*'составляющая '!$C$20)+'составляющая '!$D$20+'составляющая '!$E$20)*1000+ставка!K30</f>
        <v>2892.1389633449999</v>
      </c>
      <c r="L399" s="146">
        <f>((ставка!L30/1000*'составляющая '!$B$20*'составляющая '!$C$20)+'составляющая '!$D$20+'составляющая '!$E$20)*1000+ставка!L30</f>
        <v>2907.1364587150001</v>
      </c>
      <c r="M399" s="146">
        <f>((ставка!M30/1000*'составляющая '!$B$20*'составляющая '!$C$20)+'составляющая '!$D$20+'составляющая '!$E$20)*1000+ставка!M30</f>
        <v>2902.7469478749999</v>
      </c>
      <c r="N399" s="146">
        <f>((ставка!N30/1000*'составляющая '!$B$20*'составляющая '!$C$20)+'составляющая '!$D$20+'составляющая '!$E$20)*1000+ставка!N30</f>
        <v>2889.8904149</v>
      </c>
      <c r="O399" s="146">
        <f>((ставка!O30/1000*'составляющая '!$B$20*'составляющая '!$C$20)+'составляющая '!$D$20+'составляющая '!$E$20)*1000+ставка!O30</f>
        <v>2897.6258518949999</v>
      </c>
      <c r="P399" s="146">
        <f>((ставка!P30/1000*'составляющая '!$B$20*'составляющая '!$C$20)+'составляющая '!$D$20+'составляющая '!$E$20)*1000+ставка!P30</f>
        <v>2894.6672355199998</v>
      </c>
      <c r="Q399" s="146">
        <f>((ставка!Q30/1000*'составляющая '!$B$20*'составляющая '!$C$20)+'составляющая '!$D$20+'составляющая '!$E$20)*1000+ставка!Q30</f>
        <v>2886.06035152</v>
      </c>
      <c r="R399" s="146">
        <f>((ставка!R30/1000*'составляющая '!$B$20*'составляющая '!$C$20)+'составляющая '!$D$20+'составляющая '!$E$20)*1000+ставка!R30</f>
        <v>2885.04904265</v>
      </c>
      <c r="S399" s="146">
        <f>((ставка!S30/1000*'составляющая '!$B$20*'составляющая '!$C$20)+'составляющая '!$D$20+'составляющая '!$E$20)*1000+ставка!S30</f>
        <v>2879.3900164200004</v>
      </c>
      <c r="T399" s="146">
        <f>((ставка!T30/1000*'составляющая '!$B$20*'составляющая '!$C$20)+'составляющая '!$D$20+'составляющая '!$E$20)*1000+ставка!T30</f>
        <v>2891.2567577350001</v>
      </c>
      <c r="U399" s="146">
        <f>((ставка!U30/1000*'составляющая '!$B$20*'составляющая '!$C$20)+'составляющая '!$D$20+'составляющая '!$E$20)*1000+ставка!U30</f>
        <v>2937.7662071499999</v>
      </c>
      <c r="V399" s="146">
        <f>((ставка!V30/1000*'составляющая '!$B$20*'составляющая '!$C$20)+'составляющая '!$D$20+'составляющая '!$E$20)*1000+ставка!V30</f>
        <v>2985.4160686949999</v>
      </c>
      <c r="W399" s="146">
        <f>((ставка!W30/1000*'составляющая '!$B$20*'составляющая '!$C$20)+'составляющая '!$D$20+'составляющая '!$E$20)*1000+ставка!W30</f>
        <v>2964.759547095</v>
      </c>
      <c r="X399" s="146">
        <f>((ставка!X30/1000*'составляющая '!$B$20*'составляющая '!$C$20)+'составляющая '!$D$20+'составляющая '!$E$20)*1000+ставка!X30</f>
        <v>2859.4435627500002</v>
      </c>
      <c r="Y399" s="146">
        <f>((ставка!Y30/1000*'составляющая '!$B$20*'составляющая '!$C$20)+'составляющая '!$D$20+'составляющая '!$E$20)*1000+ставка!Y30</f>
        <v>2598.2461505600004</v>
      </c>
    </row>
    <row r="400" spans="1:25" s="110" customFormat="1" ht="15.75" hidden="1" outlineLevel="1" x14ac:dyDescent="0.25">
      <c r="A400" s="174">
        <v>27</v>
      </c>
      <c r="B400" s="146">
        <f>((ставка!B31/1000*'составляющая '!$B$20*'составляющая '!$C$20)+'составляющая '!$D$20+'составляющая '!$E$20)*1000+ставка!B31</f>
        <v>2366.8931086400003</v>
      </c>
      <c r="C400" s="146">
        <f>((ставка!C31/1000*'составляющая '!$B$20*'составляющая '!$C$20)+'составляющая '!$D$20+'составляющая '!$E$20)*1000+ставка!C31</f>
        <v>2155.7877613299997</v>
      </c>
      <c r="D400" s="146">
        <f>((ставка!D31/1000*'составляющая '!$B$20*'составляющая '!$C$20)+'составляющая '!$D$20+'составляющая '!$E$20)*1000+ставка!D31</f>
        <v>2021.3912676699999</v>
      </c>
      <c r="E400" s="146">
        <f>((ставка!E31/1000*'составляющая '!$B$20*'составляющая '!$C$20)+'составляющая '!$D$20+'составляющая '!$E$20)*1000+ставка!E31</f>
        <v>1992.12786207</v>
      </c>
      <c r="F400" s="146">
        <f>((ставка!F31/1000*'составляющая '!$B$20*'составляющая '!$C$20)+'составляющая '!$D$20+'составляющая '!$E$20)*1000+ставка!F31</f>
        <v>2062.629000635</v>
      </c>
      <c r="G400" s="146">
        <f>((ставка!G31/1000*'составляющая '!$B$20*'составляющая '!$C$20)+'составляющая '!$D$20+'составляющая '!$E$20)*1000+ставка!G31</f>
        <v>2213.2602292400002</v>
      </c>
      <c r="H400" s="146">
        <f>((ставка!H31/1000*'составляющая '!$B$20*'составляющая '!$C$20)+'составляющая '!$D$20+'составляющая '!$E$20)*1000+ставка!H31</f>
        <v>2414.3708325050002</v>
      </c>
      <c r="I400" s="146">
        <f>((ставка!I31/1000*'составляющая '!$B$20*'составляющая '!$C$20)+'составляющая '!$D$20+'составляющая '!$E$20)*1000+ставка!I31</f>
        <v>2627.7032110499999</v>
      </c>
      <c r="J400" s="146">
        <f>((ставка!J31/1000*'составляющая '!$B$20*'составляющая '!$C$20)+'составляющая '!$D$20+'составляющая '!$E$20)*1000+ставка!J31</f>
        <v>2848.9754400849997</v>
      </c>
      <c r="K400" s="146">
        <f>((ставка!K31/1000*'составляющая '!$B$20*'составляющая '!$C$20)+'составляющая '!$D$20+'составляющая '!$E$20)*1000+ставка!K31</f>
        <v>2941.87599426</v>
      </c>
      <c r="L400" s="146">
        <f>((ставка!L31/1000*'составляющая '!$B$20*'составляющая '!$C$20)+'составляющая '!$D$20+'составляющая '!$E$20)*1000+ставка!L31</f>
        <v>3099.0699719149998</v>
      </c>
      <c r="M400" s="146">
        <f>((ставка!M31/1000*'составляющая '!$B$20*'составляющая '!$C$20)+'составляющая '!$D$20+'составляющая '!$E$20)*1000+ставка!M31</f>
        <v>3038.6819220500001</v>
      </c>
      <c r="N400" s="146">
        <f>((ставка!N31/1000*'составляющая '!$B$20*'составляющая '!$C$20)+'составляющая '!$D$20+'составляющая '!$E$20)*1000+ставка!N31</f>
        <v>2909.783075545</v>
      </c>
      <c r="O400" s="146">
        <f>((ставка!O31/1000*'составляющая '!$B$20*'составляющая '!$C$20)+'составляющая '!$D$20+'составляющая '!$E$20)*1000+ставка!O31</f>
        <v>2911.6765900250002</v>
      </c>
      <c r="P400" s="146">
        <f>((ставка!P31/1000*'составляющая '!$B$20*'составляющая '!$C$20)+'составляющая '!$D$20+'составляющая '!$E$20)*1000+ставка!P31</f>
        <v>2912.9891398350001</v>
      </c>
      <c r="Q400" s="146">
        <f>((ставка!Q31/1000*'составляющая '!$B$20*'составляющая '!$C$20)+'составляющая '!$D$20+'составляющая '!$E$20)*1000+ставка!Q31</f>
        <v>2907.7281819899999</v>
      </c>
      <c r="R400" s="146">
        <f>((ставка!R31/1000*'составляющая '!$B$20*'составляющая '!$C$20)+'составляющая '!$D$20+'составляющая '!$E$20)*1000+ставка!R31</f>
        <v>2900.4446064049998</v>
      </c>
      <c r="S400" s="146">
        <f>((ставка!S31/1000*'составляющая '!$B$20*'составляющая '!$C$20)+'составляющая '!$D$20+'составляющая '!$E$20)*1000+ставка!S31</f>
        <v>2895.2804760049999</v>
      </c>
      <c r="T400" s="146">
        <f>((ставка!T31/1000*'составляющая '!$B$20*'составляющая '!$C$20)+'составляющая '!$D$20+'составляющая '!$E$20)*1000+ставка!T31</f>
        <v>2897.6796449200001</v>
      </c>
      <c r="U400" s="146">
        <f>((ставка!U31/1000*'составляющая '!$B$20*'составляющая '!$C$20)+'составляющая '!$D$20+'составляющая '!$E$20)*1000+ставка!U31</f>
        <v>2926.4158788750001</v>
      </c>
      <c r="V400" s="146">
        <f>((ставка!V31/1000*'составляющая '!$B$20*'составляющая '!$C$20)+'составляющая '!$D$20+'составляющая '!$E$20)*1000+ставка!V31</f>
        <v>3319.5998572050003</v>
      </c>
      <c r="W400" s="146">
        <f>((ставка!W31/1000*'составляющая '!$B$20*'составляющая '!$C$20)+'составляющая '!$D$20+'составляющая '!$E$20)*1000+ставка!W31</f>
        <v>3055.4330700350001</v>
      </c>
      <c r="X400" s="146">
        <f>((ставка!X31/1000*'составляющая '!$B$20*'составляющая '!$C$20)+'составляющая '!$D$20+'составляющая '!$E$20)*1000+ставка!X31</f>
        <v>2867.1897583500004</v>
      </c>
      <c r="Y400" s="146">
        <f>((ставка!Y31/1000*'составляющая '!$B$20*'составляющая '!$C$20)+'составляющая '!$D$20+'составляющая '!$E$20)*1000+ставка!Y31</f>
        <v>2632.9964447100001</v>
      </c>
    </row>
    <row r="401" spans="1:25" s="110" customFormat="1" ht="15.75" hidden="1" outlineLevel="1" x14ac:dyDescent="0.25">
      <c r="A401" s="174">
        <v>28</v>
      </c>
      <c r="B401" s="146">
        <f>((ставка!B32/1000*'составляющая '!$B$20*'составляющая '!$C$20)+'составляющая '!$D$20+'составляющая '!$E$20)*1000+ставка!B32</f>
        <v>2463.7097950349998</v>
      </c>
      <c r="C401" s="146">
        <f>((ставка!C32/1000*'составляющая '!$B$20*'составляющая '!$C$20)+'составляющая '!$D$20+'составляющая '!$E$20)*1000+ставка!C32</f>
        <v>2356.2205724800001</v>
      </c>
      <c r="D401" s="146">
        <f>((ставка!D32/1000*'составляющая '!$B$20*'составляющая '!$C$20)+'составляющая '!$D$20+'составляющая '!$E$20)*1000+ставка!D32</f>
        <v>2258.6615423399999</v>
      </c>
      <c r="E401" s="146">
        <f>((ставка!E32/1000*'составляющая '!$B$20*'составляющая '!$C$20)+'составляющая '!$D$20+'составляющая '!$E$20)*1000+ставка!E32</f>
        <v>2230.8613070199999</v>
      </c>
      <c r="F401" s="146">
        <f>((ставка!F32/1000*'составляющая '!$B$20*'составляющая '!$C$20)+'составляющая '!$D$20+'составляющая '!$E$20)*1000+ставка!F32</f>
        <v>2235.8640583450001</v>
      </c>
      <c r="G401" s="146">
        <f>((ставка!G32/1000*'составляющая '!$B$20*'составляющая '!$C$20)+'составляющая '!$D$20+'составляющая '!$E$20)*1000+ставка!G32</f>
        <v>2242.4483246049999</v>
      </c>
      <c r="H401" s="146">
        <f>((ставка!H32/1000*'составляющая '!$B$20*'составляющая '!$C$20)+'составляющая '!$D$20+'составляющая '!$E$20)*1000+ставка!H32</f>
        <v>2322.6106904600001</v>
      </c>
      <c r="I401" s="146">
        <f>((ставка!I32/1000*'составляющая '!$B$20*'составляющая '!$C$20)+'составляющая '!$D$20+'составляющая '!$E$20)*1000+ставка!I32</f>
        <v>2413.811385045</v>
      </c>
      <c r="J401" s="146">
        <f>((ставка!J32/1000*'составляющая '!$B$20*'составляющая '!$C$20)+'составляющая '!$D$20+'составляющая '!$E$20)*1000+ставка!J32</f>
        <v>2645.5194609300002</v>
      </c>
      <c r="K401" s="146">
        <f>((ставка!K32/1000*'составляющая '!$B$20*'составляющая '!$C$20)+'составляющая '!$D$20+'составляющая '!$E$20)*1000+ставка!K32</f>
        <v>2789.0500102349997</v>
      </c>
      <c r="L401" s="146">
        <f>((ставка!L32/1000*'составляющая '!$B$20*'составляющая '!$C$20)+'составляющая '!$D$20+'составляющая '!$E$20)*1000+ставка!L32</f>
        <v>2821.2074805800003</v>
      </c>
      <c r="M401" s="146">
        <f>((ставка!M32/1000*'составляющая '!$B$20*'составляющая '!$C$20)+'составляющая '!$D$20+'составляющая '!$E$20)*1000+ставка!M32</f>
        <v>2835.4949080199999</v>
      </c>
      <c r="N401" s="146">
        <f>((ставка!N32/1000*'составляющая '!$B$20*'составляющая '!$C$20)+'составляющая '!$D$20+'составляющая '!$E$20)*1000+ставка!N32</f>
        <v>2821.6055489649998</v>
      </c>
      <c r="O401" s="146">
        <f>((ставка!O32/1000*'составляющая '!$B$20*'составляющая '!$C$20)+'составляющая '!$D$20+'составляющая '!$E$20)*1000+ставка!O32</f>
        <v>2823.2731327400002</v>
      </c>
      <c r="P401" s="146">
        <f>((ставка!P32/1000*'составляющая '!$B$20*'составляющая '!$C$20)+'составляющая '!$D$20+'составляющая '!$E$20)*1000+ставка!P32</f>
        <v>2810.5349444200001</v>
      </c>
      <c r="Q401" s="146">
        <f>((ставка!Q32/1000*'составляющая '!$B$20*'составляющая '!$C$20)+'составляющая '!$D$20+'составляющая '!$E$20)*1000+ставка!Q32</f>
        <v>2807.7915001450001</v>
      </c>
      <c r="R401" s="146">
        <f>((ставка!R32/1000*'составляющая '!$B$20*'составляющая '!$C$20)+'составляющая '!$D$20+'составляющая '!$E$20)*1000+ставка!R32</f>
        <v>2806.57577778</v>
      </c>
      <c r="S401" s="146">
        <f>((ставка!S32/1000*'составляющая '!$B$20*'составляющая '!$C$20)+'составляющая '!$D$20+'составляющая '!$E$20)*1000+ставка!S32</f>
        <v>2815.344040855</v>
      </c>
      <c r="T401" s="146">
        <f>((ставка!T32/1000*'составляющая '!$B$20*'составляющая '!$C$20)+'составляющая '!$D$20+'составляющая '!$E$20)*1000+ставка!T32</f>
        <v>2849.3627498650003</v>
      </c>
      <c r="U401" s="146">
        <f>((ставка!U32/1000*'составляющая '!$B$20*'составляющая '!$C$20)+'составляющая '!$D$20+'составляющая '!$E$20)*1000+ставка!U32</f>
        <v>2913.9789314950003</v>
      </c>
      <c r="V401" s="146">
        <f>((ставка!V32/1000*'составляющая '!$B$20*'составляющая '!$C$20)+'составляющая '!$D$20+'составляющая '!$E$20)*1000+ставка!V32</f>
        <v>2930.9882859999998</v>
      </c>
      <c r="W401" s="146">
        <f>((ставка!W32/1000*'составляющая '!$B$20*'составляющая '!$C$20)+'составляющая '!$D$20+'составляющая '!$E$20)*1000+ставка!W32</f>
        <v>2917.5507883549999</v>
      </c>
      <c r="X401" s="146">
        <f>((ставка!X32/1000*'составляющая '!$B$20*'составляющая '!$C$20)+'составляющая '!$D$20+'составляющая '!$E$20)*1000+ставка!X32</f>
        <v>2885.9742826800002</v>
      </c>
      <c r="Y401" s="146">
        <f>((ставка!Y32/1000*'составляющая '!$B$20*'составляющая '!$C$20)+'составляющая '!$D$20+'составляющая '!$E$20)*1000+ставка!Y32</f>
        <v>2720.9265233750002</v>
      </c>
    </row>
    <row r="402" spans="1:25" s="198" customFormat="1" ht="15.75" hidden="1" outlineLevel="1" x14ac:dyDescent="0.25">
      <c r="A402" s="197">
        <v>29</v>
      </c>
      <c r="B402" s="146">
        <f>((ставка!B33/1000*'составляющая '!$B$20*'составляющая '!$C$20)+'составляющая '!$D$20+'составляющая '!$E$20)*1000+ставка!B33</f>
        <v>2454.8447045150001</v>
      </c>
      <c r="C402" s="146">
        <f>((ставка!C33/1000*'составляющая '!$B$20*'составляющая '!$C$20)+'составляющая '!$D$20+'составляющая '!$E$20)*1000+ставка!C33</f>
        <v>2310.77622496</v>
      </c>
      <c r="D402" s="146">
        <f>((ставка!D33/1000*'составляющая '!$B$20*'составляющая '!$C$20)+'составляющая '!$D$20+'составляющая '!$E$20)*1000+ставка!D33</f>
        <v>2178.1333839150002</v>
      </c>
      <c r="E402" s="146">
        <f>((ставка!E33/1000*'составляющая '!$B$20*'составляющая '!$C$20)+'составляющая '!$D$20+'составляющая '!$E$20)*1000+ставка!E33</f>
        <v>2089.4609615050003</v>
      </c>
      <c r="F402" s="146">
        <f>((ставка!F33/1000*'составляющая '!$B$20*'составляющая '!$C$20)+'составляющая '!$D$20+'составляющая '!$E$20)*1000+ставка!F33</f>
        <v>2135.36792904</v>
      </c>
      <c r="G402" s="146">
        <f>((ставка!G33/1000*'составляющая '!$B$20*'составляющая '!$C$20)+'составляющая '!$D$20+'составляющая '!$E$20)*1000+ставка!G33</f>
        <v>2114.506993945</v>
      </c>
      <c r="H402" s="146">
        <f>((ставка!H33/1000*'составляющая '!$B$20*'составляющая '!$C$20)+'составляющая '!$D$20+'составляющая '!$E$20)*1000+ставка!H33</f>
        <v>2200.7049372050001</v>
      </c>
      <c r="I402" s="146">
        <f>((ставка!I33/1000*'составляющая '!$B$20*'составляющая '!$C$20)+'составляющая '!$D$20+'составляющая '!$E$20)*1000+ставка!I33</f>
        <v>2299.9207925149999</v>
      </c>
      <c r="J402" s="146">
        <f>((ставка!J33/1000*'составляющая '!$B$20*'составляющая '!$C$20)+'составляющая '!$D$20+'составляющая '!$E$20)*1000+ставка!J33</f>
        <v>2432.3377028550003</v>
      </c>
      <c r="K402" s="146">
        <f>((ставка!K33/1000*'составляющая '!$B$20*'составляющая '!$C$20)+'составляющая '!$D$20+'составляющая '!$E$20)*1000+ставка!K33</f>
        <v>2623.7332858050004</v>
      </c>
      <c r="L402" s="146">
        <f>((ставка!L33/1000*'составляющая '!$B$20*'составляющая '!$C$20)+'составляющая '!$D$20+'составляющая '!$E$20)*1000+ставка!L33</f>
        <v>2679.7856178550001</v>
      </c>
      <c r="M402" s="146">
        <f>((ставка!M33/1000*'составляющая '!$B$20*'составляющая '!$C$20)+'составляющая '!$D$20+'составляющая '!$E$20)*1000+ставка!M33</f>
        <v>2693.1262880550003</v>
      </c>
      <c r="N402" s="146">
        <f>((ставка!N33/1000*'составляющая '!$B$20*'составляющая '!$C$20)+'составляющая '!$D$20+'составляющая '!$E$20)*1000+ставка!N33</f>
        <v>2687.5210548499999</v>
      </c>
      <c r="O402" s="146">
        <f>((ставка!O33/1000*'составляющая '!$B$20*'составляющая '!$C$20)+'составляющая '!$D$20+'составляющая '!$E$20)*1000+ставка!O33</f>
        <v>2699.9902780450002</v>
      </c>
      <c r="P402" s="146">
        <f>((ставка!P33/1000*'составляющая '!$B$20*'составляющая '!$C$20)+'составляющая '!$D$20+'составляющая '!$E$20)*1000+ставка!P33</f>
        <v>2702.7337223200002</v>
      </c>
      <c r="Q402" s="146">
        <f>((ставка!Q33/1000*'составляющая '!$B$20*'составляющая '!$C$20)+'составляющая '!$D$20+'составляющая '!$E$20)*1000+ставка!Q33</f>
        <v>2712.02915704</v>
      </c>
      <c r="R402" s="146">
        <f>((ставка!R33/1000*'составляющая '!$B$20*'составляющая '!$C$20)+'составляющая '!$D$20+'составляющая '!$E$20)*1000+ставка!R33</f>
        <v>2719.2696982050002</v>
      </c>
      <c r="S402" s="146">
        <f>((ставка!S33/1000*'составляющая '!$B$20*'составляющая '!$C$20)+'составляющая '!$D$20+'составляющая '!$E$20)*1000+ставка!S33</f>
        <v>2737.623878335</v>
      </c>
      <c r="T402" s="146">
        <f>((ставка!T33/1000*'составляющая '!$B$20*'составляющая '!$C$20)+'составляющая '!$D$20+'составляющая '!$E$20)*1000+ставка!T33</f>
        <v>2845.8124102149995</v>
      </c>
      <c r="U402" s="146">
        <f>((ставка!U33/1000*'составляющая '!$B$20*'составляющая '!$C$20)+'составляющая '!$D$20+'составляющая '!$E$20)*1000+ставка!U33</f>
        <v>2908.2768708450003</v>
      </c>
      <c r="V402" s="146">
        <f>((ставка!V33/1000*'составляющая '!$B$20*'составляющая '!$C$20)+'составляющая '!$D$20+'составляющая '!$E$20)*1000+ставка!V33</f>
        <v>2933.8393163250003</v>
      </c>
      <c r="W402" s="146">
        <f>((ставка!W33/1000*'составляющая '!$B$20*'составляющая '!$C$20)+'составляющая '!$D$20+'составляющая '!$E$20)*1000+ставка!W33</f>
        <v>2925.0602946449999</v>
      </c>
      <c r="X402" s="146">
        <f>((ставка!X33/1000*'составляющая '!$B$20*'составляющая '!$C$20)+'составляющая '!$D$20+'составляющая '!$E$20)*1000+ставка!X33</f>
        <v>2886.2217305950003</v>
      </c>
      <c r="Y402" s="146">
        <f>((ставка!Y33/1000*'составляющая '!$B$20*'составляющая '!$C$20)+'составляющая '!$D$20+'составляющая '!$E$20)*1000+ставка!Y33</f>
        <v>2519.3102656749998</v>
      </c>
    </row>
    <row r="403" spans="1:25" s="104" customFormat="1" ht="15.75" collapsed="1" x14ac:dyDescent="0.25">
      <c r="A403" s="227">
        <v>30</v>
      </c>
      <c r="B403" s="146">
        <f>((ставка!B34/1000*'составляющая '!$B$20*'составляющая '!$C$20)+'составляющая '!$D$20+'составляющая '!$E$20)*1000+ставка!B34</f>
        <v>2308.7643658249999</v>
      </c>
      <c r="C403" s="146">
        <f>((ставка!C34/1000*'составляющая '!$B$20*'составляющая '!$C$20)+'составляющая '!$D$20+'составляющая '!$E$20)*1000+ставка!C34</f>
        <v>2197.4881143100001</v>
      </c>
      <c r="D403" s="146">
        <f>((ставка!D34/1000*'составляющая '!$B$20*'составляющая '!$C$20)+'составляющая '!$D$20+'составляющая '!$E$20)*1000+ставка!D34</f>
        <v>2014.1614851099998</v>
      </c>
      <c r="E403" s="146">
        <f>((ставка!E34/1000*'составляющая '!$B$20*'составляющая '!$C$20)+'составляющая '!$D$20+'составляющая '!$E$20)*1000+ставка!E34</f>
        <v>2009.6966640350001</v>
      </c>
      <c r="F403" s="146">
        <f>((ставка!F34/1000*'составляющая '!$B$20*'составляющая '!$C$20)+'составляющая '!$D$20+'составляющая '!$E$20)*1000+ставка!F34</f>
        <v>2124.2112556550001</v>
      </c>
      <c r="G403" s="146">
        <f>((ставка!G34/1000*'составляющая '!$B$20*'составляющая '!$C$20)+'составляющая '!$D$20+'составляющая '!$E$20)*1000+ставка!G34</f>
        <v>2253.056309135</v>
      </c>
      <c r="H403" s="146">
        <f>((ставка!H34/1000*'составляющая '!$B$20*'составляющая '!$C$20)+'составляющая '!$D$20+'составляющая '!$E$20)*1000+ставка!H34</f>
        <v>2489.4551368000002</v>
      </c>
      <c r="I403" s="146">
        <f>((ставка!I34/1000*'составляющая '!$B$20*'составляющая '!$C$20)+'составляющая '!$D$20+'составляющая '!$E$20)*1000+ставка!I34</f>
        <v>2719.4418358849998</v>
      </c>
      <c r="J403" s="146">
        <f>((ставка!J34/1000*'составляющая '!$B$20*'составляющая '!$C$20)+'составляющая '!$D$20+'составляющая '!$E$20)*1000+ставка!J34</f>
        <v>2904.8126000350003</v>
      </c>
      <c r="K403" s="146">
        <f>((ставка!K34/1000*'составляющая '!$B$20*'составляющая '!$C$20)+'составляющая '!$D$20+'составляющая '!$E$20)*1000+ставка!K34</f>
        <v>2939.7135146549999</v>
      </c>
      <c r="L403" s="146">
        <f>((ставка!L34/1000*'составляющая '!$B$20*'составляющая '!$C$20)+'составляющая '!$D$20+'составляющая '!$E$20)*1000+ставка!L34</f>
        <v>2946.88950419</v>
      </c>
      <c r="M403" s="146">
        <f>((ставка!M34/1000*'составляющая '!$B$20*'составляющая '!$C$20)+'составляющая '!$D$20+'составляющая '!$E$20)*1000+ставка!M34</f>
        <v>2944.253645965</v>
      </c>
      <c r="N403" s="146">
        <f>((ставка!N34/1000*'составляющая '!$B$20*'составляющая '!$C$20)+'составляющая '!$D$20+'составляющая '!$E$20)*1000+ставка!N34</f>
        <v>2933.9361437699999</v>
      </c>
      <c r="O403" s="146">
        <f>((ставка!O34/1000*'составляющая '!$B$20*'составляющая '!$C$20)+'составляющая '!$D$20+'составляющая '!$E$20)*1000+ставка!O34</f>
        <v>2938.6161369450001</v>
      </c>
      <c r="P403" s="146">
        <f>((ставка!P34/1000*'составляющая '!$B$20*'составляющая '!$C$20)+'составляющая '!$D$20+'составляющая '!$E$20)*1000+ставка!P34</f>
        <v>2931.9673190550002</v>
      </c>
      <c r="Q403" s="146">
        <f>((ставка!Q34/1000*'составляющая '!$B$20*'составляющая '!$C$20)+'составляющая '!$D$20+'составляющая '!$E$20)*1000+ставка!Q34</f>
        <v>2929.3960124599998</v>
      </c>
      <c r="R403" s="146">
        <f>((ставка!R34/1000*'составляющая '!$B$20*'составляющая '!$C$20)+'составляющая '!$D$20+'составляющая '!$E$20)*1000+ставка!R34</f>
        <v>2927.4271877450001</v>
      </c>
      <c r="S403" s="146">
        <f>((ставка!S34/1000*'составляющая '!$B$20*'составляющая '!$C$20)+'составляющая '!$D$20+'составляющая '!$E$20)*1000+ставка!S34</f>
        <v>2925.124846275</v>
      </c>
      <c r="T403" s="146">
        <f>((ставка!T34/1000*'составляющая '!$B$20*'составляющая '!$C$20)+'составляющая '!$D$20+'составляющая '!$E$20)*1000+ставка!T34</f>
        <v>2889.5138637250002</v>
      </c>
      <c r="U403" s="146">
        <f>((ставка!U34/1000*'составляющая '!$B$20*'составляющая '!$C$20)+'составляющая '!$D$20+'составляющая '!$E$20)*1000+ставка!U34</f>
        <v>2923.1990559799997</v>
      </c>
      <c r="V403" s="146">
        <f>((ставка!V34/1000*'составляющая '!$B$20*'составляющая '!$C$20)+'составляющая '!$D$20+'составляющая '!$E$20)*1000+ставка!V34</f>
        <v>2926.7386370249997</v>
      </c>
      <c r="W403" s="146">
        <f>((ставка!W34/1000*'составляющая '!$B$20*'составляющая '!$C$20)+'составляющая '!$D$20+'составляющая '!$E$20)*1000+ставка!W34</f>
        <v>2917.90582232</v>
      </c>
      <c r="X403" s="146">
        <f>((ставка!X34/1000*'составляющая '!$B$20*'составляющая '!$C$20)+'составляющая '!$D$20+'составляющая '!$E$20)*1000+ставка!X34</f>
        <v>2881.7569095199997</v>
      </c>
      <c r="Y403" s="146">
        <f>((ставка!Y34/1000*'составляющая '!$B$20*'составляющая '!$C$20)+'составляющая '!$D$20+'составляющая '!$E$20)*1000+ставка!Y34</f>
        <v>2634.018512185</v>
      </c>
    </row>
    <row r="404" spans="1:25" s="104" customFormat="1" ht="15.75" x14ac:dyDescent="0.25">
      <c r="A404" s="74"/>
    </row>
    <row r="405" spans="1:25" s="104" customFormat="1" ht="15.75" x14ac:dyDescent="0.25">
      <c r="A405" s="261" t="s">
        <v>32</v>
      </c>
      <c r="B405" s="261" t="s">
        <v>179</v>
      </c>
      <c r="C405" s="261"/>
      <c r="D405" s="261"/>
      <c r="E405" s="261"/>
      <c r="F405" s="261"/>
      <c r="G405" s="261"/>
      <c r="H405" s="261"/>
      <c r="I405" s="261"/>
      <c r="J405" s="261"/>
      <c r="K405" s="261"/>
      <c r="L405" s="261"/>
      <c r="M405" s="261"/>
      <c r="N405" s="261"/>
      <c r="O405" s="261"/>
      <c r="P405" s="261"/>
      <c r="Q405" s="261"/>
      <c r="R405" s="261"/>
      <c r="S405" s="261"/>
      <c r="T405" s="261"/>
      <c r="U405" s="261"/>
      <c r="V405" s="261"/>
      <c r="W405" s="261"/>
      <c r="X405" s="261"/>
      <c r="Y405" s="261"/>
    </row>
    <row r="406" spans="1:25" s="119" customFormat="1" ht="12.75" x14ac:dyDescent="0.2">
      <c r="A406" s="261"/>
      <c r="B406" s="118" t="s">
        <v>33</v>
      </c>
      <c r="C406" s="118" t="s">
        <v>34</v>
      </c>
      <c r="D406" s="118" t="s">
        <v>35</v>
      </c>
      <c r="E406" s="118" t="s">
        <v>36</v>
      </c>
      <c r="F406" s="118" t="s">
        <v>37</v>
      </c>
      <c r="G406" s="118" t="s">
        <v>38</v>
      </c>
      <c r="H406" s="118" t="s">
        <v>39</v>
      </c>
      <c r="I406" s="118" t="s">
        <v>40</v>
      </c>
      <c r="J406" s="118" t="s">
        <v>41</v>
      </c>
      <c r="K406" s="118" t="s">
        <v>42</v>
      </c>
      <c r="L406" s="118" t="s">
        <v>43</v>
      </c>
      <c r="M406" s="118" t="s">
        <v>44</v>
      </c>
      <c r="N406" s="118" t="s">
        <v>45</v>
      </c>
      <c r="O406" s="118" t="s">
        <v>46</v>
      </c>
      <c r="P406" s="118" t="s">
        <v>47</v>
      </c>
      <c r="Q406" s="118" t="s">
        <v>48</v>
      </c>
      <c r="R406" s="118" t="s">
        <v>49</v>
      </c>
      <c r="S406" s="118" t="s">
        <v>50</v>
      </c>
      <c r="T406" s="118" t="s">
        <v>51</v>
      </c>
      <c r="U406" s="118" t="s">
        <v>52</v>
      </c>
      <c r="V406" s="118" t="s">
        <v>53</v>
      </c>
      <c r="W406" s="118" t="s">
        <v>54</v>
      </c>
      <c r="X406" s="118" t="s">
        <v>55</v>
      </c>
      <c r="Y406" s="118" t="s">
        <v>56</v>
      </c>
    </row>
    <row r="407" spans="1:25" s="104" customFormat="1" ht="15.75" x14ac:dyDescent="0.25">
      <c r="A407" s="227">
        <v>1</v>
      </c>
      <c r="B407" s="146">
        <f>((ставка!B5/1000*'составляющая '!$B$21*'составляющая '!$C$21)+'составляющая '!$D$21+'составляющая '!$E$21)*1000+ставка!B5</f>
        <v>2761.4309765050002</v>
      </c>
      <c r="C407" s="146">
        <f>((ставка!C5/1000*'составляющая '!$B$21*'составляющая '!$C$21)+'составляющая '!$D$21+'составляющая '!$E$21)*1000+ставка!C5</f>
        <v>2663.1618784349998</v>
      </c>
      <c r="D407" s="146">
        <f>((ставка!D5/1000*'составляющая '!$B$21*'составляющая '!$C$21)+'составляющая '!$D$21+'составляющая '!$E$21)*1000+ставка!D5</f>
        <v>2590.5735704999997</v>
      </c>
      <c r="E407" s="146">
        <f>((ставка!E5/1000*'составляющая '!$B$21*'составляющая '!$C$21)+'составляющая '!$D$21+'составляющая '!$E$21)*1000+ставка!E5</f>
        <v>2565.0218836249996</v>
      </c>
      <c r="F407" s="146">
        <f>((ставка!F5/1000*'составляющая '!$B$21*'составляющая '!$C$21)+'составляющая '!$D$21+'составляющая '!$E$21)*1000+ставка!F5</f>
        <v>2563.80616126</v>
      </c>
      <c r="G407" s="146">
        <f>((ставка!G5/1000*'составляющая '!$B$21*'составляющая '!$C$21)+'составляющая '!$D$21+'составляющая '!$E$21)*1000+ставка!G5</f>
        <v>2561.4500267650001</v>
      </c>
      <c r="H407" s="146">
        <f>((ставка!H5/1000*'составляющая '!$B$21*'составляющая '!$C$21)+'составляющая '!$D$21+'составляющая '!$E$21)*1000+ставка!H5</f>
        <v>2532.143586745</v>
      </c>
      <c r="I407" s="146">
        <f>((ставка!I5/1000*'составляющая '!$B$21*'составляющая '!$C$21)+'составляющая '!$D$21+'составляющая '!$E$21)*1000+ставка!I5</f>
        <v>2518.5124342099998</v>
      </c>
      <c r="J407" s="146">
        <f>((ставка!J5/1000*'составляющая '!$B$21*'составляющая '!$C$21)+'составляющая '!$D$21+'составляющая '!$E$21)*1000+ставка!J5</f>
        <v>2674.6305513650004</v>
      </c>
      <c r="K407" s="146">
        <f>((ставка!K5/1000*'составляющая '!$B$21*'составляющая '!$C$21)+'составляющая '!$D$21+'составляющая '!$E$21)*1000+ставка!K5</f>
        <v>2884.1759009500001</v>
      </c>
      <c r="L407" s="146">
        <f>((ставка!L5/1000*'составляющая '!$B$21*'составляющая '!$C$21)+'составляющая '!$D$21+'составляющая '!$E$21)*1000+ставка!L5</f>
        <v>3000.0460767999998</v>
      </c>
      <c r="M407" s="146">
        <f>((ставка!M5/1000*'составляющая '!$B$21*'составляющая '!$C$21)+'составляющая '!$D$21+'составляющая '!$E$21)*1000+ставка!M5</f>
        <v>3022.4777682249996</v>
      </c>
      <c r="N407" s="146">
        <f>((ставка!N5/1000*'составляющая '!$B$21*'составляющая '!$C$21)+'составляющая '!$D$21+'составляющая '!$E$21)*1000+ставка!N5</f>
        <v>3000.5840070499999</v>
      </c>
      <c r="O407" s="146">
        <f>((ставка!O5/1000*'составляющая '!$B$21*'составляющая '!$C$21)+'составляющая '!$D$21+'составляющая '!$E$21)*1000+ставка!O5</f>
        <v>3013.6664707299997</v>
      </c>
      <c r="P407" s="146">
        <f>((ставка!P5/1000*'составляющая '!$B$21*'составляющая '!$C$21)+'составляющая '!$D$21+'составляющая '!$E$21)*1000+ставка!P5</f>
        <v>3011.0090952949995</v>
      </c>
      <c r="Q407" s="146">
        <f>((ставка!Q5/1000*'составляющая '!$B$21*'составляющая '!$C$21)+'составляющая '!$D$21+'составляющая '!$E$21)*1000+ставка!Q5</f>
        <v>3001.7782122050003</v>
      </c>
      <c r="R407" s="146">
        <f>((ставка!R5/1000*'составляющая '!$B$21*'составляющая '!$C$21)+'составляющая '!$D$21+'составляющая '!$E$21)*1000+ставка!R5</f>
        <v>3000.5302140249996</v>
      </c>
      <c r="S407" s="146">
        <f>((ставка!S5/1000*'составляющая '!$B$21*'составляющая '!$C$21)+'составляющая '!$D$21+'составляющая '!$E$21)*1000+ставка!S5</f>
        <v>2999.8201460949999</v>
      </c>
      <c r="T407" s="146">
        <f>((ставка!T5/1000*'составляющая '!$B$21*'составляющая '!$C$21)+'составляющая '!$D$21+'составляющая '!$E$21)*1000+ставка!T5</f>
        <v>3003.10152062</v>
      </c>
      <c r="U407" s="146">
        <f>((ставка!U5/1000*'составляющая '!$B$21*'составляющая '!$C$21)+'составляющая '!$D$21+'составляющая '!$E$21)*1000+ставка!U5</f>
        <v>3017.7762578399997</v>
      </c>
      <c r="V407" s="146">
        <f>((ставка!V5/1000*'составляющая '!$B$21*'составляющая '!$C$21)+'составляющая '!$D$21+'составляющая '!$E$21)*1000+ставка!V5</f>
        <v>3052.7632413000001</v>
      </c>
      <c r="W407" s="146">
        <f>((ставка!W5/1000*'составляющая '!$B$21*'составляющая '!$C$21)+'составляющая '!$D$21+'составляющая '!$E$21)*1000+ставка!W5</f>
        <v>3099.9504828299996</v>
      </c>
      <c r="X407" s="146">
        <f>((ставка!X5/1000*'составляющая '!$B$21*'составляющая '!$C$21)+'составляющая '!$D$21+'составляющая '!$E$21)*1000+ставка!X5</f>
        <v>3048.7933160550001</v>
      </c>
      <c r="Y407" s="146">
        <f>((ставка!Y5/1000*'составляющая '!$B$21*'составляющая '!$C$21)+'составляющая '!$D$21+'составляющая '!$E$21)*1000+ставка!Y5</f>
        <v>2879.0763221799998</v>
      </c>
    </row>
    <row r="408" spans="1:25" s="104" customFormat="1" ht="15.75" hidden="1" outlineLevel="1" x14ac:dyDescent="0.25">
      <c r="A408" s="227">
        <v>2</v>
      </c>
      <c r="B408" s="146">
        <f>((ставка!B6/1000*'составляющая '!$B$21*'составляющая '!$C$21)+'составляющая '!$D$21+'составляющая '!$E$21)*1000+ставка!B6</f>
        <v>2699.2354809999997</v>
      </c>
      <c r="C408" s="146">
        <f>((ставка!C6/1000*'составляющая '!$B$21*'составляющая '!$C$21)+'составляющая '!$D$21+'составляющая '!$E$21)*1000+ставка!C6</f>
        <v>2581.1275153099996</v>
      </c>
      <c r="D408" s="146">
        <f>((ставка!D6/1000*'составляющая '!$B$21*'составляющая '!$C$21)+'составляющая '!$D$21+'составляющая '!$E$21)*1000+ставка!D6</f>
        <v>2512.2294088899998</v>
      </c>
      <c r="E408" s="146">
        <f>((ставка!E6/1000*'составляющая '!$B$21*'составляющая '!$C$21)+'составляющая '!$D$21+'составляющая '!$E$21)*1000+ставка!E6</f>
        <v>2435.8971064150001</v>
      </c>
      <c r="F408" s="146">
        <f>((ставка!F6/1000*'составляющая '!$B$21*'составляющая '!$C$21)+'составляющая '!$D$21+'составляющая '!$E$21)*1000+ставка!F6</f>
        <v>2471.9707089799999</v>
      </c>
      <c r="G408" s="146">
        <f>((ставка!G6/1000*'составляющая '!$B$21*'составляющая '!$C$21)+'составляющая '!$D$21+'составляющая '!$E$21)*1000+ставка!G6</f>
        <v>2512.4553395949997</v>
      </c>
      <c r="H408" s="146">
        <f>((ставка!H6/1000*'составляющая '!$B$21*'составляющая '!$C$21)+'составляющая '!$D$21+'составляющая '!$E$21)*1000+ставка!H6</f>
        <v>2600.19176337</v>
      </c>
      <c r="I408" s="146">
        <f>((ставка!I6/1000*'составляющая '!$B$21*'составляющая '!$C$21)+'составляющая '!$D$21+'составляющая '!$E$21)*1000+ставка!I6</f>
        <v>2688.4230829749999</v>
      </c>
      <c r="J408" s="146">
        <f>((ставка!J6/1000*'составляющая '!$B$21*'составляющая '!$C$21)+'составляющая '!$D$21+'составляющая '!$E$21)*1000+ставка!J6</f>
        <v>2994.182637075</v>
      </c>
      <c r="K408" s="146">
        <f>((ставка!K6/1000*'составляющая '!$B$21*'составляющая '!$C$21)+'составляющая '!$D$21+'составляющая '!$E$21)*1000+ставка!K6</f>
        <v>3099.6062074700003</v>
      </c>
      <c r="L408" s="146">
        <f>((ставка!L6/1000*'составляющая '!$B$21*'составляющая '!$C$21)+'составляющая '!$D$21+'составляющая '!$E$21)*1000+ставка!L6</f>
        <v>3116.7769410499996</v>
      </c>
      <c r="M408" s="146">
        <f>((ставка!M6/1000*'составляющая '!$B$21*'составляющая '!$C$21)+'составляющая '!$D$21+'составляющая '!$E$21)*1000+ставка!M6</f>
        <v>3120.1121086000003</v>
      </c>
      <c r="N408" s="146">
        <f>((ставка!N6/1000*'составляющая '!$B$21*'составляющая '!$C$21)+'составляющая '!$D$21+'составляющая '!$E$21)*1000+ставка!N6</f>
        <v>3092.3333904900001</v>
      </c>
      <c r="O408" s="146">
        <f>((ставка!O6/1000*'составляющая '!$B$21*'составляющая '!$C$21)+'составляющая '!$D$21+'составляющая '!$E$21)*1000+ставка!O6</f>
        <v>3110.4508813100001</v>
      </c>
      <c r="P408" s="146">
        <f>((ставка!P6/1000*'составляющая '!$B$21*'составляющая '!$C$21)+'составляющая '!$D$21+'составляющая '!$E$21)*1000+ставка!P6</f>
        <v>3126.1584446099996</v>
      </c>
      <c r="Q408" s="146">
        <f>((ставка!Q6/1000*'составляющая '!$B$21*'составляющая '!$C$21)+'составляющая '!$D$21+'составляющая '!$E$21)*1000+ставка!Q6</f>
        <v>3128.256372585</v>
      </c>
      <c r="R408" s="146">
        <f>((ставка!R6/1000*'составляющая '!$B$21*'составляющая '!$C$21)+'составляющая '!$D$21+'составляющая '!$E$21)*1000+ставка!R6</f>
        <v>3123.092242185</v>
      </c>
      <c r="S408" s="146">
        <f>((ставка!S6/1000*'составляющая '!$B$21*'составляющая '!$C$21)+'составляющая '!$D$21+'составляющая '!$E$21)*1000+ставка!S6</f>
        <v>3084.7808497799997</v>
      </c>
      <c r="T408" s="146">
        <f>((ставка!T6/1000*'составляющая '!$B$21*'составляющая '!$C$21)+'составляющая '!$D$21+'составляющая '!$E$21)*1000+ставка!T6</f>
        <v>3056.4749600249997</v>
      </c>
      <c r="U408" s="146">
        <f>((ставка!U6/1000*'составляющая '!$B$21*'составляющая '!$C$21)+'составляющая '!$D$21+'составляющая '!$E$21)*1000+ставка!U6</f>
        <v>3050.8697268199999</v>
      </c>
      <c r="V408" s="146">
        <f>((ставка!V6/1000*'составляющая '!$B$21*'составляющая '!$C$21)+'составляющая '!$D$21+'составляющая '!$E$21)*1000+ставка!V6</f>
        <v>3106.8037142149997</v>
      </c>
      <c r="W408" s="146">
        <f>((ставка!W6/1000*'составляющая '!$B$21*'составляющая '!$C$21)+'составляющая '!$D$21+'составляющая '!$E$21)*1000+ставка!W6</f>
        <v>3197.0899273750001</v>
      </c>
      <c r="X408" s="146">
        <f>((ставка!X6/1000*'составляющая '!$B$21*'составляющая '!$C$21)+'составляющая '!$D$21+'составляющая '!$E$21)*1000+ставка!X6</f>
        <v>3048.2123513850001</v>
      </c>
      <c r="Y408" s="146">
        <f>((ставка!Y6/1000*'составляющая '!$B$21*'составляющая '!$C$21)+'составляющая '!$D$21+'составляющая '!$E$21)*1000+ставка!Y6</f>
        <v>2787.6819727049997</v>
      </c>
    </row>
    <row r="409" spans="1:25" s="104" customFormat="1" ht="15.75" hidden="1" outlineLevel="1" x14ac:dyDescent="0.25">
      <c r="A409" s="227">
        <v>3</v>
      </c>
      <c r="B409" s="146">
        <f>((ставка!B7/1000*'составляющая '!$B$21*'составляющая '!$C$21)+'составляющая '!$D$21+'составляющая '!$E$21)*1000+ставка!B7</f>
        <v>2585.49550894</v>
      </c>
      <c r="C409" s="146">
        <f>((ставка!C7/1000*'составляющая '!$B$21*'составляющая '!$C$21)+'составляющая '!$D$21+'составляющая '!$E$21)*1000+ставка!C7</f>
        <v>2366.51486277</v>
      </c>
      <c r="D409" s="146">
        <f>((ставка!D7/1000*'составляющая '!$B$21*'составляющая '!$C$21)+'составляющая '!$D$21+'составляющая '!$E$21)*1000+ставка!D7</f>
        <v>2330.634915095</v>
      </c>
      <c r="E409" s="146">
        <f>((ставка!E7/1000*'составляющая '!$B$21*'составляющая '!$C$21)+'составляющая '!$D$21+'составляющая '!$E$21)*1000+ставка!E7</f>
        <v>2313.0445959199997</v>
      </c>
      <c r="F409" s="146">
        <f>((ставка!F7/1000*'составляющая '!$B$21*'составляющая '!$C$21)+'составляющая '!$D$21+'составляющая '!$E$21)*1000+ставка!F7</f>
        <v>2327.2889889399999</v>
      </c>
      <c r="G409" s="146">
        <f>((ставка!G7/1000*'составляющая '!$B$21*'составляющая '!$C$21)+'составляющая '!$D$21+'составляющая '!$E$21)*1000+ставка!G7</f>
        <v>2347.0525463250001</v>
      </c>
      <c r="H409" s="146">
        <f>((ставка!H7/1000*'составляющая '!$B$21*'составляющая '!$C$21)+'составляющая '!$D$21+'составляющая '!$E$21)*1000+ставка!H7</f>
        <v>2549.1206654349999</v>
      </c>
      <c r="I409" s="146">
        <f>((ставка!I7/1000*'составляющая '!$B$21*'составляющая '!$C$21)+'составляющая '!$D$21+'составляющая '!$E$21)*1000+ставка!I7</f>
        <v>2669.5417312</v>
      </c>
      <c r="J409" s="146">
        <f>((ставка!J7/1000*'составляющая '!$B$21*'составляющая '!$C$21)+'составляющая '!$D$21+'составляющая '!$E$21)*1000+ставка!J7</f>
        <v>2982.5095506500002</v>
      </c>
      <c r="K409" s="146">
        <f>((ставка!K7/1000*'составляющая '!$B$21*'составляющая '!$C$21)+'составляющая '!$D$21+'составляющая '!$E$21)*1000+ставка!K7</f>
        <v>3096.5615222549995</v>
      </c>
      <c r="L409" s="146">
        <f>((ставка!L7/1000*'составляющая '!$B$21*'составляющая '!$C$21)+'составляющая '!$D$21+'составляющая '!$E$21)*1000+ставка!L7</f>
        <v>3114.0442553799999</v>
      </c>
      <c r="M409" s="146">
        <f>((ставка!M7/1000*'составляющая '!$B$21*'составляющая '!$C$21)+'составляющая '!$D$21+'составляющая '!$E$21)*1000+ставка!M7</f>
        <v>3104.1355801749996</v>
      </c>
      <c r="N409" s="146">
        <f>((ставка!N7/1000*'составляющая '!$B$21*'составляющая '!$C$21)+'составляющая '!$D$21+'составляющая '!$E$21)*1000+ставка!N7</f>
        <v>3084.361264185</v>
      </c>
      <c r="O409" s="146">
        <f>((ставка!O7/1000*'составляющая '!$B$21*'составляющая '!$C$21)+'составляющая '!$D$21+'составляющая '!$E$21)*1000+ставка!O7</f>
        <v>3128.4285102650001</v>
      </c>
      <c r="P409" s="146">
        <f>((ставка!P7/1000*'составляющая '!$B$21*'составляющая '!$C$21)+'составляющая '!$D$21+'составляющая '!$E$21)*1000+ставка!P7</f>
        <v>3136.4329123849998</v>
      </c>
      <c r="Q409" s="146">
        <f>((ставка!Q7/1000*'составляющая '!$B$21*'составляющая '!$C$21)+'составляющая '!$D$21+'составляющая '!$E$21)*1000+ставка!Q7</f>
        <v>3145.0290377799997</v>
      </c>
      <c r="R409" s="146">
        <f>((ставка!R7/1000*'составляющая '!$B$21*'составляющая '!$C$21)+'составляющая '!$D$21+'составляющая '!$E$21)*1000+ставка!R7</f>
        <v>3128.8265786499996</v>
      </c>
      <c r="S409" s="146">
        <f>((ставка!S7/1000*'составляющая '!$B$21*'составляющая '!$C$21)+'составляющая '!$D$21+'составляющая '!$E$21)*1000+ставка!S7</f>
        <v>3097.3146246050001</v>
      </c>
      <c r="T409" s="146">
        <f>((ставка!T7/1000*'составляющая '!$B$21*'составляющая '!$C$21)+'составляющая '!$D$21+'составляющая '!$E$21)*1000+ставка!T7</f>
        <v>3062.155503465</v>
      </c>
      <c r="U409" s="146">
        <f>((ставка!U7/1000*'составляющая '!$B$21*'составляющая '!$C$21)+'составляющая '!$D$21+'составляющая '!$E$21)*1000+ставка!U7</f>
        <v>3012.59061023</v>
      </c>
      <c r="V409" s="146">
        <f>((ставка!V7/1000*'составляющая '!$B$21*'составляющая '!$C$21)+'составляющая '!$D$21+'составляющая '!$E$21)*1000+ставка!V7</f>
        <v>3091.0531164949998</v>
      </c>
      <c r="W409" s="146">
        <f>((ставка!W7/1000*'составляющая '!$B$21*'составляющая '!$C$21)+'составляющая '!$D$21+'составляющая '!$E$21)*1000+ставка!W7</f>
        <v>3131.1719545400001</v>
      </c>
      <c r="X409" s="146">
        <f>((ставка!X7/1000*'составляющая '!$B$21*'составляющая '!$C$21)+'составляющая '!$D$21+'составляющая '!$E$21)*1000+ставка!X7</f>
        <v>2991.7834681599998</v>
      </c>
      <c r="Y409" s="146">
        <f>((ставка!Y7/1000*'составляющая '!$B$21*'составляющая '!$C$21)+'составляющая '!$D$21+'составляющая '!$E$21)*1000+ставка!Y7</f>
        <v>2718.8161421</v>
      </c>
    </row>
    <row r="410" spans="1:25" s="104" customFormat="1" ht="15.75" hidden="1" outlineLevel="1" x14ac:dyDescent="0.25">
      <c r="A410" s="227">
        <v>4</v>
      </c>
      <c r="B410" s="146">
        <f>((ставка!B8/1000*'составляющая '!$B$21*'составляющая '!$C$21)+'составляющая '!$D$21+'составляющая '!$E$21)*1000+ставка!B8</f>
        <v>2548.8839761250001</v>
      </c>
      <c r="C410" s="146">
        <f>((ставка!C8/1000*'составляющая '!$B$21*'составляющая '!$C$21)+'составляющая '!$D$21+'составляющая '!$E$21)*1000+ставка!C8</f>
        <v>2368.4298944599996</v>
      </c>
      <c r="D410" s="146">
        <f>((ставка!D8/1000*'составляющая '!$B$21*'составляющая '!$C$21)+'составляющая '!$D$21+'составляющая '!$E$21)*1000+ставка!D8</f>
        <v>2343.050345265</v>
      </c>
      <c r="E410" s="146">
        <f>((ставка!E8/1000*'составляющая '!$B$21*'составляющая '!$C$21)+'составляющая '!$D$21+'составляющая '!$E$21)*1000+ставка!E8</f>
        <v>2312.5927345099999</v>
      </c>
      <c r="F410" s="146">
        <f>((ставка!F8/1000*'составляющая '!$B$21*'составляющая '!$C$21)+'составляющая '!$D$21+'составляющая '!$E$21)*1000+ставка!F8</f>
        <v>2333.6042900749999</v>
      </c>
      <c r="G410" s="146">
        <f>((ставка!G8/1000*'составляющая '!$B$21*'составляющая '!$C$21)+'составляющая '!$D$21+'составляющая '!$E$21)*1000+ставка!G8</f>
        <v>2386.8055918</v>
      </c>
      <c r="H410" s="146">
        <f>((ставка!H8/1000*'составляющая '!$B$21*'составляющая '!$C$21)+'составляющая '!$D$21+'составляющая '!$E$21)*1000+ставка!H8</f>
        <v>2570.336634495</v>
      </c>
      <c r="I410" s="146">
        <f>((ставка!I8/1000*'составляющая '!$B$21*'составляющая '!$C$21)+'составляющая '!$D$21+'составляющая '!$E$21)*1000+ставка!I8</f>
        <v>2665.3351166450002</v>
      </c>
      <c r="J410" s="146">
        <f>((ставка!J8/1000*'составляющая '!$B$21*'составляющая '!$C$21)+'составляющая '!$D$21+'составляющая '!$E$21)*1000+ставка!J8</f>
        <v>2963.53137143</v>
      </c>
      <c r="K410" s="146">
        <f>((ставка!K8/1000*'составляющая '!$B$21*'составляющая '!$C$21)+'составляющая '!$D$21+'составляющая '!$E$21)*1000+ставка!K8</f>
        <v>3023.962455715</v>
      </c>
      <c r="L410" s="146">
        <f>((ставка!L8/1000*'составляющая '!$B$21*'составляющая '!$C$21)+'составляющая '!$D$21+'составляющая '!$E$21)*1000+ставка!L8</f>
        <v>3044.253184745</v>
      </c>
      <c r="M410" s="146">
        <f>((ставка!M8/1000*'составляющая '!$B$21*'составляющая '!$C$21)+'составляющая '!$D$21+'составляющая '!$E$21)*1000+ставка!M8</f>
        <v>3047.4054560099999</v>
      </c>
      <c r="N410" s="146">
        <f>((ставка!N8/1000*'составляющая '!$B$21*'составляющая '!$C$21)+'составляющая '!$D$21+'составляющая '!$E$21)*1000+ставка!N8</f>
        <v>3012.1387488199998</v>
      </c>
      <c r="O410" s="146">
        <f>((ставка!O8/1000*'составляющая '!$B$21*'составляющая '!$C$21)+'составляющая '!$D$21+'составляющая '!$E$21)*1000+ставка!O8</f>
        <v>3061.2410220399997</v>
      </c>
      <c r="P410" s="146">
        <f>((ставка!P8/1000*'составляющая '!$B$21*'составляющая '!$C$21)+'составляющая '!$D$21+'составляющая '!$E$21)*1000+ставка!P8</f>
        <v>3083.1347832149995</v>
      </c>
      <c r="Q410" s="146">
        <f>((ставка!Q8/1000*'составляющая '!$B$21*'составляющая '!$C$21)+'составляющая '!$D$21+'составляющая '!$E$21)*1000+ставка!Q8</f>
        <v>3091.47270209</v>
      </c>
      <c r="R410" s="146">
        <f>((ставка!R8/1000*'составляющая '!$B$21*'составляющая '!$C$21)+'составляющая '!$D$21+'составляющая '!$E$21)*1000+ставка!R8</f>
        <v>3074.7323127099999</v>
      </c>
      <c r="S410" s="146">
        <f>((ставка!S8/1000*'составляющая '!$B$21*'составляющая '!$C$21)+'составляющая '!$D$21+'составляющая '!$E$21)*1000+ставка!S8</f>
        <v>3010.0085450299998</v>
      </c>
      <c r="T410" s="146">
        <f>((ставка!T8/1000*'составляющая '!$B$21*'составляющая '!$C$21)+'составляющая '!$D$21+'составляющая '!$E$21)*1000+ставка!T8</f>
        <v>2983.9834795349998</v>
      </c>
      <c r="U410" s="146">
        <f>((ставка!U8/1000*'составляющая '!$B$21*'составляющая '!$C$21)+'составляющая '!$D$21+'составляющая '!$E$21)*1000+ставка!U8</f>
        <v>2980.0350715</v>
      </c>
      <c r="V410" s="146">
        <f>((ставка!V8/1000*'составляющая '!$B$21*'составляющая '!$C$21)+'составляющая '!$D$21+'составляющая '!$E$21)*1000+ставка!V8</f>
        <v>3081.1874757099999</v>
      </c>
      <c r="W410" s="146">
        <f>((ставка!W8/1000*'составляющая '!$B$21*'составляющая '!$C$21)+'составляющая '!$D$21+'составляющая '!$E$21)*1000+ставка!W8</f>
        <v>3102.9628922299999</v>
      </c>
      <c r="X410" s="146">
        <f>((ставка!X8/1000*'составляющая '!$B$21*'составляющая '!$C$21)+'составляющая '!$D$21+'составляющая '!$E$21)*1000+ставка!X8</f>
        <v>2975.6455606600002</v>
      </c>
      <c r="Y410" s="146">
        <f>((ставка!Y8/1000*'составляющая '!$B$21*'составляющая '!$C$21)+'составляющая '!$D$21+'составляющая '!$E$21)*1000+ставка!Y8</f>
        <v>2692.93093847</v>
      </c>
    </row>
    <row r="411" spans="1:25" s="104" customFormat="1" ht="15.75" hidden="1" outlineLevel="1" x14ac:dyDescent="0.25">
      <c r="A411" s="227">
        <v>5</v>
      </c>
      <c r="B411" s="146">
        <f>((ставка!B9/1000*'составляющая '!$B$21*'составляющая '!$C$21)+'составляющая '!$D$21+'составляющая '!$E$21)*1000+ставка!B9</f>
        <v>2582.106548365</v>
      </c>
      <c r="C411" s="146">
        <f>((ставка!C9/1000*'составляющая '!$B$21*'составляющая '!$C$21)+'составляющая '!$D$21+'составляющая '!$E$21)*1000+ставка!C9</f>
        <v>2480.1687659899999</v>
      </c>
      <c r="D411" s="146">
        <f>((ставка!D9/1000*'составляющая '!$B$21*'составляющая '!$C$21)+'составляющая '!$D$21+'составляющая '!$E$21)*1000+ставка!D9</f>
        <v>2474.3913951049999</v>
      </c>
      <c r="E411" s="146">
        <f>((ставка!E9/1000*'составляющая '!$B$21*'составляющая '!$C$21)+'составляющая '!$D$21+'составляющая '!$E$21)*1000+ставка!E9</f>
        <v>2458.640797385</v>
      </c>
      <c r="F411" s="146">
        <f>((ставка!F9/1000*'составляющая '!$B$21*'составляющая '!$C$21)+'составляющая '!$D$21+'составляющая '!$E$21)*1000+ставка!F9</f>
        <v>2465.0314087549996</v>
      </c>
      <c r="G411" s="146">
        <f>((ставка!G9/1000*'составляющая '!$B$21*'составляющая '!$C$21)+'составляющая '!$D$21+'составляющая '!$E$21)*1000+ставка!G9</f>
        <v>2497.9742572649998</v>
      </c>
      <c r="H411" s="146">
        <f>((ставка!H9/1000*'составляющая '!$B$21*'составляющая '!$C$21)+'составляющая '!$D$21+'составляющая '!$E$21)*1000+ставка!H9</f>
        <v>2572.283942</v>
      </c>
      <c r="I411" s="146">
        <f>((ставка!I9/1000*'составляющая '!$B$21*'составляющая '!$C$21)+'составляющая '!$D$21+'составляющая '!$E$21)*1000+ставка!I9</f>
        <v>2668.0462851049997</v>
      </c>
      <c r="J411" s="146">
        <f>((ставка!J9/1000*'составляющая '!$B$21*'составляющая '!$C$21)+'составляющая '!$D$21+'составляющая '!$E$21)*1000+ставка!J9</f>
        <v>2975.77466392</v>
      </c>
      <c r="K411" s="146">
        <f>((ставка!K9/1000*'составляющая '!$B$21*'составляющая '!$C$21)+'составляющая '!$D$21+'составляющая '!$E$21)*1000+ставка!K9</f>
        <v>3079.5736849599998</v>
      </c>
      <c r="L411" s="146">
        <f>((ставка!L9/1000*'составляющая '!$B$21*'составляющая '!$C$21)+'составляющая '!$D$21+'составляющая '!$E$21)*1000+ставка!L9</f>
        <v>3091.0853923100003</v>
      </c>
      <c r="M411" s="146">
        <f>((ставка!M9/1000*'составляющая '!$B$21*'составляющая '!$C$21)+'составляющая '!$D$21+'составляющая '!$E$21)*1000+ставка!M9</f>
        <v>3062.4244685899998</v>
      </c>
      <c r="N411" s="146">
        <f>((ставка!N9/1000*'составляющая '!$B$21*'составляющая '!$C$21)+'составляющая '!$D$21+'составляющая '!$E$21)*1000+ставка!N9</f>
        <v>3052.0208975550004</v>
      </c>
      <c r="O411" s="146">
        <f>((ставка!O9/1000*'составляющая '!$B$21*'составляющая '!$C$21)+'составляющая '!$D$21+'составляющая '!$E$21)*1000+ставка!O9</f>
        <v>3094.9800073199999</v>
      </c>
      <c r="P411" s="146">
        <f>((ставка!P9/1000*'составляющая '!$B$21*'составляющая '!$C$21)+'составляющая '!$D$21+'составляющая '!$E$21)*1000+ставка!P9</f>
        <v>3097.3038659999997</v>
      </c>
      <c r="Q411" s="146">
        <f>((ставка!Q9/1000*'составляющая '!$B$21*'составляющая '!$C$21)+'составляющая '!$D$21+'составляющая '!$E$21)*1000+ставка!Q9</f>
        <v>3096.3248329449998</v>
      </c>
      <c r="R411" s="146">
        <f>((ставка!R9/1000*'составляющая '!$B$21*'составляющая '!$C$21)+'составляющая '!$D$21+'составляющая '!$E$21)*1000+ставка!R9</f>
        <v>3095.6040064099998</v>
      </c>
      <c r="S411" s="146">
        <f>((ставка!S9/1000*'составляющая '!$B$21*'составляющая '!$C$21)+'составляющая '!$D$21+'составляющая '!$E$21)*1000+ставка!S9</f>
        <v>3040.3800869449997</v>
      </c>
      <c r="T411" s="146">
        <f>((ставка!T9/1000*'составляющая '!$B$21*'составляющая '!$C$21)+'составляющая '!$D$21+'составляющая '!$E$21)*1000+ставка!T9</f>
        <v>2983.8436176699997</v>
      </c>
      <c r="U411" s="146">
        <f>((ставка!U9/1000*'составляющая '!$B$21*'составляющая '!$C$21)+'составляющая '!$D$21+'составляющая '!$E$21)*1000+ставка!U9</f>
        <v>2982.0792064500001</v>
      </c>
      <c r="V411" s="146">
        <f>((ставка!V9/1000*'составляющая '!$B$21*'составляющая '!$C$21)+'составляющая '!$D$21+'составляющая '!$E$21)*1000+ставка!V9</f>
        <v>3118.4337662200001</v>
      </c>
      <c r="W411" s="146">
        <f>((ставка!W9/1000*'составляющая '!$B$21*'составляющая '!$C$21)+'составляющая '!$D$21+'составляющая '!$E$21)*1000+ставка!W9</f>
        <v>3119.5849369549996</v>
      </c>
      <c r="X411" s="146">
        <f>((ставка!X9/1000*'составляющая '!$B$21*'составляющая '!$C$21)+'составляющая '!$D$21+'составляющая '!$E$21)*1000+ставка!X9</f>
        <v>2976.5600420849996</v>
      </c>
      <c r="Y411" s="146">
        <f>((ставка!Y9/1000*'составляющая '!$B$21*'составляющая '!$C$21)+'составляющая '!$D$21+'составляющая '!$E$21)*1000+ставка!Y9</f>
        <v>2735.6641175300001</v>
      </c>
    </row>
    <row r="412" spans="1:25" s="104" customFormat="1" ht="15.75" hidden="1" outlineLevel="1" x14ac:dyDescent="0.25">
      <c r="A412" s="227">
        <v>6</v>
      </c>
      <c r="B412" s="146">
        <f>((ставка!B10/1000*'составляющая '!$B$21*'составляющая '!$C$21)+'составляющая '!$D$21+'составляющая '!$E$21)*1000+ставка!B10</f>
        <v>2596.3186655700001</v>
      </c>
      <c r="C412" s="146">
        <f>((ставка!C10/1000*'составляющая '!$B$21*'составляющая '!$C$21)+'составляющая '!$D$21+'составляющая '!$E$21)*1000+ставка!C10</f>
        <v>2560.3956834749997</v>
      </c>
      <c r="D412" s="146">
        <f>((ставка!D10/1000*'составляющая '!$B$21*'составляющая '!$C$21)+'составляющая '!$D$21+'составляющая '!$E$21)*1000+ставка!D10</f>
        <v>2529.61531457</v>
      </c>
      <c r="E412" s="146">
        <f>((ставка!E10/1000*'составляющая '!$B$21*'составляющая '!$C$21)+'составляющая '!$D$21+'составляющая '!$E$21)*1000+ставка!E10</f>
        <v>2446.2899188449996</v>
      </c>
      <c r="F412" s="146">
        <f>((ставка!F10/1000*'составляющая '!$B$21*'составляющая '!$C$21)+'составляющая '!$D$21+'составляющая '!$E$21)*1000+ставка!F10</f>
        <v>2522.3532561950001</v>
      </c>
      <c r="G412" s="146">
        <f>((ставка!G10/1000*'составляющая '!$B$21*'составляющая '!$C$21)+'составляющая '!$D$21+'составляющая '!$E$21)*1000+ставка!G10</f>
        <v>2560.6216141800001</v>
      </c>
      <c r="H412" s="146">
        <f>((ставка!H10/1000*'составляющая '!$B$21*'составляющая '!$C$21)+'составляющая '!$D$21+'составляющая '!$E$21)*1000+ставка!H10</f>
        <v>2614.9740866399998</v>
      </c>
      <c r="I412" s="146">
        <f>((ставка!I10/1000*'составляющая '!$B$21*'составляющая '!$C$21)+'составляющая '!$D$21+'составляющая '!$E$21)*1000+ставка!I10</f>
        <v>2789.4786597400002</v>
      </c>
      <c r="J412" s="146">
        <f>((ставка!J10/1000*'составляющая '!$B$21*'составляющая '!$C$21)+'составляющая '!$D$21+'составляющая '!$E$21)*1000+ставка!J10</f>
        <v>2994.656015695</v>
      </c>
      <c r="K412" s="146">
        <f>((ставка!K10/1000*'составляющая '!$B$21*'составляющая '!$C$21)+'составляющая '!$D$21+'составляющая '!$E$21)*1000+ставка!K10</f>
        <v>3096.59379807</v>
      </c>
      <c r="L412" s="146">
        <f>((ставка!L10/1000*'составляющая '!$B$21*'составляющая '!$C$21)+'составляющая '!$D$21+'составляющая '!$E$21)*1000+ставка!L10</f>
        <v>3114.1195656150003</v>
      </c>
      <c r="M412" s="146">
        <f>((ставка!M10/1000*'составляющая '!$B$21*'составляющая '!$C$21)+'составляющая '!$D$21+'составляющая '!$E$21)*1000+ставка!M10</f>
        <v>3102.6724098949999</v>
      </c>
      <c r="N412" s="146">
        <f>((ставка!N10/1000*'составляющая '!$B$21*'составляющая '!$C$21)+'составляющая '!$D$21+'составляющая '!$E$21)*1000+ставка!N10</f>
        <v>3101.940824755</v>
      </c>
      <c r="O412" s="146">
        <f>((ставка!O10/1000*'составляющая '!$B$21*'составляющая '!$C$21)+'составляющая '!$D$21+'составляющая '!$E$21)*1000+ставка!O10</f>
        <v>3114.9157023849998</v>
      </c>
      <c r="P412" s="146">
        <f>((ставка!P10/1000*'составляющая '!$B$21*'составляющая '!$C$21)+'составляющая '!$D$21+'составляющая '!$E$21)*1000+ставка!P10</f>
        <v>3116.2928038250002</v>
      </c>
      <c r="Q412" s="146">
        <f>((ставка!Q10/1000*'составляющая '!$B$21*'составляющая '!$C$21)+'составляющая '!$D$21+'составляющая '!$E$21)*1000+ставка!Q10</f>
        <v>3116.7231480249998</v>
      </c>
      <c r="R412" s="146">
        <f>((ставка!R10/1000*'составляющая '!$B$21*'составляющая '!$C$21)+'составляющая '!$D$21+'составляющая '!$E$21)*1000+ставка!R10</f>
        <v>3114.8081163349998</v>
      </c>
      <c r="S412" s="146">
        <f>((ставка!S10/1000*'составляющая '!$B$21*'составляющая '!$C$21)+'составляющая '!$D$21+'составляющая '!$E$21)*1000+ставка!S10</f>
        <v>3109.9021924549997</v>
      </c>
      <c r="T412" s="146">
        <f>((ставка!T10/1000*'составляющая '!$B$21*'составляющая '!$C$21)+'составляющая '!$D$21+'составляющая '!$E$21)*1000+ставка!T10</f>
        <v>3073.6672108149996</v>
      </c>
      <c r="U412" s="146">
        <f>((ставка!U10/1000*'составляющая '!$B$21*'составляющая '!$C$21)+'составляющая '!$D$21+'составляющая '!$E$21)*1000+ставка!U10</f>
        <v>3075.732862975</v>
      </c>
      <c r="V412" s="146">
        <f>((ставка!V10/1000*'составляющая '!$B$21*'составляющая '!$C$21)+'составляющая '!$D$21+'составляющая '!$E$21)*1000+ставка!V10</f>
        <v>3141.3065604499998</v>
      </c>
      <c r="W412" s="146">
        <f>((ставка!W10/1000*'составляющая '!$B$21*'составляющая '!$C$21)+'составляющая '!$D$21+'составляющая '!$E$21)*1000+ставка!W10</f>
        <v>3156.164193955</v>
      </c>
      <c r="X412" s="146">
        <f>((ставка!X10/1000*'составляющая '!$B$21*'составляющая '!$C$21)+'составляющая '!$D$21+'составляющая '!$E$21)*1000+ставка!X10</f>
        <v>3022.951146845</v>
      </c>
      <c r="Y412" s="146">
        <f>((ставка!Y10/1000*'составляющая '!$B$21*'составляющая '!$C$21)+'составляющая '!$D$21+'составляющая '!$E$21)*1000+ставка!Y10</f>
        <v>2752.9424371599998</v>
      </c>
    </row>
    <row r="413" spans="1:25" s="104" customFormat="1" ht="15.75" hidden="1" outlineLevel="1" x14ac:dyDescent="0.25">
      <c r="A413" s="227">
        <v>7</v>
      </c>
      <c r="B413" s="146">
        <f>((ставка!B11/1000*'составляющая '!$B$21*'составляющая '!$C$21)+'составляющая '!$D$21+'составляющая '!$E$21)*1000+ставка!B11</f>
        <v>2723.0980668900002</v>
      </c>
      <c r="C413" s="146">
        <f>((ставка!C11/1000*'составляющая '!$B$21*'составляющая '!$C$21)+'составляющая '!$D$21+'составляющая '!$E$21)*1000+ставка!C11</f>
        <v>2638.8689483449998</v>
      </c>
      <c r="D413" s="146">
        <f>((ставка!D11/1000*'составляющая '!$B$21*'составляющая '!$C$21)+'составляющая '!$D$21+'составляющая '!$E$21)*1000+ставка!D11</f>
        <v>2567.883672555</v>
      </c>
      <c r="E413" s="146">
        <f>((ставка!E11/1000*'составляющая '!$B$21*'составляющая '!$C$21)+'составляющая '!$D$21+'составляющая '!$E$21)*1000+ставка!E11</f>
        <v>2553.9943134999999</v>
      </c>
      <c r="F413" s="146">
        <f>((ставка!F11/1000*'составляющая '!$B$21*'составляющая '!$C$21)+'составляющая '!$D$21+'составляющая '!$E$21)*1000+ставка!F11</f>
        <v>2568.4538786200001</v>
      </c>
      <c r="G413" s="146">
        <f>((ставка!G11/1000*'составляющая '!$B$21*'составляющая '!$C$21)+'составляющая '!$D$21+'составляющая '!$E$21)*1000+ставка!G11</f>
        <v>2577.9967612549999</v>
      </c>
      <c r="H413" s="146">
        <f>((ставка!H11/1000*'составляющая '!$B$21*'составляющая '!$C$21)+'составляющая '!$D$21+'составляющая '!$E$21)*1000+ставка!H11</f>
        <v>2603.1288625349998</v>
      </c>
      <c r="I413" s="146">
        <f>((ставка!I11/1000*'составляющая '!$B$21*'составляющая '!$C$21)+'составляющая '!$D$21+'составляющая '!$E$21)*1000+ставка!I11</f>
        <v>2601.6979680699997</v>
      </c>
      <c r="J413" s="146">
        <f>((ставка!J11/1000*'составляющая '!$B$21*'составляющая '!$C$21)+'составляющая '!$D$21+'составляющая '!$E$21)*1000+ставка!J11</f>
        <v>2748.4776160849997</v>
      </c>
      <c r="K413" s="146">
        <f>((ставка!K11/1000*'составляющая '!$B$21*'составляющая '!$C$21)+'составляющая '!$D$21+'составляющая '!$E$21)*1000+ставка!K11</f>
        <v>2903.9394583349999</v>
      </c>
      <c r="L413" s="146">
        <f>((ставка!L11/1000*'составляющая '!$B$21*'составляющая '!$C$21)+'составляющая '!$D$21+'составляющая '!$E$21)*1000+ставка!L11</f>
        <v>2981.5305175949998</v>
      </c>
      <c r="M413" s="146">
        <f>((ставка!M11/1000*'составляющая '!$B$21*'составляющая '!$C$21)+'составляющая '!$D$21+'составляющая '!$E$21)*1000+ставка!M11</f>
        <v>2987.6736810499997</v>
      </c>
      <c r="N413" s="146">
        <f>((ставка!N11/1000*'составляющая '!$B$21*'составляющая '!$C$21)+'составляющая '!$D$21+'составляющая '!$E$21)*1000+ставка!N11</f>
        <v>2991.3638825649996</v>
      </c>
      <c r="O413" s="146">
        <f>((ставка!O11/1000*'составляющая '!$B$21*'составляющая '!$C$21)+'составляющая '!$D$21+'составляющая '!$E$21)*1000+ставка!O11</f>
        <v>2990.10512578</v>
      </c>
      <c r="P413" s="146">
        <f>((ставка!P11/1000*'составляющая '!$B$21*'составляющая '!$C$21)+'составляющая '!$D$21+'составляющая '!$E$21)*1000+ставка!P11</f>
        <v>2989.3305062199997</v>
      </c>
      <c r="Q413" s="146">
        <f>((ставка!Q11/1000*'составляющая '!$B$21*'составляющая '!$C$21)+'составляющая '!$D$21+'составляющая '!$E$21)*1000+ставка!Q11</f>
        <v>2990.2772634599996</v>
      </c>
      <c r="R413" s="146">
        <f>((ставка!R11/1000*'составляющая '!$B$21*'составляющая '!$C$21)+'составляющая '!$D$21+'составляющая '!$E$21)*1000+ставка!R11</f>
        <v>2989.814643445</v>
      </c>
      <c r="S413" s="146">
        <f>((ставка!S11/1000*'составляющая '!$B$21*'составляющая '!$C$21)+'составляющая '!$D$21+'составляющая '!$E$21)*1000+ставка!S11</f>
        <v>2991.97712305</v>
      </c>
      <c r="T413" s="146">
        <f>((ставка!T11/1000*'составляющая '!$B$21*'составляющая '!$C$21)+'составляющая '!$D$21+'составляющая '!$E$21)*1000+ставка!T11</f>
        <v>2991.54677885</v>
      </c>
      <c r="U413" s="146">
        <f>((ставка!U11/1000*'составляющая '!$B$21*'составляющая '!$C$21)+'составляющая '!$D$21+'составляющая '!$E$21)*1000+ставка!U11</f>
        <v>2990.6215388199998</v>
      </c>
      <c r="V413" s="146">
        <f>((ставка!V11/1000*'составляющая '!$B$21*'составляющая '!$C$21)+'составляющая '!$D$21+'составляющая '!$E$21)*1000+ставка!V11</f>
        <v>3061.187229015</v>
      </c>
      <c r="W413" s="146">
        <f>((ставка!W11/1000*'составляющая '!$B$21*'составляющая '!$C$21)+'составляющая '!$D$21+'составляющая '!$E$21)*1000+ставка!W11</f>
        <v>3060.20819596</v>
      </c>
      <c r="X413" s="146">
        <f>((ставка!X11/1000*'составляющая '!$B$21*'составляющая '!$C$21)+'составляющая '!$D$21+'составляющая '!$E$21)*1000+ставка!X11</f>
        <v>3015.4739163700001</v>
      </c>
      <c r="Y413" s="146">
        <f>((ставка!Y11/1000*'составляющая '!$B$21*'составляющая '!$C$21)+'составляющая '!$D$21+'составляющая '!$E$21)*1000+ставка!Y11</f>
        <v>2831.2865987699997</v>
      </c>
    </row>
    <row r="414" spans="1:25" s="104" customFormat="1" ht="15.75" hidden="1" outlineLevel="1" x14ac:dyDescent="0.25">
      <c r="A414" s="227">
        <v>8</v>
      </c>
      <c r="B414" s="146">
        <f>((ставка!B12/1000*'составляющая '!$B$21*'составляющая '!$C$21)+'составляющая '!$D$21+'составляющая '!$E$21)*1000+ставка!B12</f>
        <v>2738.4075618050001</v>
      </c>
      <c r="C414" s="146">
        <f>((ставка!C12/1000*'составляющая '!$B$21*'составляющая '!$C$21)+'составляющая '!$D$21+'составляющая '!$E$21)*1000+ставка!C12</f>
        <v>2614.19946708</v>
      </c>
      <c r="D414" s="146">
        <f>((ставка!D12/1000*'составляющая '!$B$21*'составляющая '!$C$21)+'составляющая '!$D$21+'составляющая '!$E$21)*1000+ставка!D12</f>
        <v>2533.0580681699998</v>
      </c>
      <c r="E414" s="146">
        <f>((ставка!E12/1000*'составляющая '!$B$21*'составляющая '!$C$21)+'составляющая '!$D$21+'составляющая '!$E$21)*1000+ставка!E12</f>
        <v>2465.6876836599999</v>
      </c>
      <c r="F414" s="146">
        <f>((ставка!F12/1000*'составляющая '!$B$21*'составляющая '!$C$21)+'составляющая '!$D$21+'составляющая '!$E$21)*1000+ставка!F12</f>
        <v>2459.9856230099999</v>
      </c>
      <c r="G414" s="146">
        <f>((ставка!G12/1000*'составляющая '!$B$21*'составляющая '!$C$21)+'составляющая '!$D$21+'составляющая '!$E$21)*1000+ставка!G12</f>
        <v>2456.4460419649999</v>
      </c>
      <c r="H414" s="146">
        <f>((ставка!H12/1000*'составляющая '!$B$21*'составляющая '!$C$21)+'составляющая '!$D$21+'составляющая '!$E$21)*1000+ставка!H12</f>
        <v>2511.5516167750002</v>
      </c>
      <c r="I414" s="146">
        <f>((ставка!I12/1000*'составляющая '!$B$21*'составляющая '!$C$21)+'составляющая '!$D$21+'составляющая '!$E$21)*1000+ставка!I12</f>
        <v>2443.3528196799998</v>
      </c>
      <c r="J414" s="146">
        <f>((ставка!J12/1000*'составляющая '!$B$21*'составляющая '!$C$21)+'составляющая '!$D$21+'составляющая '!$E$21)*1000+ставка!J12</f>
        <v>2634.4364030850002</v>
      </c>
      <c r="K414" s="146">
        <f>((ставка!K12/1000*'составляющая '!$B$21*'составляющая '!$C$21)+'составляющая '!$D$21+'составляющая '!$E$21)*1000+ставка!K12</f>
        <v>2775.6968867349997</v>
      </c>
      <c r="L414" s="146">
        <f>((ставка!L12/1000*'составляющая '!$B$21*'составляющая '!$C$21)+'составляющая '!$D$21+'составляющая '!$E$21)*1000+ставка!L12</f>
        <v>2855.4827014149996</v>
      </c>
      <c r="M414" s="146">
        <f>((ставка!M12/1000*'составляющая '!$B$21*'составляющая '!$C$21)+'составляющая '!$D$21+'составляющая '!$E$21)*1000+ставка!M12</f>
        <v>2869.7701288549997</v>
      </c>
      <c r="N414" s="146">
        <f>((ставка!N12/1000*'составляющая '!$B$21*'составляющая '!$C$21)+'составляющая '!$D$21+'составляющая '!$E$21)*1000+ставка!N12</f>
        <v>2880.7008715350003</v>
      </c>
      <c r="O414" s="146">
        <f>((ставка!O12/1000*'составляющая '!$B$21*'составляющая '!$C$21)+'составляющая '!$D$21+'составляющая '!$E$21)*1000+ставка!O12</f>
        <v>2895.160436655</v>
      </c>
      <c r="P414" s="146">
        <f>((ставка!P12/1000*'составляющая '!$B$21*'составляющая '!$C$21)+'составляющая '!$D$21+'составляющая '!$E$21)*1000+ставка!P12</f>
        <v>2912.9659279300004</v>
      </c>
      <c r="Q414" s="146">
        <f>((ставка!Q12/1000*'составляющая '!$B$21*'составляющая '!$C$21)+'составляющая '!$D$21+'составляющая '!$E$21)*1000+ставка!Q12</f>
        <v>2932.1592792500001</v>
      </c>
      <c r="R414" s="146">
        <f>((ставка!R12/1000*'составляющая '!$B$21*'составляющая '!$C$21)+'составляющая '!$D$21+'составляющая '!$E$21)*1000+ставка!R12</f>
        <v>2973.85963223</v>
      </c>
      <c r="S414" s="146">
        <f>((ставка!S12/1000*'составляющая '!$B$21*'составляющая '!$C$21)+'составляющая '!$D$21+'составляющая '!$E$21)*1000+ставка!S12</f>
        <v>2975.5594918199995</v>
      </c>
      <c r="T414" s="146">
        <f>((ставка!T12/1000*'составляющая '!$B$21*'составляющая '!$C$21)+'составляющая '!$D$21+'составляющая '!$E$21)*1000+ставка!T12</f>
        <v>2980.5299673300001</v>
      </c>
      <c r="U414" s="146">
        <f>((ставка!U12/1000*'составляющая '!$B$21*'составляющая '!$C$21)+'составляющая '!$D$21+'составляющая '!$E$21)*1000+ставка!U12</f>
        <v>3016.85101781</v>
      </c>
      <c r="V414" s="146">
        <f>((ставка!V12/1000*'составляющая '!$B$21*'составляющая '!$C$21)+'составляющая '!$D$21+'составляющая '!$E$21)*1000+ставка!V12</f>
        <v>3064.3825347000002</v>
      </c>
      <c r="W414" s="146">
        <f>((ставка!W12/1000*'составляющая '!$B$21*'составляющая '!$C$21)+'составляющая '!$D$21+'составляющая '!$E$21)*1000+ставка!W12</f>
        <v>3066.5772901199998</v>
      </c>
      <c r="X414" s="146">
        <f>((ставка!X12/1000*'составляющая '!$B$21*'составляющая '!$C$21)+'составляющая '!$D$21+'составляющая '!$E$21)*1000+ставка!X12</f>
        <v>3015.9150191749995</v>
      </c>
      <c r="Y414" s="146">
        <f>((ставка!Y12/1000*'составляющая '!$B$21*'составляющая '!$C$21)+'составляющая '!$D$21+'составляющая '!$E$21)*1000+ставка!Y12</f>
        <v>2858.0002149849997</v>
      </c>
    </row>
    <row r="415" spans="1:25" s="104" customFormat="1" ht="15.75" hidden="1" outlineLevel="1" x14ac:dyDescent="0.25">
      <c r="A415" s="227">
        <v>9</v>
      </c>
      <c r="B415" s="146">
        <f>((ставка!B13/1000*'составляющая '!$B$21*'составляющая '!$C$21)+'составляющая '!$D$21+'составляющая '!$E$21)*1000+ставка!B13</f>
        <v>2672.9522089849997</v>
      </c>
      <c r="C415" s="146">
        <f>((ставка!C13/1000*'составляющая '!$B$21*'составляющая '!$C$21)+'составляющая '!$D$21+'составляющая '!$E$21)*1000+ставка!C13</f>
        <v>2557.6737564099999</v>
      </c>
      <c r="D415" s="146">
        <f>((ставка!D13/1000*'составляющая '!$B$21*'составляющая '!$C$21)+'составляющая '!$D$21+'составляющая '!$E$21)*1000+ставка!D13</f>
        <v>2507.88293247</v>
      </c>
      <c r="E415" s="146">
        <f>((ставка!E13/1000*'составляющая '!$B$21*'составляющая '!$C$21)+'составляющая '!$D$21+'составляющая '!$E$21)*1000+ставка!E13</f>
        <v>2396.477577695</v>
      </c>
      <c r="F415" s="146">
        <f>((ставка!F13/1000*'составляющая '!$B$21*'составляющая '!$C$21)+'составляющая '!$D$21+'составляющая '!$E$21)*1000+ставка!F13</f>
        <v>2483.3317958600001</v>
      </c>
      <c r="G415" s="146">
        <f>((ставка!G13/1000*'составляющая '!$B$21*'составляющая '!$C$21)+'составляющая '!$D$21+'составляющая '!$E$21)*1000+ставка!G13</f>
        <v>2548.5504593699998</v>
      </c>
      <c r="H415" s="146">
        <f>((ставка!H13/1000*'составляющая '!$B$21*'составляющая '!$C$21)+'составляющая '!$D$21+'составляющая '!$E$21)*1000+ставка!H13</f>
        <v>2665.8622882899999</v>
      </c>
      <c r="I415" s="146">
        <f>((ставка!I13/1000*'составляющая '!$B$21*'составляющая '!$C$21)+'составляющая '!$D$21+'составляющая '!$E$21)*1000+ставка!I13</f>
        <v>2850.5229845099998</v>
      </c>
      <c r="J415" s="146">
        <f>((ставка!J13/1000*'составляющая '!$B$21*'составляющая '!$C$21)+'составляющая '!$D$21+'составляющая '!$E$21)*1000+ставка!J13</f>
        <v>3005.1994485949999</v>
      </c>
      <c r="K415" s="146">
        <f>((ставка!K13/1000*'составляющая '!$B$21*'составляющая '!$C$21)+'составляющая '!$D$21+'составляющая '!$E$21)*1000+ставка!K13</f>
        <v>3100.6605507599998</v>
      </c>
      <c r="L415" s="146">
        <f>((ставка!L13/1000*'составляющая '!$B$21*'составляющая '!$C$21)+'составляющая '!$D$21+'составляющая '!$E$21)*1000+ставка!L13</f>
        <v>3111.1286734249998</v>
      </c>
      <c r="M415" s="146">
        <f>((ставка!M13/1000*'составляющая '!$B$21*'составляющая '!$C$21)+'составляющая '!$D$21+'составляющая '!$E$21)*1000+ставка!M13</f>
        <v>3111.7419139100002</v>
      </c>
      <c r="N415" s="146">
        <f>((ставка!N13/1000*'составляющая '!$B$21*'составляющая '!$C$21)+'составляющая '!$D$21+'составляющая '!$E$21)*1000+ставка!N13</f>
        <v>3108.3852291499998</v>
      </c>
      <c r="O415" s="146">
        <f>((ставка!O13/1000*'составляющая '!$B$21*'составляющая '!$C$21)+'составляющая '!$D$21+'составляющая '!$E$21)*1000+ставка!O13</f>
        <v>3109.7192961699998</v>
      </c>
      <c r="P415" s="146">
        <f>((ставка!P13/1000*'составляющая '!$B$21*'составляющая '!$C$21)+'составляющая '!$D$21+'составляющая '!$E$21)*1000+ставка!P13</f>
        <v>3109.084538475</v>
      </c>
      <c r="Q415" s="146">
        <f>((ставка!Q13/1000*'составляющая '!$B$21*'составляющая '!$C$21)+'составляющая '!$D$21+'составляющая '!$E$21)*1000+ставка!Q13</f>
        <v>3108.1162640249995</v>
      </c>
      <c r="R415" s="146">
        <f>((ставка!R13/1000*'составляющая '!$B$21*'составляющая '!$C$21)+'составляющая '!$D$21+'составляющая '!$E$21)*1000+ставка!R13</f>
        <v>3106.5777835099998</v>
      </c>
      <c r="S415" s="146">
        <f>((ставка!S13/1000*'составляющая '!$B$21*'составляющая '!$C$21)+'составляющая '!$D$21+'составляющая '!$E$21)*1000+ставка!S13</f>
        <v>3077.6156188499999</v>
      </c>
      <c r="T415" s="146">
        <f>((ставка!T13/1000*'составляющая '!$B$21*'составляющая '!$C$21)+'составляющая '!$D$21+'составляющая '!$E$21)*1000+ставка!T13</f>
        <v>3052.7955171150002</v>
      </c>
      <c r="U415" s="146">
        <f>((ставка!U13/1000*'составляющая '!$B$21*'составляющая '!$C$21)+'составляющая '!$D$21+'составляющая '!$E$21)*1000+ставка!U13</f>
        <v>3074.8398987599999</v>
      </c>
      <c r="V415" s="146">
        <f>((ставка!V13/1000*'составляющая '!$B$21*'составляющая '!$C$21)+'составляющая '!$D$21+'составляющая '!$E$21)*1000+ставка!V13</f>
        <v>3116.6908722099997</v>
      </c>
      <c r="W415" s="146">
        <f>((ставка!W13/1000*'составляющая '!$B$21*'составляющая '!$C$21)+'составляющая '!$D$21+'составляющая '!$E$21)*1000+ставка!W13</f>
        <v>3130.5049210299999</v>
      </c>
      <c r="X415" s="146">
        <f>((ставка!X13/1000*'составляющая '!$B$21*'составляющая '!$C$21)+'составляющая '!$D$21+'составляющая '!$E$21)*1000+ставка!X13</f>
        <v>3065.9963254499999</v>
      </c>
      <c r="Y415" s="146">
        <f>((ставка!Y13/1000*'составляющая '!$B$21*'составляющая '!$C$21)+'составляющая '!$D$21+'составляющая '!$E$21)*1000+ставка!Y13</f>
        <v>2772.3402019750001</v>
      </c>
    </row>
    <row r="416" spans="1:25" s="104" customFormat="1" ht="15.75" hidden="1" outlineLevel="1" x14ac:dyDescent="0.25">
      <c r="A416" s="227">
        <v>10</v>
      </c>
      <c r="B416" s="146">
        <f>((ставка!B14/1000*'составляющая '!$B$21*'составляющая '!$C$21)+'составляющая '!$D$21+'составляющая '!$E$21)*1000+ставка!B14</f>
        <v>2674.5659997349999</v>
      </c>
      <c r="C416" s="146">
        <f>((ставка!C14/1000*'составляющая '!$B$21*'составляющая '!$C$21)+'составляющая '!$D$21+'составляющая '!$E$21)*1000+ставка!C14</f>
        <v>2579.0295873349996</v>
      </c>
      <c r="D416" s="146">
        <f>((ставка!D14/1000*'составляющая '!$B$21*'составляющая '!$C$21)+'составляющая '!$D$21+'составляющая '!$E$21)*1000+ставка!D14</f>
        <v>2560.7614760449997</v>
      </c>
      <c r="E416" s="146">
        <f>((ставка!E14/1000*'составляющая '!$B$21*'составляющая '!$C$21)+'составляющая '!$D$21+'составляющая '!$E$21)*1000+ставка!E14</f>
        <v>2477.19939101</v>
      </c>
      <c r="F416" s="146">
        <f>((ставка!F14/1000*'составляющая '!$B$21*'составляющая '!$C$21)+'составляющая '!$D$21+'составляющая '!$E$21)*1000+ставка!F14</f>
        <v>2544.0641210849999</v>
      </c>
      <c r="G416" s="146">
        <f>((ставка!G14/1000*'составляющая '!$B$21*'составляющая '!$C$21)+'составляющая '!$D$21+'составляющая '!$E$21)*1000+ставка!G14</f>
        <v>2570.0246349499998</v>
      </c>
      <c r="H416" s="146">
        <f>((ставка!H14/1000*'составляющая '!$B$21*'составляющая '!$C$21)+'составляющая '!$D$21+'составляющая '!$E$21)*1000+ставка!H14</f>
        <v>2650.6173450050001</v>
      </c>
      <c r="I416" s="146">
        <f>((ставка!I14/1000*'составляющая '!$B$21*'составляющая '!$C$21)+'составляющая '!$D$21+'составляющая '!$E$21)*1000+ставка!I14</f>
        <v>2769.8657228250004</v>
      </c>
      <c r="J416" s="146">
        <f>((ставка!J14/1000*'составляющая '!$B$21*'составляющая '!$C$21)+'составляющая '!$D$21+'составляющая '!$E$21)*1000+ставка!J14</f>
        <v>2986.4364414749998</v>
      </c>
      <c r="K416" s="146">
        <f>((ставка!K14/1000*'составляющая '!$B$21*'составляющая '!$C$21)+'составляющая '!$D$21+'составляющая '!$E$21)*1000+ставка!K14</f>
        <v>3093.6459402999999</v>
      </c>
      <c r="L416" s="146">
        <f>((ставка!L14/1000*'составляющая '!$B$21*'составляющая '!$C$21)+'составляющая '!$D$21+'составляющая '!$E$21)*1000+ставка!L14</f>
        <v>3100.9617917</v>
      </c>
      <c r="M416" s="146">
        <f>((ставка!M14/1000*'составляющая '!$B$21*'составляющая '!$C$21)+'составляющая '!$D$21+'составляющая '!$E$21)*1000+ставка!M14</f>
        <v>3100.8004126249998</v>
      </c>
      <c r="N416" s="146">
        <f>((ставка!N14/1000*'составляющая '!$B$21*'составляющая '!$C$21)+'составляющая '!$D$21+'составляющая '!$E$21)*1000+ставка!N14</f>
        <v>3055.7110990699998</v>
      </c>
      <c r="O416" s="146">
        <f>((ставка!O14/1000*'составляющая '!$B$21*'составляющая '!$C$21)+'составляющая '!$D$21+'составляющая '!$E$21)*1000+ставка!O14</f>
        <v>3052.7417240899999</v>
      </c>
      <c r="P416" s="146">
        <f>((ставка!P14/1000*'составляющая '!$B$21*'составляющая '!$C$21)+'составляющая '!$D$21+'составляющая '!$E$21)*1000+ставка!P14</f>
        <v>3083.5543688100001</v>
      </c>
      <c r="Q416" s="146">
        <f>((ставка!Q14/1000*'составляющая '!$B$21*'составляющая '!$C$21)+'составляющая '!$D$21+'составляющая '!$E$21)*1000+ставка!Q14</f>
        <v>3088.5033271100001</v>
      </c>
      <c r="R416" s="146">
        <f>((ставка!R14/1000*'составляющая '!$B$21*'составляющая '!$C$21)+'составляющая '!$D$21+'составляющая '!$E$21)*1000+ставка!R14</f>
        <v>3090.4076001949998</v>
      </c>
      <c r="S416" s="146">
        <f>((ставка!S14/1000*'составляющая '!$B$21*'составляющая '!$C$21)+'составляющая '!$D$21+'составляющая '!$E$21)*1000+ставка!S14</f>
        <v>3089.0842917800001</v>
      </c>
      <c r="T416" s="146">
        <f>((ставка!T14/1000*'составляющая '!$B$21*'составляющая '!$C$21)+'составляющая '!$D$21+'составляющая '!$E$21)*1000+ставка!T14</f>
        <v>3079.7135468249999</v>
      </c>
      <c r="U416" s="146">
        <f>((ставка!U14/1000*'составляющая '!$B$21*'составляющая '!$C$21)+'составляющая '!$D$21+'составляющая '!$E$21)*1000+ставка!U14</f>
        <v>3070.5579739699997</v>
      </c>
      <c r="V416" s="146">
        <f>((ставка!V14/1000*'составляющая '!$B$21*'составляющая '!$C$21)+'составляющая '!$D$21+'составляющая '!$E$21)*1000+ставка!V14</f>
        <v>3125.7388590150003</v>
      </c>
      <c r="W416" s="146">
        <f>((ставка!W14/1000*'составляющая '!$B$21*'составляющая '!$C$21)+'составляющая '!$D$21+'составляющая '!$E$21)*1000+ставка!W14</f>
        <v>3122.9738975299997</v>
      </c>
      <c r="X416" s="146">
        <f>((ставка!X14/1000*'составляющая '!$B$21*'составляющая '!$C$21)+'составляющая '!$D$21+'составляющая '!$E$21)*1000+ставка!X14</f>
        <v>3037.9163663999998</v>
      </c>
      <c r="Y416" s="146">
        <f>((ставка!Y14/1000*'составляющая '!$B$21*'составляющая '!$C$21)+'составляющая '!$D$21+'составляющая '!$E$21)*1000+ставка!Y14</f>
        <v>2848.95222818</v>
      </c>
    </row>
    <row r="417" spans="1:25" s="104" customFormat="1" ht="15.75" hidden="1" outlineLevel="1" x14ac:dyDescent="0.25">
      <c r="A417" s="227">
        <v>11</v>
      </c>
      <c r="B417" s="146">
        <f>((ставка!B15/1000*'составляющая '!$B$21*'составляющая '!$C$21)+'составляющая '!$D$21+'составляющая '!$E$21)*1000+ставка!B15</f>
        <v>2629.1646866349997</v>
      </c>
      <c r="C417" s="146">
        <f>((ставка!C15/1000*'составляющая '!$B$21*'составляющая '!$C$21)+'составляющая '!$D$21+'составляющая '!$E$21)*1000+ставка!C15</f>
        <v>2503.6870765200001</v>
      </c>
      <c r="D417" s="146">
        <f>((ставка!D15/1000*'составляющая '!$B$21*'составляющая '!$C$21)+'составляющая '!$D$21+'составляющая '!$E$21)*1000+ставка!D15</f>
        <v>2485.9568954799997</v>
      </c>
      <c r="E417" s="146">
        <f>((ставка!E15/1000*'составляющая '!$B$21*'составляющая '!$C$21)+'составляющая '!$D$21+'составляющая '!$E$21)*1000+ставка!E15</f>
        <v>2465.4079599299998</v>
      </c>
      <c r="F417" s="146">
        <f>((ставка!F15/1000*'составляющая '!$B$21*'составляющая '!$C$21)+'составляющая '!$D$21+'составляющая '!$E$21)*1000+ставка!F15</f>
        <v>2566.3559506450001</v>
      </c>
      <c r="G417" s="146">
        <f>((ставка!G15/1000*'составляющая '!$B$21*'составляющая '!$C$21)+'составляющая '!$D$21+'составляющая '!$E$21)*1000+ставка!G15</f>
        <v>2614.1564326600001</v>
      </c>
      <c r="H417" s="146">
        <f>((ставка!H15/1000*'составляющая '!$B$21*'составляющая '!$C$21)+'составляющая '!$D$21+'составляющая '!$E$21)*1000+ставка!H15</f>
        <v>2644.8614913299998</v>
      </c>
      <c r="I417" s="146">
        <f>((ставка!I15/1000*'составляющая '!$B$21*'составляющая '!$C$21)+'составляющая '!$D$21+'составляющая '!$E$21)*1000+ставка!I15</f>
        <v>2981.6811380649997</v>
      </c>
      <c r="J417" s="146">
        <f>((ставка!J15/1000*'составляющая '!$B$21*'составляющая '!$C$21)+'составляющая '!$D$21+'составляющая '!$E$21)*1000+ставка!J15</f>
        <v>3041.4882232599998</v>
      </c>
      <c r="K417" s="146">
        <f>((ставка!K15/1000*'составляющая '!$B$21*'составляющая '!$C$21)+'составляющая '!$D$21+'составляющая '!$E$21)*1000+ставка!K15</f>
        <v>3064.6084654050001</v>
      </c>
      <c r="L417" s="146">
        <f>((ставка!L15/1000*'составляющая '!$B$21*'составляющая '!$C$21)+'составляющая '!$D$21+'составляющая '!$E$21)*1000+ставка!L15</f>
        <v>3107.4922649350001</v>
      </c>
      <c r="M417" s="146">
        <f>((ставка!M15/1000*'составляющая '!$B$21*'составляющая '!$C$21)+'составляющая '!$D$21+'составляющая '!$E$21)*1000+ставка!M15</f>
        <v>3106.4379216449997</v>
      </c>
      <c r="N417" s="146">
        <f>((ставка!N15/1000*'составляющая '!$B$21*'составляющая '!$C$21)+'составляющая '!$D$21+'составляющая '!$E$21)*1000+ставка!N15</f>
        <v>3104.9424755499995</v>
      </c>
      <c r="O417" s="146">
        <f>((ставка!O15/1000*'составляющая '!$B$21*'составляющая '!$C$21)+'составляющая '!$D$21+'составляющая '!$E$21)*1000+ставка!O15</f>
        <v>3103.9204080750001</v>
      </c>
      <c r="P417" s="146">
        <f>((ставка!P15/1000*'составляющая '!$B$21*'составляющая '!$C$21)+'составляющая '!$D$21+'составляющая '!$E$21)*1000+ставка!P15</f>
        <v>3100.89724007</v>
      </c>
      <c r="Q417" s="146">
        <f>((ставка!Q15/1000*'составляющая '!$B$21*'составляющая '!$C$21)+'составляющая '!$D$21+'составляющая '!$E$21)*1000+ставка!Q15</f>
        <v>3097.28234879</v>
      </c>
      <c r="R417" s="146">
        <f>((ставка!R15/1000*'составляющая '!$B$21*'составляющая '!$C$21)+'составляющая '!$D$21+'составляющая '!$E$21)*1000+ставка!R15</f>
        <v>3098.2506232400001</v>
      </c>
      <c r="S417" s="146">
        <f>((ставка!S15/1000*'составляющая '!$B$21*'составляющая '!$C$21)+'составляющая '!$D$21+'составляющая '!$E$21)*1000+ставка!S15</f>
        <v>3097.49752089</v>
      </c>
      <c r="T417" s="146">
        <f>((ставка!T15/1000*'составляющая '!$B$21*'составляющая '!$C$21)+'составляющая '!$D$21+'составляющая '!$E$21)*1000+ставка!T15</f>
        <v>3023.4998357000004</v>
      </c>
      <c r="U417" s="146">
        <f>((ставка!U15/1000*'составляющая '!$B$21*'составляющая '!$C$21)+'составляющая '!$D$21+'составляющая '!$E$21)*1000+ставка!U15</f>
        <v>3046.67387087</v>
      </c>
      <c r="V417" s="146">
        <f>((ставка!V15/1000*'составляющая '!$B$21*'составляющая '!$C$21)+'составляющая '!$D$21+'составляющая '!$E$21)*1000+ставка!V15</f>
        <v>3081.0583724500002</v>
      </c>
      <c r="W417" s="146">
        <f>((ставка!W15/1000*'составляющая '!$B$21*'составляющая '!$C$21)+'составляющая '!$D$21+'составляющая '!$E$21)*1000+ставка!W15</f>
        <v>3124.5984468850002</v>
      </c>
      <c r="X417" s="146">
        <f>((ставка!X15/1000*'составляющая '!$B$21*'составляющая '!$C$21)+'составляющая '!$D$21+'составляющая '!$E$21)*1000+ставка!X15</f>
        <v>3054.9795139299999</v>
      </c>
      <c r="Y417" s="146">
        <f>((ставка!Y15/1000*'составляющая '!$B$21*'составляющая '!$C$21)+'составляющая '!$D$21+'составляющая '!$E$21)*1000+ставка!Y15</f>
        <v>2840.3776199949998</v>
      </c>
    </row>
    <row r="418" spans="1:25" s="104" customFormat="1" ht="15.75" hidden="1" outlineLevel="1" x14ac:dyDescent="0.25">
      <c r="A418" s="227">
        <v>12</v>
      </c>
      <c r="B418" s="146">
        <f>((ставка!B16/1000*'составляющая '!$B$21*'составляющая '!$C$21)+'составляющая '!$D$21+'составляющая '!$E$21)*1000+ставка!B16</f>
        <v>2669.5202139900002</v>
      </c>
      <c r="C418" s="146">
        <f>((ставка!C16/1000*'составляющая '!$B$21*'составляющая '!$C$21)+'составляющая '!$D$21+'составляющая '!$E$21)*1000+ставка!C16</f>
        <v>2572.4022866549999</v>
      </c>
      <c r="D418" s="146">
        <f>((ставка!D16/1000*'составляющая '!$B$21*'составляющая '!$C$21)+'составляющая '!$D$21+'составляющая '!$E$21)*1000+ставка!D16</f>
        <v>2543.0958466349998</v>
      </c>
      <c r="E418" s="146">
        <f>((ставка!E16/1000*'составляющая '!$B$21*'составляющая '!$C$21)+'составляющая '!$D$21+'составляющая '!$E$21)*1000+ставка!E16</f>
        <v>2468.2589902549998</v>
      </c>
      <c r="F418" s="146">
        <f>((ставка!F16/1000*'составляющая '!$B$21*'составляющая '!$C$21)+'составляющая '!$D$21+'составляющая '!$E$21)*1000+ставка!F16</f>
        <v>2565.0434008349998</v>
      </c>
      <c r="G418" s="146">
        <f>((ставка!G16/1000*'составляющая '!$B$21*'составляющая '!$C$21)+'составляющая '!$D$21+'составляющая '!$E$21)*1000+ставка!G16</f>
        <v>2639.5467404599999</v>
      </c>
      <c r="H418" s="146">
        <f>((ставка!H16/1000*'составляющая '!$B$21*'составляющая '!$C$21)+'составляющая '!$D$21+'составляющая '!$E$21)*1000+ставка!H16</f>
        <v>2716.1695252700001</v>
      </c>
      <c r="I418" s="146">
        <f>((ставка!I16/1000*'составляющая '!$B$21*'составляющая '!$C$21)+'составляющая '!$D$21+'составляющая '!$E$21)*1000+ставка!I16</f>
        <v>2999.024009325</v>
      </c>
      <c r="J418" s="146">
        <f>((ставка!J16/1000*'составляющая '!$B$21*'составляющая '!$C$21)+'составляющая '!$D$21+'составляющая '!$E$21)*1000+ставка!J16</f>
        <v>3091.1714611500001</v>
      </c>
      <c r="K418" s="146">
        <f>((ставка!K16/1000*'составляющая '!$B$21*'составляющая '!$C$21)+'составляющая '!$D$21+'составляющая '!$E$21)*1000+ставка!K16</f>
        <v>3103.4685466649998</v>
      </c>
      <c r="L418" s="146">
        <f>((ставка!L16/1000*'составляющая '!$B$21*'составляющая '!$C$21)+'составляющая '!$D$21+'составляющая '!$E$21)*1000+ставка!L16</f>
        <v>3111.0963976099997</v>
      </c>
      <c r="M418" s="146">
        <f>((ставка!M16/1000*'составляющая '!$B$21*'составляющая '!$C$21)+'составляющая '!$D$21+'составляющая '!$E$21)*1000+ставка!M16</f>
        <v>3109.2136417349998</v>
      </c>
      <c r="N418" s="146">
        <f>((ставка!N16/1000*'составляющая '!$B$21*'составляющая '!$C$21)+'составляющая '!$D$21+'составляющая '!$E$21)*1000+ставка!N16</f>
        <v>3107.212541205</v>
      </c>
      <c r="O418" s="146">
        <f>((ставка!O16/1000*'составляющая '!$B$21*'составляющая '!$C$21)+'составляющая '!$D$21+'составляющая '!$E$21)*1000+ставка!O16</f>
        <v>3106.4379216449997</v>
      </c>
      <c r="P418" s="146">
        <f>((ставка!P16/1000*'составляющая '!$B$21*'составляющая '!$C$21)+'составляющая '!$D$21+'составляющая '!$E$21)*1000+ставка!P16</f>
        <v>3105.9645430249998</v>
      </c>
      <c r="Q418" s="146">
        <f>((ставка!Q16/1000*'составляющая '!$B$21*'составляющая '!$C$21)+'составляющая '!$D$21+'составляющая '!$E$21)*1000+ставка!Q16</f>
        <v>3105.5557160349999</v>
      </c>
      <c r="R418" s="146">
        <f>((ставка!R16/1000*'составляющая '!$B$21*'составляющая '!$C$21)+'составляющая '!$D$21+'составляющая '!$E$21)*1000+ставка!R16</f>
        <v>3105.189923465</v>
      </c>
      <c r="S418" s="146">
        <f>((ставка!S16/1000*'составляющая '!$B$21*'составляющая '!$C$21)+'составляющая '!$D$21+'составляющая '!$E$21)*1000+ставка!S16</f>
        <v>3101.00482612</v>
      </c>
      <c r="T418" s="146">
        <f>((ставка!T16/1000*'составляющая '!$B$21*'составляющая '!$C$21)+'составляющая '!$D$21+'составляющая '!$E$21)*1000+ставка!T16</f>
        <v>3044.4575982400002</v>
      </c>
      <c r="U418" s="146">
        <f>((ставка!U16/1000*'составляющая '!$B$21*'составляющая '!$C$21)+'составляющая '!$D$21+'составляющая '!$E$21)*1000+ставка!U16</f>
        <v>3099.337242345</v>
      </c>
      <c r="V418" s="146">
        <f>((ставка!V16/1000*'составляющая '!$B$21*'составляющая '!$C$21)+'составляющая '!$D$21+'составляющая '!$E$21)*1000+ставка!V16</f>
        <v>3132.0111257299995</v>
      </c>
      <c r="W418" s="146">
        <f>((ставка!W16/1000*'составляющая '!$B$21*'составляющая '!$C$21)+'составляющая '!$D$21+'составляющая '!$E$21)*1000+ставка!W16</f>
        <v>3127.2880981349999</v>
      </c>
      <c r="X418" s="146">
        <f>((ставка!X16/1000*'составляющая '!$B$21*'составляющая '!$C$21)+'составляющая '!$D$21+'составляющая '!$E$21)*1000+ставка!X16</f>
        <v>3035.8507142399999</v>
      </c>
      <c r="Y418" s="146">
        <f>((ставка!Y16/1000*'составляющая '!$B$21*'составляющая '!$C$21)+'составляющая '!$D$21+'составляющая '!$E$21)*1000+ставка!Y16</f>
        <v>2776.13798954</v>
      </c>
    </row>
    <row r="419" spans="1:25" s="104" customFormat="1" ht="15.75" hidden="1" outlineLevel="1" x14ac:dyDescent="0.25">
      <c r="A419" s="227">
        <v>13</v>
      </c>
      <c r="B419" s="146">
        <f>((ставка!B17/1000*'составляющая '!$B$21*'составляющая '!$C$21)+'составляющая '!$D$21+'составляющая '!$E$21)*1000+ставка!B17</f>
        <v>2638.7506036899999</v>
      </c>
      <c r="C419" s="146">
        <f>((ставка!C17/1000*'составляющая '!$B$21*'составляющая '!$C$21)+'составляющая '!$D$21+'составляющая '!$E$21)*1000+ставка!C17</f>
        <v>2547.3992886350002</v>
      </c>
      <c r="D419" s="146">
        <f>((ставка!D17/1000*'составляющая '!$B$21*'составляющая '!$C$21)+'составляющая '!$D$21+'составляющая '!$E$21)*1000+ставка!D17</f>
        <v>2481.1370404399995</v>
      </c>
      <c r="E419" s="146">
        <f>((ставка!E17/1000*'составляющая '!$B$21*'составляющая '!$C$21)+'составляющая '!$D$21+'составляющая '!$E$21)*1000+ставка!E17</f>
        <v>2422.8899529699997</v>
      </c>
      <c r="F419" s="146">
        <f>((ставка!F17/1000*'составляющая '!$B$21*'составляющая '!$C$21)+'составляющая '!$D$21+'составляющая '!$E$21)*1000+ставка!F17</f>
        <v>2549.5832854499999</v>
      </c>
      <c r="G419" s="146">
        <f>((ставка!G17/1000*'составляющая '!$B$21*'составляющая '!$C$21)+'составляющая '!$D$21+'составляющая '!$E$21)*1000+ставка!G17</f>
        <v>2603.1611383500003</v>
      </c>
      <c r="H419" s="146">
        <f>((ставка!H17/1000*'составляющая '!$B$21*'составляющая '!$C$21)+'составляющая '!$D$21+'составляющая '!$E$21)*1000+ставка!H17</f>
        <v>2643.5919759399999</v>
      </c>
      <c r="I419" s="146">
        <f>((ставка!I17/1000*'составляющая '!$B$21*'составляющая '!$C$21)+'составляющая '!$D$21+'составляющая '!$E$21)*1000+ставка!I17</f>
        <v>2838.4410710949996</v>
      </c>
      <c r="J419" s="146">
        <f>((ставка!J17/1000*'составляющая '!$B$21*'составляющая '!$C$21)+'составляющая '!$D$21+'составляющая '!$E$21)*1000+ставка!J17</f>
        <v>3044.0487712499998</v>
      </c>
      <c r="K419" s="146">
        <f>((ставка!K17/1000*'составляющая '!$B$21*'составляющая '!$C$21)+'составляющая '!$D$21+'составляющая '!$E$21)*1000+ставка!K17</f>
        <v>3099.337242345</v>
      </c>
      <c r="L419" s="146">
        <f>((ставка!L17/1000*'составляющая '!$B$21*'составляющая '!$C$21)+'составляющая '!$D$21+'составляющая '!$E$21)*1000+ставка!L17</f>
        <v>3105.4911644049998</v>
      </c>
      <c r="M419" s="146">
        <f>((ставка!M17/1000*'составляющая '!$B$21*'составляющая '!$C$21)+'составляющая '!$D$21+'составляющая '!$E$21)*1000+ставка!M17</f>
        <v>3103.0704782799994</v>
      </c>
      <c r="N419" s="146">
        <f>((ставка!N17/1000*'составляющая '!$B$21*'составляющая '!$C$21)+'составляющая '!$D$21+'составляющая '!$E$21)*1000+ставка!N17</f>
        <v>3081.4994752550001</v>
      </c>
      <c r="O419" s="146">
        <f>((ставка!O17/1000*'составляющая '!$B$21*'составляющая '!$C$21)+'составляющая '!$D$21+'составляющая '!$E$21)*1000+ставка!O17</f>
        <v>3099.6169660750002</v>
      </c>
      <c r="P419" s="146">
        <f>((ставка!P17/1000*'составляющая '!$B$21*'составляющая '!$C$21)+'составляющая '!$D$21+'составляющая '!$E$21)*1000+ставка!P17</f>
        <v>3079.8534086899999</v>
      </c>
      <c r="Q419" s="146">
        <f>((ставка!Q17/1000*'составляющая '!$B$21*'составляющая '!$C$21)+'составляющая '!$D$21+'составляющая '!$E$21)*1000+ставка!Q17</f>
        <v>3076.2492760149999</v>
      </c>
      <c r="R419" s="146">
        <f>((ставка!R17/1000*'составляющая '!$B$21*'составляющая '!$C$21)+'составляющая '!$D$21+'составляющая '!$E$21)*1000+ставка!R17</f>
        <v>3094.1515947349999</v>
      </c>
      <c r="S419" s="146">
        <f>((ставка!S17/1000*'составляющая '!$B$21*'составляющая '!$C$21)+'составляющая '!$D$21+'составляющая '!$E$21)*1000+ставка!S17</f>
        <v>3061.0258499399997</v>
      </c>
      <c r="T419" s="146">
        <f>((ставка!T17/1000*'составляющая '!$B$21*'составляющая '!$C$21)+'составляющая '!$D$21+'составляющая '!$E$21)*1000+ставка!T17</f>
        <v>3017.21681038</v>
      </c>
      <c r="U419" s="146">
        <f>((ставка!U17/1000*'составляющая '!$B$21*'составляющая '!$C$21)+'составляющая '!$D$21+'составляющая '!$E$21)*1000+ставка!U17</f>
        <v>3040.1971906600002</v>
      </c>
      <c r="V419" s="146">
        <f>((ставка!V17/1000*'составляющая '!$B$21*'составляющая '!$C$21)+'составляющая '!$D$21+'составляющая '!$E$21)*1000+ставка!V17</f>
        <v>3121.0803830499999</v>
      </c>
      <c r="W419" s="146">
        <f>((ставка!W17/1000*'составляющая '!$B$21*'составляющая '!$C$21)+'составляющая '!$D$21+'составляющая '!$E$21)*1000+ставка!W17</f>
        <v>3119.0362481000002</v>
      </c>
      <c r="X419" s="146">
        <f>((ставка!X17/1000*'составляющая '!$B$21*'составляющая '!$C$21)+'составляющая '!$D$21+'составляющая '!$E$21)*1000+ставка!X17</f>
        <v>3032.98892531</v>
      </c>
      <c r="Y419" s="146">
        <f>((ставка!Y17/1000*'составляющая '!$B$21*'составляющая '!$C$21)+'составляющая '!$D$21+'составляющая '!$E$21)*1000+ставка!Y17</f>
        <v>2853.5999455399997</v>
      </c>
    </row>
    <row r="420" spans="1:25" s="104" customFormat="1" ht="15.75" hidden="1" outlineLevel="1" x14ac:dyDescent="0.25">
      <c r="A420" s="227">
        <v>14</v>
      </c>
      <c r="B420" s="146">
        <f>((ставка!B18/1000*'составляющая '!$B$21*'составляющая '!$C$21)+'составляющая '!$D$21+'составляющая '!$E$21)*1000+ставка!B18</f>
        <v>2810.1889743649999</v>
      </c>
      <c r="C420" s="146">
        <f>((ставка!C18/1000*'составляющая '!$B$21*'составляющая '!$C$21)+'составляющая '!$D$21+'составляющая '!$E$21)*1000+ставка!C18</f>
        <v>2666.5293217999997</v>
      </c>
      <c r="D420" s="146">
        <f>((ставка!D18/1000*'составляющая '!$B$21*'составляющая '!$C$21)+'составляющая '!$D$21+'составляющая '!$E$21)*1000+ставка!D18</f>
        <v>2642.4838396249997</v>
      </c>
      <c r="E420" s="146">
        <f>((ставка!E18/1000*'составляющая '!$B$21*'составляющая '!$C$21)+'составляющая '!$D$21+'составляющая '!$E$21)*1000+ставка!E18</f>
        <v>2588.2066774</v>
      </c>
      <c r="F420" s="146">
        <f>((ставка!F18/1000*'составляющая '!$B$21*'составляющая '!$C$21)+'составляющая '!$D$21+'составляющая '!$E$21)*1000+ставка!F18</f>
        <v>2580.4174473799999</v>
      </c>
      <c r="G420" s="146">
        <f>((ставка!G18/1000*'составляющая '!$B$21*'составляющая '!$C$21)+'составляющая '!$D$21+'составляющая '!$E$21)*1000+ставка!G18</f>
        <v>2585.2910954449999</v>
      </c>
      <c r="H420" s="146">
        <f>((ставка!H18/1000*'составляющая '!$B$21*'составляющая '!$C$21)+'составляющая '!$D$21+'составляющая '!$E$21)*1000+ставка!H18</f>
        <v>2584.2582693650002</v>
      </c>
      <c r="I420" s="146">
        <f>((ставка!I18/1000*'составляющая '!$B$21*'составляющая '!$C$21)+'составляющая '!$D$21+'составляющая '!$E$21)*1000+ставка!I18</f>
        <v>2658.7831262</v>
      </c>
      <c r="J420" s="146">
        <f>((ставка!J18/1000*'составляющая '!$B$21*'составляющая '!$C$21)+'составляющая '!$D$21+'составляющая '!$E$21)*1000+ставка!J18</f>
        <v>2982.8000329850001</v>
      </c>
      <c r="K420" s="146">
        <f>((ставка!K18/1000*'составляющая '!$B$21*'составляющая '!$C$21)+'составляющая '!$D$21+'составляющая '!$E$21)*1000+ставка!K18</f>
        <v>3045.0385629100001</v>
      </c>
      <c r="L420" s="146">
        <f>((ставка!L18/1000*'составляющая '!$B$21*'составляющая '!$C$21)+'составляющая '!$D$21+'составляющая '!$E$21)*1000+ставка!L18</f>
        <v>3090.6980825299997</v>
      </c>
      <c r="M420" s="146">
        <f>((ставка!M18/1000*'составляющая '!$B$21*'составляющая '!$C$21)+'составляющая '!$D$21+'составляющая '!$E$21)*1000+ставка!M18</f>
        <v>3095.980557585</v>
      </c>
      <c r="N420" s="146">
        <f>((ставка!N18/1000*'составляющая '!$B$21*'составляющая '!$C$21)+'составляющая '!$D$21+'составляющая '!$E$21)*1000+ставка!N18</f>
        <v>3094.9154556899998</v>
      </c>
      <c r="O420" s="146">
        <f>((ставка!O18/1000*'составляющая '!$B$21*'составляющая '!$C$21)+'составляющая '!$D$21+'составляющая '!$E$21)*1000+ставка!O18</f>
        <v>3092.774493295</v>
      </c>
      <c r="P420" s="146">
        <f>((ставка!P18/1000*'составляющая '!$B$21*'составляющая '!$C$21)+'составляющая '!$D$21+'составляющая '!$E$21)*1000+ставка!P18</f>
        <v>3095.9697989799997</v>
      </c>
      <c r="Q420" s="146">
        <f>((ставка!Q18/1000*'составляющая '!$B$21*'составляющая '!$C$21)+'составляющая '!$D$21+'составляющая '!$E$21)*1000+ставка!Q18</f>
        <v>3095.9590403749999</v>
      </c>
      <c r="R420" s="146">
        <f>((ставка!R18/1000*'составляющая '!$B$21*'составляющая '!$C$21)+'составляющая '!$D$21+'составляющая '!$E$21)*1000+ставка!R18</f>
        <v>3095.6147650150001</v>
      </c>
      <c r="S420" s="146">
        <f>((ставка!S18/1000*'составляющая '!$B$21*'составляющая '!$C$21)+'составляющая '!$D$21+'составляющая '!$E$21)*1000+ставка!S18</f>
        <v>3092.3656663050001</v>
      </c>
      <c r="T420" s="146">
        <f>((ставка!T18/1000*'составляющая '!$B$21*'составляющая '!$C$21)+'составляющая '!$D$21+'составляющая '!$E$21)*1000+ставка!T18</f>
        <v>3010.93378506</v>
      </c>
      <c r="U420" s="146">
        <f>((ставка!U18/1000*'составляющая '!$B$21*'составляющая '!$C$21)+'составляющая '!$D$21+'составляющая '!$E$21)*1000+ставка!U18</f>
        <v>3052.8708273499997</v>
      </c>
      <c r="V420" s="146">
        <f>((ставка!V18/1000*'составляющая '!$B$21*'составляющая '!$C$21)+'составляющая '!$D$21+'составляющая '!$E$21)*1000+ставка!V18</f>
        <v>3108.4497807799999</v>
      </c>
      <c r="W420" s="146">
        <f>((ставка!W18/1000*'составляющая '!$B$21*'составляющая '!$C$21)+'составляющая '!$D$21+'составляющая '!$E$21)*1000+ставка!W18</f>
        <v>3107.6751612200001</v>
      </c>
      <c r="X420" s="146">
        <f>((ставка!X18/1000*'составляющая '!$B$21*'составляющая '!$C$21)+'составляющая '!$D$21+'составляющая '!$E$21)*1000+ставка!X18</f>
        <v>3036.5715407749999</v>
      </c>
      <c r="Y420" s="146">
        <f>((ставка!Y18/1000*'составляющая '!$B$21*'составляющая '!$C$21)+'составляющая '!$D$21+'составляющая '!$E$21)*1000+ставка!Y18</f>
        <v>2913.56840981</v>
      </c>
    </row>
    <row r="421" spans="1:25" s="104" customFormat="1" ht="15.75" hidden="1" outlineLevel="1" x14ac:dyDescent="0.25">
      <c r="A421" s="227">
        <v>15</v>
      </c>
      <c r="B421" s="146">
        <f>((ставка!B19/1000*'составляющая '!$B$21*'составляющая '!$C$21)+'составляющая '!$D$21+'составляющая '!$E$21)*1000+ставка!B19</f>
        <v>2753.5126432249999</v>
      </c>
      <c r="C421" s="146">
        <f>((ставка!C19/1000*'составляющая '!$B$21*'составляющая '!$C$21)+'составляющая '!$D$21+'составляющая '!$E$21)*1000+ставка!C19</f>
        <v>2617.846634175</v>
      </c>
      <c r="D421" s="146">
        <f>((ставка!D19/1000*'составляющая '!$B$21*'составляющая '!$C$21)+'составляющая '!$D$21+'составляющая '!$E$21)*1000+ставка!D19</f>
        <v>2568.3785683850001</v>
      </c>
      <c r="E421" s="146">
        <f>((ставка!E19/1000*'составляющая '!$B$21*'составляющая '!$C$21)+'составляющая '!$D$21+'составляющая '!$E$21)*1000+ставка!E19</f>
        <v>2483.8159330849999</v>
      </c>
      <c r="F421" s="146">
        <f>((ставка!F19/1000*'составляющая '!$B$21*'составляющая '!$C$21)+'составляющая '!$D$21+'составляющая '!$E$21)*1000+ставка!F19</f>
        <v>2481.965453025</v>
      </c>
      <c r="G421" s="146">
        <f>((ставка!G19/1000*'составляющая '!$B$21*'составляющая '!$C$21)+'составляющая '!$D$21+'составляющая '!$E$21)*1000+ставка!G19</f>
        <v>2480.6744204249999</v>
      </c>
      <c r="H421" s="146">
        <f>((ставка!H19/1000*'составляющая '!$B$21*'составляющая '!$C$21)+'составляющая '!$D$21+'составляющая '!$E$21)*1000+ставка!H19</f>
        <v>2485.93537827</v>
      </c>
      <c r="I421" s="146">
        <f>((ставка!I19/1000*'составляющая '!$B$21*'составляющая '!$C$21)+'составляющая '!$D$21+'составляющая '!$E$21)*1000+ставка!I19</f>
        <v>2543.3755703649999</v>
      </c>
      <c r="J421" s="146">
        <f>((ставка!J19/1000*'составляющая '!$B$21*'составляющая '!$C$21)+'составляющая '!$D$21+'составляющая '!$E$21)*1000+ставка!J19</f>
        <v>2652.6184455350003</v>
      </c>
      <c r="K421" s="146">
        <f>((ставка!K19/1000*'составляющая '!$B$21*'составляющая '!$C$21)+'составляющая '!$D$21+'составляющая '!$E$21)*1000+ставка!K19</f>
        <v>2784.9708042450002</v>
      </c>
      <c r="L421" s="146">
        <f>((ставка!L19/1000*'составляющая '!$B$21*'составляющая '!$C$21)+'составляющая '!$D$21+'составляющая '!$E$21)*1000+ставка!L19</f>
        <v>2983.9296865099996</v>
      </c>
      <c r="M421" s="146">
        <f>((ставка!M19/1000*'составляющая '!$B$21*'составляющая '!$C$21)+'составляющая '!$D$21+'составляющая '!$E$21)*1000+ставка!M19</f>
        <v>3038.0885040799999</v>
      </c>
      <c r="N421" s="146">
        <f>((ставка!N19/1000*'составляющая '!$B$21*'составляющая '!$C$21)+'составляющая '!$D$21+'составляющая '!$E$21)*1000+ставка!N19</f>
        <v>3032.1174783050001</v>
      </c>
      <c r="O421" s="146">
        <f>((ставка!O19/1000*'составляющая '!$B$21*'составляющая '!$C$21)+'составляющая '!$D$21+'составляющая '!$E$21)*1000+ставка!O19</f>
        <v>3030.137894985</v>
      </c>
      <c r="P421" s="146">
        <f>((ставка!P19/1000*'составляющая '!$B$21*'составляющая '!$C$21)+'составляющая '!$D$21+'составляющая '!$E$21)*1000+ставка!P19</f>
        <v>3027.6203814150003</v>
      </c>
      <c r="Q421" s="146">
        <f>((ставка!Q19/1000*'составляющая '!$B$21*'составляющая '!$C$21)+'составляющая '!$D$21+'составляющая '!$E$21)*1000+ставка!Q19</f>
        <v>3077.1852746499999</v>
      </c>
      <c r="R421" s="146">
        <f>((ставка!R19/1000*'составляющая '!$B$21*'составляющая '!$C$21)+'составляющая '!$D$21+'составляющая '!$E$21)*1000+ставка!R19</f>
        <v>3078.981961685</v>
      </c>
      <c r="S421" s="146">
        <f>((ставка!S19/1000*'составляющая '!$B$21*'составляющая '!$C$21)+'составляющая '!$D$21+'составляющая '!$E$21)*1000+ставка!S19</f>
        <v>3083.4252655499999</v>
      </c>
      <c r="T421" s="146">
        <f>((ставка!T19/1000*'составляющая '!$B$21*'составляющая '!$C$21)+'составляющая '!$D$21+'составляющая '!$E$21)*1000+ставка!T19</f>
        <v>2987.5445777899999</v>
      </c>
      <c r="U421" s="146">
        <f>((ставка!U19/1000*'составляющая '!$B$21*'составляющая '!$C$21)+'составляющая '!$D$21+'составляющая '!$E$21)*1000+ставка!U19</f>
        <v>3031.0523764099999</v>
      </c>
      <c r="V421" s="146">
        <f>((ставка!V19/1000*'составляющая '!$B$21*'составляющая '!$C$21)+'составляющая '!$D$21+'составляющая '!$E$21)*1000+ставка!V19</f>
        <v>3114.356254925</v>
      </c>
      <c r="W421" s="146">
        <f>((ставка!W19/1000*'составляющая '!$B$21*'составляющая '!$C$21)+'составляющая '!$D$21+'составляющая '!$E$21)*1000+ставка!W19</f>
        <v>3110.3648124699998</v>
      </c>
      <c r="X421" s="146">
        <f>((ставка!X19/1000*'составляющая '!$B$21*'составляющая '!$C$21)+'составляющая '!$D$21+'составляющая '!$E$21)*1000+ставка!X19</f>
        <v>3023.7795594300001</v>
      </c>
      <c r="Y421" s="146">
        <f>((ставка!Y19/1000*'составляющая '!$B$21*'составляющая '!$C$21)+'составляющая '!$D$21+'составляющая '!$E$21)*1000+ставка!Y19</f>
        <v>2846.3486457700001</v>
      </c>
    </row>
    <row r="422" spans="1:25" s="104" customFormat="1" ht="15.75" hidden="1" outlineLevel="1" x14ac:dyDescent="0.25">
      <c r="A422" s="227">
        <v>16</v>
      </c>
      <c r="B422" s="146">
        <f>((ставка!B20/1000*'составляющая '!$B$21*'составляющая '!$C$21)+'составляющая '!$D$21+'составляющая '!$E$21)*1000+ставка!B20</f>
        <v>2662.645465395</v>
      </c>
      <c r="C422" s="146">
        <f>((ставка!C20/1000*'составляющая '!$B$21*'составляющая '!$C$21)+'составляющая '!$D$21+'составляющая '!$E$21)*1000+ставка!C20</f>
        <v>2479.7384217899998</v>
      </c>
      <c r="D422" s="146">
        <f>((ставка!D20/1000*'составляющая '!$B$21*'составляющая '!$C$21)+'составляющая '!$D$21+'составляющая '!$E$21)*1000+ставка!D20</f>
        <v>2481.9869702350002</v>
      </c>
      <c r="E422" s="146">
        <f>((ставка!E20/1000*'составляющая '!$B$21*'составляющая '!$C$21)+'составляющая '!$D$21+'составляющая '!$E$21)*1000+ставка!E20</f>
        <v>2439.8993074749997</v>
      </c>
      <c r="F422" s="146">
        <f>((ставка!F20/1000*'составляющая '!$B$21*'составляющая '!$C$21)+'составляющая '!$D$21+'составляющая '!$E$21)*1000+ставка!F20</f>
        <v>2461.38424166</v>
      </c>
      <c r="G422" s="146">
        <f>((ставка!G20/1000*'составляющая '!$B$21*'составляющая '!$C$21)+'составляющая '!$D$21+'составляющая '!$E$21)*1000+ставка!G20</f>
        <v>2504.5585235250001</v>
      </c>
      <c r="H422" s="146">
        <f>((ставка!H20/1000*'составляющая '!$B$21*'составляющая '!$C$21)+'составляющая '!$D$21+'составляющая '!$E$21)*1000+ставка!H20</f>
        <v>2636.7710203699999</v>
      </c>
      <c r="I422" s="146">
        <f>((ставка!I20/1000*'составляющая '!$B$21*'составляющая '!$C$21)+'составляющая '!$D$21+'составляющая '!$E$21)*1000+ставка!I20</f>
        <v>2890.3405816149998</v>
      </c>
      <c r="J422" s="146">
        <f>((ставка!J20/1000*'составляющая '!$B$21*'составляющая '!$C$21)+'составляющая '!$D$21+'составляющая '!$E$21)*1000+ставка!J20</f>
        <v>3028.7607935450001</v>
      </c>
      <c r="K422" s="146">
        <f>((ставка!K20/1000*'составляющая '!$B$21*'составляющая '!$C$21)+'составляющая '!$D$21+'составляющая '!$E$21)*1000+ставка!K20</f>
        <v>3094.1193189199998</v>
      </c>
      <c r="L422" s="146">
        <f>((ставка!L20/1000*'составляющая '!$B$21*'составляющая '!$C$21)+'составляющая '!$D$21+'составляющая '!$E$21)*1000+ставка!L20</f>
        <v>3108.2884017050001</v>
      </c>
      <c r="M422" s="146">
        <f>((ставка!M20/1000*'составляющая '!$B$21*'составляющая '!$C$21)+'составляющая '!$D$21+'составляющая '!$E$21)*1000+ставка!M20</f>
        <v>3097.6373827549996</v>
      </c>
      <c r="N422" s="146">
        <f>((ставка!N20/1000*'составляющая '!$B$21*'составляющая '!$C$21)+'составляющая '!$D$21+'составляющая '!$E$21)*1000+ставка!N20</f>
        <v>3098.9284153549997</v>
      </c>
      <c r="O422" s="146">
        <f>((ставка!O20/1000*'составляющая '!$B$21*'составляющая '!$C$21)+'составляющая '!$D$21+'составляющая '!$E$21)*1000+ставка!O20</f>
        <v>3104.5444071649999</v>
      </c>
      <c r="P422" s="146">
        <f>((ставка!P20/1000*'составляющая '!$B$21*'составляющая '!$C$21)+'составляющая '!$D$21+'составляющая '!$E$21)*1000+ставка!P20</f>
        <v>3103.6837187649999</v>
      </c>
      <c r="Q422" s="146">
        <f>((ставка!Q20/1000*'составляющая '!$B$21*'составляющая '!$C$21)+'составляющая '!$D$21+'составляющая '!$E$21)*1000+ставка!Q20</f>
        <v>3097.3684176299998</v>
      </c>
      <c r="R422" s="146">
        <f>((ставка!R20/1000*'составляющая '!$B$21*'составляющая '!$C$21)+'составляющая '!$D$21+'составляющая '!$E$21)*1000+ставка!R20</f>
        <v>3094.0440086849999</v>
      </c>
      <c r="S422" s="146">
        <f>((ставка!S20/1000*'составляющая '!$B$21*'составляющая '!$C$21)+'составляющая '!$D$21+'составляющая '!$E$21)*1000+ставка!S20</f>
        <v>3073.2906596399998</v>
      </c>
      <c r="T422" s="146">
        <f>((ставка!T20/1000*'составляющая '!$B$21*'составляющая '!$C$21)+'составляющая '!$D$21+'составляющая '!$E$21)*1000+ставка!T20</f>
        <v>3077.1099644149999</v>
      </c>
      <c r="U422" s="146">
        <f>((ставка!U20/1000*'составляющая '!$B$21*'составляющая '!$C$21)+'составляющая '!$D$21+'составляющая '!$E$21)*1000+ставка!U20</f>
        <v>3085.8244344649997</v>
      </c>
      <c r="V422" s="146">
        <f>((ставка!V20/1000*'составляющая '!$B$21*'составляющая '!$C$21)+'составляющая '!$D$21+'составляющая '!$E$21)*1000+ставка!V20</f>
        <v>3148.94517</v>
      </c>
      <c r="W422" s="146">
        <f>((ставка!W20/1000*'составляющая '!$B$21*'составляющая '!$C$21)+'составляющая '!$D$21+'составляющая '!$E$21)*1000+ставка!W20</f>
        <v>3183.8783604350001</v>
      </c>
      <c r="X422" s="146">
        <f>((ставка!X20/1000*'составляющая '!$B$21*'составляющая '!$C$21)+'составляющая '!$D$21+'составляющая '!$E$21)*1000+ставка!X20</f>
        <v>3092.5162867749996</v>
      </c>
      <c r="Y422" s="146">
        <f>((ставка!Y20/1000*'составляющая '!$B$21*'составляющая '!$C$21)+'составляющая '!$D$21+'составляющая '!$E$21)*1000+ставка!Y20</f>
        <v>2884.4448660750004</v>
      </c>
    </row>
    <row r="423" spans="1:25" s="104" customFormat="1" ht="15.75" hidden="1" outlineLevel="1" x14ac:dyDescent="0.25">
      <c r="A423" s="227">
        <v>17</v>
      </c>
      <c r="B423" s="146">
        <f>((ставка!B21/1000*'составляющая '!$B$21*'составляющая '!$C$21)+'составляющая '!$D$21+'составляющая '!$E$21)*1000+ставка!B21</f>
        <v>2685.819500565</v>
      </c>
      <c r="C423" s="146">
        <f>((ставка!C21/1000*'составляющая '!$B$21*'составляющая '!$C$21)+'составляющая '!$D$21+'составляющая '!$E$21)*1000+ставка!C21</f>
        <v>2566.0869855199999</v>
      </c>
      <c r="D423" s="146">
        <f>((ставка!D21/1000*'составляющая '!$B$21*'составляющая '!$C$21)+'составляющая '!$D$21+'составляющая '!$E$21)*1000+ставка!D21</f>
        <v>2539.4271623300001</v>
      </c>
      <c r="E423" s="146">
        <f>((ставка!E21/1000*'составляющая '!$B$21*'составляющая '!$C$21)+'составляющая '!$D$21+'составляющая '!$E$21)*1000+ставка!E21</f>
        <v>2486.9144113249999</v>
      </c>
      <c r="F423" s="146">
        <f>((ставка!F21/1000*'составляющая '!$B$21*'составляющая '!$C$21)+'составляющая '!$D$21+'составляющая '!$E$21)*1000+ставка!F21</f>
        <v>2550.6699045549999</v>
      </c>
      <c r="G423" s="146">
        <f>((ставка!G21/1000*'составляющая '!$B$21*'составляющая '!$C$21)+'составляющая '!$D$21+'составляющая '!$E$21)*1000+ставка!G21</f>
        <v>2579.8579999200001</v>
      </c>
      <c r="H423" s="146">
        <f>((ставка!H21/1000*'составляющая '!$B$21*'составляющая '!$C$21)+'составляющая '!$D$21+'составляющая '!$E$21)*1000+ставка!H21</f>
        <v>2676.545583055</v>
      </c>
      <c r="I423" s="146">
        <f>((ставка!I21/1000*'составляющая '!$B$21*'составляющая '!$C$21)+'составляющая '!$D$21+'составляющая '!$E$21)*1000+ставка!I21</f>
        <v>2891.9758895750001</v>
      </c>
      <c r="J423" s="146">
        <f>((ставка!J21/1000*'составляющая '!$B$21*'составляющая '!$C$21)+'составляющая '!$D$21+'составляющая '!$E$21)*1000+ставка!J21</f>
        <v>2995.6458073549998</v>
      </c>
      <c r="K423" s="146">
        <f>((ставка!K21/1000*'составляющая '!$B$21*'составляющая '!$C$21)+'составляющая '!$D$21+'составляющая '!$E$21)*1000+ставка!K21</f>
        <v>3104.57668298</v>
      </c>
      <c r="L423" s="146">
        <f>((ставка!L21/1000*'составляющая '!$B$21*'составляющая '!$C$21)+'составляющая '!$D$21+'составляющая '!$E$21)*1000+ставка!L21</f>
        <v>3117.6483880549999</v>
      </c>
      <c r="M423" s="146">
        <f>((ставка!M21/1000*'составляющая '!$B$21*'составляющая '!$C$21)+'составляющая '!$D$21+'составляющая '!$E$21)*1000+ставка!M21</f>
        <v>3114.356254925</v>
      </c>
      <c r="N423" s="146">
        <f>((ставка!N21/1000*'составляющая '!$B$21*'составляющая '!$C$21)+'составляющая '!$D$21+'составляющая '!$E$21)*1000+ставка!N21</f>
        <v>3102.586341055</v>
      </c>
      <c r="O423" s="146">
        <f>((ставка!O21/1000*'составляющая '!$B$21*'составляющая '!$C$21)+'составляющая '!$D$21+'составляющая '!$E$21)*1000+ставка!O21</f>
        <v>3115.1739089049997</v>
      </c>
      <c r="P423" s="146">
        <f>((ставка!P21/1000*'составляющая '!$B$21*'составляющая '!$C$21)+'составляющая '!$D$21+'составляющая '!$E$21)*1000+ставка!P21</f>
        <v>3115.07708146</v>
      </c>
      <c r="Q423" s="146">
        <f>((ставка!Q21/1000*'составляющая '!$B$21*'составляющая '!$C$21)+'составляющая '!$D$21+'составляющая '!$E$21)*1000+ставка!Q21</f>
        <v>3114.937219595</v>
      </c>
      <c r="R423" s="146">
        <f>((ставка!R21/1000*'составляющая '!$B$21*'составляющая '!$C$21)+'составляющая '!$D$21+'составляющая '!$E$21)*1000+ставка!R21</f>
        <v>3113.2911530299998</v>
      </c>
      <c r="S423" s="146">
        <f>((ставка!S21/1000*'составляющая '!$B$21*'составляющая '!$C$21)+'составляющая '!$D$21+'составляющая '!$E$21)*1000+ставка!S21</f>
        <v>3099.3910353700003</v>
      </c>
      <c r="T423" s="146">
        <f>((ставка!T21/1000*'составляющая '!$B$21*'составляющая '!$C$21)+'составляющая '!$D$21+'составляющая '!$E$21)*1000+ставка!T21</f>
        <v>3105.7386123199994</v>
      </c>
      <c r="U423" s="146">
        <f>((ставка!U21/1000*'составляющая '!$B$21*'составляющая '!$C$21)+'составляющая '!$D$21+'составляющая '!$E$21)*1000+ставка!U21</f>
        <v>3085.2111939799997</v>
      </c>
      <c r="V423" s="146">
        <f>((ставка!V21/1000*'составляющая '!$B$21*'составляющая '!$C$21)+'составляющая '!$D$21+'составляющая '!$E$21)*1000+ставка!V21</f>
        <v>3164.5881816699998</v>
      </c>
      <c r="W423" s="146">
        <f>((ставка!W21/1000*'составляющая '!$B$21*'составляющая '!$C$21)+'составляющая '!$D$21+'составляющая '!$E$21)*1000+ставка!W21</f>
        <v>3191.8720039499999</v>
      </c>
      <c r="X423" s="146">
        <f>((ставка!X21/1000*'составляющая '!$B$21*'составляющая '!$C$21)+'составляющая '!$D$21+'составляющая '!$E$21)*1000+ставка!X21</f>
        <v>3087.8147763900001</v>
      </c>
      <c r="Y423" s="146">
        <f>((ставка!Y21/1000*'составляющая '!$B$21*'составляющая '!$C$21)+'составляющая '!$D$21+'составляющая '!$E$21)*1000+ставка!Y21</f>
        <v>2876.9999114149996</v>
      </c>
    </row>
    <row r="424" spans="1:25" s="104" customFormat="1" ht="15.75" hidden="1" outlineLevel="1" x14ac:dyDescent="0.25">
      <c r="A424" s="227">
        <v>18</v>
      </c>
      <c r="B424" s="146">
        <f>((ставка!B22/1000*'составляющая '!$B$21*'составляющая '!$C$21)+'составляющая '!$D$21+'составляющая '!$E$21)*1000+ставка!B22</f>
        <v>2687.0782573500001</v>
      </c>
      <c r="C424" s="146">
        <f>((ставка!C22/1000*'составляющая '!$B$21*'составляющая '!$C$21)+'составляющая '!$D$21+'составляющая '!$E$21)*1000+ставка!C22</f>
        <v>2599.6968675399999</v>
      </c>
      <c r="D424" s="146">
        <f>((ставка!D22/1000*'составляющая '!$B$21*'составляющая '!$C$21)+'составляющая '!$D$21+'составляющая '!$E$21)*1000+ставка!D22</f>
        <v>2562.9669900700001</v>
      </c>
      <c r="E424" s="146">
        <f>((ставка!E22/1000*'составляющая '!$B$21*'составляющая '!$C$21)+'составляющая '!$D$21+'составляющая '!$E$21)*1000+ставка!E22</f>
        <v>2504.0528690900001</v>
      </c>
      <c r="F424" s="146">
        <f>((ставка!F22/1000*'составляющая '!$B$21*'составляющая '!$C$21)+'составляющая '!$D$21+'составляющая '!$E$21)*1000+ставка!F22</f>
        <v>2561.3639579249998</v>
      </c>
      <c r="G424" s="146">
        <f>((ставка!G22/1000*'составляющая '!$B$21*'составляющая '!$C$21)+'составляющая '!$D$21+'составляющая '!$E$21)*1000+ставка!G22</f>
        <v>2612.7040209850002</v>
      </c>
      <c r="H424" s="146">
        <f>((ставка!H22/1000*'составляющая '!$B$21*'составляющая '!$C$21)+'составляющая '!$D$21+'составляющая '!$E$21)*1000+ставка!H22</f>
        <v>2709.6498106399999</v>
      </c>
      <c r="I424" s="146">
        <f>((ставка!I22/1000*'составляющая '!$B$21*'составляющая '!$C$21)+'составляющая '!$D$21+'составляющая '!$E$21)*1000+ставка!I22</f>
        <v>2888.7267908650001</v>
      </c>
      <c r="J424" s="146">
        <f>((ставка!J22/1000*'составляющая '!$B$21*'составляющая '!$C$21)+'составляющая '!$D$21+'составляющая '!$E$21)*1000+ставка!J22</f>
        <v>3058.3684745049995</v>
      </c>
      <c r="K424" s="146">
        <f>((ставка!K22/1000*'составляющая '!$B$21*'составляющая '!$C$21)+'составляющая '!$D$21+'составляющая '!$E$21)*1000+ставка!K22</f>
        <v>3103.7913048149999</v>
      </c>
      <c r="L424" s="146">
        <f>((ставка!L22/1000*'составляющая '!$B$21*'составляющая '!$C$21)+'составляющая '!$D$21+'составляющая '!$E$21)*1000+ставка!L22</f>
        <v>3112.333637185</v>
      </c>
      <c r="M424" s="146">
        <f>((ставка!M22/1000*'составляющая '!$B$21*'составляющая '!$C$21)+'составляющая '!$D$21+'составляющая '!$E$21)*1000+ставка!M22</f>
        <v>3109.0737798700002</v>
      </c>
      <c r="N424" s="146">
        <f>((ставка!N22/1000*'составляющая '!$B$21*'составляющая '!$C$21)+'составляющая '!$D$21+'составляющая '!$E$21)*1000+ставка!N22</f>
        <v>3094.9800073199999</v>
      </c>
      <c r="O424" s="146">
        <f>((ставка!O22/1000*'составляющая '!$B$21*'составляющая '!$C$21)+'составляющая '!$D$21+'составляющая '!$E$21)*1000+ставка!O22</f>
        <v>3106.0290946549999</v>
      </c>
      <c r="P424" s="146">
        <f>((ставка!P22/1000*'составляющая '!$B$21*'составляющая '!$C$21)+'составляющая '!$D$21+'составляющая '!$E$21)*1000+ставка!P22</f>
        <v>3105.986060235</v>
      </c>
      <c r="Q424" s="146">
        <f>((ставка!Q22/1000*'составляющая '!$B$21*'составляющая '!$C$21)+'составляющая '!$D$21+'составляющая '!$E$21)*1000+ставка!Q22</f>
        <v>3093.7750435600001</v>
      </c>
      <c r="R424" s="146">
        <f>((ставка!R22/1000*'составляющая '!$B$21*'составляющая '!$C$21)+'составляющая '!$D$21+'составляющая '!$E$21)*1000+ставка!R22</f>
        <v>3093.3016649399997</v>
      </c>
      <c r="S424" s="146">
        <f>((ставка!S22/1000*'составляющая '!$B$21*'составляющая '!$C$21)+'составляющая '!$D$21+'составляющая '!$E$21)*1000+ставка!S22</f>
        <v>3088.5571201349999</v>
      </c>
      <c r="T424" s="146">
        <f>((ставка!T22/1000*'составляющая '!$B$21*'составляющая '!$C$21)+'составляющая '!$D$21+'составляющая '!$E$21)*1000+ставка!T22</f>
        <v>3089.5791876100002</v>
      </c>
      <c r="U424" s="146">
        <f>((ставка!U22/1000*'составляющая '!$B$21*'составляющая '!$C$21)+'составляющая '!$D$21+'составляющая '!$E$21)*1000+ставка!U22</f>
        <v>3106.5885421150001</v>
      </c>
      <c r="V424" s="146">
        <f>((ставка!V22/1000*'составляющая '!$B$21*'составляющая '!$C$21)+'составляющая '!$D$21+'составляющая '!$E$21)*1000+ставка!V22</f>
        <v>3139.1440808449997</v>
      </c>
      <c r="W424" s="146">
        <f>((ставка!W22/1000*'составляющая '!$B$21*'составляющая '!$C$21)+'составляющая '!$D$21+'составляющая '!$E$21)*1000+ставка!W22</f>
        <v>3134.4640876699996</v>
      </c>
      <c r="X424" s="146">
        <f>((ставка!X22/1000*'составляющая '!$B$21*'составляющая '!$C$21)+'составляющая '!$D$21+'составляющая '!$E$21)*1000+ставка!X22</f>
        <v>3084.5979534950002</v>
      </c>
      <c r="Y424" s="146">
        <f>((ставка!Y22/1000*'составляющая '!$B$21*'составляющая '!$C$21)+'составляющая '!$D$21+'составляющая '!$E$21)*1000+ставка!Y22</f>
        <v>2836.8165217400001</v>
      </c>
    </row>
    <row r="425" spans="1:25" s="104" customFormat="1" ht="15.75" hidden="1" outlineLevel="1" x14ac:dyDescent="0.25">
      <c r="A425" s="227">
        <v>19</v>
      </c>
      <c r="B425" s="146">
        <f>((ставка!B23/1000*'составляющая '!$B$21*'составляющая '!$C$21)+'составляющая '!$D$21+'составляющая '!$E$21)*1000+ставка!B23</f>
        <v>2635.4692291649999</v>
      </c>
      <c r="C425" s="146">
        <f>((ставка!C23/1000*'составляющая '!$B$21*'составляющая '!$C$21)+'составляющая '!$D$21+'составляющая '!$E$21)*1000+ставка!C23</f>
        <v>2457.2206615249997</v>
      </c>
      <c r="D425" s="146">
        <f>((ставка!D23/1000*'составляющая '!$B$21*'составляющая '!$C$21)+'составляющая '!$D$21+'составляющая '!$E$21)*1000+ставка!D23</f>
        <v>2391.5178607899998</v>
      </c>
      <c r="E425" s="146">
        <f>((ставка!E23/1000*'составляющая '!$B$21*'составляющая '!$C$21)+'составляющая '!$D$21+'составляющая '!$E$21)*1000+ставка!E23</f>
        <v>2342.1358638400002</v>
      </c>
      <c r="F425" s="146">
        <f>((ставка!F23/1000*'составляющая '!$B$21*'составляющая '!$C$21)+'составляющая '!$D$21+'составляющая '!$E$21)*1000+ставка!F23</f>
        <v>2344.78248067</v>
      </c>
      <c r="G425" s="146">
        <f>((ставка!G23/1000*'составляющая '!$B$21*'составляющая '!$C$21)+'составляющая '!$D$21+'составляющая '!$E$21)*1000+ставка!G23</f>
        <v>2516.9847123</v>
      </c>
      <c r="H425" s="146">
        <f>((ставка!H23/1000*'составляющая '!$B$21*'составляющая '!$C$21)+'составляющая '!$D$21+'составляющая '!$E$21)*1000+ставка!H23</f>
        <v>3030.8156871000001</v>
      </c>
      <c r="I425" s="146">
        <f>((ставка!I23/1000*'составляющая '!$B$21*'составляющая '!$C$21)+'составляющая '!$D$21+'составляющая '!$E$21)*1000+ставка!I23</f>
        <v>3061.2625392499999</v>
      </c>
      <c r="J425" s="146">
        <f>((ставка!J23/1000*'составляющая '!$B$21*'составляющая '!$C$21)+'составляющая '!$D$21+'составляющая '!$E$21)*1000+ставка!J23</f>
        <v>3099.2081390849999</v>
      </c>
      <c r="K425" s="146">
        <f>((ставка!K23/1000*'составляющая '!$B$21*'составляющая '!$C$21)+'составляющая '!$D$21+'составляющая '!$E$21)*1000+ставка!K23</f>
        <v>3124.4263092050001</v>
      </c>
      <c r="L425" s="146">
        <f>((ставка!L23/1000*'составляющая '!$B$21*'составляющая '!$C$21)+'составляющая '!$D$21+'составляющая '!$E$21)*1000+ставка!L23</f>
        <v>3129.3214744799998</v>
      </c>
      <c r="M425" s="146">
        <f>((ставка!M23/1000*'составляющая '!$B$21*'составляющая '!$C$21)+'составляющая '!$D$21+'составляющая '!$E$21)*1000+ставка!M23</f>
        <v>3127.0406502200003</v>
      </c>
      <c r="N425" s="146">
        <f>((ставка!N23/1000*'составляющая '!$B$21*'составляющая '!$C$21)+'составляющая '!$D$21+'составляющая '!$E$21)*1000+ставка!N23</f>
        <v>3111.2900525</v>
      </c>
      <c r="O425" s="146">
        <f>((ставка!O23/1000*'составляющая '!$B$21*'составляющая '!$C$21)+'составляющая '!$D$21+'составляющая '!$E$21)*1000+ставка!O23</f>
        <v>3122.2638296</v>
      </c>
      <c r="P425" s="146">
        <f>((ставка!P23/1000*'составляющая '!$B$21*'составляющая '!$C$21)+'составляющая '!$D$21+'составляющая '!$E$21)*1000+ставка!P23</f>
        <v>3120.9190039750001</v>
      </c>
      <c r="Q425" s="146">
        <f>((ставка!Q23/1000*'составляющая '!$B$21*'составляющая '!$C$21)+'составляющая '!$D$21+'составляющая '!$E$21)*1000+ставка!Q23</f>
        <v>3107.7074370350001</v>
      </c>
      <c r="R425" s="146">
        <f>((ставка!R23/1000*'составляющая '!$B$21*'составляющая '!$C$21)+'составляющая '!$D$21+'составляющая '!$E$21)*1000+ставка!R23</f>
        <v>3107.2017826000001</v>
      </c>
      <c r="S425" s="146">
        <f>((ставка!S23/1000*'составляющая '!$B$21*'составляющая '!$C$21)+'составляющая '!$D$21+'составляющая '!$E$21)*1000+ставка!S23</f>
        <v>3104.8886825250001</v>
      </c>
      <c r="T425" s="146">
        <f>((ставка!T23/1000*'составляющая '!$B$21*'составляющая '!$C$21)+'составляющая '!$D$21+'составляющая '!$E$21)*1000+ставка!T23</f>
        <v>3104.3292350649999</v>
      </c>
      <c r="U425" s="146">
        <f>((ставка!U23/1000*'составляющая '!$B$21*'составляющая '!$C$21)+'составляющая '!$D$21+'составляющая '!$E$21)*1000+ставка!U23</f>
        <v>3139.552907835</v>
      </c>
      <c r="V425" s="146">
        <f>((ставка!V23/1000*'составляющая '!$B$21*'составляющая '!$C$21)+'составляющая '!$D$21+'составляющая '!$E$21)*1000+ставка!V23</f>
        <v>3163.566114195</v>
      </c>
      <c r="W425" s="146">
        <f>((ставка!W23/1000*'составляющая '!$B$21*'составляющая '!$C$21)+'составляющая '!$D$21+'составляющая '!$E$21)*1000+ставка!W23</f>
        <v>3159.0367414900002</v>
      </c>
      <c r="X425" s="146">
        <f>((ставка!X23/1000*'составляющая '!$B$21*'составляющая '!$C$21)+'составляющая '!$D$21+'составляющая '!$E$21)*1000+ставка!X23</f>
        <v>3123.0707249749998</v>
      </c>
      <c r="Y425" s="146">
        <f>((ставка!Y23/1000*'составляющая '!$B$21*'составляющая '!$C$21)+'составляющая '!$D$21+'составляющая '!$E$21)*1000+ставка!Y23</f>
        <v>3044.3069777700002</v>
      </c>
    </row>
    <row r="426" spans="1:25" s="104" customFormat="1" ht="15.75" hidden="1" outlineLevel="1" x14ac:dyDescent="0.25">
      <c r="A426" s="227">
        <v>20</v>
      </c>
      <c r="B426" s="146">
        <f>((ставка!B24/1000*'составляющая '!$B$21*'составляющая '!$C$21)+'составляющая '!$D$21+'составляющая '!$E$21)*1000+ставка!B24</f>
        <v>2724.7871678749998</v>
      </c>
      <c r="C426" s="146">
        <f>((ставка!C24/1000*'составляющая '!$B$21*'составляющая '!$C$21)+'составляющая '!$D$21+'составляющая '!$E$21)*1000+ставка!C24</f>
        <v>2580.4497231949999</v>
      </c>
      <c r="D426" s="146">
        <f>((ставка!D24/1000*'составляющая '!$B$21*'составляющая '!$C$21)+'составляющая '!$D$21+'составляющая '!$E$21)*1000+ставка!D24</f>
        <v>2509.6473436899996</v>
      </c>
      <c r="E426" s="146">
        <f>((ставка!E24/1000*'составляющая '!$B$21*'составляющая '!$C$21)+'составляющая '!$D$21+'составляющая '!$E$21)*1000+ставка!E24</f>
        <v>2479.7169045800001</v>
      </c>
      <c r="F426" s="146">
        <f>((ставка!F24/1000*'составляющая '!$B$21*'составляющая '!$C$21)+'составляющая '!$D$21+'составляющая '!$E$21)*1000+ставка!F24</f>
        <v>2510.5833423250001</v>
      </c>
      <c r="G426" s="146">
        <f>((ставка!G24/1000*'составляющая '!$B$21*'составляющая '!$C$21)+'составляющая '!$D$21+'составляющая '!$E$21)*1000+ставка!G24</f>
        <v>2581.92365208</v>
      </c>
      <c r="H426" s="146">
        <f>((ставка!H24/1000*'составляющая '!$B$21*'составляющая '!$C$21)+'составляющая '!$D$21+'составляющая '!$E$21)*1000+ставка!H24</f>
        <v>2717.2991787949995</v>
      </c>
      <c r="I426" s="146">
        <f>((ставка!I24/1000*'составляющая '!$B$21*'составляющая '!$C$21)+'составляющая '!$D$21+'составляющая '!$E$21)*1000+ставка!I24</f>
        <v>3057.3356484249998</v>
      </c>
      <c r="J426" s="146">
        <f>((ставка!J24/1000*'составляющая '!$B$21*'составляющая '!$C$21)+'составляющая '!$D$21+'составляющая '!$E$21)*1000+ставка!J24</f>
        <v>3115.8194252049998</v>
      </c>
      <c r="K426" s="146">
        <f>((ставка!K24/1000*'составляющая '!$B$21*'составляющая '!$C$21)+'составляющая '!$D$21+'составляющая '!$E$21)*1000+ставка!K24</f>
        <v>3189.7633173699996</v>
      </c>
      <c r="L426" s="146">
        <f>((ставка!L24/1000*'составляющая '!$B$21*'составляющая '!$C$21)+'составляющая '!$D$21+'составляющая '!$E$21)*1000+ставка!L24</f>
        <v>3211.5279752850001</v>
      </c>
      <c r="M426" s="146">
        <f>((ставка!M24/1000*'составляющая '!$B$21*'составляющая '!$C$21)+'составляющая '!$D$21+'составляющая '!$E$21)*1000+ставка!M24</f>
        <v>3184.9219451200001</v>
      </c>
      <c r="N426" s="146">
        <f>((ставка!N24/1000*'составляющая '!$B$21*'составляющая '!$C$21)+'составляющая '!$D$21+'составляющая '!$E$21)*1000+ставка!N24</f>
        <v>3145.2764856949998</v>
      </c>
      <c r="O426" s="146">
        <f>((ставка!O24/1000*'составляющая '!$B$21*'составляющая '!$C$21)+'составляющая '!$D$21+'составляющая '!$E$21)*1000+ставка!O24</f>
        <v>3155.9812976699995</v>
      </c>
      <c r="P426" s="146">
        <f>((ставка!P24/1000*'составляющая '!$B$21*'составляющая '!$C$21)+'составляющая '!$D$21+'составляющая '!$E$21)*1000+ставка!P24</f>
        <v>3156.66984839</v>
      </c>
      <c r="Q426" s="146">
        <f>((ставка!Q24/1000*'составляющая '!$B$21*'составляющая '!$C$21)+'составляющая '!$D$21+'составляющая '!$E$21)*1000+ставка!Q24</f>
        <v>3154.0447487699998</v>
      </c>
      <c r="R426" s="146">
        <f>((ставка!R24/1000*'составляющая '!$B$21*'составляющая '!$C$21)+'составляющая '!$D$21+'составляющая '!$E$21)*1000+ставка!R24</f>
        <v>3149.0204802349999</v>
      </c>
      <c r="S426" s="146">
        <f>((ставка!S24/1000*'составляющая '!$B$21*'составляющая '!$C$21)+'составляющая '!$D$21+'составляющая '!$E$21)*1000+ставка!S24</f>
        <v>3130.3650591650003</v>
      </c>
      <c r="T426" s="146">
        <f>((ставка!T24/1000*'составляющая '!$B$21*'составляющая '!$C$21)+'составляющая '!$D$21+'составляющая '!$E$21)*1000+ставка!T24</f>
        <v>3127.4602358149996</v>
      </c>
      <c r="U426" s="146">
        <f>((ставка!U24/1000*'составляющая '!$B$21*'составляющая '!$C$21)+'составляющая '!$D$21+'составляющая '!$E$21)*1000+ставка!U24</f>
        <v>3139.9079418000001</v>
      </c>
      <c r="V426" s="146">
        <f>((ставка!V24/1000*'составляющая '!$B$21*'составляющая '!$C$21)+'составляющая '!$D$21+'составляющая '!$E$21)*1000+ставка!V24</f>
        <v>3265.07355237</v>
      </c>
      <c r="W426" s="146">
        <f>((ставка!W24/1000*'составляющая '!$B$21*'составляющая '!$C$21)+'составляющая '!$D$21+'составляющая '!$E$21)*1000+ставка!W24</f>
        <v>3263.73948535</v>
      </c>
      <c r="X426" s="146">
        <f>((ставка!X24/1000*'составляющая '!$B$21*'составляющая '!$C$21)+'составляющая '!$D$21+'составляющая '!$E$21)*1000+ставка!X24</f>
        <v>3122.1347263399998</v>
      </c>
      <c r="Y426" s="146">
        <f>((ставка!Y24/1000*'составляющая '!$B$21*'составляющая '!$C$21)+'составляющая '!$D$21+'составляющая '!$E$21)*1000+ставка!Y24</f>
        <v>3043.1773242449999</v>
      </c>
    </row>
    <row r="427" spans="1:25" s="104" customFormat="1" ht="15.75" hidden="1" outlineLevel="1" x14ac:dyDescent="0.25">
      <c r="A427" s="227">
        <v>21</v>
      </c>
      <c r="B427" s="146">
        <f>((ставка!B25/1000*'составляющая '!$B$21*'составляющая '!$C$21)+'составляющая '!$D$21+'составляющая '!$E$21)*1000+ставка!B25</f>
        <v>2821.7006817149995</v>
      </c>
      <c r="C427" s="146">
        <f>((ставка!C25/1000*'составляющая '!$B$21*'составляющая '!$C$21)+'составляющая '!$D$21+'составляющая '!$E$21)*1000+ставка!C25</f>
        <v>2688.0788076150002</v>
      </c>
      <c r="D427" s="146">
        <f>((ставка!D25/1000*'составляющая '!$B$21*'составляющая '!$C$21)+'составляющая '!$D$21+'составляющая '!$E$21)*1000+ставка!D25</f>
        <v>2688.0572904049995</v>
      </c>
      <c r="E427" s="146">
        <f>((ставка!E25/1000*'составляющая '!$B$21*'составляющая '!$C$21)+'составляющая '!$D$21+'составляющая '!$E$21)*1000+ставка!E25</f>
        <v>2667.7773199799999</v>
      </c>
      <c r="F427" s="146">
        <f>((ставка!F25/1000*'составляющая '!$B$21*'составляющая '!$C$21)+'составляющая '!$D$21+'составляющая '!$E$21)*1000+ставка!F25</f>
        <v>2669.1651800249997</v>
      </c>
      <c r="G427" s="146">
        <f>((ставка!G25/1000*'составляющая '!$B$21*'составляющая '!$C$21)+'составляющая '!$D$21+'составляющая '!$E$21)*1000+ставка!G25</f>
        <v>2615.9961541150001</v>
      </c>
      <c r="H427" s="146">
        <f>((ставка!H25/1000*'составляющая '!$B$21*'составляющая '!$C$21)+'составляющая '!$D$21+'составляющая '!$E$21)*1000+ставка!H25</f>
        <v>2679.0738552299999</v>
      </c>
      <c r="I427" s="146">
        <f>((ставка!I25/1000*'составляющая '!$B$21*'составляющая '!$C$21)+'составляющая '!$D$21+'составляющая '!$E$21)*1000+ставка!I25</f>
        <v>2706.7449872899997</v>
      </c>
      <c r="J427" s="146">
        <f>((ставка!J25/1000*'составляющая '!$B$21*'составляющая '!$C$21)+'составляющая '!$D$21+'составляющая '!$E$21)*1000+ставка!J25</f>
        <v>2927.3394242099998</v>
      </c>
      <c r="K427" s="146">
        <f>((ставка!K25/1000*'составляющая '!$B$21*'составляющая '!$C$21)+'составляющая '!$D$21+'составляющая '!$E$21)*1000+ставка!K25</f>
        <v>3085.7814000449998</v>
      </c>
      <c r="L427" s="146">
        <f>((ставка!L25/1000*'составляющая '!$B$21*'составляющая '!$C$21)+'составляющая '!$D$21+'составляющая '!$E$21)*1000+ставка!L25</f>
        <v>3106.093646285</v>
      </c>
      <c r="M427" s="146">
        <f>((ставка!M25/1000*'составляющая '!$B$21*'составляющая '!$C$21)+'составляющая '!$D$21+'составляющая '!$E$21)*1000+ставка!M25</f>
        <v>3104.9424755499995</v>
      </c>
      <c r="N427" s="146">
        <f>((ставка!N25/1000*'составляющая '!$B$21*'составляющая '!$C$21)+'составляющая '!$D$21+'составляющая '!$E$21)*1000+ставка!N25</f>
        <v>3076.8732751050002</v>
      </c>
      <c r="O427" s="146">
        <f>((ставка!O25/1000*'составляющая '!$B$21*'составляющая '!$C$21)+'составляющая '!$D$21+'составляющая '!$E$21)*1000+ставка!O25</f>
        <v>3076.1524485699997</v>
      </c>
      <c r="P427" s="146">
        <f>((ставка!P25/1000*'составляющая '!$B$21*'составляющая '!$C$21)+'составляющая '!$D$21+'составляющая '!$E$21)*1000+ставка!P25</f>
        <v>3076.7226546349998</v>
      </c>
      <c r="Q427" s="146">
        <f>((ставка!Q25/1000*'составляющая '!$B$21*'составляющая '!$C$21)+'составляющая '!$D$21+'составляющая '!$E$21)*1000+ставка!Q25</f>
        <v>3077.1637574400002</v>
      </c>
      <c r="R427" s="146">
        <f>((ставка!R25/1000*'составляющая '!$B$21*'составляющая '!$C$21)+'составляющая '!$D$21+'составляющая '!$E$21)*1000+ставка!R25</f>
        <v>3075.625276925</v>
      </c>
      <c r="S427" s="146">
        <f>((ставка!S25/1000*'составляющая '!$B$21*'составляющая '!$C$21)+'составляющая '!$D$21+'составляющая '!$E$21)*1000+ставка!S25</f>
        <v>3076.88403371</v>
      </c>
      <c r="T427" s="146">
        <f>((ставка!T25/1000*'составляющая '!$B$21*'составляющая '!$C$21)+'составляющая '!$D$21+'составляющая '!$E$21)*1000+ставка!T25</f>
        <v>3081.0906482649998</v>
      </c>
      <c r="U427" s="146">
        <f>((ставка!U25/1000*'составляющая '!$B$21*'составляющая '!$C$21)+'составляющая '!$D$21+'составляющая '!$E$21)*1000+ставка!U25</f>
        <v>3101.7148940500001</v>
      </c>
      <c r="V427" s="146">
        <f>((ставка!V25/1000*'составляющая '!$B$21*'составляющая '!$C$21)+'составляющая '!$D$21+'составляющая '!$E$21)*1000+ставка!V25</f>
        <v>3135.6044997999998</v>
      </c>
      <c r="W427" s="146">
        <f>((ставка!W25/1000*'составляющая '!$B$21*'составляющая '!$C$21)+'составляющая '!$D$21+'составляющая '!$E$21)*1000+ставка!W25</f>
        <v>3125.40534226</v>
      </c>
      <c r="X427" s="146">
        <f>((ставка!X25/1000*'составляющая '!$B$21*'составляющая '!$C$21)+'составляющая '!$D$21+'составляющая '!$E$21)*1000+ставка!X25</f>
        <v>3061.7144006600001</v>
      </c>
      <c r="Y427" s="146">
        <f>((ставка!Y25/1000*'составляющая '!$B$21*'составляющая '!$C$21)+'составляющая '!$D$21+'составляющая '!$E$21)*1000+ставка!Y25</f>
        <v>2960.4113759800002</v>
      </c>
    </row>
    <row r="428" spans="1:25" s="104" customFormat="1" ht="15.75" hidden="1" outlineLevel="1" x14ac:dyDescent="0.25">
      <c r="A428" s="227">
        <v>22</v>
      </c>
      <c r="B428" s="146">
        <f>((ставка!B26/1000*'составляющая '!$B$21*'составляющая '!$C$21)+'составляющая '!$D$21+'составляющая '!$E$21)*1000+ставка!B26</f>
        <v>2681.4730241449997</v>
      </c>
      <c r="C428" s="146">
        <f>((ставка!C26/1000*'составляющая '!$B$21*'составляющая '!$C$21)+'составляющая '!$D$21+'составляющая '!$E$21)*1000+ставка!C26</f>
        <v>2599.6430745150001</v>
      </c>
      <c r="D428" s="146">
        <f>((ставка!D26/1000*'составляющая '!$B$21*'составляющая '!$C$21)+'составляющая '!$D$21+'составляющая '!$E$21)*1000+ставка!D26</f>
        <v>2486.7745494599999</v>
      </c>
      <c r="E428" s="146">
        <f>((ставка!E26/1000*'составляющая '!$B$21*'составляющая '!$C$21)+'составляющая '!$D$21+'составляющая '!$E$21)*1000+ставка!E26</f>
        <v>2430.6576657799997</v>
      </c>
      <c r="F428" s="146">
        <f>((ставка!F26/1000*'составляющая '!$B$21*'составляющая '!$C$21)+'составляющая '!$D$21+'составляющая '!$E$21)*1000+ставка!F26</f>
        <v>2370.9366494249998</v>
      </c>
      <c r="G428" s="146">
        <f>((ставка!G26/1000*'составляющая '!$B$21*'составляющая '!$C$21)+'составляющая '!$D$21+'составляющая '!$E$21)*1000+ставка!G26</f>
        <v>2443.9445429549996</v>
      </c>
      <c r="H428" s="146">
        <f>((ставка!H26/1000*'составляющая '!$B$21*'составляющая '!$C$21)+'составляющая '!$D$21+'составляющая '!$E$21)*1000+ставка!H26</f>
        <v>2515.4462317849998</v>
      </c>
      <c r="I428" s="146">
        <f>((ставка!I26/1000*'составляющая '!$B$21*'составляющая '!$C$21)+'составляющая '!$D$21+'составляющая '!$E$21)*1000+ставка!I26</f>
        <v>2583.2469604950002</v>
      </c>
      <c r="J428" s="146">
        <f>((ставка!J26/1000*'составляющая '!$B$21*'составляющая '!$C$21)+'составляющая '!$D$21+'составляющая '!$E$21)*1000+ставка!J26</f>
        <v>2701.12899548</v>
      </c>
      <c r="K428" s="146">
        <f>((ставка!K26/1000*'составляющая '!$B$21*'составляющая '!$C$21)+'составляющая '!$D$21+'составляющая '!$E$21)*1000+ставка!K26</f>
        <v>2902.2826331649999</v>
      </c>
      <c r="L428" s="146">
        <f>((ставка!L26/1000*'составляющая '!$B$21*'составляющая '!$C$21)+'составляющая '!$D$21+'составляющая '!$E$21)*1000+ставка!L26</f>
        <v>3055.2162032400001</v>
      </c>
      <c r="M428" s="146">
        <f>((ставка!M26/1000*'составляющая '!$B$21*'составляющая '!$C$21)+'составляющая '!$D$21+'составляющая '!$E$21)*1000+ставка!M26</f>
        <v>3063.8768802650002</v>
      </c>
      <c r="N428" s="146">
        <f>((ставка!N26/1000*'составляющая '!$B$21*'составляющая '!$C$21)+'составляющая '!$D$21+'составляющая '!$E$21)*1000+ставка!N26</f>
        <v>3061.402401115</v>
      </c>
      <c r="O428" s="146">
        <f>((ставка!O26/1000*'составляющая '!$B$21*'составляющая '!$C$21)+'составляющая '!$D$21+'составляющая '!$E$21)*1000+ставка!O26</f>
        <v>3057.8197856500001</v>
      </c>
      <c r="P428" s="146">
        <f>((ставка!P26/1000*'составляющая '!$B$21*'составляющая '!$C$21)+'составляющая '!$D$21+'составляющая '!$E$21)*1000+ставка!P26</f>
        <v>3058.0779921699996</v>
      </c>
      <c r="Q428" s="146">
        <f>((ставка!Q26/1000*'составляющая '!$B$21*'составляющая '!$C$21)+'составляющая '!$D$21+'составляющая '!$E$21)*1000+ставка!Q26</f>
        <v>3057.8305442549999</v>
      </c>
      <c r="R428" s="146">
        <f>((ставка!R26/1000*'составляющая '!$B$21*'составляющая '!$C$21)+'составляющая '!$D$21+'составляющая '!$E$21)*1000+ставка!R26</f>
        <v>3059.164611275</v>
      </c>
      <c r="S428" s="146">
        <f>((ставка!S26/1000*'составляющая '!$B$21*'составляющая '!$C$21)+'составляющая '!$D$21+'составляющая '!$E$21)*1000+ставка!S26</f>
        <v>3074.2051410650001</v>
      </c>
      <c r="T428" s="146">
        <f>((ставка!T26/1000*'составляющая '!$B$21*'составляющая '!$C$21)+'составляющая '!$D$21+'составляющая '!$E$21)*1000+ставка!T26</f>
        <v>3094.0870431049998</v>
      </c>
      <c r="U428" s="146">
        <f>((ставка!U26/1000*'составляющая '!$B$21*'составляющая '!$C$21)+'составляющая '!$D$21+'составляющая '!$E$21)*1000+ставка!U26</f>
        <v>3122.4897603050003</v>
      </c>
      <c r="V428" s="146">
        <f>((ставка!V26/1000*'составляющая '!$B$21*'составляющая '!$C$21)+'составляющая '!$D$21+'составляющая '!$E$21)*1000+ставка!V26</f>
        <v>3174.496856875</v>
      </c>
      <c r="W428" s="146">
        <f>((ставка!W26/1000*'составляющая '!$B$21*'составляющая '!$C$21)+'составляющая '!$D$21+'составляющая '!$E$21)*1000+ставка!W26</f>
        <v>3168.2676245799998</v>
      </c>
      <c r="X428" s="146">
        <f>((ставка!X26/1000*'составляющая '!$B$21*'составляющая '!$C$21)+'составляющая '!$D$21+'составляющая '!$E$21)*1000+ставка!X26</f>
        <v>3091.4834606949998</v>
      </c>
      <c r="Y428" s="146">
        <f>((ставка!Y26/1000*'составляющая '!$B$21*'составляющая '!$C$21)+'составляющая '!$D$21+'составляющая '!$E$21)*1000+ставка!Y26</f>
        <v>2984.5967200199998</v>
      </c>
    </row>
    <row r="429" spans="1:25" s="104" customFormat="1" ht="15.75" hidden="1" outlineLevel="1" x14ac:dyDescent="0.25">
      <c r="A429" s="227">
        <v>23</v>
      </c>
      <c r="B429" s="146">
        <f>((ставка!B27/1000*'составляющая '!$B$21*'составляющая '!$C$21)+'составляющая '!$D$21+'составляющая '!$E$21)*1000+ставка!B27</f>
        <v>2714.5342173099998</v>
      </c>
      <c r="C429" s="146">
        <f>((ставка!C27/1000*'составляющая '!$B$21*'составляющая '!$C$21)+'составляющая '!$D$21+'составляющая '!$E$21)*1000+ставка!C27</f>
        <v>2534.166204485</v>
      </c>
      <c r="D429" s="146">
        <f>((ставка!D27/1000*'составляющая '!$B$21*'составляющая '!$C$21)+'составляющая '!$D$21+'составляющая '!$E$21)*1000+ставка!D27</f>
        <v>2408.5379739</v>
      </c>
      <c r="E429" s="146">
        <f>((ставка!E27/1000*'составляющая '!$B$21*'составляющая '!$C$21)+'составляющая '!$D$21+'составляющая '!$E$21)*1000+ставка!E27</f>
        <v>2224.3614149049999</v>
      </c>
      <c r="F429" s="146">
        <f>((ставка!F27/1000*'составляющая '!$B$21*'составляющая '!$C$21)+'составляющая '!$D$21+'составляющая '!$E$21)*1000+ставка!F27</f>
        <v>2413.7989317450001</v>
      </c>
      <c r="G429" s="146">
        <f>((ставка!G27/1000*'составляющая '!$B$21*'составляющая '!$C$21)+'составляющая '!$D$21+'составляющая '!$E$21)*1000+ставка!G27</f>
        <v>2477.8449073100001</v>
      </c>
      <c r="H429" s="146">
        <f>((ставка!H27/1000*'составляющая '!$B$21*'составляющая '!$C$21)+'составляющая '!$D$21+'составляющая '!$E$21)*1000+ставка!H27</f>
        <v>2684.88350193</v>
      </c>
      <c r="I429" s="146">
        <f>((ставка!I27/1000*'составляющая '!$B$21*'составляющая '!$C$21)+'составляющая '!$D$21+'составляющая '!$E$21)*1000+ставка!I27</f>
        <v>2872.8363312800002</v>
      </c>
      <c r="J429" s="146">
        <f>((ставка!J27/1000*'составляющая '!$B$21*'составляющая '!$C$21)+'составляющая '!$D$21+'составляющая '!$E$21)*1000+ставка!J27</f>
        <v>3101.9515833599999</v>
      </c>
      <c r="K429" s="146">
        <f>((ставка!K27/1000*'составляющая '!$B$21*'составляющая '!$C$21)+'составляющая '!$D$21+'составляющая '!$E$21)*1000+ставка!K27</f>
        <v>3132.6566420299996</v>
      </c>
      <c r="L429" s="146">
        <f>((ставка!L27/1000*'составляющая '!$B$21*'составляющая '!$C$21)+'составляющая '!$D$21+'составляющая '!$E$21)*1000+ставка!L27</f>
        <v>3146.9117936549997</v>
      </c>
      <c r="M429" s="146">
        <f>((ставка!M27/1000*'составляющая '!$B$21*'составляющая '!$C$21)+'составляющая '!$D$21+'составляющая '!$E$21)*1000+ставка!M27</f>
        <v>3147.1162071499998</v>
      </c>
      <c r="N429" s="146">
        <f>((ставка!N27/1000*'составляющая '!$B$21*'составляющая '!$C$21)+'составляющая '!$D$21+'составляющая '!$E$21)*1000+ставка!N27</f>
        <v>3141.8229734900001</v>
      </c>
      <c r="O429" s="146">
        <f>((ставка!O27/1000*'составляющая '!$B$21*'составляющая '!$C$21)+'составляющая '!$D$21+'составляющая '!$E$21)*1000+ставка!O27</f>
        <v>3132.624366215</v>
      </c>
      <c r="P429" s="146">
        <f>((ставка!P27/1000*'составляющая '!$B$21*'составляющая '!$C$21)+'составляющая '!$D$21+'составляющая '!$E$21)*1000+ставка!P27</f>
        <v>3130.0315424099999</v>
      </c>
      <c r="Q429" s="146">
        <f>((ставка!Q27/1000*'составляющая '!$B$21*'составляющая '!$C$21)+'составляющая '!$D$21+'составляющая '!$E$21)*1000+ставка!Q27</f>
        <v>3127.8367869899998</v>
      </c>
      <c r="R429" s="146">
        <f>((ставка!R27/1000*'составляющая '!$B$21*'составляющая '!$C$21)+'составляющая '!$D$21+'составляющая '!$E$21)*1000+ставка!R27</f>
        <v>3129.7625772849997</v>
      </c>
      <c r="S429" s="146">
        <f>((ставка!S27/1000*'составляющая '!$B$21*'составляющая '!$C$21)+'составляющая '!$D$21+'составляющая '!$E$21)*1000+ставка!S27</f>
        <v>3128.729751205</v>
      </c>
      <c r="T429" s="146">
        <f>((ставка!T27/1000*'составляющая '!$B$21*'составляющая '!$C$21)+'составляющая '!$D$21+'составляющая '!$E$21)*1000+ставка!T27</f>
        <v>3125.3515492349998</v>
      </c>
      <c r="U429" s="146">
        <f>((ставка!U27/1000*'составляющая '!$B$21*'составляющая '!$C$21)+'составляющая '!$D$21+'составляющая '!$E$21)*1000+ставка!U27</f>
        <v>3142.1134558250001</v>
      </c>
      <c r="V429" s="146">
        <f>((ставка!V27/1000*'составляющая '!$B$21*'составляющая '!$C$21)+'составляющая '!$D$21+'составляющая '!$E$21)*1000+ставка!V27</f>
        <v>3162.5763225350001</v>
      </c>
      <c r="W429" s="146">
        <f>((ставка!W27/1000*'составляющая '!$B$21*'составляющая '!$C$21)+'составляющая '!$D$21+'составляющая '!$E$21)*1000+ставка!W27</f>
        <v>3157.0786753799998</v>
      </c>
      <c r="X429" s="146">
        <f>((ставка!X27/1000*'составляющая '!$B$21*'составляющая '!$C$21)+'составляющая '!$D$21+'составляющая '!$E$21)*1000+ставка!X27</f>
        <v>3125.4483766799999</v>
      </c>
      <c r="Y429" s="146">
        <f>((ставка!Y27/1000*'составляющая '!$B$21*'составляющая '!$C$21)+'составляющая '!$D$21+'составляющая '!$E$21)*1000+ставка!Y27</f>
        <v>2898.5386386250002</v>
      </c>
    </row>
    <row r="430" spans="1:25" s="104" customFormat="1" ht="15.75" hidden="1" outlineLevel="1" x14ac:dyDescent="0.25">
      <c r="A430" s="227">
        <v>24</v>
      </c>
      <c r="B430" s="146">
        <f>((ставка!B28/1000*'составляющая '!$B$21*'составляющая '!$C$21)+'составляющая '!$D$21+'составляющая '!$E$21)*1000+ставка!B28</f>
        <v>2560.9766481449997</v>
      </c>
      <c r="C430" s="146">
        <f>((ставка!C28/1000*'составляющая '!$B$21*'составляющая '!$C$21)+'составляющая '!$D$21+'составляющая '!$E$21)*1000+ставка!C28</f>
        <v>2382.97552842</v>
      </c>
      <c r="D430" s="146">
        <f>((ставка!D28/1000*'составляющая '!$B$21*'составляющая '!$C$21)+'составляющая '!$D$21+'составляющая '!$E$21)*1000+ставка!D28</f>
        <v>2135.4845789999999</v>
      </c>
      <c r="E430" s="146">
        <f>((ставка!E28/1000*'составляющая '!$B$21*'составляющая '!$C$21)+'составляющая '!$D$21+'составляющая '!$E$21)*1000+ставка!E28</f>
        <v>2147.3513203149996</v>
      </c>
      <c r="F430" s="146">
        <f>((ставка!F28/1000*'составляющая '!$B$21*'составляющая '!$C$21)+'составляющая '!$D$21+'составляющая '!$E$21)*1000+ставка!F28</f>
        <v>2208.9873683599999</v>
      </c>
      <c r="G430" s="146">
        <f>((ставка!G28/1000*'составляющая '!$B$21*'составляющая '!$C$21)+'составляющая '!$D$21+'составляющая '!$E$21)*1000+ставка!G28</f>
        <v>2371.065752685</v>
      </c>
      <c r="H430" s="146">
        <f>((ставка!H28/1000*'составляющая '!$B$21*'составляющая '!$C$21)+'составляющая '!$D$21+'составляющая '!$E$21)*1000+ставка!H28</f>
        <v>2540.4277125950002</v>
      </c>
      <c r="I430" s="146">
        <f>((ставка!I28/1000*'составляющая '!$B$21*'составляющая '!$C$21)+'составляющая '!$D$21+'составляющая '!$E$21)*1000+ставка!I28</f>
        <v>2722.678481295</v>
      </c>
      <c r="J430" s="146">
        <f>((ставка!J28/1000*'составляющая '!$B$21*'составляющая '!$C$21)+'составляющая '!$D$21+'составляющая '!$E$21)*1000+ставка!J28</f>
        <v>3035.8399556349996</v>
      </c>
      <c r="K430" s="146">
        <f>((ставка!K28/1000*'составляющая '!$B$21*'составляющая '!$C$21)+'составляющая '!$D$21+'составляющая '!$E$21)*1000+ставка!K28</f>
        <v>3132.3123666699998</v>
      </c>
      <c r="L430" s="146">
        <f>((ставка!L28/1000*'составляющая '!$B$21*'составляющая '!$C$21)+'составляющая '!$D$21+'составляющая '!$E$21)*1000+ставка!L28</f>
        <v>3136.884773795</v>
      </c>
      <c r="M430" s="146">
        <f>((ставка!M28/1000*'составляющая '!$B$21*'составляющая '!$C$21)+'составляющая '!$D$21+'составляющая '!$E$21)*1000+ставка!M28</f>
        <v>3133.2376067</v>
      </c>
      <c r="N430" s="146">
        <f>((ставка!N28/1000*'составляющая '!$B$21*'составляющая '!$C$21)+'составляющая '!$D$21+'составляющая '!$E$21)*1000+ставка!N28</f>
        <v>3111.4299143650001</v>
      </c>
      <c r="O430" s="146">
        <f>((ставка!O28/1000*'составляющая '!$B$21*'составляющая '!$C$21)+'составляющая '!$D$21+'составляющая '!$E$21)*1000+ставка!O28</f>
        <v>3125.7388590150003</v>
      </c>
      <c r="P430" s="146">
        <f>((ставка!P28/1000*'составляющая '!$B$21*'составляющая '!$C$21)+'составляющая '!$D$21+'составляющая '!$E$21)*1000+ставка!P28</f>
        <v>3125.4483766799999</v>
      </c>
      <c r="Q430" s="146">
        <f>((ставка!Q28/1000*'составляющая '!$B$21*'составляющая '!$C$21)+'составляющая '!$D$21+'составляющая '!$E$21)*1000+ставка!Q28</f>
        <v>3119.7247988199997</v>
      </c>
      <c r="R430" s="146">
        <f>((ставка!R28/1000*'составляющая '!$B$21*'составляющая '!$C$21)+'составляющая '!$D$21+'составляющая '!$E$21)*1000+ставка!R28</f>
        <v>3111.1179148199999</v>
      </c>
      <c r="S430" s="146">
        <f>((ставка!S28/1000*'составляющая '!$B$21*'составляющая '!$C$21)+'составляющая '!$D$21+'составляющая '!$E$21)*1000+ставка!S28</f>
        <v>3079.4768575150001</v>
      </c>
      <c r="T430" s="146">
        <f>((ставка!T28/1000*'составляющая '!$B$21*'составляющая '!$C$21)+'составляющая '!$D$21+'составляющая '!$E$21)*1000+ставка!T28</f>
        <v>3080.60651104</v>
      </c>
      <c r="U430" s="146">
        <f>((ставка!U28/1000*'составляющая '!$B$21*'составляющая '!$C$21)+'составляющая '!$D$21+'составляющая '!$E$21)*1000+ставка!U28</f>
        <v>3142.7159377050002</v>
      </c>
      <c r="V430" s="146">
        <f>((ставка!V28/1000*'составляющая '!$B$21*'составляющая '!$C$21)+'составляющая '!$D$21+'составляющая '!$E$21)*1000+ставка!V28</f>
        <v>3184.7820832549996</v>
      </c>
      <c r="W430" s="146">
        <f>((ставка!W28/1000*'составляющая '!$B$21*'составляющая '!$C$21)+'составляющая '!$D$21+'составляющая '!$E$21)*1000+ставка!W28</f>
        <v>3157.5412953949999</v>
      </c>
      <c r="X430" s="146">
        <f>((ставка!X28/1000*'составляющая '!$B$21*'составляющая '!$C$21)+'составляющая '!$D$21+'составляющая '!$E$21)*1000+ставка!X28</f>
        <v>3071.8920409900002</v>
      </c>
      <c r="Y430" s="146">
        <f>((ставка!Y28/1000*'составляющая '!$B$21*'составляющая '!$C$21)+'составляющая '!$D$21+'составляющая '!$E$21)*1000+ставка!Y28</f>
        <v>2763.39980122</v>
      </c>
    </row>
    <row r="431" spans="1:25" s="104" customFormat="1" ht="15.75" hidden="1" outlineLevel="1" x14ac:dyDescent="0.25">
      <c r="A431" s="227">
        <v>25</v>
      </c>
      <c r="B431" s="146">
        <f>((ставка!B29/1000*'составляющая '!$B$21*'составляющая '!$C$21)+'составляющая '!$D$21+'составляющая '!$E$21)*1000+ставка!B29</f>
        <v>2605.0438942250003</v>
      </c>
      <c r="C431" s="146">
        <f>((ставка!C29/1000*'составляющая '!$B$21*'составляющая '!$C$21)+'составляющая '!$D$21+'составляющая '!$E$21)*1000+ставка!C29</f>
        <v>2450.485774795</v>
      </c>
      <c r="D431" s="146">
        <f>((ставка!D29/1000*'составляющая '!$B$21*'составляющая '!$C$21)+'составляющая '!$D$21+'составляющая '!$E$21)*1000+ставка!D29</f>
        <v>2314.8735587699998</v>
      </c>
      <c r="E431" s="146">
        <f>((ставка!E29/1000*'составляющая '!$B$21*'составляющая '!$C$21)+'составляющая '!$D$21+'составляющая '!$E$21)*1000+ставка!E29</f>
        <v>2267.1914214099997</v>
      </c>
      <c r="F431" s="146">
        <f>((ставка!F29/1000*'составляющая '!$B$21*'составляющая '!$C$21)+'составляющая '!$D$21+'составляющая '!$E$21)*1000+ставка!F29</f>
        <v>2360.8773537500001</v>
      </c>
      <c r="G431" s="146">
        <f>((ставка!G29/1000*'составляющая '!$B$21*'составляющая '!$C$21)+'составляющая '!$D$21+'составляющая '!$E$21)*1000+ставка!G29</f>
        <v>2474.5958086000001</v>
      </c>
      <c r="H431" s="146">
        <f>((ставка!H29/1000*'составляющая '!$B$21*'составляющая '!$C$21)+'составляющая '!$D$21+'составляющая '!$E$21)*1000+ставка!H29</f>
        <v>2726.3902000200001</v>
      </c>
      <c r="I431" s="146">
        <f>((ставка!I29/1000*'составляющая '!$B$21*'составляющая '!$C$21)+'составляющая '!$D$21+'составляющая '!$E$21)*1000+ставка!I29</f>
        <v>2847.0909895149998</v>
      </c>
      <c r="J431" s="146">
        <f>((ставка!J29/1000*'составляющая '!$B$21*'составляющая '!$C$21)+'составляющая '!$D$21+'составляющая '!$E$21)*1000+ставка!J29</f>
        <v>3128.4069930549999</v>
      </c>
      <c r="K431" s="146">
        <f>((ставка!K29/1000*'составляющая '!$B$21*'составляющая '!$C$21)+'составляющая '!$D$21+'составляющая '!$E$21)*1000+ставка!K29</f>
        <v>3155.7876427799997</v>
      </c>
      <c r="L431" s="146">
        <f>((ставка!L29/1000*'составляющая '!$B$21*'составляющая '!$C$21)+'составляющая '!$D$21+'составляющая '!$E$21)*1000+ставка!L29</f>
        <v>3191.9150383699998</v>
      </c>
      <c r="M431" s="146">
        <f>((ставка!M29/1000*'составляющая '!$B$21*'составляющая '!$C$21)+'составляющая '!$D$21+'составляющая '!$E$21)*1000+ставка!M29</f>
        <v>3174.3677536149999</v>
      </c>
      <c r="N431" s="146">
        <f>((ставка!N29/1000*'составляющая '!$B$21*'составляющая '!$C$21)+'составляющая '!$D$21+'составляющая '!$E$21)*1000+ставка!N29</f>
        <v>3151.3120631000002</v>
      </c>
      <c r="O431" s="146">
        <f>((ставка!O29/1000*'составляющая '!$B$21*'составляющая '!$C$21)+'составляющая '!$D$21+'составляющая '!$E$21)*1000+ставка!O29</f>
        <v>3154.9269543800001</v>
      </c>
      <c r="P431" s="146">
        <f>((ставка!P29/1000*'составляющая '!$B$21*'составляющая '!$C$21)+'составляющая '!$D$21+'составляющая '!$E$21)*1000+ставка!P29</f>
        <v>3151.9575794000002</v>
      </c>
      <c r="Q431" s="146">
        <f>((ставка!Q29/1000*'составляющая '!$B$21*'составляющая '!$C$21)+'составляющая '!$D$21+'составляющая '!$E$21)*1000+ставка!Q29</f>
        <v>3149.407790015</v>
      </c>
      <c r="R431" s="146">
        <f>((ставка!R29/1000*'составляющая '!$B$21*'составляющая '!$C$21)+'составляющая '!$D$21+'составляющая '!$E$21)*1000+ставка!R29</f>
        <v>3147.3851722749996</v>
      </c>
      <c r="S431" s="146">
        <f>((ставка!S29/1000*'составляющая '!$B$21*'составляющая '!$C$21)+'составляющая '!$D$21+'составляющая '!$E$21)*1000+ставка!S29</f>
        <v>3139.0795292149996</v>
      </c>
      <c r="T431" s="146">
        <f>((ставка!T29/1000*'составляющая '!$B$21*'составляющая '!$C$21)+'составляющая '!$D$21+'составляющая '!$E$21)*1000+ставка!T29</f>
        <v>3121.7689337699999</v>
      </c>
      <c r="U431" s="146">
        <f>((ставка!U29/1000*'составляющая '!$B$21*'составляющая '!$C$21)+'составляющая '!$D$21+'составляющая '!$E$21)*1000+ставка!U29</f>
        <v>3181.9956045600002</v>
      </c>
      <c r="V431" s="146">
        <f>((ставка!V29/1000*'составляющая '!$B$21*'составляющая '!$C$21)+'составляющая '!$D$21+'составляющая '!$E$21)*1000+ставка!V29</f>
        <v>3206.4714309350002</v>
      </c>
      <c r="W431" s="146">
        <f>((ставка!W29/1000*'составляющая '!$B$21*'составляющая '!$C$21)+'составляющая '!$D$21+'составляющая '!$E$21)*1000+ставка!W29</f>
        <v>3199.98399212</v>
      </c>
      <c r="X431" s="146">
        <f>((ставка!X29/1000*'составляющая '!$B$21*'составляющая '!$C$21)+'составляющая '!$D$21+'составляющая '!$E$21)*1000+ставка!X29</f>
        <v>3117.5408020049999</v>
      </c>
      <c r="Y431" s="146">
        <f>((ставка!Y29/1000*'составляющая '!$B$21*'составляющая '!$C$21)+'составляющая '!$D$21+'составляющая '!$E$21)*1000+ставка!Y29</f>
        <v>2868.3607516000002</v>
      </c>
    </row>
    <row r="432" spans="1:25" s="104" customFormat="1" ht="15.75" hidden="1" outlineLevel="1" x14ac:dyDescent="0.25">
      <c r="A432" s="227">
        <v>26</v>
      </c>
      <c r="B432" s="146">
        <f>((ставка!B30/1000*'составляющая '!$B$21*'составляющая '!$C$21)+'составляющая '!$D$21+'составляющая '!$E$21)*1000+ставка!B30</f>
        <v>2579.7288966599999</v>
      </c>
      <c r="C432" s="146">
        <f>((ставка!C30/1000*'составляющая '!$B$21*'составляющая '!$C$21)+'составляющая '!$D$21+'составляющая '!$E$21)*1000+ставка!C30</f>
        <v>2413.7774145349999</v>
      </c>
      <c r="D432" s="146">
        <f>((ставка!D30/1000*'составляющая '!$B$21*'составляющая '!$C$21)+'составляющая '!$D$21+'составляющая '!$E$21)*1000+ставка!D30</f>
        <v>2250.8706176249998</v>
      </c>
      <c r="E432" s="146">
        <f>((ставка!E30/1000*'составляющая '!$B$21*'составляющая '!$C$21)+'составляющая '!$D$21+'составляющая '!$E$21)*1000+ставка!E30</f>
        <v>2204.0276514549996</v>
      </c>
      <c r="F432" s="146">
        <f>((ставка!F30/1000*'составляющая '!$B$21*'составляющая '!$C$21)+'составляющая '!$D$21+'составляющая '!$E$21)*1000+ставка!F30</f>
        <v>2280.6074018449999</v>
      </c>
      <c r="G432" s="146">
        <f>((ставка!G30/1000*'составляющая '!$B$21*'составляющая '!$C$21)+'составляющая '!$D$21+'составляющая '!$E$21)*1000+ставка!G30</f>
        <v>2418.1454081649999</v>
      </c>
      <c r="H432" s="146">
        <f>((ставка!H30/1000*'составляющая '!$B$21*'составляющая '!$C$21)+'составляющая '!$D$21+'составляющая '!$E$21)*1000+ставка!H30</f>
        <v>2583.8602009799997</v>
      </c>
      <c r="I432" s="146">
        <f>((ставка!I30/1000*'составляющая '!$B$21*'составляющая '!$C$21)+'составляющая '!$D$21+'составляющая '!$E$21)*1000+ставка!I30</f>
        <v>2763.6257319249999</v>
      </c>
      <c r="J432" s="146">
        <f>((ставка!J30/1000*'составляющая '!$B$21*'составляющая '!$C$21)+'составляющая '!$D$21+'составляющая '!$E$21)*1000+ставка!J30</f>
        <v>3060.8537122599996</v>
      </c>
      <c r="K432" s="146">
        <f>((ставка!K30/1000*'составляющая '!$B$21*'составляющая '!$C$21)+'составляющая '!$D$21+'составляющая '!$E$21)*1000+ставка!K30</f>
        <v>3101.4889633450002</v>
      </c>
      <c r="L432" s="146">
        <f>((ставка!L30/1000*'составляющая '!$B$21*'составляющая '!$C$21)+'составляющая '!$D$21+'составляющая '!$E$21)*1000+ставка!L30</f>
        <v>3116.4864587149996</v>
      </c>
      <c r="M432" s="146">
        <f>((ставка!M30/1000*'составляющая '!$B$21*'составляющая '!$C$21)+'составляющая '!$D$21+'составляющая '!$E$21)*1000+ставка!M30</f>
        <v>3112.0969478749998</v>
      </c>
      <c r="N432" s="146">
        <f>((ставка!N30/1000*'составляющая '!$B$21*'составляющая '!$C$21)+'составляющая '!$D$21+'составляющая '!$E$21)*1000+ставка!N30</f>
        <v>3099.2404148999999</v>
      </c>
      <c r="O432" s="146">
        <f>((ставка!O30/1000*'составляющая '!$B$21*'составляющая '!$C$21)+'составляющая '!$D$21+'составляющая '!$E$21)*1000+ставка!O30</f>
        <v>3106.9758518949998</v>
      </c>
      <c r="P432" s="146">
        <f>((ставка!P30/1000*'составляющая '!$B$21*'составляющая '!$C$21)+'составляющая '!$D$21+'составляющая '!$E$21)*1000+ставка!P30</f>
        <v>3104.0172355200002</v>
      </c>
      <c r="Q432" s="146">
        <f>((ставка!Q30/1000*'составляющая '!$B$21*'составляющая '!$C$21)+'составляющая '!$D$21+'составляющая '!$E$21)*1000+ставка!Q30</f>
        <v>3095.4103515199999</v>
      </c>
      <c r="R432" s="146">
        <f>((ставка!R30/1000*'составляющая '!$B$21*'составляющая '!$C$21)+'составляющая '!$D$21+'составляющая '!$E$21)*1000+ставка!R30</f>
        <v>3094.39904265</v>
      </c>
      <c r="S432" s="146">
        <f>((ставка!S30/1000*'составляющая '!$B$21*'составляющая '!$C$21)+'составляющая '!$D$21+'составляющая '!$E$21)*1000+ставка!S30</f>
        <v>3088.7400164199998</v>
      </c>
      <c r="T432" s="146">
        <f>((ставка!T30/1000*'составляющая '!$B$21*'составляющая '!$C$21)+'составляющая '!$D$21+'составляющая '!$E$21)*1000+ставка!T30</f>
        <v>3100.606757735</v>
      </c>
      <c r="U432" s="146">
        <f>((ставка!U30/1000*'составляющая '!$B$21*'составляющая '!$C$21)+'составляющая '!$D$21+'составляющая '!$E$21)*1000+ставка!U30</f>
        <v>3147.1162071499998</v>
      </c>
      <c r="V432" s="146">
        <f>((ставка!V30/1000*'составляющая '!$B$21*'составляющая '!$C$21)+'составляющая '!$D$21+'составляющая '!$E$21)*1000+ставка!V30</f>
        <v>3194.7660686949998</v>
      </c>
      <c r="W432" s="146">
        <f>((ставка!W30/1000*'составляющая '!$B$21*'составляющая '!$C$21)+'составляющая '!$D$21+'составляющая '!$E$21)*1000+ставка!W30</f>
        <v>3174.1095470950004</v>
      </c>
      <c r="X432" s="146">
        <f>((ставка!X30/1000*'составляющая '!$B$21*'составляющая '!$C$21)+'составляющая '!$D$21+'составляющая '!$E$21)*1000+ставка!X30</f>
        <v>3068.7935627500001</v>
      </c>
      <c r="Y432" s="146">
        <f>((ставка!Y30/1000*'составляющая '!$B$21*'составляющая '!$C$21)+'составляющая '!$D$21+'составляющая '!$E$21)*1000+ставка!Y30</f>
        <v>2807.5961505599998</v>
      </c>
    </row>
    <row r="433" spans="1:25" s="104" customFormat="1" ht="15.75" hidden="1" outlineLevel="1" x14ac:dyDescent="0.25">
      <c r="A433" s="227">
        <v>27</v>
      </c>
      <c r="B433" s="146">
        <f>((ставка!B31/1000*'составляющая '!$B$21*'составляющая '!$C$21)+'составляющая '!$D$21+'составляющая '!$E$21)*1000+ставка!B31</f>
        <v>2576.2431086399997</v>
      </c>
      <c r="C433" s="146">
        <f>((ставка!C31/1000*'составляющая '!$B$21*'составляющая '!$C$21)+'составляющая '!$D$21+'составляющая '!$E$21)*1000+ставка!C31</f>
        <v>2365.1377613300001</v>
      </c>
      <c r="D433" s="146">
        <f>((ставка!D31/1000*'составляющая '!$B$21*'составляющая '!$C$21)+'составляющая '!$D$21+'составляющая '!$E$21)*1000+ставка!D31</f>
        <v>2230.7412676699996</v>
      </c>
      <c r="E433" s="146">
        <f>((ставка!E31/1000*'составляющая '!$B$21*'составляющая '!$C$21)+'составляющая '!$D$21+'составляющая '!$E$21)*1000+ставка!E31</f>
        <v>2201.4778620699999</v>
      </c>
      <c r="F433" s="146">
        <f>((ставка!F31/1000*'составляющая '!$B$21*'составляющая '!$C$21)+'составляющая '!$D$21+'составляющая '!$E$21)*1000+ставка!F31</f>
        <v>2271.9790006349999</v>
      </c>
      <c r="G433" s="146">
        <f>((ставка!G31/1000*'составляющая '!$B$21*'составляющая '!$C$21)+'составляющая '!$D$21+'составляющая '!$E$21)*1000+ставка!G31</f>
        <v>2422.6102292400001</v>
      </c>
      <c r="H433" s="146">
        <f>((ставка!H31/1000*'составляющая '!$B$21*'составляющая '!$C$21)+'составляющая '!$D$21+'составляющая '!$E$21)*1000+ставка!H31</f>
        <v>2623.7208325049996</v>
      </c>
      <c r="I433" s="146">
        <f>((ставка!I31/1000*'составляющая '!$B$21*'составляющая '!$C$21)+'составляющая '!$D$21+'составляющая '!$E$21)*1000+ставка!I31</f>
        <v>2837.0532110499998</v>
      </c>
      <c r="J433" s="146">
        <f>((ставка!J31/1000*'составляющая '!$B$21*'составляющая '!$C$21)+'составляющая '!$D$21+'составляющая '!$E$21)*1000+ставка!J31</f>
        <v>3058.3254400850001</v>
      </c>
      <c r="K433" s="146">
        <f>((ставка!K31/1000*'составляющая '!$B$21*'составляющая '!$C$21)+'составляющая '!$D$21+'составляющая '!$E$21)*1000+ставка!K31</f>
        <v>3151.2259942599999</v>
      </c>
      <c r="L433" s="146">
        <f>((ставка!L31/1000*'составляющая '!$B$21*'составляющая '!$C$21)+'составляющая '!$D$21+'составляющая '!$E$21)*1000+ставка!L31</f>
        <v>3308.4199719150001</v>
      </c>
      <c r="M433" s="146">
        <f>((ставка!M31/1000*'составляющая '!$B$21*'составляющая '!$C$21)+'составляющая '!$D$21+'составляющая '!$E$21)*1000+ставка!M31</f>
        <v>3248.0319220499996</v>
      </c>
      <c r="N433" s="146">
        <f>((ставка!N31/1000*'составляющая '!$B$21*'составляющая '!$C$21)+'составляющая '!$D$21+'составляющая '!$E$21)*1000+ставка!N31</f>
        <v>3119.1330755449999</v>
      </c>
      <c r="O433" s="146">
        <f>((ставка!O31/1000*'составляющая '!$B$21*'составляющая '!$C$21)+'составляющая '!$D$21+'составляющая '!$E$21)*1000+ставка!O31</f>
        <v>3121.0265900249997</v>
      </c>
      <c r="P433" s="146">
        <f>((ставка!P31/1000*'составляющая '!$B$21*'составляющая '!$C$21)+'составляющая '!$D$21+'составляющая '!$E$21)*1000+ставка!P31</f>
        <v>3122.339139835</v>
      </c>
      <c r="Q433" s="146">
        <f>((ставка!Q31/1000*'составляющая '!$B$21*'составляющая '!$C$21)+'составляющая '!$D$21+'составляющая '!$E$21)*1000+ставка!Q31</f>
        <v>3117.0781819900003</v>
      </c>
      <c r="R433" s="146">
        <f>((ставка!R31/1000*'составляющая '!$B$21*'составляющая '!$C$21)+'составляющая '!$D$21+'составляющая '!$E$21)*1000+ставка!R31</f>
        <v>3109.7946064049997</v>
      </c>
      <c r="S433" s="146">
        <f>((ставка!S31/1000*'составляющая '!$B$21*'составляющая '!$C$21)+'составляющая '!$D$21+'составляющая '!$E$21)*1000+ставка!S31</f>
        <v>3104.6304760049998</v>
      </c>
      <c r="T433" s="146">
        <f>((ставка!T31/1000*'составляющая '!$B$21*'составляющая '!$C$21)+'составляющая '!$D$21+'составляющая '!$E$21)*1000+ставка!T31</f>
        <v>3107.02964492</v>
      </c>
      <c r="U433" s="146">
        <f>((ставка!U31/1000*'составляющая '!$B$21*'составляющая '!$C$21)+'составляющая '!$D$21+'составляющая '!$E$21)*1000+ставка!U31</f>
        <v>3135.7658788749995</v>
      </c>
      <c r="V433" s="146">
        <f>((ставка!V31/1000*'составляющая '!$B$21*'составляющая '!$C$21)+'составляющая '!$D$21+'составляющая '!$E$21)*1000+ставка!V31</f>
        <v>3528.9498572049997</v>
      </c>
      <c r="W433" s="146">
        <f>((ставка!W31/1000*'составляющая '!$B$21*'составляющая '!$C$21)+'составляющая '!$D$21+'составляющая '!$E$21)*1000+ставка!W31</f>
        <v>3264.7830700349996</v>
      </c>
      <c r="X433" s="146">
        <f>((ставка!X31/1000*'составляющая '!$B$21*'составляющая '!$C$21)+'составляющая '!$D$21+'составляющая '!$E$21)*1000+ставка!X31</f>
        <v>3076.5397583499998</v>
      </c>
      <c r="Y433" s="146">
        <f>((ставка!Y31/1000*'составляющая '!$B$21*'составляющая '!$C$21)+'составляющая '!$D$21+'составляющая '!$E$21)*1000+ставка!Y31</f>
        <v>2842.34644471</v>
      </c>
    </row>
    <row r="434" spans="1:25" s="104" customFormat="1" ht="15.75" hidden="1" outlineLevel="1" x14ac:dyDescent="0.25">
      <c r="A434" s="227">
        <v>28</v>
      </c>
      <c r="B434" s="146">
        <f>((ставка!B32/1000*'составляющая '!$B$21*'составляющая '!$C$21)+'составляющая '!$D$21+'составляющая '!$E$21)*1000+ставка!B32</f>
        <v>2673.0597950350002</v>
      </c>
      <c r="C434" s="146">
        <f>((ставка!C32/1000*'составляющая '!$B$21*'составляющая '!$C$21)+'составляющая '!$D$21+'составляющая '!$E$21)*1000+ставка!C32</f>
        <v>2565.57057248</v>
      </c>
      <c r="D434" s="146">
        <f>((ставка!D32/1000*'составляющая '!$B$21*'составляющая '!$C$21)+'составляющая '!$D$21+'составляющая '!$E$21)*1000+ставка!D32</f>
        <v>2468.0115423399998</v>
      </c>
      <c r="E434" s="146">
        <f>((ставка!E32/1000*'составляющая '!$B$21*'составляющая '!$C$21)+'составляющая '!$D$21+'составляющая '!$E$21)*1000+ставка!E32</f>
        <v>2440.2113070200003</v>
      </c>
      <c r="F434" s="146">
        <f>((ставка!F32/1000*'составляющая '!$B$21*'составляющая '!$C$21)+'составляющая '!$D$21+'составляющая '!$E$21)*1000+ставка!F32</f>
        <v>2445.214058345</v>
      </c>
      <c r="G434" s="146">
        <f>((ставка!G32/1000*'составляющая '!$B$21*'составляющая '!$C$21)+'составляющая '!$D$21+'составляющая '!$E$21)*1000+ставка!G32</f>
        <v>2451.7983246049998</v>
      </c>
      <c r="H434" s="146">
        <f>((ставка!H32/1000*'составляющая '!$B$21*'составляющая '!$C$21)+'составляющая '!$D$21+'составляющая '!$E$21)*1000+ставка!H32</f>
        <v>2531.96069046</v>
      </c>
      <c r="I434" s="146">
        <f>((ставка!I32/1000*'составляющая '!$B$21*'составляющая '!$C$21)+'составляющая '!$D$21+'составляющая '!$E$21)*1000+ставка!I32</f>
        <v>2623.1613850449999</v>
      </c>
      <c r="J434" s="146">
        <f>((ставка!J32/1000*'составляющая '!$B$21*'составляющая '!$C$21)+'составляющая '!$D$21+'составляющая '!$E$21)*1000+ставка!J32</f>
        <v>2854.8694609300001</v>
      </c>
      <c r="K434" s="146">
        <f>((ставка!K32/1000*'составляющая '!$B$21*'составляющая '!$C$21)+'составляющая '!$D$21+'составляющая '!$E$21)*1000+ставка!K32</f>
        <v>2998.4000102350001</v>
      </c>
      <c r="L434" s="146">
        <f>((ставка!L32/1000*'составляющая '!$B$21*'составляющая '!$C$21)+'составляющая '!$D$21+'составляющая '!$E$21)*1000+ставка!L32</f>
        <v>3030.5574805799997</v>
      </c>
      <c r="M434" s="146">
        <f>((ставка!M32/1000*'составляющая '!$B$21*'составляющая '!$C$21)+'составляющая '!$D$21+'составляющая '!$E$21)*1000+ставка!M32</f>
        <v>3044.8449080199998</v>
      </c>
      <c r="N434" s="146">
        <f>((ставка!N32/1000*'составляющая '!$B$21*'составляющая '!$C$21)+'составляющая '!$D$21+'составляющая '!$E$21)*1000+ставка!N32</f>
        <v>3030.9555489649997</v>
      </c>
      <c r="O434" s="146">
        <f>((ставка!O32/1000*'составляющая '!$B$21*'составляющая '!$C$21)+'составляющая '!$D$21+'составляющая '!$E$21)*1000+ставка!O32</f>
        <v>3032.6231327400001</v>
      </c>
      <c r="P434" s="146">
        <f>((ставка!P32/1000*'составляющая '!$B$21*'составляющая '!$C$21)+'составляющая '!$D$21+'составляющая '!$E$21)*1000+ставка!P32</f>
        <v>3019.88494442</v>
      </c>
      <c r="Q434" s="146">
        <f>((ставка!Q32/1000*'составляющая '!$B$21*'составляющая '!$C$21)+'составляющая '!$D$21+'составляющая '!$E$21)*1000+ставка!Q32</f>
        <v>3017.141500145</v>
      </c>
      <c r="R434" s="146">
        <f>((ставка!R32/1000*'составляющая '!$B$21*'составляющая '!$C$21)+'составляющая '!$D$21+'составляющая '!$E$21)*1000+ставка!R32</f>
        <v>3015.9257777799999</v>
      </c>
      <c r="S434" s="146">
        <f>((ставка!S32/1000*'составляющая '!$B$21*'составляющая '!$C$21)+'составляющая '!$D$21+'составляющая '!$E$21)*1000+ставка!S32</f>
        <v>3024.6940408549999</v>
      </c>
      <c r="T434" s="146">
        <f>((ставка!T32/1000*'составляющая '!$B$21*'составляющая '!$C$21)+'составляющая '!$D$21+'составляющая '!$E$21)*1000+ставка!T32</f>
        <v>3058.7127498649998</v>
      </c>
      <c r="U434" s="146">
        <f>((ставка!U32/1000*'составляющая '!$B$21*'составляющая '!$C$21)+'составляющая '!$D$21+'составляющая '!$E$21)*1000+ставка!U32</f>
        <v>3123.3289314949998</v>
      </c>
      <c r="V434" s="146">
        <f>((ставка!V32/1000*'составляющая '!$B$21*'составляющая '!$C$21)+'составляющая '!$D$21+'составляющая '!$E$21)*1000+ставка!V32</f>
        <v>3140.3382860000002</v>
      </c>
      <c r="W434" s="146">
        <f>((ставка!W32/1000*'составляющая '!$B$21*'составляющая '!$C$21)+'составляющая '!$D$21+'составляющая '!$E$21)*1000+ставка!W32</f>
        <v>3126.9007883549998</v>
      </c>
      <c r="X434" s="146">
        <f>((ставка!X32/1000*'составляющая '!$B$21*'составляющая '!$C$21)+'составляющая '!$D$21+'составляющая '!$E$21)*1000+ставка!X32</f>
        <v>3095.3242826799997</v>
      </c>
      <c r="Y434" s="146">
        <f>((ставка!Y32/1000*'составляющая '!$B$21*'составляющая '!$C$21)+'составляющая '!$D$21+'составляющая '!$E$21)*1000+ставка!Y32</f>
        <v>2930.2765233749997</v>
      </c>
    </row>
    <row r="435" spans="1:25" s="104" customFormat="1" ht="15.75" hidden="1" outlineLevel="1" x14ac:dyDescent="0.25">
      <c r="A435" s="227">
        <v>29</v>
      </c>
      <c r="B435" s="146">
        <f>((ставка!B33/1000*'составляющая '!$B$21*'составляющая '!$C$21)+'составляющая '!$D$21+'составляющая '!$E$21)*1000+ставка!B33</f>
        <v>2664.194704515</v>
      </c>
      <c r="C435" s="146">
        <f>((ставка!C33/1000*'составляющая '!$B$21*'составляющая '!$C$21)+'составляющая '!$D$21+'составляющая '!$E$21)*1000+ставка!C33</f>
        <v>2520.1262249599999</v>
      </c>
      <c r="D435" s="146">
        <f>((ставка!D33/1000*'составляющая '!$B$21*'составляющая '!$C$21)+'составляющая '!$D$21+'составляющая '!$E$21)*1000+ставка!D33</f>
        <v>2387.4833839150001</v>
      </c>
      <c r="E435" s="146">
        <f>((ставка!E33/1000*'составляющая '!$B$21*'составляющая '!$C$21)+'составляющая '!$D$21+'составляющая '!$E$21)*1000+ставка!E33</f>
        <v>2298.8109615049998</v>
      </c>
      <c r="F435" s="146">
        <f>((ставка!F33/1000*'составляющая '!$B$21*'составляющая '!$C$21)+'составляющая '!$D$21+'составляющая '!$E$21)*1000+ставка!F33</f>
        <v>2344.7179290399999</v>
      </c>
      <c r="G435" s="146">
        <f>((ставка!G33/1000*'составляющая '!$B$21*'составляющая '!$C$21)+'составляющая '!$D$21+'составляющая '!$E$21)*1000+ставка!G33</f>
        <v>2323.8569939449999</v>
      </c>
      <c r="H435" s="146">
        <f>((ставка!H33/1000*'составляющая '!$B$21*'составляющая '!$C$21)+'составляющая '!$D$21+'составляющая '!$E$21)*1000+ставка!H33</f>
        <v>2410.054937205</v>
      </c>
      <c r="I435" s="146">
        <f>((ставка!I33/1000*'составляющая '!$B$21*'составляющая '!$C$21)+'составляющая '!$D$21+'составляющая '!$E$21)*1000+ставка!I33</f>
        <v>2509.2707925149998</v>
      </c>
      <c r="J435" s="146">
        <f>((ставка!J33/1000*'составляющая '!$B$21*'составляющая '!$C$21)+'составляющая '!$D$21+'составляющая '!$E$21)*1000+ставка!J33</f>
        <v>2641.6877028549998</v>
      </c>
      <c r="K435" s="146">
        <f>((ставка!K33/1000*'составляющая '!$B$21*'составляющая '!$C$21)+'составляющая '!$D$21+'составляющая '!$E$21)*1000+ставка!K33</f>
        <v>2833.0832858049998</v>
      </c>
      <c r="L435" s="146">
        <f>((ставка!L33/1000*'составляющая '!$B$21*'составляющая '!$C$21)+'составляющая '!$D$21+'составляющая '!$E$21)*1000+ставка!L33</f>
        <v>2889.135617855</v>
      </c>
      <c r="M435" s="146">
        <f>((ставка!M33/1000*'составляющая '!$B$21*'составляющая '!$C$21)+'составляющая '!$D$21+'составляющая '!$E$21)*1000+ставка!M33</f>
        <v>2902.4762880549997</v>
      </c>
      <c r="N435" s="146">
        <f>((ставка!N33/1000*'составляющая '!$B$21*'составляющая '!$C$21)+'составляющая '!$D$21+'составляющая '!$E$21)*1000+ставка!N33</f>
        <v>2896.8710548500003</v>
      </c>
      <c r="O435" s="146">
        <f>((ставка!O33/1000*'составляющая '!$B$21*'составляющая '!$C$21)+'составляющая '!$D$21+'составляющая '!$E$21)*1000+ставка!O33</f>
        <v>2909.3402780449996</v>
      </c>
      <c r="P435" s="146">
        <f>((ставка!P33/1000*'составляющая '!$B$21*'составляющая '!$C$21)+'составляющая '!$D$21+'составляющая '!$E$21)*1000+ставка!P33</f>
        <v>2912.0837223199997</v>
      </c>
      <c r="Q435" s="146">
        <f>((ставка!Q33/1000*'составляющая '!$B$21*'составляющая '!$C$21)+'составляющая '!$D$21+'составляющая '!$E$21)*1000+ставка!Q33</f>
        <v>2921.3791570399999</v>
      </c>
      <c r="R435" s="146">
        <f>((ставка!R33/1000*'составляющая '!$B$21*'составляющая '!$C$21)+'составляющая '!$D$21+'составляющая '!$E$21)*1000+ставка!R33</f>
        <v>2928.6196982049996</v>
      </c>
      <c r="S435" s="146">
        <f>((ставка!S33/1000*'составляющая '!$B$21*'составляющая '!$C$21)+'составляющая '!$D$21+'составляющая '!$E$21)*1000+ставка!S33</f>
        <v>2946.9738783349999</v>
      </c>
      <c r="T435" s="146">
        <f>((ставка!T33/1000*'составляющая '!$B$21*'составляющая '!$C$21)+'составляющая '!$D$21+'составляющая '!$E$21)*1000+ставка!T33</f>
        <v>3055.1624102149999</v>
      </c>
      <c r="U435" s="146">
        <f>((ставка!U33/1000*'составляющая '!$B$21*'составляющая '!$C$21)+'составляющая '!$D$21+'составляющая '!$E$21)*1000+ставка!U33</f>
        <v>3117.6268708449998</v>
      </c>
      <c r="V435" s="146">
        <f>((ставка!V33/1000*'составляющая '!$B$21*'составляющая '!$C$21)+'составляющая '!$D$21+'составляющая '!$E$21)*1000+ставка!V33</f>
        <v>3143.1893163249997</v>
      </c>
      <c r="W435" s="146">
        <f>((ставка!W33/1000*'составляющая '!$B$21*'составляющая '!$C$21)+'составляющая '!$D$21+'составляющая '!$E$21)*1000+ставка!W33</f>
        <v>3134.4102946450002</v>
      </c>
      <c r="X435" s="146">
        <f>((ставка!X33/1000*'составляющая '!$B$21*'составляющая '!$C$21)+'составляющая '!$D$21+'составляющая '!$E$21)*1000+ставка!X33</f>
        <v>3095.5717305950002</v>
      </c>
      <c r="Y435" s="146">
        <f>((ставка!Y33/1000*'составляющая '!$B$21*'составляющая '!$C$21)+'составляющая '!$D$21+'составляющая '!$E$21)*1000+ставка!Y33</f>
        <v>2728.6602656750001</v>
      </c>
    </row>
    <row r="436" spans="1:25" s="104" customFormat="1" ht="15.75" collapsed="1" x14ac:dyDescent="0.25">
      <c r="A436" s="227">
        <v>30</v>
      </c>
      <c r="B436" s="146">
        <f>((ставка!B34/1000*'составляющая '!$B$21*'составляющая '!$C$21)+'составляющая '!$D$21+'составляющая '!$E$21)*1000+ставка!B34</f>
        <v>2518.1143658249998</v>
      </c>
      <c r="C436" s="146">
        <f>((ставка!C34/1000*'составляющая '!$B$21*'составляющая '!$C$21)+'составляющая '!$D$21+'составляющая '!$E$21)*1000+ставка!C34</f>
        <v>2406.83811431</v>
      </c>
      <c r="D436" s="146">
        <f>((ставка!D34/1000*'составляющая '!$B$21*'составляющая '!$C$21)+'составляющая '!$D$21+'составляющая '!$E$21)*1000+ставка!D34</f>
        <v>2223.5114851099997</v>
      </c>
      <c r="E436" s="146">
        <f>((ставка!E34/1000*'составляющая '!$B$21*'составляющая '!$C$21)+'составляющая '!$D$21+'составляющая '!$E$21)*1000+ставка!E34</f>
        <v>2219.046664035</v>
      </c>
      <c r="F436" s="146">
        <f>((ставка!F34/1000*'составляющая '!$B$21*'составляющая '!$C$21)+'составляющая '!$D$21+'составляющая '!$E$21)*1000+ставка!F34</f>
        <v>2333.561255655</v>
      </c>
      <c r="G436" s="146">
        <f>((ставка!G34/1000*'составляющая '!$B$21*'составляющая '!$C$21)+'составляющая '!$D$21+'составляющая '!$E$21)*1000+ставка!G34</f>
        <v>2462.4063091349999</v>
      </c>
      <c r="H436" s="146">
        <f>((ставка!H34/1000*'составляющая '!$B$21*'составляющая '!$C$21)+'составляющая '!$D$21+'составляющая '!$E$21)*1000+ставка!H34</f>
        <v>2698.8051367999997</v>
      </c>
      <c r="I436" s="146">
        <f>((ставка!I34/1000*'составляющая '!$B$21*'составляющая '!$C$21)+'составляющая '!$D$21+'составляющая '!$E$21)*1000+ставка!I34</f>
        <v>2928.7918358849997</v>
      </c>
      <c r="J436" s="146">
        <f>((ставка!J34/1000*'составляющая '!$B$21*'составляющая '!$C$21)+'составляющая '!$D$21+'составляющая '!$E$21)*1000+ставка!J34</f>
        <v>3114.1626000349997</v>
      </c>
      <c r="K436" s="146">
        <f>((ставка!K34/1000*'составляющая '!$B$21*'составляющая '!$C$21)+'составляющая '!$D$21+'составляющая '!$E$21)*1000+ставка!K34</f>
        <v>3149.0635146549998</v>
      </c>
      <c r="L436" s="146">
        <f>((ставка!L34/1000*'составляющая '!$B$21*'составляющая '!$C$21)+'составляющая '!$D$21+'составляющая '!$E$21)*1000+ставка!L34</f>
        <v>3156.2395041899999</v>
      </c>
      <c r="M436" s="146">
        <f>((ставка!M34/1000*'составляющая '!$B$21*'составляющая '!$C$21)+'составляющая '!$D$21+'составляющая '!$E$21)*1000+ставка!M34</f>
        <v>3153.6036459649995</v>
      </c>
      <c r="N436" s="146">
        <f>((ставка!N34/1000*'составляющая '!$B$21*'составляющая '!$C$21)+'составляющая '!$D$21+'составляющая '!$E$21)*1000+ставка!N34</f>
        <v>3143.2861437699999</v>
      </c>
      <c r="O436" s="146">
        <f>((ставка!O34/1000*'составляющая '!$B$21*'составляющая '!$C$21)+'составляющая '!$D$21+'составляющая '!$E$21)*1000+ставка!O34</f>
        <v>3147.9661369449996</v>
      </c>
      <c r="P436" s="146">
        <f>((ставка!P34/1000*'составляющая '!$B$21*'составляющая '!$C$21)+'составляющая '!$D$21+'составляющая '!$E$21)*1000+ставка!P34</f>
        <v>3141.3173190549996</v>
      </c>
      <c r="Q436" s="146">
        <f>((ставка!Q34/1000*'составляющая '!$B$21*'составляющая '!$C$21)+'составляющая '!$D$21+'составляющая '!$E$21)*1000+ставка!Q34</f>
        <v>3138.7460124599997</v>
      </c>
      <c r="R436" s="146">
        <f>((ставка!R34/1000*'составляющая '!$B$21*'составляющая '!$C$21)+'составляющая '!$D$21+'составляющая '!$E$21)*1000+ставка!R34</f>
        <v>3136.7771877449995</v>
      </c>
      <c r="S436" s="146">
        <f>((ставка!S34/1000*'составляющая '!$B$21*'составляющая '!$C$21)+'составляющая '!$D$21+'составляющая '!$E$21)*1000+ставка!S34</f>
        <v>3134.4748462749999</v>
      </c>
      <c r="T436" s="146">
        <f>((ставка!T34/1000*'составляющая '!$B$21*'составляющая '!$C$21)+'составляющая '!$D$21+'составляющая '!$E$21)*1000+ставка!T34</f>
        <v>3098.8638637250001</v>
      </c>
      <c r="U436" s="146">
        <f>((ставка!U34/1000*'составляющая '!$B$21*'составляющая '!$C$21)+'составляющая '!$D$21+'составляющая '!$E$21)*1000+ставка!U34</f>
        <v>3132.54905598</v>
      </c>
      <c r="V436" s="146">
        <f>((ставка!V34/1000*'составляющая '!$B$21*'составляющая '!$C$21)+'составляющая '!$D$21+'составляющая '!$E$21)*1000+ставка!V34</f>
        <v>3136.088637025</v>
      </c>
      <c r="W436" s="146">
        <f>((ставка!W34/1000*'составляющая '!$B$21*'составляющая '!$C$21)+'составляющая '!$D$21+'составляющая '!$E$21)*1000+ставка!W34</f>
        <v>3127.2558223199999</v>
      </c>
      <c r="X436" s="146">
        <f>((ставка!X34/1000*'составляющая '!$B$21*'составляющая '!$C$21)+'составляющая '!$D$21+'составляющая '!$E$21)*1000+ставка!X34</f>
        <v>3091.10690952</v>
      </c>
      <c r="Y436" s="146">
        <f>((ставка!Y34/1000*'составляющая '!$B$21*'составляющая '!$C$21)+'составляющая '!$D$21+'составляющая '!$E$21)*1000+ставка!Y34</f>
        <v>2843.3685121849999</v>
      </c>
    </row>
    <row r="437" spans="1:25" s="104" customFormat="1" ht="15.75" x14ac:dyDescent="0.25">
      <c r="A437" s="74"/>
    </row>
    <row r="438" spans="1:25" s="104" customFormat="1" ht="15.75" x14ac:dyDescent="0.25">
      <c r="A438" s="261" t="s">
        <v>32</v>
      </c>
      <c r="B438" s="261" t="s">
        <v>180</v>
      </c>
      <c r="C438" s="261"/>
      <c r="D438" s="261"/>
      <c r="E438" s="261"/>
      <c r="F438" s="261"/>
      <c r="G438" s="261"/>
      <c r="H438" s="261"/>
      <c r="I438" s="261"/>
      <c r="J438" s="261"/>
      <c r="K438" s="261"/>
      <c r="L438" s="261"/>
      <c r="M438" s="261"/>
      <c r="N438" s="261"/>
      <c r="O438" s="261"/>
      <c r="P438" s="261"/>
      <c r="Q438" s="261"/>
      <c r="R438" s="261"/>
      <c r="S438" s="261"/>
      <c r="T438" s="261"/>
      <c r="U438" s="261"/>
      <c r="V438" s="261"/>
      <c r="W438" s="261"/>
      <c r="X438" s="261"/>
      <c r="Y438" s="261"/>
    </row>
    <row r="439" spans="1:25" s="119" customFormat="1" ht="12.75" x14ac:dyDescent="0.2">
      <c r="A439" s="261"/>
      <c r="B439" s="118" t="s">
        <v>33</v>
      </c>
      <c r="C439" s="118" t="s">
        <v>34</v>
      </c>
      <c r="D439" s="118" t="s">
        <v>35</v>
      </c>
      <c r="E439" s="118" t="s">
        <v>36</v>
      </c>
      <c r="F439" s="118" t="s">
        <v>37</v>
      </c>
      <c r="G439" s="118" t="s">
        <v>38</v>
      </c>
      <c r="H439" s="118" t="s">
        <v>39</v>
      </c>
      <c r="I439" s="118" t="s">
        <v>40</v>
      </c>
      <c r="J439" s="118" t="s">
        <v>41</v>
      </c>
      <c r="K439" s="118" t="s">
        <v>42</v>
      </c>
      <c r="L439" s="118" t="s">
        <v>43</v>
      </c>
      <c r="M439" s="118" t="s">
        <v>44</v>
      </c>
      <c r="N439" s="118" t="s">
        <v>45</v>
      </c>
      <c r="O439" s="118" t="s">
        <v>46</v>
      </c>
      <c r="P439" s="118" t="s">
        <v>47</v>
      </c>
      <c r="Q439" s="118" t="s">
        <v>48</v>
      </c>
      <c r="R439" s="118" t="s">
        <v>49</v>
      </c>
      <c r="S439" s="118" t="s">
        <v>50</v>
      </c>
      <c r="T439" s="118" t="s">
        <v>51</v>
      </c>
      <c r="U439" s="118" t="s">
        <v>52</v>
      </c>
      <c r="V439" s="118" t="s">
        <v>53</v>
      </c>
      <c r="W439" s="118" t="s">
        <v>54</v>
      </c>
      <c r="X439" s="118" t="s">
        <v>55</v>
      </c>
      <c r="Y439" s="118" t="s">
        <v>56</v>
      </c>
    </row>
    <row r="440" spans="1:25" s="104" customFormat="1" ht="16.5" customHeight="1" x14ac:dyDescent="0.25">
      <c r="A440" s="227">
        <v>1</v>
      </c>
      <c r="B440" s="146">
        <f>((ставка!B5/1000*'составляющая '!$B$22*'составляющая '!$C$22)+'составляющая '!$D$22+'составляющая '!$E$22)*1000+ставка!B5</f>
        <v>3581.6809765049998</v>
      </c>
      <c r="C440" s="146">
        <f>((ставка!C5/1000*'составляющая '!$B$22*'составляющая '!$C$22)+'составляющая '!$D$22+'составляющая '!$E$22)*1000+ставка!C5</f>
        <v>3483.4118784350003</v>
      </c>
      <c r="D440" s="146">
        <f>((ставка!D5/1000*'составляющая '!$B$22*'составляющая '!$C$22)+'составляющая '!$D$22+'составляющая '!$E$22)*1000+ставка!D5</f>
        <v>3410.8235704999997</v>
      </c>
      <c r="E440" s="146">
        <f>((ставка!E5/1000*'составляющая '!$B$22*'составляющая '!$C$22)+'составляющая '!$D$22+'составляющая '!$E$22)*1000+ставка!E5</f>
        <v>3385.2718836250001</v>
      </c>
      <c r="F440" s="146">
        <f>((ставка!F5/1000*'составляющая '!$B$22*'составляющая '!$C$22)+'составляющая '!$D$22+'составляющая '!$E$22)*1000+ставка!F5</f>
        <v>3384.05616126</v>
      </c>
      <c r="G440" s="146">
        <f>((ставка!G5/1000*'составляющая '!$B$22*'составляющая '!$C$22)+'составляющая '!$D$22+'составляющая '!$E$22)*1000+ставка!G5</f>
        <v>3381.7000267649996</v>
      </c>
      <c r="H440" s="146">
        <f>((ставка!H5/1000*'составляющая '!$B$22*'составляющая '!$C$22)+'составляющая '!$D$22+'составляющая '!$E$22)*1000+ставка!H5</f>
        <v>3352.393586745</v>
      </c>
      <c r="I440" s="146">
        <f>((ставка!I5/1000*'составляющая '!$B$22*'составляющая '!$C$22)+'составляющая '!$D$22+'составляющая '!$E$22)*1000+ставка!I5</f>
        <v>3338.7624342099998</v>
      </c>
      <c r="J440" s="146">
        <f>((ставка!J5/1000*'составляющая '!$B$22*'составляющая '!$C$22)+'составляющая '!$D$22+'составляющая '!$E$22)*1000+ставка!J5</f>
        <v>3494.880551365</v>
      </c>
      <c r="K440" s="146">
        <f>((ставка!K5/1000*'составляющая '!$B$22*'составляющая '!$C$22)+'составляющая '!$D$22+'составляющая '!$E$22)*1000+ставка!K5</f>
        <v>3704.4259009499997</v>
      </c>
      <c r="L440" s="146">
        <f>((ставка!L5/1000*'составляющая '!$B$22*'составляющая '!$C$22)+'составляющая '!$D$22+'составляющая '!$E$22)*1000+ставка!L5</f>
        <v>3820.2960767999998</v>
      </c>
      <c r="M440" s="146">
        <f>((ставка!M5/1000*'составляющая '!$B$22*'составляющая '!$C$22)+'составляющая '!$D$22+'составляющая '!$E$22)*1000+ставка!M5</f>
        <v>3842.7277682249996</v>
      </c>
      <c r="N440" s="146">
        <f>((ставка!N5/1000*'составляющая '!$B$22*'составляющая '!$C$22)+'составляющая '!$D$22+'составляющая '!$E$22)*1000+ставка!N5</f>
        <v>3820.8340070499999</v>
      </c>
      <c r="O440" s="146">
        <f>((ставка!O5/1000*'составляющая '!$B$22*'составляющая '!$C$22)+'составляющая '!$D$22+'составляющая '!$E$22)*1000+ставка!O5</f>
        <v>3833.9164707299997</v>
      </c>
      <c r="P440" s="146">
        <f>((ставка!P5/1000*'составляющая '!$B$22*'составляющая '!$C$22)+'составляющая '!$D$22+'составляющая '!$E$22)*1000+ставка!P5</f>
        <v>3831.2590952949995</v>
      </c>
      <c r="Q440" s="146">
        <f>((ставка!Q5/1000*'составляющая '!$B$22*'составляющая '!$C$22)+'составляющая '!$D$22+'составляющая '!$E$22)*1000+ставка!Q5</f>
        <v>3822.0282122049998</v>
      </c>
      <c r="R440" s="146">
        <f>((ставка!R5/1000*'составляющая '!$B$22*'составляющая '!$C$22)+'составляющая '!$D$22+'составляющая '!$E$22)*1000+ставка!R5</f>
        <v>3820.7802140249996</v>
      </c>
      <c r="S440" s="146">
        <f>((ставка!S5/1000*'составляющая '!$B$22*'составляющая '!$C$22)+'составляющая '!$D$22+'составляющая '!$E$22)*1000+ставка!S5</f>
        <v>3820.0701460949995</v>
      </c>
      <c r="T440" s="146">
        <f>((ставка!T5/1000*'составляющая '!$B$22*'составляющая '!$C$22)+'составляющая '!$D$22+'составляющая '!$E$22)*1000+ставка!T5</f>
        <v>3823.35152062</v>
      </c>
      <c r="U440" s="146">
        <f>((ставка!U5/1000*'составляющая '!$B$22*'составляющая '!$C$22)+'составляющая '!$D$22+'составляющая '!$E$22)*1000+ставка!U5</f>
        <v>3838.0262578399997</v>
      </c>
      <c r="V440" s="146">
        <f>((ставка!V5/1000*'составляющая '!$B$22*'составляющая '!$C$22)+'составляющая '!$D$22+'составляющая '!$E$22)*1000+ставка!V5</f>
        <v>3873.0132412999997</v>
      </c>
      <c r="W440" s="146">
        <f>((ставка!W5/1000*'составляющая '!$B$22*'составляющая '!$C$22)+'составляющая '!$D$22+'составляющая '!$E$22)*1000+ставка!W5</f>
        <v>3920.2004828299996</v>
      </c>
      <c r="X440" s="146">
        <f>((ставка!X5/1000*'составляющая '!$B$22*'составляющая '!$C$22)+'составляющая '!$D$22+'составляющая '!$E$22)*1000+ставка!X5</f>
        <v>3869.0433160550001</v>
      </c>
      <c r="Y440" s="146">
        <f>((ставка!Y5/1000*'составляющая '!$B$22*'составляющая '!$C$22)+'составляющая '!$D$22+'составляющая '!$E$22)*1000+ставка!Y5</f>
        <v>3699.3263221799998</v>
      </c>
    </row>
    <row r="441" spans="1:25" s="104" customFormat="1" ht="15.75" hidden="1" outlineLevel="1" x14ac:dyDescent="0.25">
      <c r="A441" s="227">
        <v>2</v>
      </c>
      <c r="B441" s="146">
        <f>((ставка!B6/1000*'составляющая '!$B$22*'составляющая '!$C$22)+'составляющая '!$D$22+'составляющая '!$E$22)*1000+ставка!B6</f>
        <v>3519.4854809999997</v>
      </c>
      <c r="C441" s="146">
        <f>((ставка!C6/1000*'составляющая '!$B$22*'составляющая '!$C$22)+'составляющая '!$D$22+'составляющая '!$E$22)*1000+ставка!C6</f>
        <v>3401.3775153099996</v>
      </c>
      <c r="D441" s="146">
        <f>((ставка!D6/1000*'составляющая '!$B$22*'составляющая '!$C$22)+'составляющая '!$D$22+'составляющая '!$E$22)*1000+ставка!D6</f>
        <v>3332.4794088899998</v>
      </c>
      <c r="E441" s="146">
        <f>((ставка!E6/1000*'составляющая '!$B$22*'составляющая '!$C$22)+'составляющая '!$D$22+'составляющая '!$E$22)*1000+ставка!E6</f>
        <v>3256.1471064150001</v>
      </c>
      <c r="F441" s="146">
        <f>((ставка!F6/1000*'составляющая '!$B$22*'составляющая '!$C$22)+'составляющая '!$D$22+'составляющая '!$E$22)*1000+ставка!F6</f>
        <v>3292.2207089799995</v>
      </c>
      <c r="G441" s="146">
        <f>((ставка!G6/1000*'составляющая '!$B$22*'составляющая '!$C$22)+'составляющая '!$D$22+'составляющая '!$E$22)*1000+ставка!G6</f>
        <v>3332.7053395949997</v>
      </c>
      <c r="H441" s="146">
        <f>((ставка!H6/1000*'составляющая '!$B$22*'составляющая '!$C$22)+'составляющая '!$D$22+'составляющая '!$E$22)*1000+ставка!H6</f>
        <v>3420.4417633699995</v>
      </c>
      <c r="I441" s="146">
        <f>((ставка!I6/1000*'составляющая '!$B$22*'составляющая '!$C$22)+'составляющая '!$D$22+'составляющая '!$E$22)*1000+ставка!I6</f>
        <v>3508.6730829750004</v>
      </c>
      <c r="J441" s="146">
        <f>((ставка!J6/1000*'составляющая '!$B$22*'составляющая '!$C$22)+'составляющая '!$D$22+'составляющая '!$E$22)*1000+ставка!J6</f>
        <v>3814.432637075</v>
      </c>
      <c r="K441" s="146">
        <f>((ставка!K6/1000*'составляющая '!$B$22*'составляющая '!$C$22)+'составляющая '!$D$22+'составляющая '!$E$22)*1000+ставка!K6</f>
        <v>3919.8562074700003</v>
      </c>
      <c r="L441" s="146">
        <f>((ставка!L6/1000*'составляющая '!$B$22*'составляющая '!$C$22)+'составляющая '!$D$22+'составляющая '!$E$22)*1000+ставка!L6</f>
        <v>3937.0269410499996</v>
      </c>
      <c r="M441" s="146">
        <f>((ставка!M6/1000*'составляющая '!$B$22*'составляющая '!$C$22)+'составляющая '!$D$22+'составляющая '!$E$22)*1000+ставка!M6</f>
        <v>3940.3621085999994</v>
      </c>
      <c r="N441" s="146">
        <f>((ставка!N6/1000*'составляющая '!$B$22*'составляющая '!$C$22)+'составляющая '!$D$22+'составляющая '!$E$22)*1000+ставка!N6</f>
        <v>3912.5833904899996</v>
      </c>
      <c r="O441" s="146">
        <f>((ставка!O6/1000*'составляющая '!$B$22*'составляющая '!$C$22)+'составляющая '!$D$22+'составляющая '!$E$22)*1000+ставка!O6</f>
        <v>3930.7008813100001</v>
      </c>
      <c r="P441" s="146">
        <f>((ставка!P6/1000*'составляющая '!$B$22*'составляющая '!$C$22)+'составляющая '!$D$22+'составляющая '!$E$22)*1000+ставка!P6</f>
        <v>3946.4084446099996</v>
      </c>
      <c r="Q441" s="146">
        <f>((ставка!Q6/1000*'составляющая '!$B$22*'составляющая '!$C$22)+'составляющая '!$D$22+'составляющая '!$E$22)*1000+ставка!Q6</f>
        <v>3948.5063725849996</v>
      </c>
      <c r="R441" s="146">
        <f>((ставка!R6/1000*'составляющая '!$B$22*'составляющая '!$C$22)+'составляющая '!$D$22+'составляющая '!$E$22)*1000+ставка!R6</f>
        <v>3943.342242185</v>
      </c>
      <c r="S441" s="146">
        <f>((ставка!S6/1000*'составляющая '!$B$22*'составляющая '!$C$22)+'составляющая '!$D$22+'составляющая '!$E$22)*1000+ставка!S6</f>
        <v>3905.0308497799997</v>
      </c>
      <c r="T441" s="146">
        <f>((ставка!T6/1000*'составляющая '!$B$22*'составляющая '!$C$22)+'составляющая '!$D$22+'составляющая '!$E$22)*1000+ставка!T6</f>
        <v>3876.7249600249997</v>
      </c>
      <c r="U441" s="146">
        <f>((ставка!U6/1000*'составляющая '!$B$22*'составляющая '!$C$22)+'составляющая '!$D$22+'составляющая '!$E$22)*1000+ставка!U6</f>
        <v>3871.1197268199994</v>
      </c>
      <c r="V441" s="146">
        <f>((ставка!V6/1000*'составляющая '!$B$22*'составляющая '!$C$22)+'составляющая '!$D$22+'составляющая '!$E$22)*1000+ставка!V6</f>
        <v>3927.0537142149997</v>
      </c>
      <c r="W441" s="146">
        <f>((ставка!W6/1000*'составляющая '!$B$22*'составляющая '!$C$22)+'составляющая '!$D$22+'составляющая '!$E$22)*1000+ставка!W6</f>
        <v>4017.3399273750001</v>
      </c>
      <c r="X441" s="146">
        <f>((ставка!X6/1000*'составляющая '!$B$22*'составляющая '!$C$22)+'составляющая '!$D$22+'составляющая '!$E$22)*1000+ставка!X6</f>
        <v>3868.4623513849997</v>
      </c>
      <c r="Y441" s="146">
        <f>((ставка!Y6/1000*'составляющая '!$B$22*'составляющая '!$C$22)+'составляющая '!$D$22+'составляющая '!$E$22)*1000+ставка!Y6</f>
        <v>3607.9319727049997</v>
      </c>
    </row>
    <row r="442" spans="1:25" s="104" customFormat="1" ht="15.75" hidden="1" outlineLevel="1" x14ac:dyDescent="0.25">
      <c r="A442" s="227">
        <v>3</v>
      </c>
      <c r="B442" s="146">
        <f>((ставка!B7/1000*'составляющая '!$B$22*'составляющая '!$C$22)+'составляющая '!$D$22+'составляющая '!$E$22)*1000+ставка!B7</f>
        <v>3405.74550894</v>
      </c>
      <c r="C442" s="146">
        <f>((ставка!C7/1000*'составляющая '!$B$22*'составляющая '!$C$22)+'составляющая '!$D$22+'составляющая '!$E$22)*1000+ставка!C7</f>
        <v>3186.76486277</v>
      </c>
      <c r="D442" s="146">
        <f>((ставка!D7/1000*'составляющая '!$B$22*'составляющая '!$C$22)+'составляющая '!$D$22+'составляющая '!$E$22)*1000+ставка!D7</f>
        <v>3150.884915095</v>
      </c>
      <c r="E442" s="146">
        <f>((ставка!E7/1000*'составляющая '!$B$22*'составляющая '!$C$22)+'составляющая '!$D$22+'составляющая '!$E$22)*1000+ставка!E7</f>
        <v>3133.2945959199997</v>
      </c>
      <c r="F442" s="146">
        <f>((ставка!F7/1000*'составляющая '!$B$22*'составляющая '!$C$22)+'составляющая '!$D$22+'составляющая '!$E$22)*1000+ставка!F7</f>
        <v>3147.5389889399994</v>
      </c>
      <c r="G442" s="146">
        <f>((ставка!G7/1000*'составляющая '!$B$22*'составляющая '!$C$22)+'составляющая '!$D$22+'составляющая '!$E$22)*1000+ставка!G7</f>
        <v>3167.3025463250001</v>
      </c>
      <c r="H442" s="146">
        <f>((ставка!H7/1000*'составляющая '!$B$22*'составляющая '!$C$22)+'составляющая '!$D$22+'составляющая '!$E$22)*1000+ставка!H7</f>
        <v>3369.3706654349999</v>
      </c>
      <c r="I442" s="146">
        <f>((ставка!I7/1000*'составляющая '!$B$22*'составляющая '!$C$22)+'составляющая '!$D$22+'составляющая '!$E$22)*1000+ставка!I7</f>
        <v>3489.7917312</v>
      </c>
      <c r="J442" s="146">
        <f>((ставка!J7/1000*'составляющая '!$B$22*'составляющая '!$C$22)+'составляющая '!$D$22+'составляющая '!$E$22)*1000+ставка!J7</f>
        <v>3802.7595506500002</v>
      </c>
      <c r="K442" s="146">
        <f>((ставка!K7/1000*'составляющая '!$B$22*'составляющая '!$C$22)+'составляющая '!$D$22+'составляющая '!$E$22)*1000+ставка!K7</f>
        <v>3916.8115222549995</v>
      </c>
      <c r="L442" s="146">
        <f>((ставка!L7/1000*'составляющая '!$B$22*'составляющая '!$C$22)+'составляющая '!$D$22+'составляющая '!$E$22)*1000+ставка!L7</f>
        <v>3934.2942553799999</v>
      </c>
      <c r="M442" s="146">
        <f>((ставка!M7/1000*'составляющая '!$B$22*'составляющая '!$C$22)+'составляющая '!$D$22+'составляющая '!$E$22)*1000+ставка!M7</f>
        <v>3924.3855801749996</v>
      </c>
      <c r="N442" s="146">
        <f>((ставка!N7/1000*'составляющая '!$B$22*'составляющая '!$C$22)+'составляющая '!$D$22+'составляющая '!$E$22)*1000+ставка!N7</f>
        <v>3904.6112641849995</v>
      </c>
      <c r="O442" s="146">
        <f>((ставка!O7/1000*'составляющая '!$B$22*'составляющая '!$C$22)+'составляющая '!$D$22+'составляющая '!$E$22)*1000+ставка!O7</f>
        <v>3948.6785102650001</v>
      </c>
      <c r="P442" s="146">
        <f>((ставка!P7/1000*'составляющая '!$B$22*'составляющая '!$C$22)+'составляющая '!$D$22+'составляющая '!$E$22)*1000+ставка!P7</f>
        <v>3956.6829123849998</v>
      </c>
      <c r="Q442" s="146">
        <f>((ставка!Q7/1000*'составляющая '!$B$22*'составляющая '!$C$22)+'составляющая '!$D$22+'составляющая '!$E$22)*1000+ставка!Q7</f>
        <v>3965.2790377800002</v>
      </c>
      <c r="R442" s="146">
        <f>((ставка!R7/1000*'составляющая '!$B$22*'составляющая '!$C$22)+'составляющая '!$D$22+'составляющая '!$E$22)*1000+ставка!R7</f>
        <v>3949.0765786499996</v>
      </c>
      <c r="S442" s="146">
        <f>((ставка!S7/1000*'составляющая '!$B$22*'составляющая '!$C$22)+'составляющая '!$D$22+'составляющая '!$E$22)*1000+ставка!S7</f>
        <v>3917.5646246050001</v>
      </c>
      <c r="T442" s="146">
        <f>((ставка!T7/1000*'составляющая '!$B$22*'составляющая '!$C$22)+'составляющая '!$D$22+'составляющая '!$E$22)*1000+ставка!T7</f>
        <v>3882.4055034649996</v>
      </c>
      <c r="U442" s="146">
        <f>((ставка!U7/1000*'составляющая '!$B$22*'составляющая '!$C$22)+'составляющая '!$D$22+'составляющая '!$E$22)*1000+ставка!U7</f>
        <v>3832.8406102299996</v>
      </c>
      <c r="V442" s="146">
        <f>((ставка!V7/1000*'составляющая '!$B$22*'составляющая '!$C$22)+'составляющая '!$D$22+'составляющая '!$E$22)*1000+ставка!V7</f>
        <v>3911.3031164949998</v>
      </c>
      <c r="W442" s="146">
        <f>((ставка!W7/1000*'составляющая '!$B$22*'составляющая '!$C$22)+'составляющая '!$D$22+'составляющая '!$E$22)*1000+ставка!W7</f>
        <v>3951.4219545400001</v>
      </c>
      <c r="X442" s="146">
        <f>((ставка!X7/1000*'составляющая '!$B$22*'составляющая '!$C$22)+'составляющая '!$D$22+'составляющая '!$E$22)*1000+ставка!X7</f>
        <v>3812.0334681600002</v>
      </c>
      <c r="Y442" s="146">
        <f>((ставка!Y7/1000*'составляющая '!$B$22*'составляющая '!$C$22)+'составляющая '!$D$22+'составляющая '!$E$22)*1000+ставка!Y7</f>
        <v>3539.0661420999995</v>
      </c>
    </row>
    <row r="443" spans="1:25" s="104" customFormat="1" ht="15.75" hidden="1" outlineLevel="1" x14ac:dyDescent="0.25">
      <c r="A443" s="227">
        <v>4</v>
      </c>
      <c r="B443" s="146">
        <f>((ставка!B8/1000*'составляющая '!$B$22*'составляющая '!$C$22)+'составляющая '!$D$22+'составляющая '!$E$22)*1000+ставка!B8</f>
        <v>3369.1339761250001</v>
      </c>
      <c r="C443" s="146">
        <f>((ставка!C8/1000*'составляющая '!$B$22*'составляющая '!$C$22)+'составляющая '!$D$22+'составляющая '!$E$22)*1000+ставка!C8</f>
        <v>3188.67989446</v>
      </c>
      <c r="D443" s="146">
        <f>((ставка!D8/1000*'составляющая '!$B$22*'составляющая '!$C$22)+'составляющая '!$D$22+'составляющая '!$E$22)*1000+ставка!D8</f>
        <v>3163.3003452649996</v>
      </c>
      <c r="E443" s="146">
        <f>((ставка!E8/1000*'составляющая '!$B$22*'составляющая '!$C$22)+'составляющая '!$D$22+'составляющая '!$E$22)*1000+ставка!E8</f>
        <v>3132.8427345099999</v>
      </c>
      <c r="F443" s="146">
        <f>((ставка!F8/1000*'составляющая '!$B$22*'составляющая '!$C$22)+'составляющая '!$D$22+'составляющая '!$E$22)*1000+ставка!F8</f>
        <v>3153.8542900749999</v>
      </c>
      <c r="G443" s="146">
        <f>((ставка!G8/1000*'составляющая '!$B$22*'составляющая '!$C$22)+'составляющая '!$D$22+'составляющая '!$E$22)*1000+ставка!G8</f>
        <v>3207.0555917999995</v>
      </c>
      <c r="H443" s="146">
        <f>((ставка!H8/1000*'составляющая '!$B$22*'составляющая '!$C$22)+'составляющая '!$D$22+'составляющая '!$E$22)*1000+ставка!H8</f>
        <v>3390.586634495</v>
      </c>
      <c r="I443" s="146">
        <f>((ставка!I8/1000*'составляющая '!$B$22*'составляющая '!$C$22)+'составляющая '!$D$22+'составляющая '!$E$22)*1000+ставка!I8</f>
        <v>3485.5851166450002</v>
      </c>
      <c r="J443" s="146">
        <f>((ставка!J8/1000*'составляющая '!$B$22*'составляющая '!$C$22)+'составляющая '!$D$22+'составляющая '!$E$22)*1000+ставка!J8</f>
        <v>3783.78137143</v>
      </c>
      <c r="K443" s="146">
        <f>((ставка!K8/1000*'составляющая '!$B$22*'составляющая '!$C$22)+'составляющая '!$D$22+'составляющая '!$E$22)*1000+ставка!K8</f>
        <v>3844.212455715</v>
      </c>
      <c r="L443" s="146">
        <f>((ставка!L8/1000*'составляющая '!$B$22*'составляющая '!$C$22)+'составляющая '!$D$22+'составляющая '!$E$22)*1000+ставка!L8</f>
        <v>3864.503184745</v>
      </c>
      <c r="M443" s="146">
        <f>((ставка!M8/1000*'составляющая '!$B$22*'составляющая '!$C$22)+'составляющая '!$D$22+'составляющая '!$E$22)*1000+ставка!M8</f>
        <v>3867.6554560099994</v>
      </c>
      <c r="N443" s="146">
        <f>((ставка!N8/1000*'составляющая '!$B$22*'составляющая '!$C$22)+'составляющая '!$D$22+'составляющая '!$E$22)*1000+ставка!N8</f>
        <v>3832.3887488199998</v>
      </c>
      <c r="O443" s="146">
        <f>((ставка!O8/1000*'составляющая '!$B$22*'составляющая '!$C$22)+'составляющая '!$D$22+'составляющая '!$E$22)*1000+ставка!O8</f>
        <v>3881.4910220399997</v>
      </c>
      <c r="P443" s="146">
        <f>((ставка!P8/1000*'составляющая '!$B$22*'составляющая '!$C$22)+'составляющая '!$D$22+'составляющая '!$E$22)*1000+ставка!P8</f>
        <v>3903.3847832149995</v>
      </c>
      <c r="Q443" s="146">
        <f>((ставка!Q8/1000*'составляющая '!$B$22*'составляющая '!$C$22)+'составляющая '!$D$22+'составляющая '!$E$22)*1000+ставка!Q8</f>
        <v>3911.72270209</v>
      </c>
      <c r="R443" s="146">
        <f>((ставка!R8/1000*'составляющая '!$B$22*'составляющая '!$C$22)+'составляющая '!$D$22+'составляющая '!$E$22)*1000+ставка!R8</f>
        <v>3894.9823127099994</v>
      </c>
      <c r="S443" s="146">
        <f>((ставка!S8/1000*'составляющая '!$B$22*'составляющая '!$C$22)+'составляющая '!$D$22+'составляющая '!$E$22)*1000+ставка!S8</f>
        <v>3830.2585450300003</v>
      </c>
      <c r="T443" s="146">
        <f>((ставка!T8/1000*'составляющая '!$B$22*'составляющая '!$C$22)+'составляющая '!$D$22+'составляющая '!$E$22)*1000+ставка!T8</f>
        <v>3804.2334795350002</v>
      </c>
      <c r="U443" s="146">
        <f>((ставка!U8/1000*'составляющая '!$B$22*'составляющая '!$C$22)+'составляющая '!$D$22+'составляющая '!$E$22)*1000+ставка!U8</f>
        <v>3800.2850715</v>
      </c>
      <c r="V443" s="146">
        <f>((ставка!V8/1000*'составляющая '!$B$22*'составляющая '!$C$22)+'составляющая '!$D$22+'составляющая '!$E$22)*1000+ставка!V8</f>
        <v>3901.4374757099999</v>
      </c>
      <c r="W443" s="146">
        <f>((ставка!W8/1000*'составляющая '!$B$22*'составляющая '!$C$22)+'составляющая '!$D$22+'составляющая '!$E$22)*1000+ставка!W8</f>
        <v>3923.2128922299999</v>
      </c>
      <c r="X443" s="146">
        <f>((ставка!X8/1000*'составляющая '!$B$22*'составляющая '!$C$22)+'составляющая '!$D$22+'составляющая '!$E$22)*1000+ставка!X8</f>
        <v>3795.8955606600002</v>
      </c>
      <c r="Y443" s="146">
        <f>((ставка!Y8/1000*'составляющая '!$B$22*'составляющая '!$C$22)+'составляющая '!$D$22+'составляющая '!$E$22)*1000+ставка!Y8</f>
        <v>3513.18093847</v>
      </c>
    </row>
    <row r="444" spans="1:25" s="104" customFormat="1" ht="15.75" hidden="1" outlineLevel="1" x14ac:dyDescent="0.25">
      <c r="A444" s="227">
        <v>5</v>
      </c>
      <c r="B444" s="146">
        <f>((ставка!B9/1000*'составляющая '!$B$22*'составляющая '!$C$22)+'составляющая '!$D$22+'составляющая '!$E$22)*1000+ставка!B9</f>
        <v>3402.356548365</v>
      </c>
      <c r="C444" s="146">
        <f>((ставка!C9/1000*'составляющая '!$B$22*'составляющая '!$C$22)+'составляющая '!$D$22+'составляющая '!$E$22)*1000+ставка!C9</f>
        <v>3300.4187659899999</v>
      </c>
      <c r="D444" s="146">
        <f>((ставка!D9/1000*'составляющая '!$B$22*'составляющая '!$C$22)+'составляющая '!$D$22+'составляющая '!$E$22)*1000+ставка!D9</f>
        <v>3294.6413951049999</v>
      </c>
      <c r="E444" s="146">
        <f>((ставка!E9/1000*'составляющая '!$B$22*'составляющая '!$C$22)+'составляющая '!$D$22+'составляющая '!$E$22)*1000+ставка!E9</f>
        <v>3278.890797385</v>
      </c>
      <c r="F444" s="146">
        <f>((ставка!F9/1000*'составляющая '!$B$22*'составляющая '!$C$22)+'составляющая '!$D$22+'составляющая '!$E$22)*1000+ставка!F9</f>
        <v>3285.2814087549996</v>
      </c>
      <c r="G444" s="146">
        <f>((ставка!G9/1000*'составляющая '!$B$22*'составляющая '!$C$22)+'составляющая '!$D$22+'составляющая '!$E$22)*1000+ставка!G9</f>
        <v>3318.2242572649998</v>
      </c>
      <c r="H444" s="146">
        <f>((ставка!H9/1000*'составляющая '!$B$22*'составляющая '!$C$22)+'составляющая '!$D$22+'составляющая '!$E$22)*1000+ставка!H9</f>
        <v>3392.533942</v>
      </c>
      <c r="I444" s="146">
        <f>((ставка!I9/1000*'составляющая '!$B$22*'составляющая '!$C$22)+'составляющая '!$D$22+'составляющая '!$E$22)*1000+ставка!I9</f>
        <v>3488.2962851049997</v>
      </c>
      <c r="J444" s="146">
        <f>((ставка!J9/1000*'составляющая '!$B$22*'составляющая '!$C$22)+'составляющая '!$D$22+'составляющая '!$E$22)*1000+ставка!J9</f>
        <v>3796.0246639199995</v>
      </c>
      <c r="K444" s="146">
        <f>((ставка!K9/1000*'составляющая '!$B$22*'составляющая '!$C$22)+'составляющая '!$D$22+'составляющая '!$E$22)*1000+ставка!K9</f>
        <v>3899.8236849599998</v>
      </c>
      <c r="L444" s="146">
        <f>((ставка!L9/1000*'составляющая '!$B$22*'составляющая '!$C$22)+'составляющая '!$D$22+'составляющая '!$E$22)*1000+ставка!L9</f>
        <v>3911.3353923100003</v>
      </c>
      <c r="M444" s="146">
        <f>((ставка!M9/1000*'составляющая '!$B$22*'составляющая '!$C$22)+'составляющая '!$D$22+'составляющая '!$E$22)*1000+ставка!M9</f>
        <v>3882.6744685899998</v>
      </c>
      <c r="N444" s="146">
        <f>((ставка!N9/1000*'составляющая '!$B$22*'составляющая '!$C$22)+'составляющая '!$D$22+'составляющая '!$E$22)*1000+ставка!N9</f>
        <v>3872.2708975550004</v>
      </c>
      <c r="O444" s="146">
        <f>((ставка!O9/1000*'составляющая '!$B$22*'составляющая '!$C$22)+'составляющая '!$D$22+'составляющая '!$E$22)*1000+ставка!O9</f>
        <v>3915.2300073199995</v>
      </c>
      <c r="P444" s="146">
        <f>((ставка!P9/1000*'составляющая '!$B$22*'составляющая '!$C$22)+'составляющая '!$D$22+'составляющая '!$E$22)*1000+ставка!P9</f>
        <v>3917.5538660000002</v>
      </c>
      <c r="Q444" s="146">
        <f>((ставка!Q9/1000*'составляющая '!$B$22*'составляющая '!$C$22)+'составляющая '!$D$22+'составляющая '!$E$22)*1000+ставка!Q9</f>
        <v>3916.5748329449998</v>
      </c>
      <c r="R444" s="146">
        <f>((ставка!R9/1000*'составляющая '!$B$22*'составляющая '!$C$22)+'составляющая '!$D$22+'составляющая '!$E$22)*1000+ставка!R9</f>
        <v>3915.8540064099998</v>
      </c>
      <c r="S444" s="146">
        <f>((ставка!S9/1000*'составляющая '!$B$22*'составляющая '!$C$22)+'составляющая '!$D$22+'составляющая '!$E$22)*1000+ставка!S9</f>
        <v>3860.6300869449997</v>
      </c>
      <c r="T444" s="146">
        <f>((ставка!T9/1000*'составляющая '!$B$22*'составляющая '!$C$22)+'составляющая '!$D$22+'составляющая '!$E$22)*1000+ставка!T9</f>
        <v>3804.0936176699997</v>
      </c>
      <c r="U444" s="146">
        <f>((ставка!U9/1000*'составляющая '!$B$22*'составляющая '!$C$22)+'составляющая '!$D$22+'составляющая '!$E$22)*1000+ставка!U9</f>
        <v>3802.3292064500001</v>
      </c>
      <c r="V444" s="146">
        <f>((ставка!V9/1000*'составляющая '!$B$22*'составляющая '!$C$22)+'составляющая '!$D$22+'составляющая '!$E$22)*1000+ставка!V9</f>
        <v>3938.6837662199996</v>
      </c>
      <c r="W444" s="146">
        <f>((ставка!W9/1000*'составляющая '!$B$22*'составляющая '!$C$22)+'составляющая '!$D$22+'составляющая '!$E$22)*1000+ставка!W9</f>
        <v>3939.8349369550001</v>
      </c>
      <c r="X444" s="146">
        <f>((ставка!X9/1000*'составляющая '!$B$22*'составляющая '!$C$22)+'составляющая '!$D$22+'составляющая '!$E$22)*1000+ставка!X9</f>
        <v>3796.8100420850001</v>
      </c>
      <c r="Y444" s="146">
        <f>((ставка!Y9/1000*'составляющая '!$B$22*'составляющая '!$C$22)+'составляющая '!$D$22+'составляющая '!$E$22)*1000+ставка!Y9</f>
        <v>3555.9141175300001</v>
      </c>
    </row>
    <row r="445" spans="1:25" s="104" customFormat="1" ht="15.75" hidden="1" outlineLevel="1" x14ac:dyDescent="0.25">
      <c r="A445" s="227">
        <v>6</v>
      </c>
      <c r="B445" s="146">
        <f>((ставка!B10/1000*'составляющая '!$B$22*'составляющая '!$C$22)+'составляющая '!$D$22+'составляющая '!$E$22)*1000+ставка!B10</f>
        <v>3416.5686655700001</v>
      </c>
      <c r="C445" s="146">
        <f>((ставка!C10/1000*'составляющая '!$B$22*'составляющая '!$C$22)+'составляющая '!$D$22+'составляющая '!$E$22)*1000+ставка!C10</f>
        <v>3380.6456834749997</v>
      </c>
      <c r="D445" s="146">
        <f>((ставка!D10/1000*'составляющая '!$B$22*'составляющая '!$C$22)+'составляющая '!$D$22+'составляющая '!$E$22)*1000+ставка!D10</f>
        <v>3349.86531457</v>
      </c>
      <c r="E445" s="146">
        <f>((ставка!E10/1000*'составляющая '!$B$22*'составляющая '!$C$22)+'составляющая '!$D$22+'составляющая '!$E$22)*1000+ставка!E10</f>
        <v>3266.5399188449996</v>
      </c>
      <c r="F445" s="146">
        <f>((ставка!F10/1000*'составляющая '!$B$22*'составляющая '!$C$22)+'составляющая '!$D$22+'составляющая '!$E$22)*1000+ставка!F10</f>
        <v>3342.6032561949996</v>
      </c>
      <c r="G445" s="146">
        <f>((ставка!G10/1000*'составляющая '!$B$22*'составляющая '!$C$22)+'составляющая '!$D$22+'составляющая '!$E$22)*1000+ставка!G10</f>
        <v>3380.8716141799996</v>
      </c>
      <c r="H445" s="146">
        <f>((ставка!H10/1000*'составляющая '!$B$22*'составляющая '!$C$22)+'составляющая '!$D$22+'составляющая '!$E$22)*1000+ставка!H10</f>
        <v>3435.2240866399998</v>
      </c>
      <c r="I445" s="146">
        <f>((ставка!I10/1000*'составляющая '!$B$22*'составляющая '!$C$22)+'составляющая '!$D$22+'составляющая '!$E$22)*1000+ставка!I10</f>
        <v>3609.7286597400002</v>
      </c>
      <c r="J445" s="146">
        <f>((ставка!J10/1000*'составляющая '!$B$22*'составляющая '!$C$22)+'составляющая '!$D$22+'составляющая '!$E$22)*1000+ставка!J10</f>
        <v>3814.906015695</v>
      </c>
      <c r="K445" s="146">
        <f>((ставка!K10/1000*'составляющая '!$B$22*'составляющая '!$C$22)+'составляющая '!$D$22+'составляющая '!$E$22)*1000+ставка!K10</f>
        <v>3916.84379807</v>
      </c>
      <c r="L445" s="146">
        <f>((ставка!L10/1000*'составляющая '!$B$22*'составляющая '!$C$22)+'составляющая '!$D$22+'составляющая '!$E$22)*1000+ставка!L10</f>
        <v>3934.3695656149998</v>
      </c>
      <c r="M445" s="146">
        <f>((ставка!M10/1000*'составляющая '!$B$22*'составляющая '!$C$22)+'составляющая '!$D$22+'составляющая '!$E$22)*1000+ставка!M10</f>
        <v>3922.9224098949999</v>
      </c>
      <c r="N445" s="146">
        <f>((ставка!N10/1000*'составляющая '!$B$22*'составляющая '!$C$22)+'составляющая '!$D$22+'составляющая '!$E$22)*1000+ставка!N10</f>
        <v>3922.1908247549995</v>
      </c>
      <c r="O445" s="146">
        <f>((ставка!O10/1000*'составляющая '!$B$22*'составляющая '!$C$22)+'составляющая '!$D$22+'составляющая '!$E$22)*1000+ставка!O10</f>
        <v>3935.1657023849998</v>
      </c>
      <c r="P445" s="146">
        <f>((ставка!P10/1000*'составляющая '!$B$22*'составляющая '!$C$22)+'составляющая '!$D$22+'составляющая '!$E$22)*1000+ставка!P10</f>
        <v>3936.5428038250002</v>
      </c>
      <c r="Q445" s="146">
        <f>((ставка!Q10/1000*'составляющая '!$B$22*'составляющая '!$C$22)+'составляющая '!$D$22+'составляющая '!$E$22)*1000+ставка!Q10</f>
        <v>3936.9731480249993</v>
      </c>
      <c r="R445" s="146">
        <f>((ставка!R10/1000*'составляющая '!$B$22*'составляющая '!$C$22)+'составляющая '!$D$22+'составляющая '!$E$22)*1000+ставка!R10</f>
        <v>3935.0581163349998</v>
      </c>
      <c r="S445" s="146">
        <f>((ставка!S10/1000*'составляющая '!$B$22*'составляющая '!$C$22)+'составляющая '!$D$22+'составляющая '!$E$22)*1000+ставка!S10</f>
        <v>3930.1521924549997</v>
      </c>
      <c r="T445" s="146">
        <f>((ставка!T10/1000*'составляющая '!$B$22*'составляющая '!$C$22)+'составляющая '!$D$22+'составляющая '!$E$22)*1000+ставка!T10</f>
        <v>3893.9172108149996</v>
      </c>
      <c r="U445" s="146">
        <f>((ставка!U10/1000*'составляющая '!$B$22*'составляющая '!$C$22)+'составляющая '!$D$22+'составляющая '!$E$22)*1000+ставка!U10</f>
        <v>3895.982862975</v>
      </c>
      <c r="V445" s="146">
        <f>((ставка!V10/1000*'составляющая '!$B$22*'составляющая '!$C$22)+'составляющая '!$D$22+'составляющая '!$E$22)*1000+ставка!V10</f>
        <v>3961.5565604499998</v>
      </c>
      <c r="W445" s="146">
        <f>((ставка!W10/1000*'составляющая '!$B$22*'составляющая '!$C$22)+'составляющая '!$D$22+'составляющая '!$E$22)*1000+ставка!W10</f>
        <v>3976.4141939549995</v>
      </c>
      <c r="X445" s="146">
        <f>((ставка!X10/1000*'составляющая '!$B$22*'составляющая '!$C$22)+'составляющая '!$D$22+'составляющая '!$E$22)*1000+ставка!X10</f>
        <v>3843.201146845</v>
      </c>
      <c r="Y445" s="146">
        <f>((ставка!Y10/1000*'составляющая '!$B$22*'составляющая '!$C$22)+'составляющая '!$D$22+'составляющая '!$E$22)*1000+ставка!Y10</f>
        <v>3573.1924371599998</v>
      </c>
    </row>
    <row r="446" spans="1:25" s="104" customFormat="1" ht="15.75" hidden="1" outlineLevel="1" x14ac:dyDescent="0.25">
      <c r="A446" s="227">
        <v>7</v>
      </c>
      <c r="B446" s="146">
        <f>((ставка!B11/1000*'составляющая '!$B$22*'составляющая '!$C$22)+'составляющая '!$D$22+'составляющая '!$E$22)*1000+ставка!B11</f>
        <v>3543.3480668900002</v>
      </c>
      <c r="C446" s="146">
        <f>((ставка!C11/1000*'составляющая '!$B$22*'составляющая '!$C$22)+'составляющая '!$D$22+'составляющая '!$E$22)*1000+ставка!C11</f>
        <v>3459.1189483449998</v>
      </c>
      <c r="D446" s="146">
        <f>((ставка!D11/1000*'составляющая '!$B$22*'составляющая '!$C$22)+'составляющая '!$D$22+'составляющая '!$E$22)*1000+ставка!D11</f>
        <v>3388.1336725549995</v>
      </c>
      <c r="E446" s="146">
        <f>((ставка!E11/1000*'составляющая '!$B$22*'составляющая '!$C$22)+'составляющая '!$D$22+'составляющая '!$E$22)*1000+ставка!E11</f>
        <v>3374.2443134999999</v>
      </c>
      <c r="F446" s="146">
        <f>((ставка!F11/1000*'составляющая '!$B$22*'составляющая '!$C$22)+'составляющая '!$D$22+'составляющая '!$E$22)*1000+ставка!F11</f>
        <v>3388.7038786199996</v>
      </c>
      <c r="G446" s="146">
        <f>((ставка!G11/1000*'составляющая '!$B$22*'составляющая '!$C$22)+'составляющая '!$D$22+'составляющая '!$E$22)*1000+ставка!G11</f>
        <v>3398.2467612549995</v>
      </c>
      <c r="H446" s="146">
        <f>((ставка!H11/1000*'составляющая '!$B$22*'составляющая '!$C$22)+'составляющая '!$D$22+'составляющая '!$E$22)*1000+ставка!H11</f>
        <v>3423.3788625349998</v>
      </c>
      <c r="I446" s="146">
        <f>((ставка!I11/1000*'составляющая '!$B$22*'составляющая '!$C$22)+'составляющая '!$D$22+'составляющая '!$E$22)*1000+ставка!I11</f>
        <v>3421.9479680699997</v>
      </c>
      <c r="J446" s="146">
        <f>((ставка!J11/1000*'составляющая '!$B$22*'составляющая '!$C$22)+'составляющая '!$D$22+'составляющая '!$E$22)*1000+ставка!J11</f>
        <v>3568.7276160849997</v>
      </c>
      <c r="K446" s="146">
        <f>((ставка!K11/1000*'составляющая '!$B$22*'составляющая '!$C$22)+'составляющая '!$D$22+'составляющая '!$E$22)*1000+ставка!K11</f>
        <v>3724.1894583349999</v>
      </c>
      <c r="L446" s="146">
        <f>((ставка!L11/1000*'составляющая '!$B$22*'составляющая '!$C$22)+'составляющая '!$D$22+'составляющая '!$E$22)*1000+ставка!L11</f>
        <v>3801.7805175949998</v>
      </c>
      <c r="M446" s="146">
        <f>((ставка!M11/1000*'составляющая '!$B$22*'составляющая '!$C$22)+'составляющая '!$D$22+'составляющая '!$E$22)*1000+ставка!M11</f>
        <v>3807.9236810499997</v>
      </c>
      <c r="N446" s="146">
        <f>((ставка!N11/1000*'составляющая '!$B$22*'составляющая '!$C$22)+'составляющая '!$D$22+'составляющая '!$E$22)*1000+ставка!N11</f>
        <v>3811.6138825649996</v>
      </c>
      <c r="O446" s="146">
        <f>((ставка!O11/1000*'составляющая '!$B$22*'составляющая '!$C$22)+'составляющая '!$D$22+'составляющая '!$E$22)*1000+ставка!O11</f>
        <v>3810.35512578</v>
      </c>
      <c r="P446" s="146">
        <f>((ставка!P11/1000*'составляющая '!$B$22*'составляющая '!$C$22)+'составляющая '!$D$22+'составляющая '!$E$22)*1000+ставка!P11</f>
        <v>3809.5805062199997</v>
      </c>
      <c r="Q446" s="146">
        <f>((ставка!Q11/1000*'составляющая '!$B$22*'составляющая '!$C$22)+'составляющая '!$D$22+'составляющая '!$E$22)*1000+ставка!Q11</f>
        <v>3810.5272634599996</v>
      </c>
      <c r="R446" s="146">
        <f>((ставка!R11/1000*'составляющая '!$B$22*'составляющая '!$C$22)+'составляющая '!$D$22+'составляющая '!$E$22)*1000+ставка!R11</f>
        <v>3810.064643445</v>
      </c>
      <c r="S446" s="146">
        <f>((ставка!S11/1000*'составляющая '!$B$22*'составляющая '!$C$22)+'составляющая '!$D$22+'составляющая '!$E$22)*1000+ставка!S11</f>
        <v>3812.2271230499996</v>
      </c>
      <c r="T446" s="146">
        <f>((ставка!T11/1000*'составляющая '!$B$22*'составляющая '!$C$22)+'составляющая '!$D$22+'составляющая '!$E$22)*1000+ставка!T11</f>
        <v>3811.79677885</v>
      </c>
      <c r="U446" s="146">
        <f>((ставка!U11/1000*'составляющая '!$B$22*'составляющая '!$C$22)+'составляющая '!$D$22+'составляющая '!$E$22)*1000+ставка!U11</f>
        <v>3810.8715388199998</v>
      </c>
      <c r="V446" s="146">
        <f>((ставка!V11/1000*'составляющая '!$B$22*'составляющая '!$C$22)+'составляющая '!$D$22+'составляющая '!$E$22)*1000+ставка!V11</f>
        <v>3881.4372290150004</v>
      </c>
      <c r="W446" s="146">
        <f>((ставка!W11/1000*'составляющая '!$B$22*'составляющая '!$C$22)+'составляющая '!$D$22+'составляющая '!$E$22)*1000+ставка!W11</f>
        <v>3880.45819596</v>
      </c>
      <c r="X446" s="146">
        <f>((ставка!X11/1000*'составляющая '!$B$22*'составляющая '!$C$22)+'составляющая '!$D$22+'составляющая '!$E$22)*1000+ставка!X11</f>
        <v>3835.7239163699996</v>
      </c>
      <c r="Y446" s="146">
        <f>((ставка!Y11/1000*'составляющая '!$B$22*'составляющая '!$C$22)+'составляющая '!$D$22+'составляющая '!$E$22)*1000+ставка!Y11</f>
        <v>3651.5365987699997</v>
      </c>
    </row>
    <row r="447" spans="1:25" s="104" customFormat="1" ht="15.75" hidden="1" outlineLevel="1" x14ac:dyDescent="0.25">
      <c r="A447" s="227">
        <v>8</v>
      </c>
      <c r="B447" s="146">
        <f>((ставка!B12/1000*'составляющая '!$B$22*'составляющая '!$C$22)+'составляющая '!$D$22+'составляющая '!$E$22)*1000+ставка!B12</f>
        <v>3558.6575618050001</v>
      </c>
      <c r="C447" s="146">
        <f>((ставка!C12/1000*'составляющая '!$B$22*'составляющая '!$C$22)+'составляющая '!$D$22+'составляющая '!$E$22)*1000+ставка!C12</f>
        <v>3434.44946708</v>
      </c>
      <c r="D447" s="146">
        <f>((ставка!D12/1000*'составляющая '!$B$22*'составляющая '!$C$22)+'составляющая '!$D$22+'составляющая '!$E$22)*1000+ставка!D12</f>
        <v>3353.3080681699998</v>
      </c>
      <c r="E447" s="146">
        <f>((ставка!E12/1000*'составляющая '!$B$22*'составляющая '!$C$22)+'составляющая '!$D$22+'составляющая '!$E$22)*1000+ставка!E12</f>
        <v>3285.9376836599999</v>
      </c>
      <c r="F447" s="146">
        <f>((ставка!F12/1000*'составляющая '!$B$22*'составляющая '!$C$22)+'составляющая '!$D$22+'составляющая '!$E$22)*1000+ставка!F12</f>
        <v>3280.2356230099995</v>
      </c>
      <c r="G447" s="146">
        <f>((ставка!G12/1000*'составляющая '!$B$22*'составляющая '!$C$22)+'составляющая '!$D$22+'составляющая '!$E$22)*1000+ставка!G12</f>
        <v>3276.6960419649999</v>
      </c>
      <c r="H447" s="146">
        <f>((ставка!H12/1000*'составляющая '!$B$22*'составляющая '!$C$22)+'составляющая '!$D$22+'составляющая '!$E$22)*1000+ставка!H12</f>
        <v>3331.8016167750002</v>
      </c>
      <c r="I447" s="146">
        <f>((ставка!I12/1000*'составляющая '!$B$22*'составляющая '!$C$22)+'составляющая '!$D$22+'составляющая '!$E$22)*1000+ставка!I12</f>
        <v>3263.6028196799998</v>
      </c>
      <c r="J447" s="146">
        <f>((ставка!J12/1000*'составляющая '!$B$22*'составляющая '!$C$22)+'составляющая '!$D$22+'составляющая '!$E$22)*1000+ставка!J12</f>
        <v>3454.6864030849997</v>
      </c>
      <c r="K447" s="146">
        <f>((ставка!K12/1000*'составляющая '!$B$22*'составляющая '!$C$22)+'составляющая '!$D$22+'составляющая '!$E$22)*1000+ставка!K12</f>
        <v>3595.9468867349997</v>
      </c>
      <c r="L447" s="146">
        <f>((ставка!L12/1000*'составляющая '!$B$22*'составляющая '!$C$22)+'составляющая '!$D$22+'составляющая '!$E$22)*1000+ставка!L12</f>
        <v>3675.7327014149996</v>
      </c>
      <c r="M447" s="146">
        <f>((ставка!M12/1000*'составляющая '!$B$22*'составляющая '!$C$22)+'составляющая '!$D$22+'составляющая '!$E$22)*1000+ставка!M12</f>
        <v>3690.0201288549997</v>
      </c>
      <c r="N447" s="146">
        <f>((ставка!N12/1000*'составляющая '!$B$22*'составляющая '!$C$22)+'составляющая '!$D$22+'составляющая '!$E$22)*1000+ставка!N12</f>
        <v>3700.9508715349998</v>
      </c>
      <c r="O447" s="146">
        <f>((ставка!O12/1000*'составляющая '!$B$22*'составляющая '!$C$22)+'составляющая '!$D$22+'составляющая '!$E$22)*1000+ставка!O12</f>
        <v>3715.410436655</v>
      </c>
      <c r="P447" s="146">
        <f>((ставка!P12/1000*'составляющая '!$B$22*'составляющая '!$C$22)+'составляющая '!$D$22+'составляющая '!$E$22)*1000+ставка!P12</f>
        <v>3733.2159279299995</v>
      </c>
      <c r="Q447" s="146">
        <f>((ставка!Q12/1000*'составляющая '!$B$22*'составляющая '!$C$22)+'составляющая '!$D$22+'составляющая '!$E$22)*1000+ставка!Q12</f>
        <v>3752.4092792500001</v>
      </c>
      <c r="R447" s="146">
        <f>((ставка!R12/1000*'составляющая '!$B$22*'составляющая '!$C$22)+'составляющая '!$D$22+'составляющая '!$E$22)*1000+ставка!R12</f>
        <v>3794.10963223</v>
      </c>
      <c r="S447" s="146">
        <f>((ставка!S12/1000*'составляющая '!$B$22*'составляющая '!$C$22)+'составляющая '!$D$22+'составляющая '!$E$22)*1000+ставка!S12</f>
        <v>3795.8094918199995</v>
      </c>
      <c r="T447" s="146">
        <f>((ставка!T12/1000*'составляющая '!$B$22*'составляющая '!$C$22)+'составляющая '!$D$22+'составляющая '!$E$22)*1000+ставка!T12</f>
        <v>3800.7799673299996</v>
      </c>
      <c r="U447" s="146">
        <f>((ставка!U12/1000*'составляющая '!$B$22*'составляющая '!$C$22)+'составляющая '!$D$22+'составляющая '!$E$22)*1000+ставка!U12</f>
        <v>3837.1010178099996</v>
      </c>
      <c r="V447" s="146">
        <f>((ставка!V12/1000*'составляющая '!$B$22*'составляющая '!$C$22)+'составляющая '!$D$22+'составляющая '!$E$22)*1000+ставка!V12</f>
        <v>3884.6325347000002</v>
      </c>
      <c r="W447" s="146">
        <f>((ставка!W12/1000*'составляющая '!$B$22*'составляющая '!$C$22)+'составляющая '!$D$22+'составляющая '!$E$22)*1000+ставка!W12</f>
        <v>3886.8272901199998</v>
      </c>
      <c r="X447" s="146">
        <f>((ставка!X12/1000*'составляющая '!$B$22*'составляющая '!$C$22)+'составляющая '!$D$22+'составляющая '!$E$22)*1000+ставка!X12</f>
        <v>3836.1650191749995</v>
      </c>
      <c r="Y447" s="146">
        <f>((ставка!Y12/1000*'составляющая '!$B$22*'составляющая '!$C$22)+'составляющая '!$D$22+'составляющая '!$E$22)*1000+ставка!Y12</f>
        <v>3678.2502149849997</v>
      </c>
    </row>
    <row r="448" spans="1:25" s="104" customFormat="1" ht="15.75" hidden="1" outlineLevel="1" x14ac:dyDescent="0.25">
      <c r="A448" s="227">
        <v>9</v>
      </c>
      <c r="B448" s="146">
        <f>((ставка!B13/1000*'составляющая '!$B$22*'составляющая '!$C$22)+'составляющая '!$D$22+'составляющая '!$E$22)*1000+ставка!B13</f>
        <v>3493.2022089849997</v>
      </c>
      <c r="C448" s="146">
        <f>((ставка!C13/1000*'составляющая '!$B$22*'составляющая '!$C$22)+'составляющая '!$D$22+'составляющая '!$E$22)*1000+ставка!C13</f>
        <v>3377.9237564099999</v>
      </c>
      <c r="D448" s="146">
        <f>((ставка!D13/1000*'составляющая '!$B$22*'составляющая '!$C$22)+'составляющая '!$D$22+'составляющая '!$E$22)*1000+ставка!D13</f>
        <v>3328.13293247</v>
      </c>
      <c r="E448" s="146">
        <f>((ставка!E13/1000*'составляющая '!$B$22*'составляющая '!$C$22)+'составляющая '!$D$22+'составляющая '!$E$22)*1000+ставка!E13</f>
        <v>3216.727577695</v>
      </c>
      <c r="F448" s="146">
        <f>((ставка!F13/1000*'составляющая '!$B$22*'составляющая '!$C$22)+'составляющая '!$D$22+'составляющая '!$E$22)*1000+ставка!F13</f>
        <v>3303.5817958600001</v>
      </c>
      <c r="G448" s="146">
        <f>((ставка!G13/1000*'составляющая '!$B$22*'составляющая '!$C$22)+'составляющая '!$D$22+'составляющая '!$E$22)*1000+ставка!G13</f>
        <v>3368.8004593699998</v>
      </c>
      <c r="H448" s="146">
        <f>((ставка!H13/1000*'составляющая '!$B$22*'составляющая '!$C$22)+'составляющая '!$D$22+'составляющая '!$E$22)*1000+ставка!H13</f>
        <v>3486.1122882899999</v>
      </c>
      <c r="I448" s="146">
        <f>((ставка!I13/1000*'составляющая '!$B$22*'составляющая '!$C$22)+'составляющая '!$D$22+'составляющая '!$E$22)*1000+ставка!I13</f>
        <v>3670.7729845099998</v>
      </c>
      <c r="J448" s="146">
        <f>((ставка!J13/1000*'составляющая '!$B$22*'составляющая '!$C$22)+'составляющая '!$D$22+'составляющая '!$E$22)*1000+ставка!J13</f>
        <v>3825.4494485949999</v>
      </c>
      <c r="K448" s="146">
        <f>((ставка!K13/1000*'составляющая '!$B$22*'составляющая '!$C$22)+'составляющая '!$D$22+'составляющая '!$E$22)*1000+ставка!K13</f>
        <v>3920.9105507599998</v>
      </c>
      <c r="L448" s="146">
        <f>((ставка!L13/1000*'составляющая '!$B$22*'составляющая '!$C$22)+'составляющая '!$D$22+'составляющая '!$E$22)*1000+ставка!L13</f>
        <v>3931.3786734249998</v>
      </c>
      <c r="M448" s="146">
        <f>((ставка!M13/1000*'составляющая '!$B$22*'составляющая '!$C$22)+'составляющая '!$D$22+'составляющая '!$E$22)*1000+ставка!M13</f>
        <v>3931.9919139099998</v>
      </c>
      <c r="N448" s="146">
        <f>((ставка!N13/1000*'составляющая '!$B$22*'составляющая '!$C$22)+'составляющая '!$D$22+'составляющая '!$E$22)*1000+ставка!N13</f>
        <v>3928.6352291499998</v>
      </c>
      <c r="O448" s="146">
        <f>((ставка!O13/1000*'составляющая '!$B$22*'составляющая '!$C$22)+'составляющая '!$D$22+'составляющая '!$E$22)*1000+ставка!O13</f>
        <v>3929.9692961699998</v>
      </c>
      <c r="P448" s="146">
        <f>((ставка!P13/1000*'составляющая '!$B$22*'составляющая '!$C$22)+'составляющая '!$D$22+'составляющая '!$E$22)*1000+ставка!P13</f>
        <v>3929.334538475</v>
      </c>
      <c r="Q448" s="146">
        <f>((ставка!Q13/1000*'составляющая '!$B$22*'составляющая '!$C$22)+'составляющая '!$D$22+'составляющая '!$E$22)*1000+ставка!Q13</f>
        <v>3928.3662640249995</v>
      </c>
      <c r="R448" s="146">
        <f>((ставка!R13/1000*'составляющая '!$B$22*'составляющая '!$C$22)+'составляющая '!$D$22+'составляющая '!$E$22)*1000+ставка!R13</f>
        <v>3926.8277835099998</v>
      </c>
      <c r="S448" s="146">
        <f>((ставка!S13/1000*'составляющая '!$B$22*'составляющая '!$C$22)+'составляющая '!$D$22+'составляющая '!$E$22)*1000+ставка!S13</f>
        <v>3897.8656188499999</v>
      </c>
      <c r="T448" s="146">
        <f>((ставка!T13/1000*'составляющая '!$B$22*'составляющая '!$C$22)+'составляющая '!$D$22+'составляющая '!$E$22)*1000+ставка!T13</f>
        <v>3873.0455171149997</v>
      </c>
      <c r="U448" s="146">
        <f>((ставка!U13/1000*'составляющая '!$B$22*'составляющая '!$C$22)+'составляющая '!$D$22+'составляющая '!$E$22)*1000+ставка!U13</f>
        <v>3895.0898987599999</v>
      </c>
      <c r="V448" s="146">
        <f>((ставка!V13/1000*'составляющая '!$B$22*'составляющая '!$C$22)+'составляющая '!$D$22+'составляющая '!$E$22)*1000+ставка!V13</f>
        <v>3936.9408722099997</v>
      </c>
      <c r="W448" s="146">
        <f>((ставка!W13/1000*'составляющая '!$B$22*'составляющая '!$C$22)+'составляющая '!$D$22+'составляющая '!$E$22)*1000+ставка!W13</f>
        <v>3950.7549210300003</v>
      </c>
      <c r="X448" s="146">
        <f>((ставка!X13/1000*'составляющая '!$B$22*'составляющая '!$C$22)+'составляющая '!$D$22+'составляющая '!$E$22)*1000+ставка!X13</f>
        <v>3886.2463254499999</v>
      </c>
      <c r="Y448" s="146">
        <f>((ставка!Y13/1000*'составляющая '!$B$22*'составляющая '!$C$22)+'составляющая '!$D$22+'составляющая '!$E$22)*1000+ставка!Y13</f>
        <v>3592.5902019750001</v>
      </c>
    </row>
    <row r="449" spans="1:25" s="104" customFormat="1" ht="15.75" hidden="1" outlineLevel="1" x14ac:dyDescent="0.25">
      <c r="A449" s="227">
        <v>10</v>
      </c>
      <c r="B449" s="146">
        <f>((ставка!B14/1000*'составляющая '!$B$22*'составляющая '!$C$22)+'составляющая '!$D$22+'составляющая '!$E$22)*1000+ставка!B14</f>
        <v>3494.8159997349994</v>
      </c>
      <c r="C449" s="146">
        <f>((ставка!C14/1000*'составляющая '!$B$22*'составляющая '!$C$22)+'составляющая '!$D$22+'составляющая '!$E$22)*1000+ставка!C14</f>
        <v>3399.2795873350001</v>
      </c>
      <c r="D449" s="146">
        <f>((ставка!D14/1000*'составляющая '!$B$22*'составляющая '!$C$22)+'составляющая '!$D$22+'составляющая '!$E$22)*1000+ставка!D14</f>
        <v>3381.0114760449997</v>
      </c>
      <c r="E449" s="146">
        <f>((ставка!E14/1000*'составляющая '!$B$22*'составляющая '!$C$22)+'составляющая '!$D$22+'составляющая '!$E$22)*1000+ставка!E14</f>
        <v>3297.4493910099995</v>
      </c>
      <c r="F449" s="146">
        <f>((ставка!F14/1000*'составляющая '!$B$22*'составляющая '!$C$22)+'составляющая '!$D$22+'составляющая '!$E$22)*1000+ставка!F14</f>
        <v>3364.3141210849999</v>
      </c>
      <c r="G449" s="146">
        <f>((ставка!G14/1000*'составляющая '!$B$22*'составляющая '!$C$22)+'составляющая '!$D$22+'составляющая '!$E$22)*1000+ставка!G14</f>
        <v>3390.2746349499998</v>
      </c>
      <c r="H449" s="146">
        <f>((ставка!H14/1000*'составляющая '!$B$22*'составляющая '!$C$22)+'составляющая '!$D$22+'составляющая '!$E$22)*1000+ставка!H14</f>
        <v>3470.8673450049996</v>
      </c>
      <c r="I449" s="146">
        <f>((ставка!I14/1000*'составляющая '!$B$22*'составляющая '!$C$22)+'составляющая '!$D$22+'составляющая '!$E$22)*1000+ставка!I14</f>
        <v>3590.1157228249999</v>
      </c>
      <c r="J449" s="146">
        <f>((ставка!J14/1000*'составляющая '!$B$22*'составляющая '!$C$22)+'составляющая '!$D$22+'составляющая '!$E$22)*1000+ставка!J14</f>
        <v>3806.6864414749998</v>
      </c>
      <c r="K449" s="146">
        <f>((ставка!K14/1000*'составляющая '!$B$22*'составляющая '!$C$22)+'составляющая '!$D$22+'составляющая '!$E$22)*1000+ставка!K14</f>
        <v>3913.8959402999999</v>
      </c>
      <c r="L449" s="146">
        <f>((ставка!L14/1000*'составляющая '!$B$22*'составляющая '!$C$22)+'составляющая '!$D$22+'составляющая '!$E$22)*1000+ставка!L14</f>
        <v>3921.2117916999996</v>
      </c>
      <c r="M449" s="146">
        <f>((ставка!M14/1000*'составляющая '!$B$22*'составляющая '!$C$22)+'составляющая '!$D$22+'составляющая '!$E$22)*1000+ставка!M14</f>
        <v>3921.0504126249998</v>
      </c>
      <c r="N449" s="146">
        <f>((ставка!N14/1000*'составляющая '!$B$22*'составляющая '!$C$22)+'составляющая '!$D$22+'составляющая '!$E$22)*1000+ставка!N14</f>
        <v>3875.9610990699994</v>
      </c>
      <c r="O449" s="146">
        <f>((ставка!O14/1000*'составляющая '!$B$22*'составляющая '!$C$22)+'составляющая '!$D$22+'составляющая '!$E$22)*1000+ставка!O14</f>
        <v>3872.9917240899999</v>
      </c>
      <c r="P449" s="146">
        <f>((ставка!P14/1000*'составляющая '!$B$22*'составляющая '!$C$22)+'составляющая '!$D$22+'составляющая '!$E$22)*1000+ставка!P14</f>
        <v>3903.8043688099997</v>
      </c>
      <c r="Q449" s="146">
        <f>((ставка!Q14/1000*'составляющая '!$B$22*'составляющая '!$C$22)+'составляющая '!$D$22+'составляющая '!$E$22)*1000+ставка!Q14</f>
        <v>3908.7533271100001</v>
      </c>
      <c r="R449" s="146">
        <f>((ставка!R14/1000*'составляющая '!$B$22*'составляющая '!$C$22)+'составляющая '!$D$22+'составляющая '!$E$22)*1000+ставка!R14</f>
        <v>3910.6576001949998</v>
      </c>
      <c r="S449" s="146">
        <f>((ставка!S14/1000*'составляющая '!$B$22*'составляющая '!$C$22)+'составляющая '!$D$22+'составляющая '!$E$22)*1000+ставка!S14</f>
        <v>3909.3342917800001</v>
      </c>
      <c r="T449" s="146">
        <f>((ставка!T14/1000*'составляющая '!$B$22*'составляющая '!$C$22)+'составляющая '!$D$22+'составляющая '!$E$22)*1000+ставка!T14</f>
        <v>3899.9635468249999</v>
      </c>
      <c r="U449" s="146">
        <f>((ставка!U14/1000*'составляющая '!$B$22*'составляющая '!$C$22)+'составляющая '!$D$22+'составляющая '!$E$22)*1000+ставка!U14</f>
        <v>3890.8079739699997</v>
      </c>
      <c r="V449" s="146">
        <f>((ставка!V14/1000*'составляющая '!$B$22*'составляющая '!$C$22)+'составляющая '!$D$22+'составляющая '!$E$22)*1000+ставка!V14</f>
        <v>3945.9888590150003</v>
      </c>
      <c r="W449" s="146">
        <f>((ставка!W14/1000*'составляющая '!$B$22*'составляющая '!$C$22)+'составляющая '!$D$22+'составляющая '!$E$22)*1000+ставка!W14</f>
        <v>3943.2238975299997</v>
      </c>
      <c r="X449" s="146">
        <f>((ставка!X14/1000*'составляющая '!$B$22*'составляющая '!$C$22)+'составляющая '!$D$22+'составляющая '!$E$22)*1000+ставка!X14</f>
        <v>3858.1663663999998</v>
      </c>
      <c r="Y449" s="146">
        <f>((ставка!Y14/1000*'составляющая '!$B$22*'составляющая '!$C$22)+'составляющая '!$D$22+'составляющая '!$E$22)*1000+ставка!Y14</f>
        <v>3669.20222818</v>
      </c>
    </row>
    <row r="450" spans="1:25" s="104" customFormat="1" ht="15.75" hidden="1" outlineLevel="1" x14ac:dyDescent="0.25">
      <c r="A450" s="227">
        <v>11</v>
      </c>
      <c r="B450" s="146">
        <f>((ставка!B15/1000*'составляющая '!$B$22*'составляющая '!$C$22)+'составляющая '!$D$22+'составляющая '!$E$22)*1000+ставка!B15</f>
        <v>3449.4146866349997</v>
      </c>
      <c r="C450" s="146">
        <f>((ставка!C15/1000*'составляющая '!$B$22*'составляющая '!$C$22)+'составляющая '!$D$22+'составляющая '!$E$22)*1000+ставка!C15</f>
        <v>3323.9370765200001</v>
      </c>
      <c r="D450" s="146">
        <f>((ставка!D15/1000*'составляющая '!$B$22*'составляющая '!$C$22)+'составляющая '!$D$22+'составляющая '!$E$22)*1000+ставка!D15</f>
        <v>3306.2068954799997</v>
      </c>
      <c r="E450" s="146">
        <f>((ставка!E15/1000*'составляющая '!$B$22*'составляющая '!$C$22)+'составляющая '!$D$22+'составляющая '!$E$22)*1000+ставка!E15</f>
        <v>3285.6579599299994</v>
      </c>
      <c r="F450" s="146">
        <f>((ставка!F15/1000*'составляющая '!$B$22*'составляющая '!$C$22)+'составляющая '!$D$22+'составляющая '!$E$22)*1000+ставка!F15</f>
        <v>3386.6059506450001</v>
      </c>
      <c r="G450" s="146">
        <f>((ставка!G15/1000*'составляющая '!$B$22*'составляющая '!$C$22)+'составляющая '!$D$22+'составляющая '!$E$22)*1000+ставка!G15</f>
        <v>3434.4064326600001</v>
      </c>
      <c r="H450" s="146">
        <f>((ставка!H15/1000*'составляющая '!$B$22*'составляющая '!$C$22)+'составляющая '!$D$22+'составляющая '!$E$22)*1000+ставка!H15</f>
        <v>3465.1114913299998</v>
      </c>
      <c r="I450" s="146">
        <f>((ставка!I15/1000*'составляющая '!$B$22*'составляющая '!$C$22)+'составляющая '!$D$22+'составляющая '!$E$22)*1000+ставка!I15</f>
        <v>3801.9311380649997</v>
      </c>
      <c r="J450" s="146">
        <f>((ставка!J15/1000*'составляющая '!$B$22*'составляющая '!$C$22)+'составляющая '!$D$22+'составляющая '!$E$22)*1000+ставка!J15</f>
        <v>3861.7382232599998</v>
      </c>
      <c r="K450" s="146">
        <f>((ставка!K15/1000*'составляющая '!$B$22*'составляющая '!$C$22)+'составляющая '!$D$22+'составляющая '!$E$22)*1000+ставка!K15</f>
        <v>3884.8584654050001</v>
      </c>
      <c r="L450" s="146">
        <f>((ставка!L15/1000*'составляющая '!$B$22*'составляющая '!$C$22)+'составляющая '!$D$22+'составляющая '!$E$22)*1000+ставка!L15</f>
        <v>3927.7422649350001</v>
      </c>
      <c r="M450" s="146">
        <f>((ставка!M15/1000*'составляющая '!$B$22*'составляющая '!$C$22)+'составляющая '!$D$22+'составляющая '!$E$22)*1000+ставка!M15</f>
        <v>3926.6879216449997</v>
      </c>
      <c r="N450" s="146">
        <f>((ставка!N15/1000*'составляющая '!$B$22*'составляющая '!$C$22)+'составляющая '!$D$22+'составляющая '!$E$22)*1000+ставка!N15</f>
        <v>3925.1924755499999</v>
      </c>
      <c r="O450" s="146">
        <f>((ставка!O15/1000*'составляющая '!$B$22*'составляющая '!$C$22)+'составляющая '!$D$22+'составляющая '!$E$22)*1000+ставка!O15</f>
        <v>3924.1704080750001</v>
      </c>
      <c r="P450" s="146">
        <f>((ставка!P15/1000*'составляющая '!$B$22*'составляющая '!$C$22)+'составляющая '!$D$22+'составляющая '!$E$22)*1000+ставка!P15</f>
        <v>3921.1472400699995</v>
      </c>
      <c r="Q450" s="146">
        <f>((ставка!Q15/1000*'составляющая '!$B$22*'составляющая '!$C$22)+'составляющая '!$D$22+'составляющая '!$E$22)*1000+ставка!Q15</f>
        <v>3917.5323487899996</v>
      </c>
      <c r="R450" s="146">
        <f>((ставка!R15/1000*'составляющая '!$B$22*'составляющая '!$C$22)+'составляющая '!$D$22+'составляющая '!$E$22)*1000+ставка!R15</f>
        <v>3918.5006232400001</v>
      </c>
      <c r="S450" s="146">
        <f>((ставка!S15/1000*'составляющая '!$B$22*'составляющая '!$C$22)+'составляющая '!$D$22+'составляющая '!$E$22)*1000+ставка!S15</f>
        <v>3917.7475208900005</v>
      </c>
      <c r="T450" s="146">
        <f>((ставка!T15/1000*'составляющая '!$B$22*'составляющая '!$C$22)+'составляющая '!$D$22+'составляющая '!$E$22)*1000+ставка!T15</f>
        <v>3843.7498356999999</v>
      </c>
      <c r="U450" s="146">
        <f>((ставка!U15/1000*'составляющая '!$B$22*'составляющая '!$C$22)+'составляющая '!$D$22+'составляющая '!$E$22)*1000+ставка!U15</f>
        <v>3866.9238708699995</v>
      </c>
      <c r="V450" s="146">
        <f>((ставка!V15/1000*'составляющая '!$B$22*'составляющая '!$C$22)+'составляющая '!$D$22+'составляющая '!$E$22)*1000+ставка!V15</f>
        <v>3901.3083724499998</v>
      </c>
      <c r="W450" s="146">
        <f>((ставка!W15/1000*'составляющая '!$B$22*'составляющая '!$C$22)+'составляющая '!$D$22+'составляющая '!$E$22)*1000+ставка!W15</f>
        <v>3944.8484468849997</v>
      </c>
      <c r="X450" s="146">
        <f>((ставка!X15/1000*'составляющая '!$B$22*'составляющая '!$C$22)+'составляющая '!$D$22+'составляющая '!$E$22)*1000+ставка!X15</f>
        <v>3875.2295139299995</v>
      </c>
      <c r="Y450" s="146">
        <f>((ставка!Y15/1000*'составляющая '!$B$22*'составляющая '!$C$22)+'составляющая '!$D$22+'составляющая '!$E$22)*1000+ставка!Y15</f>
        <v>3660.6276199950003</v>
      </c>
    </row>
    <row r="451" spans="1:25" s="104" customFormat="1" ht="15.75" hidden="1" outlineLevel="1" x14ac:dyDescent="0.25">
      <c r="A451" s="227">
        <v>12</v>
      </c>
      <c r="B451" s="146">
        <f>((ставка!B16/1000*'составляющая '!$B$22*'составляющая '!$C$22)+'составляющая '!$D$22+'составляющая '!$E$22)*1000+ставка!B16</f>
        <v>3489.7702139899998</v>
      </c>
      <c r="C451" s="146">
        <f>((ставка!C16/1000*'составляющая '!$B$22*'составляющая '!$C$22)+'составляющая '!$D$22+'составляющая '!$E$22)*1000+ставка!C16</f>
        <v>3392.6522866549999</v>
      </c>
      <c r="D451" s="146">
        <f>((ставка!D16/1000*'составляющая '!$B$22*'составляющая '!$C$22)+'составляющая '!$D$22+'составляющая '!$E$22)*1000+ставка!D16</f>
        <v>3363.3458466349998</v>
      </c>
      <c r="E451" s="146">
        <f>((ставка!E16/1000*'составляющая '!$B$22*'составляющая '!$C$22)+'составляющая '!$D$22+'составляющая '!$E$22)*1000+ставка!E16</f>
        <v>3288.5089902549998</v>
      </c>
      <c r="F451" s="146">
        <f>((ставка!F16/1000*'составляющая '!$B$22*'составляющая '!$C$22)+'составляющая '!$D$22+'составляющая '!$E$22)*1000+ставка!F16</f>
        <v>3385.2934008349998</v>
      </c>
      <c r="G451" s="146">
        <f>((ставка!G16/1000*'составляющая '!$B$22*'составляющая '!$C$22)+'составляющая '!$D$22+'составляющая '!$E$22)*1000+ставка!G16</f>
        <v>3459.7967404599999</v>
      </c>
      <c r="H451" s="146">
        <f>((ставка!H16/1000*'составляющая '!$B$22*'составляющая '!$C$22)+'составляющая '!$D$22+'составляющая '!$E$22)*1000+ставка!H16</f>
        <v>3536.4195252700001</v>
      </c>
      <c r="I451" s="146">
        <f>((ставка!I16/1000*'составляющая '!$B$22*'составляющая '!$C$22)+'составляющая '!$D$22+'составляющая '!$E$22)*1000+ставка!I16</f>
        <v>3819.274009325</v>
      </c>
      <c r="J451" s="146">
        <f>((ставка!J16/1000*'составляющая '!$B$22*'составляющая '!$C$22)+'составляющая '!$D$22+'составляющая '!$E$22)*1000+ставка!J16</f>
        <v>3911.4214611500001</v>
      </c>
      <c r="K451" s="146">
        <f>((ставка!K16/1000*'составляющая '!$B$22*'составляющая '!$C$22)+'составляющая '!$D$22+'составляющая '!$E$22)*1000+ставка!K16</f>
        <v>3923.7185466649998</v>
      </c>
      <c r="L451" s="146">
        <f>((ставка!L16/1000*'составляющая '!$B$22*'составляющая '!$C$22)+'составляющая '!$D$22+'составляющая '!$E$22)*1000+ставка!L16</f>
        <v>3931.3463976100002</v>
      </c>
      <c r="M451" s="146">
        <f>((ставка!M16/1000*'составляющая '!$B$22*'составляющая '!$C$22)+'составляющая '!$D$22+'составляющая '!$E$22)*1000+ставка!M16</f>
        <v>3929.4636417349993</v>
      </c>
      <c r="N451" s="146">
        <f>((ставка!N16/1000*'составляющая '!$B$22*'составляющая '!$C$22)+'составляющая '!$D$22+'составляющая '!$E$22)*1000+ставка!N16</f>
        <v>3927.462541205</v>
      </c>
      <c r="O451" s="146">
        <f>((ставка!O16/1000*'составляющая '!$B$22*'составляющая '!$C$22)+'составляющая '!$D$22+'составляющая '!$E$22)*1000+ставка!O16</f>
        <v>3926.6879216449997</v>
      </c>
      <c r="P451" s="146">
        <f>((ставка!P16/1000*'составляющая '!$B$22*'составляющая '!$C$22)+'составляющая '!$D$22+'составляющая '!$E$22)*1000+ставка!P16</f>
        <v>3926.2145430249993</v>
      </c>
      <c r="Q451" s="146">
        <f>((ставка!Q16/1000*'составляющая '!$B$22*'составляющая '!$C$22)+'составляющая '!$D$22+'составляющая '!$E$22)*1000+ставка!Q16</f>
        <v>3925.8057160349999</v>
      </c>
      <c r="R451" s="146">
        <f>((ставка!R16/1000*'составляющая '!$B$22*'составляющая '!$C$22)+'составляющая '!$D$22+'составляющая '!$E$22)*1000+ставка!R16</f>
        <v>3925.439923465</v>
      </c>
      <c r="S451" s="146">
        <f>((ставка!S16/1000*'составляющая '!$B$22*'составляющая '!$C$22)+'составляющая '!$D$22+'составляющая '!$E$22)*1000+ставка!S16</f>
        <v>3921.25482612</v>
      </c>
      <c r="T451" s="146">
        <f>((ставка!T16/1000*'составляющая '!$B$22*'составляющая '!$C$22)+'составляющая '!$D$22+'составляющая '!$E$22)*1000+ставка!T16</f>
        <v>3864.7075982399997</v>
      </c>
      <c r="U451" s="146">
        <f>((ставка!U16/1000*'составляющая '!$B$22*'составляющая '!$C$22)+'составляющая '!$D$22+'составляющая '!$E$22)*1000+ставка!U16</f>
        <v>3919.587242345</v>
      </c>
      <c r="V451" s="146">
        <f>((ставка!V16/1000*'составляющая '!$B$22*'составляющая '!$C$22)+'составляющая '!$D$22+'составляющая '!$E$22)*1000+ставка!V16</f>
        <v>3952.2611257299995</v>
      </c>
      <c r="W451" s="146">
        <f>((ставка!W16/1000*'составляющая '!$B$22*'составляющая '!$C$22)+'составляющая '!$D$22+'составляющая '!$E$22)*1000+ставка!W16</f>
        <v>3947.5380981349999</v>
      </c>
      <c r="X451" s="146">
        <f>((ставка!X16/1000*'составляющая '!$B$22*'составляющая '!$C$22)+'составляющая '!$D$22+'составляющая '!$E$22)*1000+ставка!X16</f>
        <v>3856.1007142399999</v>
      </c>
      <c r="Y451" s="146">
        <f>((ставка!Y16/1000*'составляющая '!$B$22*'составляющая '!$C$22)+'составляющая '!$D$22+'составляющая '!$E$22)*1000+ставка!Y16</f>
        <v>3596.38798954</v>
      </c>
    </row>
    <row r="452" spans="1:25" s="104" customFormat="1" ht="15.75" hidden="1" outlineLevel="1" x14ac:dyDescent="0.25">
      <c r="A452" s="227">
        <v>13</v>
      </c>
      <c r="B452" s="146">
        <f>((ставка!B17/1000*'составляющая '!$B$22*'составляющая '!$C$22)+'составляющая '!$D$22+'составляющая '!$E$22)*1000+ставка!B17</f>
        <v>3459.0006036899995</v>
      </c>
      <c r="C452" s="146">
        <f>((ставка!C17/1000*'составляющая '!$B$22*'составляющая '!$C$22)+'составляющая '!$D$22+'составляющая '!$E$22)*1000+ставка!C17</f>
        <v>3367.6492886349997</v>
      </c>
      <c r="D452" s="146">
        <f>((ставка!D17/1000*'составляющая '!$B$22*'составляющая '!$C$22)+'составляющая '!$D$22+'составляющая '!$E$22)*1000+ставка!D17</f>
        <v>3301.3870404399995</v>
      </c>
      <c r="E452" s="146">
        <f>((ставка!E17/1000*'составляющая '!$B$22*'составляющая '!$C$22)+'составляющая '!$D$22+'составляющая '!$E$22)*1000+ставка!E17</f>
        <v>3243.1399529699997</v>
      </c>
      <c r="F452" s="146">
        <f>((ставка!F17/1000*'составляющая '!$B$22*'составляющая '!$C$22)+'составляющая '!$D$22+'составляющая '!$E$22)*1000+ставка!F17</f>
        <v>3369.8332854499999</v>
      </c>
      <c r="G452" s="146">
        <f>((ставка!G17/1000*'составляющая '!$B$22*'составляющая '!$C$22)+'составляющая '!$D$22+'составляющая '!$E$22)*1000+ставка!G17</f>
        <v>3423.4111383500003</v>
      </c>
      <c r="H452" s="146">
        <f>((ставка!H17/1000*'составляющая '!$B$22*'составляющая '!$C$22)+'составляющая '!$D$22+'составляющая '!$E$22)*1000+ставка!H17</f>
        <v>3463.8419759400003</v>
      </c>
      <c r="I452" s="146">
        <f>((ставка!I17/1000*'составляющая '!$B$22*'составляющая '!$C$22)+'составляющая '!$D$22+'составляющая '!$E$22)*1000+ставка!I17</f>
        <v>3658.6910710950006</v>
      </c>
      <c r="J452" s="146">
        <f>((ставка!J17/1000*'составляющая '!$B$22*'составляющая '!$C$22)+'составляющая '!$D$22+'составляющая '!$E$22)*1000+ставка!J17</f>
        <v>3864.2987712499998</v>
      </c>
      <c r="K452" s="146">
        <f>((ставка!K17/1000*'составляющая '!$B$22*'составляющая '!$C$22)+'составляющая '!$D$22+'составляющая '!$E$22)*1000+ставка!K17</f>
        <v>3919.587242345</v>
      </c>
      <c r="L452" s="146">
        <f>((ставка!L17/1000*'составляющая '!$B$22*'составляющая '!$C$22)+'составляющая '!$D$22+'составляющая '!$E$22)*1000+ставка!L17</f>
        <v>3925.7411644049998</v>
      </c>
      <c r="M452" s="146">
        <f>((ставка!M17/1000*'составляющая '!$B$22*'составляющая '!$C$22)+'составляющая '!$D$22+'составляющая '!$E$22)*1000+ставка!M17</f>
        <v>3923.3204782799994</v>
      </c>
      <c r="N452" s="146">
        <f>((ставка!N17/1000*'составляющая '!$B$22*'составляющая '!$C$22)+'составляющая '!$D$22+'составляющая '!$E$22)*1000+ставка!N17</f>
        <v>3901.7494752549997</v>
      </c>
      <c r="O452" s="146">
        <f>((ставка!O17/1000*'составляющая '!$B$22*'составляющая '!$C$22)+'составляющая '!$D$22+'составляющая '!$E$22)*1000+ставка!O17</f>
        <v>3919.8669660750002</v>
      </c>
      <c r="P452" s="146">
        <f>((ставка!P17/1000*'составляющая '!$B$22*'составляющая '!$C$22)+'составляющая '!$D$22+'составляющая '!$E$22)*1000+ставка!P17</f>
        <v>3900.1034086899999</v>
      </c>
      <c r="Q452" s="146">
        <f>((ставка!Q17/1000*'составляющая '!$B$22*'составляющая '!$C$22)+'составляющая '!$D$22+'составляющая '!$E$22)*1000+ставка!Q17</f>
        <v>3896.4992760149999</v>
      </c>
      <c r="R452" s="146">
        <f>((ставка!R17/1000*'составляющая '!$B$22*'составляющая '!$C$22)+'составляющая '!$D$22+'составляющая '!$E$22)*1000+ставка!R17</f>
        <v>3914.4015947349999</v>
      </c>
      <c r="S452" s="146">
        <f>((ставка!S17/1000*'составляющая '!$B$22*'составляющая '!$C$22)+'составляющая '!$D$22+'составляющая '!$E$22)*1000+ставка!S17</f>
        <v>3881.2758499399997</v>
      </c>
      <c r="T452" s="146">
        <f>((ставка!T17/1000*'составляющая '!$B$22*'составляющая '!$C$22)+'составляющая '!$D$22+'составляющая '!$E$22)*1000+ставка!T17</f>
        <v>3837.4668103799995</v>
      </c>
      <c r="U452" s="146">
        <f>((ставка!U17/1000*'составляющая '!$B$22*'составляющая '!$C$22)+'составляющая '!$D$22+'составляющая '!$E$22)*1000+ставка!U17</f>
        <v>3860.4471906600002</v>
      </c>
      <c r="V452" s="146">
        <f>((ставка!V17/1000*'составляющая '!$B$22*'составляющая '!$C$22)+'составляющая '!$D$22+'составляющая '!$E$22)*1000+ставка!V17</f>
        <v>3941.3303830499999</v>
      </c>
      <c r="W452" s="146">
        <f>((ставка!W17/1000*'составляющая '!$B$22*'составляющая '!$C$22)+'составляющая '!$D$22+'составляющая '!$E$22)*1000+ставка!W17</f>
        <v>3939.2862481000002</v>
      </c>
      <c r="X452" s="146">
        <f>((ставка!X17/1000*'составляющая '!$B$22*'составляющая '!$C$22)+'составляющая '!$D$22+'составляющая '!$E$22)*1000+ставка!X17</f>
        <v>3853.23892531</v>
      </c>
      <c r="Y452" s="146">
        <f>((ставка!Y17/1000*'составляющая '!$B$22*'составляющая '!$C$22)+'составляющая '!$D$22+'составляющая '!$E$22)*1000+ставка!Y17</f>
        <v>3673.8499455399997</v>
      </c>
    </row>
    <row r="453" spans="1:25" s="104" customFormat="1" ht="15.75" hidden="1" outlineLevel="1" x14ac:dyDescent="0.25">
      <c r="A453" s="227">
        <v>14</v>
      </c>
      <c r="B453" s="146">
        <f>((ставка!B18/1000*'составляющая '!$B$22*'составляющая '!$C$22)+'составляющая '!$D$22+'составляющая '!$E$22)*1000+ставка!B18</f>
        <v>3630.4389743649999</v>
      </c>
      <c r="C453" s="146">
        <f>((ставка!C18/1000*'составляющая '!$B$22*'составляющая '!$C$22)+'составляющая '!$D$22+'составляющая '!$E$22)*1000+ставка!C18</f>
        <v>3486.7793217999997</v>
      </c>
      <c r="D453" s="146">
        <f>((ставка!D18/1000*'составляющая '!$B$22*'составляющая '!$C$22)+'составляющая '!$D$22+'составляющая '!$E$22)*1000+ставка!D18</f>
        <v>3462.7338396250002</v>
      </c>
      <c r="E453" s="146">
        <f>((ставка!E18/1000*'составляющая '!$B$22*'составляющая '!$C$22)+'составляющая '!$D$22+'составляющая '!$E$22)*1000+ставка!E18</f>
        <v>3408.4566773999995</v>
      </c>
      <c r="F453" s="146">
        <f>((ставка!F18/1000*'составляющая '!$B$22*'составляющая '!$C$22)+'составляющая '!$D$22+'составляющая '!$E$22)*1000+ставка!F18</f>
        <v>3400.6674473799999</v>
      </c>
      <c r="G453" s="146">
        <f>((ставка!G18/1000*'составляющая '!$B$22*'составляющая '!$C$22)+'составляющая '!$D$22+'составляющая '!$E$22)*1000+ставка!G18</f>
        <v>3405.5410954449999</v>
      </c>
      <c r="H453" s="146">
        <f>((ставка!H18/1000*'составляющая '!$B$22*'составляющая '!$C$22)+'составляющая '!$D$22+'составляющая '!$E$22)*1000+ставка!H18</f>
        <v>3404.5082693650002</v>
      </c>
      <c r="I453" s="146">
        <f>((ставка!I18/1000*'составляющая '!$B$22*'составляющая '!$C$22)+'составляющая '!$D$22+'составляющая '!$E$22)*1000+ставка!I18</f>
        <v>3479.0331262</v>
      </c>
      <c r="J453" s="146">
        <f>((ставка!J18/1000*'составляющая '!$B$22*'составляющая '!$C$22)+'составляющая '!$D$22+'составляющая '!$E$22)*1000+ставка!J18</f>
        <v>3803.0500329850001</v>
      </c>
      <c r="K453" s="146">
        <f>((ставка!K18/1000*'составляющая '!$B$22*'составляющая '!$C$22)+'составляющая '!$D$22+'составляющая '!$E$22)*1000+ставка!K18</f>
        <v>3865.2885629100001</v>
      </c>
      <c r="L453" s="146">
        <f>((ставка!L18/1000*'составляющая '!$B$22*'составляющая '!$C$22)+'составляющая '!$D$22+'составляющая '!$E$22)*1000+ставка!L18</f>
        <v>3910.9480825299997</v>
      </c>
      <c r="M453" s="146">
        <f>((ставка!M18/1000*'составляющая '!$B$22*'составляющая '!$C$22)+'составляющая '!$D$22+'составляющая '!$E$22)*1000+ставка!M18</f>
        <v>3916.2305575849996</v>
      </c>
      <c r="N453" s="146">
        <f>((ставка!N18/1000*'составляющая '!$B$22*'составляющая '!$C$22)+'составляющая '!$D$22+'составляющая '!$E$22)*1000+ставка!N18</f>
        <v>3915.1654556900003</v>
      </c>
      <c r="O453" s="146">
        <f>((ставка!O18/1000*'составляющая '!$B$22*'составляющая '!$C$22)+'составляющая '!$D$22+'составляющая '!$E$22)*1000+ставка!O18</f>
        <v>3913.0244932949995</v>
      </c>
      <c r="P453" s="146">
        <f>((ставка!P18/1000*'составляющая '!$B$22*'составляющая '!$C$22)+'составляющая '!$D$22+'составляющая '!$E$22)*1000+ставка!P18</f>
        <v>3916.2197989799997</v>
      </c>
      <c r="Q453" s="146">
        <f>((ставка!Q18/1000*'составляющая '!$B$22*'составляющая '!$C$22)+'составляющая '!$D$22+'составляющая '!$E$22)*1000+ставка!Q18</f>
        <v>3916.2090403749999</v>
      </c>
      <c r="R453" s="146">
        <f>((ставка!R18/1000*'составляющая '!$B$22*'составляющая '!$C$22)+'составляющая '!$D$22+'составляющая '!$E$22)*1000+ставка!R18</f>
        <v>3915.8647650149996</v>
      </c>
      <c r="S453" s="146">
        <f>((ставка!S18/1000*'составляющая '!$B$22*'составляющая '!$C$22)+'составляющая '!$D$22+'составляющая '!$E$22)*1000+ставка!S18</f>
        <v>3912.6156663049996</v>
      </c>
      <c r="T453" s="146">
        <f>((ставка!T18/1000*'составляющая '!$B$22*'составляющая '!$C$22)+'составляющая '!$D$22+'составляющая '!$E$22)*1000+ставка!T18</f>
        <v>3831.1837850600004</v>
      </c>
      <c r="U453" s="146">
        <f>((ставка!U18/1000*'составляющая '!$B$22*'составляющая '!$C$22)+'составляющая '!$D$22+'составляющая '!$E$22)*1000+ставка!U18</f>
        <v>3873.1208273499997</v>
      </c>
      <c r="V453" s="146">
        <f>((ставка!V18/1000*'составляющая '!$B$22*'составляющая '!$C$22)+'составляющая '!$D$22+'составляющая '!$E$22)*1000+ставка!V18</f>
        <v>3928.6997807799999</v>
      </c>
      <c r="W453" s="146">
        <f>((ставка!W18/1000*'составляющая '!$B$22*'составляющая '!$C$22)+'составляющая '!$D$22+'составляющая '!$E$22)*1000+ставка!W18</f>
        <v>3927.9251612200005</v>
      </c>
      <c r="X453" s="146">
        <f>((ставка!X18/1000*'составляющая '!$B$22*'составляющая '!$C$22)+'составляющая '!$D$22+'составляющая '!$E$22)*1000+ставка!X18</f>
        <v>3856.8215407749994</v>
      </c>
      <c r="Y453" s="146">
        <f>((ставка!Y18/1000*'составляющая '!$B$22*'составляющая '!$C$22)+'составляющая '!$D$22+'составляющая '!$E$22)*1000+ставка!Y18</f>
        <v>3733.81840981</v>
      </c>
    </row>
    <row r="454" spans="1:25" s="104" customFormat="1" ht="15.75" hidden="1" outlineLevel="1" x14ac:dyDescent="0.25">
      <c r="A454" s="227">
        <v>15</v>
      </c>
      <c r="B454" s="146">
        <f>((ставка!B19/1000*'составляющая '!$B$22*'составляющая '!$C$22)+'составляющая '!$D$22+'составляющая '!$E$22)*1000+ставка!B19</f>
        <v>3573.7626432249999</v>
      </c>
      <c r="C454" s="146">
        <f>((ставка!C19/1000*'составляющая '!$B$22*'составляющая '!$C$22)+'составляющая '!$D$22+'составляющая '!$E$22)*1000+ставка!C19</f>
        <v>3438.096634175</v>
      </c>
      <c r="D454" s="146">
        <f>((ставка!D19/1000*'составляющая '!$B$22*'составляющая '!$C$22)+'составляющая '!$D$22+'составляющая '!$E$22)*1000+ставка!D19</f>
        <v>3388.6285683849997</v>
      </c>
      <c r="E454" s="146">
        <f>((ставка!E19/1000*'составляющая '!$B$22*'составляющая '!$C$22)+'составляющая '!$D$22+'составляющая '!$E$22)*1000+ставка!E19</f>
        <v>3304.0659330849999</v>
      </c>
      <c r="F454" s="146">
        <f>((ставка!F19/1000*'составляющая '!$B$22*'составляющая '!$C$22)+'составляющая '!$D$22+'составляющая '!$E$22)*1000+ставка!F19</f>
        <v>3302.215453025</v>
      </c>
      <c r="G454" s="146">
        <f>((ставка!G19/1000*'составляющая '!$B$22*'составляющая '!$C$22)+'составляющая '!$D$22+'составляющая '!$E$22)*1000+ставка!G19</f>
        <v>3300.9244204249999</v>
      </c>
      <c r="H454" s="146">
        <f>((ставка!H19/1000*'составляющая '!$B$22*'составляющая '!$C$22)+'составляющая '!$D$22+'составляющая '!$E$22)*1000+ставка!H19</f>
        <v>3306.18537827</v>
      </c>
      <c r="I454" s="146">
        <f>((ставка!I19/1000*'составляющая '!$B$22*'составляющая '!$C$22)+'составляющая '!$D$22+'составляющая '!$E$22)*1000+ставка!I19</f>
        <v>3363.6255703649999</v>
      </c>
      <c r="J454" s="146">
        <f>((ставка!J19/1000*'составляющая '!$B$22*'составляющая '!$C$22)+'составляющая '!$D$22+'составляющая '!$E$22)*1000+ставка!J19</f>
        <v>3472.8684455349999</v>
      </c>
      <c r="K454" s="146">
        <f>((ставка!K19/1000*'составляющая '!$B$22*'составляющая '!$C$22)+'составляющая '!$D$22+'составляющая '!$E$22)*1000+ставка!K19</f>
        <v>3605.2208042449997</v>
      </c>
      <c r="L454" s="146">
        <f>((ставка!L19/1000*'составляющая '!$B$22*'составляющая '!$C$22)+'составляющая '!$D$22+'составляющая '!$E$22)*1000+ставка!L19</f>
        <v>3804.1796865099996</v>
      </c>
      <c r="M454" s="146">
        <f>((ставка!M19/1000*'составляющая '!$B$22*'составляющая '!$C$22)+'составляющая '!$D$22+'составляющая '!$E$22)*1000+ставка!M19</f>
        <v>3858.3385040799999</v>
      </c>
      <c r="N454" s="146">
        <f>((ставка!N19/1000*'составляющая '!$B$22*'составляющая '!$C$22)+'составляющая '!$D$22+'составляющая '!$E$22)*1000+ставка!N19</f>
        <v>3852.3674783050001</v>
      </c>
      <c r="O454" s="146">
        <f>((ставка!O19/1000*'составляющая '!$B$22*'составляющая '!$C$22)+'составляющая '!$D$22+'составляющая '!$E$22)*1000+ставка!O19</f>
        <v>3850.3878949849995</v>
      </c>
      <c r="P454" s="146">
        <f>((ставка!P19/1000*'составляющая '!$B$22*'составляющая '!$C$22)+'составляющая '!$D$22+'составляющая '!$E$22)*1000+ставка!P19</f>
        <v>3847.8703814149999</v>
      </c>
      <c r="Q454" s="146">
        <f>((ставка!Q19/1000*'составляющая '!$B$22*'составляющая '!$C$22)+'составляющая '!$D$22+'составляющая '!$E$22)*1000+ставка!Q19</f>
        <v>3897.4352746499999</v>
      </c>
      <c r="R454" s="146">
        <f>((ставка!R19/1000*'составляющая '!$B$22*'составляющая '!$C$22)+'составляющая '!$D$22+'составляющая '!$E$22)*1000+ставка!R19</f>
        <v>3899.231961685</v>
      </c>
      <c r="S454" s="146">
        <f>((ставка!S19/1000*'составляющая '!$B$22*'составляющая '!$C$22)+'составляющая '!$D$22+'составляющая '!$E$22)*1000+ставка!S19</f>
        <v>3903.6752655499995</v>
      </c>
      <c r="T454" s="146">
        <f>((ставка!T19/1000*'составляющая '!$B$22*'составляющая '!$C$22)+'составляющая '!$D$22+'составляющая '!$E$22)*1000+ставка!T19</f>
        <v>3807.7945777899999</v>
      </c>
      <c r="U454" s="146">
        <f>((ставка!U19/1000*'составляющая '!$B$22*'составляющая '!$C$22)+'составляющая '!$D$22+'составляющая '!$E$22)*1000+ставка!U19</f>
        <v>3851.3023764099999</v>
      </c>
      <c r="V454" s="146">
        <f>((ставка!V19/1000*'составляющая '!$B$22*'составляющая '!$C$22)+'составляющая '!$D$22+'составляющая '!$E$22)*1000+ставка!V19</f>
        <v>3934.606254925</v>
      </c>
      <c r="W454" s="146">
        <f>((ставка!W19/1000*'составляющая '!$B$22*'составляющая '!$C$22)+'составляющая '!$D$22+'составляющая '!$E$22)*1000+ставка!W19</f>
        <v>3930.6148124700003</v>
      </c>
      <c r="X454" s="146">
        <f>((ставка!X19/1000*'составляющая '!$B$22*'составляющая '!$C$22)+'составляющая '!$D$22+'составляющая '!$E$22)*1000+ставка!X19</f>
        <v>3844.0295594299996</v>
      </c>
      <c r="Y454" s="146">
        <f>((ставка!Y19/1000*'составляющая '!$B$22*'составляющая '!$C$22)+'составляющая '!$D$22+'составляющая '!$E$22)*1000+ставка!Y19</f>
        <v>3666.5986457700001</v>
      </c>
    </row>
    <row r="455" spans="1:25" s="104" customFormat="1" ht="15.75" hidden="1" outlineLevel="1" x14ac:dyDescent="0.25">
      <c r="A455" s="227">
        <v>16</v>
      </c>
      <c r="B455" s="146">
        <f>((ставка!B20/1000*'составляющая '!$B$22*'составляющая '!$C$22)+'составляющая '!$D$22+'составляющая '!$E$22)*1000+ставка!B20</f>
        <v>3482.8954653949995</v>
      </c>
      <c r="C455" s="146">
        <f>((ставка!C20/1000*'составляющая '!$B$22*'составляющая '!$C$22)+'составляющая '!$D$22+'составляющая '!$E$22)*1000+ставка!C20</f>
        <v>3299.9884217899998</v>
      </c>
      <c r="D455" s="146">
        <f>((ставка!D20/1000*'составляющая '!$B$22*'составляющая '!$C$22)+'составляющая '!$D$22+'составляющая '!$E$22)*1000+ставка!D20</f>
        <v>3302.2369702349997</v>
      </c>
      <c r="E455" s="146">
        <f>((ставка!E20/1000*'составляющая '!$B$22*'составляющая '!$C$22)+'составляющая '!$D$22+'составляющая '!$E$22)*1000+ставка!E20</f>
        <v>3260.1493074749997</v>
      </c>
      <c r="F455" s="146">
        <f>((ставка!F20/1000*'составляющая '!$B$22*'составляющая '!$C$22)+'составляющая '!$D$22+'составляющая '!$E$22)*1000+ставка!F20</f>
        <v>3281.63424166</v>
      </c>
      <c r="G455" s="146">
        <f>((ставка!G20/1000*'составляющая '!$B$22*'составляющая '!$C$22)+'составляющая '!$D$22+'составляющая '!$E$22)*1000+ставка!G20</f>
        <v>3324.8085235249991</v>
      </c>
      <c r="H455" s="146">
        <f>((ставка!H20/1000*'составляющая '!$B$22*'составляющая '!$C$22)+'составляющая '!$D$22+'составляющая '!$E$22)*1000+ставка!H20</f>
        <v>3457.0210203699999</v>
      </c>
      <c r="I455" s="146">
        <f>((ставка!I20/1000*'составляющая '!$B$22*'составляющая '!$C$22)+'составляющая '!$D$22+'составляющая '!$E$22)*1000+ставка!I20</f>
        <v>3710.5905816150002</v>
      </c>
      <c r="J455" s="146">
        <f>((ставка!J20/1000*'составляющая '!$B$22*'составляющая '!$C$22)+'составляющая '!$D$22+'составляющая '!$E$22)*1000+ставка!J20</f>
        <v>3849.0107935449996</v>
      </c>
      <c r="K455" s="146">
        <f>((ставка!K20/1000*'составляющая '!$B$22*'составляющая '!$C$22)+'составляющая '!$D$22+'составляющая '!$E$22)*1000+ставка!K20</f>
        <v>3914.3693189199998</v>
      </c>
      <c r="L455" s="146">
        <f>((ставка!L20/1000*'составляющая '!$B$22*'составляющая '!$C$22)+'составляющая '!$D$22+'составляющая '!$E$22)*1000+ставка!L20</f>
        <v>3928.5384017049996</v>
      </c>
      <c r="M455" s="146">
        <f>((ставка!M20/1000*'составляющая '!$B$22*'составляющая '!$C$22)+'составляющая '!$D$22+'составляющая '!$E$22)*1000+ставка!M20</f>
        <v>3917.8873827549996</v>
      </c>
      <c r="N455" s="146">
        <f>((ставка!N20/1000*'составляющая '!$B$22*'составляющая '!$C$22)+'составляющая '!$D$22+'составляющая '!$E$22)*1000+ставка!N20</f>
        <v>3919.1784153549997</v>
      </c>
      <c r="O455" s="146">
        <f>((ставка!O20/1000*'составляющая '!$B$22*'составляющая '!$C$22)+'составляющая '!$D$22+'составляющая '!$E$22)*1000+ставка!O20</f>
        <v>3924.7944071649999</v>
      </c>
      <c r="P455" s="146">
        <f>((ставка!P20/1000*'составляющая '!$B$22*'составляющая '!$C$22)+'составляющая '!$D$22+'составляющая '!$E$22)*1000+ставка!P20</f>
        <v>3923.9337187649999</v>
      </c>
      <c r="Q455" s="146">
        <f>((ставка!Q20/1000*'составляющая '!$B$22*'составляющая '!$C$22)+'составляющая '!$D$22+'составляющая '!$E$22)*1000+ставка!Q20</f>
        <v>3917.6184176299998</v>
      </c>
      <c r="R455" s="146">
        <f>((ставка!R20/1000*'составляющая '!$B$22*'составляющая '!$C$22)+'составляющая '!$D$22+'составляющая '!$E$22)*1000+ставка!R20</f>
        <v>3914.2940086849994</v>
      </c>
      <c r="S455" s="146">
        <f>((ставка!S20/1000*'составляющая '!$B$22*'составляющая '!$C$22)+'составляющая '!$D$22+'составляющая '!$E$22)*1000+ставка!S20</f>
        <v>3893.5406596399998</v>
      </c>
      <c r="T455" s="146">
        <f>((ставка!T20/1000*'составляющая '!$B$22*'составляющая '!$C$22)+'составляющая '!$D$22+'составляющая '!$E$22)*1000+ставка!T20</f>
        <v>3897.3599644149999</v>
      </c>
      <c r="U455" s="146">
        <f>((ставка!U20/1000*'составляющая '!$B$22*'составляющая '!$C$22)+'составляющая '!$D$22+'составляющая '!$E$22)*1000+ставка!U20</f>
        <v>3906.0744344649997</v>
      </c>
      <c r="V455" s="146">
        <f>((ставка!V20/1000*'составляющая '!$B$22*'составляющая '!$C$22)+'составляющая '!$D$22+'составляющая '!$E$22)*1000+ставка!V20</f>
        <v>3969.19517</v>
      </c>
      <c r="W455" s="146">
        <f>((ставка!W20/1000*'составляющая '!$B$22*'составляющая '!$C$22)+'составляющая '!$D$22+'составляющая '!$E$22)*1000+ставка!W20</f>
        <v>4004.1283604350001</v>
      </c>
      <c r="X455" s="146">
        <f>((ставка!X20/1000*'составляющая '!$B$22*'составляющая '!$C$22)+'составляющая '!$D$22+'составляющая '!$E$22)*1000+ставка!X20</f>
        <v>3912.7662867749996</v>
      </c>
      <c r="Y455" s="146">
        <f>((ставка!Y20/1000*'составляющая '!$B$22*'составляющая '!$C$22)+'составляющая '!$D$22+'составляющая '!$E$22)*1000+ставка!Y20</f>
        <v>3704.6948660749999</v>
      </c>
    </row>
    <row r="456" spans="1:25" s="104" customFormat="1" ht="15.75" hidden="1" outlineLevel="1" x14ac:dyDescent="0.25">
      <c r="A456" s="227">
        <v>17</v>
      </c>
      <c r="B456" s="146">
        <f>((ставка!B21/1000*'составляющая '!$B$22*'составляющая '!$C$22)+'составляющая '!$D$22+'составляющая '!$E$22)*1000+ставка!B21</f>
        <v>3506.0695005649995</v>
      </c>
      <c r="C456" s="146">
        <f>((ставка!C21/1000*'составляющая '!$B$22*'составляющая '!$C$22)+'составляющая '!$D$22+'составляющая '!$E$22)*1000+ставка!C21</f>
        <v>3386.3369855199999</v>
      </c>
      <c r="D456" s="146">
        <f>((ставка!D21/1000*'составляющая '!$B$22*'составляющая '!$C$22)+'составляющая '!$D$22+'составляющая '!$E$22)*1000+ставка!D21</f>
        <v>3359.6771623300001</v>
      </c>
      <c r="E456" s="146">
        <f>((ставка!E21/1000*'составляющая '!$B$22*'составляющая '!$C$22)+'составляющая '!$D$22+'составляющая '!$E$22)*1000+ставка!E21</f>
        <v>3307.1644113249999</v>
      </c>
      <c r="F456" s="146">
        <f>((ставка!F21/1000*'составляющая '!$B$22*'составляющая '!$C$22)+'составляющая '!$D$22+'составляющая '!$E$22)*1000+ставка!F21</f>
        <v>3370.9199045549994</v>
      </c>
      <c r="G456" s="146">
        <f>((ставка!G21/1000*'составляющая '!$B$22*'составляющая '!$C$22)+'составляющая '!$D$22+'составляющая '!$E$22)*1000+ставка!G21</f>
        <v>3400.1079999200001</v>
      </c>
      <c r="H456" s="146">
        <f>((ставка!H21/1000*'составляющая '!$B$22*'составляющая '!$C$22)+'составляющая '!$D$22+'составляющая '!$E$22)*1000+ставка!H21</f>
        <v>3496.795583055</v>
      </c>
      <c r="I456" s="146">
        <f>((ставка!I21/1000*'составляющая '!$B$22*'составляющая '!$C$22)+'составляющая '!$D$22+'составляющая '!$E$22)*1000+ставка!I21</f>
        <v>3712.2258895749997</v>
      </c>
      <c r="J456" s="146">
        <f>((ставка!J21/1000*'составляющая '!$B$22*'составляющая '!$C$22)+'составляющая '!$D$22+'составляющая '!$E$22)*1000+ставка!J21</f>
        <v>3815.8958073550002</v>
      </c>
      <c r="K456" s="146">
        <f>((ставка!K21/1000*'составляющая '!$B$22*'составляющая '!$C$22)+'составляющая '!$D$22+'составляющая '!$E$22)*1000+ставка!K21</f>
        <v>3924.8266829799995</v>
      </c>
      <c r="L456" s="146">
        <f>((ставка!L21/1000*'составляющая '!$B$22*'составляющая '!$C$22)+'составляющая '!$D$22+'составляющая '!$E$22)*1000+ставка!L21</f>
        <v>3937.8983880549995</v>
      </c>
      <c r="M456" s="146">
        <f>((ставка!M21/1000*'составляющая '!$B$22*'составляющая '!$C$22)+'составляющая '!$D$22+'составляющая '!$E$22)*1000+ставка!M21</f>
        <v>3934.606254925</v>
      </c>
      <c r="N456" s="146">
        <f>((ставка!N21/1000*'составляющая '!$B$22*'составляющая '!$C$22)+'составляющая '!$D$22+'составляющая '!$E$22)*1000+ставка!N21</f>
        <v>3922.836341055</v>
      </c>
      <c r="O456" s="146">
        <f>((ставка!O21/1000*'составляющая '!$B$22*'составляющая '!$C$22)+'составляющая '!$D$22+'составляющая '!$E$22)*1000+ставка!O21</f>
        <v>3935.4239089049997</v>
      </c>
      <c r="P456" s="146">
        <f>((ставка!P21/1000*'составляющая '!$B$22*'составляющая '!$C$22)+'составляющая '!$D$22+'составляющая '!$E$22)*1000+ставка!P21</f>
        <v>3935.3270814599996</v>
      </c>
      <c r="Q456" s="146">
        <f>((ставка!Q21/1000*'составляющая '!$B$22*'составляющая '!$C$22)+'составляющая '!$D$22+'составляющая '!$E$22)*1000+ставка!Q21</f>
        <v>3935.187219595</v>
      </c>
      <c r="R456" s="146">
        <f>((ставка!R21/1000*'составляющая '!$B$22*'составляющая '!$C$22)+'составляющая '!$D$22+'составляющая '!$E$22)*1000+ставка!R21</f>
        <v>3933.5411530299998</v>
      </c>
      <c r="S456" s="146">
        <f>((ставка!S21/1000*'составляющая '!$B$22*'составляющая '!$C$22)+'составляющая '!$D$22+'составляющая '!$E$22)*1000+ставка!S21</f>
        <v>3919.6410353699998</v>
      </c>
      <c r="T456" s="146">
        <f>((ставка!T21/1000*'составляющая '!$B$22*'составляющая '!$C$22)+'составляющая '!$D$22+'составляющая '!$E$22)*1000+ставка!T21</f>
        <v>3925.9886123200004</v>
      </c>
      <c r="U456" s="146">
        <f>((ставка!U21/1000*'составляющая '!$B$22*'составляющая '!$C$22)+'составляющая '!$D$22+'составляющая '!$E$22)*1000+ставка!U21</f>
        <v>3905.4611939799997</v>
      </c>
      <c r="V456" s="146">
        <f>((ставка!V21/1000*'составляющая '!$B$22*'составляющая '!$C$22)+'составляющая '!$D$22+'составляющая '!$E$22)*1000+ставка!V21</f>
        <v>3984.8381816699998</v>
      </c>
      <c r="W456" s="146">
        <f>((ставка!W21/1000*'составляющая '!$B$22*'составляющая '!$C$22)+'составляющая '!$D$22+'составляющая '!$E$22)*1000+ставка!W21</f>
        <v>4012.1220039499999</v>
      </c>
      <c r="X456" s="146">
        <f>((ставка!X21/1000*'составляющая '!$B$22*'составляющая '!$C$22)+'составляющая '!$D$22+'составляющая '!$E$22)*1000+ставка!X21</f>
        <v>3908.0647763899997</v>
      </c>
      <c r="Y456" s="146">
        <f>((ставка!Y21/1000*'составляющая '!$B$22*'составляющая '!$C$22)+'составляющая '!$D$22+'составляющая '!$E$22)*1000+ставка!Y21</f>
        <v>3697.249911415</v>
      </c>
    </row>
    <row r="457" spans="1:25" s="104" customFormat="1" ht="15.75" hidden="1" outlineLevel="1" x14ac:dyDescent="0.25">
      <c r="A457" s="227">
        <v>18</v>
      </c>
      <c r="B457" s="146">
        <f>((ставка!B22/1000*'составляющая '!$B$22*'составляющая '!$C$22)+'составляющая '!$D$22+'составляющая '!$E$22)*1000+ставка!B22</f>
        <v>3507.3282573500001</v>
      </c>
      <c r="C457" s="146">
        <f>((ставка!C22/1000*'составляющая '!$B$22*'составляющая '!$C$22)+'составляющая '!$D$22+'составляющая '!$E$22)*1000+ставка!C22</f>
        <v>3419.9468675399999</v>
      </c>
      <c r="D457" s="146">
        <f>((ставка!D22/1000*'составляющая '!$B$22*'составляющая '!$C$22)+'составляющая '!$D$22+'составляющая '!$E$22)*1000+ставка!D22</f>
        <v>3383.2169900699996</v>
      </c>
      <c r="E457" s="146">
        <f>((ставка!E22/1000*'составляющая '!$B$22*'составляющая '!$C$22)+'составляющая '!$D$22+'составляющая '!$E$22)*1000+ставка!E22</f>
        <v>3324.3028690899996</v>
      </c>
      <c r="F457" s="146">
        <f>((ставка!F22/1000*'составляющая '!$B$22*'составляющая '!$C$22)+'составляющая '!$D$22+'составляющая '!$E$22)*1000+ставка!F22</f>
        <v>3381.6139579249998</v>
      </c>
      <c r="G457" s="146">
        <f>((ставка!G22/1000*'составляющая '!$B$22*'составляющая '!$C$22)+'составляющая '!$D$22+'составляющая '!$E$22)*1000+ставка!G22</f>
        <v>3432.9540209850002</v>
      </c>
      <c r="H457" s="146">
        <f>((ставка!H22/1000*'составляющая '!$B$22*'составляющая '!$C$22)+'составляющая '!$D$22+'составляющая '!$E$22)*1000+ставка!H22</f>
        <v>3529.8998106399995</v>
      </c>
      <c r="I457" s="146">
        <f>((ставка!I22/1000*'составляющая '!$B$22*'составляющая '!$C$22)+'составляющая '!$D$22+'составляющая '!$E$22)*1000+ставка!I22</f>
        <v>3708.9767908650001</v>
      </c>
      <c r="J457" s="146">
        <f>((ставка!J22/1000*'составляющая '!$B$22*'составляющая '!$C$22)+'составляющая '!$D$22+'составляющая '!$E$22)*1000+ставка!J22</f>
        <v>3878.618474505</v>
      </c>
      <c r="K457" s="146">
        <f>((ставка!K22/1000*'составляющая '!$B$22*'составляющая '!$C$22)+'составляющая '!$D$22+'составляющая '!$E$22)*1000+ставка!K22</f>
        <v>3924.0413048149994</v>
      </c>
      <c r="L457" s="146">
        <f>((ставка!L22/1000*'составляющая '!$B$22*'составляющая '!$C$22)+'составляющая '!$D$22+'составляющая '!$E$22)*1000+ставка!L22</f>
        <v>3932.583637185</v>
      </c>
      <c r="M457" s="146">
        <f>((ставка!M22/1000*'составляющая '!$B$22*'составляющая '!$C$22)+'составляющая '!$D$22+'составляющая '!$E$22)*1000+ставка!M22</f>
        <v>3929.3237798700002</v>
      </c>
      <c r="N457" s="146">
        <f>((ставка!N22/1000*'составляющая '!$B$22*'составляющая '!$C$22)+'составляющая '!$D$22+'составляющая '!$E$22)*1000+ставка!N22</f>
        <v>3915.2300073199995</v>
      </c>
      <c r="O457" s="146">
        <f>((ставка!O22/1000*'составляющая '!$B$22*'составляющая '!$C$22)+'составляющая '!$D$22+'составляющая '!$E$22)*1000+ставка!O22</f>
        <v>3926.2790946549994</v>
      </c>
      <c r="P457" s="146">
        <f>((ставка!P22/1000*'составляющая '!$B$22*'составляющая '!$C$22)+'составляющая '!$D$22+'составляющая '!$E$22)*1000+ставка!P22</f>
        <v>3926.236060235</v>
      </c>
      <c r="Q457" s="146">
        <f>((ставка!Q22/1000*'составляющая '!$B$22*'составляющая '!$C$22)+'составляющая '!$D$22+'составляющая '!$E$22)*1000+ставка!Q22</f>
        <v>3914.0250435600001</v>
      </c>
      <c r="R457" s="146">
        <f>((ставка!R22/1000*'составляющая '!$B$22*'составляющая '!$C$22)+'составляющая '!$D$22+'составляющая '!$E$22)*1000+ставка!R22</f>
        <v>3913.5516649399997</v>
      </c>
      <c r="S457" s="146">
        <f>((ставка!S22/1000*'составляющая '!$B$22*'составляющая '!$C$22)+'составляющая '!$D$22+'составляющая '!$E$22)*1000+ставка!S22</f>
        <v>3908.8071201349994</v>
      </c>
      <c r="T457" s="146">
        <f>((ставка!T22/1000*'составляющая '!$B$22*'составляющая '!$C$22)+'составляющая '!$D$22+'составляющая '!$E$22)*1000+ставка!T22</f>
        <v>3909.8291876099993</v>
      </c>
      <c r="U457" s="146">
        <f>((ставка!U22/1000*'составляющая '!$B$22*'составляющая '!$C$22)+'составляющая '!$D$22+'составляющая '!$E$22)*1000+ставка!U22</f>
        <v>3926.8385421150001</v>
      </c>
      <c r="V457" s="146">
        <f>((ставка!V22/1000*'составляющая '!$B$22*'составляющая '!$C$22)+'составляющая '!$D$22+'составляющая '!$E$22)*1000+ставка!V22</f>
        <v>3959.3940808449997</v>
      </c>
      <c r="W457" s="146">
        <f>((ставка!W22/1000*'составляющая '!$B$22*'составляющая '!$C$22)+'составляющая '!$D$22+'составляющая '!$E$22)*1000+ставка!W22</f>
        <v>3954.71408767</v>
      </c>
      <c r="X457" s="146">
        <f>((ставка!X22/1000*'составляющая '!$B$22*'составляющая '!$C$22)+'составляющая '!$D$22+'составляющая '!$E$22)*1000+ставка!X22</f>
        <v>3904.8479534949997</v>
      </c>
      <c r="Y457" s="146">
        <f>((ставка!Y22/1000*'составляющая '!$B$22*'составляющая '!$C$22)+'составляющая '!$D$22+'составляющая '!$E$22)*1000+ставка!Y22</f>
        <v>3657.0665217400001</v>
      </c>
    </row>
    <row r="458" spans="1:25" s="104" customFormat="1" ht="15.75" hidden="1" outlineLevel="1" x14ac:dyDescent="0.25">
      <c r="A458" s="227">
        <v>19</v>
      </c>
      <c r="B458" s="146">
        <f>((ставка!B23/1000*'составляющая '!$B$22*'составляющая '!$C$22)+'составляющая '!$D$22+'составляющая '!$E$22)*1000+ставка!B23</f>
        <v>3455.7192291649999</v>
      </c>
      <c r="C458" s="146">
        <f>((ставка!C23/1000*'составляющая '!$B$22*'составляющая '!$C$22)+'составляющая '!$D$22+'составляющая '!$E$22)*1000+ставка!C23</f>
        <v>3277.4706615249997</v>
      </c>
      <c r="D458" s="146">
        <f>((ставка!D23/1000*'составляющая '!$B$22*'составляющая '!$C$22)+'составляющая '!$D$22+'составляющая '!$E$22)*1000+ставка!D23</f>
        <v>3211.7678607900002</v>
      </c>
      <c r="E458" s="146">
        <f>((ставка!E23/1000*'составляющая '!$B$22*'составляющая '!$C$22)+'составляющая '!$D$22+'составляющая '!$E$22)*1000+ставка!E23</f>
        <v>3162.3858638399997</v>
      </c>
      <c r="F458" s="146">
        <f>((ставка!F23/1000*'составляющая '!$B$22*'составляющая '!$C$22)+'составляющая '!$D$22+'составляющая '!$E$22)*1000+ставка!F23</f>
        <v>3165.03248067</v>
      </c>
      <c r="G458" s="146">
        <f>((ставка!G23/1000*'составляющая '!$B$22*'составляющая '!$C$22)+'составляющая '!$D$22+'составляющая '!$E$22)*1000+ставка!G23</f>
        <v>3337.2347123</v>
      </c>
      <c r="H458" s="146">
        <f>((ставка!H23/1000*'составляющая '!$B$22*'составляющая '!$C$22)+'составляющая '!$D$22+'составляющая '!$E$22)*1000+ставка!H23</f>
        <v>3851.0656871000001</v>
      </c>
      <c r="I458" s="146">
        <f>((ставка!I23/1000*'составляющая '!$B$22*'составляющая '!$C$22)+'составляющая '!$D$22+'составляющая '!$E$22)*1000+ставка!I23</f>
        <v>3881.5125392499999</v>
      </c>
      <c r="J458" s="146">
        <f>((ставка!J23/1000*'составляющая '!$B$22*'составляющая '!$C$22)+'составляющая '!$D$22+'составляющая '!$E$22)*1000+ставка!J23</f>
        <v>3919.4581390849999</v>
      </c>
      <c r="K458" s="146">
        <f>((ставка!K23/1000*'составляющая '!$B$22*'составляющая '!$C$22)+'составляющая '!$D$22+'составляющая '!$E$22)*1000+ставка!K23</f>
        <v>3944.6763092049996</v>
      </c>
      <c r="L458" s="146">
        <f>((ставка!L23/1000*'составляющая '!$B$22*'составляющая '!$C$22)+'составляющая '!$D$22+'составляющая '!$E$22)*1000+ставка!L23</f>
        <v>3949.5714744799998</v>
      </c>
      <c r="M458" s="146">
        <f>((ставка!M23/1000*'составляющая '!$B$22*'составляющая '!$C$22)+'составляющая '!$D$22+'составляющая '!$E$22)*1000+ставка!M23</f>
        <v>3947.2906502200003</v>
      </c>
      <c r="N458" s="146">
        <f>((ставка!N23/1000*'составляющая '!$B$22*'составляющая '!$C$22)+'составляющая '!$D$22+'составляющая '!$E$22)*1000+ставка!N23</f>
        <v>3931.5400525</v>
      </c>
      <c r="O458" s="146">
        <f>((ставка!O23/1000*'составляющая '!$B$22*'составляющая '!$C$22)+'составляющая '!$D$22+'составляющая '!$E$22)*1000+ставка!O23</f>
        <v>3942.5138296000005</v>
      </c>
      <c r="P458" s="146">
        <f>((ставка!P23/1000*'составляющая '!$B$22*'составляющая '!$C$22)+'составляющая '!$D$22+'составляющая '!$E$22)*1000+ставка!P23</f>
        <v>3941.1690039750001</v>
      </c>
      <c r="Q458" s="146">
        <f>((ставка!Q23/1000*'составляющая '!$B$22*'составляющая '!$C$22)+'составляющая '!$D$22+'составляющая '!$E$22)*1000+ставка!Q23</f>
        <v>3927.9574370350001</v>
      </c>
      <c r="R458" s="146">
        <f>((ставка!R23/1000*'составляющая '!$B$22*'составляющая '!$C$22)+'составляющая '!$D$22+'составляющая '!$E$22)*1000+ставка!R23</f>
        <v>3927.4517826000001</v>
      </c>
      <c r="S458" s="146">
        <f>((ставка!S23/1000*'составляющая '!$B$22*'составляющая '!$C$22)+'составляющая '!$D$22+'составляющая '!$E$22)*1000+ставка!S23</f>
        <v>3925.1386825249992</v>
      </c>
      <c r="T458" s="146">
        <f>((ставка!T23/1000*'составляющая '!$B$22*'составляющая '!$C$22)+'составляющая '!$D$22+'составляющая '!$E$22)*1000+ставка!T23</f>
        <v>3924.5792350649999</v>
      </c>
      <c r="U458" s="146">
        <f>((ставка!U23/1000*'составляющая '!$B$22*'составляющая '!$C$22)+'составляющая '!$D$22+'составляющая '!$E$22)*1000+ставка!U23</f>
        <v>3959.8029078349996</v>
      </c>
      <c r="V458" s="146">
        <f>((ставка!V23/1000*'составляющая '!$B$22*'составляющая '!$C$22)+'составляющая '!$D$22+'составляющая '!$E$22)*1000+ставка!V23</f>
        <v>3983.8161141949995</v>
      </c>
      <c r="W458" s="146">
        <f>((ставка!W23/1000*'составляющая '!$B$22*'составляющая '!$C$22)+'составляющая '!$D$22+'составляющая '!$E$22)*1000+ставка!W23</f>
        <v>3979.2867414900002</v>
      </c>
      <c r="X458" s="146">
        <f>((ставка!X23/1000*'составляющая '!$B$22*'составляющая '!$C$22)+'составляющая '!$D$22+'составляющая '!$E$22)*1000+ставка!X23</f>
        <v>3943.3207249750003</v>
      </c>
      <c r="Y458" s="146">
        <f>((ставка!Y23/1000*'составляющая '!$B$22*'составляющая '!$C$22)+'составляющая '!$D$22+'составляющая '!$E$22)*1000+ставка!Y23</f>
        <v>3864.5569777700002</v>
      </c>
    </row>
    <row r="459" spans="1:25" s="104" customFormat="1" ht="15.75" hidden="1" outlineLevel="1" x14ac:dyDescent="0.25">
      <c r="A459" s="227">
        <v>20</v>
      </c>
      <c r="B459" s="146">
        <f>((ставка!B24/1000*'составляющая '!$B$22*'составляющая '!$C$22)+'составляющая '!$D$22+'составляющая '!$E$22)*1000+ставка!B24</f>
        <v>3545.0371678749998</v>
      </c>
      <c r="C459" s="146">
        <f>((ставка!C24/1000*'составляющая '!$B$22*'составляющая '!$C$22)+'составляющая '!$D$22+'составляющая '!$E$22)*1000+ставка!C24</f>
        <v>3400.6997231949999</v>
      </c>
      <c r="D459" s="146">
        <f>((ставка!D24/1000*'составляющая '!$B$22*'составляющая '!$C$22)+'составляющая '!$D$22+'составляющая '!$E$22)*1000+ставка!D24</f>
        <v>3329.8973436899996</v>
      </c>
      <c r="E459" s="146">
        <f>((ставка!E24/1000*'составляющая '!$B$22*'составляющая '!$C$22)+'составляющая '!$D$22+'составляющая '!$E$22)*1000+ставка!E24</f>
        <v>3299.9669045800001</v>
      </c>
      <c r="F459" s="146">
        <f>((ставка!F24/1000*'составляющая '!$B$22*'составляющая '!$C$22)+'составляющая '!$D$22+'составляющая '!$E$22)*1000+ставка!F24</f>
        <v>3330.8333423249996</v>
      </c>
      <c r="G459" s="146">
        <f>((ставка!G24/1000*'составляющая '!$B$22*'составляющая '!$C$22)+'составляющая '!$D$22+'составляющая '!$E$22)*1000+ставка!G24</f>
        <v>3402.17365208</v>
      </c>
      <c r="H459" s="146">
        <f>((ставка!H24/1000*'составляющая '!$B$22*'составляющая '!$C$22)+'составляющая '!$D$22+'составляющая '!$E$22)*1000+ставка!H24</f>
        <v>3537.5491787949995</v>
      </c>
      <c r="I459" s="146">
        <f>((ставка!I24/1000*'составляющая '!$B$22*'составляющая '!$C$22)+'составляющая '!$D$22+'составляющая '!$E$22)*1000+ставка!I24</f>
        <v>3877.5856484249998</v>
      </c>
      <c r="J459" s="146">
        <f>((ставка!J24/1000*'составляющая '!$B$22*'составляющая '!$C$22)+'составляющая '!$D$22+'составляющая '!$E$22)*1000+ставка!J24</f>
        <v>3936.0694252049998</v>
      </c>
      <c r="K459" s="146">
        <f>((ставка!K24/1000*'составляющая '!$B$22*'составляющая '!$C$22)+'составляющая '!$D$22+'составляющая '!$E$22)*1000+ставка!K24</f>
        <v>4010.0133173700001</v>
      </c>
      <c r="L459" s="146">
        <f>((ставка!L24/1000*'составляющая '!$B$22*'составляющая '!$C$22)+'составляющая '!$D$22+'составляющая '!$E$22)*1000+ставка!L24</f>
        <v>4031.7779752849997</v>
      </c>
      <c r="M459" s="146">
        <f>((ставка!M24/1000*'составляющая '!$B$22*'составляющая '!$C$22)+'составляющая '!$D$22+'составляющая '!$E$22)*1000+ставка!M24</f>
        <v>4005.1719451199997</v>
      </c>
      <c r="N459" s="146">
        <f>((ставка!N24/1000*'составляющая '!$B$22*'составляющая '!$C$22)+'составляющая '!$D$22+'составляющая '!$E$22)*1000+ставка!N24</f>
        <v>3965.5264856949998</v>
      </c>
      <c r="O459" s="146">
        <f>((ставка!O24/1000*'составляющая '!$B$22*'составляющая '!$C$22)+'составляющая '!$D$22+'составляющая '!$E$22)*1000+ставка!O24</f>
        <v>3976.2312976699995</v>
      </c>
      <c r="P459" s="146">
        <f>((ставка!P24/1000*'составляющая '!$B$22*'составляющая '!$C$22)+'составляющая '!$D$22+'составляющая '!$E$22)*1000+ставка!P24</f>
        <v>3976.91984839</v>
      </c>
      <c r="Q459" s="146">
        <f>((ставка!Q24/1000*'составляющая '!$B$22*'составляющая '!$C$22)+'составляющая '!$D$22+'составляющая '!$E$22)*1000+ставка!Q24</f>
        <v>3974.2947487699994</v>
      </c>
      <c r="R459" s="146">
        <f>((ставка!R24/1000*'составляющая '!$B$22*'составляющая '!$C$22)+'составляющая '!$D$22+'составляющая '!$E$22)*1000+ставка!R24</f>
        <v>3969.2704802349999</v>
      </c>
      <c r="S459" s="146">
        <f>((ставка!S24/1000*'составляющая '!$B$22*'составляющая '!$C$22)+'составляющая '!$D$22+'составляющая '!$E$22)*1000+ставка!S24</f>
        <v>3950.6150591649998</v>
      </c>
      <c r="T459" s="146">
        <f>((ставка!T24/1000*'составляющая '!$B$22*'составляющая '!$C$22)+'составляющая '!$D$22+'составляющая '!$E$22)*1000+ставка!T24</f>
        <v>3947.7102358149996</v>
      </c>
      <c r="U459" s="146">
        <f>((ставка!U24/1000*'составляющая '!$B$22*'составляющая '!$C$22)+'составляющая '!$D$22+'составляющая '!$E$22)*1000+ставка!U24</f>
        <v>3960.1579417999997</v>
      </c>
      <c r="V459" s="146">
        <f>((ставка!V24/1000*'составляющая '!$B$22*'составляющая '!$C$22)+'составляющая '!$D$22+'составляющая '!$E$22)*1000+ставка!V24</f>
        <v>4085.32355237</v>
      </c>
      <c r="W459" s="146">
        <f>((ставка!W24/1000*'составляющая '!$B$22*'составляющая '!$C$22)+'составляющая '!$D$22+'составляющая '!$E$22)*1000+ставка!W24</f>
        <v>4083.98948535</v>
      </c>
      <c r="X459" s="146">
        <f>((ставка!X24/1000*'составляющая '!$B$22*'составляющая '!$C$22)+'составляющая '!$D$22+'составляющая '!$E$22)*1000+ставка!X24</f>
        <v>3942.3847263399998</v>
      </c>
      <c r="Y459" s="146">
        <f>((ставка!Y24/1000*'составляющая '!$B$22*'составляющая '!$C$22)+'составляющая '!$D$22+'составляющая '!$E$22)*1000+ставка!Y24</f>
        <v>3863.4273242449999</v>
      </c>
    </row>
    <row r="460" spans="1:25" s="104" customFormat="1" ht="15.75" hidden="1" outlineLevel="1" x14ac:dyDescent="0.25">
      <c r="A460" s="227">
        <v>21</v>
      </c>
      <c r="B460" s="146">
        <f>((ставка!B25/1000*'составляющая '!$B$22*'составляющая '!$C$22)+'составляющая '!$D$22+'составляющая '!$E$22)*1000+ставка!B25</f>
        <v>3641.950681715</v>
      </c>
      <c r="C460" s="146">
        <f>((ставка!C25/1000*'составляющая '!$B$22*'составляющая '!$C$22)+'составляющая '!$D$22+'составляющая '!$E$22)*1000+ставка!C25</f>
        <v>3508.3288076150002</v>
      </c>
      <c r="D460" s="146">
        <f>((ставка!D25/1000*'составляющая '!$B$22*'составляющая '!$C$22)+'составляющая '!$D$22+'составляющая '!$E$22)*1000+ставка!D25</f>
        <v>3508.3072904049995</v>
      </c>
      <c r="E460" s="146">
        <f>((ставка!E25/1000*'составляющая '!$B$22*'составляющая '!$C$22)+'составляющая '!$D$22+'составляющая '!$E$22)*1000+ставка!E25</f>
        <v>3488.0273199799994</v>
      </c>
      <c r="F460" s="146">
        <f>((ставка!F25/1000*'составляющая '!$B$22*'составляющая '!$C$22)+'составляющая '!$D$22+'составляющая '!$E$22)*1000+ставка!F25</f>
        <v>3489.4151800250002</v>
      </c>
      <c r="G460" s="146">
        <f>((ставка!G25/1000*'составляющая '!$B$22*'составляющая '!$C$22)+'составляющая '!$D$22+'составляющая '!$E$22)*1000+ставка!G25</f>
        <v>3436.2461541150001</v>
      </c>
      <c r="H460" s="146">
        <f>((ставка!H25/1000*'составляющая '!$B$22*'составляющая '!$C$22)+'составляющая '!$D$22+'составляющая '!$E$22)*1000+ставка!H25</f>
        <v>3499.3238552299999</v>
      </c>
      <c r="I460" s="146">
        <f>((ставка!I25/1000*'составляющая '!$B$22*'составляющая '!$C$22)+'составляющая '!$D$22+'составляющая '!$E$22)*1000+ставка!I25</f>
        <v>3526.9949872899997</v>
      </c>
      <c r="J460" s="146">
        <f>((ставка!J25/1000*'составляющая '!$B$22*'составляющая '!$C$22)+'составляющая '!$D$22+'составляющая '!$E$22)*1000+ставка!J25</f>
        <v>3747.5894242099998</v>
      </c>
      <c r="K460" s="146">
        <f>((ставка!K25/1000*'составляющая '!$B$22*'составляющая '!$C$22)+'составляющая '!$D$22+'составляющая '!$E$22)*1000+ставка!K25</f>
        <v>3906.0314000449998</v>
      </c>
      <c r="L460" s="146">
        <f>((ставка!L25/1000*'составляющая '!$B$22*'составляющая '!$C$22)+'составляющая '!$D$22+'составляющая '!$E$22)*1000+ставка!L25</f>
        <v>3926.3436462849995</v>
      </c>
      <c r="M460" s="146">
        <f>((ставка!M25/1000*'составляющая '!$B$22*'составляющая '!$C$22)+'составляющая '!$D$22+'составляющая '!$E$22)*1000+ставка!M25</f>
        <v>3925.1924755499999</v>
      </c>
      <c r="N460" s="146">
        <f>((ставка!N25/1000*'составляющая '!$B$22*'составляющая '!$C$22)+'составляющая '!$D$22+'составляющая '!$E$22)*1000+ставка!N25</f>
        <v>3897.1232751050002</v>
      </c>
      <c r="O460" s="146">
        <f>((ставка!O25/1000*'составляющая '!$B$22*'составляющая '!$C$22)+'составляющая '!$D$22+'составляющая '!$E$22)*1000+ставка!O25</f>
        <v>3896.4024485700002</v>
      </c>
      <c r="P460" s="146">
        <f>((ставка!P25/1000*'составляющая '!$B$22*'составляющая '!$C$22)+'составляющая '!$D$22+'составляющая '!$E$22)*1000+ставка!P25</f>
        <v>3896.9726546349998</v>
      </c>
      <c r="Q460" s="146">
        <f>((ставка!Q25/1000*'составляющая '!$B$22*'составляющая '!$C$22)+'составляющая '!$D$22+'составляющая '!$E$22)*1000+ставка!Q25</f>
        <v>3897.4137574400002</v>
      </c>
      <c r="R460" s="146">
        <f>((ставка!R25/1000*'составляющая '!$B$22*'составляющая '!$C$22)+'составляющая '!$D$22+'составляющая '!$E$22)*1000+ставка!R25</f>
        <v>3895.8752769249995</v>
      </c>
      <c r="S460" s="146">
        <f>((ставка!S25/1000*'составляющая '!$B$22*'составляющая '!$C$22)+'составляющая '!$D$22+'составляющая '!$E$22)*1000+ставка!S25</f>
        <v>3897.13403371</v>
      </c>
      <c r="T460" s="146">
        <f>((ставка!T25/1000*'составляющая '!$B$22*'составляющая '!$C$22)+'составляющая '!$D$22+'составляющая '!$E$22)*1000+ставка!T25</f>
        <v>3901.3406482649998</v>
      </c>
      <c r="U460" s="146">
        <f>((ставка!U25/1000*'составляющая '!$B$22*'составляющая '!$C$22)+'составляющая '!$D$22+'составляющая '!$E$22)*1000+ставка!U25</f>
        <v>3921.9648940500001</v>
      </c>
      <c r="V460" s="146">
        <f>((ставка!V25/1000*'составляющая '!$B$22*'составляющая '!$C$22)+'составляющая '!$D$22+'составляющая '!$E$22)*1000+ставка!V25</f>
        <v>3955.8544997999998</v>
      </c>
      <c r="W460" s="146">
        <f>((ставка!W25/1000*'составляющая '!$B$22*'составляющая '!$C$22)+'составляющая '!$D$22+'составляющая '!$E$22)*1000+ставка!W25</f>
        <v>3945.6553422599995</v>
      </c>
      <c r="X460" s="146">
        <f>((ставка!X25/1000*'составляющая '!$B$22*'составляющая '!$C$22)+'составляющая '!$D$22+'составляющая '!$E$22)*1000+ставка!X25</f>
        <v>3881.9644006599997</v>
      </c>
      <c r="Y460" s="146">
        <f>((ставка!Y25/1000*'составляющая '!$B$22*'составляющая '!$C$22)+'составляющая '!$D$22+'составляющая '!$E$22)*1000+ставка!Y25</f>
        <v>3780.6613759800002</v>
      </c>
    </row>
    <row r="461" spans="1:25" s="104" customFormat="1" ht="15.75" hidden="1" outlineLevel="1" x14ac:dyDescent="0.25">
      <c r="A461" s="227">
        <v>22</v>
      </c>
      <c r="B461" s="146">
        <f>((ставка!B26/1000*'составляющая '!$B$22*'составляющая '!$C$22)+'составляющая '!$D$22+'составляющая '!$E$22)*1000+ставка!B26</f>
        <v>3501.7230241449997</v>
      </c>
      <c r="C461" s="146">
        <f>((ставка!C26/1000*'составляющая '!$B$22*'составляющая '!$C$22)+'составляющая '!$D$22+'составляющая '!$E$22)*1000+ставка!C26</f>
        <v>3419.8930745150001</v>
      </c>
      <c r="D461" s="146">
        <f>((ставка!D26/1000*'составляющая '!$B$22*'составляющая '!$C$22)+'составляющая '!$D$22+'составляющая '!$E$22)*1000+ставка!D26</f>
        <v>3307.0245494599994</v>
      </c>
      <c r="E461" s="146">
        <f>((ставка!E26/1000*'составляющая '!$B$22*'составляющая '!$C$22)+'составляющая '!$D$22+'составляющая '!$E$22)*1000+ставка!E26</f>
        <v>3250.9076657800001</v>
      </c>
      <c r="F461" s="146">
        <f>((ставка!F26/1000*'составляющая '!$B$22*'составляющая '!$C$22)+'составляющая '!$D$22+'составляющая '!$E$22)*1000+ставка!F26</f>
        <v>3191.1866494249998</v>
      </c>
      <c r="G461" s="146">
        <f>((ставка!G26/1000*'составляющая '!$B$22*'составляющая '!$C$22)+'составляющая '!$D$22+'составляющая '!$E$22)*1000+ставка!G26</f>
        <v>3264.1945429549996</v>
      </c>
      <c r="H461" s="146">
        <f>((ставка!H26/1000*'составляющая '!$B$22*'составляющая '!$C$22)+'составляющая '!$D$22+'составляющая '!$E$22)*1000+ставка!H26</f>
        <v>3335.6962317849998</v>
      </c>
      <c r="I461" s="146">
        <f>((ставка!I26/1000*'составляющая '!$B$22*'составляющая '!$C$22)+'составляющая '!$D$22+'составляющая '!$E$22)*1000+ставка!I26</f>
        <v>3403.4969604950002</v>
      </c>
      <c r="J461" s="146">
        <f>((ставка!J26/1000*'составляющая '!$B$22*'составляющая '!$C$22)+'составляющая '!$D$22+'составляющая '!$E$22)*1000+ставка!J26</f>
        <v>3521.3789954799995</v>
      </c>
      <c r="K461" s="146">
        <f>((ставка!K26/1000*'составляющая '!$B$22*'составляющая '!$C$22)+'составляющая '!$D$22+'составляющая '!$E$22)*1000+ставка!K26</f>
        <v>3722.5326331649999</v>
      </c>
      <c r="L461" s="146">
        <f>((ставка!L26/1000*'составляющая '!$B$22*'составляющая '!$C$22)+'составляющая '!$D$22+'составляющая '!$E$22)*1000+ставка!L26</f>
        <v>3875.4662032400001</v>
      </c>
      <c r="M461" s="146">
        <f>((ставка!M26/1000*'составляющая '!$B$22*'составляющая '!$C$22)+'составляющая '!$D$22+'составляющая '!$E$22)*1000+ставка!M26</f>
        <v>3884.1268802650002</v>
      </c>
      <c r="N461" s="146">
        <f>((ставка!N26/1000*'составляющая '!$B$22*'составляющая '!$C$22)+'составляющая '!$D$22+'составляющая '!$E$22)*1000+ставка!N26</f>
        <v>3881.652401115</v>
      </c>
      <c r="O461" s="146">
        <f>((ставка!O26/1000*'составляющая '!$B$22*'составляющая '!$C$22)+'составляющая '!$D$22+'составляющая '!$E$22)*1000+ставка!O26</f>
        <v>3878.0697856500001</v>
      </c>
      <c r="P461" s="146">
        <f>((ставка!P26/1000*'составляющая '!$B$22*'составляющая '!$C$22)+'составляющая '!$D$22+'составляющая '!$E$22)*1000+ставка!P26</f>
        <v>3878.32799217</v>
      </c>
      <c r="Q461" s="146">
        <f>((ставка!Q26/1000*'составляющая '!$B$22*'составляющая '!$C$22)+'составляющая '!$D$22+'составляющая '!$E$22)*1000+ставка!Q26</f>
        <v>3878.0805442549999</v>
      </c>
      <c r="R461" s="146">
        <f>((ставка!R26/1000*'составляющая '!$B$22*'составляющая '!$C$22)+'составляющая '!$D$22+'составляющая '!$E$22)*1000+ставка!R26</f>
        <v>3879.4146112750004</v>
      </c>
      <c r="S461" s="146">
        <f>((ставка!S26/1000*'составляющая '!$B$22*'составляющая '!$C$22)+'составляющая '!$D$22+'составляющая '!$E$22)*1000+ставка!S26</f>
        <v>3894.4551410650001</v>
      </c>
      <c r="T461" s="146">
        <f>((ставка!T26/1000*'составляющая '!$B$22*'составляющая '!$C$22)+'составляющая '!$D$22+'составляющая '!$E$22)*1000+ставка!T26</f>
        <v>3914.3370431049998</v>
      </c>
      <c r="U461" s="146">
        <f>((ставка!U26/1000*'составляющая '!$B$22*'составляющая '!$C$22)+'составляющая '!$D$22+'составляющая '!$E$22)*1000+ставка!U26</f>
        <v>3942.7397603049994</v>
      </c>
      <c r="V461" s="146">
        <f>((ставка!V26/1000*'составляющая '!$B$22*'составляющая '!$C$22)+'составляющая '!$D$22+'составляющая '!$E$22)*1000+ставка!V26</f>
        <v>3994.7468568749996</v>
      </c>
      <c r="W461" s="146">
        <f>((ставка!W26/1000*'составляющая '!$B$22*'составляющая '!$C$22)+'составляющая '!$D$22+'составляющая '!$E$22)*1000+ставка!W26</f>
        <v>3988.5176245799998</v>
      </c>
      <c r="X461" s="146">
        <f>((ставка!X26/1000*'составляющая '!$B$22*'составляющая '!$C$22)+'составляющая '!$D$22+'составляющая '!$E$22)*1000+ставка!X26</f>
        <v>3911.7334606949998</v>
      </c>
      <c r="Y461" s="146">
        <f>((ставка!Y26/1000*'составляющая '!$B$22*'составляющая '!$C$22)+'составляющая '!$D$22+'составляющая '!$E$22)*1000+ставка!Y26</f>
        <v>3804.8467200199993</v>
      </c>
    </row>
    <row r="462" spans="1:25" s="104" customFormat="1" ht="15.75" hidden="1" outlineLevel="1" x14ac:dyDescent="0.25">
      <c r="A462" s="227">
        <v>23</v>
      </c>
      <c r="B462" s="146">
        <f>((ставка!B27/1000*'составляющая '!$B$22*'составляющая '!$C$22)+'составляющая '!$D$22+'составляющая '!$E$22)*1000+ставка!B27</f>
        <v>3534.7842173099998</v>
      </c>
      <c r="C462" s="146">
        <f>((ставка!C27/1000*'составляющая '!$B$22*'составляющая '!$C$22)+'составляющая '!$D$22+'составляющая '!$E$22)*1000+ставка!C27</f>
        <v>3354.416204485</v>
      </c>
      <c r="D462" s="146">
        <f>((ставка!D27/1000*'составляющая '!$B$22*'составляющая '!$C$22)+'составляющая '!$D$22+'составляющая '!$E$22)*1000+ставка!D27</f>
        <v>3228.7879739</v>
      </c>
      <c r="E462" s="146">
        <f>((ставка!E27/1000*'составляющая '!$B$22*'составляющая '!$C$22)+'составляющая '!$D$22+'составляющая '!$E$22)*1000+ставка!E27</f>
        <v>3044.6114149049999</v>
      </c>
      <c r="F462" s="146">
        <f>((ставка!F27/1000*'составляющая '!$B$22*'составляющая '!$C$22)+'составляющая '!$D$22+'составляющая '!$E$22)*1000+ставка!F27</f>
        <v>3234.0489317450001</v>
      </c>
      <c r="G462" s="146">
        <f>((ставка!G27/1000*'составляющая '!$B$22*'составляющая '!$C$22)+'составляющая '!$D$22+'составляющая '!$E$22)*1000+ставка!G27</f>
        <v>3298.0949073100001</v>
      </c>
      <c r="H462" s="146">
        <f>((ставка!H27/1000*'составляющая '!$B$22*'составляющая '!$C$22)+'составляющая '!$D$22+'составляющая '!$E$22)*1000+ставка!H27</f>
        <v>3505.1335019299995</v>
      </c>
      <c r="I462" s="146">
        <f>((ставка!I27/1000*'составляющая '!$B$22*'составляющая '!$C$22)+'составляющая '!$D$22+'составляющая '!$E$22)*1000+ставка!I27</f>
        <v>3693.0863312800002</v>
      </c>
      <c r="J462" s="146">
        <f>((ставка!J27/1000*'составляющая '!$B$22*'составляющая '!$C$22)+'составляющая '!$D$22+'составляющая '!$E$22)*1000+ставка!J27</f>
        <v>3922.2015833599999</v>
      </c>
      <c r="K462" s="146">
        <f>((ставка!K27/1000*'составляющая '!$B$22*'составляющая '!$C$22)+'составляющая '!$D$22+'составляющая '!$E$22)*1000+ставка!K27</f>
        <v>3952.9066420299996</v>
      </c>
      <c r="L462" s="146">
        <f>((ставка!L27/1000*'составляющая '!$B$22*'составляющая '!$C$22)+'составляющая '!$D$22+'составляющая '!$E$22)*1000+ставка!L27</f>
        <v>3967.1617936550001</v>
      </c>
      <c r="M462" s="146">
        <f>((ставка!M27/1000*'составляющая '!$B$22*'составляющая '!$C$22)+'составляющая '!$D$22+'составляющая '!$E$22)*1000+ставка!M27</f>
        <v>3967.3662071500003</v>
      </c>
      <c r="N462" s="146">
        <f>((ставка!N27/1000*'составляющая '!$B$22*'составляющая '!$C$22)+'составляющая '!$D$22+'составляющая '!$E$22)*1000+ставка!N27</f>
        <v>3962.0729734900001</v>
      </c>
      <c r="O462" s="146">
        <f>((ставка!O27/1000*'составляющая '!$B$22*'составляющая '!$C$22)+'составляющая '!$D$22+'составляющая '!$E$22)*1000+ставка!O27</f>
        <v>3952.874366215</v>
      </c>
      <c r="P462" s="146">
        <f>((ставка!P27/1000*'составляющая '!$B$22*'составляющая '!$C$22)+'составляющая '!$D$22+'составляющая '!$E$22)*1000+ставка!P27</f>
        <v>3950.2815424099999</v>
      </c>
      <c r="Q462" s="146">
        <f>((ставка!Q27/1000*'составляющая '!$B$22*'составляющая '!$C$22)+'составляющая '!$D$22+'составляющая '!$E$22)*1000+ставка!Q27</f>
        <v>3948.0867869900003</v>
      </c>
      <c r="R462" s="146">
        <f>((ставка!R27/1000*'составляющая '!$B$22*'составляющая '!$C$22)+'составляющая '!$D$22+'составляющая '!$E$22)*1000+ставка!R27</f>
        <v>3950.0125772850001</v>
      </c>
      <c r="S462" s="146">
        <f>((ставка!S27/1000*'составляющая '!$B$22*'составляющая '!$C$22)+'составляющая '!$D$22+'составляющая '!$E$22)*1000+ставка!S27</f>
        <v>3948.979751205</v>
      </c>
      <c r="T462" s="146">
        <f>((ставка!T27/1000*'составляющая '!$B$22*'составляющая '!$C$22)+'составляющая '!$D$22+'составляющая '!$E$22)*1000+ставка!T27</f>
        <v>3945.6015492349998</v>
      </c>
      <c r="U462" s="146">
        <f>((ставка!U27/1000*'составляющая '!$B$22*'составляющая '!$C$22)+'составляющая '!$D$22+'составляющая '!$E$22)*1000+ставка!U27</f>
        <v>3962.3634558250001</v>
      </c>
      <c r="V462" s="146">
        <f>((ставка!V27/1000*'составляющая '!$B$22*'составляющая '!$C$22)+'составляющая '!$D$22+'составляющая '!$E$22)*1000+ставка!V27</f>
        <v>3982.8263225349997</v>
      </c>
      <c r="W462" s="146">
        <f>((ставка!W27/1000*'составляющая '!$B$22*'составляющая '!$C$22)+'составляющая '!$D$22+'составляющая '!$E$22)*1000+ставка!W27</f>
        <v>3977.3286753799994</v>
      </c>
      <c r="X462" s="146">
        <f>((ставка!X27/1000*'составляющая '!$B$22*'составляющая '!$C$22)+'составляющая '!$D$22+'составляющая '!$E$22)*1000+ставка!X27</f>
        <v>3945.6983766800004</v>
      </c>
      <c r="Y462" s="146">
        <f>((ставка!Y27/1000*'составляющая '!$B$22*'составляющая '!$C$22)+'составляющая '!$D$22+'составляющая '!$E$22)*1000+ставка!Y27</f>
        <v>3718.7886386249997</v>
      </c>
    </row>
    <row r="463" spans="1:25" s="104" customFormat="1" ht="15.75" hidden="1" outlineLevel="1" x14ac:dyDescent="0.25">
      <c r="A463" s="227">
        <v>24</v>
      </c>
      <c r="B463" s="146">
        <f>((ставка!B28/1000*'составляющая '!$B$22*'составляющая '!$C$22)+'составляющая '!$D$22+'составляющая '!$E$22)*1000+ставка!B28</f>
        <v>3381.2266481449997</v>
      </c>
      <c r="C463" s="146">
        <f>((ставка!C28/1000*'составляющая '!$B$22*'составляющая '!$C$22)+'составляющая '!$D$22+'составляющая '!$E$22)*1000+ставка!C28</f>
        <v>3203.22552842</v>
      </c>
      <c r="D463" s="146">
        <f>((ставка!D28/1000*'составляющая '!$B$22*'составляющая '!$C$22)+'составляющая '!$D$22+'составляющая '!$E$22)*1000+ставка!D28</f>
        <v>2955.7345789999999</v>
      </c>
      <c r="E463" s="146">
        <f>((ставка!E28/1000*'составляющая '!$B$22*'составляющая '!$C$22)+'составляющая '!$D$22+'составляющая '!$E$22)*1000+ставка!E28</f>
        <v>2967.6013203149996</v>
      </c>
      <c r="F463" s="146">
        <f>((ставка!F28/1000*'составляющая '!$B$22*'составляющая '!$C$22)+'составляющая '!$D$22+'составляющая '!$E$22)*1000+ставка!F28</f>
        <v>3029.2373683599999</v>
      </c>
      <c r="G463" s="146">
        <f>((ставка!G28/1000*'составляющая '!$B$22*'составляющая '!$C$22)+'составляющая '!$D$22+'составляющая '!$E$22)*1000+ставка!G28</f>
        <v>3191.315752685</v>
      </c>
      <c r="H463" s="146">
        <f>((ставка!H28/1000*'составляющая '!$B$22*'составляющая '!$C$22)+'составляющая '!$D$22+'составляющая '!$E$22)*1000+ставка!H28</f>
        <v>3360.6777125949998</v>
      </c>
      <c r="I463" s="146">
        <f>((ставка!I28/1000*'составляющая '!$B$22*'составляющая '!$C$22)+'составляющая '!$D$22+'составляющая '!$E$22)*1000+ставка!I28</f>
        <v>3542.9284812949995</v>
      </c>
      <c r="J463" s="146">
        <f>((ставка!J28/1000*'составляющая '!$B$22*'составляющая '!$C$22)+'составляющая '!$D$22+'составляющая '!$E$22)*1000+ставка!J28</f>
        <v>3856.0899556349996</v>
      </c>
      <c r="K463" s="146">
        <f>((ставка!K28/1000*'составляющая '!$B$22*'составляющая '!$C$22)+'составляющая '!$D$22+'составляющая '!$E$22)*1000+ставка!K28</f>
        <v>3952.5623666699998</v>
      </c>
      <c r="L463" s="146">
        <f>((ставка!L28/1000*'составляющая '!$B$22*'составляющая '!$C$22)+'составляющая '!$D$22+'составляющая '!$E$22)*1000+ставка!L28</f>
        <v>3957.1347737949995</v>
      </c>
      <c r="M463" s="146">
        <f>((ставка!M28/1000*'составляющая '!$B$22*'составляющая '!$C$22)+'составляющая '!$D$22+'составляющая '!$E$22)*1000+ставка!M28</f>
        <v>3953.4876066999996</v>
      </c>
      <c r="N463" s="146">
        <f>((ставка!N28/1000*'составляющая '!$B$22*'составляющая '!$C$22)+'составляющая '!$D$22+'составляющая '!$E$22)*1000+ставка!N28</f>
        <v>3931.6799143650001</v>
      </c>
      <c r="O463" s="146">
        <f>((ставка!O28/1000*'составляющая '!$B$22*'составляющая '!$C$22)+'составляющая '!$D$22+'составляющая '!$E$22)*1000+ставка!O28</f>
        <v>3945.9888590150003</v>
      </c>
      <c r="P463" s="146">
        <f>((ставка!P28/1000*'составляющая '!$B$22*'составляющая '!$C$22)+'составляющая '!$D$22+'составляющая '!$E$22)*1000+ставка!P28</f>
        <v>3945.6983766800004</v>
      </c>
      <c r="Q463" s="146">
        <f>((ставка!Q28/1000*'составляющая '!$B$22*'составляющая '!$C$22)+'составляющая '!$D$22+'составляющая '!$E$22)*1000+ставка!Q28</f>
        <v>3939.9747988199997</v>
      </c>
      <c r="R463" s="146">
        <f>((ставка!R28/1000*'составляющая '!$B$22*'составляющая '!$C$22)+'составляющая '!$D$22+'составляющая '!$E$22)*1000+ставка!R28</f>
        <v>3931.3679148199999</v>
      </c>
      <c r="S463" s="146">
        <f>((ставка!S28/1000*'составляющая '!$B$22*'составляющая '!$C$22)+'составляющая '!$D$22+'составляющая '!$E$22)*1000+ставка!S28</f>
        <v>3899.7268575150001</v>
      </c>
      <c r="T463" s="146">
        <f>((ставка!T28/1000*'составляющая '!$B$22*'составляющая '!$C$22)+'составляющая '!$D$22+'составляющая '!$E$22)*1000+ставка!T28</f>
        <v>3900.8565110399995</v>
      </c>
      <c r="U463" s="146">
        <f>((ставка!U28/1000*'составляющая '!$B$22*'составляющая '!$C$22)+'составляющая '!$D$22+'составляющая '!$E$22)*1000+ставка!U28</f>
        <v>3962.9659377049998</v>
      </c>
      <c r="V463" s="146">
        <f>((ставка!V28/1000*'составляющая '!$B$22*'составляющая '!$C$22)+'составляющая '!$D$22+'составляющая '!$E$22)*1000+ставка!V28</f>
        <v>4005.0320832550001</v>
      </c>
      <c r="W463" s="146">
        <f>((ставка!W28/1000*'составляющая '!$B$22*'составляющая '!$C$22)+'составляющая '!$D$22+'составляющая '!$E$22)*1000+ставка!W28</f>
        <v>3977.7912953949999</v>
      </c>
      <c r="X463" s="146">
        <f>((ставка!X28/1000*'составляющая '!$B$22*'составляющая '!$C$22)+'составляющая '!$D$22+'составляющая '!$E$22)*1000+ставка!X28</f>
        <v>3892.1420409899997</v>
      </c>
      <c r="Y463" s="146">
        <f>((ставка!Y28/1000*'составляющая '!$B$22*'составляющая '!$C$22)+'составляющая '!$D$22+'составляющая '!$E$22)*1000+ставка!Y28</f>
        <v>3583.64980122</v>
      </c>
    </row>
    <row r="464" spans="1:25" s="104" customFormat="1" ht="15.75" hidden="1" outlineLevel="1" x14ac:dyDescent="0.25">
      <c r="A464" s="227">
        <v>25</v>
      </c>
      <c r="B464" s="146">
        <f>((ставка!B29/1000*'составляющая '!$B$22*'составляющая '!$C$22)+'составляющая '!$D$22+'составляющая '!$E$22)*1000+ставка!B29</f>
        <v>3425.2938942249993</v>
      </c>
      <c r="C464" s="146">
        <f>((ставка!C29/1000*'составляющая '!$B$22*'составляющая '!$C$22)+'составляющая '!$D$22+'составляющая '!$E$22)*1000+ставка!C29</f>
        <v>3270.735774795</v>
      </c>
      <c r="D464" s="146">
        <f>((ставка!D29/1000*'составляющая '!$B$22*'составляющая '!$C$22)+'составляющая '!$D$22+'составляющая '!$E$22)*1000+ставка!D29</f>
        <v>3135.1235587700003</v>
      </c>
      <c r="E464" s="146">
        <f>((ставка!E29/1000*'составляющая '!$B$22*'составляющая '!$C$22)+'составляющая '!$D$22+'составляющая '!$E$22)*1000+ставка!E29</f>
        <v>3087.4414214100002</v>
      </c>
      <c r="F464" s="146">
        <f>((ставка!F29/1000*'составляющая '!$B$22*'составляющая '!$C$22)+'составляющая '!$D$22+'составляющая '!$E$22)*1000+ставка!F29</f>
        <v>3181.1273537500001</v>
      </c>
      <c r="G464" s="146">
        <f>((ставка!G29/1000*'составляющая '!$B$22*'составляющая '!$C$22)+'составляющая '!$D$22+'составляющая '!$E$22)*1000+ставка!G29</f>
        <v>3294.8458086000001</v>
      </c>
      <c r="H464" s="146">
        <f>((ставка!H29/1000*'составляющая '!$B$22*'составляющая '!$C$22)+'составляющая '!$D$22+'составляющая '!$E$22)*1000+ставка!H29</f>
        <v>3546.6402000199996</v>
      </c>
      <c r="I464" s="146">
        <f>((ставка!I29/1000*'составляющая '!$B$22*'составляющая '!$C$22)+'составляющая '!$D$22+'составляющая '!$E$22)*1000+ставка!I29</f>
        <v>3667.3409895149998</v>
      </c>
      <c r="J464" s="146">
        <f>((ставка!J29/1000*'составляющая '!$B$22*'составляющая '!$C$22)+'составляющая '!$D$22+'составляющая '!$E$22)*1000+ставка!J29</f>
        <v>3948.6569930550004</v>
      </c>
      <c r="K464" s="146">
        <f>((ставка!K29/1000*'составляющая '!$B$22*'составляющая '!$C$22)+'составляющая '!$D$22+'составляющая '!$E$22)*1000+ставка!K29</f>
        <v>3976.0376427799993</v>
      </c>
      <c r="L464" s="146">
        <f>((ставка!L29/1000*'составляющая '!$B$22*'составляющая '!$C$22)+'составляющая '!$D$22+'составляющая '!$E$22)*1000+ставка!L29</f>
        <v>4012.1650383699998</v>
      </c>
      <c r="M464" s="146">
        <f>((ставка!M29/1000*'составляющая '!$B$22*'составляющая '!$C$22)+'составляющая '!$D$22+'составляющая '!$E$22)*1000+ставка!M29</f>
        <v>3994.6177536149999</v>
      </c>
      <c r="N464" s="146">
        <f>((ставка!N29/1000*'составляющая '!$B$22*'составляющая '!$C$22)+'составляющая '!$D$22+'составляющая '!$E$22)*1000+ставка!N29</f>
        <v>3971.5620631000002</v>
      </c>
      <c r="O464" s="146">
        <f>((ставка!O29/1000*'составляющая '!$B$22*'составляющая '!$C$22)+'составляющая '!$D$22+'составляющая '!$E$22)*1000+ставка!O29</f>
        <v>3975.1769543799996</v>
      </c>
      <c r="P464" s="146">
        <f>((ставка!P29/1000*'составляющая '!$B$22*'составляющая '!$C$22)+'составляющая '!$D$22+'составляющая '!$E$22)*1000+ставка!P29</f>
        <v>3972.2075794000002</v>
      </c>
      <c r="Q464" s="146">
        <f>((ставка!Q29/1000*'составляющая '!$B$22*'составляющая '!$C$22)+'составляющая '!$D$22+'составляющая '!$E$22)*1000+ставка!Q29</f>
        <v>3969.6577900149996</v>
      </c>
      <c r="R464" s="146">
        <f>((ставка!R29/1000*'составляющая '!$B$22*'составляющая '!$C$22)+'составляющая '!$D$22+'составляющая '!$E$22)*1000+ставка!R29</f>
        <v>3967.6351722749996</v>
      </c>
      <c r="S464" s="146">
        <f>((ставка!S29/1000*'составляющая '!$B$22*'составляющая '!$C$22)+'составляющая '!$D$22+'составляющая '!$E$22)*1000+ставка!S29</f>
        <v>3959.3295292149996</v>
      </c>
      <c r="T464" s="146">
        <f>((ставка!T29/1000*'составляющая '!$B$22*'составляющая '!$C$22)+'составляющая '!$D$22+'составляющая '!$E$22)*1000+ставка!T29</f>
        <v>3942.0189337699994</v>
      </c>
      <c r="U464" s="146">
        <f>((ставка!U29/1000*'составляющая '!$B$22*'составляющая '!$C$22)+'составляющая '!$D$22+'составляющая '!$E$22)*1000+ставка!U29</f>
        <v>4002.2456045600002</v>
      </c>
      <c r="V464" s="146">
        <f>((ставка!V29/1000*'составляющая '!$B$22*'составляющая '!$C$22)+'составляющая '!$D$22+'составляющая '!$E$22)*1000+ставка!V29</f>
        <v>4026.7214309350002</v>
      </c>
      <c r="W464" s="146">
        <f>((ставка!W29/1000*'составляющая '!$B$22*'составляющая '!$C$22)+'составляющая '!$D$22+'составляющая '!$E$22)*1000+ставка!W29</f>
        <v>4020.2339921199996</v>
      </c>
      <c r="X464" s="146">
        <f>((ставка!X29/1000*'составляющая '!$B$22*'составляющая '!$C$22)+'составляющая '!$D$22+'составляющая '!$E$22)*1000+ставка!X29</f>
        <v>3937.7908020049995</v>
      </c>
      <c r="Y464" s="146">
        <f>((ставка!Y29/1000*'составляющая '!$B$22*'составляющая '!$C$22)+'составляющая '!$D$22+'составляющая '!$E$22)*1000+ставка!Y29</f>
        <v>3688.6107516000002</v>
      </c>
    </row>
    <row r="465" spans="1:25" s="104" customFormat="1" ht="15.75" hidden="1" outlineLevel="1" x14ac:dyDescent="0.25">
      <c r="A465" s="227">
        <v>26</v>
      </c>
      <c r="B465" s="146">
        <f>((ставка!B30/1000*'составляющая '!$B$22*'составляющая '!$C$22)+'составляющая '!$D$22+'составляющая '!$E$22)*1000+ставка!B30</f>
        <v>3399.9788966599999</v>
      </c>
      <c r="C465" s="146">
        <f>((ставка!C30/1000*'составляющая '!$B$22*'составляющая '!$C$22)+'составляющая '!$D$22+'составляющая '!$E$22)*1000+ставка!C30</f>
        <v>3234.0274145349999</v>
      </c>
      <c r="D465" s="146">
        <f>((ставка!D30/1000*'составляющая '!$B$22*'составляющая '!$C$22)+'составляющая '!$D$22+'составляющая '!$E$22)*1000+ставка!D30</f>
        <v>3071.1206176249998</v>
      </c>
      <c r="E465" s="146">
        <f>((ставка!E30/1000*'составляющая '!$B$22*'составляющая '!$C$22)+'составляющая '!$D$22+'составляющая '!$E$22)*1000+ставка!E30</f>
        <v>3024.2776514550001</v>
      </c>
      <c r="F465" s="146">
        <f>((ставка!F30/1000*'составляющая '!$B$22*'составляющая '!$C$22)+'составляющая '!$D$22+'составляющая '!$E$22)*1000+ставка!F30</f>
        <v>3100.8574018449995</v>
      </c>
      <c r="G465" s="146">
        <f>((ставка!G30/1000*'составляющая '!$B$22*'составляющая '!$C$22)+'составляющая '!$D$22+'составляющая '!$E$22)*1000+ставка!G30</f>
        <v>3238.3954081649999</v>
      </c>
      <c r="H465" s="146">
        <f>((ставка!H30/1000*'составляющая '!$B$22*'составляющая '!$C$22)+'составляющая '!$D$22+'составляющая '!$E$22)*1000+ставка!H30</f>
        <v>3404.1102009799997</v>
      </c>
      <c r="I465" s="146">
        <f>((ставка!I30/1000*'составляющая '!$B$22*'составляющая '!$C$22)+'составляющая '!$D$22+'составляющая '!$E$22)*1000+ставка!I30</f>
        <v>3583.8757319249999</v>
      </c>
      <c r="J465" s="146">
        <f>((ставка!J30/1000*'составляющая '!$B$22*'составляющая '!$C$22)+'составляющая '!$D$22+'составляющая '!$E$22)*1000+ставка!J30</f>
        <v>3881.1037122599996</v>
      </c>
      <c r="K465" s="146">
        <f>((ставка!K30/1000*'составляющая '!$B$22*'составляющая '!$C$22)+'составляющая '!$D$22+'составляющая '!$E$22)*1000+ставка!K30</f>
        <v>3921.7389633450002</v>
      </c>
      <c r="L465" s="146">
        <f>((ставка!L30/1000*'составляющая '!$B$22*'составляющая '!$C$22)+'составляющая '!$D$22+'составляющая '!$E$22)*1000+ставка!L30</f>
        <v>3936.736458715</v>
      </c>
      <c r="M465" s="146">
        <f>((ставка!M30/1000*'составляющая '!$B$22*'составляющая '!$C$22)+'составляющая '!$D$22+'составляющая '!$E$22)*1000+ставка!M30</f>
        <v>3932.3469478749998</v>
      </c>
      <c r="N465" s="146">
        <f>((ставка!N30/1000*'составляющая '!$B$22*'составляющая '!$C$22)+'составляющая '!$D$22+'составляющая '!$E$22)*1000+ставка!N30</f>
        <v>3919.4904149000004</v>
      </c>
      <c r="O465" s="146">
        <f>((ставка!O30/1000*'составляющая '!$B$22*'составляющая '!$C$22)+'составляющая '!$D$22+'составляющая '!$E$22)*1000+ставка!O30</f>
        <v>3927.2258518950002</v>
      </c>
      <c r="P465" s="146">
        <f>((ставка!P30/1000*'составляющая '!$B$22*'составляющая '!$C$22)+'составляющая '!$D$22+'составляющая '!$E$22)*1000+ставка!P30</f>
        <v>3924.2672355200002</v>
      </c>
      <c r="Q465" s="146">
        <f>((ставка!Q30/1000*'составляющая '!$B$22*'составляющая '!$C$22)+'составляющая '!$D$22+'составляющая '!$E$22)*1000+ставка!Q30</f>
        <v>3915.6603515199995</v>
      </c>
      <c r="R465" s="146">
        <f>((ставка!R30/1000*'составляющая '!$B$22*'составляющая '!$C$22)+'составляющая '!$D$22+'составляющая '!$E$22)*1000+ставка!R30</f>
        <v>3914.6490426499995</v>
      </c>
      <c r="S465" s="146">
        <f>((ставка!S30/1000*'составляющая '!$B$22*'составляющая '!$C$22)+'составляющая '!$D$22+'составляющая '!$E$22)*1000+ставка!S30</f>
        <v>3908.9900164199998</v>
      </c>
      <c r="T465" s="146">
        <f>((ставка!T30/1000*'составляющая '!$B$22*'составляющая '!$C$22)+'составляющая '!$D$22+'составляющая '!$E$22)*1000+ставка!T30</f>
        <v>3920.8567577349995</v>
      </c>
      <c r="U465" s="146">
        <f>((ставка!U30/1000*'составляющая '!$B$22*'составляющая '!$C$22)+'составляющая '!$D$22+'составляющая '!$E$22)*1000+ставка!U30</f>
        <v>3967.3662071500003</v>
      </c>
      <c r="V465" s="146">
        <f>((ставка!V30/1000*'составляющая '!$B$22*'составляющая '!$C$22)+'составляющая '!$D$22+'составляющая '!$E$22)*1000+ставка!V30</f>
        <v>4015.0160686949994</v>
      </c>
      <c r="W465" s="146">
        <f>((ставка!W30/1000*'составляющая '!$B$22*'составляющая '!$C$22)+'составляющая '!$D$22+'составляющая '!$E$22)*1000+ставка!W30</f>
        <v>3994.3595470949995</v>
      </c>
      <c r="X465" s="146">
        <f>((ставка!X30/1000*'составляющая '!$B$22*'составляющая '!$C$22)+'составляющая '!$D$22+'составляющая '!$E$22)*1000+ставка!X30</f>
        <v>3889.0435627500001</v>
      </c>
      <c r="Y465" s="146">
        <f>((ставка!Y30/1000*'составляющая '!$B$22*'составляющая '!$C$22)+'составляющая '!$D$22+'составляющая '!$E$22)*1000+ставка!Y30</f>
        <v>3627.8461505599998</v>
      </c>
    </row>
    <row r="466" spans="1:25" s="104" customFormat="1" ht="15.75" hidden="1" outlineLevel="1" x14ac:dyDescent="0.25">
      <c r="A466" s="227">
        <v>27</v>
      </c>
      <c r="B466" s="146">
        <f>((ставка!B31/1000*'составляющая '!$B$22*'составляющая '!$C$22)+'составляющая '!$D$22+'составляющая '!$E$22)*1000+ставка!B31</f>
        <v>3396.4931086399997</v>
      </c>
      <c r="C466" s="146">
        <f>((ставка!C31/1000*'составляющая '!$B$22*'составляющая '!$C$22)+'составляющая '!$D$22+'составляющая '!$E$22)*1000+ставка!C31</f>
        <v>3185.3877613300001</v>
      </c>
      <c r="D466" s="146">
        <f>((ставка!D31/1000*'составляющая '!$B$22*'составляющая '!$C$22)+'составляющая '!$D$22+'составляющая '!$E$22)*1000+ставка!D31</f>
        <v>3050.9912676699996</v>
      </c>
      <c r="E466" s="146">
        <f>((ставка!E31/1000*'составляющая '!$B$22*'составляющая '!$C$22)+'составляющая '!$D$22+'составляющая '!$E$22)*1000+ставка!E31</f>
        <v>3021.7278620699999</v>
      </c>
      <c r="F466" s="146">
        <f>((ставка!F31/1000*'составляющая '!$B$22*'составляющая '!$C$22)+'составляющая '!$D$22+'составляющая '!$E$22)*1000+ставка!F31</f>
        <v>3092.2290006349999</v>
      </c>
      <c r="G466" s="146">
        <f>((ставка!G31/1000*'составляющая '!$B$22*'составляющая '!$C$22)+'составляющая '!$D$22+'составляющая '!$E$22)*1000+ставка!G31</f>
        <v>3242.8602292400001</v>
      </c>
      <c r="H466" s="146">
        <f>((ставка!H31/1000*'составляющая '!$B$22*'составляющая '!$C$22)+'составляющая '!$D$22+'составляющая '!$E$22)*1000+ставка!H31</f>
        <v>3443.9708325049996</v>
      </c>
      <c r="I466" s="146">
        <f>((ставка!I31/1000*'составляющая '!$B$22*'составляющая '!$C$22)+'составляющая '!$D$22+'составляющая '!$E$22)*1000+ставка!I31</f>
        <v>3657.3032110499994</v>
      </c>
      <c r="J466" s="146">
        <f>((ставка!J31/1000*'составляющая '!$B$22*'составляющая '!$C$22)+'составляющая '!$D$22+'составляющая '!$E$22)*1000+ставка!J31</f>
        <v>3878.5754400849996</v>
      </c>
      <c r="K466" s="146">
        <f>((ставка!K31/1000*'составляющая '!$B$22*'составляющая '!$C$22)+'составляющая '!$D$22+'составляющая '!$E$22)*1000+ставка!K31</f>
        <v>3971.4759942599999</v>
      </c>
      <c r="L466" s="146">
        <f>((ставка!L31/1000*'составляющая '!$B$22*'составляющая '!$C$22)+'составляющая '!$D$22+'составляющая '!$E$22)*1000+ставка!L31</f>
        <v>4128.6699719150001</v>
      </c>
      <c r="M466" s="146">
        <f>((ставка!M31/1000*'составляющая '!$B$22*'составляющая '!$C$22)+'составляющая '!$D$22+'составляющая '!$E$22)*1000+ставка!M31</f>
        <v>4068.2819220499996</v>
      </c>
      <c r="N466" s="146">
        <f>((ставка!N31/1000*'составляющая '!$B$22*'составляющая '!$C$22)+'составляющая '!$D$22+'составляющая '!$E$22)*1000+ставка!N31</f>
        <v>3939.3830755449999</v>
      </c>
      <c r="O466" s="146">
        <f>((ставка!O31/1000*'составляющая '!$B$22*'составляющая '!$C$22)+'составляющая '!$D$22+'составляющая '!$E$22)*1000+ставка!O31</f>
        <v>3941.2765900249997</v>
      </c>
      <c r="P466" s="146">
        <f>((ставка!P31/1000*'составляющая '!$B$22*'составляющая '!$C$22)+'составляющая '!$D$22+'составляющая '!$E$22)*1000+ставка!P31</f>
        <v>3942.589139835</v>
      </c>
      <c r="Q466" s="146">
        <f>((ставка!Q31/1000*'составляющая '!$B$22*'составляющая '!$C$22)+'составляющая '!$D$22+'составляющая '!$E$22)*1000+ставка!Q31</f>
        <v>3937.3281819899998</v>
      </c>
      <c r="R466" s="146">
        <f>((ставка!R31/1000*'составляющая '!$B$22*'составляющая '!$C$22)+'составляющая '!$D$22+'составляющая '!$E$22)*1000+ставка!R31</f>
        <v>3930.0446064050002</v>
      </c>
      <c r="S466" s="146">
        <f>((ставка!S31/1000*'составляющая '!$B$22*'составляющая '!$C$22)+'составляющая '!$D$22+'составляющая '!$E$22)*1000+ставка!S31</f>
        <v>3924.8804760049998</v>
      </c>
      <c r="T466" s="146">
        <f>((ставка!T31/1000*'составляющая '!$B$22*'составляющая '!$C$22)+'составляющая '!$D$22+'составляющая '!$E$22)*1000+ставка!T31</f>
        <v>3927.27964492</v>
      </c>
      <c r="U466" s="146">
        <f>((ставка!U31/1000*'составляющая '!$B$22*'составляющая '!$C$22)+'составляющая '!$D$22+'составляющая '!$E$22)*1000+ставка!U31</f>
        <v>3956.015878875</v>
      </c>
      <c r="V466" s="146">
        <f>((ставка!V31/1000*'составляющая '!$B$22*'составляющая '!$C$22)+'составляющая '!$D$22+'составляющая '!$E$22)*1000+ставка!V31</f>
        <v>4349.1998572049997</v>
      </c>
      <c r="W466" s="146">
        <f>((ставка!W31/1000*'составляющая '!$B$22*'составляющая '!$C$22)+'составляющая '!$D$22+'составляющая '!$E$22)*1000+ставка!W31</f>
        <v>4085.033070035</v>
      </c>
      <c r="X466" s="146">
        <f>((ставка!X31/1000*'составляющая '!$B$22*'составляющая '!$C$22)+'составляющая '!$D$22+'составляющая '!$E$22)*1000+ставка!X31</f>
        <v>3896.7897583499998</v>
      </c>
      <c r="Y466" s="146">
        <f>((ставка!Y31/1000*'составляющая '!$B$22*'составляющая '!$C$22)+'составляющая '!$D$22+'составляющая '!$E$22)*1000+ставка!Y31</f>
        <v>3662.5964447099996</v>
      </c>
    </row>
    <row r="467" spans="1:25" s="104" customFormat="1" ht="15.75" hidden="1" outlineLevel="1" x14ac:dyDescent="0.25">
      <c r="A467" s="227">
        <v>28</v>
      </c>
      <c r="B467" s="146">
        <f>((ставка!B32/1000*'составляющая '!$B$22*'составляющая '!$C$22)+'составляющая '!$D$22+'составляющая '!$E$22)*1000+ставка!B32</f>
        <v>3493.3097950349998</v>
      </c>
      <c r="C467" s="146">
        <f>((ставка!C32/1000*'составляющая '!$B$22*'составляющая '!$C$22)+'составляющая '!$D$22+'составляющая '!$E$22)*1000+ставка!C32</f>
        <v>3385.82057248</v>
      </c>
      <c r="D467" s="146">
        <f>((ставка!D32/1000*'составляющая '!$B$22*'составляющая '!$C$22)+'составляющая '!$D$22+'составляющая '!$E$22)*1000+ставка!D32</f>
        <v>3288.2615423399998</v>
      </c>
      <c r="E467" s="146">
        <f>((ставка!E32/1000*'составляющая '!$B$22*'составляющая '!$C$22)+'составляющая '!$D$22+'составляющая '!$E$22)*1000+ставка!E32</f>
        <v>3260.4613070200003</v>
      </c>
      <c r="F467" s="146">
        <f>((ставка!F32/1000*'составляющая '!$B$22*'составляющая '!$C$22)+'составляющая '!$D$22+'составляющая '!$E$22)*1000+ставка!F32</f>
        <v>3265.4640583449996</v>
      </c>
      <c r="G467" s="146">
        <f>((ставка!G32/1000*'составляющая '!$B$22*'составляющая '!$C$22)+'составляющая '!$D$22+'составляющая '!$E$22)*1000+ставка!G32</f>
        <v>3272.0483246049998</v>
      </c>
      <c r="H467" s="146">
        <f>((ставка!H32/1000*'составляющая '!$B$22*'составляющая '!$C$22)+'составляющая '!$D$22+'составляющая '!$E$22)*1000+ставка!H32</f>
        <v>3352.2106904599996</v>
      </c>
      <c r="I467" s="146">
        <f>((ставка!I32/1000*'составляющая '!$B$22*'составляющая '!$C$22)+'составляющая '!$D$22+'составляющая '!$E$22)*1000+ставка!I32</f>
        <v>3443.4113850449999</v>
      </c>
      <c r="J467" s="146">
        <f>((ставка!J32/1000*'составляющая '!$B$22*'составляющая '!$C$22)+'составляющая '!$D$22+'составляющая '!$E$22)*1000+ставка!J32</f>
        <v>3675.1194609300001</v>
      </c>
      <c r="K467" s="146">
        <f>((ставка!K32/1000*'составляющая '!$B$22*'составляющая '!$C$22)+'составляющая '!$D$22+'составляющая '!$E$22)*1000+ставка!K32</f>
        <v>3818.6500102350001</v>
      </c>
      <c r="L467" s="146">
        <f>((ставка!L32/1000*'составляющая '!$B$22*'составляющая '!$C$22)+'составляющая '!$D$22+'составляющая '!$E$22)*1000+ставка!L32</f>
        <v>3850.8074805800002</v>
      </c>
      <c r="M467" s="146">
        <f>((ставка!M32/1000*'составляющая '!$B$22*'составляющая '!$C$22)+'составляющая '!$D$22+'составляющая '!$E$22)*1000+ставка!M32</f>
        <v>3865.0949080199998</v>
      </c>
      <c r="N467" s="146">
        <f>((ставка!N32/1000*'составляющая '!$B$22*'составляющая '!$C$22)+'составляющая '!$D$22+'составляющая '!$E$22)*1000+ставка!N32</f>
        <v>3851.2055489649997</v>
      </c>
      <c r="O467" s="146">
        <f>((ставка!O32/1000*'составляющая '!$B$22*'составляющая '!$C$22)+'составляющая '!$D$22+'составляющая '!$E$22)*1000+ставка!O32</f>
        <v>3852.8731327400001</v>
      </c>
      <c r="P467" s="146">
        <f>((ставка!P32/1000*'составляющая '!$B$22*'составляющая '!$C$22)+'составляющая '!$D$22+'составляющая '!$E$22)*1000+ставка!P32</f>
        <v>3840.1349444199996</v>
      </c>
      <c r="Q467" s="146">
        <f>((ставка!Q32/1000*'составляющая '!$B$22*'составляющая '!$C$22)+'составляющая '!$D$22+'составляющая '!$E$22)*1000+ставка!Q32</f>
        <v>3837.3915001449996</v>
      </c>
      <c r="R467" s="146">
        <f>((ставка!R32/1000*'составляющая '!$B$22*'составляющая '!$C$22)+'составляющая '!$D$22+'составляющая '!$E$22)*1000+ставка!R32</f>
        <v>3836.1757777799994</v>
      </c>
      <c r="S467" s="146">
        <f>((ставка!S32/1000*'составляющая '!$B$22*'составляющая '!$C$22)+'составляющая '!$D$22+'составляющая '!$E$22)*1000+ставка!S32</f>
        <v>3844.9440408549999</v>
      </c>
      <c r="T467" s="146">
        <f>((ставка!T32/1000*'составляющая '!$B$22*'составляющая '!$C$22)+'составляющая '!$D$22+'составляющая '!$E$22)*1000+ставка!T32</f>
        <v>3878.9627498650002</v>
      </c>
      <c r="U467" s="146">
        <f>((ставка!U32/1000*'составляющая '!$B$22*'составляющая '!$C$22)+'составляющая '!$D$22+'составляющая '!$E$22)*1000+ставка!U32</f>
        <v>3943.5789314949998</v>
      </c>
      <c r="V467" s="146">
        <f>((ставка!V32/1000*'составляющая '!$B$22*'составляющая '!$C$22)+'составляющая '!$D$22+'составляющая '!$E$22)*1000+ставка!V32</f>
        <v>3960.5882859999997</v>
      </c>
      <c r="W467" s="146">
        <f>((ставка!W32/1000*'составляющая '!$B$22*'составляющая '!$C$22)+'составляющая '!$D$22+'составляющая '!$E$22)*1000+ставка!W32</f>
        <v>3947.1507883549993</v>
      </c>
      <c r="X467" s="146">
        <f>((ставка!X32/1000*'составляющая '!$B$22*'составляющая '!$C$22)+'составляющая '!$D$22+'составляющая '!$E$22)*1000+ставка!X32</f>
        <v>3915.5742826799997</v>
      </c>
      <c r="Y467" s="146">
        <f>((ставка!Y32/1000*'составляющая '!$B$22*'составляющая '!$C$22)+'составляющая '!$D$22+'составляющая '!$E$22)*1000+ставка!Y32</f>
        <v>3750.5265233749997</v>
      </c>
    </row>
    <row r="468" spans="1:25" s="104" customFormat="1" ht="15.75" hidden="1" outlineLevel="1" x14ac:dyDescent="0.25">
      <c r="A468" s="227">
        <v>29</v>
      </c>
      <c r="B468" s="146">
        <f>((ставка!B33/1000*'составляющая '!$B$22*'составляющая '!$C$22)+'составляющая '!$D$22+'составляющая '!$E$22)*1000+ставка!B33</f>
        <v>3484.444704515</v>
      </c>
      <c r="C468" s="146">
        <f>((ставка!C33/1000*'составляющая '!$B$22*'составляющая '!$C$22)+'составляющая '!$D$22+'составляющая '!$E$22)*1000+ставка!C33</f>
        <v>3340.3762249599999</v>
      </c>
      <c r="D468" s="146">
        <f>((ставка!D33/1000*'составляющая '!$B$22*'составляющая '!$C$22)+'составляющая '!$D$22+'составляющая '!$E$22)*1000+ставка!D33</f>
        <v>3207.7333839150001</v>
      </c>
      <c r="E468" s="146">
        <f>((ставка!E33/1000*'составляющая '!$B$22*'составляющая '!$C$22)+'составляющая '!$D$22+'составляющая '!$E$22)*1000+ставка!E33</f>
        <v>3119.0609615049998</v>
      </c>
      <c r="F468" s="146">
        <f>((ставка!F33/1000*'составляющая '!$B$22*'составляющая '!$C$22)+'составляющая '!$D$22+'составляющая '!$E$22)*1000+ставка!F33</f>
        <v>3164.9679290399999</v>
      </c>
      <c r="G468" s="146">
        <f>((ставка!G33/1000*'составляющая '!$B$22*'составляющая '!$C$22)+'составляющая '!$D$22+'составляющая '!$E$22)*1000+ставка!G33</f>
        <v>3144.1069939449999</v>
      </c>
      <c r="H468" s="146">
        <f>((ставка!H33/1000*'составляющая '!$B$22*'составляющая '!$C$22)+'составляющая '!$D$22+'составляющая '!$E$22)*1000+ставка!H33</f>
        <v>3230.304937205</v>
      </c>
      <c r="I468" s="146">
        <f>((ставка!I33/1000*'составляющая '!$B$22*'составляющая '!$C$22)+'составляющая '!$D$22+'составляющая '!$E$22)*1000+ставка!I33</f>
        <v>3329.5207925149998</v>
      </c>
      <c r="J468" s="146">
        <f>((ставка!J33/1000*'составляющая '!$B$22*'составляющая '!$C$22)+'составляющая '!$D$22+'составляющая '!$E$22)*1000+ставка!J33</f>
        <v>3461.9377028549998</v>
      </c>
      <c r="K468" s="146">
        <f>((ставка!K33/1000*'составляющая '!$B$22*'составляющая '!$C$22)+'составляющая '!$D$22+'составляющая '!$E$22)*1000+ставка!K33</f>
        <v>3653.3332858049998</v>
      </c>
      <c r="L468" s="146">
        <f>((ставка!L33/1000*'составляющая '!$B$22*'составляющая '!$C$22)+'составляющая '!$D$22+'составляющая '!$E$22)*1000+ставка!L33</f>
        <v>3709.3856178549995</v>
      </c>
      <c r="M468" s="146">
        <f>((ставка!M33/1000*'составляющая '!$B$22*'составляющая '!$C$22)+'составляющая '!$D$22+'составляющая '!$E$22)*1000+ставка!M33</f>
        <v>3722.7262880549997</v>
      </c>
      <c r="N468" s="146">
        <f>((ставка!N33/1000*'составляющая '!$B$22*'составляющая '!$C$22)+'составляющая '!$D$22+'составляющая '!$E$22)*1000+ставка!N33</f>
        <v>3717.1210548500003</v>
      </c>
      <c r="O468" s="146">
        <f>((ставка!O33/1000*'составляющая '!$B$22*'составляющая '!$C$22)+'составляющая '!$D$22+'составляющая '!$E$22)*1000+ставка!O33</f>
        <v>3729.5902780450001</v>
      </c>
      <c r="P468" s="146">
        <f>((ставка!P33/1000*'составляющая '!$B$22*'составляющая '!$C$22)+'составляющая '!$D$22+'составляющая '!$E$22)*1000+ставка!P33</f>
        <v>3732.3337223199997</v>
      </c>
      <c r="Q468" s="146">
        <f>((ставка!Q33/1000*'составляющая '!$B$22*'составляющая '!$C$22)+'составляющая '!$D$22+'составляющая '!$E$22)*1000+ставка!Q33</f>
        <v>3741.6291570399999</v>
      </c>
      <c r="R468" s="146">
        <f>((ставка!R33/1000*'составляющая '!$B$22*'составляющая '!$C$22)+'составляющая '!$D$22+'составляющая '!$E$22)*1000+ставка!R33</f>
        <v>3748.8696982050001</v>
      </c>
      <c r="S468" s="146">
        <f>((ставка!S33/1000*'составляющая '!$B$22*'составляющая '!$C$22)+'составляющая '!$D$22+'составляющая '!$E$22)*1000+ставка!S33</f>
        <v>3767.2238783349999</v>
      </c>
      <c r="T468" s="146">
        <f>((ставка!T33/1000*'составляющая '!$B$22*'составляющая '!$C$22)+'составляющая '!$D$22+'составляющая '!$E$22)*1000+ставка!T33</f>
        <v>3875.4124102149999</v>
      </c>
      <c r="U468" s="146">
        <f>((ставка!U33/1000*'составляющая '!$B$22*'составляющая '!$C$22)+'составляющая '!$D$22+'составляющая '!$E$22)*1000+ставка!U33</f>
        <v>3937.8768708449998</v>
      </c>
      <c r="V468" s="146">
        <f>((ставка!V33/1000*'составляющая '!$B$22*'составляющая '!$C$22)+'составляющая '!$D$22+'составляющая '!$E$22)*1000+ставка!V33</f>
        <v>3963.4393163250002</v>
      </c>
      <c r="W468" s="146">
        <f>((ставка!W33/1000*'составляющая '!$B$22*'составляющая '!$C$22)+'составляющая '!$D$22+'составляющая '!$E$22)*1000+ставка!W33</f>
        <v>3954.6602946449993</v>
      </c>
      <c r="X468" s="146">
        <f>((ставка!X33/1000*'составляющая '!$B$22*'составляющая '!$C$22)+'составляющая '!$D$22+'составляющая '!$E$22)*1000+ставка!X33</f>
        <v>3915.8217305950002</v>
      </c>
      <c r="Y468" s="146">
        <f>((ставка!Y33/1000*'составляющая '!$B$22*'составляющая '!$C$22)+'составляющая '!$D$22+'составляющая '!$E$22)*1000+ставка!Y33</f>
        <v>3548.9102656749997</v>
      </c>
    </row>
    <row r="469" spans="1:25" s="104" customFormat="1" ht="15.75" collapsed="1" x14ac:dyDescent="0.25">
      <c r="A469" s="227">
        <v>30</v>
      </c>
      <c r="B469" s="146">
        <f>((ставка!B34/1000*'составляющая '!$B$22*'составляющая '!$C$22)+'составляющая '!$D$22+'составляющая '!$E$22)*1000+ставка!B34</f>
        <v>3338.3643658249998</v>
      </c>
      <c r="C469" s="146">
        <f>((ставка!C34/1000*'составляющая '!$B$22*'составляющая '!$C$22)+'составляющая '!$D$22+'составляющая '!$E$22)*1000+ставка!C34</f>
        <v>3227.0881143099996</v>
      </c>
      <c r="D469" s="146">
        <f>((ставка!D34/1000*'составляющая '!$B$22*'составляющая '!$C$22)+'составляющая '!$D$22+'составляющая '!$E$22)*1000+ставка!D34</f>
        <v>3043.7614851099997</v>
      </c>
      <c r="E469" s="146">
        <f>((ставка!E34/1000*'составляющая '!$B$22*'составляющая '!$C$22)+'составляющая '!$D$22+'составляющая '!$E$22)*1000+ставка!E34</f>
        <v>3039.296664035</v>
      </c>
      <c r="F469" s="146">
        <f>((ставка!F34/1000*'составляющая '!$B$22*'составляющая '!$C$22)+'составляющая '!$D$22+'составляющая '!$E$22)*1000+ставка!F34</f>
        <v>3153.811255655</v>
      </c>
      <c r="G469" s="146">
        <f>((ставка!G34/1000*'составляющая '!$B$22*'составляющая '!$C$22)+'составляющая '!$D$22+'составляющая '!$E$22)*1000+ставка!G34</f>
        <v>3282.6563091349999</v>
      </c>
      <c r="H469" s="146">
        <f>((ставка!H34/1000*'составляющая '!$B$22*'составляющая '!$C$22)+'составляющая '!$D$22+'составляющая '!$E$22)*1000+ставка!H34</f>
        <v>3519.0551367999997</v>
      </c>
      <c r="I469" s="146">
        <f>((ставка!I34/1000*'составляющая '!$B$22*'составляющая '!$C$22)+'составляющая '!$D$22+'составляющая '!$E$22)*1000+ставка!I34</f>
        <v>3749.0418358849997</v>
      </c>
      <c r="J469" s="146">
        <f>((ставка!J34/1000*'составляющая '!$B$22*'составляющая '!$C$22)+'составляющая '!$D$22+'составляющая '!$E$22)*1000+ставка!J34</f>
        <v>3934.4126000349997</v>
      </c>
      <c r="K469" s="146">
        <f>((ставка!K34/1000*'составляющая '!$B$22*'составляющая '!$C$22)+'составляющая '!$D$22+'составляющая '!$E$22)*1000+ставка!K34</f>
        <v>3969.3135146549994</v>
      </c>
      <c r="L469" s="146">
        <f>((ставка!L34/1000*'составляющая '!$B$22*'составляющая '!$C$22)+'составляющая '!$D$22+'составляющая '!$E$22)*1000+ставка!L34</f>
        <v>3976.4895041899999</v>
      </c>
      <c r="M469" s="146">
        <f>((ставка!M34/1000*'составляющая '!$B$22*'составляющая '!$C$22)+'составляющая '!$D$22+'составляющая '!$E$22)*1000+ставка!M34</f>
        <v>3973.8536459649999</v>
      </c>
      <c r="N469" s="146">
        <f>((ставка!N34/1000*'составляющая '!$B$22*'составляющая '!$C$22)+'составляющая '!$D$22+'составляющая '!$E$22)*1000+ставка!N34</f>
        <v>3963.5361437699994</v>
      </c>
      <c r="O469" s="146">
        <f>((ставка!O34/1000*'составляющая '!$B$22*'составляющая '!$C$22)+'составляющая '!$D$22+'составляющая '!$E$22)*1000+ставка!O34</f>
        <v>3968.2161369449996</v>
      </c>
      <c r="P469" s="146">
        <f>((ставка!P34/1000*'составляющая '!$B$22*'составляющая '!$C$22)+'составляющая '!$D$22+'составляющая '!$E$22)*1000+ставка!P34</f>
        <v>3961.5673190550006</v>
      </c>
      <c r="Q469" s="146">
        <f>((ставка!Q34/1000*'составляющая '!$B$22*'составляющая '!$C$22)+'составляющая '!$D$22+'составляющая '!$E$22)*1000+ставка!Q34</f>
        <v>3958.9960124600002</v>
      </c>
      <c r="R469" s="146">
        <f>((ставка!R34/1000*'составляющая '!$B$22*'составляющая '!$C$22)+'составляющая '!$D$22+'составляющая '!$E$22)*1000+ставка!R34</f>
        <v>3957.027187745</v>
      </c>
      <c r="S469" s="146">
        <f>((ставка!S34/1000*'составляющая '!$B$22*'составляющая '!$C$22)+'составляющая '!$D$22+'составляющая '!$E$22)*1000+ставка!S34</f>
        <v>3954.7248462749994</v>
      </c>
      <c r="T469" s="146">
        <f>((ставка!T34/1000*'составляющая '!$B$22*'составляющая '!$C$22)+'составляющая '!$D$22+'составляющая '!$E$22)*1000+ставка!T34</f>
        <v>3919.1138637249996</v>
      </c>
      <c r="U469" s="146">
        <f>((ставка!U34/1000*'составляющая '!$B$22*'составляющая '!$C$22)+'составляющая '!$D$22+'составляющая '!$E$22)*1000+ставка!U34</f>
        <v>3952.79905598</v>
      </c>
      <c r="V469" s="146">
        <f>((ставка!V34/1000*'составляющая '!$B$22*'составляющая '!$C$22)+'составляющая '!$D$22+'составляющая '!$E$22)*1000+ставка!V34</f>
        <v>3956.338637025</v>
      </c>
      <c r="W469" s="146">
        <f>((ставка!W34/1000*'составляющая '!$B$22*'составляющая '!$C$22)+'составляющая '!$D$22+'составляющая '!$E$22)*1000+ставка!W34</f>
        <v>3947.5058223199994</v>
      </c>
      <c r="X469" s="146">
        <f>((ставка!X34/1000*'составляющая '!$B$22*'составляющая '!$C$22)+'составляющая '!$D$22+'составляющая '!$E$22)*1000+ставка!X34</f>
        <v>3911.35690952</v>
      </c>
      <c r="Y469" s="146">
        <f>((ставка!Y34/1000*'составляющая '!$B$22*'составляющая '!$C$22)+'составляющая '!$D$22+'составляющая '!$E$22)*1000+ставка!Y34</f>
        <v>3663.6185121849994</v>
      </c>
    </row>
    <row r="470" spans="1:25" s="104" customFormat="1" ht="15.75" x14ac:dyDescent="0.25">
      <c r="A470" s="74"/>
    </row>
    <row r="471" spans="1:25" s="104" customFormat="1" ht="15.75" x14ac:dyDescent="0.25">
      <c r="A471" s="261" t="s">
        <v>32</v>
      </c>
      <c r="B471" s="261" t="s">
        <v>181</v>
      </c>
      <c r="C471" s="261"/>
      <c r="D471" s="261"/>
      <c r="E471" s="261"/>
      <c r="F471" s="261"/>
      <c r="G471" s="261"/>
      <c r="H471" s="261"/>
      <c r="I471" s="261"/>
      <c r="J471" s="261"/>
      <c r="K471" s="261"/>
      <c r="L471" s="261"/>
      <c r="M471" s="261"/>
      <c r="N471" s="261"/>
      <c r="O471" s="261"/>
      <c r="P471" s="261"/>
      <c r="Q471" s="261"/>
      <c r="R471" s="261"/>
      <c r="S471" s="261"/>
      <c r="T471" s="261"/>
      <c r="U471" s="261"/>
      <c r="V471" s="261"/>
      <c r="W471" s="261"/>
      <c r="X471" s="261"/>
      <c r="Y471" s="261"/>
    </row>
    <row r="472" spans="1:25" s="119" customFormat="1" ht="12.75" x14ac:dyDescent="0.2">
      <c r="A472" s="261"/>
      <c r="B472" s="118" t="s">
        <v>33</v>
      </c>
      <c r="C472" s="118" t="s">
        <v>34</v>
      </c>
      <c r="D472" s="118" t="s">
        <v>35</v>
      </c>
      <c r="E472" s="118" t="s">
        <v>36</v>
      </c>
      <c r="F472" s="118" t="s">
        <v>37</v>
      </c>
      <c r="G472" s="118" t="s">
        <v>38</v>
      </c>
      <c r="H472" s="118" t="s">
        <v>39</v>
      </c>
      <c r="I472" s="118" t="s">
        <v>40</v>
      </c>
      <c r="J472" s="118" t="s">
        <v>41</v>
      </c>
      <c r="K472" s="118" t="s">
        <v>42</v>
      </c>
      <c r="L472" s="118" t="s">
        <v>43</v>
      </c>
      <c r="M472" s="118" t="s">
        <v>44</v>
      </c>
      <c r="N472" s="118" t="s">
        <v>45</v>
      </c>
      <c r="O472" s="118" t="s">
        <v>46</v>
      </c>
      <c r="P472" s="118" t="s">
        <v>47</v>
      </c>
      <c r="Q472" s="118" t="s">
        <v>48</v>
      </c>
      <c r="R472" s="118" t="s">
        <v>49</v>
      </c>
      <c r="S472" s="118" t="s">
        <v>50</v>
      </c>
      <c r="T472" s="118" t="s">
        <v>51</v>
      </c>
      <c r="U472" s="118" t="s">
        <v>52</v>
      </c>
      <c r="V472" s="118" t="s">
        <v>53</v>
      </c>
      <c r="W472" s="118" t="s">
        <v>54</v>
      </c>
      <c r="X472" s="118" t="s">
        <v>55</v>
      </c>
      <c r="Y472" s="118" t="s">
        <v>56</v>
      </c>
    </row>
    <row r="473" spans="1:25" s="104" customFormat="1" ht="15.75" x14ac:dyDescent="0.25">
      <c r="A473" s="227">
        <v>1</v>
      </c>
      <c r="B473" s="146">
        <f>((ставка!B5/1000*'составляющая '!$B$23*'составляющая '!$C$23)+'составляющая '!$D$23+'составляющая '!$E$23)*1000+ставка!B5</f>
        <v>4441.0809765049999</v>
      </c>
      <c r="C473" s="146">
        <f>((ставка!C5/1000*'составляющая '!$B$23*'составляющая '!$C$23)+'составляющая '!$D$23+'составляющая '!$E$23)*1000+ставка!C5</f>
        <v>4342.8118784349999</v>
      </c>
      <c r="D473" s="146">
        <f>((ставка!D5/1000*'составляющая '!$B$23*'составляющая '!$C$23)+'составляющая '!$D$23+'составляющая '!$E$23)*1000+ставка!D5</f>
        <v>4270.2235705000003</v>
      </c>
      <c r="E473" s="146">
        <f>((ставка!E5/1000*'составляющая '!$B$23*'составляющая '!$C$23)+'составляющая '!$D$23+'составляющая '!$E$23)*1000+ставка!E5</f>
        <v>4244.6718836250002</v>
      </c>
      <c r="F473" s="146">
        <f>((ставка!F5/1000*'составляющая '!$B$23*'составляющая '!$C$23)+'составляющая '!$D$23+'составляющая '!$E$23)*1000+ставка!F5</f>
        <v>4243.45616126</v>
      </c>
      <c r="G473" s="146">
        <f>((ставка!G5/1000*'составляющая '!$B$23*'составляющая '!$C$23)+'составляющая '!$D$23+'составляющая '!$E$23)*1000+ставка!G5</f>
        <v>4241.1000267649997</v>
      </c>
      <c r="H473" s="146">
        <f>((ставка!H5/1000*'составляющая '!$B$23*'составляющая '!$C$23)+'составляющая '!$D$23+'составляющая '!$E$23)*1000+ставка!H5</f>
        <v>4211.7935867449996</v>
      </c>
      <c r="I473" s="146">
        <f>((ставка!I5/1000*'составляющая '!$B$23*'составляющая '!$C$23)+'составляющая '!$D$23+'составляющая '!$E$23)*1000+ставка!I5</f>
        <v>4198.1624342099994</v>
      </c>
      <c r="J473" s="146">
        <f>((ставка!J5/1000*'составляющая '!$B$23*'составляющая '!$C$23)+'составляющая '!$D$23+'составляющая '!$E$23)*1000+ставка!J5</f>
        <v>4354.2805513650001</v>
      </c>
      <c r="K473" s="146">
        <f>((ставка!K5/1000*'составляющая '!$B$23*'составляющая '!$C$23)+'составляющая '!$D$23+'составляющая '!$E$23)*1000+ставка!K5</f>
        <v>4563.8259009499998</v>
      </c>
      <c r="L473" s="146">
        <f>((ставка!L5/1000*'составляющая '!$B$23*'составляющая '!$C$23)+'составляющая '!$D$23+'составляющая '!$E$23)*1000+ставка!L5</f>
        <v>4679.6960767999999</v>
      </c>
      <c r="M473" s="146">
        <f>((ставка!M5/1000*'составляющая '!$B$23*'составляющая '!$C$23)+'составляющая '!$D$23+'составляющая '!$E$23)*1000+ставка!M5</f>
        <v>4702.1277682249993</v>
      </c>
      <c r="N473" s="146">
        <f>((ставка!N5/1000*'составляющая '!$B$23*'составляющая '!$C$23)+'составляющая '!$D$23+'составляющая '!$E$23)*1000+ставка!N5</f>
        <v>4680.2340070499995</v>
      </c>
      <c r="O473" s="146">
        <f>((ставка!O5/1000*'составляющая '!$B$23*'составляющая '!$C$23)+'составляющая '!$D$23+'составляющая '!$E$23)*1000+ставка!O5</f>
        <v>4693.3164707299993</v>
      </c>
      <c r="P473" s="146">
        <f>((ставка!P5/1000*'составляющая '!$B$23*'составляющая '!$C$23)+'составляющая '!$D$23+'составляющая '!$E$23)*1000+ставка!P5</f>
        <v>4690.6590952949991</v>
      </c>
      <c r="Q473" s="146">
        <f>((ставка!Q5/1000*'составляющая '!$B$23*'составляющая '!$C$23)+'составляющая '!$D$23+'составляющая '!$E$23)*1000+ставка!Q5</f>
        <v>4681.4282122049999</v>
      </c>
      <c r="R473" s="146">
        <f>((ставка!R5/1000*'составляющая '!$B$23*'составляющая '!$C$23)+'составляющая '!$D$23+'составляющая '!$E$23)*1000+ставка!R5</f>
        <v>4680.1802140250002</v>
      </c>
      <c r="S473" s="146">
        <f>((ставка!S5/1000*'составляющая '!$B$23*'составляющая '!$C$23)+'составляющая '!$D$23+'составляющая '!$E$23)*1000+ставка!S5</f>
        <v>4679.470146095</v>
      </c>
      <c r="T473" s="146">
        <f>((ставка!T5/1000*'составляющая '!$B$23*'составляющая '!$C$23)+'составляющая '!$D$23+'составляющая '!$E$23)*1000+ставка!T5</f>
        <v>4682.7515206200005</v>
      </c>
      <c r="U473" s="146">
        <f>((ставка!U5/1000*'составляющая '!$B$23*'составляющая '!$C$23)+'составляющая '!$D$23+'составляющая '!$E$23)*1000+ставка!U5</f>
        <v>4697.4262578399994</v>
      </c>
      <c r="V473" s="146">
        <f>((ставка!V5/1000*'составляющая '!$B$23*'составляющая '!$C$23)+'составляющая '!$D$23+'составляющая '!$E$23)*1000+ставка!V5</f>
        <v>4732.4132412999998</v>
      </c>
      <c r="W473" s="146">
        <f>((ставка!W5/1000*'составляющая '!$B$23*'составляющая '!$C$23)+'составляющая '!$D$23+'составляющая '!$E$23)*1000+ставка!W5</f>
        <v>4779.6004828299992</v>
      </c>
      <c r="X473" s="146">
        <f>((ставка!X5/1000*'составляющая '!$B$23*'составляющая '!$C$23)+'составляющая '!$D$23+'составляющая '!$E$23)*1000+ставка!X5</f>
        <v>4728.4433160549997</v>
      </c>
      <c r="Y473" s="146">
        <f>((ставка!Y5/1000*'составляющая '!$B$23*'составляющая '!$C$23)+'составляющая '!$D$23+'составляющая '!$E$23)*1000+ставка!Y5</f>
        <v>4558.7263221799994</v>
      </c>
    </row>
    <row r="474" spans="1:25" s="104" customFormat="1" ht="15.75" hidden="1" outlineLevel="1" x14ac:dyDescent="0.25">
      <c r="A474" s="227">
        <v>2</v>
      </c>
      <c r="B474" s="146">
        <f>((ставка!B6/1000*'составляющая '!$B$23*'составляющая '!$C$23)+'составляющая '!$D$23+'составляющая '!$E$23)*1000+ставка!B6</f>
        <v>4378.8854809999993</v>
      </c>
      <c r="C474" s="146">
        <f>((ставка!C6/1000*'составляющая '!$B$23*'составляющая '!$C$23)+'составляющая '!$D$23+'составляющая '!$E$23)*1000+ставка!C6</f>
        <v>4260.7775153100001</v>
      </c>
      <c r="D474" s="146">
        <f>((ставка!D6/1000*'составляющая '!$B$23*'составляющая '!$C$23)+'составляющая '!$D$23+'составляющая '!$E$23)*1000+ставка!D6</f>
        <v>4191.8794088900004</v>
      </c>
      <c r="E474" s="146">
        <f>((ставка!E6/1000*'составляющая '!$B$23*'составляющая '!$C$23)+'составляющая '!$D$23+'составляющая '!$E$23)*1000+ставка!E6</f>
        <v>4115.5471064149997</v>
      </c>
      <c r="F474" s="146">
        <f>((ставка!F6/1000*'составляющая '!$B$23*'составляющая '!$C$23)+'составляющая '!$D$23+'составляющая '!$E$23)*1000+ставка!F6</f>
        <v>4151.62070898</v>
      </c>
      <c r="G474" s="146">
        <f>((ставка!G6/1000*'составляющая '!$B$23*'составляющая '!$C$23)+'составляющая '!$D$23+'составляющая '!$E$23)*1000+ставка!G6</f>
        <v>4192.1053395949994</v>
      </c>
      <c r="H474" s="146">
        <f>((ставка!H6/1000*'составляющая '!$B$23*'составляющая '!$C$23)+'составляющая '!$D$23+'составляющая '!$E$23)*1000+ставка!H6</f>
        <v>4279.8417633699992</v>
      </c>
      <c r="I474" s="146">
        <f>((ставка!I6/1000*'составляющая '!$B$23*'составляющая '!$C$23)+'составляющая '!$D$23+'составляющая '!$E$23)*1000+ставка!I6</f>
        <v>4368.073082975</v>
      </c>
      <c r="J474" s="146">
        <f>((ставка!J6/1000*'составляющая '!$B$23*'составляющая '!$C$23)+'составляющая '!$D$23+'составляющая '!$E$23)*1000+ставка!J6</f>
        <v>4673.8326370750001</v>
      </c>
      <c r="K474" s="146">
        <f>((ставка!K6/1000*'составляющая '!$B$23*'составляющая '!$C$23)+'составляющая '!$D$23+'составляющая '!$E$23)*1000+ставка!K6</f>
        <v>4779.2562074699999</v>
      </c>
      <c r="L474" s="146">
        <f>((ставка!L6/1000*'составляющая '!$B$23*'составляющая '!$C$23)+'составляющая '!$D$23+'составляющая '!$E$23)*1000+ставка!L6</f>
        <v>4796.4269410500001</v>
      </c>
      <c r="M474" s="146">
        <f>((ставка!M6/1000*'составляющая '!$B$23*'составляющая '!$C$23)+'составляющая '!$D$23+'составляющая '!$E$23)*1000+ставка!M6</f>
        <v>4799.7621085999999</v>
      </c>
      <c r="N474" s="146">
        <f>((ставка!N6/1000*'составляющая '!$B$23*'составляющая '!$C$23)+'составляющая '!$D$23+'составляющая '!$E$23)*1000+ставка!N6</f>
        <v>4771.9833904899997</v>
      </c>
      <c r="O474" s="146">
        <f>((ставка!O6/1000*'составляющая '!$B$23*'составляющая '!$C$23)+'составляющая '!$D$23+'составляющая '!$E$23)*1000+ставка!O6</f>
        <v>4790.1008813099997</v>
      </c>
      <c r="P474" s="146">
        <f>((ставка!P6/1000*'составляющая '!$B$23*'составляющая '!$C$23)+'составляющая '!$D$23+'составляющая '!$E$23)*1000+ставка!P6</f>
        <v>4805.8084446100002</v>
      </c>
      <c r="Q474" s="146">
        <f>((ставка!Q6/1000*'составляющая '!$B$23*'составляющая '!$C$23)+'составляющая '!$D$23+'составляющая '!$E$23)*1000+ставка!Q6</f>
        <v>4807.9063725849992</v>
      </c>
      <c r="R474" s="146">
        <f>((ставка!R6/1000*'составляющая '!$B$23*'составляющая '!$C$23)+'составляющая '!$D$23+'составляющая '!$E$23)*1000+ставка!R6</f>
        <v>4802.7422421849997</v>
      </c>
      <c r="S474" s="146">
        <f>((ставка!S6/1000*'составляющая '!$B$23*'составляющая '!$C$23)+'составляющая '!$D$23+'составляющая '!$E$23)*1000+ставка!S6</f>
        <v>4764.4308497800002</v>
      </c>
      <c r="T474" s="146">
        <f>((ставка!T6/1000*'составляющая '!$B$23*'составляющая '!$C$23)+'составляющая '!$D$23+'составляющая '!$E$23)*1000+ставка!T6</f>
        <v>4736.1249600249994</v>
      </c>
      <c r="U474" s="146">
        <f>((ставка!U6/1000*'составляющая '!$B$23*'составляющая '!$C$23)+'составляющая '!$D$23+'составляющая '!$E$23)*1000+ставка!U6</f>
        <v>4730.51972682</v>
      </c>
      <c r="V474" s="146">
        <f>((ставка!V6/1000*'составляющая '!$B$23*'составляющая '!$C$23)+'составляющая '!$D$23+'составляющая '!$E$23)*1000+ставка!V6</f>
        <v>4786.4537142150002</v>
      </c>
      <c r="W474" s="146">
        <f>((ставка!W6/1000*'составляющая '!$B$23*'составляющая '!$C$23)+'составляющая '!$D$23+'составляющая '!$E$23)*1000+ставка!W6</f>
        <v>4876.7399273749998</v>
      </c>
      <c r="X474" s="146">
        <f>((ставка!X6/1000*'составляющая '!$B$23*'составляющая '!$C$23)+'составляющая '!$D$23+'составляющая '!$E$23)*1000+ставка!X6</f>
        <v>4727.8623513849998</v>
      </c>
      <c r="Y474" s="146">
        <f>((ставка!Y6/1000*'составляющая '!$B$23*'составляющая '!$C$23)+'составляющая '!$D$23+'составляющая '!$E$23)*1000+ставка!Y6</f>
        <v>4467.3319727050002</v>
      </c>
    </row>
    <row r="475" spans="1:25" s="104" customFormat="1" ht="15.75" hidden="1" outlineLevel="1" x14ac:dyDescent="0.25">
      <c r="A475" s="227">
        <v>3</v>
      </c>
      <c r="B475" s="146">
        <f>((ставка!B7/1000*'составляющая '!$B$23*'составляющая '!$C$23)+'составляющая '!$D$23+'составляющая '!$E$23)*1000+ставка!B7</f>
        <v>4265.1455089399997</v>
      </c>
      <c r="C475" s="146">
        <f>((ставка!C7/1000*'составляющая '!$B$23*'составляющая '!$C$23)+'составляющая '!$D$23+'составляющая '!$E$23)*1000+ставка!C7</f>
        <v>4046.1648627699997</v>
      </c>
      <c r="D475" s="146">
        <f>((ставка!D7/1000*'составляющая '!$B$23*'составляющая '!$C$23)+'составляющая '!$D$23+'составляющая '!$E$23)*1000+ставка!D7</f>
        <v>4010.2849150949996</v>
      </c>
      <c r="E475" s="146">
        <f>((ставка!E7/1000*'составляющая '!$B$23*'составляющая '!$C$23)+'составляющая '!$D$23+'составляющая '!$E$23)*1000+ставка!E7</f>
        <v>3992.6945959199998</v>
      </c>
      <c r="F475" s="146">
        <f>((ставка!F7/1000*'составляющая '!$B$23*'составляющая '!$C$23)+'составляющая '!$D$23+'составляющая '!$E$23)*1000+ставка!F7</f>
        <v>4006.9389889399999</v>
      </c>
      <c r="G475" s="146">
        <f>((ставка!G7/1000*'составляющая '!$B$23*'составляющая '!$C$23)+'составляющая '!$D$23+'составляющая '!$E$23)*1000+ставка!G7</f>
        <v>4026.7025463249997</v>
      </c>
      <c r="H475" s="146">
        <f>((ставка!H7/1000*'составляющая '!$B$23*'составляющая '!$C$23)+'составляющая '!$D$23+'составляющая '!$E$23)*1000+ставка!H7</f>
        <v>4228.7706654349995</v>
      </c>
      <c r="I475" s="146">
        <f>((ставка!I7/1000*'составляющая '!$B$23*'составляющая '!$C$23)+'составляющая '!$D$23+'составляющая '!$E$23)*1000+ставка!I7</f>
        <v>4349.1917311999996</v>
      </c>
      <c r="J475" s="146">
        <f>((ставка!J7/1000*'составляющая '!$B$23*'составляющая '!$C$23)+'составляющая '!$D$23+'составляющая '!$E$23)*1000+ставка!J7</f>
        <v>4662.1595506499998</v>
      </c>
      <c r="K475" s="146">
        <f>((ставка!K7/1000*'составляющая '!$B$23*'составляющая '!$C$23)+'составляющая '!$D$23+'составляющая '!$E$23)*1000+ставка!K7</f>
        <v>4776.2115222550001</v>
      </c>
      <c r="L475" s="146">
        <f>((ставка!L7/1000*'составляющая '!$B$23*'составляющая '!$C$23)+'составляющая '!$D$23+'составляющая '!$E$23)*1000+ставка!L7</f>
        <v>4793.69425538</v>
      </c>
      <c r="M475" s="146">
        <f>((ставка!M7/1000*'составляющая '!$B$23*'составляющая '!$C$23)+'составляющая '!$D$23+'составляющая '!$E$23)*1000+ставка!M7</f>
        <v>4783.7855801749993</v>
      </c>
      <c r="N475" s="146">
        <f>((ставка!N7/1000*'составляющая '!$B$23*'составляющая '!$C$23)+'составляющая '!$D$23+'составляющая '!$E$23)*1000+ставка!N7</f>
        <v>4764.0112641850001</v>
      </c>
      <c r="O475" s="146">
        <f>((ставка!O7/1000*'составляющая '!$B$23*'составляющая '!$C$23)+'составляющая '!$D$23+'составляющая '!$E$23)*1000+ставка!O7</f>
        <v>4808.0785102649997</v>
      </c>
      <c r="P475" s="146">
        <f>((ставка!P7/1000*'составляющая '!$B$23*'составляющая '!$C$23)+'составляющая '!$D$23+'составляющая '!$E$23)*1000+ставка!P7</f>
        <v>4816.0829123849999</v>
      </c>
      <c r="Q475" s="146">
        <f>((ставка!Q7/1000*'составляющая '!$B$23*'составляющая '!$C$23)+'составляющая '!$D$23+'составляющая '!$E$23)*1000+ставка!Q7</f>
        <v>4824.6790377799998</v>
      </c>
      <c r="R475" s="146">
        <f>((ставка!R7/1000*'составляющая '!$B$23*'составляющая '!$C$23)+'составляющая '!$D$23+'составляющая '!$E$23)*1000+ставка!R7</f>
        <v>4808.4765786499993</v>
      </c>
      <c r="S475" s="146">
        <f>((ставка!S7/1000*'составляющая '!$B$23*'составляющая '!$C$23)+'составляющая '!$D$23+'составляющая '!$E$23)*1000+ставка!S7</f>
        <v>4776.9646246049997</v>
      </c>
      <c r="T475" s="146">
        <f>((ставка!T7/1000*'составляющая '!$B$23*'составляющая '!$C$23)+'составляющая '!$D$23+'составляющая '!$E$23)*1000+ставка!T7</f>
        <v>4741.8055034649997</v>
      </c>
      <c r="U475" s="146">
        <f>((ставка!U7/1000*'составляющая '!$B$23*'составляющая '!$C$23)+'составляющая '!$D$23+'составляющая '!$E$23)*1000+ставка!U7</f>
        <v>4692.2406102299992</v>
      </c>
      <c r="V475" s="146">
        <f>((ставка!V7/1000*'составляющая '!$B$23*'составляющая '!$C$23)+'составляющая '!$D$23+'составляющая '!$E$23)*1000+ставка!V7</f>
        <v>4770.7031164950004</v>
      </c>
      <c r="W475" s="146">
        <f>((ставка!W7/1000*'составляющая '!$B$23*'составляющая '!$C$23)+'составляющая '!$D$23+'составляющая '!$E$23)*1000+ставка!W7</f>
        <v>4810.8219545400007</v>
      </c>
      <c r="X475" s="146">
        <f>((ставка!X7/1000*'составляющая '!$B$23*'составляющая '!$C$23)+'составляющая '!$D$23+'составляющая '!$E$23)*1000+ставка!X7</f>
        <v>4671.4334681599994</v>
      </c>
      <c r="Y475" s="146">
        <f>((ставка!Y7/1000*'составляющая '!$B$23*'составляющая '!$C$23)+'составляющая '!$D$23+'составляющая '!$E$23)*1000+ставка!Y7</f>
        <v>4398.4661421000001</v>
      </c>
    </row>
    <row r="476" spans="1:25" s="104" customFormat="1" ht="15.75" hidden="1" outlineLevel="1" x14ac:dyDescent="0.25">
      <c r="A476" s="227">
        <v>4</v>
      </c>
      <c r="B476" s="146">
        <f>((ставка!B8/1000*'составляющая '!$B$23*'составляющая '!$C$23)+'составляющая '!$D$23+'составляющая '!$E$23)*1000+ставка!B8</f>
        <v>4228.5339761249998</v>
      </c>
      <c r="C476" s="146">
        <f>((ставка!C8/1000*'составляющая '!$B$23*'составляющая '!$C$23)+'составляющая '!$D$23+'составляющая '!$E$23)*1000+ставка!C8</f>
        <v>4048.0798944600001</v>
      </c>
      <c r="D476" s="146">
        <f>((ставка!D8/1000*'составляющая '!$B$23*'составляющая '!$C$23)+'составляющая '!$D$23+'составляющая '!$E$23)*1000+ставка!D8</f>
        <v>4022.7003452649997</v>
      </c>
      <c r="E476" s="146">
        <f>((ставка!E8/1000*'составляющая '!$B$23*'составляющая '!$C$23)+'составляющая '!$D$23+'составляющая '!$E$23)*1000+ставка!E8</f>
        <v>3992.24273451</v>
      </c>
      <c r="F476" s="146">
        <f>((ставка!F8/1000*'составляющая '!$B$23*'составляющая '!$C$23)+'составляющая '!$D$23+'составляющая '!$E$23)*1000+ставка!F8</f>
        <v>4013.254290075</v>
      </c>
      <c r="G476" s="146">
        <f>((ставка!G8/1000*'составляющая '!$B$23*'составляющая '!$C$23)+'составляющая '!$D$23+'составляющая '!$E$23)*1000+ставка!G8</f>
        <v>4066.4555917999996</v>
      </c>
      <c r="H476" s="146">
        <f>((ставка!H8/1000*'составляющая '!$B$23*'составляющая '!$C$23)+'составляющая '!$D$23+'составляющая '!$E$23)*1000+ставка!H8</f>
        <v>4249.9866344949996</v>
      </c>
      <c r="I476" s="146">
        <f>((ставка!I8/1000*'составляющая '!$B$23*'составляющая '!$C$23)+'составляющая '!$D$23+'составляющая '!$E$23)*1000+ставка!I8</f>
        <v>4344.9851166449998</v>
      </c>
      <c r="J476" s="146">
        <f>((ставка!J8/1000*'составляющая '!$B$23*'составляющая '!$C$23)+'составляющая '!$D$23+'составляющая '!$E$23)*1000+ставка!J8</f>
        <v>4643.1813714299997</v>
      </c>
      <c r="K476" s="146">
        <f>((ставка!K8/1000*'составляющая '!$B$23*'составляющая '!$C$23)+'составляющая '!$D$23+'составляющая '!$E$23)*1000+ставка!K8</f>
        <v>4703.6124557149997</v>
      </c>
      <c r="L476" s="146">
        <f>((ставка!L8/1000*'составляющая '!$B$23*'составляющая '!$C$23)+'составляющая '!$D$23+'составляющая '!$E$23)*1000+ставка!L8</f>
        <v>4723.9031847450005</v>
      </c>
      <c r="M476" s="146">
        <f>((ставка!M8/1000*'составляющая '!$B$23*'составляющая '!$C$23)+'составляющая '!$D$23+'составляющая '!$E$23)*1000+ставка!M8</f>
        <v>4727.055456009999</v>
      </c>
      <c r="N476" s="146">
        <f>((ставка!N8/1000*'составляющая '!$B$23*'составляющая '!$C$23)+'составляющая '!$D$23+'составляющая '!$E$23)*1000+ставка!N8</f>
        <v>4691.7887488199995</v>
      </c>
      <c r="O476" s="146">
        <f>((ставка!O8/1000*'составляющая '!$B$23*'составляющая '!$C$23)+'составляющая '!$D$23+'составляющая '!$E$23)*1000+ставка!O8</f>
        <v>4740.8910220399994</v>
      </c>
      <c r="P476" s="146">
        <f>((ставка!P8/1000*'составляющая '!$B$23*'составляющая '!$C$23)+'составляющая '!$D$23+'составляющая '!$E$23)*1000+ставка!P8</f>
        <v>4762.7847832150001</v>
      </c>
      <c r="Q476" s="146">
        <f>((ставка!Q8/1000*'составляющая '!$B$23*'составляющая '!$C$23)+'составляющая '!$D$23+'составляющая '!$E$23)*1000+ставка!Q8</f>
        <v>4771.1227020900005</v>
      </c>
      <c r="R476" s="146">
        <f>((ставка!R8/1000*'составляющая '!$B$23*'составляющая '!$C$23)+'составляющая '!$D$23+'составляющая '!$E$23)*1000+ставка!R8</f>
        <v>4754.3823127099995</v>
      </c>
      <c r="S476" s="146">
        <f>((ставка!S8/1000*'составляющая '!$B$23*'составляющая '!$C$23)+'составляющая '!$D$23+'составляющая '!$E$23)*1000+ставка!S8</f>
        <v>4689.6585450299999</v>
      </c>
      <c r="T476" s="146">
        <f>((ставка!T8/1000*'составляющая '!$B$23*'составляющая '!$C$23)+'составляющая '!$D$23+'составляющая '!$E$23)*1000+ставка!T8</f>
        <v>4663.6334795349994</v>
      </c>
      <c r="U476" s="146">
        <f>((ставка!U8/1000*'составляющая '!$B$23*'составляющая '!$C$23)+'составляющая '!$D$23+'составляющая '!$E$23)*1000+ставка!U8</f>
        <v>4659.6850715</v>
      </c>
      <c r="V476" s="146">
        <f>((ставка!V8/1000*'составляющая '!$B$23*'составляющая '!$C$23)+'составляющая '!$D$23+'составляющая '!$E$23)*1000+ставка!V8</f>
        <v>4760.8374757099991</v>
      </c>
      <c r="W476" s="146">
        <f>((ставка!W8/1000*'составляющая '!$B$23*'составляющая '!$C$23)+'составляющая '!$D$23+'составляющая '!$E$23)*1000+ставка!W8</f>
        <v>4782.6128922299995</v>
      </c>
      <c r="X476" s="146">
        <f>((ставка!X8/1000*'составляющая '!$B$23*'составляющая '!$C$23)+'составляющая '!$D$23+'составляющая '!$E$23)*1000+ставка!X8</f>
        <v>4655.2955606599999</v>
      </c>
      <c r="Y476" s="146">
        <f>((ставка!Y8/1000*'составляющая '!$B$23*'составляющая '!$C$23)+'составляющая '!$D$23+'составляющая '!$E$23)*1000+ставка!Y8</f>
        <v>4372.5809384699996</v>
      </c>
    </row>
    <row r="477" spans="1:25" s="104" customFormat="1" ht="15.75" hidden="1" outlineLevel="1" x14ac:dyDescent="0.25">
      <c r="A477" s="227">
        <v>5</v>
      </c>
      <c r="B477" s="146">
        <f>((ставка!B9/1000*'составляющая '!$B$23*'составляющая '!$C$23)+'составляющая '!$D$23+'составляющая '!$E$23)*1000+ставка!B9</f>
        <v>4261.7565483649996</v>
      </c>
      <c r="C477" s="146">
        <f>((ставка!C9/1000*'составляющая '!$B$23*'составляющая '!$C$23)+'составляющая '!$D$23+'составляющая '!$E$23)*1000+ставка!C9</f>
        <v>4159.8187659899995</v>
      </c>
      <c r="D477" s="146">
        <f>((ставка!D9/1000*'составляющая '!$B$23*'составляющая '!$C$23)+'составляющая '!$D$23+'составляющая '!$E$23)*1000+ставка!D9</f>
        <v>4154.0413951049995</v>
      </c>
      <c r="E477" s="146">
        <f>((ставка!E9/1000*'составляющая '!$B$23*'составляющая '!$C$23)+'составляющая '!$D$23+'составляющая '!$E$23)*1000+ставка!E9</f>
        <v>4138.2907973849997</v>
      </c>
      <c r="F477" s="146">
        <f>((ставка!F9/1000*'составляющая '!$B$23*'составляющая '!$C$23)+'составляющая '!$D$23+'составляющая '!$E$23)*1000+ставка!F9</f>
        <v>4144.6814087549992</v>
      </c>
      <c r="G477" s="146">
        <f>((ставка!G9/1000*'составляющая '!$B$23*'составляющая '!$C$23)+'составляющая '!$D$23+'составляющая '!$E$23)*1000+ставка!G9</f>
        <v>4177.6242572649999</v>
      </c>
      <c r="H477" s="146">
        <f>((ставка!H9/1000*'составляющая '!$B$23*'составляющая '!$C$23)+'составляющая '!$D$23+'составляющая '!$E$23)*1000+ставка!H9</f>
        <v>4251.9339419999997</v>
      </c>
      <c r="I477" s="146">
        <f>((ставка!I9/1000*'составляющая '!$B$23*'составляющая '!$C$23)+'составляющая '!$D$23+'составляющая '!$E$23)*1000+ставка!I9</f>
        <v>4347.6962851049993</v>
      </c>
      <c r="J477" s="146">
        <f>((ставка!J9/1000*'составляющая '!$B$23*'составляющая '!$C$23)+'составляющая '!$D$23+'составляющая '!$E$23)*1000+ставка!J9</f>
        <v>4655.4246639199991</v>
      </c>
      <c r="K477" s="146">
        <f>((ставка!K9/1000*'составляющая '!$B$23*'составляющая '!$C$23)+'составляющая '!$D$23+'составляющая '!$E$23)*1000+ставка!K9</f>
        <v>4759.2236849599994</v>
      </c>
      <c r="L477" s="146">
        <f>((ставка!L9/1000*'составляющая '!$B$23*'составляющая '!$C$23)+'составляющая '!$D$23+'составляющая '!$E$23)*1000+ставка!L9</f>
        <v>4770.73539231</v>
      </c>
      <c r="M477" s="146">
        <f>((ставка!M9/1000*'составляющая '!$B$23*'составляющая '!$C$23)+'составляющая '!$D$23+'составляющая '!$E$23)*1000+ставка!M9</f>
        <v>4742.0744685899999</v>
      </c>
      <c r="N477" s="146">
        <f>((ставка!N9/1000*'составляющая '!$B$23*'составляющая '!$C$23)+'составляющая '!$D$23+'составляющая '!$E$23)*1000+ставка!N9</f>
        <v>4731.670897555</v>
      </c>
      <c r="O477" s="146">
        <f>((ставка!O9/1000*'составляющая '!$B$23*'составляющая '!$C$23)+'составляющая '!$D$23+'составляющая '!$E$23)*1000+ставка!O9</f>
        <v>4774.63000732</v>
      </c>
      <c r="P477" s="146">
        <f>((ставка!P9/1000*'составляющая '!$B$23*'составляющая '!$C$23)+'составляющая '!$D$23+'составляющая '!$E$23)*1000+ставка!P9</f>
        <v>4776.9538659999998</v>
      </c>
      <c r="Q477" s="146">
        <f>((ставка!Q9/1000*'составляющая '!$B$23*'составляющая '!$C$23)+'составляющая '!$D$23+'составляющая '!$E$23)*1000+ставка!Q9</f>
        <v>4775.9748329450003</v>
      </c>
      <c r="R477" s="146">
        <f>((ставка!R9/1000*'составляющая '!$B$23*'составляющая '!$C$23)+'составляющая '!$D$23+'составляющая '!$E$23)*1000+ставка!R9</f>
        <v>4775.2540064099994</v>
      </c>
      <c r="S477" s="146">
        <f>((ставка!S9/1000*'составляющая '!$B$23*'составляющая '!$C$23)+'составляющая '!$D$23+'составляющая '!$E$23)*1000+ставка!S9</f>
        <v>4720.0300869449993</v>
      </c>
      <c r="T477" s="146">
        <f>((ставка!T9/1000*'составляющая '!$B$23*'составляющая '!$C$23)+'составляющая '!$D$23+'составляющая '!$E$23)*1000+ставка!T9</f>
        <v>4663.4936176699994</v>
      </c>
      <c r="U477" s="146">
        <f>((ставка!U9/1000*'составляющая '!$B$23*'составляющая '!$C$23)+'составляющая '!$D$23+'составляющая '!$E$23)*1000+ставка!U9</f>
        <v>4661.7292064499998</v>
      </c>
      <c r="V477" s="146">
        <f>((ставка!V9/1000*'составляющая '!$B$23*'составляющая '!$C$23)+'составляющая '!$D$23+'составляющая '!$E$23)*1000+ставка!V9</f>
        <v>4798.0837662200001</v>
      </c>
      <c r="W477" s="146">
        <f>((ставка!W9/1000*'составляющая '!$B$23*'составляющая '!$C$23)+'составляющая '!$D$23+'составляющая '!$E$23)*1000+ставка!W9</f>
        <v>4799.2349369549993</v>
      </c>
      <c r="X477" s="146">
        <f>((ставка!X9/1000*'составляющая '!$B$23*'составляющая '!$C$23)+'составляющая '!$D$23+'составляющая '!$E$23)*1000+ставка!X9</f>
        <v>4656.2100420850002</v>
      </c>
      <c r="Y477" s="146">
        <f>((ставка!Y9/1000*'составляющая '!$B$23*'составляющая '!$C$23)+'составляющая '!$D$23+'составляющая '!$E$23)*1000+ставка!Y9</f>
        <v>4415.3141175299997</v>
      </c>
    </row>
    <row r="478" spans="1:25" s="104" customFormat="1" ht="15.75" hidden="1" outlineLevel="1" x14ac:dyDescent="0.25">
      <c r="A478" s="227">
        <v>6</v>
      </c>
      <c r="B478" s="146">
        <f>((ставка!B10/1000*'составляющая '!$B$23*'составляющая '!$C$23)+'составляющая '!$D$23+'составляющая '!$E$23)*1000+ставка!B10</f>
        <v>4275.9686655699998</v>
      </c>
      <c r="C478" s="146">
        <f>((ставка!C10/1000*'составляющая '!$B$23*'составляющая '!$C$23)+'составляющая '!$D$23+'составляющая '!$E$23)*1000+ставка!C10</f>
        <v>4240.0456834750003</v>
      </c>
      <c r="D478" s="146">
        <f>((ставка!D10/1000*'составляющая '!$B$23*'составляющая '!$C$23)+'составляющая '!$D$23+'составляющая '!$E$23)*1000+ставка!D10</f>
        <v>4209.2653145699996</v>
      </c>
      <c r="E478" s="146">
        <f>((ставка!E10/1000*'составляющая '!$B$23*'составляющая '!$C$23)+'составляющая '!$D$23+'составляющая '!$E$23)*1000+ставка!E10</f>
        <v>4125.9399188449997</v>
      </c>
      <c r="F478" s="146">
        <f>((ставка!F10/1000*'составляющая '!$B$23*'составляющая '!$C$23)+'составляющая '!$D$23+'составляющая '!$E$23)*1000+ставка!F10</f>
        <v>4202.0032561949993</v>
      </c>
      <c r="G478" s="146">
        <f>((ставка!G10/1000*'составляющая '!$B$23*'составляющая '!$C$23)+'составляющая '!$D$23+'составляющая '!$E$23)*1000+ставка!G10</f>
        <v>4240.2716141799992</v>
      </c>
      <c r="H478" s="146">
        <f>((ставка!H10/1000*'составляющая '!$B$23*'составляющая '!$C$23)+'составляющая '!$D$23+'составляющая '!$E$23)*1000+ставка!H10</f>
        <v>4294.6240866399994</v>
      </c>
      <c r="I478" s="146">
        <f>((ставка!I10/1000*'составляющая '!$B$23*'составляющая '!$C$23)+'составляющая '!$D$23+'составляющая '!$E$23)*1000+ставка!I10</f>
        <v>4469.1286597399994</v>
      </c>
      <c r="J478" s="146">
        <f>((ставка!J10/1000*'составляющая '!$B$23*'составляющая '!$C$23)+'составляющая '!$D$23+'составляющая '!$E$23)*1000+ставка!J10</f>
        <v>4674.3060156949996</v>
      </c>
      <c r="K478" s="146">
        <f>((ставка!K10/1000*'составляющая '!$B$23*'составляющая '!$C$23)+'составляющая '!$D$23+'составляющая '!$E$23)*1000+ставка!K10</f>
        <v>4776.2437980699997</v>
      </c>
      <c r="L478" s="146">
        <f>((ставка!L10/1000*'составляющая '!$B$23*'составляющая '!$C$23)+'составляющая '!$D$23+'составляющая '!$E$23)*1000+ставка!L10</f>
        <v>4793.7695656149999</v>
      </c>
      <c r="M478" s="146">
        <f>((ставка!M10/1000*'составляющая '!$B$23*'составляющая '!$C$23)+'составляющая '!$D$23+'составляющая '!$E$23)*1000+ставка!M10</f>
        <v>4782.3224098949995</v>
      </c>
      <c r="N478" s="146">
        <f>((ставка!N10/1000*'составляющая '!$B$23*'составляющая '!$C$23)+'составляющая '!$D$23+'составляющая '!$E$23)*1000+ставка!N10</f>
        <v>4781.5908247549996</v>
      </c>
      <c r="O478" s="146">
        <f>((ставка!O10/1000*'составляющая '!$B$23*'составляющая '!$C$23)+'составляющая '!$D$23+'составляющая '!$E$23)*1000+ставка!O10</f>
        <v>4794.5657023849999</v>
      </c>
      <c r="P478" s="146">
        <f>((ставка!P10/1000*'составляющая '!$B$23*'составляющая '!$C$23)+'составляющая '!$D$23+'составляющая '!$E$23)*1000+ставка!P10</f>
        <v>4795.9428038249998</v>
      </c>
      <c r="Q478" s="146">
        <f>((ставка!Q10/1000*'составляющая '!$B$23*'составляющая '!$C$23)+'составляющая '!$D$23+'составляющая '!$E$23)*1000+ставка!Q10</f>
        <v>4796.3731480249999</v>
      </c>
      <c r="R478" s="146">
        <f>((ставка!R10/1000*'составляющая '!$B$23*'составляющая '!$C$23)+'составляющая '!$D$23+'составляющая '!$E$23)*1000+ставка!R10</f>
        <v>4794.4581163349994</v>
      </c>
      <c r="S478" s="146">
        <f>((ставка!S10/1000*'составляющая '!$B$23*'составляющая '!$C$23)+'составляющая '!$D$23+'составляющая '!$E$23)*1000+ставка!S10</f>
        <v>4789.5521924549994</v>
      </c>
      <c r="T478" s="146">
        <f>((ставка!T10/1000*'составляющая '!$B$23*'составляющая '!$C$23)+'составляющая '!$D$23+'составляющая '!$E$23)*1000+ставка!T10</f>
        <v>4753.3172108149993</v>
      </c>
      <c r="U478" s="146">
        <f>((ставка!U10/1000*'составляющая '!$B$23*'составляющая '!$C$23)+'составляющая '!$D$23+'составляющая '!$E$23)*1000+ставка!U10</f>
        <v>4755.3828629749996</v>
      </c>
      <c r="V478" s="146">
        <f>((ставка!V10/1000*'составляющая '!$B$23*'составляющая '!$C$23)+'составляющая '!$D$23+'составляющая '!$E$23)*1000+ставка!V10</f>
        <v>4820.9565604500003</v>
      </c>
      <c r="W478" s="146">
        <f>((ставка!W10/1000*'составляющая '!$B$23*'составляющая '!$C$23)+'составляющая '!$D$23+'составляющая '!$E$23)*1000+ставка!W10</f>
        <v>4835.8141939549996</v>
      </c>
      <c r="X478" s="146">
        <f>((ставка!X10/1000*'составляющая '!$B$23*'составляющая '!$C$23)+'составляющая '!$D$23+'составляющая '!$E$23)*1000+ставка!X10</f>
        <v>4702.6011468449997</v>
      </c>
      <c r="Y478" s="146">
        <f>((ставка!Y10/1000*'составляющая '!$B$23*'составляющая '!$C$23)+'составляющая '!$D$23+'составляющая '!$E$23)*1000+ставка!Y10</f>
        <v>4432.5924371599995</v>
      </c>
    </row>
    <row r="479" spans="1:25" s="104" customFormat="1" ht="15.75" hidden="1" outlineLevel="1" x14ac:dyDescent="0.25">
      <c r="A479" s="227">
        <v>7</v>
      </c>
      <c r="B479" s="146">
        <f>((ставка!B11/1000*'составляющая '!$B$23*'составляющая '!$C$23)+'составляющая '!$D$23+'составляющая '!$E$23)*1000+ставка!B11</f>
        <v>4402.7480668899998</v>
      </c>
      <c r="C479" s="146">
        <f>((ставка!C11/1000*'составляющая '!$B$23*'составляющая '!$C$23)+'составляющая '!$D$23+'составляющая '!$E$23)*1000+ставка!C11</f>
        <v>4318.5189483450004</v>
      </c>
      <c r="D479" s="146">
        <f>((ставка!D11/1000*'составляющая '!$B$23*'составляющая '!$C$23)+'составляющая '!$D$23+'составляющая '!$E$23)*1000+ставка!D11</f>
        <v>4247.5336725549996</v>
      </c>
      <c r="E479" s="146">
        <f>((ставка!E11/1000*'составляющая '!$B$23*'составляющая '!$C$23)+'составляющая '!$D$23+'составляющая '!$E$23)*1000+ставка!E11</f>
        <v>4233.644313499999</v>
      </c>
      <c r="F479" s="146">
        <f>((ставка!F11/1000*'составляющая '!$B$23*'составляющая '!$C$23)+'составляющая '!$D$23+'составляющая '!$E$23)*1000+ставка!F11</f>
        <v>4248.1038786199997</v>
      </c>
      <c r="G479" s="146">
        <f>((ставка!G11/1000*'составляющая '!$B$23*'составляющая '!$C$23)+'составляющая '!$D$23+'составляющая '!$E$23)*1000+ставка!G11</f>
        <v>4257.6467612549995</v>
      </c>
      <c r="H479" s="146">
        <f>((ставка!H11/1000*'составляющая '!$B$23*'составляющая '!$C$23)+'составляющая '!$D$23+'составляющая '!$E$23)*1000+ставка!H11</f>
        <v>4282.7788625350004</v>
      </c>
      <c r="I479" s="146">
        <f>((ставка!I11/1000*'составляющая '!$B$23*'составляющая '!$C$23)+'составляющая '!$D$23+'составляющая '!$E$23)*1000+ставка!I11</f>
        <v>4281.3479680699993</v>
      </c>
      <c r="J479" s="146">
        <f>((ставка!J11/1000*'составляющая '!$B$23*'составляющая '!$C$23)+'составляющая '!$D$23+'составляющая '!$E$23)*1000+ставка!J11</f>
        <v>4428.1276160849993</v>
      </c>
      <c r="K479" s="146">
        <f>((ставка!K11/1000*'составляющая '!$B$23*'составляющая '!$C$23)+'составляющая '!$D$23+'составляющая '!$E$23)*1000+ставка!K11</f>
        <v>4583.589458335</v>
      </c>
      <c r="L479" s="146">
        <f>((ставка!L11/1000*'составляющая '!$B$23*'составляющая '!$C$23)+'составляющая '!$D$23+'составляющая '!$E$23)*1000+ставка!L11</f>
        <v>4661.1805175950003</v>
      </c>
      <c r="M479" s="146">
        <f>((ставка!M11/1000*'составляющая '!$B$23*'составляющая '!$C$23)+'составляющая '!$D$23+'составляющая '!$E$23)*1000+ставка!M11</f>
        <v>4667.3236810500002</v>
      </c>
      <c r="N479" s="146">
        <f>((ставка!N11/1000*'составляющая '!$B$23*'составляющая '!$C$23)+'составляющая '!$D$23+'составляющая '!$E$23)*1000+ставка!N11</f>
        <v>4671.0138825650001</v>
      </c>
      <c r="O479" s="146">
        <f>((ставка!O11/1000*'составляющая '!$B$23*'составляющая '!$C$23)+'составляющая '!$D$23+'составляющая '!$E$23)*1000+ставка!O11</f>
        <v>4669.7551257799996</v>
      </c>
      <c r="P479" s="146">
        <f>((ставка!P11/1000*'составляющая '!$B$23*'составляющая '!$C$23)+'составляющая '!$D$23+'составляющая '!$E$23)*1000+ставка!P11</f>
        <v>4668.9805062200003</v>
      </c>
      <c r="Q479" s="146">
        <f>((ставка!Q11/1000*'составляющая '!$B$23*'составляющая '!$C$23)+'составляющая '!$D$23+'составляющая '!$E$23)*1000+ставка!Q11</f>
        <v>4669.9272634600002</v>
      </c>
      <c r="R479" s="146">
        <f>((ставка!R11/1000*'составляющая '!$B$23*'составляющая '!$C$23)+'составляющая '!$D$23+'составляющая '!$E$23)*1000+ставка!R11</f>
        <v>4669.4646434449996</v>
      </c>
      <c r="S479" s="146">
        <f>((ставка!S11/1000*'составляющая '!$B$23*'составляющая '!$C$23)+'составляющая '!$D$23+'составляющая '!$E$23)*1000+ставка!S11</f>
        <v>4671.6271230499997</v>
      </c>
      <c r="T479" s="146">
        <f>((ставка!T11/1000*'составляющая '!$B$23*'составляющая '!$C$23)+'составляющая '!$D$23+'составляющая '!$E$23)*1000+ставка!T11</f>
        <v>4671.1967788499996</v>
      </c>
      <c r="U479" s="146">
        <f>((ставка!U11/1000*'составляющая '!$B$23*'составляющая '!$C$23)+'составляющая '!$D$23+'составляющая '!$E$23)*1000+ставка!U11</f>
        <v>4670.2715388199995</v>
      </c>
      <c r="V479" s="146">
        <f>((ставка!V11/1000*'составляющая '!$B$23*'составляющая '!$C$23)+'составляющая '!$D$23+'составляющая '!$E$23)*1000+ставка!V11</f>
        <v>4740.837229015</v>
      </c>
      <c r="W479" s="146">
        <f>((ставка!W11/1000*'составляющая '!$B$23*'составляющая '!$C$23)+'составляющая '!$D$23+'составляющая '!$E$23)*1000+ставка!W11</f>
        <v>4739.8581959599996</v>
      </c>
      <c r="X479" s="146">
        <f>((ставка!X11/1000*'составляющая '!$B$23*'составляющая '!$C$23)+'составляющая '!$D$23+'составляющая '!$E$23)*1000+ставка!X11</f>
        <v>4695.1239163699993</v>
      </c>
      <c r="Y479" s="146">
        <f>((ставка!Y11/1000*'составляющая '!$B$23*'составляющая '!$C$23)+'составляющая '!$D$23+'составляющая '!$E$23)*1000+ставка!Y11</f>
        <v>4510.9365987699994</v>
      </c>
    </row>
    <row r="480" spans="1:25" s="104" customFormat="1" ht="15.75" hidden="1" outlineLevel="1" x14ac:dyDescent="0.25">
      <c r="A480" s="227">
        <v>8</v>
      </c>
      <c r="B480" s="146">
        <f>((ставка!B12/1000*'составляющая '!$B$23*'составляющая '!$C$23)+'составляющая '!$D$23+'составляющая '!$E$23)*1000+ставка!B12</f>
        <v>4418.0575618049998</v>
      </c>
      <c r="C480" s="146">
        <f>((ставка!C12/1000*'составляющая '!$B$23*'составляющая '!$C$23)+'составляющая '!$D$23+'составляющая '!$E$23)*1000+ставка!C12</f>
        <v>4293.8494670800001</v>
      </c>
      <c r="D480" s="146">
        <f>((ставка!D12/1000*'составляющая '!$B$23*'составляющая '!$C$23)+'составляющая '!$D$23+'составляющая '!$E$23)*1000+ставка!D12</f>
        <v>4212.7080681699999</v>
      </c>
      <c r="E480" s="146">
        <f>((ставка!E12/1000*'составляющая '!$B$23*'составляющая '!$C$23)+'составляющая '!$D$23+'составляющая '!$E$23)*1000+ставка!E12</f>
        <v>4145.3376836599991</v>
      </c>
      <c r="F480" s="146">
        <f>((ставка!F12/1000*'составляющая '!$B$23*'составляющая '!$C$23)+'составляющая '!$D$23+'составляющая '!$E$23)*1000+ставка!F12</f>
        <v>4139.63562301</v>
      </c>
      <c r="G480" s="146">
        <f>((ставка!G12/1000*'составляющая '!$B$23*'составляющая '!$C$23)+'составляющая '!$D$23+'составляющая '!$E$23)*1000+ставка!G12</f>
        <v>4136.096041965</v>
      </c>
      <c r="H480" s="146">
        <f>((ставка!H12/1000*'составляющая '!$B$23*'составляющая '!$C$23)+'составляющая '!$D$23+'составляющая '!$E$23)*1000+ставка!H12</f>
        <v>4191.2016167749998</v>
      </c>
      <c r="I480" s="146">
        <f>((ставка!I12/1000*'составляющая '!$B$23*'составляющая '!$C$23)+'составляющая '!$D$23+'составляющая '!$E$23)*1000+ставка!I12</f>
        <v>4123.0028196800004</v>
      </c>
      <c r="J480" s="146">
        <f>((ставка!J12/1000*'составляющая '!$B$23*'составляющая '!$C$23)+'составляющая '!$D$23+'составляющая '!$E$23)*1000+ставка!J12</f>
        <v>4314.0864030849989</v>
      </c>
      <c r="K480" s="146">
        <f>((ставка!K12/1000*'составляющая '!$B$23*'составляющая '!$C$23)+'составляющая '!$D$23+'составляющая '!$E$23)*1000+ставка!K12</f>
        <v>4455.3468867349993</v>
      </c>
      <c r="L480" s="146">
        <f>((ставка!L12/1000*'составляющая '!$B$23*'составляющая '!$C$23)+'составляющая '!$D$23+'составляющая '!$E$23)*1000+ставка!L12</f>
        <v>4535.1327014149992</v>
      </c>
      <c r="M480" s="146">
        <f>((ставка!M12/1000*'составляющая '!$B$23*'составляющая '!$C$23)+'составляющая '!$D$23+'составляющая '!$E$23)*1000+ставка!M12</f>
        <v>4549.4201288550003</v>
      </c>
      <c r="N480" s="146">
        <f>((ставка!N12/1000*'составляющая '!$B$23*'составляющая '!$C$23)+'составляющая '!$D$23+'составляющая '!$E$23)*1000+ставка!N12</f>
        <v>4560.3508715349999</v>
      </c>
      <c r="O480" s="146">
        <f>((ставка!O12/1000*'составляющая '!$B$23*'составляющая '!$C$23)+'составляющая '!$D$23+'составляющая '!$E$23)*1000+ставка!O12</f>
        <v>4574.8104366549996</v>
      </c>
      <c r="P480" s="146">
        <f>((ставка!P12/1000*'составляющая '!$B$23*'составляющая '!$C$23)+'составляющая '!$D$23+'составляющая '!$E$23)*1000+ставка!P12</f>
        <v>4592.61592793</v>
      </c>
      <c r="Q480" s="146">
        <f>((ставка!Q12/1000*'составляющая '!$B$23*'составляющая '!$C$23)+'составляющая '!$D$23+'составляющая '!$E$23)*1000+ставка!Q12</f>
        <v>4611.8092792499992</v>
      </c>
      <c r="R480" s="146">
        <f>((ставка!R12/1000*'составляющая '!$B$23*'составляющая '!$C$23)+'составляющая '!$D$23+'составляющая '!$E$23)*1000+ставка!R12</f>
        <v>4653.5096322299996</v>
      </c>
      <c r="S480" s="146">
        <f>((ставка!S12/1000*'составляющая '!$B$23*'составляющая '!$C$23)+'составляющая '!$D$23+'составляющая '!$E$23)*1000+ставка!S12</f>
        <v>4655.20949182</v>
      </c>
      <c r="T480" s="146">
        <f>((ставка!T12/1000*'составляющая '!$B$23*'составляющая '!$C$23)+'составляющая '!$D$23+'составляющая '!$E$23)*1000+ставка!T12</f>
        <v>4660.1799673299993</v>
      </c>
      <c r="U480" s="146">
        <f>((ставка!U12/1000*'составляющая '!$B$23*'составляющая '!$C$23)+'составляющая '!$D$23+'составляющая '!$E$23)*1000+ставка!U12</f>
        <v>4696.5010178100001</v>
      </c>
      <c r="V480" s="146">
        <f>((ставка!V12/1000*'составляющая '!$B$23*'составляющая '!$C$23)+'составляющая '!$D$23+'составляющая '!$E$23)*1000+ставка!V12</f>
        <v>4744.0325346999998</v>
      </c>
      <c r="W480" s="146">
        <f>((ставка!W12/1000*'составляющая '!$B$23*'составляющая '!$C$23)+'составляющая '!$D$23+'составляющая '!$E$23)*1000+ставка!W12</f>
        <v>4746.2272901199995</v>
      </c>
      <c r="X480" s="146">
        <f>((ставка!X12/1000*'составляющая '!$B$23*'составляющая '!$C$23)+'составляющая '!$D$23+'составляющая '!$E$23)*1000+ставка!X12</f>
        <v>4695.5650191749992</v>
      </c>
      <c r="Y480" s="146">
        <f>((ставка!Y12/1000*'составляющая '!$B$23*'составляющая '!$C$23)+'составляющая '!$D$23+'составляющая '!$E$23)*1000+ставка!Y12</f>
        <v>4537.6502149850003</v>
      </c>
    </row>
    <row r="481" spans="1:25" s="104" customFormat="1" ht="15.75" hidden="1" outlineLevel="1" x14ac:dyDescent="0.25">
      <c r="A481" s="227">
        <v>9</v>
      </c>
      <c r="B481" s="146">
        <f>((ставка!B13/1000*'составляющая '!$B$23*'составляющая '!$C$23)+'составляющая '!$D$23+'составляющая '!$E$23)*1000+ставка!B13</f>
        <v>4352.6022089849994</v>
      </c>
      <c r="C481" s="146">
        <f>((ставка!C13/1000*'составляющая '!$B$23*'составляющая '!$C$23)+'составляющая '!$D$23+'составляющая '!$E$23)*1000+ставка!C13</f>
        <v>4237.3237564099991</v>
      </c>
      <c r="D481" s="146">
        <f>((ставка!D13/1000*'составляющая '!$B$23*'составляющая '!$C$23)+'составляющая '!$D$23+'составляющая '!$E$23)*1000+ставка!D13</f>
        <v>4187.5329324699997</v>
      </c>
      <c r="E481" s="146">
        <f>((ставка!E13/1000*'составляющая '!$B$23*'составляющая '!$C$23)+'составляющая '!$D$23+'составляющая '!$E$23)*1000+ставка!E13</f>
        <v>4076.1275776949997</v>
      </c>
      <c r="F481" s="146">
        <f>((ставка!F13/1000*'составляющая '!$B$23*'составляющая '!$C$23)+'составляющая '!$D$23+'составляющая '!$E$23)*1000+ставка!F13</f>
        <v>4162.9817958599997</v>
      </c>
      <c r="G481" s="146">
        <f>((ставка!G13/1000*'составляющая '!$B$23*'составляющая '!$C$23)+'составляющая '!$D$23+'составляющая '!$E$23)*1000+ставка!G13</f>
        <v>4228.2004593700003</v>
      </c>
      <c r="H481" s="146">
        <f>((ставка!H13/1000*'составляющая '!$B$23*'составляющая '!$C$23)+'составляющая '!$D$23+'составляющая '!$E$23)*1000+ставка!H13</f>
        <v>4345.5122882899996</v>
      </c>
      <c r="I481" s="146">
        <f>((ставка!I13/1000*'составляющая '!$B$23*'составляющая '!$C$23)+'составляющая '!$D$23+'составляющая '!$E$23)*1000+ставка!I13</f>
        <v>4530.1729845099999</v>
      </c>
      <c r="J481" s="146">
        <f>((ставка!J13/1000*'составляющая '!$B$23*'составляющая '!$C$23)+'составляющая '!$D$23+'составляющая '!$E$23)*1000+ставка!J13</f>
        <v>4684.8494485949996</v>
      </c>
      <c r="K481" s="146">
        <f>((ставка!K13/1000*'составляющая '!$B$23*'составляющая '!$C$23)+'составляющая '!$D$23+'составляющая '!$E$23)*1000+ставка!K13</f>
        <v>4780.3105507599994</v>
      </c>
      <c r="L481" s="146">
        <f>((ставка!L13/1000*'составляющая '!$B$23*'составляющая '!$C$23)+'составляющая '!$D$23+'составляющая '!$E$23)*1000+ставка!L13</f>
        <v>4790.7786734250003</v>
      </c>
      <c r="M481" s="146">
        <f>((ставка!M13/1000*'составляющая '!$B$23*'составляющая '!$C$23)+'составляющая '!$D$23+'составляющая '!$E$23)*1000+ставка!M13</f>
        <v>4791.3919139099999</v>
      </c>
      <c r="N481" s="146">
        <f>((ставка!N13/1000*'составляющая '!$B$23*'составляющая '!$C$23)+'составляющая '!$D$23+'составляющая '!$E$23)*1000+ставка!N13</f>
        <v>4788.0352291499994</v>
      </c>
      <c r="O481" s="146">
        <f>((ставка!O13/1000*'составляющая '!$B$23*'составляющая '!$C$23)+'составляющая '!$D$23+'составляющая '!$E$23)*1000+ставка!O13</f>
        <v>4789.3692961699999</v>
      </c>
      <c r="P481" s="146">
        <f>((ставка!P13/1000*'составляющая '!$B$23*'составляющая '!$C$23)+'составляющая '!$D$23+'составляющая '!$E$23)*1000+ставка!P13</f>
        <v>4788.7345384749997</v>
      </c>
      <c r="Q481" s="146">
        <f>((ставка!Q13/1000*'составляющая '!$B$23*'составляющая '!$C$23)+'составляющая '!$D$23+'составляющая '!$E$23)*1000+ставка!Q13</f>
        <v>4787.7662640250001</v>
      </c>
      <c r="R481" s="146">
        <f>((ставка!R13/1000*'составляющая '!$B$23*'составляющая '!$C$23)+'составляющая '!$D$23+'составляющая '!$E$23)*1000+ставка!R13</f>
        <v>4786.2277835099994</v>
      </c>
      <c r="S481" s="146">
        <f>((ставка!S13/1000*'составляющая '!$B$23*'составляющая '!$C$23)+'составляющая '!$D$23+'составляющая '!$E$23)*1000+ставка!S13</f>
        <v>4757.2656188500005</v>
      </c>
      <c r="T481" s="146">
        <f>((ставка!T13/1000*'составляющая '!$B$23*'составляющая '!$C$23)+'составляющая '!$D$23+'составляющая '!$E$23)*1000+ставка!T13</f>
        <v>4732.4455171150003</v>
      </c>
      <c r="U481" s="146">
        <f>((ставка!U13/1000*'составляющая '!$B$23*'составляющая '!$C$23)+'составляющая '!$D$23+'составляющая '!$E$23)*1000+ставка!U13</f>
        <v>4754.4898987599991</v>
      </c>
      <c r="V481" s="146">
        <f>((ставка!V13/1000*'составляющая '!$B$23*'составляющая '!$C$23)+'составляющая '!$D$23+'составляющая '!$E$23)*1000+ставка!V13</f>
        <v>4796.3408722099994</v>
      </c>
      <c r="W481" s="146">
        <f>((ставка!W13/1000*'составляющая '!$B$23*'составляющая '!$C$23)+'составляющая '!$D$23+'составляющая '!$E$23)*1000+ставка!W13</f>
        <v>4810.15492103</v>
      </c>
      <c r="X481" s="146">
        <f>((ставка!X13/1000*'составляющая '!$B$23*'составляющая '!$C$23)+'составляющая '!$D$23+'составляющая '!$E$23)*1000+ставка!X13</f>
        <v>4745.6463254499995</v>
      </c>
      <c r="Y481" s="146">
        <f>((ставка!Y13/1000*'составляющая '!$B$23*'составляющая '!$C$23)+'составляющая '!$D$23+'составляющая '!$E$23)*1000+ставка!Y13</f>
        <v>4451.9902019749998</v>
      </c>
    </row>
    <row r="482" spans="1:25" s="104" customFormat="1" ht="15.75" hidden="1" outlineLevel="1" x14ac:dyDescent="0.25">
      <c r="A482" s="227">
        <v>10</v>
      </c>
      <c r="B482" s="146">
        <f>((ставка!B14/1000*'составляющая '!$B$23*'составляющая '!$C$23)+'составляющая '!$D$23+'составляющая '!$E$23)*1000+ставка!B14</f>
        <v>4354.215999735</v>
      </c>
      <c r="C482" s="146">
        <f>((ставка!C14/1000*'составляющая '!$B$23*'составляющая '!$C$23)+'составляющая '!$D$23+'составляющая '!$E$23)*1000+ставка!C14</f>
        <v>4258.6795873350002</v>
      </c>
      <c r="D482" s="146">
        <f>((ставка!D14/1000*'составляющая '!$B$23*'составляющая '!$C$23)+'составляющая '!$D$23+'составляющая '!$E$23)*1000+ставка!D14</f>
        <v>4240.4114760449993</v>
      </c>
      <c r="E482" s="146">
        <f>((ставка!E14/1000*'составляющая '!$B$23*'составляющая '!$C$23)+'составляющая '!$D$23+'составляющая '!$E$23)*1000+ставка!E14</f>
        <v>4156.8493910099996</v>
      </c>
      <c r="F482" s="146">
        <f>((ставка!F14/1000*'составляющая '!$B$23*'составляющая '!$C$23)+'составляющая '!$D$23+'составляющая '!$E$23)*1000+ставка!F14</f>
        <v>4223.7141210850004</v>
      </c>
      <c r="G482" s="146">
        <f>((ставка!G14/1000*'составляющая '!$B$23*'составляющая '!$C$23)+'составляющая '!$D$23+'составляющая '!$E$23)*1000+ставка!G14</f>
        <v>4249.6746349499999</v>
      </c>
      <c r="H482" s="146">
        <f>((ставка!H14/1000*'составляющая '!$B$23*'составляющая '!$C$23)+'составляющая '!$D$23+'составляющая '!$E$23)*1000+ставка!H14</f>
        <v>4330.2673450049997</v>
      </c>
      <c r="I482" s="146">
        <f>((ставка!I14/1000*'составляющая '!$B$23*'составляющая '!$C$23)+'составляющая '!$D$23+'составляющая '!$E$23)*1000+ставка!I14</f>
        <v>4449.5157228249991</v>
      </c>
      <c r="J482" s="146">
        <f>((ставка!J14/1000*'составляющая '!$B$23*'составляющая '!$C$23)+'составляющая '!$D$23+'составляющая '!$E$23)*1000+ставка!J14</f>
        <v>4666.0864414749994</v>
      </c>
      <c r="K482" s="146">
        <f>((ставка!K14/1000*'составляющая '!$B$23*'составляющая '!$C$23)+'составляющая '!$D$23+'составляющая '!$E$23)*1000+ставка!K14</f>
        <v>4773.2959402999995</v>
      </c>
      <c r="L482" s="146">
        <f>((ставка!L14/1000*'составляющая '!$B$23*'составляющая '!$C$23)+'составляющая '!$D$23+'составляющая '!$E$23)*1000+ставка!L14</f>
        <v>4780.6117916999992</v>
      </c>
      <c r="M482" s="146">
        <f>((ставка!M14/1000*'составляющая '!$B$23*'составляющая '!$C$23)+'составляющая '!$D$23+'составляющая '!$E$23)*1000+ставка!M14</f>
        <v>4780.4504126249994</v>
      </c>
      <c r="N482" s="146">
        <f>((ставка!N14/1000*'составляющая '!$B$23*'составляющая '!$C$23)+'составляющая '!$D$23+'составляющая '!$E$23)*1000+ставка!N14</f>
        <v>4735.3610990699999</v>
      </c>
      <c r="O482" s="146">
        <f>((ставка!O14/1000*'составляющая '!$B$23*'составляющая '!$C$23)+'составляющая '!$D$23+'составляющая '!$E$23)*1000+ставка!O14</f>
        <v>4732.3917240899991</v>
      </c>
      <c r="P482" s="146">
        <f>((ставка!P14/1000*'составляющая '!$B$23*'составляющая '!$C$23)+'составляющая '!$D$23+'составляющая '!$E$23)*1000+ставка!P14</f>
        <v>4763.2043688099993</v>
      </c>
      <c r="Q482" s="146">
        <f>((ставка!Q14/1000*'составляющая '!$B$23*'составляющая '!$C$23)+'составляющая '!$D$23+'составляющая '!$E$23)*1000+ставка!Q14</f>
        <v>4768.1533271099997</v>
      </c>
      <c r="R482" s="146">
        <f>((ставка!R14/1000*'составляющая '!$B$23*'составляющая '!$C$23)+'составляющая '!$D$23+'составляющая '!$E$23)*1000+ставка!R14</f>
        <v>4770.0576001949994</v>
      </c>
      <c r="S482" s="146">
        <f>((ставка!S14/1000*'составляющая '!$B$23*'составляющая '!$C$23)+'составляющая '!$D$23+'составляющая '!$E$23)*1000+ставка!S14</f>
        <v>4768.7342917799997</v>
      </c>
      <c r="T482" s="146">
        <f>((ставка!T14/1000*'составляющая '!$B$23*'составляющая '!$C$23)+'составляющая '!$D$23+'составляющая '!$E$23)*1000+ставка!T14</f>
        <v>4759.3635468249995</v>
      </c>
      <c r="U482" s="146">
        <f>((ставка!U14/1000*'составляющая '!$B$23*'составляющая '!$C$23)+'составляющая '!$D$23+'составляющая '!$E$23)*1000+ставка!U14</f>
        <v>4750.2079739700002</v>
      </c>
      <c r="V482" s="146">
        <f>((ставка!V14/1000*'составляющая '!$B$23*'составляющая '!$C$23)+'составляющая '!$D$23+'составляющая '!$E$23)*1000+ставка!V14</f>
        <v>4805.388859015</v>
      </c>
      <c r="W482" s="146">
        <f>((ставка!W14/1000*'составляющая '!$B$23*'составляющая '!$C$23)+'составляющая '!$D$23+'составляющая '!$E$23)*1000+ставка!W14</f>
        <v>4802.6238975299993</v>
      </c>
      <c r="X482" s="146">
        <f>((ставка!X14/1000*'составляющая '!$B$23*'составляющая '!$C$23)+'составляющая '!$D$23+'составляющая '!$E$23)*1000+ставка!X14</f>
        <v>4717.5663664000003</v>
      </c>
      <c r="Y482" s="146">
        <f>((ставка!Y14/1000*'составляющая '!$B$23*'составляющая '!$C$23)+'составляющая '!$D$23+'составляющая '!$E$23)*1000+ставка!Y14</f>
        <v>4528.6022281799997</v>
      </c>
    </row>
    <row r="483" spans="1:25" s="104" customFormat="1" ht="15.75" hidden="1" outlineLevel="1" x14ac:dyDescent="0.25">
      <c r="A483" s="227">
        <v>11</v>
      </c>
      <c r="B483" s="146">
        <f>((ставка!B15/1000*'составляющая '!$B$23*'составляющая '!$C$23)+'составляющая '!$D$23+'составляющая '!$E$23)*1000+ставка!B15</f>
        <v>4308.8146866349998</v>
      </c>
      <c r="C483" s="146">
        <f>((ставка!C15/1000*'составляющая '!$B$23*'составляющая '!$C$23)+'составляющая '!$D$23+'составляющая '!$E$23)*1000+ставка!C15</f>
        <v>4183.3370765199998</v>
      </c>
      <c r="D483" s="146">
        <f>((ставка!D15/1000*'составляющая '!$B$23*'составляющая '!$C$23)+'составляющая '!$D$23+'составляющая '!$E$23)*1000+ставка!D15</f>
        <v>4165.6068954799994</v>
      </c>
      <c r="E483" s="146">
        <f>((ставка!E15/1000*'составляющая '!$B$23*'составляющая '!$C$23)+'составляющая '!$D$23+'составляющая '!$E$23)*1000+ставка!E15</f>
        <v>4145.0579599299999</v>
      </c>
      <c r="F483" s="146">
        <f>((ставка!F15/1000*'составляющая '!$B$23*'составляющая '!$C$23)+'составляющая '!$D$23+'составляющая '!$E$23)*1000+ставка!F15</f>
        <v>4246.0059506449998</v>
      </c>
      <c r="G483" s="146">
        <f>((ставка!G15/1000*'составляющая '!$B$23*'составляющая '!$C$23)+'составляющая '!$D$23+'составляющая '!$E$23)*1000+ставка!G15</f>
        <v>4293.8064326599997</v>
      </c>
      <c r="H483" s="146">
        <f>((ставка!H15/1000*'составляющая '!$B$23*'составляющая '!$C$23)+'составляющая '!$D$23+'составляющая '!$E$23)*1000+ставка!H15</f>
        <v>4324.5114913300004</v>
      </c>
      <c r="I483" s="146">
        <f>((ставка!I15/1000*'составляющая '!$B$23*'составляющая '!$C$23)+'составляющая '!$D$23+'составляющая '!$E$23)*1000+ставка!I15</f>
        <v>4661.3311380649993</v>
      </c>
      <c r="J483" s="146">
        <f>((ставка!J15/1000*'составляющая '!$B$23*'составляющая '!$C$23)+'составляющая '!$D$23+'составляющая '!$E$23)*1000+ставка!J15</f>
        <v>4721.1382232599999</v>
      </c>
      <c r="K483" s="146">
        <f>((ставка!K15/1000*'составляющая '!$B$23*'составляющая '!$C$23)+'составляющая '!$D$23+'составляющая '!$E$23)*1000+ставка!K15</f>
        <v>4744.2584654049997</v>
      </c>
      <c r="L483" s="146">
        <f>((ставка!L15/1000*'составляющая '!$B$23*'составляющая '!$C$23)+'составляющая '!$D$23+'составляющая '!$E$23)*1000+ставка!L15</f>
        <v>4787.1422649349997</v>
      </c>
      <c r="M483" s="146">
        <f>((ставка!M15/1000*'составляющая '!$B$23*'составляющая '!$C$23)+'составляющая '!$D$23+'составляющая '!$E$23)*1000+ставка!M15</f>
        <v>4786.0879216450003</v>
      </c>
      <c r="N483" s="146">
        <f>((ставка!N15/1000*'составляющая '!$B$23*'составляющая '!$C$23)+'составляющая '!$D$23+'составляющая '!$E$23)*1000+ставка!N15</f>
        <v>4784.59247555</v>
      </c>
      <c r="O483" s="146">
        <f>((ставка!O15/1000*'составляющая '!$B$23*'составляющая '!$C$23)+'составляющая '!$D$23+'составляющая '!$E$23)*1000+ставка!O15</f>
        <v>4783.5704080750002</v>
      </c>
      <c r="P483" s="146">
        <f>((ставка!P15/1000*'составляющая '!$B$23*'составляющая '!$C$23)+'составляющая '!$D$23+'составляющая '!$E$23)*1000+ставка!P15</f>
        <v>4780.5472400699991</v>
      </c>
      <c r="Q483" s="146">
        <f>((ставка!Q15/1000*'составляющая '!$B$23*'составляющая '!$C$23)+'составляющая '!$D$23+'составляющая '!$E$23)*1000+ставка!Q15</f>
        <v>4776.9323487900001</v>
      </c>
      <c r="R483" s="146">
        <f>((ставка!R15/1000*'составляющая '!$B$23*'составляющая '!$C$23)+'составляющая '!$D$23+'составляющая '!$E$23)*1000+ставка!R15</f>
        <v>4777.9006232400006</v>
      </c>
      <c r="S483" s="146">
        <f>((ставка!S15/1000*'составляющая '!$B$23*'составляющая '!$C$23)+'составляющая '!$D$23+'составляющая '!$E$23)*1000+ставка!S15</f>
        <v>4777.1475208900001</v>
      </c>
      <c r="T483" s="146">
        <f>((ставка!T15/1000*'составляющая '!$B$23*'составляющая '!$C$23)+'составляющая '!$D$23+'составляющая '!$E$23)*1000+ставка!T15</f>
        <v>4703.1498357</v>
      </c>
      <c r="U483" s="146">
        <f>((ставка!U15/1000*'составляющая '!$B$23*'составляющая '!$C$23)+'составляющая '!$D$23+'составляющая '!$E$23)*1000+ставка!U15</f>
        <v>4726.3238708699992</v>
      </c>
      <c r="V483" s="146">
        <f>((ставка!V15/1000*'составляющая '!$B$23*'составляющая '!$C$23)+'составляющая '!$D$23+'составляющая '!$E$23)*1000+ставка!V15</f>
        <v>4760.7083724499998</v>
      </c>
      <c r="W483" s="146">
        <f>((ставка!W15/1000*'составляющая '!$B$23*'составляющая '!$C$23)+'составляющая '!$D$23+'составляющая '!$E$23)*1000+ставка!W15</f>
        <v>4804.2484468849998</v>
      </c>
      <c r="X483" s="146">
        <f>((ставка!X15/1000*'составляющая '!$B$23*'составляющая '!$C$23)+'составляющая '!$D$23+'составляющая '!$E$23)*1000+ставка!X15</f>
        <v>4734.62951393</v>
      </c>
      <c r="Y483" s="146">
        <f>((ставка!Y15/1000*'составляющая '!$B$23*'составляющая '!$C$23)+'составляющая '!$D$23+'составляющая '!$E$23)*1000+ставка!Y15</f>
        <v>4520.0276199950004</v>
      </c>
    </row>
    <row r="484" spans="1:25" s="104" customFormat="1" ht="15.75" hidden="1" outlineLevel="1" x14ac:dyDescent="0.25">
      <c r="A484" s="227">
        <v>12</v>
      </c>
      <c r="B484" s="146">
        <f>((ставка!B16/1000*'составляющая '!$B$23*'составляющая '!$C$23)+'составляющая '!$D$23+'составляющая '!$E$23)*1000+ставка!B16</f>
        <v>4349.1702139899999</v>
      </c>
      <c r="C484" s="146">
        <f>((ставка!C16/1000*'составляющая '!$B$23*'составляющая '!$C$23)+'составляющая '!$D$23+'составляющая '!$E$23)*1000+ставка!C16</f>
        <v>4252.052286655</v>
      </c>
      <c r="D484" s="146">
        <f>((ставка!D16/1000*'составляющая '!$B$23*'составляющая '!$C$23)+'составляющая '!$D$23+'составляющая '!$E$23)*1000+ставка!D16</f>
        <v>4222.7458466349999</v>
      </c>
      <c r="E484" s="146">
        <f>((ставка!E16/1000*'составляющая '!$B$23*'составляющая '!$C$23)+'составляющая '!$D$23+'составляющая '!$E$23)*1000+ставка!E16</f>
        <v>4147.9089902549995</v>
      </c>
      <c r="F484" s="146">
        <f>((ставка!F16/1000*'составляющая '!$B$23*'составляющая '!$C$23)+'составляющая '!$D$23+'составляющая '!$E$23)*1000+ставка!F16</f>
        <v>4244.6934008349999</v>
      </c>
      <c r="G484" s="146">
        <f>((ставка!G16/1000*'составляющая '!$B$23*'составляющая '!$C$23)+'составляющая '!$D$23+'составляющая '!$E$23)*1000+ставка!G16</f>
        <v>4319.19674046</v>
      </c>
      <c r="H484" s="146">
        <f>((ставка!H16/1000*'составляющая '!$B$23*'составляющая '!$C$23)+'составляющая '!$D$23+'составляющая '!$E$23)*1000+ставка!H16</f>
        <v>4395.8195252699998</v>
      </c>
      <c r="I484" s="146">
        <f>((ставка!I16/1000*'составляющая '!$B$23*'составляющая '!$C$23)+'составляющая '!$D$23+'составляющая '!$E$23)*1000+ставка!I16</f>
        <v>4678.6740093249991</v>
      </c>
      <c r="J484" s="146">
        <f>((ставка!J16/1000*'составляющая '!$B$23*'составляющая '!$C$23)+'составляющая '!$D$23+'составляющая '!$E$23)*1000+ставка!J16</f>
        <v>4770.8214611499998</v>
      </c>
      <c r="K484" s="146">
        <f>((ставка!K16/1000*'составляющая '!$B$23*'составляющая '!$C$23)+'составляющая '!$D$23+'составляющая '!$E$23)*1000+ставка!K16</f>
        <v>4783.1185466649995</v>
      </c>
      <c r="L484" s="146">
        <f>((ставка!L16/1000*'составляющая '!$B$23*'составляющая '!$C$23)+'составляющая '!$D$23+'составляющая '!$E$23)*1000+ставка!L16</f>
        <v>4790.7463976099998</v>
      </c>
      <c r="M484" s="146">
        <f>((ставка!M16/1000*'составляющая '!$B$23*'составляющая '!$C$23)+'составляющая '!$D$23+'составляющая '!$E$23)*1000+ставка!M16</f>
        <v>4788.8636417349999</v>
      </c>
      <c r="N484" s="146">
        <f>((ставка!N16/1000*'составляющая '!$B$23*'составляющая '!$C$23)+'составляющая '!$D$23+'составляющая '!$E$23)*1000+ставка!N16</f>
        <v>4786.8625412049996</v>
      </c>
      <c r="O484" s="146">
        <f>((ставка!O16/1000*'составляющая '!$B$23*'составляющая '!$C$23)+'составляющая '!$D$23+'составляющая '!$E$23)*1000+ставка!O16</f>
        <v>4786.0879216450003</v>
      </c>
      <c r="P484" s="146">
        <f>((ставка!P16/1000*'составляющая '!$B$23*'составляющая '!$C$23)+'составляющая '!$D$23+'составляющая '!$E$23)*1000+ставка!P16</f>
        <v>4785.6145430249999</v>
      </c>
      <c r="Q484" s="146">
        <f>((ставка!Q16/1000*'составляющая '!$B$23*'составляющая '!$C$23)+'составляющая '!$D$23+'составляющая '!$E$23)*1000+ставка!Q16</f>
        <v>4785.2057160349996</v>
      </c>
      <c r="R484" s="146">
        <f>((ставка!R16/1000*'составляющая '!$B$23*'составляющая '!$C$23)+'составляющая '!$D$23+'составляющая '!$E$23)*1000+ставка!R16</f>
        <v>4784.8399234649996</v>
      </c>
      <c r="S484" s="146">
        <f>((ставка!S16/1000*'составляющая '!$B$23*'составляющая '!$C$23)+'составляющая '!$D$23+'составляющая '!$E$23)*1000+ставка!S16</f>
        <v>4780.6548261200005</v>
      </c>
      <c r="T484" s="146">
        <f>((ставка!T16/1000*'составляющая '!$B$23*'составляющая '!$C$23)+'составляющая '!$D$23+'составляющая '!$E$23)*1000+ставка!T16</f>
        <v>4724.1075982399998</v>
      </c>
      <c r="U484" s="146">
        <f>((ставка!U16/1000*'составляющая '!$B$23*'составляющая '!$C$23)+'составляющая '!$D$23+'составляющая '!$E$23)*1000+ставка!U16</f>
        <v>4778.9872423449997</v>
      </c>
      <c r="V484" s="146">
        <f>((ставка!V16/1000*'составляющая '!$B$23*'составляющая '!$C$23)+'составляющая '!$D$23+'составляющая '!$E$23)*1000+ставка!V16</f>
        <v>4811.6611257300001</v>
      </c>
      <c r="W484" s="146">
        <f>((ставка!W16/1000*'составляющая '!$B$23*'составляющая '!$C$23)+'составляющая '!$D$23+'составляющая '!$E$23)*1000+ставка!W16</f>
        <v>4806.9380981349996</v>
      </c>
      <c r="X484" s="146">
        <f>((ставка!X16/1000*'составляющая '!$B$23*'составляющая '!$C$23)+'составляющая '!$D$23+'составляющая '!$E$23)*1000+ставка!X16</f>
        <v>4715.50071424</v>
      </c>
      <c r="Y484" s="146">
        <f>((ставка!Y16/1000*'составляющая '!$B$23*'составляющая '!$C$23)+'составляющая '!$D$23+'составляющая '!$E$23)*1000+ставка!Y16</f>
        <v>4455.7879895400001</v>
      </c>
    </row>
    <row r="485" spans="1:25" s="104" customFormat="1" ht="15.75" hidden="1" outlineLevel="1" x14ac:dyDescent="0.25">
      <c r="A485" s="227">
        <v>13</v>
      </c>
      <c r="B485" s="146">
        <f>((ставка!B17/1000*'составляющая '!$B$23*'составляющая '!$C$23)+'составляющая '!$D$23+'составляющая '!$E$23)*1000+ставка!B17</f>
        <v>4318.40060369</v>
      </c>
      <c r="C485" s="146">
        <f>((ставка!C17/1000*'составляющая '!$B$23*'составляющая '!$C$23)+'составляющая '!$D$23+'составляющая '!$E$23)*1000+ставка!C17</f>
        <v>4227.0492886349994</v>
      </c>
      <c r="D485" s="146">
        <f>((ставка!D17/1000*'составляющая '!$B$23*'составляющая '!$C$23)+'составляющая '!$D$23+'составляющая '!$E$23)*1000+ставка!D17</f>
        <v>4160.7870404400001</v>
      </c>
      <c r="E485" s="146">
        <f>((ставка!E17/1000*'составляющая '!$B$23*'составляющая '!$C$23)+'составляющая '!$D$23+'составляющая '!$E$23)*1000+ставка!E17</f>
        <v>4102.5399529699998</v>
      </c>
      <c r="F485" s="146">
        <f>((ставка!F17/1000*'составляющая '!$B$23*'составляющая '!$C$23)+'составляющая '!$D$23+'составляющая '!$E$23)*1000+ставка!F17</f>
        <v>4229.23328545</v>
      </c>
      <c r="G485" s="146">
        <f>((ставка!G17/1000*'составляющая '!$B$23*'составляющая '!$C$23)+'составляющая '!$D$23+'составляющая '!$E$23)*1000+ставка!G17</f>
        <v>4282.81113835</v>
      </c>
      <c r="H485" s="146">
        <f>((ставка!H17/1000*'составляющая '!$B$23*'составляющая '!$C$23)+'составляющая '!$D$23+'составляющая '!$E$23)*1000+ставка!H17</f>
        <v>4323.24197594</v>
      </c>
      <c r="I485" s="146">
        <f>((ставка!I17/1000*'составляющая '!$B$23*'составляющая '!$C$23)+'составляющая '!$D$23+'составляющая '!$E$23)*1000+ставка!I17</f>
        <v>4518.0910710950002</v>
      </c>
      <c r="J485" s="146">
        <f>((ставка!J17/1000*'составляющая '!$B$23*'составляющая '!$C$23)+'составляющая '!$D$23+'составляющая '!$E$23)*1000+ставка!J17</f>
        <v>4723.6987712499995</v>
      </c>
      <c r="K485" s="146">
        <f>((ставка!K17/1000*'составляющая '!$B$23*'составляющая '!$C$23)+'составляющая '!$D$23+'составляющая '!$E$23)*1000+ставка!K17</f>
        <v>4778.9872423449997</v>
      </c>
      <c r="L485" s="146">
        <f>((ставка!L17/1000*'составляющая '!$B$23*'составляющая '!$C$23)+'составляющая '!$D$23+'составляющая '!$E$23)*1000+ставка!L17</f>
        <v>4785.1411644049995</v>
      </c>
      <c r="M485" s="146">
        <f>((ставка!M17/1000*'составляющая '!$B$23*'составляющая '!$C$23)+'составляющая '!$D$23+'составляющая '!$E$23)*1000+ставка!M17</f>
        <v>4782.72047828</v>
      </c>
      <c r="N485" s="146">
        <f>((ставка!N17/1000*'составляющая '!$B$23*'составляющая '!$C$23)+'составляющая '!$D$23+'составляющая '!$E$23)*1000+ставка!N17</f>
        <v>4761.1494752549997</v>
      </c>
      <c r="O485" s="146">
        <f>((ставка!O17/1000*'составляющая '!$B$23*'составляющая '!$C$23)+'составляющая '!$D$23+'составляющая '!$E$23)*1000+ставка!O17</f>
        <v>4779.2669660749998</v>
      </c>
      <c r="P485" s="146">
        <f>((ставка!P17/1000*'составляющая '!$B$23*'составляющая '!$C$23)+'составляющая '!$D$23+'составляющая '!$E$23)*1000+ставка!P17</f>
        <v>4759.5034086899996</v>
      </c>
      <c r="Q485" s="146">
        <f>((ставка!Q17/1000*'составляющая '!$B$23*'составляющая '!$C$23)+'составляющая '!$D$23+'составляющая '!$E$23)*1000+ставка!Q17</f>
        <v>4755.8992760150004</v>
      </c>
      <c r="R485" s="146">
        <f>((ставка!R17/1000*'составляющая '!$B$23*'составляющая '!$C$23)+'составляющая '!$D$23+'составляющая '!$E$23)*1000+ставка!R17</f>
        <v>4773.8015947349995</v>
      </c>
      <c r="S485" s="146">
        <f>((ставка!S17/1000*'составляющая '!$B$23*'составляющая '!$C$23)+'составляющая '!$D$23+'составляющая '!$E$23)*1000+ставка!S17</f>
        <v>4740.6758499400003</v>
      </c>
      <c r="T485" s="146">
        <f>((ставка!T17/1000*'составляющая '!$B$23*'составляющая '!$C$23)+'составляющая '!$D$23+'составляющая '!$E$23)*1000+ставка!T17</f>
        <v>4696.8668103799992</v>
      </c>
      <c r="U485" s="146">
        <f>((ставка!U17/1000*'составляющая '!$B$23*'составляющая '!$C$23)+'составляющая '!$D$23+'составляющая '!$E$23)*1000+ставка!U17</f>
        <v>4719.8471906599998</v>
      </c>
      <c r="V485" s="146">
        <f>((ставка!V17/1000*'составляющая '!$B$23*'составляющая '!$C$23)+'составляющая '!$D$23+'составляющая '!$E$23)*1000+ставка!V17</f>
        <v>4800.7303830500005</v>
      </c>
      <c r="W485" s="146">
        <f>((ставка!W17/1000*'составляющая '!$B$23*'составляющая '!$C$23)+'составляющая '!$D$23+'составляющая '!$E$23)*1000+ставка!W17</f>
        <v>4798.6862480999998</v>
      </c>
      <c r="X485" s="146">
        <f>((ставка!X17/1000*'составляющая '!$B$23*'составляющая '!$C$23)+'составляющая '!$D$23+'составляющая '!$E$23)*1000+ставка!X17</f>
        <v>4712.6389253099996</v>
      </c>
      <c r="Y485" s="146">
        <f>((ставка!Y17/1000*'составляющая '!$B$23*'составляющая '!$C$23)+'составляющая '!$D$23+'составляющая '!$E$23)*1000+ставка!Y17</f>
        <v>4533.2499455399993</v>
      </c>
    </row>
    <row r="486" spans="1:25" s="104" customFormat="1" ht="15.75" hidden="1" outlineLevel="1" x14ac:dyDescent="0.25">
      <c r="A486" s="227">
        <v>14</v>
      </c>
      <c r="B486" s="146">
        <f>((ставка!B18/1000*'составляющая '!$B$23*'составляющая '!$C$23)+'составляющая '!$D$23+'составляющая '!$E$23)*1000+ставка!B18</f>
        <v>4489.8389743650005</v>
      </c>
      <c r="C486" s="146">
        <f>((ставка!C18/1000*'составляющая '!$B$23*'составляющая '!$C$23)+'составляющая '!$D$23+'составляющая '!$E$23)*1000+ставка!C18</f>
        <v>4346.1793217999993</v>
      </c>
      <c r="D486" s="146">
        <f>((ставка!D18/1000*'составляющая '!$B$23*'составляющая '!$C$23)+'составляющая '!$D$23+'составляющая '!$E$23)*1000+ставка!D18</f>
        <v>4322.1338396249994</v>
      </c>
      <c r="E486" s="146">
        <f>((ставка!E18/1000*'составляющая '!$B$23*'составляющая '!$C$23)+'составляющая '!$D$23+'составляющая '!$E$23)*1000+ставка!E18</f>
        <v>4267.8566773999992</v>
      </c>
      <c r="F486" s="146">
        <f>((ставка!F18/1000*'составляющая '!$B$23*'составляющая '!$C$23)+'составляющая '!$D$23+'составляющая '!$E$23)*1000+ставка!F18</f>
        <v>4260.0674473799991</v>
      </c>
      <c r="G486" s="146">
        <f>((ставка!G18/1000*'составляющая '!$B$23*'составляющая '!$C$23)+'составляющая '!$D$23+'составляющая '!$E$23)*1000+ставка!G18</f>
        <v>4264.9410954449995</v>
      </c>
      <c r="H486" s="146">
        <f>((ставка!H18/1000*'составляющая '!$B$23*'составляющая '!$C$23)+'составляющая '!$D$23+'составляющая '!$E$23)*1000+ставка!H18</f>
        <v>4263.9082693649998</v>
      </c>
      <c r="I486" s="146">
        <f>((ставка!I18/1000*'составляющая '!$B$23*'составляющая '!$C$23)+'составляющая '!$D$23+'составляющая '!$E$23)*1000+ставка!I18</f>
        <v>4338.4331261999996</v>
      </c>
      <c r="J486" s="146">
        <f>((ставка!J18/1000*'составляющая '!$B$23*'составляющая '!$C$23)+'составляющая '!$D$23+'составляющая '!$E$23)*1000+ставка!J18</f>
        <v>4662.4500329849998</v>
      </c>
      <c r="K486" s="146">
        <f>((ставка!K18/1000*'составляющая '!$B$23*'составляющая '!$C$23)+'составляющая '!$D$23+'составляющая '!$E$23)*1000+ставка!K18</f>
        <v>4724.6885629099997</v>
      </c>
      <c r="L486" s="146">
        <f>((ставка!L18/1000*'составляющая '!$B$23*'составляющая '!$C$23)+'составляющая '!$D$23+'составляющая '!$E$23)*1000+ставка!L18</f>
        <v>4770.3480825299994</v>
      </c>
      <c r="M486" s="146">
        <f>((ставка!M18/1000*'составляющая '!$B$23*'составляющая '!$C$23)+'составляющая '!$D$23+'составляющая '!$E$23)*1000+ставка!M18</f>
        <v>4775.6305575850001</v>
      </c>
      <c r="N486" s="146">
        <f>((ставка!N18/1000*'составляющая '!$B$23*'составляющая '!$C$23)+'составляющая '!$D$23+'составляющая '!$E$23)*1000+ставка!N18</f>
        <v>4774.5654556899999</v>
      </c>
      <c r="O486" s="146">
        <f>((ставка!O18/1000*'составляющая '!$B$23*'составляющая '!$C$23)+'составляющая '!$D$23+'составляющая '!$E$23)*1000+ставка!O18</f>
        <v>4772.4244932949996</v>
      </c>
      <c r="P486" s="146">
        <f>((ставка!P18/1000*'составляющая '!$B$23*'составляющая '!$C$23)+'составляющая '!$D$23+'составляющая '!$E$23)*1000+ставка!P18</f>
        <v>4775.6197989800003</v>
      </c>
      <c r="Q486" s="146">
        <f>((ставка!Q18/1000*'составляющая '!$B$23*'составляющая '!$C$23)+'составляющая '!$D$23+'составляющая '!$E$23)*1000+ставка!Q18</f>
        <v>4775.6090403750004</v>
      </c>
      <c r="R486" s="146">
        <f>((ставка!R18/1000*'составляющая '!$B$23*'составляющая '!$C$23)+'составляющая '!$D$23+'составляющая '!$E$23)*1000+ставка!R18</f>
        <v>4775.2647650150002</v>
      </c>
      <c r="S486" s="146">
        <f>((ставка!S18/1000*'составляющая '!$B$23*'составляющая '!$C$23)+'составляющая '!$D$23+'составляющая '!$E$23)*1000+ставка!S18</f>
        <v>4772.0156663049993</v>
      </c>
      <c r="T486" s="146">
        <f>((ставка!T18/1000*'составляющая '!$B$23*'составляющая '!$C$23)+'составляющая '!$D$23+'составляющая '!$E$23)*1000+ставка!T18</f>
        <v>4690.5837850600001</v>
      </c>
      <c r="U486" s="146">
        <f>((ставка!U18/1000*'составляющая '!$B$23*'составляющая '!$C$23)+'составляющая '!$D$23+'составляющая '!$E$23)*1000+ставка!U18</f>
        <v>4732.5208273500002</v>
      </c>
      <c r="V486" s="146">
        <f>((ставка!V18/1000*'составляющая '!$B$23*'составляющая '!$C$23)+'составляющая '!$D$23+'составляющая '!$E$23)*1000+ставка!V18</f>
        <v>4788.0997807799995</v>
      </c>
      <c r="W486" s="146">
        <f>((ставка!W18/1000*'составляющая '!$B$23*'составляющая '!$C$23)+'составляющая '!$D$23+'составляющая '!$E$23)*1000+ставка!W18</f>
        <v>4787.3251612200002</v>
      </c>
      <c r="X486" s="146">
        <f>((ставка!X18/1000*'составляющая '!$B$23*'составляющая '!$C$23)+'составляющая '!$D$23+'составляющая '!$E$23)*1000+ставка!X18</f>
        <v>4716.221540775</v>
      </c>
      <c r="Y486" s="146">
        <f>((ставка!Y18/1000*'составляющая '!$B$23*'составляющая '!$C$23)+'составляющая '!$D$23+'составляющая '!$E$23)*1000+ставка!Y18</f>
        <v>4593.2184098099997</v>
      </c>
    </row>
    <row r="487" spans="1:25" s="104" customFormat="1" ht="15.75" hidden="1" outlineLevel="1" x14ac:dyDescent="0.25">
      <c r="A487" s="227">
        <v>15</v>
      </c>
      <c r="B487" s="146">
        <f>((ставка!B19/1000*'составляющая '!$B$23*'составляющая '!$C$23)+'составляющая '!$D$23+'составляющая '!$E$23)*1000+ставка!B19</f>
        <v>4433.1626432249996</v>
      </c>
      <c r="C487" s="146">
        <f>((ставка!C19/1000*'составляющая '!$B$23*'составляющая '!$C$23)+'составляющая '!$D$23+'составляющая '!$E$23)*1000+ставка!C19</f>
        <v>4297.4966341750005</v>
      </c>
      <c r="D487" s="146">
        <f>((ставка!D19/1000*'составляющая '!$B$23*'составляющая '!$C$23)+'составляющая '!$D$23+'составляющая '!$E$23)*1000+ставка!D19</f>
        <v>4248.0285683849997</v>
      </c>
      <c r="E487" s="146">
        <f>((ставка!E19/1000*'составляющая '!$B$23*'составляющая '!$C$23)+'составляющая '!$D$23+'составляющая '!$E$23)*1000+ставка!E19</f>
        <v>4163.465933085</v>
      </c>
      <c r="F487" s="146">
        <f>((ставка!F19/1000*'составляющая '!$B$23*'составляющая '!$C$23)+'составляющая '!$D$23+'составляющая '!$E$23)*1000+ставка!F19</f>
        <v>4161.6154530249996</v>
      </c>
      <c r="G487" s="146">
        <f>((ставка!G19/1000*'составляющая '!$B$23*'составляющая '!$C$23)+'составляющая '!$D$23+'составляющая '!$E$23)*1000+ставка!G19</f>
        <v>4160.3244204250004</v>
      </c>
      <c r="H487" s="146">
        <f>((ставка!H19/1000*'составляющая '!$B$23*'составляющая '!$C$23)+'составляющая '!$D$23+'составляющая '!$E$23)*1000+ставка!H19</f>
        <v>4165.5853782699996</v>
      </c>
      <c r="I487" s="146">
        <f>((ставка!I19/1000*'составляющая '!$B$23*'составляющая '!$C$23)+'составляющая '!$D$23+'составляющая '!$E$23)*1000+ставка!I19</f>
        <v>4223.0255703649991</v>
      </c>
      <c r="J487" s="146">
        <f>((ставка!J19/1000*'составляющая '!$B$23*'составляющая '!$C$23)+'составляющая '!$D$23+'составляющая '!$E$23)*1000+ставка!J19</f>
        <v>4332.268445535</v>
      </c>
      <c r="K487" s="146">
        <f>((ставка!K19/1000*'составляющая '!$B$23*'составляющая '!$C$23)+'составляющая '!$D$23+'составляющая '!$E$23)*1000+ставка!K19</f>
        <v>4464.6208042449998</v>
      </c>
      <c r="L487" s="146">
        <f>((ставка!L19/1000*'составляющая '!$B$23*'составляющая '!$C$23)+'составляющая '!$D$23+'составляющая '!$E$23)*1000+ставка!L19</f>
        <v>4663.5796865100001</v>
      </c>
      <c r="M487" s="146">
        <f>((ставка!M19/1000*'составляющая '!$B$23*'составляющая '!$C$23)+'составляющая '!$D$23+'составляющая '!$E$23)*1000+ставка!M19</f>
        <v>4717.73850408</v>
      </c>
      <c r="N487" s="146">
        <f>((ставка!N19/1000*'составляющая '!$B$23*'составляющая '!$C$23)+'составляющая '!$D$23+'составляющая '!$E$23)*1000+ставка!N19</f>
        <v>4711.7674783049997</v>
      </c>
      <c r="O487" s="146">
        <f>((ставка!O19/1000*'составляющая '!$B$23*'составляющая '!$C$23)+'составляющая '!$D$23+'составляющая '!$E$23)*1000+ставка!O19</f>
        <v>4709.7878949850001</v>
      </c>
      <c r="P487" s="146">
        <f>((ставка!P19/1000*'составляющая '!$B$23*'составляющая '!$C$23)+'составляющая '!$D$23+'составляющая '!$E$23)*1000+ставка!P19</f>
        <v>4707.2703814149991</v>
      </c>
      <c r="Q487" s="146">
        <f>((ставка!Q19/1000*'составляющая '!$B$23*'составляющая '!$C$23)+'составляющая '!$D$23+'составляющая '!$E$23)*1000+ставка!Q19</f>
        <v>4756.8352746499995</v>
      </c>
      <c r="R487" s="146">
        <f>((ставка!R19/1000*'составляющая '!$B$23*'составляющая '!$C$23)+'составляющая '!$D$23+'составляющая '!$E$23)*1000+ставка!R19</f>
        <v>4758.6319616849996</v>
      </c>
      <c r="S487" s="146">
        <f>((ставка!S19/1000*'составляющая '!$B$23*'составляющая '!$C$23)+'составляющая '!$D$23+'составляющая '!$E$23)*1000+ставка!S19</f>
        <v>4763.07526555</v>
      </c>
      <c r="T487" s="146">
        <f>((ставка!T19/1000*'составляющая '!$B$23*'составляющая '!$C$23)+'составляющая '!$D$23+'составляющая '!$E$23)*1000+ставка!T19</f>
        <v>4667.19457779</v>
      </c>
      <c r="U487" s="146">
        <f>((ставка!U19/1000*'составляющая '!$B$23*'составляющая '!$C$23)+'составляющая '!$D$23+'составляющая '!$E$23)*1000+ставка!U19</f>
        <v>4710.7023764099995</v>
      </c>
      <c r="V487" s="146">
        <f>((ставка!V19/1000*'составляющая '!$B$23*'составляющая '!$C$23)+'составляющая '!$D$23+'составляющая '!$E$23)*1000+ставка!V19</f>
        <v>4794.0062549249997</v>
      </c>
      <c r="W487" s="146">
        <f>((ставка!W19/1000*'составляющая '!$B$23*'составляющая '!$C$23)+'составляющая '!$D$23+'составляющая '!$E$23)*1000+ставка!W19</f>
        <v>4790.0148124699999</v>
      </c>
      <c r="X487" s="146">
        <f>((ставка!X19/1000*'составляющая '!$B$23*'составляющая '!$C$23)+'составляющая '!$D$23+'составляющая '!$E$23)*1000+ставка!X19</f>
        <v>4703.4295594299992</v>
      </c>
      <c r="Y487" s="146">
        <f>((ставка!Y19/1000*'составляющая '!$B$23*'составляющая '!$C$23)+'составляющая '!$D$23+'составляющая '!$E$23)*1000+ставка!Y19</f>
        <v>4525.9986457699997</v>
      </c>
    </row>
    <row r="488" spans="1:25" s="104" customFormat="1" ht="15.75" hidden="1" outlineLevel="1" x14ac:dyDescent="0.25">
      <c r="A488" s="227">
        <v>16</v>
      </c>
      <c r="B488" s="146">
        <f>((ставка!B20/1000*'составляющая '!$B$23*'составляющая '!$C$23)+'составляющая '!$D$23+'составляющая '!$E$23)*1000+ставка!B20</f>
        <v>4342.2954653950001</v>
      </c>
      <c r="C488" s="146">
        <f>((ставка!C20/1000*'составляющая '!$B$23*'составляющая '!$C$23)+'составляющая '!$D$23+'составляющая '!$E$23)*1000+ставка!C20</f>
        <v>4159.3884217899995</v>
      </c>
      <c r="D488" s="146">
        <f>((ставка!D20/1000*'составляющая '!$B$23*'составляющая '!$C$23)+'составляющая '!$D$23+'составляющая '!$E$23)*1000+ставка!D20</f>
        <v>4161.6369702349994</v>
      </c>
      <c r="E488" s="146">
        <f>((ставка!E20/1000*'составляющая '!$B$23*'составляющая '!$C$23)+'составляющая '!$D$23+'составляющая '!$E$23)*1000+ставка!E20</f>
        <v>4119.5493074750002</v>
      </c>
      <c r="F488" s="146">
        <f>((ставка!F20/1000*'составляющая '!$B$23*'составляющая '!$C$23)+'составляющая '!$D$23+'составляющая '!$E$23)*1000+ставка!F20</f>
        <v>4141.0342416599997</v>
      </c>
      <c r="G488" s="146">
        <f>((ставка!G20/1000*'составляющая '!$B$23*'составляющая '!$C$23)+'составляющая '!$D$23+'составляющая '!$E$23)*1000+ставка!G20</f>
        <v>4184.2085235249997</v>
      </c>
      <c r="H488" s="146">
        <f>((ставка!H20/1000*'составляющая '!$B$23*'составляющая '!$C$23)+'составляющая '!$D$23+'составляющая '!$E$23)*1000+ставка!H20</f>
        <v>4316.4210203700004</v>
      </c>
      <c r="I488" s="146">
        <f>((ставка!I20/1000*'составляющая '!$B$23*'составляющая '!$C$23)+'составляющая '!$D$23+'составляющая '!$E$23)*1000+ставка!I20</f>
        <v>4569.9905816150003</v>
      </c>
      <c r="J488" s="146">
        <f>((ставка!J20/1000*'составляющая '!$B$23*'составляющая '!$C$23)+'составляющая '!$D$23+'составляющая '!$E$23)*1000+ставка!J20</f>
        <v>4708.4107935449993</v>
      </c>
      <c r="K488" s="146">
        <f>((ставка!K20/1000*'составляющая '!$B$23*'составляющая '!$C$23)+'составляющая '!$D$23+'составляющая '!$E$23)*1000+ставка!K20</f>
        <v>4773.7693189199999</v>
      </c>
      <c r="L488" s="146">
        <f>((ставка!L20/1000*'составляющая '!$B$23*'составляющая '!$C$23)+'составляющая '!$D$23+'составляющая '!$E$23)*1000+ставка!L20</f>
        <v>4787.9384017049997</v>
      </c>
      <c r="M488" s="146">
        <f>((ставка!M20/1000*'составляющая '!$B$23*'составляющая '!$C$23)+'составляющая '!$D$23+'составляющая '!$E$23)*1000+ставка!M20</f>
        <v>4777.2873827549993</v>
      </c>
      <c r="N488" s="146">
        <f>((ставка!N20/1000*'составляющая '!$B$23*'составляющая '!$C$23)+'составляющая '!$D$23+'составляющая '!$E$23)*1000+ставка!N20</f>
        <v>4778.5784153549994</v>
      </c>
      <c r="O488" s="146">
        <f>((ставка!O20/1000*'составляющая '!$B$23*'составляющая '!$C$23)+'составляющая '!$D$23+'составляющая '!$E$23)*1000+ставка!O20</f>
        <v>4784.1944071649996</v>
      </c>
      <c r="P488" s="146">
        <f>((ставка!P20/1000*'составляющая '!$B$23*'составляющая '!$C$23)+'составляющая '!$D$23+'составляющая '!$E$23)*1000+ставка!P20</f>
        <v>4783.3337187649995</v>
      </c>
      <c r="Q488" s="146">
        <f>((ставка!Q20/1000*'составляющая '!$B$23*'составляющая '!$C$23)+'составляющая '!$D$23+'составляющая '!$E$23)*1000+ставка!Q20</f>
        <v>4777.0184176299999</v>
      </c>
      <c r="R488" s="146">
        <f>((ставка!R20/1000*'составляющая '!$B$23*'составляющая '!$C$23)+'составляющая '!$D$23+'составляющая '!$E$23)*1000+ставка!R20</f>
        <v>4773.694008685</v>
      </c>
      <c r="S488" s="146">
        <f>((ставка!S20/1000*'составляющая '!$B$23*'составляющая '!$C$23)+'составляющая '!$D$23+'составляющая '!$E$23)*1000+ставка!S20</f>
        <v>4752.9406596399995</v>
      </c>
      <c r="T488" s="146">
        <f>((ставка!T20/1000*'составляющая '!$B$23*'составляющая '!$C$23)+'составляющая '!$D$23+'составляющая '!$E$23)*1000+ставка!T20</f>
        <v>4756.7599644149996</v>
      </c>
      <c r="U488" s="146">
        <f>((ставка!U20/1000*'составляющая '!$B$23*'составляющая '!$C$23)+'составляющая '!$D$23+'составляющая '!$E$23)*1000+ставка!U20</f>
        <v>4765.4744344649998</v>
      </c>
      <c r="V488" s="146">
        <f>((ставка!V20/1000*'составляющая '!$B$23*'составляющая '!$C$23)+'составляющая '!$D$23+'составляющая '!$E$23)*1000+ставка!V20</f>
        <v>4828.5951699999996</v>
      </c>
      <c r="W488" s="146">
        <f>((ставка!W20/1000*'составляющая '!$B$23*'составляющая '!$C$23)+'составляющая '!$D$23+'составляющая '!$E$23)*1000+ставка!W20</f>
        <v>4863.5283604349997</v>
      </c>
      <c r="X488" s="146">
        <f>((ставка!X20/1000*'составляющая '!$B$23*'составляющая '!$C$23)+'составляющая '!$D$23+'составляющая '!$E$23)*1000+ставка!X20</f>
        <v>4772.1662867750001</v>
      </c>
      <c r="Y488" s="146">
        <f>((ставка!Y20/1000*'составляющая '!$B$23*'составляющая '!$C$23)+'составляющая '!$D$23+'составляющая '!$E$23)*1000+ставка!Y20</f>
        <v>4564.094866075</v>
      </c>
    </row>
    <row r="489" spans="1:25" s="104" customFormat="1" ht="15.75" hidden="1" outlineLevel="1" x14ac:dyDescent="0.25">
      <c r="A489" s="227">
        <v>17</v>
      </c>
      <c r="B489" s="146">
        <f>((ставка!B21/1000*'составляющая '!$B$23*'составляющая '!$C$23)+'составляющая '!$D$23+'составляющая '!$E$23)*1000+ставка!B21</f>
        <v>4365.4695005650001</v>
      </c>
      <c r="C489" s="146">
        <f>((ставка!C21/1000*'составляющая '!$B$23*'составляющая '!$C$23)+'составляющая '!$D$23+'составляющая '!$E$23)*1000+ставка!C21</f>
        <v>4245.7369855199995</v>
      </c>
      <c r="D489" s="146">
        <f>((ставка!D21/1000*'составляющая '!$B$23*'составляющая '!$C$23)+'составляющая '!$D$23+'составляющая '!$E$23)*1000+ставка!D21</f>
        <v>4219.0771623299997</v>
      </c>
      <c r="E489" s="146">
        <f>((ставка!E21/1000*'составляющая '!$B$23*'составляющая '!$C$23)+'составляющая '!$D$23+'составляющая '!$E$23)*1000+ставка!E21</f>
        <v>4166.564411325</v>
      </c>
      <c r="F489" s="146">
        <f>((ставка!F21/1000*'составляющая '!$B$23*'составляющая '!$C$23)+'составляющая '!$D$23+'составляющая '!$E$23)*1000+ставка!F21</f>
        <v>4230.319904555</v>
      </c>
      <c r="G489" s="146">
        <f>((ставка!G21/1000*'составляющая '!$B$23*'составляющая '!$C$23)+'составляющая '!$D$23+'составляющая '!$E$23)*1000+ставка!G21</f>
        <v>4259.5079999199997</v>
      </c>
      <c r="H489" s="146">
        <f>((ставка!H21/1000*'составляющая '!$B$23*'составляющая '!$C$23)+'составляющая '!$D$23+'составляющая '!$E$23)*1000+ставка!H21</f>
        <v>4356.1955830549996</v>
      </c>
      <c r="I489" s="146">
        <f>((ставка!I21/1000*'составляющая '!$B$23*'составляющая '!$C$23)+'составляющая '!$D$23+'составляющая '!$E$23)*1000+ставка!I21</f>
        <v>4571.6258895749997</v>
      </c>
      <c r="J489" s="146">
        <f>((ставка!J21/1000*'составляющая '!$B$23*'составляющая '!$C$23)+'составляющая '!$D$23+'составляющая '!$E$23)*1000+ставка!J21</f>
        <v>4675.2958073549999</v>
      </c>
      <c r="K489" s="146">
        <f>((ставка!K21/1000*'составляющая '!$B$23*'составляющая '!$C$23)+'составляющая '!$D$23+'составляющая '!$E$23)*1000+ставка!K21</f>
        <v>4784.2266829800001</v>
      </c>
      <c r="L489" s="146">
        <f>((ставка!L21/1000*'составляющая '!$B$23*'составляющая '!$C$23)+'составляющая '!$D$23+'составляющая '!$E$23)*1000+ставка!L21</f>
        <v>4797.298388055</v>
      </c>
      <c r="M489" s="146">
        <f>((ставка!M21/1000*'составляющая '!$B$23*'составляющая '!$C$23)+'составляющая '!$D$23+'составляющая '!$E$23)*1000+ставка!M21</f>
        <v>4794.0062549249997</v>
      </c>
      <c r="N489" s="146">
        <f>((ставка!N21/1000*'составляющая '!$B$23*'составляющая '!$C$23)+'составляющая '!$D$23+'составляющая '!$E$23)*1000+ставка!N21</f>
        <v>4782.2363410549997</v>
      </c>
      <c r="O489" s="146">
        <f>((ставка!O21/1000*'составляющая '!$B$23*'составляющая '!$C$23)+'составляющая '!$D$23+'составляющая '!$E$23)*1000+ставка!O21</f>
        <v>4794.8239089049994</v>
      </c>
      <c r="P489" s="146">
        <f>((ставка!P21/1000*'составляющая '!$B$23*'составляющая '!$C$23)+'составляющая '!$D$23+'составляющая '!$E$23)*1000+ставка!P21</f>
        <v>4794.7270814599997</v>
      </c>
      <c r="Q489" s="146">
        <f>((ставка!Q21/1000*'составляющая '!$B$23*'составляющая '!$C$23)+'составляющая '!$D$23+'составляющая '!$E$23)*1000+ставка!Q21</f>
        <v>4794.5872195950005</v>
      </c>
      <c r="R489" s="146">
        <f>((ставка!R21/1000*'составляющая '!$B$23*'составляющая '!$C$23)+'составляющая '!$D$23+'составляющая '!$E$23)*1000+ставка!R21</f>
        <v>4792.9411530299994</v>
      </c>
      <c r="S489" s="146">
        <f>((ставка!S21/1000*'составляющая '!$B$23*'составляющая '!$C$23)+'составляющая '!$D$23+'составляющая '!$E$23)*1000+ставка!S21</f>
        <v>4779.0410353699999</v>
      </c>
      <c r="T489" s="146">
        <f>((ставка!T21/1000*'составляющая '!$B$23*'составляющая '!$C$23)+'составляющая '!$D$23+'составляющая '!$E$23)*1000+ставка!T21</f>
        <v>4785.38861232</v>
      </c>
      <c r="U489" s="146">
        <f>((ставка!U21/1000*'составляющая '!$B$23*'составляющая '!$C$23)+'составляющая '!$D$23+'составляющая '!$E$23)*1000+ставка!U21</f>
        <v>4764.8611939799994</v>
      </c>
      <c r="V489" s="146">
        <f>((ставка!V21/1000*'составляющая '!$B$23*'составляющая '!$C$23)+'составляющая '!$D$23+'составляющая '!$E$23)*1000+ставка!V21</f>
        <v>4844.2381816699999</v>
      </c>
      <c r="W489" s="146">
        <f>((ставка!W21/1000*'составляющая '!$B$23*'составляющая '!$C$23)+'составляющая '!$D$23+'составляющая '!$E$23)*1000+ставка!W21</f>
        <v>4871.52200395</v>
      </c>
      <c r="X489" s="146">
        <f>((ставка!X21/1000*'составляющая '!$B$23*'составляющая '!$C$23)+'составляющая '!$D$23+'составляющая '!$E$23)*1000+ставка!X21</f>
        <v>4767.4647763900002</v>
      </c>
      <c r="Y489" s="146">
        <f>((ставка!Y21/1000*'составляющая '!$B$23*'составляющая '!$C$23)+'составляющая '!$D$23+'составляющая '!$E$23)*1000+ставка!Y21</f>
        <v>4556.6499114150001</v>
      </c>
    </row>
    <row r="490" spans="1:25" s="104" customFormat="1" ht="15.75" hidden="1" outlineLevel="1" x14ac:dyDescent="0.25">
      <c r="A490" s="227">
        <v>18</v>
      </c>
      <c r="B490" s="146">
        <f>((ставка!B22/1000*'составляющая '!$B$23*'составляющая '!$C$23)+'составляющая '!$D$23+'составляющая '!$E$23)*1000+ставка!B22</f>
        <v>4366.7282573499997</v>
      </c>
      <c r="C490" s="146">
        <f>((ставка!C22/1000*'составляющая '!$B$23*'составляющая '!$C$23)+'составляющая '!$D$23+'составляющая '!$E$23)*1000+ставка!C22</f>
        <v>4279.3468675399999</v>
      </c>
      <c r="D490" s="146">
        <f>((ставка!D22/1000*'составляющая '!$B$23*'составляющая '!$C$23)+'составляющая '!$D$23+'составляющая '!$E$23)*1000+ставка!D22</f>
        <v>4242.6169900699997</v>
      </c>
      <c r="E490" s="146">
        <f>((ставка!E22/1000*'составляющая '!$B$23*'составляющая '!$C$23)+'составляющая '!$D$23+'составляющая '!$E$23)*1000+ставка!E22</f>
        <v>4183.7028690899997</v>
      </c>
      <c r="F490" s="146">
        <f>((ставка!F22/1000*'составляющая '!$B$23*'составляющая '!$C$23)+'составляющая '!$D$23+'составляющая '!$E$23)*1000+ставка!F22</f>
        <v>4241.0139579249999</v>
      </c>
      <c r="G490" s="146">
        <f>((ставка!G22/1000*'составляющая '!$B$23*'составляющая '!$C$23)+'составляющая '!$D$23+'составляющая '!$E$23)*1000+ставка!G22</f>
        <v>4292.3540209849998</v>
      </c>
      <c r="H490" s="146">
        <f>((ставка!H22/1000*'составляющая '!$B$23*'составляющая '!$C$23)+'составляющая '!$D$23+'составляющая '!$E$23)*1000+ставка!H22</f>
        <v>4389.29981064</v>
      </c>
      <c r="I490" s="146">
        <f>((ставка!I22/1000*'составляющая '!$B$23*'составляющая '!$C$23)+'составляющая '!$D$23+'составляющая '!$E$23)*1000+ставка!I22</f>
        <v>4568.3767908650007</v>
      </c>
      <c r="J490" s="146">
        <f>((ставка!J22/1000*'составляющая '!$B$23*'составляющая '!$C$23)+'составляющая '!$D$23+'составляющая '!$E$23)*1000+ставка!J22</f>
        <v>4738.0184745050001</v>
      </c>
      <c r="K490" s="146">
        <f>((ставка!K22/1000*'составляющая '!$B$23*'составляющая '!$C$23)+'составляющая '!$D$23+'составляющая '!$E$23)*1000+ставка!K22</f>
        <v>4783.441304815</v>
      </c>
      <c r="L490" s="146">
        <f>((ставка!L22/1000*'составляющая '!$B$23*'составляющая '!$C$23)+'составляющая '!$D$23+'составляющая '!$E$23)*1000+ставка!L22</f>
        <v>4791.9836371849997</v>
      </c>
      <c r="M490" s="146">
        <f>((ставка!M22/1000*'составляющая '!$B$23*'составляющая '!$C$23)+'составляющая '!$D$23+'составляющая '!$E$23)*1000+ставка!M22</f>
        <v>4788.7237798700007</v>
      </c>
      <c r="N490" s="146">
        <f>((ставка!N22/1000*'составляющая '!$B$23*'составляющая '!$C$23)+'составляющая '!$D$23+'составляющая '!$E$23)*1000+ставка!N22</f>
        <v>4774.63000732</v>
      </c>
      <c r="O490" s="146">
        <f>((ставка!O22/1000*'составляющая '!$B$23*'составляющая '!$C$23)+'составляющая '!$D$23+'составляющая '!$E$23)*1000+ставка!O22</f>
        <v>4785.6790946549991</v>
      </c>
      <c r="P490" s="146">
        <f>((ставка!P22/1000*'составляющая '!$B$23*'составляющая '!$C$23)+'составляющая '!$D$23+'составляющая '!$E$23)*1000+ставка!P22</f>
        <v>4785.6360602349996</v>
      </c>
      <c r="Q490" s="146">
        <f>((ставка!Q22/1000*'составляющая '!$B$23*'составляющая '!$C$23)+'составляющая '!$D$23+'составляющая '!$E$23)*1000+ставка!Q22</f>
        <v>4773.4250435599997</v>
      </c>
      <c r="R490" s="146">
        <f>((ставка!R22/1000*'составляющая '!$B$23*'составляющая '!$C$23)+'составляющая '!$D$23+'составляющая '!$E$23)*1000+ставка!R22</f>
        <v>4772.9516649400002</v>
      </c>
      <c r="S490" s="146">
        <f>((ставка!S22/1000*'составляющая '!$B$23*'составляющая '!$C$23)+'составляющая '!$D$23+'составляющая '!$E$23)*1000+ставка!S22</f>
        <v>4768.2071201349991</v>
      </c>
      <c r="T490" s="146">
        <f>((ставка!T22/1000*'составляющая '!$B$23*'составляющая '!$C$23)+'составляющая '!$D$23+'составляющая '!$E$23)*1000+ставка!T22</f>
        <v>4769.2291876099998</v>
      </c>
      <c r="U490" s="146">
        <f>((ставка!U22/1000*'составляющая '!$B$23*'составляющая '!$C$23)+'составляющая '!$D$23+'составляющая '!$E$23)*1000+ставка!U22</f>
        <v>4786.2385421150002</v>
      </c>
      <c r="V490" s="146">
        <f>((ставка!V22/1000*'составляющая '!$B$23*'составляющая '!$C$23)+'составляющая '!$D$23+'составляющая '!$E$23)*1000+ставка!V22</f>
        <v>4818.7940808450003</v>
      </c>
      <c r="W490" s="146">
        <f>((ставка!W22/1000*'составляющая '!$B$23*'составляющая '!$C$23)+'составляющая '!$D$23+'составляющая '!$E$23)*1000+ставка!W22</f>
        <v>4814.1140876699992</v>
      </c>
      <c r="X490" s="146">
        <f>((ставка!X22/1000*'составляющая '!$B$23*'составляющая '!$C$23)+'составляющая '!$D$23+'составляющая '!$E$23)*1000+ставка!X22</f>
        <v>4764.2479534949998</v>
      </c>
      <c r="Y490" s="146">
        <f>((ставка!Y22/1000*'составляющая '!$B$23*'составляющая '!$C$23)+'составляющая '!$D$23+'составляющая '!$E$23)*1000+ставка!Y22</f>
        <v>4516.4665217399997</v>
      </c>
    </row>
    <row r="491" spans="1:25" s="104" customFormat="1" ht="15.75" hidden="1" outlineLevel="1" x14ac:dyDescent="0.25">
      <c r="A491" s="227">
        <v>19</v>
      </c>
      <c r="B491" s="146">
        <f>((ставка!B23/1000*'составляющая '!$B$23*'составляющая '!$C$23)+'составляющая '!$D$23+'составляющая '!$E$23)*1000+ставка!B23</f>
        <v>4315.1192291650004</v>
      </c>
      <c r="C491" s="146">
        <f>((ставка!C23/1000*'составляющая '!$B$23*'составляющая '!$C$23)+'составляющая '!$D$23+'составляющая '!$E$23)*1000+ставка!C23</f>
        <v>4136.8706615249994</v>
      </c>
      <c r="D491" s="146">
        <f>((ставка!D23/1000*'составляющая '!$B$23*'составляющая '!$C$23)+'составляющая '!$D$23+'составляющая '!$E$23)*1000+ставка!D23</f>
        <v>4071.1678607899998</v>
      </c>
      <c r="E491" s="146">
        <f>((ставка!E23/1000*'составляющая '!$B$23*'составляющая '!$C$23)+'составляющая '!$D$23+'составляющая '!$E$23)*1000+ставка!E23</f>
        <v>4021.7858638399998</v>
      </c>
      <c r="F491" s="146">
        <f>((ставка!F23/1000*'составляющая '!$B$23*'составляющая '!$C$23)+'составляющая '!$D$23+'составляющая '!$E$23)*1000+ставка!F23</f>
        <v>4024.4324806700001</v>
      </c>
      <c r="G491" s="146">
        <f>((ставка!G23/1000*'составляющая '!$B$23*'составляющая '!$C$23)+'составляющая '!$D$23+'составляющая '!$E$23)*1000+ставка!G23</f>
        <v>4196.6347123000005</v>
      </c>
      <c r="H491" s="146">
        <f>((ставка!H23/1000*'составляющая '!$B$23*'составляющая '!$C$23)+'составляющая '!$D$23+'составляющая '!$E$23)*1000+ставка!H23</f>
        <v>4710.4656870999997</v>
      </c>
      <c r="I491" s="146">
        <f>((ставка!I23/1000*'составляющая '!$B$23*'составляющая '!$C$23)+'составляющая '!$D$23+'составляющая '!$E$23)*1000+ставка!I23</f>
        <v>4740.9125392499991</v>
      </c>
      <c r="J491" s="146">
        <f>((ставка!J23/1000*'составляющая '!$B$23*'составляющая '!$C$23)+'составляющая '!$D$23+'составляющая '!$E$23)*1000+ставка!J23</f>
        <v>4778.8581390849995</v>
      </c>
      <c r="K491" s="146">
        <f>((ставка!K23/1000*'составляющая '!$B$23*'составляющая '!$C$23)+'составляющая '!$D$23+'составляющая '!$E$23)*1000+ставка!K23</f>
        <v>4804.0763092050001</v>
      </c>
      <c r="L491" s="146">
        <f>((ставка!L23/1000*'составляющая '!$B$23*'составляющая '!$C$23)+'составляющая '!$D$23+'составляющая '!$E$23)*1000+ставка!L23</f>
        <v>4808.9714744799994</v>
      </c>
      <c r="M491" s="146">
        <f>((ставка!M23/1000*'составляющая '!$B$23*'составляющая '!$C$23)+'составляющая '!$D$23+'составляющая '!$E$23)*1000+ставка!M23</f>
        <v>4806.69065022</v>
      </c>
      <c r="N491" s="146">
        <f>((ставка!N23/1000*'составляющая '!$B$23*'составляющая '!$C$23)+'составляющая '!$D$23+'составляющая '!$E$23)*1000+ставка!N23</f>
        <v>4790.9400525000001</v>
      </c>
      <c r="O491" s="146">
        <f>((ставка!O23/1000*'составляющая '!$B$23*'составляющая '!$C$23)+'составляющая '!$D$23+'составляющая '!$E$23)*1000+ставка!O23</f>
        <v>4801.9138296000001</v>
      </c>
      <c r="P491" s="146">
        <f>((ставка!P23/1000*'составляющая '!$B$23*'составляющая '!$C$23)+'составляющая '!$D$23+'составляющая '!$E$23)*1000+ставка!P23</f>
        <v>4800.5690039749998</v>
      </c>
      <c r="Q491" s="146">
        <f>((ставка!Q23/1000*'составляющая '!$B$23*'составляющая '!$C$23)+'составляющая '!$D$23+'составляющая '!$E$23)*1000+ставка!Q23</f>
        <v>4787.3574370349997</v>
      </c>
      <c r="R491" s="146">
        <f>((ставка!R23/1000*'составляющая '!$B$23*'составляющая '!$C$23)+'составляющая '!$D$23+'составляющая '!$E$23)*1000+ставка!R23</f>
        <v>4786.8517825999998</v>
      </c>
      <c r="S491" s="146">
        <f>((ставка!S23/1000*'составляющая '!$B$23*'составляющая '!$C$23)+'составляющая '!$D$23+'составляющая '!$E$23)*1000+ставка!S23</f>
        <v>4784.5386825249998</v>
      </c>
      <c r="T491" s="146">
        <f>((ставка!T23/1000*'составляющая '!$B$23*'составляющая '!$C$23)+'составляющая '!$D$23+'составляющая '!$E$23)*1000+ставка!T23</f>
        <v>4783.9792350649996</v>
      </c>
      <c r="U491" s="146">
        <f>((ставка!U23/1000*'составляющая '!$B$23*'составляющая '!$C$23)+'составляющая '!$D$23+'составляющая '!$E$23)*1000+ставка!U23</f>
        <v>4819.2029078349997</v>
      </c>
      <c r="V491" s="146">
        <f>((ставка!V23/1000*'составляющая '!$B$23*'составляющая '!$C$23)+'составляющая '!$D$23+'составляющая '!$E$23)*1000+ставка!V23</f>
        <v>4843.216114195</v>
      </c>
      <c r="W491" s="146">
        <f>((ставка!W23/1000*'составляющая '!$B$23*'составляющая '!$C$23)+'составляющая '!$D$23+'составляющая '!$E$23)*1000+ставка!W23</f>
        <v>4838.6867414899998</v>
      </c>
      <c r="X491" s="146">
        <f>((ставка!X23/1000*'составляющая '!$B$23*'составляющая '!$C$23)+'составляющая '!$D$23+'составляющая '!$E$23)*1000+ставка!X23</f>
        <v>4802.7207249749999</v>
      </c>
      <c r="Y491" s="146">
        <f>((ставка!Y23/1000*'составляющая '!$B$23*'составляющая '!$C$23)+'составляющая '!$D$23+'составляющая '!$E$23)*1000+ставка!Y23</f>
        <v>4723.9569777699999</v>
      </c>
    </row>
    <row r="492" spans="1:25" s="104" customFormat="1" ht="15.75" hidden="1" outlineLevel="1" x14ac:dyDescent="0.25">
      <c r="A492" s="227">
        <v>20</v>
      </c>
      <c r="B492" s="146">
        <f>((ставка!B24/1000*'составляющая '!$B$23*'составляющая '!$C$23)+'составляющая '!$D$23+'составляющая '!$E$23)*1000+ставка!B24</f>
        <v>4404.4371678749994</v>
      </c>
      <c r="C492" s="146">
        <f>((ставка!C24/1000*'составляющая '!$B$23*'составляющая '!$C$23)+'составляющая '!$D$23+'составляющая '!$E$23)*1000+ставка!C24</f>
        <v>4260.0997231949996</v>
      </c>
      <c r="D492" s="146">
        <f>((ставка!D24/1000*'составляющая '!$B$23*'составляющая '!$C$23)+'составляющая '!$D$23+'составляющая '!$E$23)*1000+ставка!D24</f>
        <v>4189.2973436900002</v>
      </c>
      <c r="E492" s="146">
        <f>((ставка!E24/1000*'составляющая '!$B$23*'составляющая '!$C$23)+'составляющая '!$D$23+'составляющая '!$E$23)*1000+ставка!E24</f>
        <v>4159.3669045799998</v>
      </c>
      <c r="F492" s="146">
        <f>((ставка!F24/1000*'составляющая '!$B$23*'составляющая '!$C$23)+'составляющая '!$D$23+'составляющая '!$E$23)*1000+ставка!F24</f>
        <v>4190.2333423249993</v>
      </c>
      <c r="G492" s="146">
        <f>((ставка!G24/1000*'составляющая '!$B$23*'составляющая '!$C$23)+'составляющая '!$D$23+'составляющая '!$E$23)*1000+ставка!G24</f>
        <v>4261.5736520800001</v>
      </c>
      <c r="H492" s="146">
        <f>((ставка!H24/1000*'составляющая '!$B$23*'составляющая '!$C$23)+'составляющая '!$D$23+'составляющая '!$E$23)*1000+ставка!H24</f>
        <v>4396.9491787949992</v>
      </c>
      <c r="I492" s="146">
        <f>((ставка!I24/1000*'составляющая '!$B$23*'составляющая '!$C$23)+'составляющая '!$D$23+'составляющая '!$E$23)*1000+ставка!I24</f>
        <v>4736.9856484249995</v>
      </c>
      <c r="J492" s="146">
        <f>((ставка!J24/1000*'составляющая '!$B$23*'составляющая '!$C$23)+'составляющая '!$D$23+'составляющая '!$E$23)*1000+ставка!J24</f>
        <v>4795.4694252049994</v>
      </c>
      <c r="K492" s="146">
        <f>((ставка!K24/1000*'составляющая '!$B$23*'составляющая '!$C$23)+'составляющая '!$D$23+'составляющая '!$E$23)*1000+ставка!K24</f>
        <v>4869.4133173700002</v>
      </c>
      <c r="L492" s="146">
        <f>((ставка!L24/1000*'составляющая '!$B$23*'составляющая '!$C$23)+'составляющая '!$D$23+'составляющая '!$E$23)*1000+ставка!L24</f>
        <v>4891.1779752849998</v>
      </c>
      <c r="M492" s="146">
        <f>((ставка!M24/1000*'составляющая '!$B$23*'составляющая '!$C$23)+'составляющая '!$D$23+'составляющая '!$E$23)*1000+ставка!M24</f>
        <v>4864.5719451200002</v>
      </c>
      <c r="N492" s="146">
        <f>((ставка!N24/1000*'составляющая '!$B$23*'составляющая '!$C$23)+'составляющая '!$D$23+'составляющая '!$E$23)*1000+ставка!N24</f>
        <v>4824.9264856949994</v>
      </c>
      <c r="O492" s="146">
        <f>((ставка!O24/1000*'составляющая '!$B$23*'составляющая '!$C$23)+'составляющая '!$D$23+'составляющая '!$E$23)*1000+ставка!O24</f>
        <v>4835.6312976699992</v>
      </c>
      <c r="P492" s="146">
        <f>((ставка!P24/1000*'составляющая '!$B$23*'составляющая '!$C$23)+'составляющая '!$D$23+'составляющая '!$E$23)*1000+ставка!P24</f>
        <v>4836.3198483899996</v>
      </c>
      <c r="Q492" s="146">
        <f>((ставка!Q24/1000*'составляющая '!$B$23*'составляющая '!$C$23)+'составляющая '!$D$23+'составляющая '!$E$23)*1000+ставка!Q24</f>
        <v>4833.6947487699999</v>
      </c>
      <c r="R492" s="146">
        <f>((ставка!R24/1000*'составляющая '!$B$23*'составляющая '!$C$23)+'составляющая '!$D$23+'составляющая '!$E$23)*1000+ставка!R24</f>
        <v>4828.6704802349996</v>
      </c>
      <c r="S492" s="146">
        <f>((ставка!S24/1000*'составляющая '!$B$23*'составляющая '!$C$23)+'составляющая '!$D$23+'составляющая '!$E$23)*1000+ставка!S24</f>
        <v>4810.0150591649999</v>
      </c>
      <c r="T492" s="146">
        <f>((ставка!T24/1000*'составляющая '!$B$23*'составляющая '!$C$23)+'составляющая '!$D$23+'составляющая '!$E$23)*1000+ставка!T24</f>
        <v>4807.1102358150001</v>
      </c>
      <c r="U492" s="146">
        <f>((ставка!U24/1000*'составляющая '!$B$23*'составляющая '!$C$23)+'составляющая '!$D$23+'составляющая '!$E$23)*1000+ставка!U24</f>
        <v>4819.5579417999998</v>
      </c>
      <c r="V492" s="146">
        <f>((ставка!V24/1000*'составляющая '!$B$23*'составляющая '!$C$23)+'составляющая '!$D$23+'составляющая '!$E$23)*1000+ставка!V24</f>
        <v>4944.7235523700001</v>
      </c>
      <c r="W492" s="146">
        <f>((ставка!W24/1000*'составляющая '!$B$23*'составляющая '!$C$23)+'составляющая '!$D$23+'составляющая '!$E$23)*1000+ставка!W24</f>
        <v>4943.3894853499996</v>
      </c>
      <c r="X492" s="146">
        <f>((ставка!X24/1000*'составляющая '!$B$23*'составляющая '!$C$23)+'составляющая '!$D$23+'составляющая '!$E$23)*1000+ставка!X24</f>
        <v>4801.7847263399999</v>
      </c>
      <c r="Y492" s="146">
        <f>((ставка!Y24/1000*'составляющая '!$B$23*'составляющая '!$C$23)+'составляющая '!$D$23+'составляющая '!$E$23)*1000+ставка!Y24</f>
        <v>4722.8273242449995</v>
      </c>
    </row>
    <row r="493" spans="1:25" s="104" customFormat="1" ht="15.75" hidden="1" outlineLevel="1" x14ac:dyDescent="0.25">
      <c r="A493" s="227">
        <v>21</v>
      </c>
      <c r="B493" s="146">
        <f>((ставка!B25/1000*'составляющая '!$B$23*'составляющая '!$C$23)+'составляющая '!$D$23+'составляющая '!$E$23)*1000+ставка!B25</f>
        <v>4501.3506817150001</v>
      </c>
      <c r="C493" s="146">
        <f>((ставка!C25/1000*'составляющая '!$B$23*'составляющая '!$C$23)+'составляющая '!$D$23+'составляющая '!$E$23)*1000+ставка!C25</f>
        <v>4367.7288076149998</v>
      </c>
      <c r="D493" s="146">
        <f>((ставка!D25/1000*'составляющая '!$B$23*'составляющая '!$C$23)+'составляющая '!$D$23+'составляющая '!$E$23)*1000+ставка!D25</f>
        <v>4367.7072904049992</v>
      </c>
      <c r="E493" s="146">
        <f>((ставка!E25/1000*'составляющая '!$B$23*'составляющая '!$C$23)+'составляющая '!$D$23+'составляющая '!$E$23)*1000+ставка!E25</f>
        <v>4347.42731998</v>
      </c>
      <c r="F493" s="146">
        <f>((ставка!F25/1000*'составляющая '!$B$23*'составляющая '!$C$23)+'составляющая '!$D$23+'составляющая '!$E$23)*1000+ставка!F25</f>
        <v>4348.8151800249998</v>
      </c>
      <c r="G493" s="146">
        <f>((ставка!G25/1000*'составляющая '!$B$23*'составляющая '!$C$23)+'составляющая '!$D$23+'составляющая '!$E$23)*1000+ставка!G25</f>
        <v>4295.6461541150002</v>
      </c>
      <c r="H493" s="146">
        <f>((ставка!H25/1000*'составляющая '!$B$23*'составляющая '!$C$23)+'составляющая '!$D$23+'составляющая '!$E$23)*1000+ставка!H25</f>
        <v>4358.7238552299996</v>
      </c>
      <c r="I493" s="146">
        <f>((ставка!I25/1000*'составляющая '!$B$23*'составляющая '!$C$23)+'составляющая '!$D$23+'составляющая '!$E$23)*1000+ставка!I25</f>
        <v>4386.3949872899993</v>
      </c>
      <c r="J493" s="146">
        <f>((ставка!J25/1000*'составляющая '!$B$23*'составляющая '!$C$23)+'составляющая '!$D$23+'составляющая '!$E$23)*1000+ставка!J25</f>
        <v>4606.9894242099999</v>
      </c>
      <c r="K493" s="146">
        <f>((ставка!K25/1000*'составляющая '!$B$23*'составляющая '!$C$23)+'составляющая '!$D$23+'составляющая '!$E$23)*1000+ставка!K25</f>
        <v>4765.4314000449995</v>
      </c>
      <c r="L493" s="146">
        <f>((ставка!L25/1000*'составляющая '!$B$23*'составляющая '!$C$23)+'составляющая '!$D$23+'составляющая '!$E$23)*1000+ставка!L25</f>
        <v>4785.7436462850001</v>
      </c>
      <c r="M493" s="146">
        <f>((ставка!M25/1000*'составляющая '!$B$23*'составляющая '!$C$23)+'составляющая '!$D$23+'составляющая '!$E$23)*1000+ставка!M25</f>
        <v>4784.59247555</v>
      </c>
      <c r="N493" s="146">
        <f>((ставка!N25/1000*'составляющая '!$B$23*'составляющая '!$C$23)+'составляющая '!$D$23+'составляющая '!$E$23)*1000+ставка!N25</f>
        <v>4756.5232751049998</v>
      </c>
      <c r="O493" s="146">
        <f>((ставка!O25/1000*'составляющая '!$B$23*'составляющая '!$C$23)+'составляющая '!$D$23+'составляющая '!$E$23)*1000+ставка!O25</f>
        <v>4755.8024485699998</v>
      </c>
      <c r="P493" s="146">
        <f>((ставка!P25/1000*'составляющая '!$B$23*'составляющая '!$C$23)+'составляющая '!$D$23+'составляющая '!$E$23)*1000+ставка!P25</f>
        <v>4756.3726546349999</v>
      </c>
      <c r="Q493" s="146">
        <f>((ставка!Q25/1000*'составляющая '!$B$23*'составляющая '!$C$23)+'составляющая '!$D$23+'составляющая '!$E$23)*1000+ставка!Q25</f>
        <v>4756.8137574399998</v>
      </c>
      <c r="R493" s="146">
        <f>((ставка!R25/1000*'составляющая '!$B$23*'составляющая '!$C$23)+'составляющая '!$D$23+'составляющая '!$E$23)*1000+ставка!R25</f>
        <v>4755.2752769250001</v>
      </c>
      <c r="S493" s="146">
        <f>((ставка!S25/1000*'составляющая '!$B$23*'составляющая '!$C$23)+'составляющая '!$D$23+'составляющая '!$E$23)*1000+ставка!S25</f>
        <v>4756.5340337100006</v>
      </c>
      <c r="T493" s="146">
        <f>((ставка!T25/1000*'составляющая '!$B$23*'составляющая '!$C$23)+'составляющая '!$D$23+'составляющая '!$E$23)*1000+ставка!T25</f>
        <v>4760.7406482649994</v>
      </c>
      <c r="U493" s="146">
        <f>((ставка!U25/1000*'составляющая '!$B$23*'составляющая '!$C$23)+'составляющая '!$D$23+'составляющая '!$E$23)*1000+ставка!U25</f>
        <v>4781.3648940499997</v>
      </c>
      <c r="V493" s="146">
        <f>((ставка!V25/1000*'составляющая '!$B$23*'составляющая '!$C$23)+'составляющая '!$D$23+'составляющая '!$E$23)*1000+ставка!V25</f>
        <v>4815.2544997999994</v>
      </c>
      <c r="W493" s="146">
        <f>((ставка!W25/1000*'составляющая '!$B$23*'составляющая '!$C$23)+'составляющая '!$D$23+'составляющая '!$E$23)*1000+ставка!W25</f>
        <v>4805.0553422599996</v>
      </c>
      <c r="X493" s="146">
        <f>((ставка!X25/1000*'составляющая '!$B$23*'составляющая '!$C$23)+'составляющая '!$D$23+'составляющая '!$E$23)*1000+ставка!X25</f>
        <v>4741.3644006599998</v>
      </c>
      <c r="Y493" s="146">
        <f>((ставка!Y25/1000*'составляющая '!$B$23*'составляющая '!$C$23)+'составляющая '!$D$23+'составляющая '!$E$23)*1000+ставка!Y25</f>
        <v>4640.0613759799999</v>
      </c>
    </row>
    <row r="494" spans="1:25" s="104" customFormat="1" ht="15.75" hidden="1" outlineLevel="1" x14ac:dyDescent="0.25">
      <c r="A494" s="227">
        <v>22</v>
      </c>
      <c r="B494" s="146">
        <f>((ставка!B26/1000*'составляющая '!$B$23*'составляющая '!$C$23)+'составляющая '!$D$23+'составляющая '!$E$23)*1000+ставка!B26</f>
        <v>4361.1230241449994</v>
      </c>
      <c r="C494" s="146">
        <f>((ставка!C26/1000*'составляющая '!$B$23*'составляющая '!$C$23)+'составляющая '!$D$23+'составляющая '!$E$23)*1000+ставка!C26</f>
        <v>4279.2930745149997</v>
      </c>
      <c r="D494" s="146">
        <f>((ставка!D26/1000*'составляющая '!$B$23*'составляющая '!$C$23)+'составляющая '!$D$23+'составляющая '!$E$23)*1000+ставка!D26</f>
        <v>4166.42454946</v>
      </c>
      <c r="E494" s="146">
        <f>((ставка!E26/1000*'составляющая '!$B$23*'составляющая '!$C$23)+'составляющая '!$D$23+'составляющая '!$E$23)*1000+ставка!E26</f>
        <v>4110.3076657799993</v>
      </c>
      <c r="F494" s="146">
        <f>((ставка!F26/1000*'составляющая '!$B$23*'составляющая '!$C$23)+'составляющая '!$D$23+'составляющая '!$E$23)*1000+ставка!F26</f>
        <v>4050.5866494249999</v>
      </c>
      <c r="G494" s="146">
        <f>((ставка!G26/1000*'составляющая '!$B$23*'составляющая '!$C$23)+'составляющая '!$D$23+'составляющая '!$E$23)*1000+ставка!G26</f>
        <v>4123.5945429549993</v>
      </c>
      <c r="H494" s="146">
        <f>((ставка!H26/1000*'составляющая '!$B$23*'составляющая '!$C$23)+'составляющая '!$D$23+'составляющая '!$E$23)*1000+ставка!H26</f>
        <v>4195.0962317849999</v>
      </c>
      <c r="I494" s="146">
        <f>((ставка!I26/1000*'составляющая '!$B$23*'составляющая '!$C$23)+'составляющая '!$D$23+'составляющая '!$E$23)*1000+ставка!I26</f>
        <v>4262.8969604949998</v>
      </c>
      <c r="J494" s="146">
        <f>((ставка!J26/1000*'составляющая '!$B$23*'составляющая '!$C$23)+'составляющая '!$D$23+'составляющая '!$E$23)*1000+ставка!J26</f>
        <v>4380.77899548</v>
      </c>
      <c r="K494" s="146">
        <f>((ставка!K26/1000*'составляющая '!$B$23*'составляющая '!$C$23)+'составляющая '!$D$23+'составляющая '!$E$23)*1000+ставка!K26</f>
        <v>4581.9326331649991</v>
      </c>
      <c r="L494" s="146">
        <f>((ставка!L26/1000*'составляющая '!$B$23*'составляющая '!$C$23)+'составляющая '!$D$23+'составляющая '!$E$23)*1000+ставка!L26</f>
        <v>4734.8662032399998</v>
      </c>
      <c r="M494" s="146">
        <f>((ставка!M26/1000*'составляющая '!$B$23*'составляющая '!$C$23)+'составляющая '!$D$23+'составляющая '!$E$23)*1000+ставка!M26</f>
        <v>4743.5268802649998</v>
      </c>
      <c r="N494" s="146">
        <f>((ставка!N26/1000*'составляющая '!$B$23*'составляющая '!$C$23)+'составляющая '!$D$23+'составляющая '!$E$23)*1000+ставка!N26</f>
        <v>4741.0524011150001</v>
      </c>
      <c r="O494" s="146">
        <f>((ставка!O26/1000*'составляющая '!$B$23*'составляющая '!$C$23)+'составляющая '!$D$23+'составляющая '!$E$23)*1000+ставка!O26</f>
        <v>4737.4697856499997</v>
      </c>
      <c r="P494" s="146">
        <f>((ставка!P26/1000*'составляющая '!$B$23*'составляющая '!$C$23)+'составляющая '!$D$23+'составляющая '!$E$23)*1000+ставка!P26</f>
        <v>4737.7279921699992</v>
      </c>
      <c r="Q494" s="146">
        <f>((ставка!Q26/1000*'составляющая '!$B$23*'составляющая '!$C$23)+'составляющая '!$D$23+'составляющая '!$E$23)*1000+ставка!Q26</f>
        <v>4737.4805442550005</v>
      </c>
      <c r="R494" s="146">
        <f>((ставка!R26/1000*'составляющая '!$B$23*'составляющая '!$C$23)+'составляющая '!$D$23+'составляющая '!$E$23)*1000+ставка!R26</f>
        <v>4738.8146112750001</v>
      </c>
      <c r="S494" s="146">
        <f>((ставка!S26/1000*'составляющая '!$B$23*'составляющая '!$C$23)+'составляющая '!$D$23+'составляющая '!$E$23)*1000+ставка!S26</f>
        <v>4753.8551410649998</v>
      </c>
      <c r="T494" s="146">
        <f>((ставка!T26/1000*'составляющая '!$B$23*'составляющая '!$C$23)+'составляющая '!$D$23+'составляющая '!$E$23)*1000+ставка!T26</f>
        <v>4773.7370431049994</v>
      </c>
      <c r="U494" s="146">
        <f>((ставка!U26/1000*'составляющая '!$B$23*'составляющая '!$C$23)+'составляющая '!$D$23+'составляющая '!$E$23)*1000+ставка!U26</f>
        <v>4802.139760305</v>
      </c>
      <c r="V494" s="146">
        <f>((ставка!V26/1000*'составляющая '!$B$23*'составляющая '!$C$23)+'составляющая '!$D$23+'составляющая '!$E$23)*1000+ставка!V26</f>
        <v>4854.1468568749997</v>
      </c>
      <c r="W494" s="146">
        <f>((ставка!W26/1000*'составляющая '!$B$23*'составляющая '!$C$23)+'составляющая '!$D$23+'составляющая '!$E$23)*1000+ставка!W26</f>
        <v>4847.9176245799999</v>
      </c>
      <c r="X494" s="146">
        <f>((ставка!X26/1000*'составляющая '!$B$23*'составляющая '!$C$23)+'составляющая '!$D$23+'составляющая '!$E$23)*1000+ставка!X26</f>
        <v>4771.1334606949995</v>
      </c>
      <c r="Y494" s="146">
        <f>((ставка!Y26/1000*'составляющая '!$B$23*'составляющая '!$C$23)+'составляющая '!$D$23+'составляющая '!$E$23)*1000+ставка!Y26</f>
        <v>4664.2467200199999</v>
      </c>
    </row>
    <row r="495" spans="1:25" s="104" customFormat="1" ht="15.75" hidden="1" outlineLevel="1" x14ac:dyDescent="0.25">
      <c r="A495" s="227">
        <v>23</v>
      </c>
      <c r="B495" s="146">
        <f>((ставка!B27/1000*'составляющая '!$B$23*'составляющая '!$C$23)+'составляющая '!$D$23+'составляющая '!$E$23)*1000+ставка!B27</f>
        <v>4394.1842173099994</v>
      </c>
      <c r="C495" s="146">
        <f>((ставка!C27/1000*'составляющая '!$B$23*'составляющая '!$C$23)+'составляющая '!$D$23+'составляющая '!$E$23)*1000+ставка!C27</f>
        <v>4213.8162044849996</v>
      </c>
      <c r="D495" s="146">
        <f>((ставка!D27/1000*'составляющая '!$B$23*'составляющая '!$C$23)+'составляющая '!$D$23+'составляющая '!$E$23)*1000+ставка!D27</f>
        <v>4088.1879738999996</v>
      </c>
      <c r="E495" s="146">
        <f>((ставка!E27/1000*'составляющая '!$B$23*'составляющая '!$C$23)+'составляющая '!$D$23+'составляющая '!$E$23)*1000+ставка!E27</f>
        <v>3904.0114149049996</v>
      </c>
      <c r="F495" s="146">
        <f>((ставка!F27/1000*'составляющая '!$B$23*'составляющая '!$C$23)+'составляющая '!$D$23+'составляющая '!$E$23)*1000+ставка!F27</f>
        <v>4093.4489317449998</v>
      </c>
      <c r="G495" s="146">
        <f>((ставка!G27/1000*'составляющая '!$B$23*'составляющая '!$C$23)+'составляющая '!$D$23+'составляющая '!$E$23)*1000+ставка!G27</f>
        <v>4157.4949073099997</v>
      </c>
      <c r="H495" s="146">
        <f>((ставка!H27/1000*'составляющая '!$B$23*'составляющая '!$C$23)+'составляющая '!$D$23+'составляющая '!$E$23)*1000+ставка!H27</f>
        <v>4364.5335019300001</v>
      </c>
      <c r="I495" s="146">
        <f>((ставка!I27/1000*'составляющая '!$B$23*'составляющая '!$C$23)+'составляющая '!$D$23+'составляющая '!$E$23)*1000+ставка!I27</f>
        <v>4552.4863312799998</v>
      </c>
      <c r="J495" s="146">
        <f>((ставка!J27/1000*'составляющая '!$B$23*'составляющая '!$C$23)+'составляющая '!$D$23+'составляющая '!$E$23)*1000+ставка!J27</f>
        <v>4781.6015833599995</v>
      </c>
      <c r="K495" s="146">
        <f>((ставка!K27/1000*'составляющая '!$B$23*'составляющая '!$C$23)+'составляющая '!$D$23+'составляющая '!$E$23)*1000+ставка!K27</f>
        <v>4812.3066420300001</v>
      </c>
      <c r="L495" s="146">
        <f>((ставка!L27/1000*'составляющая '!$B$23*'составляющая '!$C$23)+'составляющая '!$D$23+'составляющая '!$E$23)*1000+ставка!L27</f>
        <v>4826.5617936549997</v>
      </c>
      <c r="M495" s="146">
        <f>((ставка!M27/1000*'составляющая '!$B$23*'составляющая '!$C$23)+'составляющая '!$D$23+'составляющая '!$E$23)*1000+ставка!M27</f>
        <v>4826.7662071499999</v>
      </c>
      <c r="N495" s="146">
        <f>((ставка!N27/1000*'составляющая '!$B$23*'составляющая '!$C$23)+'составляющая '!$D$23+'составляющая '!$E$23)*1000+ставка!N27</f>
        <v>4821.4729734900002</v>
      </c>
      <c r="O495" s="146">
        <f>((ставка!O27/1000*'составляющая '!$B$23*'составляющая '!$C$23)+'составляющая '!$D$23+'составляющая '!$E$23)*1000+ставка!O27</f>
        <v>4812.2743662149996</v>
      </c>
      <c r="P495" s="146">
        <f>((ставка!P27/1000*'составляющая '!$B$23*'составляющая '!$C$23)+'составляющая '!$D$23+'составляющая '!$E$23)*1000+ставка!P27</f>
        <v>4809.6815424099996</v>
      </c>
      <c r="Q495" s="146">
        <f>((ставка!Q27/1000*'составляющая '!$B$23*'составляющая '!$C$23)+'составляющая '!$D$23+'составляющая '!$E$23)*1000+ставка!Q27</f>
        <v>4807.4867869899999</v>
      </c>
      <c r="R495" s="146">
        <f>((ставка!R27/1000*'составляющая '!$B$23*'составляющая '!$C$23)+'составляющая '!$D$23+'составляющая '!$E$23)*1000+ставка!R27</f>
        <v>4809.4125772850002</v>
      </c>
      <c r="S495" s="146">
        <f>((ставка!S27/1000*'составляющая '!$B$23*'составляющая '!$C$23)+'составляющая '!$D$23+'составляющая '!$E$23)*1000+ставка!S27</f>
        <v>4808.3797512050005</v>
      </c>
      <c r="T495" s="146">
        <f>((ставка!T27/1000*'составляющая '!$B$23*'составляющая '!$C$23)+'составляющая '!$D$23+'составляющая '!$E$23)*1000+ставка!T27</f>
        <v>4805.0015492349994</v>
      </c>
      <c r="U495" s="146">
        <f>((ставка!U27/1000*'составляющая '!$B$23*'составляющая '!$C$23)+'составляющая '!$D$23+'составляющая '!$E$23)*1000+ставка!U27</f>
        <v>4821.7634558250002</v>
      </c>
      <c r="V495" s="146">
        <f>((ставка!V27/1000*'составляющая '!$B$23*'составляющая '!$C$23)+'составляющая '!$D$23+'составляющая '!$E$23)*1000+ставка!V27</f>
        <v>4842.2263225349998</v>
      </c>
      <c r="W495" s="146">
        <f>((ставка!W27/1000*'составляющая '!$B$23*'составляющая '!$C$23)+'составляющая '!$D$23+'составляющая '!$E$23)*1000+ставка!W27</f>
        <v>4836.7286753799999</v>
      </c>
      <c r="X495" s="146">
        <f>((ставка!X27/1000*'составляющая '!$B$23*'составляющая '!$C$23)+'составляющая '!$D$23+'составляющая '!$E$23)*1000+ставка!X27</f>
        <v>4805.09837668</v>
      </c>
      <c r="Y495" s="146">
        <f>((ставка!Y27/1000*'составляющая '!$B$23*'составляющая '!$C$23)+'составляющая '!$D$23+'составляющая '!$E$23)*1000+ставка!Y27</f>
        <v>4578.1886386249998</v>
      </c>
    </row>
    <row r="496" spans="1:25" s="104" customFormat="1" ht="15.75" hidden="1" outlineLevel="1" x14ac:dyDescent="0.25">
      <c r="A496" s="227">
        <v>24</v>
      </c>
      <c r="B496" s="146">
        <f>((ставка!B28/1000*'составляющая '!$B$23*'составляющая '!$C$23)+'составляющая '!$D$23+'составляющая '!$E$23)*1000+ставка!B28</f>
        <v>4240.6266481449993</v>
      </c>
      <c r="C496" s="146">
        <f>((ставка!C28/1000*'составляющая '!$B$23*'составляющая '!$C$23)+'составляющая '!$D$23+'составляющая '!$E$23)*1000+ставка!C28</f>
        <v>4062.6255284199997</v>
      </c>
      <c r="D496" s="146">
        <f>((ставка!D28/1000*'составляющая '!$B$23*'составляющая '!$C$23)+'составляющая '!$D$23+'составляющая '!$E$23)*1000+ставка!D28</f>
        <v>3815.1345789999996</v>
      </c>
      <c r="E496" s="146">
        <f>((ставка!E28/1000*'составляющая '!$B$23*'составляющая '!$C$23)+'составляющая '!$D$23+'составляющая '!$E$23)*1000+ставка!E28</f>
        <v>3827.0013203150002</v>
      </c>
      <c r="F496" s="146">
        <f>((ставка!F28/1000*'составляющая '!$B$23*'составляющая '!$C$23)+'составляющая '!$D$23+'составляющая '!$E$23)*1000+ставка!F28</f>
        <v>3888.63736836</v>
      </c>
      <c r="G496" s="146">
        <f>((ставка!G28/1000*'составляющая '!$B$23*'составляющая '!$C$23)+'составляющая '!$D$23+'составляющая '!$E$23)*1000+ставка!G28</f>
        <v>4050.7157526849996</v>
      </c>
      <c r="H496" s="146">
        <f>((ставка!H28/1000*'составляющая '!$B$23*'составляющая '!$C$23)+'составляющая '!$D$23+'составляющая '!$E$23)*1000+ставка!H28</f>
        <v>4220.0777125949999</v>
      </c>
      <c r="I496" s="146">
        <f>((ставка!I28/1000*'составляющая '!$B$23*'составляющая '!$C$23)+'составляющая '!$D$23+'составляющая '!$E$23)*1000+ставка!I28</f>
        <v>4402.3284812949996</v>
      </c>
      <c r="J496" s="146">
        <f>((ставка!J28/1000*'составляющая '!$B$23*'составляющая '!$C$23)+'составляющая '!$D$23+'составляющая '!$E$23)*1000+ставка!J28</f>
        <v>4715.4899556349992</v>
      </c>
      <c r="K496" s="146">
        <f>((ставка!K28/1000*'составляющая '!$B$23*'составляющая '!$C$23)+'составляющая '!$D$23+'составляющая '!$E$23)*1000+ставка!K28</f>
        <v>4811.9623666699999</v>
      </c>
      <c r="L496" s="146">
        <f>((ставка!L28/1000*'составляющая '!$B$23*'составляющая '!$C$23)+'составляющая '!$D$23+'составляющая '!$E$23)*1000+ставка!L28</f>
        <v>4816.5347737949996</v>
      </c>
      <c r="M496" s="146">
        <f>((ставка!M28/1000*'составляющая '!$B$23*'составляющая '!$C$23)+'составляющая '!$D$23+'составляющая '!$E$23)*1000+ставка!M28</f>
        <v>4812.8876067000001</v>
      </c>
      <c r="N496" s="146">
        <f>((ставка!N28/1000*'составляющая '!$B$23*'составляющая '!$C$23)+'составляющая '!$D$23+'составляющая '!$E$23)*1000+ставка!N28</f>
        <v>4791.0799143650001</v>
      </c>
      <c r="O496" s="146">
        <f>((ставка!O28/1000*'составляющая '!$B$23*'составляющая '!$C$23)+'составляющая '!$D$23+'составляющая '!$E$23)*1000+ставка!O28</f>
        <v>4805.388859015</v>
      </c>
      <c r="P496" s="146">
        <f>((ставка!P28/1000*'составляющая '!$B$23*'составляющая '!$C$23)+'составляющая '!$D$23+'составляющая '!$E$23)*1000+ставка!P28</f>
        <v>4805.09837668</v>
      </c>
      <c r="Q496" s="146">
        <f>((ставка!Q28/1000*'составляющая '!$B$23*'составляющая '!$C$23)+'составляющая '!$D$23+'составляющая '!$E$23)*1000+ставка!Q28</f>
        <v>4799.3747988200003</v>
      </c>
      <c r="R496" s="146">
        <f>((ставка!R28/1000*'составляющая '!$B$23*'составляющая '!$C$23)+'составляющая '!$D$23+'составляющая '!$E$23)*1000+ставка!R28</f>
        <v>4790.7679148199995</v>
      </c>
      <c r="S496" s="146">
        <f>((ставка!S28/1000*'составляющая '!$B$23*'составляющая '!$C$23)+'составляющая '!$D$23+'составляющая '!$E$23)*1000+ставка!S28</f>
        <v>4759.1268575149998</v>
      </c>
      <c r="T496" s="146">
        <f>((ставка!T28/1000*'составляющая '!$B$23*'составляющая '!$C$23)+'составляющая '!$D$23+'составляющая '!$E$23)*1000+ставка!T28</f>
        <v>4760.2565110399992</v>
      </c>
      <c r="U496" s="146">
        <f>((ставка!U28/1000*'составляющая '!$B$23*'составляющая '!$C$23)+'составляющая '!$D$23+'составляющая '!$E$23)*1000+ставка!U28</f>
        <v>4822.3659377049999</v>
      </c>
      <c r="V496" s="146">
        <f>((ставка!V28/1000*'составляющая '!$B$23*'составляющая '!$C$23)+'составляющая '!$D$23+'составляющая '!$E$23)*1000+ставка!V28</f>
        <v>4864.4320832550002</v>
      </c>
      <c r="W496" s="146">
        <f>((ставка!W28/1000*'составляющая '!$B$23*'составляющая '!$C$23)+'составляющая '!$D$23+'составляющая '!$E$23)*1000+ставка!W28</f>
        <v>4837.1912953949995</v>
      </c>
      <c r="X496" s="146">
        <f>((ставка!X28/1000*'составляющая '!$B$23*'составляющая '!$C$23)+'составляющая '!$D$23+'составляющая '!$E$23)*1000+ставка!X28</f>
        <v>4751.5420409899998</v>
      </c>
      <c r="Y496" s="146">
        <f>((ставка!Y28/1000*'составляющая '!$B$23*'составляющая '!$C$23)+'составляющая '!$D$23+'составляющая '!$E$23)*1000+ставка!Y28</f>
        <v>4443.0498012199996</v>
      </c>
    </row>
    <row r="497" spans="1:25" s="104" customFormat="1" ht="15.75" hidden="1" outlineLevel="1" x14ac:dyDescent="0.25">
      <c r="A497" s="227">
        <v>25</v>
      </c>
      <c r="B497" s="146">
        <f>((ставка!B29/1000*'составляющая '!$B$23*'составляющая '!$C$23)+'составляющая '!$D$23+'составляющая '!$E$23)*1000+ставка!B29</f>
        <v>4284.6938942249999</v>
      </c>
      <c r="C497" s="146">
        <f>((ставка!C29/1000*'составляющая '!$B$23*'составляющая '!$C$23)+'составляющая '!$D$23+'составляющая '!$E$23)*1000+ставка!C29</f>
        <v>4130.1357747949996</v>
      </c>
      <c r="D497" s="146">
        <f>((ставка!D29/1000*'составляющая '!$B$23*'составляющая '!$C$23)+'составляющая '!$D$23+'составляющая '!$E$23)*1000+ставка!D29</f>
        <v>3994.5235587699999</v>
      </c>
      <c r="E497" s="146">
        <f>((ставка!E29/1000*'составляющая '!$B$23*'составляющая '!$C$23)+'составляющая '!$D$23+'составляющая '!$E$23)*1000+ставка!E29</f>
        <v>3946.8414214099998</v>
      </c>
      <c r="F497" s="146">
        <f>((ставка!F29/1000*'составляющая '!$B$23*'составляющая '!$C$23)+'составляющая '!$D$23+'составляющая '!$E$23)*1000+ставка!F29</f>
        <v>4040.5273537499997</v>
      </c>
      <c r="G497" s="146">
        <f>((ставка!G29/1000*'составляющая '!$B$23*'составляющая '!$C$23)+'составляющая '!$D$23+'составляющая '!$E$23)*1000+ставка!G29</f>
        <v>4154.2458085999997</v>
      </c>
      <c r="H497" s="146">
        <f>((ставка!H29/1000*'составляющая '!$B$23*'составляющая '!$C$23)+'составляющая '!$D$23+'составляющая '!$E$23)*1000+ставка!H29</f>
        <v>4406.0402000199992</v>
      </c>
      <c r="I497" s="146">
        <f>((ставка!I29/1000*'составляющая '!$B$23*'составляющая '!$C$23)+'составляющая '!$D$23+'составляющая '!$E$23)*1000+ставка!I29</f>
        <v>4526.7409895150004</v>
      </c>
      <c r="J497" s="146">
        <f>((ставка!J29/1000*'составляющая '!$B$23*'составляющая '!$C$23)+'составляющая '!$D$23+'составляющая '!$E$23)*1000+ставка!J29</f>
        <v>4808.056993055</v>
      </c>
      <c r="K497" s="146">
        <f>((ставка!K29/1000*'составляющая '!$B$23*'составляющая '!$C$23)+'составляющая '!$D$23+'составляющая '!$E$23)*1000+ставка!K29</f>
        <v>4835.4376427799998</v>
      </c>
      <c r="L497" s="146">
        <f>((ставка!L29/1000*'составляющая '!$B$23*'составляющая '!$C$23)+'составляющая '!$D$23+'составляющая '!$E$23)*1000+ставка!L29</f>
        <v>4871.5650383699995</v>
      </c>
      <c r="M497" s="146">
        <f>((ставка!M29/1000*'составляющая '!$B$23*'составляющая '!$C$23)+'составляющая '!$D$23+'составляющая '!$E$23)*1000+ставка!M29</f>
        <v>4854.0177536150004</v>
      </c>
      <c r="N497" s="146">
        <f>((ставка!N29/1000*'составляющая '!$B$23*'составляющая '!$C$23)+'составляющая '!$D$23+'составляющая '!$E$23)*1000+ставка!N29</f>
        <v>4830.9620630999998</v>
      </c>
      <c r="O497" s="146">
        <f>((ставка!O29/1000*'составляющая '!$B$23*'составляющая '!$C$23)+'составляющая '!$D$23+'составляющая '!$E$23)*1000+ставка!O29</f>
        <v>4834.5769543799997</v>
      </c>
      <c r="P497" s="146">
        <f>((ставка!P29/1000*'составляющая '!$B$23*'составляющая '!$C$23)+'составляющая '!$D$23+'составляющая '!$E$23)*1000+ставка!P29</f>
        <v>4831.6075793999998</v>
      </c>
      <c r="Q497" s="146">
        <f>((ставка!Q29/1000*'составляющая '!$B$23*'составляющая '!$C$23)+'составляющая '!$D$23+'составляющая '!$E$23)*1000+ставка!Q29</f>
        <v>4829.0577900149992</v>
      </c>
      <c r="R497" s="146">
        <f>((ставка!R29/1000*'составляющая '!$B$23*'составляющая '!$C$23)+'составляющая '!$D$23+'составляющая '!$E$23)*1000+ставка!R29</f>
        <v>4827.0351722749992</v>
      </c>
      <c r="S497" s="146">
        <f>((ставка!S29/1000*'составляющая '!$B$23*'составляющая '!$C$23)+'составляющая '!$D$23+'составляющая '!$E$23)*1000+ставка!S29</f>
        <v>4818.7295292149993</v>
      </c>
      <c r="T497" s="146">
        <f>((ставка!T29/1000*'составляющая '!$B$23*'составляющая '!$C$23)+'составляющая '!$D$23+'составляющая '!$E$23)*1000+ставка!T29</f>
        <v>4801.41893377</v>
      </c>
      <c r="U497" s="146">
        <f>((ставка!U29/1000*'составляющая '!$B$23*'составляющая '!$C$23)+'составляющая '!$D$23+'составляющая '!$E$23)*1000+ставка!U29</f>
        <v>4861.6456045599998</v>
      </c>
      <c r="V497" s="146">
        <f>((ставка!V29/1000*'составляющая '!$B$23*'составляющая '!$C$23)+'составляющая '!$D$23+'составляющая '!$E$23)*1000+ставка!V29</f>
        <v>4886.1214309349998</v>
      </c>
      <c r="W497" s="146">
        <f>((ставка!W29/1000*'составляющая '!$B$23*'составляющая '!$C$23)+'составляющая '!$D$23+'составляющая '!$E$23)*1000+ставка!W29</f>
        <v>4879.6339921199997</v>
      </c>
      <c r="X497" s="146">
        <f>((ставка!X29/1000*'составляющая '!$B$23*'составляющая '!$C$23)+'составляющая '!$D$23+'составляющая '!$E$23)*1000+ставка!X29</f>
        <v>4797.1908020049996</v>
      </c>
      <c r="Y497" s="146">
        <f>((ставка!Y29/1000*'составляющая '!$B$23*'составляющая '!$C$23)+'составляющая '!$D$23+'составляющая '!$E$23)*1000+ставка!Y29</f>
        <v>4548.0107515999998</v>
      </c>
    </row>
    <row r="498" spans="1:25" s="104" customFormat="1" ht="15.75" hidden="1" outlineLevel="1" x14ac:dyDescent="0.25">
      <c r="A498" s="227">
        <v>26</v>
      </c>
      <c r="B498" s="146">
        <f>((ставка!B30/1000*'составляющая '!$B$23*'составляющая '!$C$23)+'составляющая '!$D$23+'составляющая '!$E$23)*1000+ставка!B30</f>
        <v>4259.3788966599996</v>
      </c>
      <c r="C498" s="146">
        <f>((ставка!C30/1000*'составляющая '!$B$23*'составляющая '!$C$23)+'составляющая '!$D$23+'составляющая '!$E$23)*1000+ставка!C30</f>
        <v>4093.427414535</v>
      </c>
      <c r="D498" s="146">
        <f>((ставка!D30/1000*'составляющая '!$B$23*'составляющая '!$C$23)+'составляющая '!$D$23+'составляющая '!$E$23)*1000+ставка!D30</f>
        <v>3930.5206176249999</v>
      </c>
      <c r="E498" s="146">
        <f>((ставка!E30/1000*'составляющая '!$B$23*'составляющая '!$C$23)+'составляющая '!$D$23+'составляющая '!$E$23)*1000+ставка!E30</f>
        <v>3883.6776514550002</v>
      </c>
      <c r="F498" s="146">
        <f>((ставка!F30/1000*'составляющая '!$B$23*'составляющая '!$C$23)+'составляющая '!$D$23+'составляющая '!$E$23)*1000+ставка!F30</f>
        <v>3960.2574018449995</v>
      </c>
      <c r="G498" s="146">
        <f>((ставка!G30/1000*'составляющая '!$B$23*'составляющая '!$C$23)+'составляющая '!$D$23+'составляющая '!$E$23)*1000+ставка!G30</f>
        <v>4097.7954081650005</v>
      </c>
      <c r="H498" s="146">
        <f>((ставка!H30/1000*'составляющая '!$B$23*'составляющая '!$C$23)+'составляющая '!$D$23+'составляющая '!$E$23)*1000+ставка!H30</f>
        <v>4263.5102009800003</v>
      </c>
      <c r="I498" s="146">
        <f>((ставка!I30/1000*'составляющая '!$B$23*'составляющая '!$C$23)+'составляющая '!$D$23+'составляющая '!$E$23)*1000+ставка!I30</f>
        <v>4443.2757319249995</v>
      </c>
      <c r="J498" s="146">
        <f>((ставка!J30/1000*'составляющая '!$B$23*'составляющая '!$C$23)+'составляющая '!$D$23+'составляющая '!$E$23)*1000+ставка!J30</f>
        <v>4740.5037122599997</v>
      </c>
      <c r="K498" s="146">
        <f>((ставка!K30/1000*'составляющая '!$B$23*'составляющая '!$C$23)+'составляющая '!$D$23+'составляющая '!$E$23)*1000+ставка!K30</f>
        <v>4781.1389633449999</v>
      </c>
      <c r="L498" s="146">
        <f>((ставка!L30/1000*'составляющая '!$B$23*'составляющая '!$C$23)+'составляющая '!$D$23+'составляющая '!$E$23)*1000+ставка!L30</f>
        <v>4796.1364587150001</v>
      </c>
      <c r="M498" s="146">
        <f>((ставка!M30/1000*'составляющая '!$B$23*'составляющая '!$C$23)+'составляющая '!$D$23+'составляющая '!$E$23)*1000+ставка!M30</f>
        <v>4791.7469478749999</v>
      </c>
      <c r="N498" s="146">
        <f>((ставка!N30/1000*'составляющая '!$B$23*'составляющая '!$C$23)+'составляющая '!$D$23+'составляющая '!$E$23)*1000+ставка!N30</f>
        <v>4778.8904149</v>
      </c>
      <c r="O498" s="146">
        <f>((ставка!O30/1000*'составляющая '!$B$23*'составляющая '!$C$23)+'составляющая '!$D$23+'составляющая '!$E$23)*1000+ставка!O30</f>
        <v>4786.6258518949999</v>
      </c>
      <c r="P498" s="146">
        <f>((ставка!P30/1000*'составляющая '!$B$23*'составляющая '!$C$23)+'составляющая '!$D$23+'составляющая '!$E$23)*1000+ставка!P30</f>
        <v>4783.6672355199998</v>
      </c>
      <c r="Q498" s="146">
        <f>((ставка!Q30/1000*'составляющая '!$B$23*'составляющая '!$C$23)+'составляющая '!$D$23+'составляющая '!$E$23)*1000+ставка!Q30</f>
        <v>4775.06035152</v>
      </c>
      <c r="R498" s="146">
        <f>((ставка!R30/1000*'составляющая '!$B$23*'составляющая '!$C$23)+'составляющая '!$D$23+'составляющая '!$E$23)*1000+ставка!R30</f>
        <v>4774.04904265</v>
      </c>
      <c r="S498" s="146">
        <f>((ставка!S30/1000*'составляющая '!$B$23*'составляющая '!$C$23)+'составляющая '!$D$23+'составляющая '!$E$23)*1000+ставка!S30</f>
        <v>4768.3900164200004</v>
      </c>
      <c r="T498" s="146">
        <f>((ставка!T30/1000*'составляющая '!$B$23*'составляющая '!$C$23)+'составляющая '!$D$23+'составляющая '!$E$23)*1000+ставка!T30</f>
        <v>4780.2567577349992</v>
      </c>
      <c r="U498" s="146">
        <f>((ставка!U30/1000*'составляющая '!$B$23*'составляющая '!$C$23)+'составляющая '!$D$23+'составляющая '!$E$23)*1000+ставка!U30</f>
        <v>4826.7662071499999</v>
      </c>
      <c r="V498" s="146">
        <f>((ставка!V30/1000*'составляющая '!$B$23*'составляющая '!$C$23)+'составляющая '!$D$23+'составляющая '!$E$23)*1000+ставка!V30</f>
        <v>4874.4160686949999</v>
      </c>
      <c r="W498" s="146">
        <f>((ставка!W30/1000*'составляющая '!$B$23*'составляющая '!$C$23)+'составляющая '!$D$23+'составляющая '!$E$23)*1000+ставка!W30</f>
        <v>4853.759547095</v>
      </c>
      <c r="X498" s="146">
        <f>((ставка!X30/1000*'составляющая '!$B$23*'составляющая '!$C$23)+'составляющая '!$D$23+'составляющая '!$E$23)*1000+ставка!X30</f>
        <v>4748.4435627499997</v>
      </c>
      <c r="Y498" s="146">
        <f>((ставка!Y30/1000*'составляющая '!$B$23*'составляющая '!$C$23)+'составляющая '!$D$23+'составляющая '!$E$23)*1000+ставка!Y30</f>
        <v>4487.2461505599995</v>
      </c>
    </row>
    <row r="499" spans="1:25" s="104" customFormat="1" ht="15.75" hidden="1" outlineLevel="1" x14ac:dyDescent="0.25">
      <c r="A499" s="227">
        <v>27</v>
      </c>
      <c r="B499" s="146">
        <f>((ставка!B31/1000*'составляющая '!$B$23*'составляющая '!$C$23)+'составляющая '!$D$23+'составляющая '!$E$23)*1000+ставка!B31</f>
        <v>4255.8931086399998</v>
      </c>
      <c r="C499" s="146">
        <f>((ставка!C31/1000*'составляющая '!$B$23*'составляющая '!$C$23)+'составляющая '!$D$23+'составляющая '!$E$23)*1000+ставка!C31</f>
        <v>4044.7877613300002</v>
      </c>
      <c r="D499" s="146">
        <f>((ставка!D31/1000*'составляющая '!$B$23*'составляющая '!$C$23)+'составляющая '!$D$23+'составляющая '!$E$23)*1000+ставка!D31</f>
        <v>3910.3912676699997</v>
      </c>
      <c r="E499" s="146">
        <f>((ставка!E31/1000*'составляющая '!$B$23*'составляющая '!$C$23)+'составляющая '!$D$23+'составляющая '!$E$23)*1000+ставка!E31</f>
        <v>3881.12786207</v>
      </c>
      <c r="F499" s="146">
        <f>((ставка!F31/1000*'составляющая '!$B$23*'составляющая '!$C$23)+'составляющая '!$D$23+'составляющая '!$E$23)*1000+ставка!F31</f>
        <v>3951.629000635</v>
      </c>
      <c r="G499" s="146">
        <f>((ставка!G31/1000*'составляющая '!$B$23*'составляющая '!$C$23)+'составляющая '!$D$23+'составляющая '!$E$23)*1000+ставка!G31</f>
        <v>4102.2602292399997</v>
      </c>
      <c r="H499" s="146">
        <f>((ставка!H31/1000*'составляющая '!$B$23*'составляющая '!$C$23)+'составляющая '!$D$23+'составляющая '!$E$23)*1000+ставка!H31</f>
        <v>4303.3708325049993</v>
      </c>
      <c r="I499" s="146">
        <f>((ставка!I31/1000*'составляющая '!$B$23*'составляющая '!$C$23)+'составляющая '!$D$23+'составляющая '!$E$23)*1000+ставка!I31</f>
        <v>4516.7032110499995</v>
      </c>
      <c r="J499" s="146">
        <f>((ставка!J31/1000*'составляющая '!$B$23*'составляющая '!$C$23)+'составляющая '!$D$23+'составляющая '!$E$23)*1000+ставка!J31</f>
        <v>4737.9754400849997</v>
      </c>
      <c r="K499" s="146">
        <f>((ставка!K31/1000*'составляющая '!$B$23*'составляющая '!$C$23)+'составляющая '!$D$23+'составляющая '!$E$23)*1000+ставка!K31</f>
        <v>4830.8759942599991</v>
      </c>
      <c r="L499" s="146">
        <f>((ставка!L31/1000*'составляющая '!$B$23*'составляющая '!$C$23)+'составляющая '!$D$23+'составляющая '!$E$23)*1000+ставка!L31</f>
        <v>4988.0699719149998</v>
      </c>
      <c r="M499" s="146">
        <f>((ставка!M31/1000*'составляющая '!$B$23*'составляющая '!$C$23)+'составляющая '!$D$23+'составляющая '!$E$23)*1000+ставка!M31</f>
        <v>4927.6819220500001</v>
      </c>
      <c r="N499" s="146">
        <f>((ставка!N31/1000*'составляющая '!$B$23*'составляющая '!$C$23)+'составляющая '!$D$23+'составляющая '!$E$23)*1000+ставка!N31</f>
        <v>4798.7830755449995</v>
      </c>
      <c r="O499" s="146">
        <f>((ставка!O31/1000*'составляющая '!$B$23*'составляющая '!$C$23)+'составляющая '!$D$23+'составляющая '!$E$23)*1000+ставка!O31</f>
        <v>4800.6765900249993</v>
      </c>
      <c r="P499" s="146">
        <f>((ставка!P31/1000*'составляющая '!$B$23*'составляющая '!$C$23)+'составляющая '!$D$23+'составляющая '!$E$23)*1000+ставка!P31</f>
        <v>4801.9891398349992</v>
      </c>
      <c r="Q499" s="146">
        <f>((ставка!Q31/1000*'составляющая '!$B$23*'составляющая '!$C$23)+'составляющая '!$D$23+'составляющая '!$E$23)*1000+ставка!Q31</f>
        <v>4796.7281819899999</v>
      </c>
      <c r="R499" s="146">
        <f>((ставка!R31/1000*'составляющая '!$B$23*'составляющая '!$C$23)+'составляющая '!$D$23+'составляющая '!$E$23)*1000+ставка!R31</f>
        <v>4789.4446064049998</v>
      </c>
      <c r="S499" s="146">
        <f>((ставка!S31/1000*'составляющая '!$B$23*'составляющая '!$C$23)+'составляющая '!$D$23+'составляющая '!$E$23)*1000+ставка!S31</f>
        <v>4784.2804760050003</v>
      </c>
      <c r="T499" s="146">
        <f>((ставка!T31/1000*'составляющая '!$B$23*'составляющая '!$C$23)+'составляющая '!$D$23+'составляющая '!$E$23)*1000+ставка!T31</f>
        <v>4786.6796449199992</v>
      </c>
      <c r="U499" s="146">
        <f>((ставка!U31/1000*'составляющая '!$B$23*'составляющая '!$C$23)+'составляющая '!$D$23+'составляющая '!$E$23)*1000+ставка!U31</f>
        <v>4815.4158788750001</v>
      </c>
      <c r="V499" s="146">
        <f>((ставка!V31/1000*'составляющая '!$B$23*'составляющая '!$C$23)+'составляющая '!$D$23+'составляющая '!$E$23)*1000+ставка!V31</f>
        <v>5208.5998572050003</v>
      </c>
      <c r="W499" s="146">
        <f>((ставка!W31/1000*'составляющая '!$B$23*'составляющая '!$C$23)+'составляющая '!$D$23+'составляющая '!$E$23)*1000+ставка!W31</f>
        <v>4944.4330700350001</v>
      </c>
      <c r="X499" s="146">
        <f>((ставка!X31/1000*'составляющая '!$B$23*'составляющая '!$C$23)+'составляющая '!$D$23+'составляющая '!$E$23)*1000+ставка!X31</f>
        <v>4756.1897583500004</v>
      </c>
      <c r="Y499" s="146">
        <f>((ставка!Y31/1000*'составляющая '!$B$23*'составляющая '!$C$23)+'составляющая '!$D$23+'составляющая '!$E$23)*1000+ставка!Y31</f>
        <v>4521.9964447099992</v>
      </c>
    </row>
    <row r="500" spans="1:25" s="104" customFormat="1" ht="15.75" hidden="1" outlineLevel="1" x14ac:dyDescent="0.25">
      <c r="A500" s="227">
        <v>28</v>
      </c>
      <c r="B500" s="146">
        <f>((ставка!B32/1000*'составляющая '!$B$23*'составляющая '!$C$23)+'составляющая '!$D$23+'составляющая '!$E$23)*1000+ставка!B32</f>
        <v>4352.7097950349998</v>
      </c>
      <c r="C500" s="146">
        <f>((ставка!C32/1000*'составляющая '!$B$23*'составляющая '!$C$23)+'составляющая '!$D$23+'составляющая '!$E$23)*1000+ставка!C32</f>
        <v>4245.2205724799996</v>
      </c>
      <c r="D500" s="146">
        <f>((ставка!D32/1000*'составляющая '!$B$23*'составляющая '!$C$23)+'составляющая '!$D$23+'составляющая '!$E$23)*1000+ставка!D32</f>
        <v>4147.6615423399999</v>
      </c>
      <c r="E500" s="146">
        <f>((ставка!E32/1000*'составляющая '!$B$23*'составляющая '!$C$23)+'составляющая '!$D$23+'составляющая '!$E$23)*1000+ставка!E32</f>
        <v>4119.8613070199999</v>
      </c>
      <c r="F500" s="146">
        <f>((ставка!F32/1000*'составляющая '!$B$23*'составляющая '!$C$23)+'составляющая '!$D$23+'составляющая '!$E$23)*1000+ставка!F32</f>
        <v>4124.8640583449996</v>
      </c>
      <c r="G500" s="146">
        <f>((ставка!G32/1000*'составляющая '!$B$23*'составляющая '!$C$23)+'составляющая '!$D$23+'составляющая '!$E$23)*1000+ставка!G32</f>
        <v>4131.4483246049995</v>
      </c>
      <c r="H500" s="146">
        <f>((ставка!H32/1000*'составляющая '!$B$23*'составляющая '!$C$23)+'составляющая '!$D$23+'составляющая '!$E$23)*1000+ставка!H32</f>
        <v>4211.6106904600001</v>
      </c>
      <c r="I500" s="146">
        <f>((ставка!I32/1000*'составляющая '!$B$23*'составляющая '!$C$23)+'составляющая '!$D$23+'составляющая '!$E$23)*1000+ставка!I32</f>
        <v>4302.811385045</v>
      </c>
      <c r="J500" s="146">
        <f>((ставка!J32/1000*'составляющая '!$B$23*'составляющая '!$C$23)+'составляющая '!$D$23+'составляющая '!$E$23)*1000+ставка!J32</f>
        <v>4534.5194609299997</v>
      </c>
      <c r="K500" s="146">
        <f>((ставка!K32/1000*'составляющая '!$B$23*'составляющая '!$C$23)+'составляющая '!$D$23+'составляющая '!$E$23)*1000+ставка!K32</f>
        <v>4678.0500102349997</v>
      </c>
      <c r="L500" s="146">
        <f>((ставка!L32/1000*'составляющая '!$B$23*'составляющая '!$C$23)+'составляющая '!$D$23+'составляющая '!$E$23)*1000+ставка!L32</f>
        <v>4710.2074805800003</v>
      </c>
      <c r="M500" s="146">
        <f>((ставка!M32/1000*'составляющая '!$B$23*'составляющая '!$C$23)+'составляющая '!$D$23+'составляющая '!$E$23)*1000+ставка!M32</f>
        <v>4724.4949080199995</v>
      </c>
      <c r="N500" s="146">
        <f>((ставка!N32/1000*'составляющая '!$B$23*'составляющая '!$C$23)+'составляющая '!$D$23+'составляющая '!$E$23)*1000+ставка!N32</f>
        <v>4710.6055489649998</v>
      </c>
      <c r="O500" s="146">
        <f>((ставка!O32/1000*'составляющая '!$B$23*'составляющая '!$C$23)+'составляющая '!$D$23+'составляющая '!$E$23)*1000+ставка!O32</f>
        <v>4712.2731327399997</v>
      </c>
      <c r="P500" s="146">
        <f>((ставка!P32/1000*'составляющая '!$B$23*'составляющая '!$C$23)+'составляющая '!$D$23+'составляющая '!$E$23)*1000+ставка!P32</f>
        <v>4699.5349444200001</v>
      </c>
      <c r="Q500" s="146">
        <f>((ставка!Q32/1000*'составляющая '!$B$23*'составляющая '!$C$23)+'составляющая '!$D$23+'составляющая '!$E$23)*1000+ставка!Q32</f>
        <v>4696.7915001450001</v>
      </c>
      <c r="R500" s="146">
        <f>((ставка!R32/1000*'составляющая '!$B$23*'составляющая '!$C$23)+'составляющая '!$D$23+'составляющая '!$E$23)*1000+ставка!R32</f>
        <v>4695.57577778</v>
      </c>
      <c r="S500" s="146">
        <f>((ставка!S32/1000*'составляющая '!$B$23*'составляющая '!$C$23)+'составляющая '!$D$23+'составляющая '!$E$23)*1000+ставка!S32</f>
        <v>4704.3440408549995</v>
      </c>
      <c r="T500" s="146">
        <f>((ставка!T32/1000*'составляющая '!$B$23*'составляющая '!$C$23)+'составляющая '!$D$23+'составляющая '!$E$23)*1000+ставка!T32</f>
        <v>4738.3627498650003</v>
      </c>
      <c r="U500" s="146">
        <f>((ставка!U32/1000*'составляющая '!$B$23*'составляющая '!$C$23)+'составляющая '!$D$23+'составляющая '!$E$23)*1000+ставка!U32</f>
        <v>4802.9789314949994</v>
      </c>
      <c r="V500" s="146">
        <f>((ставка!V32/1000*'составляющая '!$B$23*'составляющая '!$C$23)+'составляющая '!$D$23+'составляющая '!$E$23)*1000+ставка!V32</f>
        <v>4819.9882859999998</v>
      </c>
      <c r="W500" s="146">
        <f>((ставка!W32/1000*'составляющая '!$B$23*'составляющая '!$C$23)+'составляющая '!$D$23+'составляющая '!$E$23)*1000+ставка!W32</f>
        <v>4806.5507883549999</v>
      </c>
      <c r="X500" s="146">
        <f>((ставка!X32/1000*'составляющая '!$B$23*'составляющая '!$C$23)+'составляющая '!$D$23+'составляющая '!$E$23)*1000+ставка!X32</f>
        <v>4774.9742826800002</v>
      </c>
      <c r="Y500" s="146">
        <f>((ставка!Y32/1000*'составляющая '!$B$23*'составляющая '!$C$23)+'составляющая '!$D$23+'составляющая '!$E$23)*1000+ставка!Y32</f>
        <v>4609.9265233749993</v>
      </c>
    </row>
    <row r="501" spans="1:25" s="104" customFormat="1" ht="15.75" hidden="1" outlineLevel="1" x14ac:dyDescent="0.25">
      <c r="A501" s="227">
        <v>29</v>
      </c>
      <c r="B501" s="146">
        <f>((ставка!B33/1000*'составляющая '!$B$23*'составляющая '!$C$23)+'составляющая '!$D$23+'составляющая '!$E$23)*1000+ставка!B33</f>
        <v>4343.8447045149996</v>
      </c>
      <c r="C501" s="146">
        <f>((ставка!C33/1000*'составляющая '!$B$23*'составляющая '!$C$23)+'составляющая '!$D$23+'составляющая '!$E$23)*1000+ставка!C33</f>
        <v>4199.77622496</v>
      </c>
      <c r="D501" s="146">
        <f>((ставка!D33/1000*'составляющая '!$B$23*'составляющая '!$C$23)+'составляющая '!$D$23+'составляющая '!$E$23)*1000+ставка!D33</f>
        <v>4067.1333839149997</v>
      </c>
      <c r="E501" s="146">
        <f>((ставка!E33/1000*'составляющая '!$B$23*'составляющая '!$C$23)+'составляющая '!$D$23+'составляющая '!$E$23)*1000+ставка!E33</f>
        <v>3978.4609615049994</v>
      </c>
      <c r="F501" s="146">
        <f>((ставка!F33/1000*'составляющая '!$B$23*'составляющая '!$C$23)+'составляющая '!$D$23+'составляющая '!$E$23)*1000+ставка!F33</f>
        <v>4024.36792904</v>
      </c>
      <c r="G501" s="146">
        <f>((ставка!G33/1000*'составляющая '!$B$23*'составляющая '!$C$23)+'составляющая '!$D$23+'составляющая '!$E$23)*1000+ставка!G33</f>
        <v>4003.5069939449995</v>
      </c>
      <c r="H501" s="146">
        <f>((ставка!H33/1000*'составляющая '!$B$23*'составляющая '!$C$23)+'составляющая '!$D$23+'составляющая '!$E$23)*1000+ставка!H33</f>
        <v>4089.7049372049996</v>
      </c>
      <c r="I501" s="146">
        <f>((ставка!I33/1000*'составляющая '!$B$23*'составляющая '!$C$23)+'составляющая '!$D$23+'составляющая '!$E$23)*1000+ставка!I33</f>
        <v>4188.9207925149994</v>
      </c>
      <c r="J501" s="146">
        <f>((ставка!J33/1000*'составляющая '!$B$23*'составляющая '!$C$23)+'составляющая '!$D$23+'составляющая '!$E$23)*1000+ставка!J33</f>
        <v>4321.3377028550003</v>
      </c>
      <c r="K501" s="146">
        <f>((ставка!K33/1000*'составляющая '!$B$23*'составляющая '!$C$23)+'составляющая '!$D$23+'составляющая '!$E$23)*1000+ставка!K33</f>
        <v>4512.7332858050004</v>
      </c>
      <c r="L501" s="146">
        <f>((ставка!L33/1000*'составляющая '!$B$23*'составляющая '!$C$23)+'составляющая '!$D$23+'составляющая '!$E$23)*1000+ставка!L33</f>
        <v>4568.7856178550001</v>
      </c>
      <c r="M501" s="146">
        <f>((ставка!M33/1000*'составляющая '!$B$23*'составляющая '!$C$23)+'составляющая '!$D$23+'составляющая '!$E$23)*1000+ставка!M33</f>
        <v>4582.1262880550003</v>
      </c>
      <c r="N501" s="146">
        <f>((ставка!N33/1000*'составляющая '!$B$23*'составляющая '!$C$23)+'составляющая '!$D$23+'составляющая '!$E$23)*1000+ставка!N33</f>
        <v>4576.5210548499999</v>
      </c>
      <c r="O501" s="146">
        <f>((ставка!O33/1000*'составляющая '!$B$23*'составляющая '!$C$23)+'составляющая '!$D$23+'составляющая '!$E$23)*1000+ставка!O33</f>
        <v>4588.9902780449993</v>
      </c>
      <c r="P501" s="146">
        <f>((ставка!P33/1000*'составляющая '!$B$23*'составляющая '!$C$23)+'составляющая '!$D$23+'составляющая '!$E$23)*1000+ставка!P33</f>
        <v>4591.7337223199993</v>
      </c>
      <c r="Q501" s="146">
        <f>((ставка!Q33/1000*'составляющая '!$B$23*'составляющая '!$C$23)+'составляющая '!$D$23+'составляющая '!$E$23)*1000+ставка!Q33</f>
        <v>4601.0291570400004</v>
      </c>
      <c r="R501" s="146">
        <f>((ставка!R33/1000*'составляющая '!$B$23*'составляющая '!$C$23)+'составляющая '!$D$23+'составляющая '!$E$23)*1000+ставка!R33</f>
        <v>4608.2696982050002</v>
      </c>
      <c r="S501" s="146">
        <f>((ставка!S33/1000*'составляющая '!$B$23*'составляющая '!$C$23)+'составляющая '!$D$23+'составляющая '!$E$23)*1000+ставка!S33</f>
        <v>4626.623878335</v>
      </c>
      <c r="T501" s="146">
        <f>((ставка!T33/1000*'составляющая '!$B$23*'составляющая '!$C$23)+'составляющая '!$D$23+'составляющая '!$E$23)*1000+ставка!T33</f>
        <v>4734.8124102149995</v>
      </c>
      <c r="U501" s="146">
        <f>((ставка!U33/1000*'составляющая '!$B$23*'составляющая '!$C$23)+'составляющая '!$D$23+'составляющая '!$E$23)*1000+ставка!U33</f>
        <v>4797.2768708450003</v>
      </c>
      <c r="V501" s="146">
        <f>((ставка!V33/1000*'составляющая '!$B$23*'составляющая '!$C$23)+'составляющая '!$D$23+'составляющая '!$E$23)*1000+ставка!V33</f>
        <v>4822.8393163250003</v>
      </c>
      <c r="W501" s="146">
        <f>((ставка!W33/1000*'составляющая '!$B$23*'составляющая '!$C$23)+'составляющая '!$D$23+'составляющая '!$E$23)*1000+ставка!W33</f>
        <v>4814.0602946449999</v>
      </c>
      <c r="X501" s="146">
        <f>((ставка!X33/1000*'составляющая '!$B$23*'составляющая '!$C$23)+'составляющая '!$D$23+'составляющая '!$E$23)*1000+ставка!X33</f>
        <v>4775.2217305949998</v>
      </c>
      <c r="Y501" s="146">
        <f>((ставка!Y33/1000*'составляющая '!$B$23*'составляющая '!$C$23)+'составляющая '!$D$23+'составляющая '!$E$23)*1000+ставка!Y33</f>
        <v>4408.3102656749998</v>
      </c>
    </row>
    <row r="502" spans="1:25" s="104" customFormat="1" ht="15.75" collapsed="1" x14ac:dyDescent="0.25">
      <c r="A502" s="227">
        <v>30</v>
      </c>
      <c r="B502" s="146">
        <f>((ставка!B34/1000*'составляющая '!$B$23*'составляющая '!$C$23)+'составляющая '!$D$23+'составляющая '!$E$23)*1000+ставка!B34</f>
        <v>4197.7643658249999</v>
      </c>
      <c r="C502" s="146">
        <f>((ставка!C34/1000*'составляющая '!$B$23*'составляющая '!$C$23)+'составляющая '!$D$23+'составляющая '!$E$23)*1000+ставка!C34</f>
        <v>4086.4881143099992</v>
      </c>
      <c r="D502" s="146">
        <f>((ставка!D34/1000*'составляющая '!$B$23*'составляющая '!$C$23)+'составляющая '!$D$23+'составляющая '!$E$23)*1000+ставка!D34</f>
        <v>3903.1614851099998</v>
      </c>
      <c r="E502" s="146">
        <f>((ставка!E34/1000*'составляющая '!$B$23*'составляющая '!$C$23)+'составляющая '!$D$23+'составляющая '!$E$23)*1000+ставка!E34</f>
        <v>3898.6966640349997</v>
      </c>
      <c r="F502" s="146">
        <f>((ставка!F34/1000*'составляющая '!$B$23*'составляющая '!$C$23)+'составляющая '!$D$23+'составляющая '!$E$23)*1000+ставка!F34</f>
        <v>4013.2112556549996</v>
      </c>
      <c r="G502" s="146">
        <f>((ставка!G34/1000*'составляющая '!$B$23*'составляющая '!$C$23)+'составляющая '!$D$23+'составляющая '!$E$23)*1000+ставка!G34</f>
        <v>4142.0563091349995</v>
      </c>
      <c r="H502" s="146">
        <f>((ставка!H34/1000*'составляющая '!$B$23*'составляющая '!$C$23)+'составляющая '!$D$23+'составляющая '!$E$23)*1000+ставка!H34</f>
        <v>4378.4551367999993</v>
      </c>
      <c r="I502" s="146">
        <f>((ставка!I34/1000*'составляющая '!$B$23*'составляющая '!$C$23)+'составляющая '!$D$23+'составляющая '!$E$23)*1000+ставка!I34</f>
        <v>4608.4418358849998</v>
      </c>
      <c r="J502" s="146">
        <f>((ставка!J34/1000*'составляющая '!$B$23*'составляющая '!$C$23)+'составляющая '!$D$23+'составляющая '!$E$23)*1000+ставка!J34</f>
        <v>4793.8126000350003</v>
      </c>
      <c r="K502" s="146">
        <f>((ставка!K34/1000*'составляющая '!$B$23*'составляющая '!$C$23)+'составляющая '!$D$23+'составляющая '!$E$23)*1000+ставка!K34</f>
        <v>4828.7135146549999</v>
      </c>
      <c r="L502" s="146">
        <f>((ставка!L34/1000*'составляющая '!$B$23*'составляющая '!$C$23)+'составляющая '!$D$23+'составляющая '!$E$23)*1000+ставка!L34</f>
        <v>4835.8895041899996</v>
      </c>
      <c r="M502" s="146">
        <f>((ставка!M34/1000*'составляющая '!$B$23*'составляющая '!$C$23)+'составляющая '!$D$23+'составляющая '!$E$23)*1000+ставка!M34</f>
        <v>4833.253645965</v>
      </c>
      <c r="N502" s="146">
        <f>((ставка!N34/1000*'составляющая '!$B$23*'составляющая '!$C$23)+'составляющая '!$D$23+'составляющая '!$E$23)*1000+ставка!N34</f>
        <v>4822.9361437699999</v>
      </c>
      <c r="O502" s="146">
        <f>((ставка!O34/1000*'составляющая '!$B$23*'составляющая '!$C$23)+'составляющая '!$D$23+'составляющая '!$E$23)*1000+ставка!O34</f>
        <v>4827.6161369450001</v>
      </c>
      <c r="P502" s="146">
        <f>((ставка!P34/1000*'составляющая '!$B$23*'составляющая '!$C$23)+'составляющая '!$D$23+'составляющая '!$E$23)*1000+ставка!P34</f>
        <v>4820.9673190550002</v>
      </c>
      <c r="Q502" s="146">
        <f>((ставка!Q34/1000*'составляющая '!$B$23*'составляющая '!$C$23)+'составляющая '!$D$23+'составляющая '!$E$23)*1000+ставка!Q34</f>
        <v>4818.3960124599998</v>
      </c>
      <c r="R502" s="146">
        <f>((ставка!R34/1000*'составляющая '!$B$23*'составляющая '!$C$23)+'составляющая '!$D$23+'составляющая '!$E$23)*1000+ставка!R34</f>
        <v>4816.4271877450001</v>
      </c>
      <c r="S502" s="146">
        <f>((ставка!S34/1000*'составляющая '!$B$23*'составляющая '!$C$23)+'составляющая '!$D$23+'составляющая '!$E$23)*1000+ставка!S34</f>
        <v>4814.124846275</v>
      </c>
      <c r="T502" s="146">
        <f>((ставка!T34/1000*'составляющая '!$B$23*'составляющая '!$C$23)+'составляющая '!$D$23+'составляющая '!$E$23)*1000+ставка!T34</f>
        <v>4778.5138637249993</v>
      </c>
      <c r="U502" s="146">
        <f>((ставка!U34/1000*'составляющая '!$B$23*'составляющая '!$C$23)+'составляющая '!$D$23+'составляющая '!$E$23)*1000+ставка!U34</f>
        <v>4812.1990559799997</v>
      </c>
      <c r="V502" s="146">
        <f>((ставка!V34/1000*'составляющая '!$B$23*'составляющая '!$C$23)+'составляющая '!$D$23+'составляющая '!$E$23)*1000+ставка!V34</f>
        <v>4815.7386370249997</v>
      </c>
      <c r="W502" s="146">
        <f>((ставка!W34/1000*'составляющая '!$B$23*'составляющая '!$C$23)+'составляющая '!$D$23+'составляющая '!$E$23)*1000+ставка!W34</f>
        <v>4806.90582232</v>
      </c>
      <c r="X502" s="146">
        <f>((ставка!X34/1000*'составляющая '!$B$23*'составляющая '!$C$23)+'составляющая '!$D$23+'составляющая '!$E$23)*1000+ставка!X34</f>
        <v>4770.7569095199997</v>
      </c>
      <c r="Y502" s="146">
        <f>((ставка!Y34/1000*'составляющая '!$B$23*'составляющая '!$C$23)+'составляющая '!$D$23+'составляющая '!$E$23)*1000+ставка!Y34</f>
        <v>4523.018512185</v>
      </c>
    </row>
    <row r="503" spans="1:25" s="104" customFormat="1" ht="15.75" x14ac:dyDescent="0.25">
      <c r="A503" s="74" t="s">
        <v>57</v>
      </c>
    </row>
    <row r="504" spans="1:25" s="104" customFormat="1" ht="15.75" x14ac:dyDescent="0.25">
      <c r="A504" s="128"/>
    </row>
    <row r="505" spans="1:25" s="104" customFormat="1" ht="15.75" x14ac:dyDescent="0.25">
      <c r="A505" s="261" t="s">
        <v>32</v>
      </c>
      <c r="B505" s="261" t="s">
        <v>62</v>
      </c>
      <c r="C505" s="261"/>
      <c r="D505" s="261"/>
      <c r="E505" s="261"/>
      <c r="F505" s="261"/>
      <c r="G505" s="261"/>
      <c r="H505" s="261"/>
      <c r="I505" s="261"/>
      <c r="J505" s="261"/>
      <c r="K505" s="261"/>
      <c r="L505" s="261"/>
      <c r="M505" s="261"/>
      <c r="N505" s="261"/>
      <c r="O505" s="261"/>
      <c r="P505" s="261"/>
      <c r="Q505" s="261"/>
      <c r="R505" s="261"/>
      <c r="S505" s="261"/>
      <c r="T505" s="261"/>
      <c r="U505" s="261"/>
      <c r="V505" s="261"/>
      <c r="W505" s="261"/>
      <c r="X505" s="261"/>
      <c r="Y505" s="261"/>
    </row>
    <row r="506" spans="1:25" s="119" customFormat="1" ht="12.75" x14ac:dyDescent="0.2">
      <c r="A506" s="261"/>
      <c r="B506" s="118" t="s">
        <v>33</v>
      </c>
      <c r="C506" s="118" t="s">
        <v>34</v>
      </c>
      <c r="D506" s="118" t="s">
        <v>35</v>
      </c>
      <c r="E506" s="118" t="s">
        <v>36</v>
      </c>
      <c r="F506" s="118" t="s">
        <v>37</v>
      </c>
      <c r="G506" s="118" t="s">
        <v>38</v>
      </c>
      <c r="H506" s="118" t="s">
        <v>39</v>
      </c>
      <c r="I506" s="118" t="s">
        <v>40</v>
      </c>
      <c r="J506" s="118" t="s">
        <v>41</v>
      </c>
      <c r="K506" s="118" t="s">
        <v>42</v>
      </c>
      <c r="L506" s="118" t="s">
        <v>43</v>
      </c>
      <c r="M506" s="118" t="s">
        <v>44</v>
      </c>
      <c r="N506" s="118" t="s">
        <v>45</v>
      </c>
      <c r="O506" s="118" t="s">
        <v>46</v>
      </c>
      <c r="P506" s="118" t="s">
        <v>47</v>
      </c>
      <c r="Q506" s="118" t="s">
        <v>48</v>
      </c>
      <c r="R506" s="118" t="s">
        <v>49</v>
      </c>
      <c r="S506" s="118" t="s">
        <v>50</v>
      </c>
      <c r="T506" s="118" t="s">
        <v>51</v>
      </c>
      <c r="U506" s="118" t="s">
        <v>52</v>
      </c>
      <c r="V506" s="118" t="s">
        <v>53</v>
      </c>
      <c r="W506" s="118" t="s">
        <v>54</v>
      </c>
      <c r="X506" s="118" t="s">
        <v>55</v>
      </c>
      <c r="Y506" s="118" t="s">
        <v>56</v>
      </c>
    </row>
    <row r="507" spans="1:25" s="104" customFormat="1" ht="15.75" x14ac:dyDescent="0.25">
      <c r="A507" s="227">
        <v>1</v>
      </c>
      <c r="B507" s="146">
        <f>ставка!B40+(ставка!B40*'составляющая '!$B$20*'составляющая '!$C$20)</f>
        <v>0</v>
      </c>
      <c r="C507" s="146">
        <f>ставка!C40+(ставка!C40*'составляющая '!$B$20*'составляющая '!$C$20)</f>
        <v>0</v>
      </c>
      <c r="D507" s="146">
        <f>ставка!D40+(ставка!D40*'составляющая '!$B$20*'составляющая '!$C$20)</f>
        <v>0</v>
      </c>
      <c r="E507" s="146">
        <f>ставка!E40+(ставка!E40*'составляющая '!$B$20*'составляющая '!$C$20)</f>
        <v>0</v>
      </c>
      <c r="F507" s="146">
        <f>ставка!F40+(ставка!F40*'составляющая '!$B$20*'составляющая '!$C$20)</f>
        <v>0</v>
      </c>
      <c r="G507" s="146">
        <f>ставка!G40+(ставка!G40*'составляющая '!$B$20*'составляющая '!$C$20)</f>
        <v>0</v>
      </c>
      <c r="H507" s="146">
        <f>ставка!H40+(ставка!H40*'составляющая '!$B$20*'составляющая '!$C$20)</f>
        <v>0</v>
      </c>
      <c r="I507" s="146">
        <f>ставка!I40+(ставка!I40*'составляющая '!$B$20*'составляющая '!$C$20)</f>
        <v>0</v>
      </c>
      <c r="J507" s="146">
        <f>ставка!J40+(ставка!J40*'составляющая '!$B$20*'составляющая '!$C$20)</f>
        <v>23.17403517</v>
      </c>
      <c r="K507" s="146">
        <f>ставка!K40+(ставка!K40*'составляющая '!$B$20*'составляющая '!$C$20)</f>
        <v>0</v>
      </c>
      <c r="L507" s="146">
        <f>ставка!L40+(ставка!L40*'составляющая '!$B$20*'составляющая '!$C$20)</f>
        <v>0</v>
      </c>
      <c r="M507" s="146">
        <f>ставка!M40+(ставка!M40*'составляющая '!$B$20*'составляющая '!$C$20)</f>
        <v>0</v>
      </c>
      <c r="N507" s="146">
        <f>ставка!N40+(ставка!N40*'составляющая '!$B$20*'составляющая '!$C$20)</f>
        <v>0</v>
      </c>
      <c r="O507" s="146">
        <f>ставка!O40+(ставка!O40*'составляющая '!$B$20*'составляющая '!$C$20)</f>
        <v>0</v>
      </c>
      <c r="P507" s="146">
        <f>ставка!P40+(ставка!P40*'составляющая '!$B$20*'составляющая '!$C$20)</f>
        <v>0</v>
      </c>
      <c r="Q507" s="146">
        <f>ставка!Q40+(ставка!Q40*'составляющая '!$B$20*'составляющая '!$C$20)</f>
        <v>0</v>
      </c>
      <c r="R507" s="146">
        <f>ставка!R40+(ставка!R40*'составляющая '!$B$20*'составляющая '!$C$20)</f>
        <v>0</v>
      </c>
      <c r="S507" s="146">
        <f>ставка!S40+(ставка!S40*'составляющая '!$B$20*'составляющая '!$C$20)</f>
        <v>0</v>
      </c>
      <c r="T507" s="146">
        <f>ставка!T40+(ставка!T40*'составляющая '!$B$20*'составляющая '!$C$20)</f>
        <v>4.3034420000000004E-2</v>
      </c>
      <c r="U507" s="146">
        <f>ставка!U40+(ставка!U40*'составляющая '!$B$20*'составляющая '!$C$20)</f>
        <v>3.5610982550000001</v>
      </c>
      <c r="V507" s="146">
        <f>ставка!V40+(ставка!V40*'составляющая '!$B$20*'составляющая '!$C$20)</f>
        <v>67.090660779999993</v>
      </c>
      <c r="W507" s="146">
        <f>ставка!W40+(ставка!W40*'составляющая '!$B$20*'составляющая '!$C$20)</f>
        <v>0</v>
      </c>
      <c r="X507" s="146">
        <f>ставка!X40+(ставка!X40*'составляющая '!$B$20*'составляющая '!$C$20)</f>
        <v>0</v>
      </c>
      <c r="Y507" s="146">
        <f>ставка!Y40+(ставка!Y40*'составляющая '!$B$20*'составляющая '!$C$20)</f>
        <v>0</v>
      </c>
    </row>
    <row r="508" spans="1:25" s="104" customFormat="1" ht="15.75" hidden="1" outlineLevel="1" x14ac:dyDescent="0.25">
      <c r="A508" s="129">
        <v>2</v>
      </c>
      <c r="B508" s="146">
        <f>ставка!B41+(ставка!B41*'составляющая '!$B$20*'составляющая '!$C$20)</f>
        <v>0</v>
      </c>
      <c r="C508" s="146">
        <f>ставка!C41+(ставка!C41*'составляющая '!$B$20*'составляющая '!$C$20)</f>
        <v>0</v>
      </c>
      <c r="D508" s="146">
        <f>ставка!D41+(ставка!D41*'составляющая '!$B$20*'составляющая '!$C$20)</f>
        <v>0</v>
      </c>
      <c r="E508" s="146">
        <f>ставка!E41+(ставка!E41*'составляющая '!$B$20*'составляющая '!$C$20)</f>
        <v>0</v>
      </c>
      <c r="F508" s="146">
        <f>ставка!F41+(ставка!F41*'составляющая '!$B$20*'составляющая '!$C$20)</f>
        <v>0</v>
      </c>
      <c r="G508" s="146">
        <f>ставка!G41+(ставка!G41*'составляющая '!$B$20*'составляющая '!$C$20)</f>
        <v>0</v>
      </c>
      <c r="H508" s="146">
        <f>ставка!H41+(ставка!H41*'составляющая '!$B$20*'составляющая '!$C$20)</f>
        <v>34.36298437</v>
      </c>
      <c r="I508" s="146">
        <f>ставка!I41+(ставка!I41*'составляющая '!$B$20*'составляющая '!$C$20)</f>
        <v>184.87586832</v>
      </c>
      <c r="J508" s="146">
        <f>ставка!J41+(ставка!J41*'составляющая '!$B$20*'составляющая '!$C$20)</f>
        <v>23.701206815000003</v>
      </c>
      <c r="K508" s="146">
        <f>ставка!K41+(ставка!K41*'составляющая '!$B$20*'составляющая '!$C$20)</f>
        <v>0</v>
      </c>
      <c r="L508" s="146">
        <f>ставка!L41+(ставка!L41*'составляющая '!$B$20*'составляющая '!$C$20)</f>
        <v>0</v>
      </c>
      <c r="M508" s="146">
        <f>ставка!M41+(ставка!M41*'составляющая '!$B$20*'составляющая '!$C$20)</f>
        <v>0</v>
      </c>
      <c r="N508" s="146">
        <f>ставка!N41+(ставка!N41*'составляющая '!$B$20*'составляющая '!$C$20)</f>
        <v>0</v>
      </c>
      <c r="O508" s="146">
        <f>ставка!O41+(ставка!O41*'составляющая '!$B$20*'составляющая '!$C$20)</f>
        <v>0</v>
      </c>
      <c r="P508" s="146">
        <f>ставка!P41+(ставка!P41*'составляющая '!$B$20*'составляющая '!$C$20)</f>
        <v>0</v>
      </c>
      <c r="Q508" s="146">
        <f>ставка!Q41+(ставка!Q41*'составляющая '!$B$20*'составляющая '!$C$20)</f>
        <v>0</v>
      </c>
      <c r="R508" s="146">
        <f>ставка!R41+(ставка!R41*'составляющая '!$B$20*'составляющая '!$C$20)</f>
        <v>0</v>
      </c>
      <c r="S508" s="146">
        <f>ставка!S41+(ставка!S41*'составляющая '!$B$20*'составляющая '!$C$20)</f>
        <v>0</v>
      </c>
      <c r="T508" s="146">
        <f>ставка!T41+(ставка!T41*'составляющая '!$B$20*'составляющая '!$C$20)</f>
        <v>0</v>
      </c>
      <c r="U508" s="146">
        <f>ставка!U41+(ставка!U41*'составляющая '!$B$20*'составляющая '!$C$20)</f>
        <v>45.906967535</v>
      </c>
      <c r="V508" s="146">
        <f>ставка!V41+(ставка!V41*'составляющая '!$B$20*'составляющая '!$C$20)</f>
        <v>0</v>
      </c>
      <c r="W508" s="146">
        <f>ставка!W41+(ставка!W41*'составляющая '!$B$20*'составляющая '!$C$20)</f>
        <v>0</v>
      </c>
      <c r="X508" s="146">
        <f>ставка!X41+(ставка!X41*'составляющая '!$B$20*'составляющая '!$C$20)</f>
        <v>0</v>
      </c>
      <c r="Y508" s="146">
        <f>ставка!Y41+(ставка!Y41*'составляющая '!$B$20*'составляющая '!$C$20)</f>
        <v>0</v>
      </c>
    </row>
    <row r="509" spans="1:25" s="104" customFormat="1" ht="15.75" hidden="1" outlineLevel="1" x14ac:dyDescent="0.25">
      <c r="A509" s="227">
        <v>3</v>
      </c>
      <c r="B509" s="146">
        <f>ставка!B42+(ставка!B42*'составляющая '!$B$20*'составляющая '!$C$20)</f>
        <v>0</v>
      </c>
      <c r="C509" s="146">
        <f>ставка!C42+(ставка!C42*'составляющая '!$B$20*'составляющая '!$C$20)</f>
        <v>0</v>
      </c>
      <c r="D509" s="146">
        <f>ставка!D42+(ставка!D42*'составляющая '!$B$20*'составляющая '!$C$20)</f>
        <v>0</v>
      </c>
      <c r="E509" s="146">
        <f>ставка!E42+(ставка!E42*'составляющая '!$B$20*'составляющая '!$C$20)</f>
        <v>0</v>
      </c>
      <c r="F509" s="146">
        <f>ставка!F42+(ставка!F42*'составляющая '!$B$20*'составляющая '!$C$20)</f>
        <v>0</v>
      </c>
      <c r="G509" s="146">
        <f>ставка!G42+(ставка!G42*'составляющая '!$B$20*'составляющая '!$C$20)</f>
        <v>0</v>
      </c>
      <c r="H509" s="146">
        <f>ставка!H42+(ставка!H42*'составляющая '!$B$20*'составляющая '!$C$20)</f>
        <v>1.065101895</v>
      </c>
      <c r="I509" s="146">
        <f>ставка!I42+(ставка!I42*'составляющая '!$B$20*'составляющая '!$C$20)</f>
        <v>123.842302155</v>
      </c>
      <c r="J509" s="146">
        <f>ставка!J42+(ставка!J42*'составляющая '!$B$20*'составляющая '!$C$20)</f>
        <v>0</v>
      </c>
      <c r="K509" s="146">
        <f>ставка!K42+(ставка!K42*'составляющая '!$B$20*'составляющая '!$C$20)</f>
        <v>0</v>
      </c>
      <c r="L509" s="146">
        <f>ставка!L42+(ставка!L42*'составляющая '!$B$20*'составляющая '!$C$20)</f>
        <v>0</v>
      </c>
      <c r="M509" s="146">
        <f>ставка!M42+(ставка!M42*'составляющая '!$B$20*'составляющая '!$C$20)</f>
        <v>0</v>
      </c>
      <c r="N509" s="146">
        <f>ставка!N42+(ставка!N42*'составляющая '!$B$20*'составляющая '!$C$20)</f>
        <v>0</v>
      </c>
      <c r="O509" s="146">
        <f>ставка!O42+(ставка!O42*'составляющая '!$B$20*'составляющая '!$C$20)</f>
        <v>0</v>
      </c>
      <c r="P509" s="146">
        <f>ставка!P42+(ставка!P42*'составляющая '!$B$20*'составляющая '!$C$20)</f>
        <v>0</v>
      </c>
      <c r="Q509" s="146">
        <f>ставка!Q42+(ставка!Q42*'составляющая '!$B$20*'составляющая '!$C$20)</f>
        <v>0</v>
      </c>
      <c r="R509" s="146">
        <f>ставка!R42+(ставка!R42*'составляющая '!$B$20*'составляющая '!$C$20)</f>
        <v>0</v>
      </c>
      <c r="S509" s="146">
        <f>ставка!S42+(ставка!S42*'составляющая '!$B$20*'составляющая '!$C$20)</f>
        <v>0</v>
      </c>
      <c r="T509" s="146">
        <f>ставка!T42+(ставка!T42*'составляющая '!$B$20*'составляющая '!$C$20)</f>
        <v>0</v>
      </c>
      <c r="U509" s="146">
        <f>ставка!U42+(ставка!U42*'составляющая '!$B$20*'составляющая '!$C$20)</f>
        <v>0</v>
      </c>
      <c r="V509" s="146">
        <f>ставка!V42+(ставка!V42*'составляющая '!$B$20*'составляющая '!$C$20)</f>
        <v>1.4093772550000001</v>
      </c>
      <c r="W509" s="146">
        <f>ставка!W42+(ставка!W42*'составляющая '!$B$20*'составляющая '!$C$20)</f>
        <v>0</v>
      </c>
      <c r="X509" s="146">
        <f>ставка!X42+(ставка!X42*'составляющая '!$B$20*'составляющая '!$C$20)</f>
        <v>0</v>
      </c>
      <c r="Y509" s="146">
        <f>ставка!Y42+(ставка!Y42*'составляющая '!$B$20*'составляющая '!$C$20)</f>
        <v>0</v>
      </c>
    </row>
    <row r="510" spans="1:25" s="104" customFormat="1" ht="15.75" hidden="1" outlineLevel="1" x14ac:dyDescent="0.25">
      <c r="A510" s="227">
        <v>4</v>
      </c>
      <c r="B510" s="146">
        <f>ставка!B43+(ставка!B43*'составляющая '!$B$20*'составляющая '!$C$20)</f>
        <v>0</v>
      </c>
      <c r="C510" s="146">
        <f>ставка!C43+(ставка!C43*'составляющая '!$B$20*'составляющая '!$C$20)</f>
        <v>0</v>
      </c>
      <c r="D510" s="146">
        <f>ставка!D43+(ставка!D43*'составляющая '!$B$20*'составляющая '!$C$20)</f>
        <v>0.16137907499999998</v>
      </c>
      <c r="E510" s="146">
        <f>ставка!E43+(ставка!E43*'составляющая '!$B$20*'составляющая '!$C$20)</f>
        <v>0</v>
      </c>
      <c r="F510" s="146">
        <f>ставка!F43+(ставка!F43*'составляющая '!$B$20*'составляющая '!$C$20)</f>
        <v>0.87144700500000005</v>
      </c>
      <c r="G510" s="146">
        <f>ставка!G43+(ставка!G43*'составляющая '!$B$20*'составляющая '!$C$20)</f>
        <v>10.274467775000002</v>
      </c>
      <c r="H510" s="146">
        <f>ставка!H43+(ставка!H43*'составляющая '!$B$20*'составляющая '!$C$20)</f>
        <v>43.497040014999996</v>
      </c>
      <c r="I510" s="146">
        <f>ставка!I43+(ставка!I43*'составляющая '!$B$20*'составляющая '!$C$20)</f>
        <v>177.18346574500001</v>
      </c>
      <c r="J510" s="146">
        <f>ставка!J43+(ставка!J43*'составляющая '!$B$20*'составляющая '!$C$20)</f>
        <v>10.47888127</v>
      </c>
      <c r="K510" s="146">
        <f>ставка!K43+(ставка!K43*'составляющая '!$B$20*'составляющая '!$C$20)</f>
        <v>5.3793025000000001E-2</v>
      </c>
      <c r="L510" s="146">
        <f>ставка!L43+(ставка!L43*'составляющая '!$B$20*'составляющая '!$C$20)</f>
        <v>0</v>
      </c>
      <c r="M510" s="146">
        <f>ставка!M43+(ставка!M43*'составляющая '!$B$20*'составляющая '!$C$20)</f>
        <v>0</v>
      </c>
      <c r="N510" s="146">
        <f>ставка!N43+(ставка!N43*'составляющая '!$B$20*'составляющая '!$C$20)</f>
        <v>0</v>
      </c>
      <c r="O510" s="146">
        <f>ставка!O43+(ставка!O43*'составляющая '!$B$20*'составляющая '!$C$20)</f>
        <v>0</v>
      </c>
      <c r="P510" s="146">
        <f>ставка!P43+(ставка!P43*'составляющая '!$B$20*'составляющая '!$C$20)</f>
        <v>0</v>
      </c>
      <c r="Q510" s="146">
        <f>ставка!Q43+(ставка!Q43*'составляющая '!$B$20*'составляющая '!$C$20)</f>
        <v>0</v>
      </c>
      <c r="R510" s="146">
        <f>ставка!R43+(ставка!R43*'составляющая '!$B$20*'составляющая '!$C$20)</f>
        <v>0</v>
      </c>
      <c r="S510" s="146">
        <f>ставка!S43+(ставка!S43*'составляющая '!$B$20*'составляющая '!$C$20)</f>
        <v>0</v>
      </c>
      <c r="T510" s="146">
        <f>ставка!T43+(ставка!T43*'составляющая '!$B$20*'составляющая '!$C$20)</f>
        <v>0</v>
      </c>
      <c r="U510" s="146">
        <f>ставка!U43+(ставка!U43*'составляющая '!$B$20*'составляющая '!$C$20)</f>
        <v>0.139861865</v>
      </c>
      <c r="V510" s="146">
        <f>ставка!V43+(ставка!V43*'составляющая '!$B$20*'составляющая '!$C$20)</f>
        <v>0</v>
      </c>
      <c r="W510" s="146">
        <f>ставка!W43+(ставка!W43*'составляющая '!$B$20*'составляющая '!$C$20)</f>
        <v>0</v>
      </c>
      <c r="X510" s="146">
        <f>ставка!X43+(ставка!X43*'составляющая '!$B$20*'составляющая '!$C$20)</f>
        <v>0</v>
      </c>
      <c r="Y510" s="146">
        <f>ставка!Y43+(ставка!Y43*'составляющая '!$B$20*'составляющая '!$C$20)</f>
        <v>0</v>
      </c>
    </row>
    <row r="511" spans="1:25" s="104" customFormat="1" ht="15.75" hidden="1" outlineLevel="1" x14ac:dyDescent="0.25">
      <c r="A511" s="227">
        <v>5</v>
      </c>
      <c r="B511" s="146">
        <f>ставка!B44+(ставка!B44*'составляющая '!$B$20*'составляющая '!$C$20)</f>
        <v>0</v>
      </c>
      <c r="C511" s="146">
        <f>ставка!C44+(ставка!C44*'составляющая '!$B$20*'составляющая '!$C$20)</f>
        <v>0</v>
      </c>
      <c r="D511" s="146">
        <f>ставка!D44+(ставка!D44*'составляющая '!$B$20*'составляющая '!$C$20)</f>
        <v>0</v>
      </c>
      <c r="E511" s="146">
        <f>ставка!E44+(ставка!E44*'составляющая '!$B$20*'составляющая '!$C$20)</f>
        <v>0</v>
      </c>
      <c r="F511" s="146">
        <f>ставка!F44+(ставка!F44*'составляющая '!$B$20*'составляющая '!$C$20)</f>
        <v>0</v>
      </c>
      <c r="G511" s="146">
        <f>ставка!G44+(ставка!G44*'составляющая '!$B$20*'составляющая '!$C$20)</f>
        <v>0</v>
      </c>
      <c r="H511" s="146">
        <f>ставка!H44+(ставка!H44*'составляющая '!$B$20*'составляющая '!$C$20)</f>
        <v>118.204793135</v>
      </c>
      <c r="I511" s="146">
        <f>ставка!I44+(ставка!I44*'составляющая '!$B$20*'составляющая '!$C$20)</f>
        <v>176.55946665500002</v>
      </c>
      <c r="J511" s="146">
        <f>ставка!J44+(ставка!J44*'составляющая '!$B$20*'составляющая '!$C$20)</f>
        <v>83.777257134999999</v>
      </c>
      <c r="K511" s="146">
        <f>ставка!K44+(ставка!K44*'составляющая '!$B$20*'составляющая '!$C$20)</f>
        <v>8.2518500350000004</v>
      </c>
      <c r="L511" s="146">
        <f>ставка!L44+(ставка!L44*'составляющая '!$B$20*'составляющая '!$C$20)</f>
        <v>0</v>
      </c>
      <c r="M511" s="146">
        <f>ставка!M44+(ставка!M44*'составляющая '!$B$20*'составляющая '!$C$20)</f>
        <v>0</v>
      </c>
      <c r="N511" s="146">
        <f>ставка!N44+(ставка!N44*'составляющая '!$B$20*'составляющая '!$C$20)</f>
        <v>12.060396205</v>
      </c>
      <c r="O511" s="146">
        <f>ставка!O44+(ставка!O44*'составляющая '!$B$20*'составляющая '!$C$20)</f>
        <v>17.53652615</v>
      </c>
      <c r="P511" s="146">
        <f>ставка!P44+(ставка!P44*'составляющая '!$B$20*'составляющая '!$C$20)</f>
        <v>41.044078075000002</v>
      </c>
      <c r="Q511" s="146">
        <f>ставка!Q44+(ставка!Q44*'составляющая '!$B$20*'составляющая '!$C$20)</f>
        <v>94.256138405000002</v>
      </c>
      <c r="R511" s="146">
        <f>ставка!R44+(ставка!R44*'составляющая '!$B$20*'составляющая '!$C$20)</f>
        <v>16.396114019999999</v>
      </c>
      <c r="S511" s="146">
        <f>ставка!S44+(ставка!S44*'составляющая '!$B$20*'составляющая '!$C$20)</f>
        <v>17.62259499</v>
      </c>
      <c r="T511" s="146">
        <f>ставка!T44+(ставка!T44*'составляющая '!$B$20*'составляющая '!$C$20)</f>
        <v>36.955808175000001</v>
      </c>
      <c r="U511" s="146">
        <f>ставка!U44+(ставка!U44*'составляющая '!$B$20*'составляющая '!$C$20)</f>
        <v>193.385924875</v>
      </c>
      <c r="V511" s="146">
        <f>ставка!V44+(ставка!V44*'составляющая '!$B$20*'составляющая '!$C$20)</f>
        <v>494.39017556499999</v>
      </c>
      <c r="W511" s="146">
        <f>ставка!W44+(ставка!W44*'составляющая '!$B$20*'составляющая '!$C$20)</f>
        <v>0</v>
      </c>
      <c r="X511" s="146">
        <f>ставка!X44+(ставка!X44*'составляющая '!$B$20*'составляющая '!$C$20)</f>
        <v>0</v>
      </c>
      <c r="Y511" s="146">
        <f>ставка!Y44+(ставка!Y44*'составляющая '!$B$20*'составляющая '!$C$20)</f>
        <v>0</v>
      </c>
    </row>
    <row r="512" spans="1:25" s="104" customFormat="1" ht="15.75" hidden="1" outlineLevel="1" x14ac:dyDescent="0.25">
      <c r="A512" s="227">
        <v>6</v>
      </c>
      <c r="B512" s="146">
        <f>ставка!B45+(ставка!B45*'составляющая '!$B$20*'составляющая '!$C$20)</f>
        <v>0</v>
      </c>
      <c r="C512" s="146">
        <f>ставка!C45+(ставка!C45*'составляющая '!$B$20*'составляющая '!$C$20)</f>
        <v>0</v>
      </c>
      <c r="D512" s="146">
        <f>ставка!D45+(ставка!D45*'составляющая '!$B$20*'составляющая '!$C$20)</f>
        <v>0</v>
      </c>
      <c r="E512" s="146">
        <f>ставка!E45+(ставка!E45*'составляющая '!$B$20*'составляющая '!$C$20)</f>
        <v>0</v>
      </c>
      <c r="F512" s="146">
        <f>ставка!F45+(ставка!F45*'составляющая '!$B$20*'составляющая '!$C$20)</f>
        <v>0</v>
      </c>
      <c r="G512" s="146">
        <f>ставка!G45+(ставка!G45*'составляющая '!$B$20*'составляющая '!$C$20)</f>
        <v>19.268661555000001</v>
      </c>
      <c r="H512" s="146">
        <f>ставка!H45+(ставка!H45*'составляющая '!$B$20*'составляющая '!$C$20)</f>
        <v>158.97990608500001</v>
      </c>
      <c r="I512" s="146">
        <f>ставка!I45+(ставка!I45*'составляющая '!$B$20*'составляющая '!$C$20)</f>
        <v>145.208891685</v>
      </c>
      <c r="J512" s="146">
        <f>ставка!J45+(ставка!J45*'составляющая '!$B$20*'составляющая '!$C$20)</f>
        <v>93.287863954999992</v>
      </c>
      <c r="K512" s="146">
        <f>ставка!K45+(ставка!K45*'составляющая '!$B$20*'составляющая '!$C$20)</f>
        <v>0</v>
      </c>
      <c r="L512" s="146">
        <f>ставка!L45+(ставка!L45*'составляющая '!$B$20*'составляющая '!$C$20)</f>
        <v>0</v>
      </c>
      <c r="M512" s="146">
        <f>ставка!M45+(ставка!M45*'составляющая '!$B$20*'составляющая '!$C$20)</f>
        <v>0</v>
      </c>
      <c r="N512" s="146">
        <f>ставка!N45+(ставка!N45*'составляющая '!$B$20*'составляющая '!$C$20)</f>
        <v>0</v>
      </c>
      <c r="O512" s="146">
        <f>ставка!O45+(ставка!O45*'составляющая '!$B$20*'составляющая '!$C$20)</f>
        <v>1.9365489</v>
      </c>
      <c r="P512" s="146">
        <f>ставка!P45+(ставка!P45*'составляющая '!$B$20*'составляющая '!$C$20)</f>
        <v>66.240730984999999</v>
      </c>
      <c r="Q512" s="146">
        <f>ставка!Q45+(ставка!Q45*'составляющая '!$B$20*'составляющая '!$C$20)</f>
        <v>83.529809220000004</v>
      </c>
      <c r="R512" s="146">
        <f>ставка!R45+(ставка!R45*'составляющая '!$B$20*'составляющая '!$C$20)</f>
        <v>0</v>
      </c>
      <c r="S512" s="146">
        <f>ставка!S45+(ставка!S45*'составляющая '!$B$20*'составляющая '!$C$20)</f>
        <v>0</v>
      </c>
      <c r="T512" s="146">
        <f>ставка!T45+(ставка!T45*'составляющая '!$B$20*'составляющая '!$C$20)</f>
        <v>12.211016675</v>
      </c>
      <c r="U512" s="146">
        <f>ставка!U45+(ставка!U45*'составляющая '!$B$20*'составляющая '!$C$20)</f>
        <v>47.337862000000001</v>
      </c>
      <c r="V512" s="146">
        <f>ставка!V45+(ставка!V45*'составляющая '!$B$20*'составляющая '!$C$20)</f>
        <v>75.385545234999995</v>
      </c>
      <c r="W512" s="146">
        <f>ставка!W45+(ставка!W45*'составляющая '!$B$20*'составляющая '!$C$20)</f>
        <v>0</v>
      </c>
      <c r="X512" s="146">
        <f>ставка!X45+(ставка!X45*'составляющая '!$B$20*'составляющая '!$C$20)</f>
        <v>0</v>
      </c>
      <c r="Y512" s="146">
        <f>ставка!Y45+(ставка!Y45*'составляющая '!$B$20*'составляющая '!$C$20)</f>
        <v>0</v>
      </c>
    </row>
    <row r="513" spans="1:25" s="104" customFormat="1" ht="15.75" hidden="1" outlineLevel="1" x14ac:dyDescent="0.25">
      <c r="A513" s="227">
        <v>7</v>
      </c>
      <c r="B513" s="146">
        <f>ставка!B46+(ставка!B46*'составляющая '!$B$20*'составляющая '!$C$20)</f>
        <v>0</v>
      </c>
      <c r="C513" s="146">
        <f>ставка!C46+(ставка!C46*'составляющая '!$B$20*'составляющая '!$C$20)</f>
        <v>0.15062047000000001</v>
      </c>
      <c r="D513" s="146">
        <f>ставка!D46+(ставка!D46*'составляющая '!$B$20*'составляющая '!$C$20)</f>
        <v>30.296231679999998</v>
      </c>
      <c r="E513" s="146">
        <f>ставка!E46+(ставка!E46*'составляющая '!$B$20*'составляющая '!$C$20)</f>
        <v>30.382300519999998</v>
      </c>
      <c r="F513" s="146">
        <f>ставка!F46+(ставка!F46*'составляющая '!$B$20*'составляющая '!$C$20)</f>
        <v>45.433588914999994</v>
      </c>
      <c r="G513" s="146">
        <f>ставка!G46+(ставка!G46*'составляющая '!$B$20*'составляющая '!$C$20)</f>
        <v>82.357121274999997</v>
      </c>
      <c r="H513" s="146">
        <f>ставка!H46+(ставка!H46*'составляющая '!$B$20*'составляющая '!$C$20)</f>
        <v>114.98797024</v>
      </c>
      <c r="I513" s="146">
        <f>ставка!I46+(ставка!I46*'составляющая '!$B$20*'составляющая '!$C$20)</f>
        <v>153.52529335</v>
      </c>
      <c r="J513" s="146">
        <f>ставка!J46+(ставка!J46*'составляющая '!$B$20*'составляющая '!$C$20)</f>
        <v>179.14153185499998</v>
      </c>
      <c r="K513" s="146">
        <f>ставка!K46+(ставка!K46*'составляющая '!$B$20*'составляющая '!$C$20)</f>
        <v>69.00569247</v>
      </c>
      <c r="L513" s="146">
        <f>ставка!L46+(ставка!L46*'составляющая '!$B$20*'составляющая '!$C$20)</f>
        <v>55.643505059999995</v>
      </c>
      <c r="M513" s="146">
        <f>ставка!M46+(ставка!M46*'составляющая '!$B$20*'составляющая '!$C$20)</f>
        <v>43.324902335000004</v>
      </c>
      <c r="N513" s="146">
        <f>ставка!N46+(ставка!N46*'составляющая '!$B$20*'составляющая '!$C$20)</f>
        <v>0.88220560999999997</v>
      </c>
      <c r="O513" s="146">
        <f>ставка!O46+(ставка!O46*'составляющая '!$B$20*'составляющая '!$C$20)</f>
        <v>2.9586163750000001</v>
      </c>
      <c r="P513" s="146">
        <f>ставка!P46+(ставка!P46*'составляющая '!$B$20*'составляющая '!$C$20)</f>
        <v>73.309134470000004</v>
      </c>
      <c r="Q513" s="146">
        <f>ставка!Q46+(ставка!Q46*'составляющая '!$B$20*'составляющая '!$C$20)</f>
        <v>72.416170254999997</v>
      </c>
      <c r="R513" s="146">
        <f>ставка!R46+(ставка!R46*'составляющая '!$B$20*'составляющая '!$C$20)</f>
        <v>11.393362695</v>
      </c>
      <c r="S513" s="146">
        <f>ставка!S46+(ставка!S46*'составляющая '!$B$20*'составляющая '!$C$20)</f>
        <v>72.125687920000004</v>
      </c>
      <c r="T513" s="146">
        <f>ставка!T46+(ставка!T46*'составляющая '!$B$20*'составляющая '!$C$20)</f>
        <v>70.813138109999997</v>
      </c>
      <c r="U513" s="146">
        <f>ставка!U46+(ставка!U46*'составляющая '!$B$20*'составляющая '!$C$20)</f>
        <v>194.956681205</v>
      </c>
      <c r="V513" s="146">
        <f>ставка!V46+(ставка!V46*'составляющая '!$B$20*'составляющая '!$C$20)</f>
        <v>142.99261905500001</v>
      </c>
      <c r="W513" s="146">
        <f>ставка!W46+(ставка!W46*'составляющая '!$B$20*'составляющая '!$C$20)</f>
        <v>9.5428826349999998</v>
      </c>
      <c r="X513" s="146">
        <f>ставка!X46+(ставка!X46*'составляющая '!$B$20*'составляющая '!$C$20)</f>
        <v>0</v>
      </c>
      <c r="Y513" s="146">
        <f>ставка!Y46+(ставка!Y46*'составляющая '!$B$20*'составляющая '!$C$20)</f>
        <v>0</v>
      </c>
    </row>
    <row r="514" spans="1:25" s="104" customFormat="1" ht="15.75" hidden="1" outlineLevel="1" x14ac:dyDescent="0.25">
      <c r="A514" s="227">
        <v>8</v>
      </c>
      <c r="B514" s="146">
        <f>ставка!B47+(ставка!B47*'составляющая '!$B$20*'составляющая '!$C$20)</f>
        <v>0</v>
      </c>
      <c r="C514" s="146">
        <f>ставка!C47+(ставка!C47*'составляющая '!$B$20*'составляющая '!$C$20)</f>
        <v>10.19915754</v>
      </c>
      <c r="D514" s="146">
        <f>ставка!D47+(ставка!D47*'составляющая '!$B$20*'составляющая '!$C$20)</f>
        <v>93.373932795000002</v>
      </c>
      <c r="E514" s="146">
        <f>ставка!E47+(ставка!E47*'составляющая '!$B$20*'составляющая '!$C$20)</f>
        <v>127.61857251000001</v>
      </c>
      <c r="F514" s="146">
        <f>ставка!F47+(ставка!F47*'составляющая '!$B$20*'составляющая '!$C$20)</f>
        <v>137.21524817</v>
      </c>
      <c r="G514" s="146">
        <f>ставка!G47+(ставка!G47*'составляющая '!$B$20*'составляющая '!$C$20)</f>
        <v>172.987609795</v>
      </c>
      <c r="H514" s="146">
        <f>ставка!H47+(ставка!H47*'составляющая '!$B$20*'составляющая '!$C$20)</f>
        <v>130.14684468499999</v>
      </c>
      <c r="I514" s="146">
        <f>ставка!I47+(ставка!I47*'составляющая '!$B$20*'составляющая '!$C$20)</f>
        <v>204.03694382500001</v>
      </c>
      <c r="J514" s="146">
        <f>ставка!J47+(ставка!J47*'составляющая '!$B$20*'составляющая '!$C$20)</f>
        <v>211.77238082</v>
      </c>
      <c r="K514" s="146">
        <f>ставка!K47+(ставка!K47*'составляющая '!$B$20*'составляющая '!$C$20)</f>
        <v>150.14709138000001</v>
      </c>
      <c r="L514" s="146">
        <f>ставка!L47+(ставка!L47*'составляющая '!$B$20*'составляющая '!$C$20)</f>
        <v>97.247030594999998</v>
      </c>
      <c r="M514" s="146">
        <f>ставка!M47+(ставка!M47*'составляющая '!$B$20*'составляющая '!$C$20)</f>
        <v>78.172023929999995</v>
      </c>
      <c r="N514" s="146">
        <f>ставка!N47+(ставка!N47*'составляющая '!$B$20*'составляющая '!$C$20)</f>
        <v>93.911863045000004</v>
      </c>
      <c r="O514" s="146">
        <f>ставка!O47+(ставка!O47*'составляющая '!$B$20*'составляющая '!$C$20)</f>
        <v>81.840708234999994</v>
      </c>
      <c r="P514" s="146">
        <f>ставка!P47+(ставка!P47*'составляющая '!$B$20*'составляющая '!$C$20)</f>
        <v>17.116940554999999</v>
      </c>
      <c r="Q514" s="146">
        <f>ставка!Q47+(ставка!Q47*'составляющая '!$B$20*'составляющая '!$C$20)</f>
        <v>20.215418794999998</v>
      </c>
      <c r="R514" s="146">
        <f>ставка!R47+(ставка!R47*'составляющая '!$B$20*'составляющая '!$C$20)</f>
        <v>0</v>
      </c>
      <c r="S514" s="146">
        <f>ставка!S47+(ставка!S47*'составляющая '!$B$20*'составляющая '!$C$20)</f>
        <v>0</v>
      </c>
      <c r="T514" s="146">
        <f>ставка!T47+(ставка!T47*'составляющая '!$B$20*'составляющая '!$C$20)</f>
        <v>0.83917119000000007</v>
      </c>
      <c r="U514" s="146">
        <f>ставка!U47+(ставка!U47*'составляющая '!$B$20*'составляющая '!$C$20)</f>
        <v>70.684034850000003</v>
      </c>
      <c r="V514" s="146">
        <f>ставка!V47+(ставка!V47*'составляющая '!$B$20*'составляющая '!$C$20)</f>
        <v>73.535065175</v>
      </c>
      <c r="W514" s="146">
        <f>ставка!W47+(ставка!W47*'составляющая '!$B$20*'составляющая '!$C$20)</f>
        <v>4.5293727050000001</v>
      </c>
      <c r="X514" s="146">
        <f>ставка!X47+(ставка!X47*'составляющая '!$B$20*'составляющая '!$C$20)</f>
        <v>0</v>
      </c>
      <c r="Y514" s="146">
        <f>ставка!Y47+(ставка!Y47*'составляющая '!$B$20*'составляющая '!$C$20)</f>
        <v>0</v>
      </c>
    </row>
    <row r="515" spans="1:25" s="104" customFormat="1" ht="15.75" hidden="1" outlineLevel="1" x14ac:dyDescent="0.25">
      <c r="A515" s="227">
        <v>9</v>
      </c>
      <c r="B515" s="146">
        <f>ставка!B48+(ставка!B48*'составляющая '!$B$20*'составляющая '!$C$20)</f>
        <v>0</v>
      </c>
      <c r="C515" s="146">
        <f>ставка!C48+(ставка!C48*'составляющая '!$B$20*'составляющая '!$C$20)</f>
        <v>0.11834465499999999</v>
      </c>
      <c r="D515" s="146">
        <f>ставка!D48+(ставка!D48*'составляющая '!$B$20*'составляющая '!$C$20)</f>
        <v>34.083260639999999</v>
      </c>
      <c r="E515" s="146">
        <f>ставка!E48+(ставка!E48*'составляющая '!$B$20*'составляющая '!$C$20)</f>
        <v>90.232420135000012</v>
      </c>
      <c r="F515" s="146">
        <f>ставка!F48+(ставка!F48*'составляющая '!$B$20*'составляющая '!$C$20)</f>
        <v>68.543072455000001</v>
      </c>
      <c r="G515" s="146">
        <f>ставка!G48+(ставка!G48*'составляющая '!$B$20*'составляющая '!$C$20)</f>
        <v>79.764297470000002</v>
      </c>
      <c r="H515" s="146">
        <f>ставка!H48+(ставка!H48*'составляющая '!$B$20*'составляющая '!$C$20)</f>
        <v>101.71185167</v>
      </c>
      <c r="I515" s="146">
        <f>ставка!I48+(ставка!I48*'составляющая '!$B$20*'составляющая '!$C$20)</f>
        <v>126.04781618</v>
      </c>
      <c r="J515" s="146">
        <f>ставка!J48+(ставка!J48*'составляющая '!$B$20*'составляющая '!$C$20)</f>
        <v>98.279856674999991</v>
      </c>
      <c r="K515" s="146">
        <f>ставка!K48+(ставка!K48*'составляющая '!$B$20*'составляющая '!$C$20)</f>
        <v>20.366039264999998</v>
      </c>
      <c r="L515" s="146">
        <f>ставка!L48+(ставка!L48*'составляющая '!$B$20*'составляющая '!$C$20)</f>
        <v>0</v>
      </c>
      <c r="M515" s="146">
        <f>ставка!M48+(ставка!M48*'составляющая '!$B$20*'составляющая '!$C$20)</f>
        <v>0</v>
      </c>
      <c r="N515" s="146">
        <f>ставка!N48+(ставка!N48*'составляющая '!$B$20*'составляющая '!$C$20)</f>
        <v>0</v>
      </c>
      <c r="O515" s="146">
        <f>ставка!O48+(ставка!O48*'составляющая '!$B$20*'составляющая '!$C$20)</f>
        <v>0</v>
      </c>
      <c r="P515" s="146">
        <f>ставка!P48+(ставка!P48*'составляющая '!$B$20*'составляющая '!$C$20)</f>
        <v>0</v>
      </c>
      <c r="Q515" s="146">
        <f>ставка!Q48+(ставка!Q48*'составляющая '!$B$20*'составляющая '!$C$20)</f>
        <v>0</v>
      </c>
      <c r="R515" s="146">
        <f>ставка!R48+(ставка!R48*'составляющая '!$B$20*'составляющая '!$C$20)</f>
        <v>0</v>
      </c>
      <c r="S515" s="146">
        <f>ставка!S48+(ставка!S48*'составляющая '!$B$20*'составляющая '!$C$20)</f>
        <v>0</v>
      </c>
      <c r="T515" s="146">
        <f>ставка!T48+(ставка!T48*'составляющая '!$B$20*'составляющая '!$C$20)</f>
        <v>0</v>
      </c>
      <c r="U515" s="146">
        <f>ставка!U48+(ставка!U48*'составляющая '!$B$20*'составляющая '!$C$20)</f>
        <v>29.704508404999999</v>
      </c>
      <c r="V515" s="146">
        <f>ставка!V48+(ставка!V48*'составляющая '!$B$20*'составляющая '!$C$20)</f>
        <v>0</v>
      </c>
      <c r="W515" s="146">
        <f>ставка!W48+(ставка!W48*'составляющая '!$B$20*'составляющая '!$C$20)</f>
        <v>0</v>
      </c>
      <c r="X515" s="146">
        <f>ставка!X48+(ставка!X48*'составляющая '!$B$20*'составляющая '!$C$20)</f>
        <v>0</v>
      </c>
      <c r="Y515" s="146">
        <f>ставка!Y48+(ставка!Y48*'составляющая '!$B$20*'составляющая '!$C$20)</f>
        <v>0</v>
      </c>
    </row>
    <row r="516" spans="1:25" s="104" customFormat="1" ht="15.75" hidden="1" outlineLevel="1" x14ac:dyDescent="0.25">
      <c r="A516" s="227">
        <v>10</v>
      </c>
      <c r="B516" s="146">
        <f>ставка!B49+(ставка!B49*'составляющая '!$B$20*'составляющая '!$C$20)</f>
        <v>0</v>
      </c>
      <c r="C516" s="146">
        <f>ставка!C49+(ставка!C49*'составляющая '!$B$20*'составляющая '!$C$20)</f>
        <v>0</v>
      </c>
      <c r="D516" s="146">
        <f>ставка!D49+(ставка!D49*'составляющая '!$B$20*'составляющая '!$C$20)</f>
        <v>0</v>
      </c>
      <c r="E516" s="146">
        <f>ставка!E49+(ставка!E49*'составляющая '!$B$20*'составляющая '!$C$20)</f>
        <v>0</v>
      </c>
      <c r="F516" s="146">
        <f>ставка!F49+(ставка!F49*'составляющая '!$B$20*'составляющая '!$C$20)</f>
        <v>13.684945560000001</v>
      </c>
      <c r="G516" s="146">
        <f>ставка!G49+(ставка!G49*'составляющая '!$B$20*'составляющая '!$C$20)</f>
        <v>27.240787860000001</v>
      </c>
      <c r="H516" s="146">
        <f>ставка!H49+(ставка!H49*'составляющая '!$B$20*'составляющая '!$C$20)</f>
        <v>134.20283877</v>
      </c>
      <c r="I516" s="146">
        <f>ставка!I49+(ставка!I49*'составляющая '!$B$20*'составляющая '!$C$20)</f>
        <v>179.29215232500002</v>
      </c>
      <c r="J516" s="146">
        <f>ставка!J49+(ставка!J49*'составляющая '!$B$20*'составляющая '!$C$20)</f>
        <v>109.84535704999999</v>
      </c>
      <c r="K516" s="146">
        <f>ставка!K49+(ставка!K49*'составляющая '!$B$20*'составляющая '!$C$20)</f>
        <v>7.0791620899999996</v>
      </c>
      <c r="L516" s="146">
        <f>ставка!L49+(ставка!L49*'составляющая '!$B$20*'составляющая '!$C$20)</f>
        <v>0.44110280499999999</v>
      </c>
      <c r="M516" s="146">
        <f>ставка!M49+(ставка!M49*'составляющая '!$B$20*'составляющая '!$C$20)</f>
        <v>0</v>
      </c>
      <c r="N516" s="146">
        <f>ставка!N49+(ставка!N49*'составляющая '!$B$20*'составляющая '!$C$20)</f>
        <v>0</v>
      </c>
      <c r="O516" s="146">
        <f>ставка!O49+(ставка!O49*'составляющая '!$B$20*'составляющая '!$C$20)</f>
        <v>0</v>
      </c>
      <c r="P516" s="146">
        <f>ставка!P49+(ставка!P49*'составляющая '!$B$20*'составляющая '!$C$20)</f>
        <v>0</v>
      </c>
      <c r="Q516" s="146">
        <f>ставка!Q49+(ставка!Q49*'составляющая '!$B$20*'составляющая '!$C$20)</f>
        <v>0</v>
      </c>
      <c r="R516" s="146">
        <f>ставка!R49+(ставка!R49*'составляющая '!$B$20*'составляющая '!$C$20)</f>
        <v>0</v>
      </c>
      <c r="S516" s="146">
        <f>ставка!S49+(ставка!S49*'составляющая '!$B$20*'составляющая '!$C$20)</f>
        <v>0</v>
      </c>
      <c r="T516" s="146">
        <f>ставка!T49+(ставка!T49*'составляющая '!$B$20*'составляющая '!$C$20)</f>
        <v>0</v>
      </c>
      <c r="U516" s="146">
        <f>ставка!U49+(ставка!U49*'составляющая '!$B$20*'составляющая '!$C$20)</f>
        <v>38.860081259999994</v>
      </c>
      <c r="V516" s="146">
        <f>ставка!V49+(ставка!V49*'составляющая '!$B$20*'составляющая '!$C$20)</f>
        <v>0</v>
      </c>
      <c r="W516" s="146">
        <f>ставка!W49+(ставка!W49*'составляющая '!$B$20*'составляющая '!$C$20)</f>
        <v>0</v>
      </c>
      <c r="X516" s="146">
        <f>ставка!X49+(ставка!X49*'составляющая '!$B$20*'составляющая '!$C$20)</f>
        <v>0</v>
      </c>
      <c r="Y516" s="146">
        <f>ставка!Y49+(ставка!Y49*'составляющая '!$B$20*'составляющая '!$C$20)</f>
        <v>0</v>
      </c>
    </row>
    <row r="517" spans="1:25" s="104" customFormat="1" ht="15.75" hidden="1" outlineLevel="1" x14ac:dyDescent="0.25">
      <c r="A517" s="227">
        <v>11</v>
      </c>
      <c r="B517" s="146">
        <f>ставка!B50+(ставка!B50*'составляющая '!$B$20*'составляющая '!$C$20)</f>
        <v>0</v>
      </c>
      <c r="C517" s="146">
        <f>ставка!C50+(ставка!C50*'составляющая '!$B$20*'составляющая '!$C$20)</f>
        <v>0</v>
      </c>
      <c r="D517" s="146">
        <f>ставка!D50+(ставка!D50*'составляющая '!$B$20*'составляющая '!$C$20)</f>
        <v>0</v>
      </c>
      <c r="E517" s="146">
        <f>ставка!E50+(ставка!E50*'составляющая '!$B$20*'составляющая '!$C$20)</f>
        <v>0</v>
      </c>
      <c r="F517" s="146">
        <f>ставка!F50+(ставка!F50*'составляющая '!$B$20*'составляющая '!$C$20)</f>
        <v>27.240787860000001</v>
      </c>
      <c r="G517" s="146">
        <f>ставка!G50+(ставка!G50*'составляющая '!$B$20*'составляющая '!$C$20)</f>
        <v>73.933133560000002</v>
      </c>
      <c r="H517" s="146">
        <f>ставка!H50+(ставка!H50*'составляющая '!$B$20*'составляющая '!$C$20)</f>
        <v>228.58808043499999</v>
      </c>
      <c r="I517" s="146">
        <f>ставка!I50+(ставка!I50*'составляющая '!$B$20*'составляющая '!$C$20)</f>
        <v>1.1081363150000001</v>
      </c>
      <c r="J517" s="146">
        <f>ставка!J50+(ставка!J50*'составляющая '!$B$20*'составляющая '!$C$20)</f>
        <v>140.25993338500001</v>
      </c>
      <c r="K517" s="146">
        <f>ставка!K50+(ставка!K50*'составляющая '!$B$20*'составляющая '!$C$20)</f>
        <v>121.80892581000001</v>
      </c>
      <c r="L517" s="146">
        <f>ставка!L50+(ставка!L50*'составляющая '!$B$20*'составляющая '!$C$20)</f>
        <v>11.167431990000001</v>
      </c>
      <c r="M517" s="146">
        <f>ставка!M50+(ставка!M50*'составляющая '!$B$20*'составляющая '!$C$20)</f>
        <v>0</v>
      </c>
      <c r="N517" s="146">
        <f>ставка!N50+(ставка!N50*'составляющая '!$B$20*'составляющая '!$C$20)</f>
        <v>0</v>
      </c>
      <c r="O517" s="146">
        <f>ставка!O50+(ставка!O50*'составляющая '!$B$20*'составляющая '!$C$20)</f>
        <v>0</v>
      </c>
      <c r="P517" s="146">
        <f>ставка!P50+(ставка!P50*'составляющая '!$B$20*'составляющая '!$C$20)</f>
        <v>0</v>
      </c>
      <c r="Q517" s="146">
        <f>ставка!Q50+(ставка!Q50*'составляющая '!$B$20*'составляющая '!$C$20)</f>
        <v>0</v>
      </c>
      <c r="R517" s="146">
        <f>ставка!R50+(ставка!R50*'составляющая '!$B$20*'составляющая '!$C$20)</f>
        <v>0</v>
      </c>
      <c r="S517" s="146">
        <f>ставка!S50+(ставка!S50*'составляющая '!$B$20*'составляющая '!$C$20)</f>
        <v>0</v>
      </c>
      <c r="T517" s="146">
        <f>ставка!T50+(ставка!T50*'составляющая '!$B$20*'составляющая '!$C$20)</f>
        <v>68.478520825000004</v>
      </c>
      <c r="U517" s="146">
        <f>ставка!U50+(ставка!U50*'составляющая '!$B$20*'составляющая '!$C$20)</f>
        <v>185.97324603000001</v>
      </c>
      <c r="V517" s="146">
        <f>ставка!V50+(ставка!V50*'составляющая '!$B$20*'составляющая '!$C$20)</f>
        <v>18.031421980000001</v>
      </c>
      <c r="W517" s="146">
        <f>ставка!W50+(ставка!W50*'составляющая '!$B$20*'составляющая '!$C$20)</f>
        <v>0</v>
      </c>
      <c r="X517" s="146">
        <f>ставка!X50+(ставка!X50*'составляющая '!$B$20*'составляющая '!$C$20)</f>
        <v>0</v>
      </c>
      <c r="Y517" s="146">
        <f>ставка!Y50+(ставка!Y50*'составляющая '!$B$20*'составляющая '!$C$20)</f>
        <v>0</v>
      </c>
    </row>
    <row r="518" spans="1:25" s="104" customFormat="1" ht="15.75" hidden="1" outlineLevel="1" x14ac:dyDescent="0.25">
      <c r="A518" s="227">
        <v>12</v>
      </c>
      <c r="B518" s="146">
        <f>ставка!B51+(ставка!B51*'составляющая '!$B$20*'составляющая '!$C$20)</f>
        <v>0</v>
      </c>
      <c r="C518" s="146">
        <f>ставка!C51+(ставка!C51*'составляющая '!$B$20*'составляющая '!$C$20)</f>
        <v>0</v>
      </c>
      <c r="D518" s="146">
        <f>ставка!D51+(ставка!D51*'составляющая '!$B$20*'составляющая '!$C$20)</f>
        <v>0</v>
      </c>
      <c r="E518" s="146">
        <f>ставка!E51+(ставка!E51*'составляющая '!$B$20*'составляющая '!$C$20)</f>
        <v>0</v>
      </c>
      <c r="F518" s="146">
        <f>ставка!F51+(ставка!F51*'составляющая '!$B$20*'составляющая '!$C$20)</f>
        <v>52.534268214999997</v>
      </c>
      <c r="G518" s="146">
        <f>ставка!G51+(ставка!G51*'составляющая '!$B$20*'составляющая '!$C$20)</f>
        <v>107.43542952999999</v>
      </c>
      <c r="H518" s="146">
        <f>ставка!H51+(ставка!H51*'составляющая '!$B$20*'составляющая '!$C$20)</f>
        <v>86.778907930000003</v>
      </c>
      <c r="I518" s="146">
        <f>ставка!I51+(ставка!I51*'составляющая '!$B$20*'составляющая '!$C$20)</f>
        <v>0.139861865</v>
      </c>
      <c r="J518" s="146">
        <f>ставка!J51+(ставка!J51*'составляющая '!$B$20*'составляющая '!$C$20)</f>
        <v>0.16137907499999998</v>
      </c>
      <c r="K518" s="146">
        <f>ставка!K51+(ставка!K51*'составляющая '!$B$20*'составляющая '!$C$20)</f>
        <v>0</v>
      </c>
      <c r="L518" s="146">
        <f>ставка!L51+(ставка!L51*'составляющая '!$B$20*'составляющая '!$C$20)</f>
        <v>0</v>
      </c>
      <c r="M518" s="146">
        <f>ставка!M51+(ставка!M51*'составляющая '!$B$20*'составляющая '!$C$20)</f>
        <v>0</v>
      </c>
      <c r="N518" s="146">
        <f>ставка!N51+(ставка!N51*'составляющая '!$B$20*'составляющая '!$C$20)</f>
        <v>0</v>
      </c>
      <c r="O518" s="146">
        <f>ставка!O51+(ставка!O51*'составляющая '!$B$20*'составляющая '!$C$20)</f>
        <v>0</v>
      </c>
      <c r="P518" s="146">
        <f>ставка!P51+(ставка!P51*'составляющая '!$B$20*'составляющая '!$C$20)</f>
        <v>0</v>
      </c>
      <c r="Q518" s="146">
        <f>ставка!Q51+(ставка!Q51*'составляющая '!$B$20*'составляющая '!$C$20)</f>
        <v>0</v>
      </c>
      <c r="R518" s="146">
        <f>ставка!R51+(ставка!R51*'составляющая '!$B$20*'составляющая '!$C$20)</f>
        <v>0</v>
      </c>
      <c r="S518" s="146">
        <f>ставка!S51+(ставка!S51*'составляющая '!$B$20*'составляющая '!$C$20)</f>
        <v>0</v>
      </c>
      <c r="T518" s="146">
        <f>ставка!T51+(ставка!T51*'составляющая '!$B$20*'составляющая '!$C$20)</f>
        <v>2.1517210000000002E-2</v>
      </c>
      <c r="U518" s="146">
        <f>ставка!U51+(ставка!U51*'составляющая '!$B$20*'составляющая '!$C$20)</f>
        <v>9.8548821800000006</v>
      </c>
      <c r="V518" s="146">
        <f>ставка!V51+(ставка!V51*'составляющая '!$B$20*'составляющая '!$C$20)</f>
        <v>126.88698737</v>
      </c>
      <c r="W518" s="146">
        <f>ставка!W51+(ставка!W51*'составляющая '!$B$20*'составляющая '!$C$20)</f>
        <v>0</v>
      </c>
      <c r="X518" s="146">
        <f>ставка!X51+(ставка!X51*'составляющая '!$B$20*'составляющая '!$C$20)</f>
        <v>0</v>
      </c>
      <c r="Y518" s="146">
        <f>ставка!Y51+(ставка!Y51*'составляющая '!$B$20*'составляющая '!$C$20)</f>
        <v>0</v>
      </c>
    </row>
    <row r="519" spans="1:25" s="104" customFormat="1" ht="15.75" hidden="1" outlineLevel="1" x14ac:dyDescent="0.25">
      <c r="A519" s="227">
        <v>13</v>
      </c>
      <c r="B519" s="146">
        <f>ставка!B52+(ставка!B52*'составляющая '!$B$20*'составляющая '!$C$20)</f>
        <v>0</v>
      </c>
      <c r="C519" s="146">
        <f>ставка!C52+(ставка!C52*'составляющая '!$B$20*'составляющая '!$C$20)</f>
        <v>0</v>
      </c>
      <c r="D519" s="146">
        <f>ставка!D52+(ставка!D52*'составляющая '!$B$20*'составляющая '!$C$20)</f>
        <v>0</v>
      </c>
      <c r="E519" s="146">
        <f>ставка!E52+(ставка!E52*'составляющая '!$B$20*'составляющая '!$C$20)</f>
        <v>19.774315989999998</v>
      </c>
      <c r="F519" s="146">
        <f>ставка!F52+(ставка!F52*'составляющая '!$B$20*'составляющая '!$C$20)</f>
        <v>49.801582545000002</v>
      </c>
      <c r="G519" s="146">
        <f>ставка!G52+(ставка!G52*'составляющая '!$B$20*'составляющая '!$C$20)</f>
        <v>48.908618330000003</v>
      </c>
      <c r="H519" s="146">
        <f>ставка!H52+(ставка!H52*'составляющая '!$B$20*'составляющая '!$C$20)</f>
        <v>136.26849092999998</v>
      </c>
      <c r="I519" s="146">
        <f>ставка!I52+(ставка!I52*'составляющая '!$B$20*'составляющая '!$C$20)</f>
        <v>65.659766314999999</v>
      </c>
      <c r="J519" s="146">
        <f>ставка!J52+(ставка!J52*'составляющая '!$B$20*'составляющая '!$C$20)</f>
        <v>19.924936459999998</v>
      </c>
      <c r="K519" s="146">
        <f>ставка!K52+(ставка!K52*'составляющая '!$B$20*'составляющая '!$C$20)</f>
        <v>0</v>
      </c>
      <c r="L519" s="146">
        <f>ставка!L52+(ставка!L52*'составляющая '!$B$20*'составляющая '!$C$20)</f>
        <v>0</v>
      </c>
      <c r="M519" s="146">
        <f>ставка!M52+(ставка!M52*'составляющая '!$B$20*'составляющая '!$C$20)</f>
        <v>0</v>
      </c>
      <c r="N519" s="146">
        <f>ставка!N52+(ставка!N52*'составляющая '!$B$20*'составляющая '!$C$20)</f>
        <v>0</v>
      </c>
      <c r="O519" s="146">
        <f>ставка!O52+(ставка!O52*'составляющая '!$B$20*'составляющая '!$C$20)</f>
        <v>0</v>
      </c>
      <c r="P519" s="146">
        <f>ставка!P52+(ставка!P52*'составляющая '!$B$20*'составляющая '!$C$20)</f>
        <v>0</v>
      </c>
      <c r="Q519" s="146">
        <f>ставка!Q52+(ставка!Q52*'составляющая '!$B$20*'составляющая '!$C$20)</f>
        <v>0</v>
      </c>
      <c r="R519" s="146">
        <f>ставка!R52+(ставка!R52*'составляющая '!$B$20*'составляющая '!$C$20)</f>
        <v>0</v>
      </c>
      <c r="S519" s="146">
        <f>ставка!S52+(ставка!S52*'составляющая '!$B$20*'составляющая '!$C$20)</f>
        <v>0</v>
      </c>
      <c r="T519" s="146">
        <f>ставка!T52+(ставка!T52*'составляющая '!$B$20*'составляющая '!$C$20)</f>
        <v>0</v>
      </c>
      <c r="U519" s="146">
        <f>ставка!U52+(ставка!U52*'составляющая '!$B$20*'составляющая '!$C$20)</f>
        <v>65.1971463</v>
      </c>
      <c r="V519" s="146">
        <f>ставка!V52+(ставка!V52*'составляющая '!$B$20*'составляющая '!$C$20)</f>
        <v>6.8317141749999992</v>
      </c>
      <c r="W519" s="146">
        <f>ставка!W52+(ставка!W52*'составляющая '!$B$20*'составляющая '!$C$20)</f>
        <v>0</v>
      </c>
      <c r="X519" s="146">
        <f>ставка!X52+(ставка!X52*'составляющая '!$B$20*'составляющая '!$C$20)</f>
        <v>0</v>
      </c>
      <c r="Y519" s="146">
        <f>ставка!Y52+(ставка!Y52*'составляющая '!$B$20*'составляющая '!$C$20)</f>
        <v>0</v>
      </c>
    </row>
    <row r="520" spans="1:25" s="104" customFormat="1" ht="15.75" hidden="1" outlineLevel="1" x14ac:dyDescent="0.25">
      <c r="A520" s="227">
        <v>14</v>
      </c>
      <c r="B520" s="146">
        <f>ставка!B53+(ставка!B53*'составляющая '!$B$20*'составляющая '!$C$20)</f>
        <v>0</v>
      </c>
      <c r="C520" s="146">
        <f>ставка!C53+(ставка!C53*'составляющая '!$B$20*'составляющая '!$C$20)</f>
        <v>0</v>
      </c>
      <c r="D520" s="146">
        <f>ставка!D53+(ставка!D53*'составляющая '!$B$20*'составляющая '!$C$20)</f>
        <v>0</v>
      </c>
      <c r="E520" s="146">
        <f>ставка!E53+(ставка!E53*'составляющая '!$B$20*'составляющая '!$C$20)</f>
        <v>0</v>
      </c>
      <c r="F520" s="146">
        <f>ставка!F53+(ставка!F53*'составляющая '!$B$20*'составляющая '!$C$20)</f>
        <v>45.993036375000003</v>
      </c>
      <c r="G520" s="146">
        <f>ставка!G53+(ставка!G53*'составляющая '!$B$20*'составляющая '!$C$20)</f>
        <v>55.449850169999998</v>
      </c>
      <c r="H520" s="146">
        <f>ставка!H53+(ставка!H53*'составляющая '!$B$20*'составляющая '!$C$20)</f>
        <v>35.826154649999999</v>
      </c>
      <c r="I520" s="146">
        <f>ставка!I53+(ставка!I53*'составляющая '!$B$20*'составляющая '!$C$20)</f>
        <v>113.96590276500001</v>
      </c>
      <c r="J520" s="146">
        <f>ставка!J53+(ставка!J53*'составляющая '!$B$20*'составляющая '!$C$20)</f>
        <v>24.066999385000003</v>
      </c>
      <c r="K520" s="146">
        <f>ставка!K53+(ставка!K53*'составляющая '!$B$20*'составляющая '!$C$20)</f>
        <v>0</v>
      </c>
      <c r="L520" s="146">
        <f>ставка!L53+(ставка!L53*'составляющая '!$B$20*'составляющая '!$C$20)</f>
        <v>0</v>
      </c>
      <c r="M520" s="146">
        <f>ставка!M53+(ставка!M53*'составляющая '!$B$20*'составляющая '!$C$20)</f>
        <v>0</v>
      </c>
      <c r="N520" s="146">
        <f>ставка!N53+(ставка!N53*'составляющая '!$B$20*'составляющая '!$C$20)</f>
        <v>0</v>
      </c>
      <c r="O520" s="146">
        <f>ставка!O53+(ставка!O53*'составляющая '!$B$20*'составляющая '!$C$20)</f>
        <v>0</v>
      </c>
      <c r="P520" s="146">
        <f>ставка!P53+(ставка!P53*'составляющая '!$B$20*'составляющая '!$C$20)</f>
        <v>0</v>
      </c>
      <c r="Q520" s="146">
        <f>ставка!Q53+(ставка!Q53*'составляющая '!$B$20*'составляющая '!$C$20)</f>
        <v>0</v>
      </c>
      <c r="R520" s="146">
        <f>ставка!R53+(ставка!R53*'составляющая '!$B$20*'составляющая '!$C$20)</f>
        <v>0</v>
      </c>
      <c r="S520" s="146">
        <f>ставка!S53+(ставка!S53*'составляющая '!$B$20*'составляющая '!$C$20)</f>
        <v>0</v>
      </c>
      <c r="T520" s="146">
        <f>ставка!T53+(ставка!T53*'составляющая '!$B$20*'составляющая '!$C$20)</f>
        <v>89.317938709999993</v>
      </c>
      <c r="U520" s="146">
        <f>ставка!U53+(ставка!U53*'составляющая '!$B$20*'составляющая '!$C$20)</f>
        <v>86.692839089999993</v>
      </c>
      <c r="V520" s="146">
        <f>ставка!V53+(ставка!V53*'составляющая '!$B$20*'составляющая '!$C$20)</f>
        <v>5.7881294900000002</v>
      </c>
      <c r="W520" s="146">
        <f>ставка!W53+(ставка!W53*'составляющая '!$B$20*'составляющая '!$C$20)</f>
        <v>0</v>
      </c>
      <c r="X520" s="146">
        <f>ставка!X53+(ставка!X53*'составляющая '!$B$20*'составляющая '!$C$20)</f>
        <v>0</v>
      </c>
      <c r="Y520" s="146">
        <f>ставка!Y53+(ставка!Y53*'составляющая '!$B$20*'составляющая '!$C$20)</f>
        <v>0</v>
      </c>
    </row>
    <row r="521" spans="1:25" s="104" customFormat="1" ht="15.75" hidden="1" outlineLevel="1" x14ac:dyDescent="0.25">
      <c r="A521" s="227">
        <v>15</v>
      </c>
      <c r="B521" s="146">
        <f>ставка!B54+(ставка!B54*'составляющая '!$B$20*'составляющая '!$C$20)</f>
        <v>0</v>
      </c>
      <c r="C521" s="146">
        <f>ставка!C54+(ставка!C54*'составляющая '!$B$20*'составляющая '!$C$20)</f>
        <v>0</v>
      </c>
      <c r="D521" s="146">
        <f>ставка!D54+(ставка!D54*'составляющая '!$B$20*'составляющая '!$C$20)</f>
        <v>27.369891120000002</v>
      </c>
      <c r="E521" s="146">
        <f>ставка!E54+(ставка!E54*'составляющая '!$B$20*'составляющая '!$C$20)</f>
        <v>0</v>
      </c>
      <c r="F521" s="146">
        <f>ставка!F54+(ставка!F54*'составляющая '!$B$20*'составляющая '!$C$20)</f>
        <v>95.977515204999989</v>
      </c>
      <c r="G521" s="146">
        <f>ставка!G54+(ставка!G54*'составляющая '!$B$20*'составляющая '!$C$20)</f>
        <v>126.90850458</v>
      </c>
      <c r="H521" s="146">
        <f>ставка!H54+(ставка!H54*'составляющая '!$B$20*'составляющая '!$C$20)</f>
        <v>89.629938254999999</v>
      </c>
      <c r="I521" s="146">
        <f>ставка!I54+(ставка!I54*'составляющая '!$B$20*'составляющая '!$C$20)</f>
        <v>78.494782079999993</v>
      </c>
      <c r="J521" s="146">
        <f>ставка!J54+(ставка!J54*'составляющая '!$B$20*'составляющая '!$C$20)</f>
        <v>156.10735854999999</v>
      </c>
      <c r="K521" s="146">
        <f>ставка!K54+(ставка!K54*'составляющая '!$B$20*'составляющая '!$C$20)</f>
        <v>87.779458195000004</v>
      </c>
      <c r="L521" s="146">
        <f>ставка!L54+(ставка!L54*'составляющая '!$B$20*'составляющая '!$C$20)</f>
        <v>0</v>
      </c>
      <c r="M521" s="146">
        <f>ставка!M54+(ставка!M54*'составляющая '!$B$20*'составляющая '!$C$20)</f>
        <v>0</v>
      </c>
      <c r="N521" s="146">
        <f>ставка!N54+(ставка!N54*'составляющая '!$B$20*'составляющая '!$C$20)</f>
        <v>0</v>
      </c>
      <c r="O521" s="146">
        <f>ставка!O54+(ставка!O54*'составляющая '!$B$20*'составляющая '!$C$20)</f>
        <v>0</v>
      </c>
      <c r="P521" s="146">
        <f>ставка!P54+(ставка!P54*'составляющая '!$B$20*'составляющая '!$C$20)</f>
        <v>0</v>
      </c>
      <c r="Q521" s="146">
        <f>ставка!Q54+(ставка!Q54*'составляющая '!$B$20*'составляющая '!$C$20)</f>
        <v>0</v>
      </c>
      <c r="R521" s="146">
        <f>ставка!R54+(ставка!R54*'составляющая '!$B$20*'составляющая '!$C$20)</f>
        <v>0</v>
      </c>
      <c r="S521" s="146">
        <f>ставка!S54+(ставка!S54*'составляющая '!$B$20*'составляющая '!$C$20)</f>
        <v>2.23778984</v>
      </c>
      <c r="T521" s="146">
        <f>ставка!T54+(ставка!T54*'составляющая '!$B$20*'составляющая '!$C$20)</f>
        <v>67.488729164999995</v>
      </c>
      <c r="U521" s="146">
        <f>ставка!U54+(ставка!U54*'составляющая '!$B$20*'составляющая '!$C$20)</f>
        <v>228.458977175</v>
      </c>
      <c r="V521" s="146">
        <f>ставка!V54+(ставка!V54*'составляющая '!$B$20*'составляющая '!$C$20)</f>
        <v>179.51808303000001</v>
      </c>
      <c r="W521" s="146">
        <f>ставка!W54+(ставка!W54*'составляющая '!$B$20*'составляющая '!$C$20)</f>
        <v>0</v>
      </c>
      <c r="X521" s="146">
        <f>ставка!X54+(ставка!X54*'составляющая '!$B$20*'составляющая '!$C$20)</f>
        <v>0</v>
      </c>
      <c r="Y521" s="146">
        <f>ставка!Y54+(ставка!Y54*'составляющая '!$B$20*'составляющая '!$C$20)</f>
        <v>0</v>
      </c>
    </row>
    <row r="522" spans="1:25" s="104" customFormat="1" ht="15.75" hidden="1" outlineLevel="1" x14ac:dyDescent="0.25">
      <c r="A522" s="227">
        <v>16</v>
      </c>
      <c r="B522" s="146">
        <f>ставка!B55+(ставка!B55*'составляющая '!$B$20*'составляющая '!$C$20)</f>
        <v>0</v>
      </c>
      <c r="C522" s="146">
        <f>ставка!C55+(ставка!C55*'составляющая '!$B$20*'составляющая '!$C$20)</f>
        <v>0</v>
      </c>
      <c r="D522" s="146">
        <f>ставка!D55+(ставка!D55*'составляющая '!$B$20*'составляющая '!$C$20)</f>
        <v>0</v>
      </c>
      <c r="E522" s="146">
        <f>ставка!E55+(ставка!E55*'составляющая '!$B$20*'составляющая '!$C$20)</f>
        <v>3.8085461700000001</v>
      </c>
      <c r="F522" s="146">
        <f>ставка!F55+(ставка!F55*'составляющая '!$B$20*'составляющая '!$C$20)</f>
        <v>14.825357689999999</v>
      </c>
      <c r="G522" s="146">
        <f>ставка!G55+(ставка!G55*'составляющая '!$B$20*'составляющая '!$C$20)</f>
        <v>113.22355902</v>
      </c>
      <c r="H522" s="146">
        <f>ставка!H55+(ставка!H55*'составляющая '!$B$20*'составляющая '!$C$20)</f>
        <v>178.57132579</v>
      </c>
      <c r="I522" s="146">
        <f>ставка!I55+(ставка!I55*'составляющая '!$B$20*'составляющая '!$C$20)</f>
        <v>86.531460015000008</v>
      </c>
      <c r="J522" s="146">
        <f>ставка!J55+(ставка!J55*'составляющая '!$B$20*'составляющая '!$C$20)</f>
        <v>101.70109306499999</v>
      </c>
      <c r="K522" s="146">
        <f>ставка!K55+(ставка!K55*'составляющая '!$B$20*'составляющая '!$C$20)</f>
        <v>19.247144345000002</v>
      </c>
      <c r="L522" s="146">
        <f>ставка!L55+(ставка!L55*'составляющая '!$B$20*'составляющая '!$C$20)</f>
        <v>12.017361785</v>
      </c>
      <c r="M522" s="146">
        <f>ставка!M55+(ставка!M55*'составляющая '!$B$20*'составляющая '!$C$20)</f>
        <v>0.78537816500000002</v>
      </c>
      <c r="N522" s="146">
        <f>ставка!N55+(ставка!N55*'составляющая '!$B$20*'составляющая '!$C$20)</f>
        <v>5.4653713399999999</v>
      </c>
      <c r="O522" s="146">
        <f>ставка!O55+(ставка!O55*'составляющая '!$B$20*'составляющая '!$C$20)</f>
        <v>0.47337861999999997</v>
      </c>
      <c r="P522" s="146">
        <f>ставка!P55+(ставка!P55*'составляющая '!$B$20*'составляющая '!$C$20)</f>
        <v>5.7235778600000007</v>
      </c>
      <c r="Q522" s="146">
        <f>ставка!Q55+(ставка!Q55*'составляющая '!$B$20*'составляющая '!$C$20)</f>
        <v>3.3459261549999999</v>
      </c>
      <c r="R522" s="146">
        <f>ставка!R55+(ставка!R55*'составляющая '!$B$20*'составляющая '!$C$20)</f>
        <v>9.8656407850000001</v>
      </c>
      <c r="S522" s="146">
        <f>ставка!S55+(ставка!S55*'составляющая '!$B$20*'составляющая '!$C$20)</f>
        <v>26.670581795</v>
      </c>
      <c r="T522" s="146">
        <f>ставка!T55+(ставка!T55*'составляющая '!$B$20*'составляющая '!$C$20)</f>
        <v>57.074399524999997</v>
      </c>
      <c r="U522" s="146">
        <f>ставка!U55+(ставка!U55*'составляющая '!$B$20*'составляющая '!$C$20)</f>
        <v>267.83547147499996</v>
      </c>
      <c r="V522" s="146">
        <f>ставка!V55+(ставка!V55*'составляющая '!$B$20*'составляющая '!$C$20)</f>
        <v>152.29881238000002</v>
      </c>
      <c r="W522" s="146">
        <f>ставка!W55+(ставка!W55*'составляющая '!$B$20*'составляющая '!$C$20)</f>
        <v>0</v>
      </c>
      <c r="X522" s="146">
        <f>ставка!X55+(ставка!X55*'составляющая '!$B$20*'составляющая '!$C$20)</f>
        <v>0</v>
      </c>
      <c r="Y522" s="146">
        <f>ставка!Y55+(ставка!Y55*'составляющая '!$B$20*'составляющая '!$C$20)</f>
        <v>0</v>
      </c>
    </row>
    <row r="523" spans="1:25" s="104" customFormat="1" ht="15.75" hidden="1" outlineLevel="1" x14ac:dyDescent="0.25">
      <c r="A523" s="227">
        <v>17</v>
      </c>
      <c r="B523" s="146">
        <f>ставка!B56+(ставка!B56*'составляющая '!$B$20*'составляющая '!$C$20)</f>
        <v>0.31199954499999999</v>
      </c>
      <c r="C523" s="146">
        <f>ставка!C56+(ставка!C56*'составляющая '!$B$20*'составляющая '!$C$20)</f>
        <v>3.3136503400000001</v>
      </c>
      <c r="D523" s="146">
        <f>ставка!D56+(ставка!D56*'составляющая '!$B$20*'составляющая '!$C$20)</f>
        <v>19.483833654999998</v>
      </c>
      <c r="E523" s="146">
        <f>ставка!E56+(ставка!E56*'составляющая '!$B$20*'составляющая '!$C$20)</f>
        <v>33.814295514999998</v>
      </c>
      <c r="F523" s="146">
        <f>ставка!F56+(ставка!F56*'составляющая '!$B$20*'составляющая '!$C$20)</f>
        <v>62.980873670000001</v>
      </c>
      <c r="G523" s="146">
        <f>ставка!G56+(ставка!G56*'составляющая '!$B$20*'составляющая '!$C$20)</f>
        <v>133.38518479000001</v>
      </c>
      <c r="H523" s="146">
        <f>ставка!H56+(ставка!H56*'составляющая '!$B$20*'составляющая '!$C$20)</f>
        <v>255.871902715</v>
      </c>
      <c r="I523" s="146">
        <f>ставка!I56+(ставка!I56*'составляющая '!$B$20*'составляющая '!$C$20)</f>
        <v>92.029107170000003</v>
      </c>
      <c r="J523" s="146">
        <f>ставка!J56+(ставка!J56*'составляющая '!$B$20*'составляющая '!$C$20)</f>
        <v>119.44203270999999</v>
      </c>
      <c r="K523" s="146">
        <f>ставка!K56+(ставка!K56*'составляющая '!$B$20*'составляющая '!$C$20)</f>
        <v>102.04536842499999</v>
      </c>
      <c r="L523" s="146">
        <f>ставка!L56+(ставка!L56*'составляющая '!$B$20*'составляющая '!$C$20)</f>
        <v>0.63475769500000001</v>
      </c>
      <c r="M523" s="146">
        <f>ставка!M56+(ставка!M56*'составляющая '!$B$20*'составляющая '!$C$20)</f>
        <v>0</v>
      </c>
      <c r="N523" s="146">
        <f>ставка!N56+(ставка!N56*'составляющая '!$B$20*'составляющая '!$C$20)</f>
        <v>3.0662024250000002</v>
      </c>
      <c r="O523" s="146">
        <f>ставка!O56+(ставка!O56*'составляющая '!$B$20*'составляющая '!$C$20)</f>
        <v>6.4551629999999999E-2</v>
      </c>
      <c r="P523" s="146">
        <f>ставка!P56+(ставка!P56*'составляющая '!$B$20*'составляющая '!$C$20)</f>
        <v>0</v>
      </c>
      <c r="Q523" s="146">
        <f>ставка!Q56+(ставка!Q56*'составляющая '!$B$20*'составляющая '!$C$20)</f>
        <v>0</v>
      </c>
      <c r="R523" s="146">
        <f>ставка!R56+(ставка!R56*'составляющая '!$B$20*'составляющая '!$C$20)</f>
        <v>0</v>
      </c>
      <c r="S523" s="146">
        <f>ставка!S56+(ставка!S56*'составляющая '!$B$20*'составляющая '!$C$20)</f>
        <v>0</v>
      </c>
      <c r="T523" s="146">
        <f>ставка!T56+(ставка!T56*'составляющая '!$B$20*'составляющая '!$C$20)</f>
        <v>9.553641240000001</v>
      </c>
      <c r="U523" s="146">
        <f>ставка!U56+(ставка!U56*'составляющая '!$B$20*'составляющая '!$C$20)</f>
        <v>57.397157675000003</v>
      </c>
      <c r="V523" s="146">
        <f>ставка!V56+(ставка!V56*'составляющая '!$B$20*'составляющая '!$C$20)</f>
        <v>0</v>
      </c>
      <c r="W523" s="146">
        <f>ставка!W56+(ставка!W56*'составляющая '!$B$20*'составляющая '!$C$20)</f>
        <v>0</v>
      </c>
      <c r="X523" s="146">
        <f>ставка!X56+(ставка!X56*'составляющая '!$B$20*'составляющая '!$C$20)</f>
        <v>0</v>
      </c>
      <c r="Y523" s="146">
        <f>ставка!Y56+(ставка!Y56*'составляющая '!$B$20*'составляющая '!$C$20)</f>
        <v>0</v>
      </c>
    </row>
    <row r="524" spans="1:25" s="104" customFormat="1" ht="15.75" hidden="1" outlineLevel="1" x14ac:dyDescent="0.25">
      <c r="A524" s="227">
        <v>18</v>
      </c>
      <c r="B524" s="146">
        <f>ставка!B57+(ставка!B57*'составляющая '!$B$20*'составляющая '!$C$20)</f>
        <v>0</v>
      </c>
      <c r="C524" s="146">
        <f>ставка!C57+(ставка!C57*'составляющая '!$B$20*'составляющая '!$C$20)</f>
        <v>0</v>
      </c>
      <c r="D524" s="146">
        <f>ставка!D57+(ставка!D57*'составляющая '!$B$20*'составляющая '!$C$20)</f>
        <v>0</v>
      </c>
      <c r="E524" s="146">
        <f>ставка!E57+(ставка!E57*'составляющая '!$B$20*'составляющая '!$C$20)</f>
        <v>0</v>
      </c>
      <c r="F524" s="146">
        <f>ставка!F57+(ставка!F57*'составляющая '!$B$20*'составляющая '!$C$20)</f>
        <v>0</v>
      </c>
      <c r="G524" s="146">
        <f>ставка!G57+(ставка!G57*'составляющая '!$B$20*'составляющая '!$C$20)</f>
        <v>107.13418858999999</v>
      </c>
      <c r="H524" s="146">
        <f>ставка!H57+(ставка!H57*'составляющая '!$B$20*'составляющая '!$C$20)</f>
        <v>125.929471525</v>
      </c>
      <c r="I524" s="146">
        <f>ставка!I57+(ставка!I57*'составляющая '!$B$20*'составляющая '!$C$20)</f>
        <v>113.28811064999999</v>
      </c>
      <c r="J524" s="146">
        <f>ставка!J57+(ставка!J57*'составляющая '!$B$20*'составляющая '!$C$20)</f>
        <v>36.751394679999997</v>
      </c>
      <c r="K524" s="146">
        <f>ставка!K57+(ставка!K57*'составляющая '!$B$20*'составляющая '!$C$20)</f>
        <v>7.14371372</v>
      </c>
      <c r="L524" s="146">
        <f>ставка!L57+(ставка!L57*'составляющая '!$B$20*'составляющая '!$C$20)</f>
        <v>21.775416519999997</v>
      </c>
      <c r="M524" s="146">
        <f>ставка!M57+(ставка!M57*'составляющая '!$B$20*'составляющая '!$C$20)</f>
        <v>0</v>
      </c>
      <c r="N524" s="146">
        <f>ставка!N57+(ставка!N57*'составляющая '!$B$20*'составляющая '!$C$20)</f>
        <v>4.4648210750000006</v>
      </c>
      <c r="O524" s="146">
        <f>ставка!O57+(ставка!O57*'составляющая '!$B$20*'составляющая '!$C$20)</f>
        <v>3.2921331299999999</v>
      </c>
      <c r="P524" s="146">
        <f>ставка!P57+(ставка!P57*'составляющая '!$B$20*'составляющая '!$C$20)</f>
        <v>0</v>
      </c>
      <c r="Q524" s="146">
        <f>ставка!Q57+(ставка!Q57*'составляющая '!$B$20*'составляющая '!$C$20)</f>
        <v>9.6827444999999998E-2</v>
      </c>
      <c r="R524" s="146">
        <f>ставка!R57+(ставка!R57*'составляющая '!$B$20*'составляющая '!$C$20)</f>
        <v>0</v>
      </c>
      <c r="S524" s="146">
        <f>ставка!S57+(ставка!S57*'составляющая '!$B$20*'составляющая '!$C$20)</f>
        <v>0</v>
      </c>
      <c r="T524" s="146">
        <f>ставка!T57+(ставка!T57*'составляющая '!$B$20*'составляющая '!$C$20)</f>
        <v>20.021763905</v>
      </c>
      <c r="U524" s="146">
        <f>ставка!U57+(ставка!U57*'составляющая '!$B$20*'составляющая '!$C$20)</f>
        <v>130.38353399499999</v>
      </c>
      <c r="V524" s="146">
        <f>ставка!V57+(ставка!V57*'составляющая '!$B$20*'составляющая '!$C$20)</f>
        <v>98.419718540000005</v>
      </c>
      <c r="W524" s="146">
        <f>ставка!W57+(ставка!W57*'составляющая '!$B$20*'составляющая '!$C$20)</f>
        <v>0</v>
      </c>
      <c r="X524" s="146">
        <f>ставка!X57+(ставка!X57*'составляющая '!$B$20*'составляющая '!$C$20)</f>
        <v>0</v>
      </c>
      <c r="Y524" s="146">
        <f>ставка!Y57+(ставка!Y57*'составляющая '!$B$20*'составляющая '!$C$20)</f>
        <v>0</v>
      </c>
    </row>
    <row r="525" spans="1:25" s="104" customFormat="1" ht="15.75" hidden="1" outlineLevel="1" x14ac:dyDescent="0.25">
      <c r="A525" s="227">
        <v>19</v>
      </c>
      <c r="B525" s="146">
        <f>ставка!B58+(ставка!B58*'составляющая '!$B$20*'составляющая '!$C$20)</f>
        <v>0</v>
      </c>
      <c r="C525" s="146">
        <f>ставка!C58+(ставка!C58*'составляющая '!$B$20*'составляющая '!$C$20)</f>
        <v>0</v>
      </c>
      <c r="D525" s="146">
        <f>ставка!D58+(ставка!D58*'составляющая '!$B$20*'составляющая '!$C$20)</f>
        <v>1.8397214549999998</v>
      </c>
      <c r="E525" s="146">
        <f>ставка!E58+(ставка!E58*'составляющая '!$B$20*'составляющая '!$C$20)</f>
        <v>31.662574514999999</v>
      </c>
      <c r="F525" s="146">
        <f>ставка!F58+(ставка!F58*'составляющая '!$B$20*'составляющая '!$C$20)</f>
        <v>114.36397115</v>
      </c>
      <c r="G525" s="146">
        <f>ставка!G58+(ставка!G58*'составляющая '!$B$20*'составляющая '!$C$20)</f>
        <v>215.075272555</v>
      </c>
      <c r="H525" s="146">
        <f>ставка!H58+(ставка!H58*'составляющая '!$B$20*'составляющая '!$C$20)</f>
        <v>59.301430759999995</v>
      </c>
      <c r="I525" s="146">
        <f>ставка!I58+(ставка!I58*'составляющая '!$B$20*'составляющая '!$C$20)</f>
        <v>45.401313100000003</v>
      </c>
      <c r="J525" s="146">
        <f>ставка!J58+(ставка!J58*'составляющая '!$B$20*'составляющая '!$C$20)</f>
        <v>37.558290054999993</v>
      </c>
      <c r="K525" s="146">
        <f>ставка!K58+(ставка!K58*'составляющая '!$B$20*'составляющая '!$C$20)</f>
        <v>19.128799690000001</v>
      </c>
      <c r="L525" s="146">
        <f>ставка!L58+(ставка!L58*'составляющая '!$B$20*'составляющая '!$C$20)</f>
        <v>9.5643998450000005</v>
      </c>
      <c r="M525" s="146">
        <f>ставка!M58+(ставка!M58*'составляющая '!$B$20*'составляющая '!$C$20)</f>
        <v>0</v>
      </c>
      <c r="N525" s="146">
        <f>ставка!N58+(ставка!N58*'составляющая '!$B$20*'составляющая '!$C$20)</f>
        <v>32.577055940000001</v>
      </c>
      <c r="O525" s="146">
        <f>ставка!O58+(ставка!O58*'составляющая '!$B$20*'составляющая '!$C$20)</f>
        <v>21.732382099999999</v>
      </c>
      <c r="P525" s="146">
        <f>ставка!P58+(ставка!P58*'составляющая '!$B$20*'составляющая '!$C$20)</f>
        <v>22.926587254999998</v>
      </c>
      <c r="Q525" s="146">
        <f>ставка!Q58+(ставка!Q58*'составляющая '!$B$20*'составляющая '!$C$20)</f>
        <v>35.083810905</v>
      </c>
      <c r="R525" s="146">
        <f>ставка!R58+(ставка!R58*'составляющая '!$B$20*'составляющая '!$C$20)</f>
        <v>42.937592554999995</v>
      </c>
      <c r="S525" s="146">
        <f>ставка!S58+(ставка!S58*'составляющая '!$B$20*'составляющая '!$C$20)</f>
        <v>51.340063059999999</v>
      </c>
      <c r="T525" s="146">
        <f>ставка!T58+(ставка!T58*'составляющая '!$B$20*'составляющая '!$C$20)</f>
        <v>143.19703254999999</v>
      </c>
      <c r="U525" s="146">
        <f>ставка!U58+(ставка!U58*'составляющая '!$B$20*'составляющая '!$C$20)</f>
        <v>502.46988792000002</v>
      </c>
      <c r="V525" s="146">
        <f>ставка!V58+(ставка!V58*'составляющая '!$B$20*'составляющая '!$C$20)</f>
        <v>445.04045443000001</v>
      </c>
      <c r="W525" s="146">
        <f>ставка!W58+(ставка!W58*'составляющая '!$B$20*'составляющая '!$C$20)</f>
        <v>0</v>
      </c>
      <c r="X525" s="146">
        <f>ставка!X58+(ставка!X58*'составляющая '!$B$20*'составляющая '!$C$20)</f>
        <v>0</v>
      </c>
      <c r="Y525" s="146">
        <f>ставка!Y58+(ставка!Y58*'составляющая '!$B$20*'составляющая '!$C$20)</f>
        <v>0</v>
      </c>
    </row>
    <row r="526" spans="1:25" s="104" customFormat="1" ht="15.75" hidden="1" outlineLevel="1" x14ac:dyDescent="0.25">
      <c r="A526" s="227">
        <v>20</v>
      </c>
      <c r="B526" s="146">
        <f>ставка!B59+(ставка!B59*'составляющая '!$B$20*'составляющая '!$C$20)</f>
        <v>0</v>
      </c>
      <c r="C526" s="146">
        <f>ставка!C59+(ставка!C59*'составляющая '!$B$20*'составляющая '!$C$20)</f>
        <v>0</v>
      </c>
      <c r="D526" s="146">
        <f>ставка!D59+(ставка!D59*'составляющая '!$B$20*'составляющая '!$C$20)</f>
        <v>0</v>
      </c>
      <c r="E526" s="146">
        <f>ставка!E59+(ставка!E59*'составляющая '!$B$20*'составляющая '!$C$20)</f>
        <v>0</v>
      </c>
      <c r="F526" s="146">
        <f>ставка!F59+(ставка!F59*'составляющая '!$B$20*'составляющая '!$C$20)</f>
        <v>29.198853970000002</v>
      </c>
      <c r="G526" s="146">
        <f>ставка!G59+(ставка!G59*'составляющая '!$B$20*'составляющая '!$C$20)</f>
        <v>145.89744240500002</v>
      </c>
      <c r="H526" s="146">
        <f>ставка!H59+(ставка!H59*'составляющая '!$B$20*'составляющая '!$C$20)</f>
        <v>196.25847241</v>
      </c>
      <c r="I526" s="146">
        <f>ставка!I59+(ставка!I59*'составляющая '!$B$20*'составляющая '!$C$20)</f>
        <v>48.542825759999999</v>
      </c>
      <c r="J526" s="146">
        <f>ставка!J59+(ставка!J59*'составляющая '!$B$20*'составляющая '!$C$20)</f>
        <v>44.529866095000003</v>
      </c>
      <c r="K526" s="146">
        <f>ставка!K59+(ставка!K59*'составляющая '!$B$20*'составляющая '!$C$20)</f>
        <v>4.4755796800000001</v>
      </c>
      <c r="L526" s="146">
        <f>ставка!L59+(ставка!L59*'составляющая '!$B$20*'составляющая '!$C$20)</f>
        <v>4.97047551</v>
      </c>
      <c r="M526" s="146">
        <f>ставка!M59+(ставка!M59*'составляющая '!$B$20*'составляющая '!$C$20)</f>
        <v>0</v>
      </c>
      <c r="N526" s="146">
        <f>ставка!N59+(ставка!N59*'составляющая '!$B$20*'составляющая '!$C$20)</f>
        <v>14.620944195</v>
      </c>
      <c r="O526" s="146">
        <f>ставка!O59+(ставка!O59*'составляющая '!$B$20*'составляющая '!$C$20)</f>
        <v>7.3050927950000002</v>
      </c>
      <c r="P526" s="146">
        <f>ставка!P59+(ставка!P59*'составляющая '!$B$20*'составляющая '!$C$20)</f>
        <v>0.95751584499999998</v>
      </c>
      <c r="Q526" s="146">
        <f>ставка!Q59+(ставка!Q59*'составляющая '!$B$20*'составляющая '!$C$20)</f>
        <v>1.2587567849999999</v>
      </c>
      <c r="R526" s="146">
        <f>ставка!R59+(ставка!R59*'составляющая '!$B$20*'составляющая '!$C$20)</f>
        <v>0.47337861999999997</v>
      </c>
      <c r="S526" s="146">
        <f>ставка!S59+(ставка!S59*'составляющая '!$B$20*'составляющая '!$C$20)</f>
        <v>2.6143410149999999</v>
      </c>
      <c r="T526" s="146">
        <f>ставка!T59+(ставка!T59*'составляющая '!$B$20*'составляющая '!$C$20)</f>
        <v>36.503946765000002</v>
      </c>
      <c r="U526" s="146">
        <f>ставка!U59+(ставка!U59*'составляющая '!$B$20*'составляющая '!$C$20)</f>
        <v>175.01022753499998</v>
      </c>
      <c r="V526" s="146">
        <f>ставка!V59+(ставка!V59*'составляющая '!$B$20*'составляющая '!$C$20)</f>
        <v>62.023357824999998</v>
      </c>
      <c r="W526" s="146">
        <f>ставка!W59+(ставка!W59*'составляющая '!$B$20*'составляющая '!$C$20)</f>
        <v>0</v>
      </c>
      <c r="X526" s="146">
        <f>ставка!X59+(ставка!X59*'составляющая '!$B$20*'составляющая '!$C$20)</f>
        <v>0</v>
      </c>
      <c r="Y526" s="146">
        <f>ставка!Y59+(ставка!Y59*'составляющая '!$B$20*'составляющая '!$C$20)</f>
        <v>0</v>
      </c>
    </row>
    <row r="527" spans="1:25" s="104" customFormat="1" ht="15.75" hidden="1" outlineLevel="1" x14ac:dyDescent="0.25">
      <c r="A527" s="227">
        <v>21</v>
      </c>
      <c r="B527" s="146">
        <f>ставка!B60+(ставка!B60*'составляющая '!$B$20*'составляющая '!$C$20)</f>
        <v>0</v>
      </c>
      <c r="C527" s="146">
        <f>ставка!C60+(ставка!C60*'составляющая '!$B$20*'составляющая '!$C$20)</f>
        <v>0</v>
      </c>
      <c r="D527" s="146">
        <f>ставка!D60+(ставка!D60*'составляющая '!$B$20*'составляющая '!$C$20)</f>
        <v>0.97903305500000004</v>
      </c>
      <c r="E527" s="146">
        <f>ставка!E60+(ставка!E60*'составляющая '!$B$20*'составляющая '!$C$20)</f>
        <v>33.825054120000004</v>
      </c>
      <c r="F527" s="146">
        <f>ставка!F60+(ставка!F60*'составляющая '!$B$20*'составляющая '!$C$20)</f>
        <v>63.174528559999999</v>
      </c>
      <c r="G527" s="146">
        <f>ставка!G60+(ставка!G60*'составляющая '!$B$20*'составляющая '!$C$20)</f>
        <v>119.14079176999999</v>
      </c>
      <c r="H527" s="146">
        <f>ставка!H60+(ставка!H60*'составляющая '!$B$20*'составляющая '!$C$20)</f>
        <v>95.073792385000004</v>
      </c>
      <c r="I527" s="146">
        <f>ставка!I60+(ставка!I60*'составляющая '!$B$20*'составляющая '!$C$20)</f>
        <v>96.343307775</v>
      </c>
      <c r="J527" s="146">
        <f>ставка!J60+(ставка!J60*'составляющая '!$B$20*'составляющая '!$C$20)</f>
        <v>101.02330095000001</v>
      </c>
      <c r="K527" s="146">
        <f>ставка!K60+(ставка!K60*'составляющая '!$B$20*'составляющая '!$C$20)</f>
        <v>1.9903419250000001</v>
      </c>
      <c r="L527" s="146">
        <f>ставка!L60+(ставка!L60*'составляющая '!$B$20*'составляющая '!$C$20)</f>
        <v>0</v>
      </c>
      <c r="M527" s="146">
        <f>ставка!M60+(ставка!M60*'составляющая '!$B$20*'составляющая '!$C$20)</f>
        <v>0</v>
      </c>
      <c r="N527" s="146">
        <f>ставка!N60+(ставка!N60*'составляющая '!$B$20*'составляющая '!$C$20)</f>
        <v>0</v>
      </c>
      <c r="O527" s="146">
        <f>ставка!O60+(ставка!O60*'составляющая '!$B$20*'составляющая '!$C$20)</f>
        <v>0</v>
      </c>
      <c r="P527" s="146">
        <f>ставка!P60+(ставка!P60*'составляющая '!$B$20*'составляющая '!$C$20)</f>
        <v>0</v>
      </c>
      <c r="Q527" s="146">
        <f>ставка!Q60+(ставка!Q60*'составляющая '!$B$20*'составляющая '!$C$20)</f>
        <v>0</v>
      </c>
      <c r="R527" s="146">
        <f>ставка!R60+(ставка!R60*'составляющая '!$B$20*'составляющая '!$C$20)</f>
        <v>40.785871554999993</v>
      </c>
      <c r="S527" s="146">
        <f>ставка!S60+(ставка!S60*'составляющая '!$B$20*'составляющая '!$C$20)</f>
        <v>44.88490006</v>
      </c>
      <c r="T527" s="146">
        <f>ставка!T60+(ставка!T60*'составляющая '!$B$20*'составляющая '!$C$20)</f>
        <v>95.60096403</v>
      </c>
      <c r="U527" s="146">
        <f>ставка!U60+(ставка!U60*'составляющая '!$B$20*'составляющая '!$C$20)</f>
        <v>299.58411482999998</v>
      </c>
      <c r="V527" s="146">
        <f>ставка!V60+(ставка!V60*'составляющая '!$B$20*'составляющая '!$C$20)</f>
        <v>370.17132223499999</v>
      </c>
      <c r="W527" s="146">
        <f>ставка!W60+(ставка!W60*'составляющая '!$B$20*'составляющая '!$C$20)</f>
        <v>0</v>
      </c>
      <c r="X527" s="146">
        <f>ставка!X60+(ставка!X60*'составляющая '!$B$20*'составляющая '!$C$20)</f>
        <v>0</v>
      </c>
      <c r="Y527" s="146">
        <f>ставка!Y60+(ставка!Y60*'составляющая '!$B$20*'составляющая '!$C$20)</f>
        <v>0</v>
      </c>
    </row>
    <row r="528" spans="1:25" s="104" customFormat="1" ht="15.75" hidden="1" outlineLevel="1" x14ac:dyDescent="0.25">
      <c r="A528" s="227">
        <v>22</v>
      </c>
      <c r="B528" s="146">
        <f>ставка!B61+(ставка!B61*'составляющая '!$B$20*'составляющая '!$C$20)</f>
        <v>0</v>
      </c>
      <c r="C528" s="146">
        <f>ставка!C61+(ставка!C61*'составляющая '!$B$20*'составляющая '!$C$20)</f>
        <v>0</v>
      </c>
      <c r="D528" s="146">
        <f>ставка!D61+(ставка!D61*'составляющая '!$B$20*'составляющая '!$C$20)</f>
        <v>0</v>
      </c>
      <c r="E528" s="146">
        <f>ставка!E61+(ставка!E61*'составляющая '!$B$20*'составляющая '!$C$20)</f>
        <v>0</v>
      </c>
      <c r="F528" s="146">
        <f>ставка!F61+(ставка!F61*'составляющая '!$B$20*'составляющая '!$C$20)</f>
        <v>13.286877174999999</v>
      </c>
      <c r="G528" s="146">
        <f>ставка!G61+(ставка!G61*'составляющая '!$B$20*'составляющая '!$C$20)</f>
        <v>66.509696109999993</v>
      </c>
      <c r="H528" s="146">
        <f>ставка!H61+(ставка!H61*'составляющая '!$B$20*'составляющая '!$C$20)</f>
        <v>59.021707030000002</v>
      </c>
      <c r="I528" s="146">
        <f>ставка!I61+(ставка!I61*'составляющая '!$B$20*'составляющая '!$C$20)</f>
        <v>83.927877605000006</v>
      </c>
      <c r="J528" s="146">
        <f>ставка!J61+(ставка!J61*'составляющая '!$B$20*'составляющая '!$C$20)</f>
        <v>13.38370462</v>
      </c>
      <c r="K528" s="146">
        <f>ставка!K61+(ставка!K61*'составляющая '!$B$20*'составляющая '!$C$20)</f>
        <v>0.333516755</v>
      </c>
      <c r="L528" s="146">
        <f>ставка!L61+(ставка!L61*'составляющая '!$B$20*'составляющая '!$C$20)</f>
        <v>0</v>
      </c>
      <c r="M528" s="146">
        <f>ставка!M61+(ставка!M61*'составляющая '!$B$20*'составляющая '!$C$20)</f>
        <v>0</v>
      </c>
      <c r="N528" s="146">
        <f>ставка!N61+(ставка!N61*'составляющая '!$B$20*'составляющая '!$C$20)</f>
        <v>0</v>
      </c>
      <c r="O528" s="146">
        <f>ставка!O61+(ставка!O61*'составляющая '!$B$20*'составляющая '!$C$20)</f>
        <v>0</v>
      </c>
      <c r="P528" s="146">
        <f>ставка!P61+(ставка!P61*'составляющая '!$B$20*'составляющая '!$C$20)</f>
        <v>0</v>
      </c>
      <c r="Q528" s="146">
        <f>ставка!Q61+(ставка!Q61*'составляющая '!$B$20*'составляющая '!$C$20)</f>
        <v>0</v>
      </c>
      <c r="R528" s="146">
        <f>ставка!R61+(ставка!R61*'составляющая '!$B$20*'составляющая '!$C$20)</f>
        <v>0.76386095499999995</v>
      </c>
      <c r="S528" s="146">
        <f>ставка!S61+(ставка!S61*'составляющая '!$B$20*'составляющая '!$C$20)</f>
        <v>0.98979166000000007</v>
      </c>
      <c r="T528" s="146">
        <f>ставка!T61+(ставка!T61*'составляющая '!$B$20*'составляющая '!$C$20)</f>
        <v>10.220674750000001</v>
      </c>
      <c r="U528" s="146">
        <f>ставка!U61+(ставка!U61*'составляющая '!$B$20*'составляющая '!$C$20)</f>
        <v>46.143656845000002</v>
      </c>
      <c r="V528" s="146">
        <f>ставка!V61+(ставка!V61*'составляющая '!$B$20*'составляющая '!$C$20)</f>
        <v>0</v>
      </c>
      <c r="W528" s="146">
        <f>ставка!W61+(ставка!W61*'составляющая '!$B$20*'составляющая '!$C$20)</f>
        <v>0</v>
      </c>
      <c r="X528" s="146">
        <f>ставка!X61+(ставка!X61*'составляющая '!$B$20*'составляющая '!$C$20)</f>
        <v>0</v>
      </c>
      <c r="Y528" s="146">
        <f>ставка!Y61+(ставка!Y61*'составляющая '!$B$20*'составляющая '!$C$20)</f>
        <v>0</v>
      </c>
    </row>
    <row r="529" spans="1:25" s="104" customFormat="1" ht="15.75" hidden="1" outlineLevel="1" x14ac:dyDescent="0.25">
      <c r="A529" s="227">
        <v>23</v>
      </c>
      <c r="B529" s="146">
        <f>ставка!B62+(ставка!B62*'составляющая '!$B$20*'составляющая '!$C$20)</f>
        <v>0</v>
      </c>
      <c r="C529" s="146">
        <f>ставка!C62+(ставка!C62*'составляющая '!$B$20*'составляющая '!$C$20)</f>
        <v>0</v>
      </c>
      <c r="D529" s="146">
        <f>ставка!D62+(ставка!D62*'составляющая '!$B$20*'составляющая '!$C$20)</f>
        <v>74.428029390000006</v>
      </c>
      <c r="E529" s="146">
        <f>ставка!E62+(ставка!E62*'составляющая '!$B$20*'составляющая '!$C$20)</f>
        <v>252.12790817499999</v>
      </c>
      <c r="F529" s="146">
        <f>ставка!F62+(ставка!F62*'составляющая '!$B$20*'составляющая '!$C$20)</f>
        <v>75.966509904999995</v>
      </c>
      <c r="G529" s="146">
        <f>ставка!G62+(ставка!G62*'составляющая '!$B$20*'составляющая '!$C$20)</f>
        <v>180.87366725999999</v>
      </c>
      <c r="H529" s="146">
        <f>ставка!H62+(ставка!H62*'составляющая '!$B$20*'составляющая '!$C$20)</f>
        <v>222.33733093000001</v>
      </c>
      <c r="I529" s="146">
        <f>ставка!I62+(ставка!I62*'составляющая '!$B$20*'составляющая '!$C$20)</f>
        <v>220.45457505499999</v>
      </c>
      <c r="J529" s="146">
        <f>ставка!J62+(ставка!J62*'составляющая '!$B$20*'составляющая '!$C$20)</f>
        <v>36.073602565000002</v>
      </c>
      <c r="K529" s="146">
        <f>ставка!K62+(ставка!K62*'составляющая '!$B$20*'составляющая '!$C$20)</f>
        <v>29.370991650000001</v>
      </c>
      <c r="L529" s="146">
        <f>ставка!L62+(ставка!L62*'составляющая '!$B$20*'составляющая '!$C$20)</f>
        <v>1.05434329</v>
      </c>
      <c r="M529" s="146">
        <f>ставка!M62+(ставка!M62*'составляющая '!$B$20*'составляющая '!$C$20)</f>
        <v>0</v>
      </c>
      <c r="N529" s="146">
        <f>ставка!N62+(ставка!N62*'составляющая '!$B$20*'составляющая '!$C$20)</f>
        <v>0.88220560999999997</v>
      </c>
      <c r="O529" s="146">
        <f>ставка!O62+(ставка!O62*'составляющая '!$B$20*'составляющая '!$C$20)</f>
        <v>14.900667925</v>
      </c>
      <c r="P529" s="146">
        <f>ставка!P62+(ставка!P62*'составляющая '!$B$20*'составляющая '!$C$20)</f>
        <v>0</v>
      </c>
      <c r="Q529" s="146">
        <f>ставка!Q62+(ставка!Q62*'составляющая '!$B$20*'составляющая '!$C$20)</f>
        <v>0</v>
      </c>
      <c r="R529" s="146">
        <f>ставка!R62+(ставка!R62*'составляющая '!$B$20*'составляющая '!$C$20)</f>
        <v>0.27972373</v>
      </c>
      <c r="S529" s="146">
        <f>ставка!S62+(ставка!S62*'составляющая '!$B$20*'составляющая '!$C$20)</f>
        <v>1.8074456399999999</v>
      </c>
      <c r="T529" s="146">
        <f>ставка!T62+(ставка!T62*'составляющая '!$B$20*'составляющая '!$C$20)</f>
        <v>17.568801964999999</v>
      </c>
      <c r="U529" s="146">
        <f>ставка!U62+(ставка!U62*'составляющая '!$B$20*'составляющая '!$C$20)</f>
        <v>106.96205091</v>
      </c>
      <c r="V529" s="146">
        <f>ставка!V62+(ставка!V62*'составляющая '!$B$20*'составляющая '!$C$20)</f>
        <v>55.170126440000004</v>
      </c>
      <c r="W529" s="146">
        <f>ставка!W62+(ставка!W62*'составляющая '!$B$20*'составляющая '!$C$20)</f>
        <v>0</v>
      </c>
      <c r="X529" s="146">
        <f>ставка!X62+(ставка!X62*'составляющая '!$B$20*'составляющая '!$C$20)</f>
        <v>0</v>
      </c>
      <c r="Y529" s="146">
        <f>ставка!Y62+(ставка!Y62*'составляющая '!$B$20*'составляющая '!$C$20)</f>
        <v>0</v>
      </c>
    </row>
    <row r="530" spans="1:25" s="104" customFormat="1" ht="15.75" hidden="1" outlineLevel="1" x14ac:dyDescent="0.25">
      <c r="A530" s="227">
        <v>24</v>
      </c>
      <c r="B530" s="146">
        <f>ставка!B63+(ставка!B63*'составляющая '!$B$20*'составляющая '!$C$20)</f>
        <v>0</v>
      </c>
      <c r="C530" s="146">
        <f>ставка!C63+(ставка!C63*'составляющая '!$B$20*'составляющая '!$C$20)</f>
        <v>0</v>
      </c>
      <c r="D530" s="146">
        <f>ставка!D63+(ставка!D63*'составляющая '!$B$20*'составляющая '!$C$20)</f>
        <v>140.195381755</v>
      </c>
      <c r="E530" s="146">
        <f>ставка!E63+(ставка!E63*'составляющая '!$B$20*'составляющая '!$C$20)</f>
        <v>148.66240389000001</v>
      </c>
      <c r="F530" s="146">
        <f>ставка!F63+(ставка!F63*'составляющая '!$B$20*'составляющая '!$C$20)</f>
        <v>180.13132351500002</v>
      </c>
      <c r="G530" s="146">
        <f>ставка!G63+(ставка!G63*'составляющая '!$B$20*'составляющая '!$C$20)</f>
        <v>231.20242145</v>
      </c>
      <c r="H530" s="146">
        <f>ставка!H63+(ставка!H63*'составляющая '!$B$20*'составляющая '!$C$20)</f>
        <v>322.532219295</v>
      </c>
      <c r="I530" s="146">
        <f>ставка!I63+(ставка!I63*'составляющая '!$B$20*'составляющая '!$C$20)</f>
        <v>254.53783569500001</v>
      </c>
      <c r="J530" s="146">
        <f>ставка!J63+(ставка!J63*'составляющая '!$B$20*'составляющая '!$C$20)</f>
        <v>113.33114507000001</v>
      </c>
      <c r="K530" s="146">
        <f>ставка!K63+(ставка!K63*'составляющая '!$B$20*'составляющая '!$C$20)</f>
        <v>43.636901880000003</v>
      </c>
      <c r="L530" s="146">
        <f>ставка!L63+(ставка!L63*'составляющая '!$B$20*'составляющая '!$C$20)</f>
        <v>37.8702896</v>
      </c>
      <c r="M530" s="146">
        <f>ставка!M63+(ставка!M63*'составляющая '!$B$20*'составляющая '!$C$20)</f>
        <v>26.487685510000002</v>
      </c>
      <c r="N530" s="146">
        <f>ставка!N63+(ставка!N63*'составляющая '!$B$20*'составляющая '!$C$20)</f>
        <v>51.576752369999994</v>
      </c>
      <c r="O530" s="146">
        <f>ставка!O63+(ставка!O63*'составляющая '!$B$20*'составляющая '!$C$20)</f>
        <v>37.429186795</v>
      </c>
      <c r="P530" s="146">
        <f>ставка!P63+(ставка!P63*'составляющая '!$B$20*'составляющая '!$C$20)</f>
        <v>21.71086489</v>
      </c>
      <c r="Q530" s="146">
        <f>ставка!Q63+(ставка!Q63*'составляющая '!$B$20*'составляющая '!$C$20)</f>
        <v>24.572653819999999</v>
      </c>
      <c r="R530" s="146">
        <f>ставка!R63+(ставка!R63*'составляющая '!$B$20*'составляющая '!$C$20)</f>
        <v>27.488235775</v>
      </c>
      <c r="S530" s="146">
        <f>ставка!S63+(ставка!S63*'составляющая '!$B$20*'составляющая '!$C$20)</f>
        <v>76.031061535000006</v>
      </c>
      <c r="T530" s="146">
        <f>ставка!T63+(ставка!T63*'составляющая '!$B$20*'составляющая '!$C$20)</f>
        <v>133.35290897499999</v>
      </c>
      <c r="U530" s="146">
        <f>ставка!U63+(ставка!U63*'составляющая '!$B$20*'составляющая '!$C$20)</f>
        <v>231.49290378499998</v>
      </c>
      <c r="V530" s="146">
        <f>ставка!V63+(ставка!V63*'составляющая '!$B$20*'составляющая '!$C$20)</f>
        <v>132.84725453999999</v>
      </c>
      <c r="W530" s="146">
        <f>ставка!W63+(ставка!W63*'составляющая '!$B$20*'составляющая '!$C$20)</f>
        <v>1.5384805149999998</v>
      </c>
      <c r="X530" s="146">
        <f>ставка!X63+(ставка!X63*'составляющая '!$B$20*'составляющая '!$C$20)</f>
        <v>0</v>
      </c>
      <c r="Y530" s="146">
        <f>ставка!Y63+(ставка!Y63*'составляющая '!$B$20*'составляющая '!$C$20)</f>
        <v>0</v>
      </c>
    </row>
    <row r="531" spans="1:25" s="104" customFormat="1" ht="15.75" hidden="1" outlineLevel="1" x14ac:dyDescent="0.25">
      <c r="A531" s="227">
        <v>25</v>
      </c>
      <c r="B531" s="146">
        <f>ставка!B64+(ставка!B64*'составляющая '!$B$20*'составляющая '!$C$20)</f>
        <v>0</v>
      </c>
      <c r="C531" s="146">
        <f>ставка!C64+(ставка!C64*'составляющая '!$B$20*'составляющая '!$C$20)</f>
        <v>0</v>
      </c>
      <c r="D531" s="146">
        <f>ставка!D64+(ставка!D64*'составляющая '!$B$20*'составляющая '!$C$20)</f>
        <v>75.428579654999993</v>
      </c>
      <c r="E531" s="146">
        <f>ставка!E64+(ставка!E64*'составляющая '!$B$20*'составляющая '!$C$20)</f>
        <v>117.89279359</v>
      </c>
      <c r="F531" s="146">
        <f>ставка!F64+(ставка!F64*'составляющая '!$B$20*'составляющая '!$C$20)</f>
        <v>160.959489405</v>
      </c>
      <c r="G531" s="146">
        <f>ставка!G64+(ставка!G64*'составляющая '!$B$20*'составляющая '!$C$20)</f>
        <v>195.55916308500002</v>
      </c>
      <c r="H531" s="146">
        <f>ставка!H64+(ставка!H64*'составляющая '!$B$20*'составляющая '!$C$20)</f>
        <v>194.88137096999998</v>
      </c>
      <c r="I531" s="146">
        <f>ставка!I64+(ставка!I64*'составляющая '!$B$20*'составляющая '!$C$20)</f>
        <v>267.13616215000002</v>
      </c>
      <c r="J531" s="146">
        <f>ставка!J64+(ставка!J64*'составляющая '!$B$20*'составляющая '!$C$20)</f>
        <v>37.794979365000003</v>
      </c>
      <c r="K531" s="146">
        <f>ставка!K64+(ставка!K64*'составляющая '!$B$20*'составляющая '!$C$20)</f>
        <v>27.445201355000002</v>
      </c>
      <c r="L531" s="146">
        <f>ставка!L64+(ставка!L64*'составляющая '!$B$20*'составляющая '!$C$20)</f>
        <v>15.223426075000001</v>
      </c>
      <c r="M531" s="146">
        <f>ставка!M64+(ставка!M64*'составляющая '!$B$20*'составляющая '!$C$20)</f>
        <v>0</v>
      </c>
      <c r="N531" s="146">
        <f>ставка!N64+(ставка!N64*'составляющая '!$B$20*'составляющая '!$C$20)</f>
        <v>20.075556930000001</v>
      </c>
      <c r="O531" s="146">
        <f>ставка!O64+(ставка!O64*'составляющая '!$B$20*'составляющая '!$C$20)</f>
        <v>27.445201355000002</v>
      </c>
      <c r="P531" s="146">
        <f>ставка!P64+(ставка!P64*'составляющая '!$B$20*'составляющая '!$C$20)</f>
        <v>14.986736765</v>
      </c>
      <c r="Q531" s="146">
        <f>ставка!Q64+(ставка!Q64*'составляющая '!$B$20*'составляющая '!$C$20)</f>
        <v>11.92053434</v>
      </c>
      <c r="R531" s="146">
        <f>ставка!R64+(ставка!R64*'составляющая '!$B$20*'составляющая '!$C$20)</f>
        <v>7.0038518549999997</v>
      </c>
      <c r="S531" s="146">
        <f>ставка!S64+(ставка!S64*'составляющая '!$B$20*'составляющая '!$C$20)</f>
        <v>63.056183904999997</v>
      </c>
      <c r="T531" s="146">
        <f>ставка!T64+(ставка!T64*'составляющая '!$B$20*'составляющая '!$C$20)</f>
        <v>210.78258915999999</v>
      </c>
      <c r="U531" s="146">
        <f>ставка!U64+(ставка!U64*'составляющая '!$B$20*'составляющая '!$C$20)</f>
        <v>664.90330620999998</v>
      </c>
      <c r="V531" s="146">
        <f>ставка!V64+(ставка!V64*'составляющая '!$B$20*'составляющая '!$C$20)</f>
        <v>189.14703450499999</v>
      </c>
      <c r="W531" s="146">
        <f>ставка!W64+(ставка!W64*'составляющая '!$B$20*'составляющая '!$C$20)</f>
        <v>0</v>
      </c>
      <c r="X531" s="146">
        <f>ставка!X64+(ставка!X64*'составляющая '!$B$20*'составляющая '!$C$20)</f>
        <v>0</v>
      </c>
      <c r="Y531" s="146">
        <f>ставка!Y64+(ставка!Y64*'составляющая '!$B$20*'составляющая '!$C$20)</f>
        <v>0</v>
      </c>
    </row>
    <row r="532" spans="1:25" s="104" customFormat="1" ht="15.75" hidden="1" outlineLevel="1" x14ac:dyDescent="0.25">
      <c r="A532" s="227">
        <v>26</v>
      </c>
      <c r="B532" s="146">
        <f>ставка!B65+(ставка!B65*'составляющая '!$B$20*'составляющая '!$C$20)</f>
        <v>0</v>
      </c>
      <c r="C532" s="146">
        <f>ставка!C65+(ставка!C65*'составляющая '!$B$20*'составляющая '!$C$20)</f>
        <v>10.661777555</v>
      </c>
      <c r="D532" s="146">
        <f>ставка!D65+(ставка!D65*'составляющая '!$B$20*'составляющая '!$C$20)</f>
        <v>150.53440115999999</v>
      </c>
      <c r="E532" s="146">
        <f>ставка!E65+(ставка!E65*'составляющая '!$B$20*'составляющая '!$C$20)</f>
        <v>203.649634045</v>
      </c>
      <c r="F532" s="146">
        <f>ставка!F65+(ставка!F65*'составляющая '!$B$20*'составляющая '!$C$20)</f>
        <v>156.075082735</v>
      </c>
      <c r="G532" s="146">
        <f>ставка!G65+(ставка!G65*'составляющая '!$B$20*'составляющая '!$C$20)</f>
        <v>179.47504860999999</v>
      </c>
      <c r="H532" s="146">
        <f>ставка!H65+(ставка!H65*'составляющая '!$B$20*'составляющая '!$C$20)</f>
        <v>276.31325221499998</v>
      </c>
      <c r="I532" s="146">
        <f>ставка!I65+(ставка!I65*'составляющая '!$B$20*'составляющая '!$C$20)</f>
        <v>215.914443745</v>
      </c>
      <c r="J532" s="146">
        <f>ставка!J65+(ставка!J65*'составляющая '!$B$20*'составляющая '!$C$20)</f>
        <v>37.203256089999996</v>
      </c>
      <c r="K532" s="146">
        <f>ставка!K65+(ставка!K65*'составляющая '!$B$20*'составляющая '!$C$20)</f>
        <v>16.267010759999998</v>
      </c>
      <c r="L532" s="146">
        <f>ставка!L65+(ставка!L65*'составляющая '!$B$20*'составляющая '!$C$20)</f>
        <v>17.181492185</v>
      </c>
      <c r="M532" s="146">
        <f>ставка!M65+(ставка!M65*'составляющая '!$B$20*'составляющая '!$C$20)</f>
        <v>0</v>
      </c>
      <c r="N532" s="146">
        <f>ставка!N65+(ставка!N65*'составляющая '!$B$20*'составляющая '!$C$20)</f>
        <v>18.902868985000001</v>
      </c>
      <c r="O532" s="146">
        <f>ставка!O65+(ставка!O65*'составляющая '!$B$20*'составляющая '!$C$20)</f>
        <v>12.964119025</v>
      </c>
      <c r="P532" s="146">
        <f>ставка!P65+(ставка!P65*'составляющая '!$B$20*'составляющая '!$C$20)</f>
        <v>6.90702441</v>
      </c>
      <c r="Q532" s="146">
        <f>ставка!Q65+(ставка!Q65*'составляющая '!$B$20*'составляющая '!$C$20)</f>
        <v>9.6074342650000002</v>
      </c>
      <c r="R532" s="146">
        <f>ставка!R65+(ставка!R65*'составляющая '!$B$20*'составляющая '!$C$20)</f>
        <v>0.333516755</v>
      </c>
      <c r="S532" s="146">
        <f>ставка!S65+(ставка!S65*'составляющая '!$B$20*'составляющая '!$C$20)</f>
        <v>1.9795833200000001</v>
      </c>
      <c r="T532" s="146">
        <f>ставка!T65+(ставка!T65*'составляющая '!$B$20*'составляющая '!$C$20)</f>
        <v>66.014800280000003</v>
      </c>
      <c r="U532" s="146">
        <f>ставка!U65+(ставка!U65*'составляющая '!$B$20*'составляющая '!$C$20)</f>
        <v>294.06495046499998</v>
      </c>
      <c r="V532" s="146">
        <f>ставка!V65+(ставка!V65*'составляющая '!$B$20*'составляющая '!$C$20)</f>
        <v>10.67253616</v>
      </c>
      <c r="W532" s="146">
        <f>ставка!W65+(ставка!W65*'составляющая '!$B$20*'составляющая '!$C$20)</f>
        <v>0</v>
      </c>
      <c r="X532" s="146">
        <f>ставка!X65+(ставка!X65*'составляющая '!$B$20*'составляющая '!$C$20)</f>
        <v>0</v>
      </c>
      <c r="Y532" s="146">
        <f>ставка!Y65+(ставка!Y65*'составляющая '!$B$20*'составляющая '!$C$20)</f>
        <v>0</v>
      </c>
    </row>
    <row r="533" spans="1:25" s="104" customFormat="1" ht="15.75" hidden="1" outlineLevel="1" x14ac:dyDescent="0.25">
      <c r="A533" s="227">
        <v>27</v>
      </c>
      <c r="B533" s="146">
        <f>ставка!B66+(ставка!B66*'составляющая '!$B$20*'составляющая '!$C$20)</f>
        <v>0</v>
      </c>
      <c r="C533" s="146">
        <f>ставка!C66+(ставка!C66*'составляющая '!$B$20*'составляющая '!$C$20)</f>
        <v>0</v>
      </c>
      <c r="D533" s="146">
        <f>ставка!D66+(ставка!D66*'составляющая '!$B$20*'составляющая '!$C$20)</f>
        <v>88.446491705</v>
      </c>
      <c r="E533" s="146">
        <f>ставка!E66+(ставка!E66*'составляющая '!$B$20*'составляющая '!$C$20)</f>
        <v>194.268130485</v>
      </c>
      <c r="F533" s="146">
        <f>ставка!F66+(ставка!F66*'составляющая '!$B$20*'составляющая '!$C$20)</f>
        <v>198.82977900500001</v>
      </c>
      <c r="G533" s="146">
        <f>ставка!G66+(ставка!G66*'составляющая '!$B$20*'составляющая '!$C$20)</f>
        <v>202.65984238499999</v>
      </c>
      <c r="H533" s="146">
        <f>ставка!H66+(ставка!H66*'составляющая '!$B$20*'составляющая '!$C$20)</f>
        <v>273.77422143500002</v>
      </c>
      <c r="I533" s="146">
        <f>ставка!I66+(ставка!I66*'составляющая '!$B$20*'составляющая '!$C$20)</f>
        <v>181.65904542499999</v>
      </c>
      <c r="J533" s="146">
        <f>ставка!J66+(ставка!J66*'составляющая '!$B$20*'составляющая '!$C$20)</f>
        <v>63.357424844999997</v>
      </c>
      <c r="K533" s="146">
        <f>ставка!K66+(ставка!K66*'составляющая '!$B$20*'составляющая '!$C$20)</f>
        <v>935.794221505</v>
      </c>
      <c r="L533" s="146">
        <f>ставка!L66+(ставка!L66*'составляющая '!$B$20*'составляющая '!$C$20)</f>
        <v>761.32192422000003</v>
      </c>
      <c r="M533" s="146">
        <f>ставка!M66+(ставка!M66*'составляющая '!$B$20*'составляющая '!$C$20)</f>
        <v>15.38480515</v>
      </c>
      <c r="N533" s="146">
        <f>ставка!N66+(ставка!N66*'составляющая '!$B$20*'составляющая '!$C$20)</f>
        <v>60.129843344999998</v>
      </c>
      <c r="O533" s="146">
        <f>ставка!O66+(ставка!O66*'составляющая '!$B$20*'составляющая '!$C$20)</f>
        <v>113.320386465</v>
      </c>
      <c r="P533" s="146">
        <f>ставка!P66+(ставка!P66*'составляющая '!$B$20*'составляющая '!$C$20)</f>
        <v>0.43034420000000001</v>
      </c>
      <c r="Q533" s="146">
        <f>ставка!Q66+(ставка!Q66*'составляющая '!$B$20*'составляющая '!$C$20)</f>
        <v>0</v>
      </c>
      <c r="R533" s="146">
        <f>ставка!R66+(ставка!R66*'составляющая '!$B$20*'составляющая '!$C$20)</f>
        <v>0</v>
      </c>
      <c r="S533" s="146">
        <f>ставка!S66+(ставка!S66*'составляющая '!$B$20*'составляющая '!$C$20)</f>
        <v>0</v>
      </c>
      <c r="T533" s="146">
        <f>ставка!T66+(ставка!T66*'составляющая '!$B$20*'составляющая '!$C$20)</f>
        <v>28.316648359999999</v>
      </c>
      <c r="U533" s="146">
        <f>ставка!U66+(ставка!U66*'составляющая '!$B$20*'составляющая '!$C$20)</f>
        <v>499.52203014999998</v>
      </c>
      <c r="V533" s="146">
        <f>ставка!V66+(ставка!V66*'составляющая '!$B$20*'составляющая '!$C$20)</f>
        <v>66.057834700000001</v>
      </c>
      <c r="W533" s="146">
        <f>ставка!W66+(ставка!W66*'составляющая '!$B$20*'составляющая '!$C$20)</f>
        <v>0</v>
      </c>
      <c r="X533" s="146">
        <f>ставка!X66+(ставка!X66*'составляющая '!$B$20*'составляющая '!$C$20)</f>
        <v>0</v>
      </c>
      <c r="Y533" s="146">
        <f>ставка!Y66+(ставка!Y66*'составляющая '!$B$20*'составляющая '!$C$20)</f>
        <v>0</v>
      </c>
    </row>
    <row r="534" spans="1:25" s="104" customFormat="1" ht="15.75" hidden="1" outlineLevel="1" x14ac:dyDescent="0.25">
      <c r="A534" s="227">
        <v>28</v>
      </c>
      <c r="B534" s="146">
        <f>ставка!B67+(ставка!B67*'составляющая '!$B$20*'составляющая '!$C$20)</f>
        <v>0</v>
      </c>
      <c r="C534" s="146">
        <f>ставка!C67+(ставка!C67*'составляющая '!$B$20*'составляющая '!$C$20)</f>
        <v>0</v>
      </c>
      <c r="D534" s="146">
        <f>ставка!D67+(ставка!D67*'составляющая '!$B$20*'составляющая '!$C$20)</f>
        <v>0</v>
      </c>
      <c r="E534" s="146">
        <f>ставка!E67+(ставка!E67*'составляющая '!$B$20*'составляющая '!$C$20)</f>
        <v>0.93599863500000002</v>
      </c>
      <c r="F534" s="146">
        <f>ставка!F67+(ставка!F67*'составляющая '!$B$20*'составляющая '!$C$20)</f>
        <v>80.334503534999996</v>
      </c>
      <c r="G534" s="146">
        <f>ставка!G67+(ставка!G67*'составляющая '!$B$20*'составляющая '!$C$20)</f>
        <v>107.29556766500001</v>
      </c>
      <c r="H534" s="146">
        <f>ставка!H67+(ставка!H67*'составляющая '!$B$20*'составляющая '!$C$20)</f>
        <v>123.81002633999999</v>
      </c>
      <c r="I534" s="146">
        <f>ставка!I67+(ставка!I67*'составляющая '!$B$20*'составляющая '!$C$20)</f>
        <v>203.929357775</v>
      </c>
      <c r="J534" s="146">
        <f>ставка!J67+(ставка!J67*'составляющая '!$B$20*'составляющая '!$C$20)</f>
        <v>125.219403595</v>
      </c>
      <c r="K534" s="146">
        <f>ставка!K67+(ставка!K67*'составляющая '!$B$20*'составляющая '!$C$20)</f>
        <v>62.367633184999995</v>
      </c>
      <c r="L534" s="146">
        <f>ставка!L67+(ставка!L67*'составляющая '!$B$20*'составляющая '!$C$20)</f>
        <v>20.903969515</v>
      </c>
      <c r="M534" s="146">
        <f>ставка!M67+(ставка!M67*'составляющая '!$B$20*'составляющая '!$C$20)</f>
        <v>1.818204245</v>
      </c>
      <c r="N534" s="146">
        <f>ставка!N67+(ставка!N67*'составляющая '!$B$20*'составляющая '!$C$20)</f>
        <v>18.020663374999998</v>
      </c>
      <c r="O534" s="146">
        <f>ставка!O67+(ставка!O67*'составляющая '!$B$20*'составляющая '!$C$20)</f>
        <v>16.43914844</v>
      </c>
      <c r="P534" s="146">
        <f>ставка!P67+(ставка!P67*'составляющая '!$B$20*'составляющая '!$C$20)</f>
        <v>52.297578905000002</v>
      </c>
      <c r="Q534" s="146">
        <f>ставка!Q67+(ставка!Q67*'составляющая '!$B$20*'составляющая '!$C$20)</f>
        <v>54.180334780000003</v>
      </c>
      <c r="R534" s="146">
        <f>ставка!R67+(ставка!R67*'составляющая '!$B$20*'составляющая '!$C$20)</f>
        <v>41.840214844999998</v>
      </c>
      <c r="S534" s="146">
        <f>ставка!S67+(ставка!S67*'составляющая '!$B$20*'составляющая '!$C$20)</f>
        <v>56.321297174999998</v>
      </c>
      <c r="T534" s="146">
        <f>ставка!T67+(ставка!T67*'составляющая '!$B$20*'составляющая '!$C$20)</f>
        <v>194.827577945</v>
      </c>
      <c r="U534" s="146">
        <f>ставка!U67+(ставка!U67*'составляющая '!$B$20*'составляющая '!$C$20)</f>
        <v>1421.2009618950001</v>
      </c>
      <c r="V534" s="146">
        <f>ставка!V67+(ставка!V67*'составляющая '!$B$20*'составляющая '!$C$20)</f>
        <v>1375.0250292349999</v>
      </c>
      <c r="W534" s="146">
        <f>ставка!W67+(ставка!W67*'составляющая '!$B$20*'составляющая '!$C$20)</f>
        <v>65.154111880000002</v>
      </c>
      <c r="X534" s="146">
        <f>ставка!X67+(ставка!X67*'составляющая '!$B$20*'составляющая '!$C$20)</f>
        <v>0</v>
      </c>
      <c r="Y534" s="146">
        <f>ставка!Y67+(ставка!Y67*'составляющая '!$B$20*'составляющая '!$C$20)</f>
        <v>0</v>
      </c>
    </row>
    <row r="535" spans="1:25" s="104" customFormat="1" ht="15.75" hidden="1" outlineLevel="1" x14ac:dyDescent="0.25">
      <c r="A535" s="227">
        <v>29</v>
      </c>
      <c r="B535" s="146">
        <f>ставка!B68+(ставка!B68*'составляющая '!$B$20*'составляющая '!$C$20)</f>
        <v>0</v>
      </c>
      <c r="C535" s="146">
        <f>ставка!C68+(ставка!C68*'составляющая '!$B$20*'составляющая '!$C$20)</f>
        <v>0</v>
      </c>
      <c r="D535" s="146">
        <f>ставка!D68+(ставка!D68*'составляющая '!$B$20*'составляющая '!$C$20)</f>
        <v>58.548328410000003</v>
      </c>
      <c r="E535" s="146">
        <f>ставка!E68+(ставка!E68*'составляющая '!$B$20*'составляющая '!$C$20)</f>
        <v>133.81552898999999</v>
      </c>
      <c r="F535" s="146">
        <f>ставка!F68+(ставка!F68*'составляющая '!$B$20*'составляющая '!$C$20)</f>
        <v>153.76198265999997</v>
      </c>
      <c r="G535" s="146">
        <f>ставка!G68+(ставка!G68*'составляющая '!$B$20*'составляющая '!$C$20)</f>
        <v>140.77634642499999</v>
      </c>
      <c r="H535" s="146">
        <f>ставка!H68+(ставка!H68*'составляющая '!$B$20*'составляющая '!$C$20)</f>
        <v>183.49876688000001</v>
      </c>
      <c r="I535" s="146">
        <f>ставка!I68+(ставка!I68*'составляющая '!$B$20*'составляющая '!$C$20)</f>
        <v>162.70238341499999</v>
      </c>
      <c r="J535" s="146">
        <f>ставка!J68+(ставка!J68*'составляющая '!$B$20*'составляющая '!$C$20)</f>
        <v>168.93161571000002</v>
      </c>
      <c r="K535" s="146">
        <f>ставка!K68+(ставка!K68*'составляющая '!$B$20*'составляющая '!$C$20)</f>
        <v>61.829702935</v>
      </c>
      <c r="L535" s="146">
        <f>ставка!L68+(ставка!L68*'составляющая '!$B$20*'составляющая '!$C$20)</f>
        <v>11.995844575</v>
      </c>
      <c r="M535" s="146">
        <f>ставка!M68+(ставка!M68*'составляющая '!$B$20*'составляющая '!$C$20)</f>
        <v>0.35503396500000001</v>
      </c>
      <c r="N535" s="146">
        <f>ставка!N68+(ставка!N68*'составляющая '!$B$20*'составляющая '!$C$20)</f>
        <v>14.54563396</v>
      </c>
      <c r="O535" s="146">
        <f>ставка!O68+(ставка!O68*'составляющая '!$B$20*'составляющая '!$C$20)</f>
        <v>18.9351448</v>
      </c>
      <c r="P535" s="146">
        <f>ставка!P68+(ставка!P68*'составляющая '!$B$20*'составляющая '!$C$20)</f>
        <v>30.930989374999999</v>
      </c>
      <c r="Q535" s="146">
        <f>ставка!Q68+(ставка!Q68*'составляющая '!$B$20*'составляющая '!$C$20)</f>
        <v>34.782569965</v>
      </c>
      <c r="R535" s="146">
        <f>ставка!R68+(ставка!R68*'составляющая '!$B$20*'составляющая '!$C$20)</f>
        <v>21.62479605</v>
      </c>
      <c r="S535" s="146">
        <f>ставка!S68+(ставка!S68*'составляющая '!$B$20*'составляющая '!$C$20)</f>
        <v>51.931786335000005</v>
      </c>
      <c r="T535" s="146">
        <f>ставка!T68+(ставка!T68*'составляющая '!$B$20*'составляющая '!$C$20)</f>
        <v>60.925980115000002</v>
      </c>
      <c r="U535" s="146">
        <f>ставка!U68+(ставка!U68*'составляющая '!$B$20*'составляющая '!$C$20)</f>
        <v>136.35455976999998</v>
      </c>
      <c r="V535" s="146">
        <f>ставка!V68+(ставка!V68*'составляющая '!$B$20*'составляющая '!$C$20)</f>
        <v>46.434139179999995</v>
      </c>
      <c r="W535" s="146">
        <f>ставка!W68+(ставка!W68*'составляющая '!$B$20*'составляющая '!$C$20)</f>
        <v>0</v>
      </c>
      <c r="X535" s="146">
        <f>ставка!X68+(ставка!X68*'составляющая '!$B$20*'составляющая '!$C$20)</f>
        <v>0</v>
      </c>
      <c r="Y535" s="146">
        <f>ставка!Y68+(ставка!Y68*'составляющая '!$B$20*'составляющая '!$C$20)</f>
        <v>0</v>
      </c>
    </row>
    <row r="536" spans="1:25" s="104" customFormat="1" ht="15.75" collapsed="1" x14ac:dyDescent="0.25">
      <c r="A536" s="227">
        <v>30</v>
      </c>
      <c r="B536" s="146">
        <f>ставка!B69+(ставка!B69*'составляющая '!$B$20*'составляющая '!$C$20)</f>
        <v>43.378695360000002</v>
      </c>
      <c r="C536" s="146">
        <f>ставка!C69+(ставка!C69*'составляющая '!$B$20*'составляющая '!$C$20)</f>
        <v>20.957762540000001</v>
      </c>
      <c r="D536" s="146">
        <f>ставка!D69+(ставка!D69*'составляющая '!$B$20*'составляющая '!$C$20)</f>
        <v>159.73300843499999</v>
      </c>
      <c r="E536" s="146">
        <f>ставка!E69+(ставка!E69*'составляющая '!$B$20*'составляющая '!$C$20)</f>
        <v>159.29190563</v>
      </c>
      <c r="F536" s="146">
        <f>ставка!F69+(ставка!F69*'составляющая '!$B$20*'составляющая '!$C$20)</f>
        <v>85.703047429999998</v>
      </c>
      <c r="G536" s="146">
        <f>ставка!G69+(ставка!G69*'составляющая '!$B$20*'составляющая '!$C$20)</f>
        <v>50.533167684999995</v>
      </c>
      <c r="H536" s="146">
        <f>ставка!H69+(ставка!H69*'составляющая '!$B$20*'составляющая '!$C$20)</f>
        <v>249.11549877500002</v>
      </c>
      <c r="I536" s="146">
        <f>ставка!I69+(ставка!I69*'составляющая '!$B$20*'составляющая '!$C$20)</f>
        <v>138.344901695</v>
      </c>
      <c r="J536" s="146">
        <f>ставка!J69+(ставка!J69*'составляющая '!$B$20*'составляющая '!$C$20)</f>
        <v>16.611286119999999</v>
      </c>
      <c r="K536" s="146">
        <f>ставка!K69+(ставка!K69*'составляющая '!$B$20*'составляющая '!$C$20)</f>
        <v>319.369189425</v>
      </c>
      <c r="L536" s="146">
        <f>ставка!L69+(ставка!L69*'составляющая '!$B$20*'составляющая '!$C$20)</f>
        <v>376.05627917000004</v>
      </c>
      <c r="M536" s="146">
        <f>ставка!M69+(ставка!M69*'составляющая '!$B$20*'составляющая '!$C$20)</f>
        <v>193.73020023499998</v>
      </c>
      <c r="N536" s="146">
        <f>ставка!N69+(ставка!N69*'составляющая '!$B$20*'составляющая '!$C$20)</f>
        <v>154.25687848999999</v>
      </c>
      <c r="O536" s="146">
        <f>ставка!O69+(ставка!O69*'составляющая '!$B$20*'составляющая '!$C$20)</f>
        <v>150.52364255500001</v>
      </c>
      <c r="P536" s="146">
        <f>ставка!P69+(ставка!P69*'составляющая '!$B$20*'составляющая '!$C$20)</f>
        <v>221.767124865</v>
      </c>
      <c r="Q536" s="146">
        <f>ставка!Q69+(ставка!Q69*'составляющая '!$B$20*'составляющая '!$C$20)</f>
        <v>154.2783957</v>
      </c>
      <c r="R536" s="146">
        <f>ставка!R69+(ставка!R69*'составляющая '!$B$20*'составляющая '!$C$20)</f>
        <v>108.6619105</v>
      </c>
      <c r="S536" s="146">
        <f>ставка!S69+(ставка!S69*'составляющая '!$B$20*'составляющая '!$C$20)</f>
        <v>177.43091365999999</v>
      </c>
      <c r="T536" s="146">
        <f>ставка!T69+(ставка!T69*'составляющая '!$B$20*'составляющая '!$C$20)</f>
        <v>556.61794688500004</v>
      </c>
      <c r="U536" s="146">
        <f>ставка!U69+(ставка!U69*'составляющая '!$B$20*'составляющая '!$C$20)</f>
        <v>1142.49929937</v>
      </c>
      <c r="V536" s="146">
        <f>ставка!V69+(ставка!V69*'составляющая '!$B$20*'составляющая '!$C$20)</f>
        <v>648.49643358499998</v>
      </c>
      <c r="W536" s="146">
        <f>ставка!W69+(ставка!W69*'составляющая '!$B$20*'составляющая '!$C$20)</f>
        <v>124.34795659</v>
      </c>
      <c r="X536" s="146">
        <f>ставка!X69+(ставка!X69*'составляющая '!$B$20*'составляющая '!$C$20)</f>
        <v>0</v>
      </c>
      <c r="Y536" s="146">
        <f>ставка!Y69+(ставка!Y69*'составляющая '!$B$20*'составляющая '!$C$20)</f>
        <v>0</v>
      </c>
    </row>
    <row r="537" spans="1:25" s="104" customFormat="1" ht="15.75" x14ac:dyDescent="0.25">
      <c r="A537" s="128"/>
    </row>
    <row r="538" spans="1:25" s="104" customFormat="1" ht="15.75" x14ac:dyDescent="0.25">
      <c r="A538" s="261" t="s">
        <v>32</v>
      </c>
      <c r="B538" s="261" t="s">
        <v>63</v>
      </c>
      <c r="C538" s="261"/>
      <c r="D538" s="261"/>
      <c r="E538" s="261"/>
      <c r="F538" s="261"/>
      <c r="G538" s="261"/>
      <c r="H538" s="261"/>
      <c r="I538" s="261"/>
      <c r="J538" s="261"/>
      <c r="K538" s="261"/>
      <c r="L538" s="261"/>
      <c r="M538" s="261"/>
      <c r="N538" s="261"/>
      <c r="O538" s="261"/>
      <c r="P538" s="261"/>
      <c r="Q538" s="261"/>
      <c r="R538" s="261"/>
      <c r="S538" s="261"/>
      <c r="T538" s="261"/>
      <c r="U538" s="261"/>
      <c r="V538" s="261"/>
      <c r="W538" s="261"/>
      <c r="X538" s="261"/>
      <c r="Y538" s="261"/>
    </row>
    <row r="539" spans="1:25" s="119" customFormat="1" ht="12.75" x14ac:dyDescent="0.2">
      <c r="A539" s="261"/>
      <c r="B539" s="118" t="s">
        <v>33</v>
      </c>
      <c r="C539" s="118" t="s">
        <v>34</v>
      </c>
      <c r="D539" s="118" t="s">
        <v>35</v>
      </c>
      <c r="E539" s="118" t="s">
        <v>36</v>
      </c>
      <c r="F539" s="118" t="s">
        <v>37</v>
      </c>
      <c r="G539" s="118" t="s">
        <v>38</v>
      </c>
      <c r="H539" s="118" t="s">
        <v>39</v>
      </c>
      <c r="I539" s="118" t="s">
        <v>40</v>
      </c>
      <c r="J539" s="118" t="s">
        <v>41</v>
      </c>
      <c r="K539" s="118" t="s">
        <v>42</v>
      </c>
      <c r="L539" s="118" t="s">
        <v>43</v>
      </c>
      <c r="M539" s="118" t="s">
        <v>44</v>
      </c>
      <c r="N539" s="118" t="s">
        <v>45</v>
      </c>
      <c r="O539" s="118" t="s">
        <v>46</v>
      </c>
      <c r="P539" s="118" t="s">
        <v>47</v>
      </c>
      <c r="Q539" s="118" t="s">
        <v>48</v>
      </c>
      <c r="R539" s="118" t="s">
        <v>49</v>
      </c>
      <c r="S539" s="118" t="s">
        <v>50</v>
      </c>
      <c r="T539" s="118" t="s">
        <v>51</v>
      </c>
      <c r="U539" s="118" t="s">
        <v>52</v>
      </c>
      <c r="V539" s="118" t="s">
        <v>53</v>
      </c>
      <c r="W539" s="118" t="s">
        <v>54</v>
      </c>
      <c r="X539" s="118" t="s">
        <v>55</v>
      </c>
      <c r="Y539" s="118" t="s">
        <v>56</v>
      </c>
    </row>
    <row r="540" spans="1:25" s="104" customFormat="1" ht="15.75" x14ac:dyDescent="0.25">
      <c r="A540" s="227">
        <v>1</v>
      </c>
      <c r="B540" s="147">
        <f>ставка!B75+(ставка!B75*'составляющая '!$B$20*'составляющая '!$C$20)</f>
        <v>94.234621195000003</v>
      </c>
      <c r="C540" s="147">
        <f>ставка!C75+(ставка!C75*'составляющая '!$B$20*'составляющая '!$C$20)</f>
        <v>6.6595764950000005</v>
      </c>
      <c r="D540" s="147">
        <f>ставка!D75+(ставка!D75*'составляющая '!$B$20*'составляющая '!$C$20)</f>
        <v>79.075746749999993</v>
      </c>
      <c r="E540" s="147">
        <f>ставка!E75+(ставка!E75*'составляющая '!$B$20*'составляющая '!$C$20)</f>
        <v>70.038518549999992</v>
      </c>
      <c r="F540" s="147">
        <f>ставка!F75+(ставка!F75*'составляющая '!$B$20*'составляющая '!$C$20)</f>
        <v>157.92556279499999</v>
      </c>
      <c r="G540" s="147">
        <f>ставка!G75+(ставка!G75*'составляющая '!$B$20*'составляющая '!$C$20)</f>
        <v>160.32473171000001</v>
      </c>
      <c r="H540" s="147">
        <f>ставка!H75+(ставка!H75*'составляющая '!$B$20*'составляющая '!$C$20)</f>
        <v>164.47755323999999</v>
      </c>
      <c r="I540" s="147">
        <f>ставка!I75+(ставка!I75*'составляющая '!$B$20*'составляющая '!$C$20)</f>
        <v>101.7764033</v>
      </c>
      <c r="J540" s="147">
        <f>ставка!J75+(ставка!J75*'составляющая '!$B$20*'составляющая '!$C$20)</f>
        <v>0</v>
      </c>
      <c r="K540" s="147">
        <f>ставка!K75+(ставка!K75*'составляющая '!$B$20*'составляющая '!$C$20)</f>
        <v>39.946700365000005</v>
      </c>
      <c r="L540" s="147">
        <f>ставка!L75+(ставка!L75*'составляющая '!$B$20*'составляющая '!$C$20)</f>
        <v>50.1350993</v>
      </c>
      <c r="M540" s="147">
        <f>ставка!M75+(ставка!M75*'составляющая '!$B$20*'составляющая '!$C$20)</f>
        <v>84.013946445000002</v>
      </c>
      <c r="N540" s="147">
        <f>ставка!N75+(ставка!N75*'составляющая '!$B$20*'составляющая '!$C$20)</f>
        <v>112.28756038500001</v>
      </c>
      <c r="O540" s="147">
        <f>ставка!O75+(ставка!O75*'составляющая '!$B$20*'составляющая '!$C$20)</f>
        <v>72.330101415000001</v>
      </c>
      <c r="P540" s="147">
        <f>ставка!P75+(ставка!P75*'составляющая '!$B$20*'составляющая '!$C$20)</f>
        <v>85.864426504999997</v>
      </c>
      <c r="Q540" s="147">
        <f>ставка!Q75+(ставка!Q75*'составляющая '!$B$20*'составляющая '!$C$20)</f>
        <v>97.074892915000007</v>
      </c>
      <c r="R540" s="147">
        <f>ставка!R75+(ставка!R75*'составляющая '!$B$20*'составляющая '!$C$20)</f>
        <v>178.40994671500002</v>
      </c>
      <c r="S540" s="147">
        <f>ставка!S75+(ставка!S75*'составляющая '!$B$20*'составляющая '!$C$20)</f>
        <v>88.080699135000003</v>
      </c>
      <c r="T540" s="147">
        <f>ставка!T75+(ставка!T75*'составляющая '!$B$20*'составляющая '!$C$20)</f>
        <v>7.9398504899999995</v>
      </c>
      <c r="U540" s="147">
        <f>ставка!U75+(ставка!U75*'составляющая '!$B$20*'составляющая '!$C$20)</f>
        <v>9.6827444999999998E-2</v>
      </c>
      <c r="V540" s="147">
        <f>ставка!V75+(ставка!V75*'составляющая '!$B$20*'составляющая '!$C$20)</f>
        <v>0</v>
      </c>
      <c r="W540" s="147">
        <f>ставка!W75+(ставка!W75*'составляющая '!$B$20*'составляющая '!$C$20)</f>
        <v>89.651455464999998</v>
      </c>
      <c r="X540" s="147">
        <f>ставка!X75+(ставка!X75*'составляющая '!$B$20*'составляющая '!$C$20)</f>
        <v>174.88112427500002</v>
      </c>
      <c r="Y540" s="147">
        <f>ставка!Y75+(ставка!Y75*'составляющая '!$B$20*'составляющая '!$C$20)</f>
        <v>180.93821889</v>
      </c>
    </row>
    <row r="541" spans="1:25" s="104" customFormat="1" ht="15.75" hidden="1" outlineLevel="1" x14ac:dyDescent="0.25">
      <c r="A541" s="227">
        <v>2</v>
      </c>
      <c r="B541" s="147">
        <f>ставка!B76+(ставка!B76*'составляющая '!$B$20*'составляющая '!$C$20)</f>
        <v>178.61436021</v>
      </c>
      <c r="C541" s="147">
        <f>ставка!C76+(ставка!C76*'составляющая '!$B$20*'составляющая '!$C$20)</f>
        <v>109.75928820999999</v>
      </c>
      <c r="D541" s="147">
        <f>ставка!D76+(ставка!D76*'составляющая '!$B$20*'составляющая '!$C$20)</f>
        <v>158.94763027000002</v>
      </c>
      <c r="E541" s="147">
        <f>ставка!E76+(ставка!E76*'составляющая '!$B$20*'составляющая '!$C$20)</f>
        <v>121.432374635</v>
      </c>
      <c r="F541" s="147">
        <f>ставка!F76+(ставка!F76*'составляющая '!$B$20*'составляющая '!$C$20)</f>
        <v>344.01715347999999</v>
      </c>
      <c r="G541" s="147">
        <f>ставка!G76+(ставка!G76*'составляющая '!$B$20*'составляющая '!$C$20)</f>
        <v>122.680372815</v>
      </c>
      <c r="H541" s="147">
        <f>ставка!H76+(ставка!H76*'составляющая '!$B$20*'составляющая '!$C$20)</f>
        <v>0</v>
      </c>
      <c r="I541" s="147">
        <f>ставка!I76+(ставка!I76*'составляющая '!$B$20*'составляющая '!$C$20)</f>
        <v>0</v>
      </c>
      <c r="J541" s="147">
        <f>ставка!J76+(ставка!J76*'составляющая '!$B$20*'составляющая '!$C$20)</f>
        <v>0</v>
      </c>
      <c r="K541" s="147">
        <f>ставка!K76+(ставка!K76*'составляющая '!$B$20*'составляющая '!$C$20)</f>
        <v>66.638799370000001</v>
      </c>
      <c r="L541" s="147">
        <f>ставка!L76+(ставка!L76*'составляющая '!$B$20*'составляющая '!$C$20)</f>
        <v>53.965162679999999</v>
      </c>
      <c r="M541" s="147">
        <f>ставка!M76+(ставка!M76*'составляющая '!$B$20*'составляющая '!$C$20)</f>
        <v>137.355110035</v>
      </c>
      <c r="N541" s="147">
        <f>ставка!N76+(ставка!N76*'составляющая '!$B$20*'составляющая '!$C$20)</f>
        <v>112.31983620000001</v>
      </c>
      <c r="O541" s="147">
        <f>ставка!O76+(ставка!O76*'составляющая '!$B$20*'составляющая '!$C$20)</f>
        <v>132.26628987000001</v>
      </c>
      <c r="P541" s="147">
        <f>ставка!P76+(ставка!P76*'составляющая '!$B$20*'составляющая '!$C$20)</f>
        <v>287.60978746499995</v>
      </c>
      <c r="Q541" s="147">
        <f>ставка!Q76+(ставка!Q76*'составляющая '!$B$20*'составляющая '!$C$20)</f>
        <v>214.95692790000001</v>
      </c>
      <c r="R541" s="147">
        <f>ставка!R76+(ставка!R76*'составляющая '!$B$20*'составляющая '!$C$20)</f>
        <v>271.50415578000002</v>
      </c>
      <c r="S541" s="147">
        <f>ставка!S76+(ставка!S76*'составляющая '!$B$20*'составляющая '!$C$20)</f>
        <v>209.40548772</v>
      </c>
      <c r="T541" s="147">
        <f>ставка!T76+(ставка!T76*'составляющая '!$B$20*'составляющая '!$C$20)</f>
        <v>250.36349695500002</v>
      </c>
      <c r="U541" s="147">
        <f>ставка!U76+(ставка!U76*'составляющая '!$B$20*'составляющая '!$C$20)</f>
        <v>0</v>
      </c>
      <c r="V541" s="147">
        <f>ставка!V76+(ставка!V76*'составляющая '!$B$20*'составляющая '!$C$20)</f>
        <v>234.09648619500001</v>
      </c>
      <c r="W541" s="147">
        <f>ставка!W76+(ставка!W76*'составляющая '!$B$20*'составляющая '!$C$20)</f>
        <v>396.21790493999998</v>
      </c>
      <c r="X541" s="147">
        <f>ставка!X76+(ставка!X76*'составляющая '!$B$20*'составляющая '!$C$20)</f>
        <v>377.45489781999999</v>
      </c>
      <c r="Y541" s="147">
        <f>ставка!Y76+(ставка!Y76*'составляющая '!$B$20*'составляющая '!$C$20)</f>
        <v>432.248473085</v>
      </c>
    </row>
    <row r="542" spans="1:25" s="104" customFormat="1" ht="15.75" hidden="1" outlineLevel="1" x14ac:dyDescent="0.25">
      <c r="A542" s="227">
        <v>3</v>
      </c>
      <c r="B542" s="147">
        <f>ставка!B77+(ставка!B77*'составляющая '!$B$20*'составляющая '!$C$20)</f>
        <v>303.19900610999997</v>
      </c>
      <c r="C542" s="147">
        <f>ставка!C77+(ставка!C77*'составляющая '!$B$20*'составляющая '!$C$20)</f>
        <v>280.17559141000004</v>
      </c>
      <c r="D542" s="147">
        <f>ставка!D77+(ставка!D77*'составляющая '!$B$20*'составляющая '!$C$20)</f>
        <v>91.189935980000001</v>
      </c>
      <c r="E542" s="147">
        <f>ставка!E77+(ставка!E77*'составляющая '!$B$20*'составляющая '!$C$20)</f>
        <v>54.987230154999999</v>
      </c>
      <c r="F542" s="147">
        <f>ставка!F77+(ставка!F77*'составляющая '!$B$20*'составляющая '!$C$20)</f>
        <v>205.75832062500001</v>
      </c>
      <c r="G542" s="147">
        <f>ставка!G77+(ставка!G77*'составляющая '!$B$20*'составляющая '!$C$20)</f>
        <v>6.4766802099999996</v>
      </c>
      <c r="H542" s="147">
        <f>ставка!H77+(ставка!H77*'составляющая '!$B$20*'составляющая '!$C$20)</f>
        <v>2.73268567</v>
      </c>
      <c r="I542" s="147">
        <f>ставка!I77+(ставка!I77*'составляющая '!$B$20*'составляющая '!$C$20)</f>
        <v>0</v>
      </c>
      <c r="J542" s="147">
        <f>ставка!J77+(ставка!J77*'составляющая '!$B$20*'составляющая '!$C$20)</f>
        <v>7.2190239549999999</v>
      </c>
      <c r="K542" s="147">
        <f>ставка!K77+(ставка!K77*'составляющая '!$B$20*'составляющая '!$C$20)</f>
        <v>117.49472520499999</v>
      </c>
      <c r="L542" s="147">
        <f>ставка!L77+(ставка!L77*'составляющая '!$B$20*'составляющая '!$C$20)</f>
        <v>188.53379402000002</v>
      </c>
      <c r="M542" s="147">
        <f>ставка!M77+(ставка!M77*'составляющая '!$B$20*'составляющая '!$C$20)</f>
        <v>233.81676246500001</v>
      </c>
      <c r="N542" s="147">
        <f>ставка!N77+(ставка!N77*'составляющая '!$B$20*'составляющая '!$C$20)</f>
        <v>277.24925085000001</v>
      </c>
      <c r="O542" s="147">
        <f>ставка!O77+(ставка!O77*'составляющая '!$B$20*'составляющая '!$C$20)</f>
        <v>355.50734361999997</v>
      </c>
      <c r="P542" s="147">
        <f>ставка!P77+(ставка!P77*'составляющая '!$B$20*'составляющая '!$C$20)</f>
        <v>368.56829009</v>
      </c>
      <c r="Q542" s="147">
        <f>ставка!Q77+(ставка!Q77*'составляющая '!$B$20*'составляющая '!$C$20)</f>
        <v>345.65246143999997</v>
      </c>
      <c r="R542" s="147">
        <f>ставка!R77+(ставка!R77*'составляющая '!$B$20*'составляющая '!$C$20)</f>
        <v>404.41596195</v>
      </c>
      <c r="S542" s="147">
        <f>ставка!S77+(ставка!S77*'составляющая '!$B$20*'составляющая '!$C$20)</f>
        <v>362.24223035</v>
      </c>
      <c r="T542" s="147">
        <f>ставка!T77+(ставка!T77*'составляющая '!$B$20*'составляющая '!$C$20)</f>
        <v>264.05920112000001</v>
      </c>
      <c r="U542" s="147">
        <f>ставка!U77+(ставка!U77*'составляющая '!$B$20*'составляющая '!$C$20)</f>
        <v>68.984175260000001</v>
      </c>
      <c r="V542" s="147">
        <f>ставка!V77+(ставка!V77*'составляющая '!$B$20*'составляющая '!$C$20)</f>
        <v>0.64551629999999993</v>
      </c>
      <c r="W542" s="147">
        <f>ставка!W77+(ставка!W77*'составляющая '!$B$20*'составляющая '!$C$20)</f>
        <v>334.48502944999996</v>
      </c>
      <c r="X542" s="147">
        <f>ставка!X77+(ставка!X77*'составляющая '!$B$20*'составляющая '!$C$20)</f>
        <v>362.25298895499998</v>
      </c>
      <c r="Y542" s="147">
        <f>ставка!Y77+(ставка!Y77*'составляющая '!$B$20*'составляющая '!$C$20)</f>
        <v>269.29864175500001</v>
      </c>
    </row>
    <row r="543" spans="1:25" s="104" customFormat="1" ht="15.75" hidden="1" outlineLevel="1" x14ac:dyDescent="0.25">
      <c r="A543" s="227">
        <v>4</v>
      </c>
      <c r="B543" s="147">
        <f>ставка!B78+(ставка!B78*'составляющая '!$B$20*'составляющая '!$C$20)</f>
        <v>158.23756234000001</v>
      </c>
      <c r="C543" s="147">
        <f>ставка!C78+(ставка!C78*'составляющая '!$B$20*'составляющая '!$C$20)</f>
        <v>33.201055029999999</v>
      </c>
      <c r="D543" s="147">
        <f>ставка!D78+(ставка!D78*'составляющая '!$B$20*'составляющая '!$C$20)</f>
        <v>37.881048204999999</v>
      </c>
      <c r="E543" s="147">
        <f>ставка!E78+(ставка!E78*'составляющая '!$B$20*'составляющая '!$C$20)</f>
        <v>149.92116067499998</v>
      </c>
      <c r="F543" s="147">
        <f>ставка!F78+(ставка!F78*'составляющая '!$B$20*'составляющая '!$C$20)</f>
        <v>5.5406815750000007</v>
      </c>
      <c r="G543" s="147">
        <f>ставка!G78+(ставка!G78*'составляющая '!$B$20*'составляющая '!$C$20)</f>
        <v>0</v>
      </c>
      <c r="H543" s="147">
        <f>ставка!H78+(ставка!H78*'составляющая '!$B$20*'составляющая '!$C$20)</f>
        <v>0</v>
      </c>
      <c r="I543" s="147">
        <f>ставка!I78+(ставка!I78*'составляющая '!$B$20*'составляющая '!$C$20)</f>
        <v>0</v>
      </c>
      <c r="J543" s="147">
        <f>ставка!J78+(ставка!J78*'составляющая '!$B$20*'составляющая '!$C$20)</f>
        <v>3.9161322200000002</v>
      </c>
      <c r="K543" s="147">
        <f>ставка!K78+(ставка!K78*'составляющая '!$B$20*'составляющая '!$C$20)</f>
        <v>6.1431634549999998</v>
      </c>
      <c r="L543" s="147">
        <f>ставка!L78+(ставка!L78*'составляющая '!$B$20*'составляющая '!$C$20)</f>
        <v>80.119331434999992</v>
      </c>
      <c r="M543" s="147">
        <f>ставка!M78+(ставка!M78*'составляющая '!$B$20*'составляющая '!$C$20)</f>
        <v>207.27528393</v>
      </c>
      <c r="N543" s="147">
        <f>ставка!N78+(ставка!N78*'составляющая '!$B$20*'составляющая '!$C$20)</f>
        <v>167.92030684000002</v>
      </c>
      <c r="O543" s="147">
        <f>ставка!O78+(ставка!O78*'составляющая '!$B$20*'составляющая '!$C$20)</f>
        <v>184.78979948</v>
      </c>
      <c r="P543" s="147">
        <f>ставка!P78+(ставка!P78*'составляющая '!$B$20*'составляющая '!$C$20)</f>
        <v>208.64162676500001</v>
      </c>
      <c r="Q543" s="147">
        <f>ставка!Q78+(ставка!Q78*'составляющая '!$B$20*'составляющая '!$C$20)</f>
        <v>129.07098418499999</v>
      </c>
      <c r="R543" s="147">
        <f>ставка!R78+(ставка!R78*'составляющая '!$B$20*'составляющая '!$C$20)</f>
        <v>235.05400204</v>
      </c>
      <c r="S543" s="147">
        <f>ставка!S78+(ставка!S78*'составляющая '!$B$20*'составляющая '!$C$20)</f>
        <v>154.870118975</v>
      </c>
      <c r="T543" s="147">
        <f>ставка!T78+(ставка!T78*'составляющая '!$B$20*'составляющая '!$C$20)</f>
        <v>80.721813315000006</v>
      </c>
      <c r="U543" s="147">
        <f>ставка!U78+(ставка!U78*'составляющая '!$B$20*'составляющая '!$C$20)</f>
        <v>13.028670654999999</v>
      </c>
      <c r="V543" s="147">
        <f>ставка!V78+(ставка!V78*'составляющая '!$B$20*'составляющая '!$C$20)</f>
        <v>17.633353594999999</v>
      </c>
      <c r="W543" s="147">
        <f>ставка!W78+(ставка!W78*'составляющая '!$B$20*'составляющая '!$C$20)</f>
        <v>226.58697990500002</v>
      </c>
      <c r="X543" s="147">
        <f>ставка!X78+(ставка!X78*'составляющая '!$B$20*'составляющая '!$C$20)</f>
        <v>248.83577504499999</v>
      </c>
      <c r="Y543" s="147">
        <f>ставка!Y78+(ставка!Y78*'составляющая '!$B$20*'составляющая '!$C$20)</f>
        <v>144.87537492999999</v>
      </c>
    </row>
    <row r="544" spans="1:25" s="104" customFormat="1" ht="15.75" hidden="1" outlineLevel="1" x14ac:dyDescent="0.25">
      <c r="A544" s="227">
        <v>5</v>
      </c>
      <c r="B544" s="147">
        <f>ставка!B79+(ставка!B79*'составляющая '!$B$20*'составляющая '!$C$20)</f>
        <v>82.765948265000006</v>
      </c>
      <c r="C544" s="147">
        <f>ставка!C79+(ставка!C79*'составляющая '!$B$20*'составляющая '!$C$20)</f>
        <v>95.730067290000008</v>
      </c>
      <c r="D544" s="147">
        <f>ставка!D79+(ставка!D79*'составляющая '!$B$20*'составляющая '!$C$20)</f>
        <v>107.49998116</v>
      </c>
      <c r="E544" s="147">
        <f>ставка!E79+(ставка!E79*'составляющая '!$B$20*'составляющая '!$C$20)</f>
        <v>121.217202535</v>
      </c>
      <c r="F544" s="147">
        <f>ставка!F79+(ставка!F79*'составляющая '!$B$20*'составляющая '!$C$20)</f>
        <v>100.87268048</v>
      </c>
      <c r="G544" s="147">
        <f>ставка!G79+(ставка!G79*'составляющая '!$B$20*'составляющая '!$C$20)</f>
        <v>30.5544382</v>
      </c>
      <c r="H544" s="147">
        <f>ставка!H79+(ставка!H79*'составляющая '!$B$20*'составляющая '!$C$20)</f>
        <v>0</v>
      </c>
      <c r="I544" s="147">
        <f>ставка!I79+(ставка!I79*'составляющая '!$B$20*'составляющая '!$C$20)</f>
        <v>0</v>
      </c>
      <c r="J544" s="147">
        <f>ставка!J79+(ставка!J79*'составляющая '!$B$20*'составляющая '!$C$20)</f>
        <v>0</v>
      </c>
      <c r="K544" s="147">
        <f>ставка!K79+(ставка!K79*'составляющая '!$B$20*'составляющая '!$C$20)</f>
        <v>0.12910326</v>
      </c>
      <c r="L544" s="147">
        <f>ставка!L79+(ставка!L79*'составляющая '!$B$20*'составляющая '!$C$20)</f>
        <v>18.741489910000002</v>
      </c>
      <c r="M544" s="147">
        <f>ставка!M79+(ставка!M79*'составляющая '!$B$20*'составляющая '!$C$20)</f>
        <v>179.32442814000001</v>
      </c>
      <c r="N544" s="147">
        <f>ставка!N79+(ставка!N79*'составляющая '!$B$20*'составляющая '!$C$20)</f>
        <v>11.716120845000001</v>
      </c>
      <c r="O544" s="147">
        <f>ставка!O79+(ставка!O79*'составляющая '!$B$20*'составляющая '!$C$20)</f>
        <v>0</v>
      </c>
      <c r="P544" s="147">
        <f>ставка!P79+(ставка!P79*'составляющая '!$B$20*'составляющая '!$C$20)</f>
        <v>0</v>
      </c>
      <c r="Q544" s="147">
        <f>ставка!Q79+(ставка!Q79*'составляющая '!$B$20*'составляющая '!$C$20)</f>
        <v>0</v>
      </c>
      <c r="R544" s="147">
        <f>ставка!R79+(ставка!R79*'составляющая '!$B$20*'составляющая '!$C$20)</f>
        <v>0</v>
      </c>
      <c r="S544" s="147">
        <f>ставка!S79+(ставка!S79*'составляющая '!$B$20*'составляющая '!$C$20)</f>
        <v>2.1517210000000002E-2</v>
      </c>
      <c r="T544" s="147">
        <f>ставка!T79+(ставка!T79*'составляющая '!$B$20*'составляющая '!$C$20)</f>
        <v>0</v>
      </c>
      <c r="U544" s="147">
        <f>ставка!U79+(ставка!U79*'составляющая '!$B$20*'составляющая '!$C$20)</f>
        <v>0</v>
      </c>
      <c r="V544" s="147">
        <f>ставка!V79+(ставка!V79*'составляющая '!$B$20*'составляющая '!$C$20)</f>
        <v>0</v>
      </c>
      <c r="W544" s="147">
        <f>ставка!W79+(ставка!W79*'составляющая '!$B$20*'составляющая '!$C$20)</f>
        <v>72.491480490000001</v>
      </c>
      <c r="X544" s="147">
        <f>ставка!X79+(ставка!X79*'составляющая '!$B$20*'составляющая '!$C$20)</f>
        <v>211.60024314</v>
      </c>
      <c r="Y544" s="147">
        <f>ставка!Y79+(ставка!Y79*'составляющая '!$B$20*'составляющая '!$C$20)</f>
        <v>140.152347335</v>
      </c>
    </row>
    <row r="545" spans="1:25" s="104" customFormat="1" ht="15.75" hidden="1" outlineLevel="1" x14ac:dyDescent="0.25">
      <c r="A545" s="227">
        <v>6</v>
      </c>
      <c r="B545" s="147">
        <f>ставка!B80+(ставка!B80*'составляющая '!$B$20*'составляющая '!$C$20)</f>
        <v>38.096220304999996</v>
      </c>
      <c r="C545" s="147">
        <f>ставка!C80+(ставка!C80*'составляющая '!$B$20*'составляющая '!$C$20)</f>
        <v>76.784163884999998</v>
      </c>
      <c r="D545" s="147">
        <f>ставка!D80+(ставка!D80*'составляющая '!$B$20*'составляющая '!$C$20)</f>
        <v>127.03760783999999</v>
      </c>
      <c r="E545" s="147">
        <f>ставка!E80+(ставка!E80*'составляющая '!$B$20*'составляющая '!$C$20)</f>
        <v>44.777314009999998</v>
      </c>
      <c r="F545" s="147">
        <f>ставка!F80+(ставка!F80*'составляющая '!$B$20*'составляющая '!$C$20)</f>
        <v>13.08246368</v>
      </c>
      <c r="G545" s="147">
        <f>ставка!G80+(ставка!G80*'составляющая '!$B$20*'составляющая '!$C$20)</f>
        <v>0</v>
      </c>
      <c r="H545" s="147">
        <f>ставка!H80+(ставка!H80*'составляющая '!$B$20*'составляющая '!$C$20)</f>
        <v>0</v>
      </c>
      <c r="I545" s="147">
        <f>ставка!I80+(ставка!I80*'составляющая '!$B$20*'составляющая '!$C$20)</f>
        <v>0</v>
      </c>
      <c r="J545" s="147">
        <f>ставка!J80+(ставка!J80*'составляющая '!$B$20*'составляющая '!$C$20)</f>
        <v>0</v>
      </c>
      <c r="K545" s="147">
        <f>ставка!K80+(ставка!K80*'составляющая '!$B$20*'составляющая '!$C$20)</f>
        <v>16.826458219999999</v>
      </c>
      <c r="L545" s="147">
        <f>ставка!L80+(ставка!L80*'составляющая '!$B$20*'составляющая '!$C$20)</f>
        <v>68.822796185000001</v>
      </c>
      <c r="M545" s="147">
        <f>ставка!M80+(ставка!M80*'составляющая '!$B$20*'составляющая '!$C$20)</f>
        <v>163.75672670500001</v>
      </c>
      <c r="N545" s="147">
        <f>ставка!N80+(ставка!N80*'составляющая '!$B$20*'составляющая '!$C$20)</f>
        <v>69.468312484999998</v>
      </c>
      <c r="O545" s="147">
        <f>ставка!O80+(ставка!O80*'составляющая '!$B$20*'составляющая '!$C$20)</f>
        <v>0.39806838499999997</v>
      </c>
      <c r="P545" s="147">
        <f>ставка!P80+(ставка!P80*'составляющая '!$B$20*'составляющая '!$C$20)</f>
        <v>0</v>
      </c>
      <c r="Q545" s="147">
        <f>ставка!Q80+(ставка!Q80*'составляющая '!$B$20*'составляющая '!$C$20)</f>
        <v>0</v>
      </c>
      <c r="R545" s="147">
        <f>ставка!R80+(ставка!R80*'составляющая '!$B$20*'составляющая '!$C$20)</f>
        <v>68.887347814999998</v>
      </c>
      <c r="S545" s="147">
        <f>ставка!S80+(ставка!S80*'составляющая '!$B$20*'составляющая '!$C$20)</f>
        <v>129.98546561000001</v>
      </c>
      <c r="T545" s="147">
        <f>ставка!T80+(ставка!T80*'составляющая '!$B$20*'составляющая '!$C$20)</f>
        <v>0</v>
      </c>
      <c r="U545" s="147">
        <f>ставка!U80+(ставка!U80*'составляющая '!$B$20*'составляющая '!$C$20)</f>
        <v>0</v>
      </c>
      <c r="V545" s="147">
        <f>ставка!V80+(ставка!V80*'составляющая '!$B$20*'составляющая '!$C$20)</f>
        <v>0</v>
      </c>
      <c r="W545" s="147">
        <f>ставка!W80+(ставка!W80*'составляющая '!$B$20*'составляющая '!$C$20)</f>
        <v>64.433285345000002</v>
      </c>
      <c r="X545" s="147">
        <f>ставка!X80+(ставка!X80*'составляющая '!$B$20*'составляющая '!$C$20)</f>
        <v>139.64669290000001</v>
      </c>
      <c r="Y545" s="147">
        <f>ставка!Y80+(ставка!Y80*'составляющая '!$B$20*'составляющая '!$C$20)</f>
        <v>123.71319889499999</v>
      </c>
    </row>
    <row r="546" spans="1:25" s="104" customFormat="1" ht="15.75" hidden="1" outlineLevel="1" x14ac:dyDescent="0.25">
      <c r="A546" s="227">
        <v>7</v>
      </c>
      <c r="B546" s="147">
        <f>ставка!B81+(ставка!B81*'составляющая '!$B$20*'составляющая '!$C$20)</f>
        <v>15.363287939999999</v>
      </c>
      <c r="C546" s="147">
        <f>ставка!C81+(ставка!C81*'составляющая '!$B$20*'составляющая '!$C$20)</f>
        <v>3.93764943</v>
      </c>
      <c r="D546" s="147">
        <f>ставка!D81+(ставка!D81*'составляющая '!$B$20*'составляющая '!$C$20)</f>
        <v>0</v>
      </c>
      <c r="E546" s="147">
        <f>ставка!E81+(ставка!E81*'составляющая '!$B$20*'составляющая '!$C$20)</f>
        <v>0</v>
      </c>
      <c r="F546" s="147">
        <f>ставка!F81+(ставка!F81*'составляющая '!$B$20*'составляющая '!$C$20)</f>
        <v>0</v>
      </c>
      <c r="G546" s="147">
        <f>ставка!G81+(ставка!G81*'составляющая '!$B$20*'составляющая '!$C$20)</f>
        <v>0</v>
      </c>
      <c r="H546" s="147">
        <f>ставка!H81+(ставка!H81*'составляющая '!$B$20*'составляющая '!$C$20)</f>
        <v>0</v>
      </c>
      <c r="I546" s="147">
        <f>ставка!I81+(ставка!I81*'составляющая '!$B$20*'составляющая '!$C$20)</f>
        <v>0</v>
      </c>
      <c r="J546" s="147">
        <f>ставка!J81+(ставка!J81*'составляющая '!$B$20*'составляющая '!$C$20)</f>
        <v>0</v>
      </c>
      <c r="K546" s="147">
        <f>ставка!K81+(ставка!K81*'составляющая '!$B$20*'составляющая '!$C$20)</f>
        <v>0</v>
      </c>
      <c r="L546" s="147">
        <f>ставка!L81+(ставка!L81*'составляющая '!$B$20*'составляющая '!$C$20)</f>
        <v>0</v>
      </c>
      <c r="M546" s="147">
        <f>ставка!M81+(ставка!M81*'составляющая '!$B$20*'составляющая '!$C$20)</f>
        <v>0</v>
      </c>
      <c r="N546" s="147">
        <f>ставка!N81+(ставка!N81*'составляющая '!$B$20*'составляющая '!$C$20)</f>
        <v>0.38730977999999999</v>
      </c>
      <c r="O546" s="147">
        <f>ставка!O81+(ставка!O81*'составляющая '!$B$20*'составляющая '!$C$20)</f>
        <v>9.6827444999999998E-2</v>
      </c>
      <c r="P546" s="147">
        <f>ставка!P81+(ставка!P81*'составляющая '!$B$20*'составляющая '!$C$20)</f>
        <v>0</v>
      </c>
      <c r="Q546" s="147">
        <f>ставка!Q81+(ставка!Q81*'составляющая '!$B$20*'составляющая '!$C$20)</f>
        <v>0</v>
      </c>
      <c r="R546" s="147">
        <f>ставка!R81+(ставка!R81*'составляющая '!$B$20*'составляющая '!$C$20)</f>
        <v>0</v>
      </c>
      <c r="S546" s="147">
        <f>ставка!S81+(ставка!S81*'составляющая '!$B$20*'составляющая '!$C$20)</f>
        <v>0</v>
      </c>
      <c r="T546" s="147">
        <f>ставка!T81+(ставка!T81*'составляющая '!$B$20*'составляющая '!$C$20)</f>
        <v>0</v>
      </c>
      <c r="U546" s="147">
        <f>ставка!U81+(ставка!U81*'составляющая '!$B$20*'составляющая '!$C$20)</f>
        <v>0</v>
      </c>
      <c r="V546" s="147">
        <f>ставка!V81+(ставка!V81*'составляющая '!$B$20*'составляющая '!$C$20)</f>
        <v>0</v>
      </c>
      <c r="W546" s="147">
        <f>ставка!W81+(ставка!W81*'составляющая '!$B$20*'составляющая '!$C$20)</f>
        <v>0</v>
      </c>
      <c r="X546" s="147">
        <f>ставка!X81+(ставка!X81*'составляющая '!$B$20*'составляющая '!$C$20)</f>
        <v>40.785871554999993</v>
      </c>
      <c r="Y546" s="147">
        <f>ставка!Y81+(ставка!Y81*'составляющая '!$B$20*'составляющая '!$C$20)</f>
        <v>54.126541755000005</v>
      </c>
    </row>
    <row r="547" spans="1:25" s="104" customFormat="1" ht="15.75" hidden="1" outlineLevel="1" x14ac:dyDescent="0.25">
      <c r="A547" s="227">
        <v>8</v>
      </c>
      <c r="B547" s="147">
        <f>ставка!B82+(ставка!B82*'составляющая '!$B$20*'составляющая '!$C$20)</f>
        <v>28.316648359999999</v>
      </c>
      <c r="C547" s="147">
        <f>ставка!C82+(ставка!C82*'составляющая '!$B$20*'составляющая '!$C$20)</f>
        <v>0</v>
      </c>
      <c r="D547" s="147">
        <f>ставка!D82+(ставка!D82*'составляющая '!$B$20*'составляющая '!$C$20)</f>
        <v>0</v>
      </c>
      <c r="E547" s="147">
        <f>ставка!E82+(ставка!E82*'составляющая '!$B$20*'составляющая '!$C$20)</f>
        <v>0</v>
      </c>
      <c r="F547" s="147">
        <f>ставка!F82+(ставка!F82*'составляющая '!$B$20*'составляющая '!$C$20)</f>
        <v>0</v>
      </c>
      <c r="G547" s="147">
        <f>ставка!G82+(ставка!G82*'составляющая '!$B$20*'составляющая '!$C$20)</f>
        <v>0</v>
      </c>
      <c r="H547" s="147">
        <f>ставка!H82+(ставка!H82*'составляющая '!$B$20*'составляющая '!$C$20)</f>
        <v>0</v>
      </c>
      <c r="I547" s="147">
        <f>ставка!I82+(ставка!I82*'составляющая '!$B$20*'составляющая '!$C$20)</f>
        <v>0</v>
      </c>
      <c r="J547" s="147">
        <f>ставка!J82+(ставка!J82*'составляющая '!$B$20*'составляющая '!$C$20)</f>
        <v>0</v>
      </c>
      <c r="K547" s="147">
        <f>ставка!K82+(ставка!K82*'составляющая '!$B$20*'составляющая '!$C$20)</f>
        <v>0</v>
      </c>
      <c r="L547" s="147">
        <f>ставка!L82+(ставка!L82*'составляющая '!$B$20*'составляющая '!$C$20)</f>
        <v>0</v>
      </c>
      <c r="M547" s="147">
        <f>ставка!M82+(ставка!M82*'составляющая '!$B$20*'составляющая '!$C$20)</f>
        <v>0</v>
      </c>
      <c r="N547" s="147">
        <f>ставка!N82+(ставка!N82*'составляющая '!$B$20*'составляющая '!$C$20)</f>
        <v>0</v>
      </c>
      <c r="O547" s="147">
        <f>ставка!O82+(ставка!O82*'составляющая '!$B$20*'составляющая '!$C$20)</f>
        <v>0</v>
      </c>
      <c r="P547" s="147">
        <f>ставка!P82+(ставка!P82*'составляющая '!$B$20*'составляющая '!$C$20)</f>
        <v>0</v>
      </c>
      <c r="Q547" s="147">
        <f>ставка!Q82+(ставка!Q82*'составляющая '!$B$20*'составляющая '!$C$20)</f>
        <v>0</v>
      </c>
      <c r="R547" s="147">
        <f>ставка!R82+(ставка!R82*'составляющая '!$B$20*'составляющая '!$C$20)</f>
        <v>45.01400332</v>
      </c>
      <c r="S547" s="147">
        <f>ставка!S82+(ставка!S82*'составляющая '!$B$20*'составляющая '!$C$20)</f>
        <v>30.651265644999999</v>
      </c>
      <c r="T547" s="147">
        <f>ставка!T82+(ставка!T82*'составляющая '!$B$20*'составляющая '!$C$20)</f>
        <v>4.0667526899999995</v>
      </c>
      <c r="U547" s="147">
        <f>ставка!U82+(ставка!U82*'составляющая '!$B$20*'составляющая '!$C$20)</f>
        <v>0</v>
      </c>
      <c r="V547" s="147">
        <f>ставка!V82+(ставка!V82*'составляющая '!$B$20*'составляющая '!$C$20)</f>
        <v>0</v>
      </c>
      <c r="W547" s="147">
        <f>ставка!W82+(ставка!W82*'составляющая '!$B$20*'составляющая '!$C$20)</f>
        <v>1.1404121300000001</v>
      </c>
      <c r="X547" s="147">
        <f>ставка!X82+(ставка!X82*'составляющая '!$B$20*'составляющая '!$C$20)</f>
        <v>90.135592689999996</v>
      </c>
      <c r="Y547" s="147">
        <f>ставка!Y82+(ставка!Y82*'составляющая '!$B$20*'составляющая '!$C$20)</f>
        <v>119.14079176999999</v>
      </c>
    </row>
    <row r="548" spans="1:25" s="104" customFormat="1" ht="15.75" hidden="1" outlineLevel="1" x14ac:dyDescent="0.25">
      <c r="A548" s="227">
        <v>9</v>
      </c>
      <c r="B548" s="147">
        <f>ставка!B83+(ставка!B83*'составляющая '!$B$20*'составляющая '!$C$20)</f>
        <v>57.30033023</v>
      </c>
      <c r="C548" s="147">
        <f>ставка!C83+(ставка!C83*'составляющая '!$B$20*'составляющая '!$C$20)</f>
        <v>11.156673384999999</v>
      </c>
      <c r="D548" s="147">
        <f>ставка!D83+(ставка!D83*'составляющая '!$B$20*'составляющая '!$C$20)</f>
        <v>0</v>
      </c>
      <c r="E548" s="147">
        <f>ставка!E83+(ставка!E83*'составляющая '!$B$20*'составляющая '!$C$20)</f>
        <v>0</v>
      </c>
      <c r="F548" s="147">
        <f>ставка!F83+(ставка!F83*'составляющая '!$B$20*'составляющая '!$C$20)</f>
        <v>0</v>
      </c>
      <c r="G548" s="147">
        <f>ставка!G83+(ставка!G83*'составляющая '!$B$20*'составляющая '!$C$20)</f>
        <v>0</v>
      </c>
      <c r="H548" s="147">
        <f>ставка!H83+(ставка!H83*'составляющая '!$B$20*'составляющая '!$C$20)</f>
        <v>0</v>
      </c>
      <c r="I548" s="147">
        <f>ставка!I83+(ставка!I83*'составляющая '!$B$20*'составляющая '!$C$20)</f>
        <v>0</v>
      </c>
      <c r="J548" s="147">
        <f>ставка!J83+(ставка!J83*'составляющая '!$B$20*'составляющая '!$C$20)</f>
        <v>0</v>
      </c>
      <c r="K548" s="147">
        <f>ставка!K83+(ставка!K83*'составляющая '!$B$20*'составляющая '!$C$20)</f>
        <v>1.0758605000000001E-2</v>
      </c>
      <c r="L548" s="147">
        <f>ставка!L83+(ставка!L83*'составляющая '!$B$20*'составляющая '!$C$20)</f>
        <v>37.332359350000004</v>
      </c>
      <c r="M548" s="147">
        <f>ставка!M83+(ставка!M83*'составляющая '!$B$20*'составляющая '!$C$20)</f>
        <v>86.176426049999989</v>
      </c>
      <c r="N548" s="147">
        <f>ставка!N83+(ставка!N83*'составляющая '!$B$20*'составляющая '!$C$20)</f>
        <v>37.041877014999997</v>
      </c>
      <c r="O548" s="147">
        <f>ставка!O83+(ставка!O83*'составляющая '!$B$20*'составляющая '!$C$20)</f>
        <v>37.633600289999997</v>
      </c>
      <c r="P548" s="147">
        <f>ставка!P83+(ставка!P83*'составляющая '!$B$20*'составляющая '!$C$20)</f>
        <v>122.938579335</v>
      </c>
      <c r="Q548" s="147">
        <f>ставка!Q83+(ставка!Q83*'составляющая '!$B$20*'составляющая '!$C$20)</f>
        <v>115.55817630499999</v>
      </c>
      <c r="R548" s="147">
        <f>ставка!R83+(ставка!R83*'составляющая '!$B$20*'составляющая '!$C$20)</f>
        <v>141.08834596999998</v>
      </c>
      <c r="S548" s="147">
        <f>ставка!S83+(ставка!S83*'составляющая '!$B$20*'составляющая '!$C$20)</f>
        <v>103.00288427</v>
      </c>
      <c r="T548" s="147">
        <f>ставка!T83+(ставка!T83*'составляющая '!$B$20*'составляющая '!$C$20)</f>
        <v>85.154358575000003</v>
      </c>
      <c r="U548" s="147">
        <f>ставка!U83+(ставка!U83*'составляющая '!$B$20*'составляющая '!$C$20)</f>
        <v>0</v>
      </c>
      <c r="V548" s="147">
        <f>ставка!V83+(ставка!V83*'составляющая '!$B$20*'составляющая '!$C$20)</f>
        <v>147.296061055</v>
      </c>
      <c r="W548" s="147">
        <f>ставка!W83+(ставка!W83*'составляющая '!$B$20*'составляющая '!$C$20)</f>
        <v>309.11623886000001</v>
      </c>
      <c r="X548" s="147">
        <f>ставка!X83+(ставка!X83*'составляющая '!$B$20*'составляющая '!$C$20)</f>
        <v>309.99844446999998</v>
      </c>
      <c r="Y548" s="147">
        <f>ставка!Y83+(ставка!Y83*'составляющая '!$B$20*'составляющая '!$C$20)</f>
        <v>178.63587741999999</v>
      </c>
    </row>
    <row r="549" spans="1:25" s="104" customFormat="1" ht="15.75" hidden="1" outlineLevel="1" x14ac:dyDescent="0.25">
      <c r="A549" s="227">
        <v>10</v>
      </c>
      <c r="B549" s="147">
        <f>ставка!B84+(ставка!B84*'составляющая '!$B$20*'составляющая '!$C$20)</f>
        <v>123.62713005499999</v>
      </c>
      <c r="C549" s="147">
        <f>ставка!C84+(ставка!C84*'составляющая '!$B$20*'составляющая '!$C$20)</f>
        <v>196.312265435</v>
      </c>
      <c r="D549" s="147">
        <f>ставка!D84+(ставка!D84*'составляющая '!$B$20*'составляющая '!$C$20)</f>
        <v>31.748643355000002</v>
      </c>
      <c r="E549" s="147">
        <f>ставка!E84+(ставка!E84*'составляющая '!$B$20*'составляющая '!$C$20)</f>
        <v>17.601077780000001</v>
      </c>
      <c r="F549" s="147">
        <f>ставка!F84+(ставка!F84*'составляющая '!$B$20*'составляющая '!$C$20)</f>
        <v>0</v>
      </c>
      <c r="G549" s="147">
        <f>ставка!G84+(ставка!G84*'составляющая '!$B$20*'составляющая '!$C$20)</f>
        <v>0</v>
      </c>
      <c r="H549" s="147">
        <f>ставка!H84+(ставка!H84*'составляющая '!$B$20*'составляющая '!$C$20)</f>
        <v>0</v>
      </c>
      <c r="I549" s="147">
        <f>ставка!I84+(ставка!I84*'составляющая '!$B$20*'составляющая '!$C$20)</f>
        <v>0</v>
      </c>
      <c r="J549" s="147">
        <f>ставка!J84+(ставка!J84*'составляющая '!$B$20*'составляющая '!$C$20)</f>
        <v>0</v>
      </c>
      <c r="K549" s="147">
        <f>ставка!K84+(ставка!K84*'составляющая '!$B$20*'составляющая '!$C$20)</f>
        <v>0</v>
      </c>
      <c r="L549" s="147">
        <f>ставка!L84+(ставка!L84*'составляющая '!$B$20*'составляющая '!$C$20)</f>
        <v>1.366342835</v>
      </c>
      <c r="M549" s="147">
        <f>ставка!M84+(ставка!M84*'составляющая '!$B$20*'составляющая '!$C$20)</f>
        <v>96.935031049999992</v>
      </c>
      <c r="N549" s="147">
        <f>ставка!N84+(ставка!N84*'составляющая '!$B$20*'составляющая '!$C$20)</f>
        <v>56.71936556</v>
      </c>
      <c r="O549" s="147">
        <f>ставка!O84+(ставка!O84*'составляющая '!$B$20*'составляющая '!$C$20)</f>
        <v>24.131551014999999</v>
      </c>
      <c r="P549" s="147">
        <f>ставка!P84+(ставка!P84*'составляющая '!$B$20*'составляющая '!$C$20)</f>
        <v>64.852870940000003</v>
      </c>
      <c r="Q549" s="147">
        <f>ставка!Q84+(ставка!Q84*'составляющая '!$B$20*'составляющая '!$C$20)</f>
        <v>66.445144479999996</v>
      </c>
      <c r="R549" s="147">
        <f>ставка!R84+(ставка!R84*'составляющая '!$B$20*'составляющая '!$C$20)</f>
        <v>179.70097931500001</v>
      </c>
      <c r="S549" s="147">
        <f>ставка!S84+(ставка!S84*'составляющая '!$B$20*'составляющая '!$C$20)</f>
        <v>152.5570189</v>
      </c>
      <c r="T549" s="147">
        <f>ставка!T84+(ставка!T84*'составляющая '!$B$20*'составляющая '!$C$20)</f>
        <v>101.42136933499999</v>
      </c>
      <c r="U549" s="147">
        <f>ставка!U84+(ставка!U84*'составляющая '!$B$20*'составляющая '!$C$20)</f>
        <v>0</v>
      </c>
      <c r="V549" s="147">
        <f>ставка!V84+(ставка!V84*'составляющая '!$B$20*'составляющая '!$C$20)</f>
        <v>54.481575720000002</v>
      </c>
      <c r="W549" s="147">
        <f>ставка!W84+(ставка!W84*'составляющая '!$B$20*'составляющая '!$C$20)</f>
        <v>221.90698673</v>
      </c>
      <c r="X549" s="147">
        <f>ставка!X84+(ставка!X84*'составляющая '!$B$20*'составляющая '!$C$20)</f>
        <v>234.9679332</v>
      </c>
      <c r="Y549" s="147">
        <f>ставка!Y84+(ставка!Y84*'составляющая '!$B$20*'составляющая '!$C$20)</f>
        <v>243.26281765500002</v>
      </c>
    </row>
    <row r="550" spans="1:25" s="104" customFormat="1" ht="15.75" hidden="1" outlineLevel="1" x14ac:dyDescent="0.25">
      <c r="A550" s="227">
        <v>11</v>
      </c>
      <c r="B550" s="147">
        <f>ставка!B85+(ставка!B85*'составляющая '!$B$20*'составляющая '!$C$20)</f>
        <v>76.009544325000007</v>
      </c>
      <c r="C550" s="147">
        <f>ставка!C85+(ставка!C85*'составляющая '!$B$20*'составляющая '!$C$20)</f>
        <v>124.595404505</v>
      </c>
      <c r="D550" s="147">
        <f>ставка!D85+(ставка!D85*'составляющая '!$B$20*'составляющая '!$C$20)</f>
        <v>41.517456695000007</v>
      </c>
      <c r="E550" s="147">
        <f>ставка!E85+(ставка!E85*'составляющая '!$B$20*'составляющая '!$C$20)</f>
        <v>13.254601360000001</v>
      </c>
      <c r="F550" s="147">
        <f>ставка!F85+(ставка!F85*'составляющая '!$B$20*'составляющая '!$C$20)</f>
        <v>0</v>
      </c>
      <c r="G550" s="147">
        <f>ставка!G85+(ставка!G85*'составляющая '!$B$20*'составляющая '!$C$20)</f>
        <v>0</v>
      </c>
      <c r="H550" s="147">
        <f>ставка!H85+(ставка!H85*'составляющая '!$B$20*'составляющая '!$C$20)</f>
        <v>0</v>
      </c>
      <c r="I550" s="147">
        <f>ставка!I85+(ставка!I85*'составляющая '!$B$20*'составляющая '!$C$20)</f>
        <v>5.1426131900000005</v>
      </c>
      <c r="J550" s="147">
        <f>ставка!J85+(ставка!J85*'составляющая '!$B$20*'составляющая '!$C$20)</f>
        <v>0</v>
      </c>
      <c r="K550" s="147">
        <f>ставка!K85+(ставка!K85*'составляющая '!$B$20*'составляющая '!$C$20)</f>
        <v>0</v>
      </c>
      <c r="L550" s="147">
        <f>ставка!L85+(ставка!L85*'составляющая '!$B$20*'составляющая '!$C$20)</f>
        <v>4.6584759650000001</v>
      </c>
      <c r="M550" s="147">
        <f>ставка!M85+(ставка!M85*'составляющая '!$B$20*'составляющая '!$C$20)</f>
        <v>75.525407099999995</v>
      </c>
      <c r="N550" s="147">
        <f>ставка!N85+(ставка!N85*'составляющая '!$B$20*'составляющая '!$C$20)</f>
        <v>121.91651185999999</v>
      </c>
      <c r="O550" s="147">
        <f>ставка!O85+(ставка!O85*'составляющая '!$B$20*'составляющая '!$C$20)</f>
        <v>49.55413463</v>
      </c>
      <c r="P550" s="147">
        <f>ставка!P85+(ставка!P85*'составляющая '!$B$20*'составляющая '!$C$20)</f>
        <v>96.031308230000008</v>
      </c>
      <c r="Q550" s="147">
        <f>ставка!Q85+(ставка!Q85*'составляющая '!$B$20*'составляющая '!$C$20)</f>
        <v>59.301430759999995</v>
      </c>
      <c r="R550" s="147">
        <f>ставка!R85+(ставка!R85*'составляющая '!$B$20*'составляющая '!$C$20)</f>
        <v>109.01694446499999</v>
      </c>
      <c r="S550" s="147">
        <f>ставка!S85+(ставка!S85*'составляющая '!$B$20*'составляющая '!$C$20)</f>
        <v>115.65500375000001</v>
      </c>
      <c r="T550" s="147">
        <f>ставка!T85+(ставка!T85*'составляющая '!$B$20*'составляющая '!$C$20)</f>
        <v>0</v>
      </c>
      <c r="U550" s="147">
        <f>ставка!U85+(ставка!U85*'составляющая '!$B$20*'составляющая '!$C$20)</f>
        <v>0</v>
      </c>
      <c r="V550" s="147">
        <f>ставка!V85+(ставка!V85*'составляющая '!$B$20*'составляющая '!$C$20)</f>
        <v>0</v>
      </c>
      <c r="W550" s="147">
        <f>ставка!W85+(ставка!W85*'составляющая '!$B$20*'составляющая '!$C$20)</f>
        <v>122.60506257999999</v>
      </c>
      <c r="X550" s="147">
        <f>ставка!X85+(ставка!X85*'составляющая '!$B$20*'составляющая '!$C$20)</f>
        <v>179.79780676000001</v>
      </c>
      <c r="Y550" s="147">
        <f>ставка!Y85+(ставка!Y85*'составляющая '!$B$20*'составляющая '!$C$20)</f>
        <v>196.61350637499999</v>
      </c>
    </row>
    <row r="551" spans="1:25" s="104" customFormat="1" ht="15.75" hidden="1" outlineLevel="1" x14ac:dyDescent="0.25">
      <c r="A551" s="227">
        <v>12</v>
      </c>
      <c r="B551" s="147">
        <f>ставка!B86+(ставка!B86*'составляющая '!$B$20*'составляющая '!$C$20)</f>
        <v>93.16951929999999</v>
      </c>
      <c r="C551" s="147">
        <f>ставка!C86+(ставка!C86*'составляющая '!$B$20*'составляющая '!$C$20)</f>
        <v>225.059257995</v>
      </c>
      <c r="D551" s="147">
        <f>ставка!D86+(ставка!D86*'составляющая '!$B$20*'составляющая '!$C$20)</f>
        <v>93.524553265000009</v>
      </c>
      <c r="E551" s="147">
        <f>ставка!E86+(ставка!E86*'составляющая '!$B$20*'составляющая '!$C$20)</f>
        <v>25.874445025</v>
      </c>
      <c r="F551" s="147">
        <f>ставка!F86+(ставка!F86*'составляющая '!$B$20*'составляющая '!$C$20)</f>
        <v>0</v>
      </c>
      <c r="G551" s="147">
        <f>ставка!G86+(ставка!G86*'составляющая '!$B$20*'составляющая '!$C$20)</f>
        <v>0</v>
      </c>
      <c r="H551" s="147">
        <f>ставка!H86+(ставка!H86*'составляющая '!$B$20*'составляющая '!$C$20)</f>
        <v>0</v>
      </c>
      <c r="I551" s="147">
        <f>ставка!I86+(ставка!I86*'составляющая '!$B$20*'составляющая '!$C$20)</f>
        <v>12.017361785</v>
      </c>
      <c r="J551" s="147">
        <f>ставка!J86+(ставка!J86*'составляющая '!$B$20*'составляющая '!$C$20)</f>
        <v>19.88190204</v>
      </c>
      <c r="K551" s="147">
        <f>ставка!K86+(ставка!K86*'составляющая '!$B$20*'составляющая '!$C$20)</f>
        <v>122.443683505</v>
      </c>
      <c r="L551" s="147">
        <f>ставка!L86+(ставка!L86*'составляющая '!$B$20*'составляющая '!$C$20)</f>
        <v>204.26287453</v>
      </c>
      <c r="M551" s="147">
        <f>ставка!M86+(ставка!M86*'составляющая '!$B$20*'составляющая '!$C$20)</f>
        <v>286.93199534999997</v>
      </c>
      <c r="N551" s="147">
        <f>ставка!N86+(ставка!N86*'составляющая '!$B$20*'составляющая '!$C$20)</f>
        <v>198.52853806499999</v>
      </c>
      <c r="O551" s="147">
        <f>ставка!O86+(ставка!O86*'составляющая '!$B$20*'составляющая '!$C$20)</f>
        <v>187.64082980500001</v>
      </c>
      <c r="P551" s="147">
        <f>ставка!P86+(ставка!P86*'составляющая '!$B$20*'составляющая '!$C$20)</f>
        <v>249.92239415</v>
      </c>
      <c r="Q551" s="147">
        <f>ставка!Q86+(ставка!Q86*'составляющая '!$B$20*'составляющая '!$C$20)</f>
        <v>241.43385480500001</v>
      </c>
      <c r="R551" s="147">
        <f>ставка!R86+(ставка!R86*'составляющая '!$B$20*'составляющая '!$C$20)</f>
        <v>211.53569150999999</v>
      </c>
      <c r="S551" s="147">
        <f>ставка!S86+(ставка!S86*'составляющая '!$B$20*'составляющая '!$C$20)</f>
        <v>198.958882265</v>
      </c>
      <c r="T551" s="147">
        <f>ставка!T86+(ставка!T86*'составляющая '!$B$20*'составляющая '!$C$20)</f>
        <v>65.154111880000002</v>
      </c>
      <c r="U551" s="147">
        <f>ставка!U86+(ставка!U86*'составляющая '!$B$20*'составляющая '!$C$20)</f>
        <v>0</v>
      </c>
      <c r="V551" s="147">
        <f>ставка!V86+(ставка!V86*'составляющая '!$B$20*'составляющая '!$C$20)</f>
        <v>0</v>
      </c>
      <c r="W551" s="147">
        <f>ставка!W86+(ставка!W86*'составляющая '!$B$20*'составляющая '!$C$20)</f>
        <v>163.520037395</v>
      </c>
      <c r="X551" s="147">
        <f>ставка!X86+(ставка!X86*'составляющая '!$B$20*'составляющая '!$C$20)</f>
        <v>233.40793547499999</v>
      </c>
      <c r="Y551" s="147">
        <f>ставка!Y86+(ставка!Y86*'составляющая '!$B$20*'составляющая '!$C$20)</f>
        <v>160.077283795</v>
      </c>
    </row>
    <row r="552" spans="1:25" s="104" customFormat="1" ht="15.75" hidden="1" outlineLevel="1" x14ac:dyDescent="0.25">
      <c r="A552" s="227">
        <v>13</v>
      </c>
      <c r="B552" s="147">
        <f>ставка!B87+(ставка!B87*'составляющая '!$B$20*'составляющая '!$C$20)</f>
        <v>40.92573342</v>
      </c>
      <c r="C552" s="147">
        <f>ставка!C87+(ставка!C87*'составляющая '!$B$20*'составляющая '!$C$20)</f>
        <v>104.98246759</v>
      </c>
      <c r="D552" s="147">
        <f>ставка!D87+(ставка!D87*'составляющая '!$B$20*'составляющая '!$C$20)</f>
        <v>22.055140250000001</v>
      </c>
      <c r="E552" s="147">
        <f>ставка!E87+(ставка!E87*'составляющая '!$B$20*'составляющая '!$C$20)</f>
        <v>0</v>
      </c>
      <c r="F552" s="147">
        <f>ставка!F87+(ставка!F87*'составляющая '!$B$20*'составляющая '!$C$20)</f>
        <v>0</v>
      </c>
      <c r="G552" s="147">
        <f>ставка!G87+(ставка!G87*'составляющая '!$B$20*'составляющая '!$C$20)</f>
        <v>0</v>
      </c>
      <c r="H552" s="147">
        <f>ставка!H87+(ставка!H87*'составляющая '!$B$20*'составляющая '!$C$20)</f>
        <v>0</v>
      </c>
      <c r="I552" s="147">
        <f>ставка!I87+(ставка!I87*'составляющая '!$B$20*'составляющая '!$C$20)</f>
        <v>0</v>
      </c>
      <c r="J552" s="147">
        <f>ставка!J87+(ставка!J87*'составляющая '!$B$20*'составляющая '!$C$20)</f>
        <v>0</v>
      </c>
      <c r="K552" s="147">
        <f>ставка!K87+(ставка!K87*'составляющая '!$B$20*'составляющая '!$C$20)</f>
        <v>13.40522183</v>
      </c>
      <c r="L552" s="147">
        <f>ставка!L87+(ставка!L87*'составляющая '!$B$20*'составляющая '!$C$20)</f>
        <v>109.69473658</v>
      </c>
      <c r="M552" s="147">
        <f>ставка!M87+(ставка!M87*'составляющая '!$B$20*'составляющая '!$C$20)</f>
        <v>207.58728347499999</v>
      </c>
      <c r="N552" s="147">
        <f>ставка!N87+(ставка!N87*'составляющая '!$B$20*'составляющая '!$C$20)</f>
        <v>181.57297658500002</v>
      </c>
      <c r="O552" s="147">
        <f>ставка!O87+(ставка!O87*'составляющая '!$B$20*'составляющая '!$C$20)</f>
        <v>204.86535640999998</v>
      </c>
      <c r="P552" s="147">
        <f>ставка!P87+(ставка!P87*'составляющая '!$B$20*'составляющая '!$C$20)</f>
        <v>168.32913383000002</v>
      </c>
      <c r="Q552" s="147">
        <f>ставка!Q87+(ставка!Q87*'составляющая '!$B$20*'составляющая '!$C$20)</f>
        <v>148.80226575500001</v>
      </c>
      <c r="R552" s="147">
        <f>ставка!R87+(ставка!R87*'составляющая '!$B$20*'составляющая '!$C$20)</f>
        <v>236.33427603499999</v>
      </c>
      <c r="S552" s="147">
        <f>ставка!S87+(ставка!S87*'составляющая '!$B$20*'составляющая '!$C$20)</f>
        <v>167.29630775000001</v>
      </c>
      <c r="T552" s="147">
        <f>ставка!T87+(ставка!T87*'составляющая '!$B$20*'составляющая '!$C$20)</f>
        <v>36.945049570000002</v>
      </c>
      <c r="U552" s="147">
        <f>ставка!U87+(ставка!U87*'составляющая '!$B$20*'составляющая '!$C$20)</f>
        <v>0</v>
      </c>
      <c r="V552" s="147">
        <f>ставка!V87+(ставка!V87*'составляющая '!$B$20*'составляющая '!$C$20)</f>
        <v>0</v>
      </c>
      <c r="W552" s="147">
        <f>ставка!W87+(ставка!W87*'составляющая '!$B$20*'составляющая '!$C$20)</f>
        <v>145.725304725</v>
      </c>
      <c r="X552" s="147">
        <f>ставка!X87+(ставка!X87*'составляющая '!$B$20*'составляющая '!$C$20)</f>
        <v>151.16915885499998</v>
      </c>
      <c r="Y552" s="147">
        <f>ставка!Y87+(ставка!Y87*'составляющая '!$B$20*'составляющая '!$C$20)</f>
        <v>130.88918842999999</v>
      </c>
    </row>
    <row r="553" spans="1:25" s="104" customFormat="1" ht="15.75" hidden="1" outlineLevel="1" x14ac:dyDescent="0.25">
      <c r="A553" s="227">
        <v>14</v>
      </c>
      <c r="B553" s="147">
        <f>ставка!B88+(ставка!B88*'составляющая '!$B$20*'составляющая '!$C$20)</f>
        <v>138.92586636499999</v>
      </c>
      <c r="C553" s="147">
        <f>ставка!C88+(ставка!C88*'составляющая '!$B$20*'составляющая '!$C$20)</f>
        <v>19.290178765</v>
      </c>
      <c r="D553" s="147">
        <f>ставка!D88+(ставка!D88*'составляющая '!$B$20*'составляющая '!$C$20)</f>
        <v>51.307787245</v>
      </c>
      <c r="E553" s="147">
        <f>ставка!E88+(ставка!E88*'составляющая '!$B$20*'составляющая '!$C$20)</f>
        <v>29.349474440000002</v>
      </c>
      <c r="F553" s="147">
        <f>ставка!F88+(ставка!F88*'составляющая '!$B$20*'составляющая '!$C$20)</f>
        <v>0</v>
      </c>
      <c r="G553" s="147">
        <f>ставка!G88+(ставка!G88*'составляющая '!$B$20*'составляющая '!$C$20)</f>
        <v>0</v>
      </c>
      <c r="H553" s="147">
        <f>ставка!H88+(ставка!H88*'составляющая '!$B$20*'составляющая '!$C$20)</f>
        <v>0</v>
      </c>
      <c r="I553" s="147">
        <f>ставка!I88+(ставка!I88*'составляющая '!$B$20*'составляющая '!$C$20)</f>
        <v>0</v>
      </c>
      <c r="J553" s="147">
        <f>ставка!J88+(ставка!J88*'составляющая '!$B$20*'составляющая '!$C$20)</f>
        <v>0</v>
      </c>
      <c r="K553" s="147">
        <f>ставка!K88+(ставка!K88*'составляющая '!$B$20*'составляющая '!$C$20)</f>
        <v>98.850062739999998</v>
      </c>
      <c r="L553" s="147">
        <f>ставка!L88+(ставка!L88*'составляющая '!$B$20*'составляющая '!$C$20)</f>
        <v>150.373022085</v>
      </c>
      <c r="M553" s="147">
        <f>ставка!M88+(ставка!M88*'составляющая '!$B$20*'составляющая '!$C$20)</f>
        <v>265.37175093000002</v>
      </c>
      <c r="N553" s="147">
        <f>ставка!N88+(ставка!N88*'составляющая '!$B$20*'составляющая '!$C$20)</f>
        <v>248.94336109499997</v>
      </c>
      <c r="O553" s="147">
        <f>ставка!O88+(ставка!O88*'составляющая '!$B$20*'составляющая '!$C$20)</f>
        <v>263.62885691999998</v>
      </c>
      <c r="P553" s="147">
        <f>ставка!P88+(ставка!P88*'составляющая '!$B$20*'составляющая '!$C$20)</f>
        <v>257.98058929500002</v>
      </c>
      <c r="Q553" s="147">
        <f>ставка!Q88+(ставка!Q88*'составляющая '!$B$20*'составляющая '!$C$20)</f>
        <v>168.14623754499999</v>
      </c>
      <c r="R553" s="147">
        <f>ставка!R88+(ставка!R88*'составляющая '!$B$20*'составляющая '!$C$20)</f>
        <v>209.03969515</v>
      </c>
      <c r="S553" s="147">
        <f>ставка!S88+(ставка!S88*'составляющая '!$B$20*'составляющая '!$C$20)</f>
        <v>215.57016838500002</v>
      </c>
      <c r="T553" s="147">
        <f>ставка!T88+(ставка!T88*'составляющая '!$B$20*'составляющая '!$C$20)</f>
        <v>0</v>
      </c>
      <c r="U553" s="147">
        <f>ставка!U88+(ставка!U88*'составляющая '!$B$20*'составляющая '!$C$20)</f>
        <v>0</v>
      </c>
      <c r="V553" s="147">
        <f>ставка!V88+(ставка!V88*'составляющая '!$B$20*'составляющая '!$C$20)</f>
        <v>0.75310234999999992</v>
      </c>
      <c r="W553" s="147">
        <f>ставка!W88+(ставка!W88*'составляющая '!$B$20*'составляющая '!$C$20)</f>
        <v>142.30406833500001</v>
      </c>
      <c r="X553" s="147">
        <f>ставка!X88+(ставка!X88*'составляющая '!$B$20*'составляющая '!$C$20)</f>
        <v>162.36886665999998</v>
      </c>
      <c r="Y553" s="147">
        <f>ставка!Y88+(ставка!Y88*'составляющая '!$B$20*'составляющая '!$C$20)</f>
        <v>169.94292458000001</v>
      </c>
    </row>
    <row r="554" spans="1:25" s="104" customFormat="1" ht="15.75" hidden="1" outlineLevel="1" x14ac:dyDescent="0.25">
      <c r="A554" s="227">
        <v>15</v>
      </c>
      <c r="B554" s="147">
        <f>ставка!B89+(ставка!B89*'составляющая '!$B$20*'составляющая '!$C$20)</f>
        <v>71.878240005000009</v>
      </c>
      <c r="C554" s="147">
        <f>ставка!C89+(ставка!C89*'составляющая '!$B$20*'составляющая '!$C$20)</f>
        <v>14.341220464999999</v>
      </c>
      <c r="D554" s="147">
        <f>ставка!D89+(ставка!D89*'составляющая '!$B$20*'составляющая '!$C$20)</f>
        <v>0</v>
      </c>
      <c r="E554" s="147">
        <f>ставка!E89+(ставка!E89*'составляющая '!$B$20*'составляющая '!$C$20)</f>
        <v>9.4137793750000007</v>
      </c>
      <c r="F554" s="147">
        <f>ставка!F89+(ставка!F89*'составляющая '!$B$20*'составляющая '!$C$20)</f>
        <v>0</v>
      </c>
      <c r="G554" s="147">
        <f>ставка!G89+(ставка!G89*'составляющая '!$B$20*'составляющая '!$C$20)</f>
        <v>0</v>
      </c>
      <c r="H554" s="147">
        <f>ставка!H89+(ставка!H89*'составляющая '!$B$20*'составляющая '!$C$20)</f>
        <v>0</v>
      </c>
      <c r="I554" s="147">
        <f>ставка!I89+(ставка!I89*'составляющая '!$B$20*'составляющая '!$C$20)</f>
        <v>0</v>
      </c>
      <c r="J554" s="147">
        <f>ставка!J89+(ставка!J89*'составляющая '!$B$20*'составляющая '!$C$20)</f>
        <v>0</v>
      </c>
      <c r="K554" s="147">
        <f>ставка!K89+(ставка!K89*'составляющая '!$B$20*'составляющая '!$C$20)</f>
        <v>0</v>
      </c>
      <c r="L554" s="147">
        <f>ставка!L89+(ставка!L89*'составляющая '!$B$20*'составляющая '!$C$20)</f>
        <v>73.169272605000003</v>
      </c>
      <c r="M554" s="147">
        <f>ставка!M89+(ставка!M89*'составляющая '!$B$20*'составляющая '!$C$20)</f>
        <v>142.97110184499999</v>
      </c>
      <c r="N554" s="147">
        <f>ставка!N89+(ставка!N89*'составляющая '!$B$20*'составляющая '!$C$20)</f>
        <v>223.92960446999999</v>
      </c>
      <c r="O554" s="147">
        <f>ставка!O89+(ставка!O89*'составляющая '!$B$20*'составляющая '!$C$20)</f>
        <v>234.55910621000001</v>
      </c>
      <c r="P554" s="147">
        <f>ставка!P89+(ставка!P89*'составляющая '!$B$20*'составляющая '!$C$20)</f>
        <v>191.61075504999999</v>
      </c>
      <c r="Q554" s="147">
        <f>ставка!Q89+(ставка!Q89*'составляющая '!$B$20*'составляющая '!$C$20)</f>
        <v>245.64046936</v>
      </c>
      <c r="R554" s="147">
        <f>ставка!R89+(ставка!R89*'составляющая '!$B$20*'составляющая '!$C$20)</f>
        <v>42.012352524999997</v>
      </c>
      <c r="S554" s="147">
        <f>ставка!S89+(ставка!S89*'составляющая '!$B$20*'составляющая '!$C$20)</f>
        <v>0.32275814999999997</v>
      </c>
      <c r="T554" s="147">
        <f>ставка!T89+(ставка!T89*'составляющая '!$B$20*'составляющая '!$C$20)</f>
        <v>0</v>
      </c>
      <c r="U554" s="147">
        <f>ставка!U89+(ставка!U89*'составляющая '!$B$20*'составляющая '!$C$20)</f>
        <v>0</v>
      </c>
      <c r="V554" s="147">
        <f>ставка!V89+(ставка!V89*'составляющая '!$B$20*'составляющая '!$C$20)</f>
        <v>0</v>
      </c>
      <c r="W554" s="147">
        <f>ставка!W89+(ставка!W89*'составляющая '!$B$20*'составляющая '!$C$20)</f>
        <v>33.287123870000002</v>
      </c>
      <c r="X554" s="147">
        <f>ставка!X89+(ставка!X89*'составляющая '!$B$20*'составляющая '!$C$20)</f>
        <v>50.253443955000002</v>
      </c>
      <c r="Y554" s="147">
        <f>ставка!Y89+(ставка!Y89*'составляющая '!$B$20*'составляющая '!$C$20)</f>
        <v>115.063280475</v>
      </c>
    </row>
    <row r="555" spans="1:25" s="104" customFormat="1" ht="15.75" hidden="1" outlineLevel="1" x14ac:dyDescent="0.25">
      <c r="A555" s="227">
        <v>16</v>
      </c>
      <c r="B555" s="147">
        <f>ставка!B90+(ставка!B90*'составляющая '!$B$20*'составляющая '!$C$20)</f>
        <v>53.825300814999999</v>
      </c>
      <c r="C555" s="147">
        <f>ставка!C90+(ставка!C90*'составляющая '!$B$20*'составляющая '!$C$20)</f>
        <v>38.687943580000002</v>
      </c>
      <c r="D555" s="147">
        <f>ставка!D90+(ставка!D90*'составляющая '!$B$20*'составляющая '!$C$20)</f>
        <v>17.90231872</v>
      </c>
      <c r="E555" s="147">
        <f>ставка!E90+(ставка!E90*'составляющая '!$B$20*'составляющая '!$C$20)</f>
        <v>0.25820651999999999</v>
      </c>
      <c r="F555" s="147">
        <f>ставка!F90+(ставка!F90*'составляющая '!$B$20*'составляющая '!$C$20)</f>
        <v>0</v>
      </c>
      <c r="G555" s="147">
        <f>ставка!G90+(ставка!G90*'составляющая '!$B$20*'составляющая '!$C$20)</f>
        <v>0</v>
      </c>
      <c r="H555" s="147">
        <f>ставка!H90+(ставка!H90*'составляющая '!$B$20*'составляющая '!$C$20)</f>
        <v>0</v>
      </c>
      <c r="I555" s="147">
        <f>ставка!I90+(ставка!I90*'составляющая '!$B$20*'составляющая '!$C$20)</f>
        <v>0</v>
      </c>
      <c r="J555" s="147">
        <f>ставка!J90+(ставка!J90*'составляющая '!$B$20*'составляющая '!$C$20)</f>
        <v>0</v>
      </c>
      <c r="K555" s="147">
        <f>ставка!K90+(ставка!K90*'составляющая '!$B$20*'составляющая '!$C$20)</f>
        <v>0</v>
      </c>
      <c r="L555" s="147">
        <f>ставка!L90+(ставка!L90*'составляющая '!$B$20*'составляющая '!$C$20)</f>
        <v>0</v>
      </c>
      <c r="M555" s="147">
        <f>ставка!M90+(ставка!M90*'составляющая '!$B$20*'составляющая '!$C$20)</f>
        <v>1.5062046999999998</v>
      </c>
      <c r="N555" s="147">
        <f>ставка!N90+(ставка!N90*'составляющая '!$B$20*'составляющая '!$C$20)</f>
        <v>0</v>
      </c>
      <c r="O555" s="147">
        <f>ставка!O90+(ставка!O90*'составляющая '!$B$20*'составляющая '!$C$20)</f>
        <v>0.91448142499999996</v>
      </c>
      <c r="P555" s="147">
        <f>ставка!P90+(ставка!P90*'составляющая '!$B$20*'составляющая '!$C$20)</f>
        <v>0</v>
      </c>
      <c r="Q555" s="147">
        <f>ставка!Q90+(ставка!Q90*'составляющая '!$B$20*'составляющая '!$C$20)</f>
        <v>0.19365489</v>
      </c>
      <c r="R555" s="147">
        <f>ставка!R90+(ставка!R90*'составляющая '!$B$20*'составляющая '!$C$20)</f>
        <v>0</v>
      </c>
      <c r="S555" s="147">
        <f>ставка!S90+(ставка!S90*'составляющая '!$B$20*'составляющая '!$C$20)</f>
        <v>0</v>
      </c>
      <c r="T555" s="147">
        <f>ставка!T90+(ставка!T90*'составляющая '!$B$20*'составляющая '!$C$20)</f>
        <v>0</v>
      </c>
      <c r="U555" s="147">
        <f>ставка!U90+(ставка!U90*'составляющая '!$B$20*'составляющая '!$C$20)</f>
        <v>0</v>
      </c>
      <c r="V555" s="147">
        <f>ставка!V90+(ставка!V90*'составляющая '!$B$20*'составляющая '!$C$20)</f>
        <v>0</v>
      </c>
      <c r="W555" s="147">
        <f>ставка!W90+(ставка!W90*'составляющая '!$B$20*'составляющая '!$C$20)</f>
        <v>111.534458035</v>
      </c>
      <c r="X555" s="147">
        <f>ставка!X90+(ставка!X90*'составляющая '!$B$20*'составляющая '!$C$20)</f>
        <v>200.43281115000002</v>
      </c>
      <c r="Y555" s="147">
        <f>ставка!Y90+(ставка!Y90*'составляющая '!$B$20*'составляющая '!$C$20)</f>
        <v>173.310367945</v>
      </c>
    </row>
    <row r="556" spans="1:25" s="104" customFormat="1" ht="15.75" hidden="1" outlineLevel="1" x14ac:dyDescent="0.25">
      <c r="A556" s="227">
        <v>17</v>
      </c>
      <c r="B556" s="147">
        <f>ставка!B91+(ставка!B91*'составляющая '!$B$20*'составляющая '!$C$20)</f>
        <v>13.727979980000001</v>
      </c>
      <c r="C556" s="147">
        <f>ставка!C91+(ставка!C91*'составляющая '!$B$20*'составляющая '!$C$20)</f>
        <v>5.8741983299999996</v>
      </c>
      <c r="D556" s="147">
        <f>ставка!D91+(ставка!D91*'составляющая '!$B$20*'составляющая '!$C$20)</f>
        <v>2.5928238050000001</v>
      </c>
      <c r="E556" s="147">
        <f>ставка!E91+(ставка!E91*'составляющая '!$B$20*'составляющая '!$C$20)</f>
        <v>1.2802739949999999</v>
      </c>
      <c r="F556" s="147">
        <f>ставка!F91+(ставка!F91*'составляющая '!$B$20*'составляющая '!$C$20)</f>
        <v>1.0758605000000001E-2</v>
      </c>
      <c r="G556" s="147">
        <f>ставка!G91+(ставка!G91*'составляющая '!$B$20*'составляющая '!$C$20)</f>
        <v>0</v>
      </c>
      <c r="H556" s="147">
        <f>ставка!H91+(ставка!H91*'составляющая '!$B$20*'составляющая '!$C$20)</f>
        <v>0</v>
      </c>
      <c r="I556" s="147">
        <f>ставка!I91+(ставка!I91*'составляющая '!$B$20*'составляющая '!$C$20)</f>
        <v>2.3991689149999997</v>
      </c>
      <c r="J556" s="147">
        <f>ставка!J91+(ставка!J91*'составляющая '!$B$20*'составляющая '!$C$20)</f>
        <v>1.03282608</v>
      </c>
      <c r="K556" s="147">
        <f>ставка!K91+(ставка!K91*'составляющая '!$B$20*'составляющая '!$C$20)</f>
        <v>4.5078554950000003</v>
      </c>
      <c r="L556" s="147">
        <f>ставка!L91+(ставка!L91*'составляющая '!$B$20*'составляющая '!$C$20)</f>
        <v>27.638856244999999</v>
      </c>
      <c r="M556" s="147">
        <f>ставка!M91+(ставка!M91*'составляющая '!$B$20*'составляющая '!$C$20)</f>
        <v>113.75073066500001</v>
      </c>
      <c r="N556" s="147">
        <f>ставка!N91+(ставка!N91*'составляющая '!$B$20*'составляющая '!$C$20)</f>
        <v>12.770464134999999</v>
      </c>
      <c r="O556" s="147">
        <f>ставка!O91+(ставка!O91*'составляющая '!$B$20*'составляющая '!$C$20)</f>
        <v>41.130146914999997</v>
      </c>
      <c r="P556" s="147">
        <f>ставка!P91+(ставка!P91*'составляющая '!$B$20*'составляющая '!$C$20)</f>
        <v>173.26733352500003</v>
      </c>
      <c r="Q556" s="147">
        <f>ставка!Q91+(ставка!Q91*'составляющая '!$B$20*'составляющая '!$C$20)</f>
        <v>201.05681024</v>
      </c>
      <c r="R556" s="147">
        <f>ставка!R91+(ставка!R91*'составляющая '!$B$20*'составляющая '!$C$20)</f>
        <v>318.63760428500001</v>
      </c>
      <c r="S556" s="147">
        <f>ставка!S91+(ставка!S91*'составляющая '!$B$20*'составляющая '!$C$20)</f>
        <v>167.50072124499999</v>
      </c>
      <c r="T556" s="147">
        <f>ставка!T91+(ставка!T91*'составляющая '!$B$20*'составляющая '!$C$20)</f>
        <v>10.554191505</v>
      </c>
      <c r="U556" s="147">
        <f>ставка!U91+(ставка!U91*'составляющая '!$B$20*'составляющая '!$C$20)</f>
        <v>7.9721263049999997</v>
      </c>
      <c r="V556" s="147">
        <f>ставка!V91+(ставка!V91*'составляющая '!$B$20*'составляющая '!$C$20)</f>
        <v>110.716804055</v>
      </c>
      <c r="W556" s="147">
        <f>ставка!W91+(ставка!W91*'составляющая '!$B$20*'составляющая '!$C$20)</f>
        <v>218.24906103000001</v>
      </c>
      <c r="X556" s="147">
        <f>ставка!X91+(ставка!X91*'составляющая '!$B$20*'составляющая '!$C$20)</f>
        <v>273.65587678000003</v>
      </c>
      <c r="Y556" s="147">
        <f>ставка!Y91+(ставка!Y91*'составляющая '!$B$20*'составляющая '!$C$20)</f>
        <v>610.10973094500002</v>
      </c>
    </row>
    <row r="557" spans="1:25" s="104" customFormat="1" ht="15.75" hidden="1" outlineLevel="1" x14ac:dyDescent="0.25">
      <c r="A557" s="227">
        <v>18</v>
      </c>
      <c r="B557" s="147">
        <f>ставка!B92+(ставка!B92*'составляющая '!$B$20*'составляющая '!$C$20)</f>
        <v>73.868581929999991</v>
      </c>
      <c r="C557" s="147">
        <f>ставка!C92+(ставка!C92*'составляющая '!$B$20*'составляющая '!$C$20)</f>
        <v>130.297465155</v>
      </c>
      <c r="D557" s="147">
        <f>ставка!D92+(ставка!D92*'составляющая '!$B$20*'составляющая '!$C$20)</f>
        <v>106.97280951500001</v>
      </c>
      <c r="E557" s="147">
        <f>ставка!E92+(ставка!E92*'составляющая '!$B$20*'составляющая '!$C$20)</f>
        <v>55.912470184999997</v>
      </c>
      <c r="F557" s="147">
        <f>ставка!F92+(ставка!F92*'составляющая '!$B$20*'составляющая '!$C$20)</f>
        <v>33.921881565</v>
      </c>
      <c r="G557" s="147">
        <f>ставка!G92+(ставка!G92*'составляющая '!$B$20*'составляющая '!$C$20)</f>
        <v>0</v>
      </c>
      <c r="H557" s="147">
        <f>ставка!H92+(ставка!H92*'составляющая '!$B$20*'составляющая '!$C$20)</f>
        <v>0</v>
      </c>
      <c r="I557" s="147">
        <f>ставка!I92+(ставка!I92*'составляющая '!$B$20*'составляющая '!$C$20)</f>
        <v>0</v>
      </c>
      <c r="J557" s="147">
        <f>ставка!J92+(ставка!J92*'составляющая '!$B$20*'составляющая '!$C$20)</f>
        <v>0</v>
      </c>
      <c r="K557" s="147">
        <f>ставка!K92+(ставка!K92*'составляющая '!$B$20*'составляющая '!$C$20)</f>
        <v>0.80689537499999997</v>
      </c>
      <c r="L557" s="147">
        <f>ставка!L92+(ставка!L92*'составляющая '!$B$20*'составляющая '!$C$20)</f>
        <v>0</v>
      </c>
      <c r="M557" s="147">
        <f>ставка!M92+(ставка!M92*'составляющая '!$B$20*'составляющая '!$C$20)</f>
        <v>9.8441235750000011</v>
      </c>
      <c r="N557" s="147">
        <f>ставка!N92+(ставка!N92*'составляющая '!$B$20*'составляющая '!$C$20)</f>
        <v>2.0441349500000001</v>
      </c>
      <c r="O557" s="147">
        <f>ставка!O92+(ставка!O92*'составляющая '!$B$20*'составляющая '!$C$20)</f>
        <v>0.27972373</v>
      </c>
      <c r="P557" s="147">
        <f>ставка!P92+(ставка!P92*'составляющая '!$B$20*'составляющая '!$C$20)</f>
        <v>15.083564209999999</v>
      </c>
      <c r="Q557" s="147">
        <f>ставка!Q92+(ставка!Q92*'составляющая '!$B$20*'составляющая '!$C$20)</f>
        <v>4.1420629250000003</v>
      </c>
      <c r="R557" s="147">
        <f>ставка!R92+(ставка!R92*'составляющая '!$B$20*'составляющая '!$C$20)</f>
        <v>114.65445348499999</v>
      </c>
      <c r="S557" s="147">
        <f>ставка!S92+(ставка!S92*'составляющая '!$B$20*'составляющая '!$C$20)</f>
        <v>40.559940850000004</v>
      </c>
      <c r="T557" s="147">
        <f>ставка!T92+(ставка!T92*'составляющая '!$B$20*'составляющая '!$C$20)</f>
        <v>0</v>
      </c>
      <c r="U557" s="147">
        <f>ставка!U92+(ставка!U92*'составляющая '!$B$20*'составляющая '!$C$20)</f>
        <v>0</v>
      </c>
      <c r="V557" s="147">
        <f>ставка!V92+(ставка!V92*'составляющая '!$B$20*'составляющая '!$C$20)</f>
        <v>0</v>
      </c>
      <c r="W557" s="147">
        <f>ставка!W92+(ставка!W92*'составляющая '!$B$20*'составляющая '!$C$20)</f>
        <v>52.082406804999998</v>
      </c>
      <c r="X557" s="147">
        <f>ставка!X92+(ставка!X92*'составляющая '!$B$20*'составляющая '!$C$20)</f>
        <v>220.16409271999999</v>
      </c>
      <c r="Y557" s="147">
        <f>ставка!Y92+(ставка!Y92*'составляющая '!$B$20*'составляющая '!$C$20)</f>
        <v>192.267029955</v>
      </c>
    </row>
    <row r="558" spans="1:25" s="104" customFormat="1" ht="15.75" hidden="1" outlineLevel="1" x14ac:dyDescent="0.25">
      <c r="A558" s="227">
        <v>19</v>
      </c>
      <c r="B558" s="147">
        <f>ставка!B93+(ставка!B93*'составляющая '!$B$20*'составляющая '!$C$20)</f>
        <v>103.659159175</v>
      </c>
      <c r="C558" s="147">
        <f>ставка!C93+(ставка!C93*'составляющая '!$B$20*'составляющая '!$C$20)</f>
        <v>82.938085944999997</v>
      </c>
      <c r="D558" s="147">
        <f>ставка!D93+(ставка!D93*'составляющая '!$B$20*'составляющая '!$C$20)</f>
        <v>0.87144700500000005</v>
      </c>
      <c r="E558" s="147">
        <f>ставка!E93+(ставка!E93*'составляющая '!$B$20*'составляющая '!$C$20)</f>
        <v>0</v>
      </c>
      <c r="F558" s="147">
        <f>ставка!F93+(ставка!F93*'составляющая '!$B$20*'составляющая '!$C$20)</f>
        <v>0</v>
      </c>
      <c r="G558" s="147">
        <f>ставка!G93+(ставка!G93*'составляющая '!$B$20*'составляющая '!$C$20)</f>
        <v>0</v>
      </c>
      <c r="H558" s="147">
        <f>ставка!H93+(ставка!H93*'составляющая '!$B$20*'составляющая '!$C$20)</f>
        <v>0</v>
      </c>
      <c r="I558" s="147">
        <f>ставка!I93+(ставка!I93*'составляющая '!$B$20*'составляющая '!$C$20)</f>
        <v>0</v>
      </c>
      <c r="J558" s="147">
        <f>ставка!J93+(ставка!J93*'составляющая '!$B$20*'составляющая '!$C$20)</f>
        <v>0</v>
      </c>
      <c r="K558" s="147">
        <f>ставка!K93+(ставка!K93*'составляющая '!$B$20*'составляющая '!$C$20)</f>
        <v>0</v>
      </c>
      <c r="L558" s="147">
        <f>ставка!L93+(ставка!L93*'составляющая '!$B$20*'составляющая '!$C$20)</f>
        <v>1.9903419250000001</v>
      </c>
      <c r="M558" s="147">
        <f>ставка!M93+(ставка!M93*'составляющая '!$B$20*'составляющая '!$C$20)</f>
        <v>36.288774664999998</v>
      </c>
      <c r="N558" s="147">
        <f>ставка!N93+(ставка!N93*'составляющая '!$B$20*'составляющая '!$C$20)</f>
        <v>0</v>
      </c>
      <c r="O558" s="147">
        <f>ставка!O93+(ставка!O93*'составляющая '!$B$20*'составляющая '!$C$20)</f>
        <v>0</v>
      </c>
      <c r="P558" s="147">
        <f>ставка!P93+(ставка!P93*'составляющая '!$B$20*'составляющая '!$C$20)</f>
        <v>0</v>
      </c>
      <c r="Q558" s="147">
        <f>ставка!Q93+(ставка!Q93*'составляющая '!$B$20*'составляющая '!$C$20)</f>
        <v>0</v>
      </c>
      <c r="R558" s="147">
        <f>ставка!R93+(ставка!R93*'составляющая '!$B$20*'составляющая '!$C$20)</f>
        <v>0</v>
      </c>
      <c r="S558" s="147">
        <f>ставка!S93+(ставка!S93*'составляющая '!$B$20*'составляющая '!$C$20)</f>
        <v>0</v>
      </c>
      <c r="T558" s="147">
        <f>ставка!T93+(ставка!T93*'составляющая '!$B$20*'составляющая '!$C$20)</f>
        <v>0</v>
      </c>
      <c r="U558" s="147">
        <f>ставка!U93+(ставка!U93*'составляющая '!$B$20*'составляющая '!$C$20)</f>
        <v>0</v>
      </c>
      <c r="V558" s="147">
        <f>ставка!V93+(ставка!V93*'составляющая '!$B$20*'составляющая '!$C$20)</f>
        <v>0</v>
      </c>
      <c r="W558" s="147">
        <f>ставка!W93+(ставка!W93*'составляющая '!$B$20*'составляющая '!$C$20)</f>
        <v>19.118041084999998</v>
      </c>
      <c r="X558" s="147">
        <f>ставка!X93+(ставка!X93*'составляющая '!$B$20*'составляющая '!$C$20)</f>
        <v>367.7291189</v>
      </c>
      <c r="Y558" s="147">
        <f>ставка!Y93+(ставка!Y93*'составляющая '!$B$20*'составляющая '!$C$20)</f>
        <v>318.58381126</v>
      </c>
    </row>
    <row r="559" spans="1:25" s="104" customFormat="1" ht="15.75" hidden="1" outlineLevel="1" x14ac:dyDescent="0.25">
      <c r="A559" s="227">
        <v>20</v>
      </c>
      <c r="B559" s="147">
        <f>ставка!B94+(ставка!B94*'составляющая '!$B$20*'составляющая '!$C$20)</f>
        <v>34.298432739999996</v>
      </c>
      <c r="C559" s="147">
        <f>ставка!C94+(ставка!C94*'составляющая '!$B$20*'составляющая '!$C$20)</f>
        <v>76.407612709999995</v>
      </c>
      <c r="D559" s="147">
        <f>ставка!D94+(ставка!D94*'составляющая '!$B$20*'составляющая '!$C$20)</f>
        <v>47.434689445000004</v>
      </c>
      <c r="E559" s="147">
        <f>ставка!E94+(ставка!E94*'составляющая '!$B$20*'составляющая '!$C$20)</f>
        <v>12.867291580000002</v>
      </c>
      <c r="F559" s="147">
        <f>ставка!F94+(ставка!F94*'составляющая '!$B$20*'составляющая '!$C$20)</f>
        <v>0</v>
      </c>
      <c r="G559" s="147">
        <f>ставка!G94+(ставка!G94*'составляющая '!$B$20*'составляющая '!$C$20)</f>
        <v>0</v>
      </c>
      <c r="H559" s="147">
        <f>ставка!H94+(ставка!H94*'составляющая '!$B$20*'составляющая '!$C$20)</f>
        <v>0</v>
      </c>
      <c r="I559" s="147">
        <f>ставка!I94+(ставка!I94*'составляющая '!$B$20*'составляющая '!$C$20)</f>
        <v>0</v>
      </c>
      <c r="J559" s="147">
        <f>ставка!J94+(ставка!J94*'составляющая '!$B$20*'составляющая '!$C$20)</f>
        <v>0</v>
      </c>
      <c r="K559" s="147">
        <f>ставка!K94+(ставка!K94*'составляющая '!$B$20*'составляющая '!$C$20)</f>
        <v>0.31199954499999999</v>
      </c>
      <c r="L559" s="147">
        <f>ставка!L94+(ставка!L94*'составляющая '!$B$20*'составляющая '!$C$20)</f>
        <v>0.37655117499999996</v>
      </c>
      <c r="M559" s="147">
        <f>ставка!M94+(ставка!M94*'составляющая '!$B$20*'составляющая '!$C$20)</f>
        <v>29.166578155</v>
      </c>
      <c r="N559" s="147">
        <f>ставка!N94+(ставка!N94*'составляющая '!$B$20*'составляющая '!$C$20)</f>
        <v>0</v>
      </c>
      <c r="O559" s="147">
        <f>ставка!O94+(ставка!O94*'составляющая '!$B$20*'составляющая '!$C$20)</f>
        <v>0</v>
      </c>
      <c r="P559" s="147">
        <f>ставка!P94+(ставка!P94*'составляющая '!$B$20*'составляющая '!$C$20)</f>
        <v>2.1947554199999999</v>
      </c>
      <c r="Q559" s="147">
        <f>ставка!Q94+(ставка!Q94*'составляющая '!$B$20*'составляющая '!$C$20)</f>
        <v>1.63530796</v>
      </c>
      <c r="R559" s="147">
        <f>ставка!R94+(ставка!R94*'составляющая '!$B$20*'составляющая '!$C$20)</f>
        <v>4.8628894599999999</v>
      </c>
      <c r="S559" s="147">
        <f>ставка!S94+(ставка!S94*'составляющая '!$B$20*'составляющая '!$C$20)</f>
        <v>0.11834465499999999</v>
      </c>
      <c r="T559" s="147">
        <f>ставка!T94+(ставка!T94*'составляющая '!$B$20*'составляющая '!$C$20)</f>
        <v>0</v>
      </c>
      <c r="U559" s="147">
        <f>ставка!U94+(ставка!U94*'составляющая '!$B$20*'составляющая '!$C$20)</f>
        <v>0</v>
      </c>
      <c r="V559" s="147">
        <f>ставка!V94+(ставка!V94*'составляющая '!$B$20*'составляющая '!$C$20)</f>
        <v>0</v>
      </c>
      <c r="W559" s="147">
        <f>ставка!W94+(ставка!W94*'составляющая '!$B$20*'составляющая '!$C$20)</f>
        <v>120.11982482500001</v>
      </c>
      <c r="X559" s="147">
        <f>ставка!X94+(ставка!X94*'составляющая '!$B$20*'составляющая '!$C$20)</f>
        <v>190.49186012999999</v>
      </c>
      <c r="Y559" s="147">
        <f>ставка!Y94+(ставка!Y94*'составляющая '!$B$20*'составляющая '!$C$20)</f>
        <v>262.10113501000001</v>
      </c>
    </row>
    <row r="560" spans="1:25" s="104" customFormat="1" ht="15.75" hidden="1" outlineLevel="1" x14ac:dyDescent="0.25">
      <c r="A560" s="227">
        <v>21</v>
      </c>
      <c r="B560" s="147">
        <f>ставка!B95+(ставка!B95*'составляющая '!$B$20*'составляющая '!$C$20)</f>
        <v>68.058935230000003</v>
      </c>
      <c r="C560" s="147">
        <f>ставка!C95+(ставка!C95*'составляющая '!$B$20*'составляющая '!$C$20)</f>
        <v>23.486034714999999</v>
      </c>
      <c r="D560" s="147">
        <f>ставка!D95+(ставка!D95*'составляющая '!$B$20*'составляющая '!$C$20)</f>
        <v>0.52717164500000002</v>
      </c>
      <c r="E560" s="147">
        <f>ставка!E95+(ставка!E95*'составляющая '!$B$20*'составляющая '!$C$20)</f>
        <v>0</v>
      </c>
      <c r="F560" s="147">
        <f>ставка!F95+(ставка!F95*'составляющая '!$B$20*'составляющая '!$C$20)</f>
        <v>0</v>
      </c>
      <c r="G560" s="147">
        <f>ставка!G95+(ставка!G95*'составляющая '!$B$20*'составляющая '!$C$20)</f>
        <v>0</v>
      </c>
      <c r="H560" s="147">
        <f>ставка!H95+(ставка!H95*'составляющая '!$B$20*'составляющая '!$C$20)</f>
        <v>0</v>
      </c>
      <c r="I560" s="147">
        <f>ставка!I95+(ставка!I95*'составляющая '!$B$20*'составляющая '!$C$20)</f>
        <v>0</v>
      </c>
      <c r="J560" s="147">
        <f>ставка!J95+(ставка!J95*'составляющая '!$B$20*'составляющая '!$C$20)</f>
        <v>0</v>
      </c>
      <c r="K560" s="147">
        <f>ставка!K95+(ставка!K95*'составляющая '!$B$20*'составляющая '!$C$20)</f>
        <v>8.7467458650000012</v>
      </c>
      <c r="L560" s="147">
        <f>ставка!L95+(ставка!L95*'составляющая '!$B$20*'составляющая '!$C$20)</f>
        <v>47.241034554999999</v>
      </c>
      <c r="M560" s="147">
        <f>ставка!M95+(ставка!M95*'составляющая '!$B$20*'составляющая '!$C$20)</f>
        <v>167.74816915999997</v>
      </c>
      <c r="N560" s="147">
        <f>ставка!N95+(ставка!N95*'составляющая '!$B$20*'составляющая '!$C$20)</f>
        <v>129.22160465499999</v>
      </c>
      <c r="O560" s="147">
        <f>ставка!O95+(ставка!O95*'составляющая '!$B$20*'составляющая '!$C$20)</f>
        <v>130.71705075</v>
      </c>
      <c r="P560" s="147">
        <f>ставка!P95+(ставка!P95*'составляющая '!$B$20*'составляющая '!$C$20)</f>
        <v>138.11897098999998</v>
      </c>
      <c r="Q560" s="147">
        <f>ставка!Q95+(ставка!Q95*'составляющая '!$B$20*'составляющая '!$C$20)</f>
        <v>138.28035006499999</v>
      </c>
      <c r="R560" s="147">
        <f>ставка!R95+(ставка!R95*'составляющая '!$B$20*'составляющая '!$C$20)</f>
        <v>0</v>
      </c>
      <c r="S560" s="147">
        <f>ставка!S95+(ставка!S95*'составляющая '!$B$20*'составляющая '!$C$20)</f>
        <v>0</v>
      </c>
      <c r="T560" s="147">
        <f>ставка!T95+(ставка!T95*'составляющая '!$B$20*'составляющая '!$C$20)</f>
        <v>0</v>
      </c>
      <c r="U560" s="147">
        <f>ставка!U95+(ставка!U95*'составляющая '!$B$20*'составляющая '!$C$20)</f>
        <v>0</v>
      </c>
      <c r="V560" s="147">
        <f>ставка!V95+(ставка!V95*'составляющая '!$B$20*'составляющая '!$C$20)</f>
        <v>0</v>
      </c>
      <c r="W560" s="147">
        <f>ставка!W95+(ставка!W95*'составляющая '!$B$20*'составляющая '!$C$20)</f>
        <v>26.455409695</v>
      </c>
      <c r="X560" s="147">
        <f>ставка!X95+(ставка!X95*'составляющая '!$B$20*'составляющая '!$C$20)</f>
        <v>333.09716940499999</v>
      </c>
      <c r="Y560" s="147">
        <f>ставка!Y95+(ставка!Y95*'составляющая '!$B$20*'составляющая '!$C$20)</f>
        <v>328.50324506999999</v>
      </c>
    </row>
    <row r="561" spans="1:25" s="104" customFormat="1" ht="15.75" hidden="1" outlineLevel="1" x14ac:dyDescent="0.25">
      <c r="A561" s="227">
        <v>22</v>
      </c>
      <c r="B561" s="147">
        <f>ставка!B96+(ставка!B96*'составляющая '!$B$20*'составляющая '!$C$20)</f>
        <v>46.423380574999996</v>
      </c>
      <c r="C561" s="147">
        <f>ставка!C96+(ставка!C96*'составляющая '!$B$20*'составляющая '!$C$20)</f>
        <v>183.767732005</v>
      </c>
      <c r="D561" s="147">
        <f>ставка!D96+(ставка!D96*'составляющая '!$B$20*'составляющая '!$C$20)</f>
        <v>25.336514775000001</v>
      </c>
      <c r="E561" s="147">
        <f>ставка!E96+(ставка!E96*'составляющая '!$B$20*'составляющая '!$C$20)</f>
        <v>116.02079632</v>
      </c>
      <c r="F561" s="147">
        <f>ставка!F96+(ставка!F96*'составляющая '!$B$20*'составляющая '!$C$20)</f>
        <v>0</v>
      </c>
      <c r="G561" s="147">
        <f>ставка!G96+(ставка!G96*'составляющая '!$B$20*'составляющая '!$C$20)</f>
        <v>0</v>
      </c>
      <c r="H561" s="147">
        <f>ставка!H96+(ставка!H96*'составляющая '!$B$20*'составляющая '!$C$20)</f>
        <v>0</v>
      </c>
      <c r="I561" s="147">
        <f>ставка!I96+(ставка!I96*'составляющая '!$B$20*'составляющая '!$C$20)</f>
        <v>0</v>
      </c>
      <c r="J561" s="147">
        <f>ставка!J96+(ставка!J96*'составляющая '!$B$20*'составляющая '!$C$20)</f>
        <v>0</v>
      </c>
      <c r="K561" s="147">
        <f>ставка!K96+(ставка!K96*'составляющая '!$B$20*'составляющая '!$C$20)</f>
        <v>14.061496735</v>
      </c>
      <c r="L561" s="147">
        <f>ставка!L96+(ставка!L96*'составляющая '!$B$20*'составляющая '!$C$20)</f>
        <v>127.33884878000001</v>
      </c>
      <c r="M561" s="147">
        <f>ставка!M96+(ставка!M96*'составляющая '!$B$20*'составляющая '!$C$20)</f>
        <v>168.56582314000002</v>
      </c>
      <c r="N561" s="147">
        <f>ставка!N96+(ставка!N96*'составляющая '!$B$20*'составляющая '!$C$20)</f>
        <v>211.589484535</v>
      </c>
      <c r="O561" s="147">
        <f>ставка!O96+(ставка!O96*'составляющая '!$B$20*'составляющая '!$C$20)</f>
        <v>201.971291665</v>
      </c>
      <c r="P561" s="147">
        <f>ставка!P96+(ставка!P96*'составляющая '!$B$20*'составляющая '!$C$20)</f>
        <v>100.947990715</v>
      </c>
      <c r="Q561" s="147">
        <f>ставка!Q96+(ставка!Q96*'составляющая '!$B$20*'составляющая '!$C$20)</f>
        <v>94.213103984999989</v>
      </c>
      <c r="R561" s="147">
        <f>ставка!R96+(ставка!R96*'составляющая '!$B$20*'составляющая '!$C$20)</f>
        <v>2.5928238050000001</v>
      </c>
      <c r="S561" s="147">
        <f>ставка!S96+(ставка!S96*'составляющая '!$B$20*'составляющая '!$C$20)</f>
        <v>0.31199954499999999</v>
      </c>
      <c r="T561" s="147">
        <f>ставка!T96+(ставка!T96*'составляющая '!$B$20*'составляющая '!$C$20)</f>
        <v>0</v>
      </c>
      <c r="U561" s="147">
        <f>ставка!U96+(ставка!U96*'составляющая '!$B$20*'составляющая '!$C$20)</f>
        <v>0</v>
      </c>
      <c r="V561" s="147">
        <f>ставка!V96+(ставка!V96*'составляющая '!$B$20*'составляющая '!$C$20)</f>
        <v>85.649254404999994</v>
      </c>
      <c r="W561" s="147">
        <f>ставка!W96+(ставка!W96*'составляющая '!$B$20*'составляющая '!$C$20)</f>
        <v>182.26152730499999</v>
      </c>
      <c r="X561" s="147">
        <f>ставка!X96+(ставка!X96*'составляющая '!$B$20*'составляющая '!$C$20)</f>
        <v>287.08261582</v>
      </c>
      <c r="Y561" s="147">
        <f>ставка!Y96+(ставка!Y96*'составляющая '!$B$20*'составляющая '!$C$20)</f>
        <v>276.15187314000002</v>
      </c>
    </row>
    <row r="562" spans="1:25" s="104" customFormat="1" ht="15.75" hidden="1" outlineLevel="1" x14ac:dyDescent="0.25">
      <c r="A562" s="227">
        <v>23</v>
      </c>
      <c r="B562" s="147">
        <f>ставка!B97+(ставка!B97*'составляющая '!$B$20*'составляющая '!$C$20)</f>
        <v>196.73185103</v>
      </c>
      <c r="C562" s="147">
        <f>ставка!C97+(ставка!C97*'составляющая '!$B$20*'составляющая '!$C$20)</f>
        <v>143.81027303499999</v>
      </c>
      <c r="D562" s="147">
        <f>ставка!D97+(ставка!D97*'составляющая '!$B$20*'составляющая '!$C$20)</f>
        <v>0</v>
      </c>
      <c r="E562" s="147">
        <f>ставка!E97+(ставка!E97*'составляющая '!$B$20*'составляющая '!$C$20)</f>
        <v>0</v>
      </c>
      <c r="F562" s="147">
        <f>ставка!F97+(ставка!F97*'составляющая '!$B$20*'составляющая '!$C$20)</f>
        <v>0</v>
      </c>
      <c r="G562" s="147">
        <f>ставка!G97+(ставка!G97*'составляющая '!$B$20*'составляющая '!$C$20)</f>
        <v>0</v>
      </c>
      <c r="H562" s="147">
        <f>ставка!H97+(ставка!H97*'составляющая '!$B$20*'составляющая '!$C$20)</f>
        <v>0</v>
      </c>
      <c r="I562" s="147">
        <f>ставка!I97+(ставка!I97*'составляющая '!$B$20*'составляющая '!$C$20)</f>
        <v>0</v>
      </c>
      <c r="J562" s="147">
        <f>ставка!J97+(ставка!J97*'составляющая '!$B$20*'составляющая '!$C$20)</f>
        <v>0</v>
      </c>
      <c r="K562" s="147">
        <f>ставка!K97+(ставка!K97*'составляющая '!$B$20*'составляющая '!$C$20)</f>
        <v>1.3448256249999999</v>
      </c>
      <c r="L562" s="147">
        <f>ставка!L97+(ставка!L97*'составляющая '!$B$20*'составляющая '!$C$20)</f>
        <v>15.449356779999999</v>
      </c>
      <c r="M562" s="147">
        <f>ставка!M97+(ставка!M97*'составляющая '!$B$20*'составляющая '!$C$20)</f>
        <v>73.061686554999994</v>
      </c>
      <c r="N562" s="147">
        <f>ставка!N97+(ставка!N97*'составляющая '!$B$20*'составляющая '!$C$20)</f>
        <v>4.4863382849999995</v>
      </c>
      <c r="O562" s="147">
        <f>ставка!O97+(ставка!O97*'составляющая '!$B$20*'составляющая '!$C$20)</f>
        <v>1.5062046999999998</v>
      </c>
      <c r="P562" s="147">
        <f>ставка!P97+(ставка!P97*'составляющая '!$B$20*'составляющая '!$C$20)</f>
        <v>45.01400332</v>
      </c>
      <c r="Q562" s="147">
        <f>ставка!Q97+(ставка!Q97*'составляющая '!$B$20*'составляющая '!$C$20)</f>
        <v>38.870839865000001</v>
      </c>
      <c r="R562" s="147">
        <f>ставка!R97+(ставка!R97*'составляющая '!$B$20*'составляющая '!$C$20)</f>
        <v>5.9387499599999991</v>
      </c>
      <c r="S562" s="147">
        <f>ставка!S97+(ставка!S97*'составляющая '!$B$20*'составляющая '!$C$20)</f>
        <v>2.3238586800000003</v>
      </c>
      <c r="T562" s="147">
        <f>ставка!T97+(ставка!T97*'составляющая '!$B$20*'составляющая '!$C$20)</f>
        <v>0.50565443499999996</v>
      </c>
      <c r="U562" s="147">
        <f>ставка!U97+(ставка!U97*'составляющая '!$B$20*'составляющая '!$C$20)</f>
        <v>2.5282721750000001</v>
      </c>
      <c r="V562" s="147">
        <f>ставка!V97+(ставка!V97*'составляющая '!$B$20*'составляющая '!$C$20)</f>
        <v>5.7450950699999996</v>
      </c>
      <c r="W562" s="147">
        <f>ставка!W97+(ставка!W97*'составляющая '!$B$20*'составляющая '!$C$20)</f>
        <v>97.483719905000001</v>
      </c>
      <c r="X562" s="147">
        <f>ставка!X97+(ставка!X97*'составляющая '!$B$20*'составляющая '!$C$20)</f>
        <v>403.30782563500003</v>
      </c>
      <c r="Y562" s="147">
        <f>ставка!Y97+(ставка!Y97*'составляющая '!$B$20*'составляющая '!$C$20)</f>
        <v>183.55255990500001</v>
      </c>
    </row>
    <row r="563" spans="1:25" s="104" customFormat="1" ht="15.75" hidden="1" outlineLevel="1" x14ac:dyDescent="0.25">
      <c r="A563" s="227">
        <v>24</v>
      </c>
      <c r="B563" s="147">
        <f>ставка!B98+(ставка!B98*'составляющая '!$B$20*'составляющая '!$C$20)</f>
        <v>123.325889115</v>
      </c>
      <c r="C563" s="147">
        <f>ставка!C98+(ставка!C98*'составляющая '!$B$20*'составляющая '!$C$20)</f>
        <v>37.956358440000002</v>
      </c>
      <c r="D563" s="147">
        <f>ставка!D98+(ставка!D98*'составляющая '!$B$20*'составляющая '!$C$20)</f>
        <v>0</v>
      </c>
      <c r="E563" s="147">
        <f>ставка!E98+(ставка!E98*'составляющая '!$B$20*'составляющая '!$C$20)</f>
        <v>0</v>
      </c>
      <c r="F563" s="147">
        <f>ставка!F98+(ставка!F98*'составляющая '!$B$20*'составляющая '!$C$20)</f>
        <v>0</v>
      </c>
      <c r="G563" s="147">
        <f>ставка!G98+(ставка!G98*'составляющая '!$B$20*'составляющая '!$C$20)</f>
        <v>0</v>
      </c>
      <c r="H563" s="147">
        <f>ставка!H98+(ставка!H98*'составляющая '!$B$20*'составляющая '!$C$20)</f>
        <v>0</v>
      </c>
      <c r="I563" s="147">
        <f>ставка!I98+(ставка!I98*'составляющая '!$B$20*'составляющая '!$C$20)</f>
        <v>0</v>
      </c>
      <c r="J563" s="147">
        <f>ставка!J98+(ставка!J98*'составляющая '!$B$20*'составляющая '!$C$20)</f>
        <v>0</v>
      </c>
      <c r="K563" s="147">
        <f>ставка!K98+(ставка!K98*'составляющая '!$B$20*'составляющая '!$C$20)</f>
        <v>0.91448142499999996</v>
      </c>
      <c r="L563" s="147">
        <f>ставка!L98+(ставка!L98*'составляющая '!$B$20*'составляющая '!$C$20)</f>
        <v>1.2049637600000001</v>
      </c>
      <c r="M563" s="147">
        <f>ставка!M98+(ставка!M98*'составляющая '!$B$20*'составляющая '!$C$20)</f>
        <v>2.1409623949999999</v>
      </c>
      <c r="N563" s="147">
        <f>ставка!N98+(ставка!N98*'составляющая '!$B$20*'составляющая '!$C$20)</f>
        <v>0</v>
      </c>
      <c r="O563" s="147">
        <f>ставка!O98+(ставка!O98*'составляющая '!$B$20*'составляющая '!$C$20)</f>
        <v>0</v>
      </c>
      <c r="P563" s="147">
        <f>ставка!P98+(ставка!P98*'составляющая '!$B$20*'составляющая '!$C$20)</f>
        <v>0</v>
      </c>
      <c r="Q563" s="147">
        <f>ставка!Q98+(ставка!Q98*'составляющая '!$B$20*'составляющая '!$C$20)</f>
        <v>0</v>
      </c>
      <c r="R563" s="147">
        <f>ставка!R98+(ставка!R98*'составляющая '!$B$20*'составляющая '!$C$20)</f>
        <v>0</v>
      </c>
      <c r="S563" s="147">
        <f>ставка!S98+(ставка!S98*'составляющая '!$B$20*'составляющая '!$C$20)</f>
        <v>0</v>
      </c>
      <c r="T563" s="147">
        <f>ставка!T98+(ставка!T98*'составляющая '!$B$20*'составляющая '!$C$20)</f>
        <v>0</v>
      </c>
      <c r="U563" s="147">
        <f>ставка!U98+(ставка!U98*'составляющая '!$B$20*'составляющая '!$C$20)</f>
        <v>0</v>
      </c>
      <c r="V563" s="147">
        <f>ставка!V98+(ставка!V98*'составляющая '!$B$20*'составляющая '!$C$20)</f>
        <v>0</v>
      </c>
      <c r="W563" s="147">
        <f>ставка!W98+(ставка!W98*'составляющая '!$B$20*'составляющая '!$C$20)</f>
        <v>1.1296535250000002</v>
      </c>
      <c r="X563" s="147">
        <f>ставка!X98+(ставка!X98*'составляющая '!$B$20*'составляющая '!$C$20)</f>
        <v>152.57853610999999</v>
      </c>
      <c r="Y563" s="147">
        <f>ставка!Y98+(ставка!Y98*'составляющая '!$B$20*'составляющая '!$C$20)</f>
        <v>118.506034075</v>
      </c>
    </row>
    <row r="564" spans="1:25" s="104" customFormat="1" ht="15.75" hidden="1" outlineLevel="1" x14ac:dyDescent="0.25">
      <c r="A564" s="227">
        <v>25</v>
      </c>
      <c r="B564" s="147">
        <f>ставка!B99+(ставка!B99*'составляющая '!$B$20*'составляющая '!$C$20)</f>
        <v>17.127699159999999</v>
      </c>
      <c r="C564" s="147">
        <f>ставка!C99+(ставка!C99*'составляющая '!$B$20*'составляющая '!$C$20)</f>
        <v>27.77871811</v>
      </c>
      <c r="D564" s="147">
        <f>ставка!D99+(ставка!D99*'составляющая '!$B$20*'составляющая '!$C$20)</f>
        <v>0</v>
      </c>
      <c r="E564" s="147">
        <f>ставка!E99+(ставка!E99*'составляющая '!$B$20*'составляющая '!$C$20)</f>
        <v>0</v>
      </c>
      <c r="F564" s="147">
        <f>ставка!F99+(ставка!F99*'составляющая '!$B$20*'составляющая '!$C$20)</f>
        <v>0</v>
      </c>
      <c r="G564" s="147">
        <f>ставка!G99+(ставка!G99*'составляющая '!$B$20*'составляющая '!$C$20)</f>
        <v>0</v>
      </c>
      <c r="H564" s="147">
        <f>ставка!H99+(ставка!H99*'составляющая '!$B$20*'составляющая '!$C$20)</f>
        <v>0</v>
      </c>
      <c r="I564" s="147">
        <f>ставка!I99+(ставка!I99*'составляющая '!$B$20*'составляющая '!$C$20)</f>
        <v>0</v>
      </c>
      <c r="J564" s="147">
        <f>ставка!J99+(ставка!J99*'составляющая '!$B$20*'составляющая '!$C$20)</f>
        <v>0</v>
      </c>
      <c r="K564" s="147">
        <f>ставка!K99+(ставка!K99*'составляющая '!$B$20*'составляющая '!$C$20)</f>
        <v>1.0758605000000001E-2</v>
      </c>
      <c r="L564" s="147">
        <f>ставка!L99+(ставка!L99*'составляющая '!$B$20*'составляющая '!$C$20)</f>
        <v>0</v>
      </c>
      <c r="M564" s="147">
        <f>ставка!M99+(ставка!M99*'составляющая '!$B$20*'составляющая '!$C$20)</f>
        <v>19.903419249999999</v>
      </c>
      <c r="N564" s="147">
        <f>ставка!N99+(ставка!N99*'составляющая '!$B$20*'составляющая '!$C$20)</f>
        <v>0</v>
      </c>
      <c r="O564" s="147">
        <f>ставка!O99+(ставка!O99*'составляющая '!$B$20*'составляющая '!$C$20)</f>
        <v>0</v>
      </c>
      <c r="P564" s="147">
        <f>ставка!P99+(ставка!P99*'составляющая '!$B$20*'составляющая '!$C$20)</f>
        <v>0.29048233500000004</v>
      </c>
      <c r="Q564" s="147">
        <f>ставка!Q99+(ставка!Q99*'составляющая '!$B$20*'составляющая '!$C$20)</f>
        <v>0.35503396500000001</v>
      </c>
      <c r="R564" s="147">
        <f>ставка!R99+(ставка!R99*'составляющая '!$B$20*'составляющая '!$C$20)</f>
        <v>0.24744791500000002</v>
      </c>
      <c r="S564" s="147">
        <f>ставка!S99+(ставка!S99*'составляющая '!$B$20*'составляющая '!$C$20)</f>
        <v>0</v>
      </c>
      <c r="T564" s="147">
        <f>ставка!T99+(ставка!T99*'составляющая '!$B$20*'составляющая '!$C$20)</f>
        <v>0</v>
      </c>
      <c r="U564" s="147">
        <f>ставка!U99+(ставка!U99*'составляющая '!$B$20*'составляющая '!$C$20)</f>
        <v>0</v>
      </c>
      <c r="V564" s="147">
        <f>ставка!V99+(ставка!V99*'составляющая '!$B$20*'составляющая '!$C$20)</f>
        <v>0</v>
      </c>
      <c r="W564" s="147">
        <f>ставка!W99+(ставка!W99*'составляющая '!$B$20*'составляющая '!$C$20)</f>
        <v>120.38878995</v>
      </c>
      <c r="X564" s="147">
        <f>ставка!X99+(ставка!X99*'составляющая '!$B$20*'составляющая '!$C$20)</f>
        <v>195.72054215999998</v>
      </c>
      <c r="Y564" s="147">
        <f>ставка!Y99+(ставка!Y99*'составляющая '!$B$20*'составляющая '!$C$20)</f>
        <v>100.66826698499999</v>
      </c>
    </row>
    <row r="565" spans="1:25" s="104" customFormat="1" ht="15.75" hidden="1" outlineLevel="1" x14ac:dyDescent="0.25">
      <c r="A565" s="227">
        <v>26</v>
      </c>
      <c r="B565" s="147">
        <f>ставка!B100+(ставка!B100*'составляющая '!$B$20*'составляющая '!$C$20)</f>
        <v>23.593620765000001</v>
      </c>
      <c r="C565" s="147">
        <f>ставка!C100+(ставка!C100*'составляющая '!$B$20*'составляющая '!$C$20)</f>
        <v>0</v>
      </c>
      <c r="D565" s="147">
        <f>ставка!D100+(ставка!D100*'составляющая '!$B$20*'составляющая '!$C$20)</f>
        <v>0</v>
      </c>
      <c r="E565" s="147">
        <f>ставка!E100+(ставка!E100*'составляющая '!$B$20*'составляющая '!$C$20)</f>
        <v>0</v>
      </c>
      <c r="F565" s="147">
        <f>ставка!F100+(ставка!F100*'составляющая '!$B$20*'составляющая '!$C$20)</f>
        <v>0</v>
      </c>
      <c r="G565" s="147">
        <f>ставка!G100+(ставка!G100*'составляющая '!$B$20*'составляющая '!$C$20)</f>
        <v>0</v>
      </c>
      <c r="H565" s="147">
        <f>ставка!H100+(ставка!H100*'составляющая '!$B$20*'составляющая '!$C$20)</f>
        <v>0</v>
      </c>
      <c r="I565" s="147">
        <f>ставка!I100+(ставка!I100*'составляющая '!$B$20*'составляющая '!$C$20)</f>
        <v>0</v>
      </c>
      <c r="J565" s="147">
        <f>ставка!J100+(ставка!J100*'составляющая '!$B$20*'составляющая '!$C$20)</f>
        <v>0</v>
      </c>
      <c r="K565" s="147">
        <f>ставка!K100+(ставка!K100*'составляющая '!$B$20*'составляющая '!$C$20)</f>
        <v>0</v>
      </c>
      <c r="L565" s="147">
        <f>ставка!L100+(ставка!L100*'составляющая '!$B$20*'составляющая '!$C$20)</f>
        <v>0</v>
      </c>
      <c r="M565" s="147">
        <f>ставка!M100+(ставка!M100*'составляющая '!$B$20*'составляющая '!$C$20)</f>
        <v>33.437744339999995</v>
      </c>
      <c r="N565" s="147">
        <f>ставка!N100+(ставка!N100*'составляющая '!$B$20*'составляющая '!$C$20)</f>
        <v>0.29048233500000004</v>
      </c>
      <c r="O565" s="147">
        <f>ставка!O100+(ставка!O100*'составляющая '!$B$20*'составляющая '!$C$20)</f>
        <v>0.53793025000000005</v>
      </c>
      <c r="P565" s="147">
        <f>ставка!P100+(ставка!P100*'составляющая '!$B$20*'составляющая '!$C$20)</f>
        <v>1.0220674750000001</v>
      </c>
      <c r="Q565" s="147">
        <f>ставка!Q100+(ставка!Q100*'составляющая '!$B$20*'составляющая '!$C$20)</f>
        <v>0.68855072000000006</v>
      </c>
      <c r="R565" s="147">
        <f>ставка!R100+(ставка!R100*'составляющая '!$B$20*'составляющая '!$C$20)</f>
        <v>16.288527970000001</v>
      </c>
      <c r="S565" s="147">
        <f>ставка!S100+(ставка!S100*'составляющая '!$B$20*'составляющая '!$C$20)</f>
        <v>7.1759895350000003</v>
      </c>
      <c r="T565" s="147">
        <f>ставка!T100+(ставка!T100*'составляющая '!$B$20*'составляющая '!$C$20)</f>
        <v>0</v>
      </c>
      <c r="U565" s="147">
        <f>ставка!U100+(ставка!U100*'составляющая '!$B$20*'составляющая '!$C$20)</f>
        <v>0</v>
      </c>
      <c r="V565" s="147">
        <f>ставка!V100+(ставка!V100*'составляющая '!$B$20*'составляющая '!$C$20)</f>
        <v>0.333516755</v>
      </c>
      <c r="W565" s="147">
        <f>ставка!W100+(ставка!W100*'составляющая '!$B$20*'составляющая '!$C$20)</f>
        <v>178.13022298499999</v>
      </c>
      <c r="X565" s="147">
        <f>ставка!X100+(ставка!X100*'составляющая '!$B$20*'составляющая '!$C$20)</f>
        <v>262.68209967999996</v>
      </c>
      <c r="Y565" s="147">
        <f>ставка!Y100+(ставка!Y100*'составляющая '!$B$20*'составляющая '!$C$20)</f>
        <v>202.46618749499999</v>
      </c>
    </row>
    <row r="566" spans="1:25" s="104" customFormat="1" ht="15.75" hidden="1" outlineLevel="1" x14ac:dyDescent="0.25">
      <c r="A566" s="227">
        <v>27</v>
      </c>
      <c r="B566" s="147">
        <f>ставка!B101+(ставка!B101*'составляющая '!$B$20*'составляющая '!$C$20)</f>
        <v>112.44893945999999</v>
      </c>
      <c r="C566" s="147">
        <f>ставка!C101+(ставка!C101*'составляющая '!$B$20*'составляющая '!$C$20)</f>
        <v>171.11561252500002</v>
      </c>
      <c r="D566" s="147">
        <f>ставка!D101+(ставка!D101*'составляющая '!$B$20*'составляющая '!$C$20)</f>
        <v>0</v>
      </c>
      <c r="E566" s="147">
        <f>ставка!E101+(ставка!E101*'составляющая '!$B$20*'составляющая '!$C$20)</f>
        <v>0</v>
      </c>
      <c r="F566" s="147">
        <f>ставка!F101+(ставка!F101*'составляющая '!$B$20*'составляющая '!$C$20)</f>
        <v>0</v>
      </c>
      <c r="G566" s="147">
        <f>ставка!G101+(ставка!G101*'составляющая '!$B$20*'составляющая '!$C$20)</f>
        <v>0</v>
      </c>
      <c r="H566" s="147">
        <f>ставка!H101+(ставка!H101*'составляющая '!$B$20*'составляющая '!$C$20)</f>
        <v>0</v>
      </c>
      <c r="I566" s="147">
        <f>ставка!I101+(ставка!I101*'составляющая '!$B$20*'составляющая '!$C$20)</f>
        <v>0</v>
      </c>
      <c r="J566" s="147">
        <f>ставка!J101+(ставка!J101*'составляющая '!$B$20*'составляющая '!$C$20)</f>
        <v>0</v>
      </c>
      <c r="K566" s="147">
        <f>ставка!K101+(ставка!K101*'составляющая '!$B$20*'составляющая '!$C$20)</f>
        <v>0</v>
      </c>
      <c r="L566" s="147">
        <f>ставка!L101+(ставка!L101*'составляющая '!$B$20*'составляющая '!$C$20)</f>
        <v>0</v>
      </c>
      <c r="M566" s="147">
        <f>ставка!M101+(ставка!M101*'составляющая '!$B$20*'составляющая '!$C$20)</f>
        <v>0.37655117499999996</v>
      </c>
      <c r="N566" s="147">
        <f>ставка!N101+(ставка!N101*'составляющая '!$B$20*'составляющая '!$C$20)</f>
        <v>0</v>
      </c>
      <c r="O566" s="147">
        <f>ставка!O101+(ставка!O101*'составляющая '!$B$20*'составляющая '!$C$20)</f>
        <v>0</v>
      </c>
      <c r="P566" s="147">
        <f>ставка!P101+(ставка!P101*'составляющая '!$B$20*'составляющая '!$C$20)</f>
        <v>8.6176426050000003</v>
      </c>
      <c r="Q566" s="147">
        <f>ставка!Q101+(ставка!Q101*'составляющая '!$B$20*'составляющая '!$C$20)</f>
        <v>50.791374205000004</v>
      </c>
      <c r="R566" s="147">
        <f>ставка!R101+(ставка!R101*'составляющая '!$B$20*'составляющая '!$C$20)</f>
        <v>60.366532655</v>
      </c>
      <c r="S566" s="147">
        <f>ставка!S101+(ставка!S101*'составляющая '!$B$20*'составляющая '!$C$20)</f>
        <v>17.32135405</v>
      </c>
      <c r="T566" s="147">
        <f>ставка!T101+(ставка!T101*'составляющая '!$B$20*'составляющая '!$C$20)</f>
        <v>3.2275814999999999E-2</v>
      </c>
      <c r="U566" s="147">
        <f>ставка!U101+(ставка!U101*'составляющая '!$B$20*'составляющая '!$C$20)</f>
        <v>0</v>
      </c>
      <c r="V566" s="147">
        <f>ставка!V101+(ставка!V101*'составляющая '!$B$20*'составляющая '!$C$20)</f>
        <v>0</v>
      </c>
      <c r="W566" s="147">
        <f>ставка!W101+(ставка!W101*'составляющая '!$B$20*'составляющая '!$C$20)</f>
        <v>109.22135795999999</v>
      </c>
      <c r="X566" s="147">
        <f>ставка!X101+(ставка!X101*'составляющая '!$B$20*'составляющая '!$C$20)</f>
        <v>72.071894895</v>
      </c>
      <c r="Y566" s="147">
        <f>ставка!Y101+(ставка!Y101*'составляющая '!$B$20*'составляющая '!$C$20)</f>
        <v>93.675173734999987</v>
      </c>
    </row>
    <row r="567" spans="1:25" s="104" customFormat="1" ht="15.75" hidden="1" outlineLevel="1" x14ac:dyDescent="0.25">
      <c r="A567" s="227">
        <v>28</v>
      </c>
      <c r="B567" s="147">
        <f>ставка!B102+(ставка!B102*'составляющая '!$B$20*'составляющая '!$C$20)</f>
        <v>72.082653499999992</v>
      </c>
      <c r="C567" s="147">
        <f>ставка!C102+(ставка!C102*'составляющая '!$B$20*'составляющая '!$C$20)</f>
        <v>123.99292262500001</v>
      </c>
      <c r="D567" s="147">
        <f>ставка!D102+(ставка!D102*'составляющая '!$B$20*'составляющая '!$C$20)</f>
        <v>60.495635914999994</v>
      </c>
      <c r="E567" s="147">
        <f>ставка!E102+(ставка!E102*'составляющая '!$B$20*'составляющая '!$C$20)</f>
        <v>30.575955410000002</v>
      </c>
      <c r="F567" s="147">
        <f>ставка!F102+(ставка!F102*'составляющая '!$B$20*'составляющая '!$C$20)</f>
        <v>0</v>
      </c>
      <c r="G567" s="147">
        <f>ставка!G102+(ставка!G102*'составляющая '!$B$20*'составляющая '!$C$20)</f>
        <v>0</v>
      </c>
      <c r="H567" s="147">
        <f>ставка!H102+(ставка!H102*'составляющая '!$B$20*'составляющая '!$C$20)</f>
        <v>0</v>
      </c>
      <c r="I567" s="147">
        <f>ставка!I102+(ставка!I102*'составляющая '!$B$20*'составляющая '!$C$20)</f>
        <v>0</v>
      </c>
      <c r="J567" s="147">
        <f>ставка!J102+(ставка!J102*'составляющая '!$B$20*'составляющая '!$C$20)</f>
        <v>0</v>
      </c>
      <c r="K567" s="147">
        <f>ставка!K102+(ставка!K102*'составляющая '!$B$20*'составляющая '!$C$20)</f>
        <v>0</v>
      </c>
      <c r="L567" s="147">
        <f>ставка!L102+(ставка!L102*'составляющая '!$B$20*'составляющая '!$C$20)</f>
        <v>2.4744791499999996</v>
      </c>
      <c r="M567" s="147">
        <f>ставка!M102+(ставка!M102*'составляющая '!$B$20*'составляющая '!$C$20)</f>
        <v>8.3486774799999992</v>
      </c>
      <c r="N567" s="147">
        <f>ставка!N102+(ставка!N102*'составляющая '!$B$20*'составляющая '!$C$20)</f>
        <v>2.1302037899999999</v>
      </c>
      <c r="O567" s="147">
        <f>ставка!O102+(ставка!O102*'составляющая '!$B$20*'составляющая '!$C$20)</f>
        <v>2.6788926450000003</v>
      </c>
      <c r="P567" s="147">
        <f>ставка!P102+(ставка!P102*'составляющая '!$B$20*'составляющая '!$C$20)</f>
        <v>0</v>
      </c>
      <c r="Q567" s="147">
        <f>ставка!Q102+(ставка!Q102*'составляющая '!$B$20*'составляющая '!$C$20)</f>
        <v>0</v>
      </c>
      <c r="R567" s="147">
        <f>ставка!R102+(ставка!R102*'составляющая '!$B$20*'составляющая '!$C$20)</f>
        <v>0</v>
      </c>
      <c r="S567" s="147">
        <f>ставка!S102+(ставка!S102*'составляющая '!$B$20*'составляющая '!$C$20)</f>
        <v>0</v>
      </c>
      <c r="T567" s="147">
        <f>ставка!T102+(ставка!T102*'составляющая '!$B$20*'составляющая '!$C$20)</f>
        <v>0</v>
      </c>
      <c r="U567" s="147">
        <f>ставка!U102+(ставка!U102*'составляющая '!$B$20*'составляющая '!$C$20)</f>
        <v>0</v>
      </c>
      <c r="V567" s="147">
        <f>ставка!V102+(ставка!V102*'составляющая '!$B$20*'составляющая '!$C$20)</f>
        <v>0</v>
      </c>
      <c r="W567" s="147">
        <f>ставка!W102+(ставка!W102*'составляющая '!$B$20*'составляющая '!$C$20)</f>
        <v>0</v>
      </c>
      <c r="X567" s="147">
        <f>ставка!X102+(ставка!X102*'составляющая '!$B$20*'составляющая '!$C$20)</f>
        <v>69.027209679999999</v>
      </c>
      <c r="Y567" s="147">
        <f>ставка!Y102+(ставка!Y102*'составляющая '!$B$20*'составляющая '!$C$20)</f>
        <v>99.764544165000004</v>
      </c>
    </row>
    <row r="568" spans="1:25" s="104" customFormat="1" ht="15.75" hidden="1" outlineLevel="1" x14ac:dyDescent="0.25">
      <c r="A568" s="227">
        <v>29</v>
      </c>
      <c r="B568" s="147">
        <f>ставка!B103+(ставка!B103*'составляющая '!$B$20*'составляющая '!$C$20)</f>
        <v>65.692042130000004</v>
      </c>
      <c r="C568" s="147">
        <f>ставка!C103+(ставка!C103*'составляющая '!$B$20*'составляющая '!$C$20)</f>
        <v>60.592463359999996</v>
      </c>
      <c r="D568" s="147">
        <f>ставка!D103+(ставка!D103*'составляющая '!$B$20*'составляющая '!$C$20)</f>
        <v>0</v>
      </c>
      <c r="E568" s="147">
        <f>ставка!E103+(ставка!E103*'составляющая '!$B$20*'составляющая '!$C$20)</f>
        <v>0</v>
      </c>
      <c r="F568" s="147">
        <f>ставка!F103+(ставка!F103*'составляющая '!$B$20*'составляющая '!$C$20)</f>
        <v>0</v>
      </c>
      <c r="G568" s="147">
        <f>ставка!G103+(ставка!G103*'составляющая '!$B$20*'составляющая '!$C$20)</f>
        <v>0</v>
      </c>
      <c r="H568" s="147">
        <f>ставка!H103+(ставка!H103*'составляющая '!$B$20*'составляющая '!$C$20)</f>
        <v>0</v>
      </c>
      <c r="I568" s="147">
        <f>ставка!I103+(ставка!I103*'составляющая '!$B$20*'составляющая '!$C$20)</f>
        <v>0</v>
      </c>
      <c r="J568" s="147">
        <f>ставка!J103+(ставка!J103*'составляющая '!$B$20*'составляющая '!$C$20)</f>
        <v>0</v>
      </c>
      <c r="K568" s="147">
        <f>ставка!K103+(ставка!K103*'составляющая '!$B$20*'составляющая '!$C$20)</f>
        <v>0</v>
      </c>
      <c r="L568" s="147">
        <f>ставка!L103+(ставка!L103*'составляющая '!$B$20*'составляющая '!$C$20)</f>
        <v>3.0984782399999999</v>
      </c>
      <c r="M568" s="147">
        <f>ставка!M103+(ставка!M103*'составляющая '!$B$20*'составляющая '!$C$20)</f>
        <v>10.56495011</v>
      </c>
      <c r="N568" s="147">
        <f>ставка!N103+(ставка!N103*'составляющая '!$B$20*'составляющая '!$C$20)</f>
        <v>3.5395810449999998</v>
      </c>
      <c r="O568" s="147">
        <f>ставка!O103+(ставка!O103*'составляющая '!$B$20*'составляющая '!$C$20)</f>
        <v>2.60358241</v>
      </c>
      <c r="P568" s="147">
        <f>ставка!P103+(ставка!P103*'составляющая '!$B$20*'составляющая '!$C$20)</f>
        <v>0.65627490499999996</v>
      </c>
      <c r="Q568" s="147">
        <f>ставка!Q103+(ставка!Q103*'составляющая '!$B$20*'составляющая '!$C$20)</f>
        <v>8.6068840000000008E-2</v>
      </c>
      <c r="R568" s="147">
        <f>ставка!R103+(ставка!R103*'составляющая '!$B$20*'составляющая '!$C$20)</f>
        <v>2.9155819549999999</v>
      </c>
      <c r="S568" s="147">
        <f>ставка!S103+(ставка!S103*'составляющая '!$B$20*'составляющая '!$C$20)</f>
        <v>0</v>
      </c>
      <c r="T568" s="147">
        <f>ставка!T103+(ставка!T103*'составляющая '!$B$20*'составляющая '!$C$20)</f>
        <v>0</v>
      </c>
      <c r="U568" s="147">
        <f>ставка!U103+(ставка!U103*'составляющая '!$B$20*'составляющая '!$C$20)</f>
        <v>0</v>
      </c>
      <c r="V568" s="147">
        <f>ставка!V103+(ставка!V103*'составляющая '!$B$20*'составляющая '!$C$20)</f>
        <v>0.21517210000000001</v>
      </c>
      <c r="W568" s="147">
        <f>ставка!W103+(ставка!W103*'составляющая '!$B$20*'составляющая '!$C$20)</f>
        <v>81.076847279999996</v>
      </c>
      <c r="X568" s="147">
        <f>ставка!X103+(ставка!X103*'составляющая '!$B$20*'составляющая '!$C$20)</f>
        <v>367.48167098499999</v>
      </c>
      <c r="Y568" s="147">
        <f>ставка!Y103+(ставка!Y103*'составляющая '!$B$20*'составляющая '!$C$20)</f>
        <v>230.75056003999998</v>
      </c>
    </row>
    <row r="569" spans="1:25" s="104" customFormat="1" ht="16.5" customHeight="1" collapsed="1" x14ac:dyDescent="0.25">
      <c r="A569" s="227">
        <v>30</v>
      </c>
      <c r="B569" s="147">
        <f>ставка!B104+(ставка!B104*'составляющая '!$B$20*'составляющая '!$C$20)</f>
        <v>0</v>
      </c>
      <c r="C569" s="147">
        <f>ставка!C104+(ставка!C104*'составляющая '!$B$20*'составляющая '!$C$20)</f>
        <v>0</v>
      </c>
      <c r="D569" s="147">
        <f>ставка!D104+(ставка!D104*'составляющая '!$B$20*'составляющая '!$C$20)</f>
        <v>0</v>
      </c>
      <c r="E569" s="147">
        <f>ставка!E104+(ставка!E104*'составляющая '!$B$20*'составляющая '!$C$20)</f>
        <v>0</v>
      </c>
      <c r="F569" s="147">
        <f>ставка!F104+(ставка!F104*'составляющая '!$B$20*'составляющая '!$C$20)</f>
        <v>0</v>
      </c>
      <c r="G569" s="147">
        <f>ставка!G104+(ставка!G104*'составляющая '!$B$20*'составляющая '!$C$20)</f>
        <v>0</v>
      </c>
      <c r="H569" s="147">
        <f>ставка!H104+(ставка!H104*'составляющая '!$B$20*'составляющая '!$C$20)</f>
        <v>0</v>
      </c>
      <c r="I569" s="147">
        <f>ставка!I104+(ставка!I104*'составляющая '!$B$20*'составляющая '!$C$20)</f>
        <v>0</v>
      </c>
      <c r="J569" s="147">
        <f>ставка!J104+(ставка!J104*'составляющая '!$B$20*'составляющая '!$C$20)</f>
        <v>5.4546127350000004</v>
      </c>
      <c r="K569" s="147">
        <f>ставка!K104+(ставка!K104*'составляющая '!$B$20*'составляющая '!$C$20)</f>
        <v>0</v>
      </c>
      <c r="L569" s="147">
        <f>ставка!L104+(ставка!L104*'составляющая '!$B$20*'составляющая '!$C$20)</f>
        <v>0</v>
      </c>
      <c r="M569" s="147">
        <f>ставка!M104+(ставка!M104*'составляющая '!$B$20*'составляющая '!$C$20)</f>
        <v>0</v>
      </c>
      <c r="N569" s="147">
        <f>ставка!N104+(ставка!N104*'составляющая '!$B$20*'составляющая '!$C$20)</f>
        <v>0</v>
      </c>
      <c r="O569" s="147">
        <f>ставка!O104+(ставка!O104*'составляющая '!$B$20*'составляющая '!$C$20)</f>
        <v>0</v>
      </c>
      <c r="P569" s="147">
        <f>ставка!P104+(ставка!P104*'составляющая '!$B$20*'составляющая '!$C$20)</f>
        <v>0</v>
      </c>
      <c r="Q569" s="147">
        <f>ставка!Q104+(ставка!Q104*'составляющая '!$B$20*'составляющая '!$C$20)</f>
        <v>0</v>
      </c>
      <c r="R569" s="147">
        <f>ставка!R104+(ставка!R104*'составляющая '!$B$20*'составляющая '!$C$20)</f>
        <v>0</v>
      </c>
      <c r="S569" s="147">
        <f>ставка!S104+(ставка!S104*'составляющая '!$B$20*'составляющая '!$C$20)</f>
        <v>0</v>
      </c>
      <c r="T569" s="147">
        <f>ставка!T104+(ставка!T104*'составляющая '!$B$20*'составляющая '!$C$20)</f>
        <v>0</v>
      </c>
      <c r="U569" s="147">
        <f>ставка!U104+(ставка!U104*'составляющая '!$B$20*'составляющая '!$C$20)</f>
        <v>0</v>
      </c>
      <c r="V569" s="147">
        <f>ставка!V104+(ставка!V104*'составляющая '!$B$20*'составляющая '!$C$20)</f>
        <v>0</v>
      </c>
      <c r="W569" s="147">
        <f>ставка!W104+(ставка!W104*'составляющая '!$B$20*'составляющая '!$C$20)</f>
        <v>0</v>
      </c>
      <c r="X569" s="147">
        <f>ставка!X104+(ставка!X104*'составляющая '!$B$20*'составляющая '!$C$20)</f>
        <v>120.81913415</v>
      </c>
      <c r="Y569" s="147">
        <f>ставка!Y104+(ставка!Y104*'составляющая '!$B$20*'составляющая '!$C$20)</f>
        <v>191.56772063</v>
      </c>
    </row>
    <row r="570" spans="1:25" s="104" customFormat="1" ht="15.75" x14ac:dyDescent="0.25">
      <c r="A570" s="74"/>
    </row>
    <row r="571" spans="1:25" s="104" customFormat="1" ht="27" customHeight="1" x14ac:dyDescent="0.25">
      <c r="A571" s="264" t="s">
        <v>64</v>
      </c>
      <c r="B571" s="264"/>
      <c r="C571" s="264"/>
      <c r="D571" s="264"/>
      <c r="E571" s="264"/>
      <c r="F571" s="264"/>
      <c r="G571" s="264"/>
      <c r="H571" s="264"/>
      <c r="I571" s="264"/>
      <c r="J571" s="264"/>
    </row>
    <row r="572" spans="1:25" s="104" customFormat="1" ht="49.5" customHeight="1" x14ac:dyDescent="0.25">
      <c r="A572" s="265" t="s">
        <v>65</v>
      </c>
      <c r="B572" s="265"/>
      <c r="C572" s="265"/>
      <c r="D572" s="265"/>
      <c r="E572" s="265"/>
      <c r="F572" s="265"/>
      <c r="G572" s="290">
        <f>-АТС!B45+(-АТС!B45*'составляющая '!B20*'составляющая '!C20)</f>
        <v>7.455713265</v>
      </c>
      <c r="H572" s="291"/>
      <c r="I572" s="291"/>
      <c r="J572" s="292"/>
    </row>
    <row r="573" spans="1:25" s="104" customFormat="1" ht="60.6" customHeight="1" x14ac:dyDescent="0.25">
      <c r="A573" s="265" t="s">
        <v>66</v>
      </c>
      <c r="B573" s="265"/>
      <c r="C573" s="265"/>
      <c r="D573" s="265"/>
      <c r="E573" s="265"/>
      <c r="F573" s="265"/>
      <c r="G573" s="290">
        <f>АТС!B46+(АТС!B46*'составляющая '!B20*'составляющая '!C20)</f>
        <v>320.81084249499997</v>
      </c>
      <c r="H573" s="291"/>
      <c r="I573" s="291"/>
      <c r="J573" s="292"/>
    </row>
    <row r="574" spans="1:25" s="104" customFormat="1" ht="15.75" x14ac:dyDescent="0.25">
      <c r="A574" s="74"/>
    </row>
    <row r="575" spans="1:25" s="104" customFormat="1" ht="15.75" x14ac:dyDescent="0.25">
      <c r="A575" s="74" t="s">
        <v>85</v>
      </c>
      <c r="O575" s="285">
        <f>O217</f>
        <v>325340.83</v>
      </c>
      <c r="P575" s="285"/>
    </row>
    <row r="576" spans="1:25" s="104" customFormat="1" ht="15.75" x14ac:dyDescent="0.25">
      <c r="A576" s="108"/>
    </row>
    <row r="577" spans="1:25" s="139" customFormat="1" ht="18.75" x14ac:dyDescent="0.3">
      <c r="A577" s="138" t="s">
        <v>67</v>
      </c>
    </row>
    <row r="578" spans="1:25" s="104" customFormat="1" ht="15.75" x14ac:dyDescent="0.25">
      <c r="A578" s="75" t="s">
        <v>79</v>
      </c>
    </row>
    <row r="579" spans="1:25" s="104" customFormat="1" ht="15.75" x14ac:dyDescent="0.25">
      <c r="A579" s="108" t="s">
        <v>78</v>
      </c>
    </row>
    <row r="580" spans="1:25" s="104" customFormat="1" ht="15.75" x14ac:dyDescent="0.25">
      <c r="A580" s="74" t="s">
        <v>31</v>
      </c>
    </row>
    <row r="581" spans="1:25" s="104" customFormat="1" ht="15.75" x14ac:dyDescent="0.25">
      <c r="A581" s="74"/>
    </row>
    <row r="582" spans="1:25" s="104" customFormat="1" ht="15.75" x14ac:dyDescent="0.25">
      <c r="A582" s="261" t="s">
        <v>32</v>
      </c>
      <c r="B582" s="261" t="s">
        <v>178</v>
      </c>
      <c r="C582" s="261"/>
      <c r="D582" s="261"/>
      <c r="E582" s="261"/>
      <c r="F582" s="261"/>
      <c r="G582" s="261"/>
      <c r="H582" s="261"/>
      <c r="I582" s="261"/>
      <c r="J582" s="261"/>
      <c r="K582" s="261"/>
      <c r="L582" s="261"/>
      <c r="M582" s="261"/>
      <c r="N582" s="261"/>
      <c r="O582" s="261"/>
      <c r="P582" s="261"/>
      <c r="Q582" s="261"/>
      <c r="R582" s="261"/>
      <c r="S582" s="261"/>
      <c r="T582" s="261"/>
      <c r="U582" s="261"/>
      <c r="V582" s="261"/>
      <c r="W582" s="261"/>
      <c r="X582" s="261"/>
      <c r="Y582" s="261"/>
    </row>
    <row r="583" spans="1:25" s="119" customFormat="1" ht="12.75" x14ac:dyDescent="0.2">
      <c r="A583" s="261"/>
      <c r="B583" s="118" t="s">
        <v>33</v>
      </c>
      <c r="C583" s="118" t="s">
        <v>34</v>
      </c>
      <c r="D583" s="118" t="s">
        <v>35</v>
      </c>
      <c r="E583" s="118" t="s">
        <v>36</v>
      </c>
      <c r="F583" s="118" t="s">
        <v>37</v>
      </c>
      <c r="G583" s="118" t="s">
        <v>38</v>
      </c>
      <c r="H583" s="118" t="s">
        <v>39</v>
      </c>
      <c r="I583" s="118" t="s">
        <v>40</v>
      </c>
      <c r="J583" s="118" t="s">
        <v>41</v>
      </c>
      <c r="K583" s="118" t="s">
        <v>42</v>
      </c>
      <c r="L583" s="118" t="s">
        <v>43</v>
      </c>
      <c r="M583" s="118" t="s">
        <v>44</v>
      </c>
      <c r="N583" s="118" t="s">
        <v>45</v>
      </c>
      <c r="O583" s="118" t="s">
        <v>46</v>
      </c>
      <c r="P583" s="118" t="s">
        <v>47</v>
      </c>
      <c r="Q583" s="118" t="s">
        <v>48</v>
      </c>
      <c r="R583" s="118" t="s">
        <v>49</v>
      </c>
      <c r="S583" s="118" t="s">
        <v>50</v>
      </c>
      <c r="T583" s="118" t="s">
        <v>51</v>
      </c>
      <c r="U583" s="118" t="s">
        <v>52</v>
      </c>
      <c r="V583" s="118" t="s">
        <v>53</v>
      </c>
      <c r="W583" s="118" t="s">
        <v>54</v>
      </c>
      <c r="X583" s="118" t="s">
        <v>55</v>
      </c>
      <c r="Y583" s="118" t="s">
        <v>56</v>
      </c>
    </row>
    <row r="584" spans="1:25" s="104" customFormat="1" ht="15.75" x14ac:dyDescent="0.25">
      <c r="A584" s="227">
        <v>1</v>
      </c>
      <c r="B584" s="145">
        <f>((ставка!B5/1000*'составляющая '!$B$63*'составляющая '!$C$63)+'составляющая '!$D$63+'составляющая '!$E$63)*1000+ставка!B5</f>
        <v>1912.400976505</v>
      </c>
      <c r="C584" s="145">
        <f>((ставка!C5/1000*'составляющая '!$B$63*'составляющая '!$C$63)+'составляющая '!$D$63+'составляющая '!$E$63)*1000+ставка!C5</f>
        <v>1814.1318784350001</v>
      </c>
      <c r="D584" s="145">
        <f>((ставка!D5/1000*'составляющая '!$B$63*'составляющая '!$C$63)+'составляющая '!$D$63+'составляющая '!$E$63)*1000+ставка!D5</f>
        <v>1741.5435705</v>
      </c>
      <c r="E584" s="145">
        <f>((ставка!E5/1000*'составляющая '!$B$63*'составляющая '!$C$63)+'составляющая '!$D$63+'составляющая '!$E$63)*1000+ставка!E5</f>
        <v>1715.9918836249999</v>
      </c>
      <c r="F584" s="145">
        <f>((ставка!F5/1000*'составляющая '!$B$63*'составляющая '!$C$63)+'составляющая '!$D$63+'составляющая '!$E$63)*1000+ставка!F5</f>
        <v>1714.77616126</v>
      </c>
      <c r="G584" s="145">
        <f>((ставка!G5/1000*'составляющая '!$B$63*'составляющая '!$C$63)+'составляющая '!$D$63+'составляющая '!$E$63)*1000+ставка!G5</f>
        <v>1712.4200267649999</v>
      </c>
      <c r="H584" s="145">
        <f>((ставка!H5/1000*'составляющая '!$B$63*'составляющая '!$C$63)+'составляющая '!$D$63+'составляющая '!$E$63)*1000+ставка!H5</f>
        <v>1683.113586745</v>
      </c>
      <c r="I584" s="145">
        <f>((ставка!I5/1000*'составляющая '!$B$63*'составляющая '!$C$63)+'составляющая '!$D$63+'составляющая '!$E$63)*1000+ставка!I5</f>
        <v>1669.4824342100001</v>
      </c>
      <c r="J584" s="145">
        <f>((ставка!J5/1000*'составляющая '!$B$63*'составляющая '!$C$63)+'составляющая '!$D$63+'составляющая '!$E$63)*1000+ставка!J5</f>
        <v>1825.600551365</v>
      </c>
      <c r="K584" s="145">
        <f>((ставка!K5/1000*'составляющая '!$B$63*'составляющая '!$C$63)+'составляющая '!$D$63+'составляющая '!$E$63)*1000+ставка!K5</f>
        <v>2035.1459009499999</v>
      </c>
      <c r="L584" s="145">
        <f>((ставка!L5/1000*'составляющая '!$B$63*'составляющая '!$C$63)+'составляющая '!$D$63+'составляющая '!$E$63)*1000+ставка!L5</f>
        <v>2151.0160768000001</v>
      </c>
      <c r="M584" s="145">
        <f>((ставка!M5/1000*'составляющая '!$B$63*'составляющая '!$C$63)+'составляющая '!$D$63+'составляющая '!$E$63)*1000+ставка!M5</f>
        <v>2173.4477682249999</v>
      </c>
      <c r="N584" s="145">
        <f>((ставка!N5/1000*'составляющая '!$B$63*'составляющая '!$C$63)+'составляющая '!$D$63+'составляющая '!$E$63)*1000+ставка!N5</f>
        <v>2151.5540070500001</v>
      </c>
      <c r="O584" s="145">
        <f>((ставка!O5/1000*'составляющая '!$B$63*'составляющая '!$C$63)+'составляющая '!$D$63+'составляющая '!$E$63)*1000+ставка!O5</f>
        <v>2164.6364707299999</v>
      </c>
      <c r="P584" s="145">
        <f>((ставка!P5/1000*'составляющая '!$B$63*'составляющая '!$C$63)+'составляющая '!$D$63+'составляющая '!$E$63)*1000+ставка!P5</f>
        <v>2161.9790952949998</v>
      </c>
      <c r="Q584" s="145">
        <f>((ставка!Q5/1000*'составляющая '!$B$63*'составляющая '!$C$63)+'составляющая '!$D$63+'составляющая '!$E$63)*1000+ставка!Q5</f>
        <v>2152.7482122050001</v>
      </c>
      <c r="R584" s="145">
        <f>((ставка!R5/1000*'составляющая '!$B$63*'составляющая '!$C$63)+'составляющая '!$D$63+'составляющая '!$E$63)*1000+ставка!R5</f>
        <v>2151.5002140249999</v>
      </c>
      <c r="S584" s="145">
        <f>((ставка!S5/1000*'составляющая '!$B$63*'составляющая '!$C$63)+'составляющая '!$D$63+'составляющая '!$E$63)*1000+ставка!S5</f>
        <v>2150.7901460950002</v>
      </c>
      <c r="T584" s="145">
        <f>((ставка!T5/1000*'составляющая '!$B$63*'составляющая '!$C$63)+'составляющая '!$D$63+'составляющая '!$E$63)*1000+ставка!T5</f>
        <v>2154.0715206200002</v>
      </c>
      <c r="U584" s="145">
        <f>((ставка!U5/1000*'составляющая '!$B$63*'составляющая '!$C$63)+'составляющая '!$D$63+'составляющая '!$E$63)*1000+ставка!U5</f>
        <v>2168.74625784</v>
      </c>
      <c r="V584" s="145">
        <f>((ставка!V5/1000*'составляющая '!$B$63*'составляющая '!$C$63)+'составляющая '!$D$63+'составляющая '!$E$63)*1000+ставка!V5</f>
        <v>2203.7332412999999</v>
      </c>
      <c r="W584" s="145">
        <f>((ставка!W5/1000*'составляющая '!$B$63*'составляющая '!$C$63)+'составляющая '!$D$63+'составляющая '!$E$63)*1000+ставка!W5</f>
        <v>2250.9204828299999</v>
      </c>
      <c r="X584" s="145">
        <f>((ставка!X5/1000*'составляющая '!$B$63*'составляющая '!$C$63)+'составляющая '!$D$63+'составляющая '!$E$63)*1000+ставка!X5</f>
        <v>2199.7633160549999</v>
      </c>
      <c r="Y584" s="145">
        <f>((ставка!Y5/1000*'составляющая '!$B$63*'составляющая '!$C$63)+'составляющая '!$D$63+'составляющая '!$E$63)*1000+ставка!Y5</f>
        <v>2030.0463221800001</v>
      </c>
    </row>
    <row r="585" spans="1:25" s="104" customFormat="1" ht="15.75" hidden="1" outlineLevel="1" x14ac:dyDescent="0.25">
      <c r="A585" s="227">
        <v>2</v>
      </c>
      <c r="B585" s="145">
        <f>((ставка!B6/1000*'составляющая '!$B$63*'составляющая '!$C$63)+'составляющая '!$D$63+'составляющая '!$E$63)*1000+ставка!B6</f>
        <v>1850.205481</v>
      </c>
      <c r="C585" s="145">
        <f>((ставка!C6/1000*'составляющая '!$B$63*'составляющая '!$C$63)+'составляющая '!$D$63+'составляющая '!$E$63)*1000+ставка!C6</f>
        <v>1732.0975153100001</v>
      </c>
      <c r="D585" s="145">
        <f>((ставка!D6/1000*'составляющая '!$B$63*'составляющая '!$C$63)+'составляющая '!$D$63+'составляющая '!$E$63)*1000+ставка!D6</f>
        <v>1663.1994088899999</v>
      </c>
      <c r="E585" s="145">
        <f>((ставка!E6/1000*'составляющая '!$B$63*'составляющая '!$C$63)+'составляющая '!$D$63+'составляющая '!$E$63)*1000+ставка!E6</f>
        <v>1586.8671064149999</v>
      </c>
      <c r="F585" s="145">
        <f>((ставка!F6/1000*'составляющая '!$B$63*'составляющая '!$C$63)+'составляющая '!$D$63+'составляющая '!$E$63)*1000+ставка!F6</f>
        <v>1622.94070898</v>
      </c>
      <c r="G585" s="145">
        <f>((ставка!G6/1000*'составляющая '!$B$63*'составляющая '!$C$63)+'составляющая '!$D$63+'составляющая '!$E$63)*1000+ставка!G6</f>
        <v>1663.425339595</v>
      </c>
      <c r="H585" s="145">
        <f>((ставка!H6/1000*'составляющая '!$B$63*'составляющая '!$C$63)+'составляющая '!$D$63+'составляющая '!$E$63)*1000+ставка!H6</f>
        <v>1751.16176337</v>
      </c>
      <c r="I585" s="145">
        <f>((ставка!I6/1000*'составляющая '!$B$63*'составляющая '!$C$63)+'составляющая '!$D$63+'составляющая '!$E$63)*1000+ставка!I6</f>
        <v>1839.393082975</v>
      </c>
      <c r="J585" s="145">
        <f>((ставка!J6/1000*'составляющая '!$B$63*'составляющая '!$C$63)+'составляющая '!$D$63+'составляющая '!$E$63)*1000+ставка!J6</f>
        <v>2145.1526370749998</v>
      </c>
      <c r="K585" s="145">
        <f>((ставка!K6/1000*'составляющая '!$B$63*'составляющая '!$C$63)+'составляющая '!$D$63+'составляющая '!$E$63)*1000+ставка!K6</f>
        <v>2250.5762074700001</v>
      </c>
      <c r="L585" s="145">
        <f>((ставка!L6/1000*'составляющая '!$B$63*'составляющая '!$C$63)+'составляющая '!$D$63+'составляющая '!$E$63)*1000+ставка!L6</f>
        <v>2267.7469410499998</v>
      </c>
      <c r="M585" s="145">
        <f>((ставка!M6/1000*'составляющая '!$B$63*'составляющая '!$C$63)+'составляющая '!$D$63+'составляющая '!$E$63)*1000+ставка!M6</f>
        <v>2271.0821086000001</v>
      </c>
      <c r="N585" s="145">
        <f>((ставка!N6/1000*'составляющая '!$B$63*'составляющая '!$C$63)+'составляющая '!$D$63+'составляющая '!$E$63)*1000+ставка!N6</f>
        <v>2243.3033904900003</v>
      </c>
      <c r="O585" s="145">
        <f>((ставка!O6/1000*'составляющая '!$B$63*'составляющая '!$C$63)+'составляющая '!$D$63+'составляющая '!$E$63)*1000+ставка!O6</f>
        <v>2261.4208813099999</v>
      </c>
      <c r="P585" s="145">
        <f>((ставка!P6/1000*'составляющая '!$B$63*'составляющая '!$C$63)+'составляющая '!$D$63+'составляющая '!$E$63)*1000+ставка!P6</f>
        <v>2277.1284446099999</v>
      </c>
      <c r="Q585" s="145">
        <f>((ставка!Q6/1000*'составляющая '!$B$63*'составляющая '!$C$63)+'составляющая '!$D$63+'составляющая '!$E$63)*1000+ставка!Q6</f>
        <v>2279.2263725849998</v>
      </c>
      <c r="R585" s="145">
        <f>((ставка!R6/1000*'составляющая '!$B$63*'составляющая '!$C$63)+'составляющая '!$D$63+'составляющая '!$E$63)*1000+ставка!R6</f>
        <v>2274.0622421850003</v>
      </c>
      <c r="S585" s="145">
        <f>((ставка!S6/1000*'составляющая '!$B$63*'составляющая '!$C$63)+'составляющая '!$D$63+'составляющая '!$E$63)*1000+ставка!S6</f>
        <v>2235.75084978</v>
      </c>
      <c r="T585" s="145">
        <f>((ставка!T6/1000*'составляющая '!$B$63*'составляющая '!$C$63)+'составляющая '!$D$63+'составляющая '!$E$63)*1000+ставка!T6</f>
        <v>2207.444960025</v>
      </c>
      <c r="U585" s="145">
        <f>((ставка!U6/1000*'составляющая '!$B$63*'составляющая '!$C$63)+'составляющая '!$D$63+'составляющая '!$E$63)*1000+ставка!U6</f>
        <v>2201.8397268199997</v>
      </c>
      <c r="V585" s="145">
        <f>((ставка!V6/1000*'составляющая '!$B$63*'составляющая '!$C$63)+'составляющая '!$D$63+'составляющая '!$E$63)*1000+ставка!V6</f>
        <v>2257.7737142149999</v>
      </c>
      <c r="W585" s="145">
        <f>((ставка!W6/1000*'составляющая '!$B$63*'составляющая '!$C$63)+'составляющая '!$D$63+'составляющая '!$E$63)*1000+ставка!W6</f>
        <v>2348.0599273749999</v>
      </c>
      <c r="X585" s="145">
        <f>((ставка!X6/1000*'составляющая '!$B$63*'составляющая '!$C$63)+'составляющая '!$D$63+'составляющая '!$E$63)*1000+ставка!X6</f>
        <v>2199.1823513849999</v>
      </c>
      <c r="Y585" s="145">
        <f>((ставка!Y6/1000*'составляющая '!$B$63*'составляющая '!$C$63)+'составляющая '!$D$63+'составляющая '!$E$63)*1000+ставка!Y6</f>
        <v>1938.6519727049999</v>
      </c>
    </row>
    <row r="586" spans="1:25" s="104" customFormat="1" ht="15.75" hidden="1" outlineLevel="1" x14ac:dyDescent="0.25">
      <c r="A586" s="227">
        <v>3</v>
      </c>
      <c r="B586" s="145">
        <f>((ставка!B7/1000*'составляющая '!$B$63*'составляющая '!$C$63)+'составляющая '!$D$63+'составляющая '!$E$63)*1000+ставка!B7</f>
        <v>1736.4655089399998</v>
      </c>
      <c r="C586" s="145">
        <f>((ставка!C7/1000*'составляющая '!$B$63*'составляющая '!$C$63)+'составляющая '!$D$63+'составляющая '!$E$63)*1000+ставка!C7</f>
        <v>1517.4848627699998</v>
      </c>
      <c r="D586" s="145">
        <f>((ставка!D7/1000*'составляющая '!$B$63*'составляющая '!$C$63)+'составляющая '!$D$63+'составляющая '!$E$63)*1000+ставка!D7</f>
        <v>1481.604915095</v>
      </c>
      <c r="E586" s="145">
        <f>((ставка!E7/1000*'составляющая '!$B$63*'составляющая '!$C$63)+'составляющая '!$D$63+'составляющая '!$E$63)*1000+ставка!E7</f>
        <v>1464.0145959199999</v>
      </c>
      <c r="F586" s="145">
        <f>((ставка!F7/1000*'составляющая '!$B$63*'составляющая '!$C$63)+'составляющая '!$D$63+'составляющая '!$E$63)*1000+ставка!F7</f>
        <v>1478.2589889400001</v>
      </c>
      <c r="G586" s="145">
        <f>((ставка!G7/1000*'составляющая '!$B$63*'составляющая '!$C$63)+'составляющая '!$D$63+'составляющая '!$E$63)*1000+ставка!G7</f>
        <v>1498.0225463249999</v>
      </c>
      <c r="H586" s="145">
        <f>((ставка!H7/1000*'составляющая '!$B$63*'составляющая '!$C$63)+'составляющая '!$D$63+'составляющая '!$E$63)*1000+ставка!H7</f>
        <v>1700.0906654350001</v>
      </c>
      <c r="I586" s="145">
        <f>((ставка!I7/1000*'составляющая '!$B$63*'составляющая '!$C$63)+'составляющая '!$D$63+'составляющая '!$E$63)*1000+ставка!I7</f>
        <v>1820.5117312</v>
      </c>
      <c r="J586" s="145">
        <f>((ставка!J7/1000*'составляющая '!$B$63*'составляющая '!$C$63)+'составляющая '!$D$63+'составляющая '!$E$63)*1000+ставка!J7</f>
        <v>2133.47955065</v>
      </c>
      <c r="K586" s="145">
        <f>((ставка!K7/1000*'составляющая '!$B$63*'составляющая '!$C$63)+'составляющая '!$D$63+'составляющая '!$E$63)*1000+ставка!K7</f>
        <v>2247.5315222549998</v>
      </c>
      <c r="L586" s="145">
        <f>((ставка!L7/1000*'составляющая '!$B$63*'составляющая '!$C$63)+'составляющая '!$D$63+'составляющая '!$E$63)*1000+ставка!L7</f>
        <v>2265.0142553799997</v>
      </c>
      <c r="M586" s="145">
        <f>((ставка!M7/1000*'составляющая '!$B$63*'составляющая '!$C$63)+'составляющая '!$D$63+'составляющая '!$E$63)*1000+ставка!M7</f>
        <v>2255.1055801749999</v>
      </c>
      <c r="N586" s="145">
        <f>((ставка!N7/1000*'составляющая '!$B$63*'составляющая '!$C$63)+'составляющая '!$D$63+'составляющая '!$E$63)*1000+ставка!N7</f>
        <v>2235.3312641849998</v>
      </c>
      <c r="O586" s="145">
        <f>((ставка!O7/1000*'составляющая '!$B$63*'составляющая '!$C$63)+'составляющая '!$D$63+'составляющая '!$E$63)*1000+ставка!O7</f>
        <v>2279.3985102649999</v>
      </c>
      <c r="P586" s="145">
        <f>((ставка!P7/1000*'составляющая '!$B$63*'составляющая '!$C$63)+'составляющая '!$D$63+'составляющая '!$E$63)*1000+ставка!P7</f>
        <v>2287.4029123849996</v>
      </c>
      <c r="Q586" s="145">
        <f>((ставка!Q7/1000*'составляющая '!$B$63*'составляющая '!$C$63)+'составляющая '!$D$63+'составляющая '!$E$63)*1000+ставка!Q7</f>
        <v>2295.99903778</v>
      </c>
      <c r="R586" s="145">
        <f>((ставка!R7/1000*'составляющая '!$B$63*'составляющая '!$C$63)+'составляющая '!$D$63+'составляющая '!$E$63)*1000+ставка!R7</f>
        <v>2279.7965786499999</v>
      </c>
      <c r="S586" s="145">
        <f>((ставка!S7/1000*'составляющая '!$B$63*'составляющая '!$C$63)+'составляющая '!$D$63+'составляющая '!$E$63)*1000+ставка!S7</f>
        <v>2248.2846246049999</v>
      </c>
      <c r="T586" s="145">
        <f>((ставка!T7/1000*'составляющая '!$B$63*'составляющая '!$C$63)+'составляющая '!$D$63+'составляющая '!$E$63)*1000+ставка!T7</f>
        <v>2213.1255034649998</v>
      </c>
      <c r="U586" s="145">
        <f>((ставка!U7/1000*'составляющая '!$B$63*'составляющая '!$C$63)+'составляющая '!$D$63+'составляющая '!$E$63)*1000+ставка!U7</f>
        <v>2163.5606102299998</v>
      </c>
      <c r="V586" s="145">
        <f>((ставка!V7/1000*'составляющая '!$B$63*'составляющая '!$C$63)+'составляющая '!$D$63+'составляющая '!$E$63)*1000+ставка!V7</f>
        <v>2242.0231164950001</v>
      </c>
      <c r="W586" s="145">
        <f>((ставка!W7/1000*'составляющая '!$B$63*'составляющая '!$C$63)+'составляющая '!$D$63+'составляющая '!$E$63)*1000+ставка!W7</f>
        <v>2282.1419545399999</v>
      </c>
      <c r="X586" s="145">
        <f>((ставка!X7/1000*'составляющая '!$B$63*'составляющая '!$C$63)+'составляющая '!$D$63+'составляющая '!$E$63)*1000+ставка!X7</f>
        <v>2142.75346816</v>
      </c>
      <c r="Y586" s="145">
        <f>((ставка!Y7/1000*'составляющая '!$B$63*'составляющая '!$C$63)+'составляющая '!$D$63+'составляющая '!$E$63)*1000+ставка!Y7</f>
        <v>1869.7861421</v>
      </c>
    </row>
    <row r="587" spans="1:25" s="104" customFormat="1" ht="15.75" hidden="1" outlineLevel="1" x14ac:dyDescent="0.25">
      <c r="A587" s="227">
        <v>4</v>
      </c>
      <c r="B587" s="145">
        <f>((ставка!B8/1000*'составляющая '!$B$63*'составляющая '!$C$63)+'составляющая '!$D$63+'составляющая '!$E$63)*1000+ставка!B8</f>
        <v>1699.8539761249999</v>
      </c>
      <c r="C587" s="145">
        <f>((ставка!C8/1000*'составляющая '!$B$63*'составляющая '!$C$63)+'составляющая '!$D$63+'составляющая '!$E$63)*1000+ставка!C8</f>
        <v>1519.3998944599998</v>
      </c>
      <c r="D587" s="145">
        <f>((ставка!D8/1000*'составляющая '!$B$63*'составляющая '!$C$63)+'составляющая '!$D$63+'составляющая '!$E$63)*1000+ставка!D8</f>
        <v>1494.0203452649998</v>
      </c>
      <c r="E587" s="145">
        <f>((ставка!E8/1000*'составляющая '!$B$63*'составляющая '!$C$63)+'составляющая '!$D$63+'составляющая '!$E$63)*1000+ставка!E8</f>
        <v>1463.5627345100002</v>
      </c>
      <c r="F587" s="145">
        <f>((ставка!F8/1000*'составляющая '!$B$63*'составляющая '!$C$63)+'составляющая '!$D$63+'составляющая '!$E$63)*1000+ставка!F8</f>
        <v>1484.5742900749999</v>
      </c>
      <c r="G587" s="145">
        <f>((ставка!G8/1000*'составляющая '!$B$63*'составляющая '!$C$63)+'составляющая '!$D$63+'составляющая '!$E$63)*1000+ставка!G8</f>
        <v>1537.7755918</v>
      </c>
      <c r="H587" s="145">
        <f>((ставка!H8/1000*'составляющая '!$B$63*'составляющая '!$C$63)+'составляющая '!$D$63+'составляющая '!$E$63)*1000+ставка!H8</f>
        <v>1721.306634495</v>
      </c>
      <c r="I587" s="145">
        <f>((ставка!I8/1000*'составляющая '!$B$63*'составляющая '!$C$63)+'составляющая '!$D$63+'составляющая '!$E$63)*1000+ставка!I8</f>
        <v>1816.305116645</v>
      </c>
      <c r="J587" s="145">
        <f>((ставка!J8/1000*'составляющая '!$B$63*'составляющая '!$C$63)+'составляющая '!$D$63+'составляющая '!$E$63)*1000+ставка!J8</f>
        <v>2114.5013714300003</v>
      </c>
      <c r="K587" s="145">
        <f>((ставка!K8/1000*'составляющая '!$B$63*'составляющая '!$C$63)+'составляющая '!$D$63+'составляющая '!$E$63)*1000+ставка!K8</f>
        <v>2174.9324557149998</v>
      </c>
      <c r="L587" s="145">
        <f>((ставка!L8/1000*'составляющая '!$B$63*'составляющая '!$C$63)+'составляющая '!$D$63+'составляющая '!$E$63)*1000+ставка!L8</f>
        <v>2195.2231847450003</v>
      </c>
      <c r="M587" s="145">
        <f>((ставка!M8/1000*'составляющая '!$B$63*'составляющая '!$C$63)+'составляющая '!$D$63+'составляющая '!$E$63)*1000+ставка!M8</f>
        <v>2198.3754560099997</v>
      </c>
      <c r="N587" s="145">
        <f>((ставка!N8/1000*'составляющая '!$B$63*'составляющая '!$C$63)+'составляющая '!$D$63+'составляющая '!$E$63)*1000+ставка!N8</f>
        <v>2163.1087488200001</v>
      </c>
      <c r="O587" s="145">
        <f>((ставка!O8/1000*'составляющая '!$B$63*'составляющая '!$C$63)+'составляющая '!$D$63+'составляющая '!$E$63)*1000+ставка!O8</f>
        <v>2212.21102204</v>
      </c>
      <c r="P587" s="145">
        <f>((ставка!P8/1000*'составляющая '!$B$63*'составляющая '!$C$63)+'составляющая '!$D$63+'составляющая '!$E$63)*1000+ставка!P8</f>
        <v>2234.1047832149998</v>
      </c>
      <c r="Q587" s="145">
        <f>((ставка!Q8/1000*'составляющая '!$B$63*'составляющая '!$C$63)+'составляющая '!$D$63+'составляющая '!$E$63)*1000+ставка!Q8</f>
        <v>2242.4427020899998</v>
      </c>
      <c r="R587" s="145">
        <f>((ставка!R8/1000*'составляющая '!$B$63*'составляющая '!$C$63)+'составляющая '!$D$63+'составляющая '!$E$63)*1000+ставка!R8</f>
        <v>2225.7023127100001</v>
      </c>
      <c r="S587" s="145">
        <f>((ставка!S8/1000*'составляющая '!$B$63*'составляющая '!$C$63)+'составляющая '!$D$63+'составляющая '!$E$63)*1000+ставка!S8</f>
        <v>2160.9785450299996</v>
      </c>
      <c r="T587" s="145">
        <f>((ставка!T8/1000*'составляющая '!$B$63*'составляющая '!$C$63)+'составляющая '!$D$63+'составляющая '!$E$63)*1000+ставка!T8</f>
        <v>2134.953479535</v>
      </c>
      <c r="U587" s="145">
        <f>((ставка!U8/1000*'составляющая '!$B$63*'составляющая '!$C$63)+'составляющая '!$D$63+'составляющая '!$E$63)*1000+ставка!U8</f>
        <v>2131.0050714999998</v>
      </c>
      <c r="V587" s="145">
        <f>((ставка!V8/1000*'составляющая '!$B$63*'составляющая '!$C$63)+'составляющая '!$D$63+'составляющая '!$E$63)*1000+ставка!V8</f>
        <v>2232.1574757099997</v>
      </c>
      <c r="W587" s="145">
        <f>((ставка!W8/1000*'составляющая '!$B$63*'составляющая '!$C$63)+'составляющая '!$D$63+'составляющая '!$E$63)*1000+ставка!W8</f>
        <v>2253.9328922300001</v>
      </c>
      <c r="X587" s="145">
        <f>((ставка!X8/1000*'составляющая '!$B$63*'составляющая '!$C$63)+'составляющая '!$D$63+'составляющая '!$E$63)*1000+ставка!X8</f>
        <v>2126.61556066</v>
      </c>
      <c r="Y587" s="145">
        <f>((ставка!Y8/1000*'составляющая '!$B$63*'составляющая '!$C$63)+'составляющая '!$D$63+'составляющая '!$E$63)*1000+ставка!Y8</f>
        <v>1843.9009384700003</v>
      </c>
    </row>
    <row r="588" spans="1:25" s="104" customFormat="1" ht="15.75" hidden="1" outlineLevel="1" x14ac:dyDescent="0.25">
      <c r="A588" s="227">
        <v>5</v>
      </c>
      <c r="B588" s="145">
        <f>((ставка!B9/1000*'составляющая '!$B$63*'составляющая '!$C$63)+'составляющая '!$D$63+'составляющая '!$E$63)*1000+ставка!B9</f>
        <v>1733.0765483649998</v>
      </c>
      <c r="C588" s="145">
        <f>((ставка!C9/1000*'составляющая '!$B$63*'составляющая '!$C$63)+'составляющая '!$D$63+'составляющая '!$E$63)*1000+ставка!C9</f>
        <v>1631.1387659900001</v>
      </c>
      <c r="D588" s="145">
        <f>((ставка!D9/1000*'составляющая '!$B$63*'составляющая '!$C$63)+'составляющая '!$D$63+'составляющая '!$E$63)*1000+ставка!D9</f>
        <v>1625.3613951050002</v>
      </c>
      <c r="E588" s="145">
        <f>((ставка!E9/1000*'составляющая '!$B$63*'составляющая '!$C$63)+'составляющая '!$D$63+'составляющая '!$E$63)*1000+ставка!E9</f>
        <v>1609.6107973850001</v>
      </c>
      <c r="F588" s="145">
        <f>((ставка!F9/1000*'составляющая '!$B$63*'составляющая '!$C$63)+'составляющая '!$D$63+'составляющая '!$E$63)*1000+ставка!F9</f>
        <v>1616.0014087549998</v>
      </c>
      <c r="G588" s="145">
        <f>((ставка!G9/1000*'составляющая '!$B$63*'составляющая '!$C$63)+'составляющая '!$D$63+'составляющая '!$E$63)*1000+ставка!G9</f>
        <v>1648.944257265</v>
      </c>
      <c r="H588" s="145">
        <f>((ставка!H9/1000*'составляющая '!$B$63*'составляющая '!$C$63)+'составляющая '!$D$63+'составляющая '!$E$63)*1000+ставка!H9</f>
        <v>1723.2539419999998</v>
      </c>
      <c r="I588" s="145">
        <f>((ставка!I9/1000*'составляющая '!$B$63*'составляющая '!$C$63)+'составляющая '!$D$63+'составляющая '!$E$63)*1000+ставка!I9</f>
        <v>1819.016285105</v>
      </c>
      <c r="J588" s="145">
        <f>((ставка!J9/1000*'составляющая '!$B$63*'составляющая '!$C$63)+'составляющая '!$D$63+'составляющая '!$E$63)*1000+ставка!J9</f>
        <v>2126.7446639199998</v>
      </c>
      <c r="K588" s="145">
        <f>((ставка!K9/1000*'составляющая '!$B$63*'составляющая '!$C$63)+'составляющая '!$D$63+'составляющая '!$E$63)*1000+ставка!K9</f>
        <v>2230.5436849600001</v>
      </c>
      <c r="L588" s="145">
        <f>((ставка!L9/1000*'составляющая '!$B$63*'составляющая '!$C$63)+'составляющая '!$D$63+'составляющая '!$E$63)*1000+ставка!L9</f>
        <v>2242.0553923100001</v>
      </c>
      <c r="M588" s="145">
        <f>((ставка!M9/1000*'составляющая '!$B$63*'составляющая '!$C$63)+'составляющая '!$D$63+'составляющая '!$E$63)*1000+ставка!M9</f>
        <v>2213.3944685900001</v>
      </c>
      <c r="N588" s="145">
        <f>((ставка!N9/1000*'составляющая '!$B$63*'составляющая '!$C$63)+'составляющая '!$D$63+'составляющая '!$E$63)*1000+ставка!N9</f>
        <v>2202.9908975550002</v>
      </c>
      <c r="O588" s="145">
        <f>((ставка!O9/1000*'составляющая '!$B$63*'составляющая '!$C$63)+'составляющая '!$D$63+'составляющая '!$E$63)*1000+ставка!O9</f>
        <v>2245.9500073199997</v>
      </c>
      <c r="P588" s="145">
        <f>((ставка!P9/1000*'составляющая '!$B$63*'составляющая '!$C$63)+'составляющая '!$D$63+'составляющая '!$E$63)*1000+ставка!P9</f>
        <v>2248.273866</v>
      </c>
      <c r="Q588" s="145">
        <f>((ставка!Q9/1000*'составляющая '!$B$63*'составляющая '!$C$63)+'составляющая '!$D$63+'составляющая '!$E$63)*1000+ставка!Q9</f>
        <v>2247.2948329450001</v>
      </c>
      <c r="R588" s="145">
        <f>((ставка!R9/1000*'составляющая '!$B$63*'составляющая '!$C$63)+'составляющая '!$D$63+'составляющая '!$E$63)*1000+ставка!R9</f>
        <v>2246.57400641</v>
      </c>
      <c r="S588" s="145">
        <f>((ставка!S9/1000*'составляющая '!$B$63*'составляющая '!$C$63)+'составляющая '!$D$63+'составляющая '!$E$63)*1000+ставка!S9</f>
        <v>2191.3500869449999</v>
      </c>
      <c r="T588" s="145">
        <f>((ставка!T9/1000*'составляющая '!$B$63*'составляющая '!$C$63)+'составляющая '!$D$63+'составляющая '!$E$63)*1000+ставка!T9</f>
        <v>2134.81361767</v>
      </c>
      <c r="U588" s="145">
        <f>((ставка!U9/1000*'составляющая '!$B$63*'составляющая '!$C$63)+'составляющая '!$D$63+'составляющая '!$E$63)*1000+ставка!U9</f>
        <v>2133.0492064499999</v>
      </c>
      <c r="V588" s="145">
        <f>((ставка!V9/1000*'составляющая '!$B$63*'составляющая '!$C$63)+'составляющая '!$D$63+'составляющая '!$E$63)*1000+ставка!V9</f>
        <v>2269.4037662199999</v>
      </c>
      <c r="W588" s="145">
        <f>((ставка!W9/1000*'составляющая '!$B$63*'составляющая '!$C$63)+'составляющая '!$D$63+'составляющая '!$E$63)*1000+ставка!W9</f>
        <v>2270.5549369549999</v>
      </c>
      <c r="X588" s="145">
        <f>((ставка!X9/1000*'составляющая '!$B$63*'составляющая '!$C$63)+'составляющая '!$D$63+'составляющая '!$E$63)*1000+ставка!X9</f>
        <v>2127.5300420849999</v>
      </c>
      <c r="Y588" s="145">
        <f>((ставка!Y9/1000*'составляющая '!$B$63*'составляющая '!$C$63)+'составляющая '!$D$63+'составляющая '!$E$63)*1000+ставка!Y9</f>
        <v>1886.6341175299999</v>
      </c>
    </row>
    <row r="589" spans="1:25" s="104" customFormat="1" ht="15.75" hidden="1" outlineLevel="1" x14ac:dyDescent="0.25">
      <c r="A589" s="227">
        <v>6</v>
      </c>
      <c r="B589" s="145">
        <f>((ставка!B10/1000*'составляющая '!$B$63*'составляющая '!$C$63)+'составляющая '!$D$63+'составляющая '!$E$63)*1000+ставка!B10</f>
        <v>1747.2886655699999</v>
      </c>
      <c r="C589" s="145">
        <f>((ставка!C10/1000*'составляющая '!$B$63*'составляющая '!$C$63)+'составляющая '!$D$63+'составляющая '!$E$63)*1000+ставка!C10</f>
        <v>1711.365683475</v>
      </c>
      <c r="D589" s="145">
        <f>((ставка!D10/1000*'составляющая '!$B$63*'составляющая '!$C$63)+'составляющая '!$D$63+'составляющая '!$E$63)*1000+ставка!D10</f>
        <v>1680.58531457</v>
      </c>
      <c r="E589" s="145">
        <f>((ставка!E10/1000*'составляющая '!$B$63*'составляющая '!$C$63)+'составляющая '!$D$63+'составляющая '!$E$63)*1000+ставка!E10</f>
        <v>1597.2599188449999</v>
      </c>
      <c r="F589" s="145">
        <f>((ставка!F10/1000*'составляющая '!$B$63*'составляющая '!$C$63)+'составляющая '!$D$63+'составляющая '!$E$63)*1000+ставка!F10</f>
        <v>1673.3232561949999</v>
      </c>
      <c r="G589" s="145">
        <f>((ставка!G10/1000*'составляющая '!$B$63*'составляющая '!$C$63)+'составляющая '!$D$63+'составляющая '!$E$63)*1000+ставка!G10</f>
        <v>1711.5916141799999</v>
      </c>
      <c r="H589" s="145">
        <f>((ставка!H10/1000*'составляющая '!$B$63*'составляющая '!$C$63)+'составляющая '!$D$63+'составляющая '!$E$63)*1000+ставка!H10</f>
        <v>1765.94408664</v>
      </c>
      <c r="I589" s="145">
        <f>((ставка!I10/1000*'составляющая '!$B$63*'составляющая '!$C$63)+'составляющая '!$D$63+'составляющая '!$E$63)*1000+ставка!I10</f>
        <v>1940.44865974</v>
      </c>
      <c r="J589" s="145">
        <f>((ставка!J10/1000*'составляющая '!$B$63*'составляющая '!$C$63)+'составляющая '!$D$63+'составляющая '!$E$63)*1000+ставка!J10</f>
        <v>2145.6260156949998</v>
      </c>
      <c r="K589" s="145">
        <f>((ставка!K10/1000*'составляющая '!$B$63*'составляющая '!$C$63)+'составляющая '!$D$63+'составляющая '!$E$63)*1000+ставка!K10</f>
        <v>2247.5637980699998</v>
      </c>
      <c r="L589" s="145">
        <f>((ставка!L10/1000*'составляющая '!$B$63*'составляющая '!$C$63)+'составляющая '!$D$63+'составляющая '!$E$63)*1000+ставка!L10</f>
        <v>2265.0895656150001</v>
      </c>
      <c r="M589" s="145">
        <f>((ставка!M10/1000*'составляющая '!$B$63*'составляющая '!$C$63)+'составляющая '!$D$63+'составляющая '!$E$63)*1000+ставка!M10</f>
        <v>2253.6424098950001</v>
      </c>
      <c r="N589" s="145">
        <f>((ставка!N10/1000*'составляющая '!$B$63*'составляющая '!$C$63)+'составляющая '!$D$63+'составляющая '!$E$63)*1000+ставка!N10</f>
        <v>2252.9108247549998</v>
      </c>
      <c r="O589" s="145">
        <f>((ставка!O10/1000*'составляющая '!$B$63*'составляющая '!$C$63)+'составляющая '!$D$63+'составляющая '!$E$63)*1000+ставка!O10</f>
        <v>2265.8857023849996</v>
      </c>
      <c r="P589" s="145">
        <f>((ставка!P10/1000*'составляющая '!$B$63*'составляющая '!$C$63)+'составляющая '!$D$63+'составляющая '!$E$63)*1000+ставка!P10</f>
        <v>2267.262803825</v>
      </c>
      <c r="Q589" s="145">
        <f>((ставка!Q10/1000*'составляющая '!$B$63*'составляющая '!$C$63)+'составляющая '!$D$63+'составляющая '!$E$63)*1000+ставка!Q10</f>
        <v>2267.693148025</v>
      </c>
      <c r="R589" s="145">
        <f>((ставка!R10/1000*'составляющая '!$B$63*'составляющая '!$C$63)+'составляющая '!$D$63+'составляющая '!$E$63)*1000+ставка!R10</f>
        <v>2265.778116335</v>
      </c>
      <c r="S589" s="145">
        <f>((ставка!S10/1000*'составляющая '!$B$63*'составляющая '!$C$63)+'составляющая '!$D$63+'составляющая '!$E$63)*1000+ставка!S10</f>
        <v>2260.872192455</v>
      </c>
      <c r="T589" s="145">
        <f>((ставка!T10/1000*'составляющая '!$B$63*'составляющая '!$C$63)+'составляющая '!$D$63+'составляющая '!$E$63)*1000+ставка!T10</f>
        <v>2224.6372108149999</v>
      </c>
      <c r="U589" s="145">
        <f>((ставка!U10/1000*'составляющая '!$B$63*'составляющая '!$C$63)+'составляющая '!$D$63+'составляющая '!$E$63)*1000+ставка!U10</f>
        <v>2226.7028629750002</v>
      </c>
      <c r="V589" s="145">
        <f>((ставка!V10/1000*'составляющая '!$B$63*'составляющая '!$C$63)+'составляющая '!$D$63+'составляющая '!$E$63)*1000+ставка!V10</f>
        <v>2292.27656045</v>
      </c>
      <c r="W589" s="145">
        <f>((ставка!W10/1000*'составляющая '!$B$63*'составляющая '!$C$63)+'составляющая '!$D$63+'составляющая '!$E$63)*1000+ставка!W10</f>
        <v>2307.1341939550002</v>
      </c>
      <c r="X589" s="145">
        <f>((ставка!X10/1000*'составляющая '!$B$63*'составляющая '!$C$63)+'составляющая '!$D$63+'составляющая '!$E$63)*1000+ставка!X10</f>
        <v>2173.9211468450003</v>
      </c>
      <c r="Y589" s="145">
        <f>((ставка!Y10/1000*'составляющая '!$B$63*'составляющая '!$C$63)+'составляющая '!$D$63+'составляющая '!$E$63)*1000+ставка!Y10</f>
        <v>1903.9124371600001</v>
      </c>
    </row>
    <row r="590" spans="1:25" s="104" customFormat="1" ht="15.75" hidden="1" outlineLevel="1" x14ac:dyDescent="0.25">
      <c r="A590" s="227">
        <v>7</v>
      </c>
      <c r="B590" s="145">
        <f>((ставка!B11/1000*'составляющая '!$B$63*'составляющая '!$C$63)+'составляющая '!$D$63+'составляющая '!$E$63)*1000+ставка!B11</f>
        <v>1874.06806689</v>
      </c>
      <c r="C590" s="145">
        <f>((ставка!C11/1000*'составляющая '!$B$63*'составляющая '!$C$63)+'составляющая '!$D$63+'составляющая '!$E$63)*1000+ставка!C11</f>
        <v>1789.8389483450001</v>
      </c>
      <c r="D590" s="145">
        <f>((ставка!D11/1000*'составляющая '!$B$63*'составляющая '!$C$63)+'составляющая '!$D$63+'составляющая '!$E$63)*1000+ставка!D11</f>
        <v>1718.853672555</v>
      </c>
      <c r="E590" s="145">
        <f>((ставка!E11/1000*'составляющая '!$B$63*'составляющая '!$C$63)+'составляющая '!$D$63+'составляющая '!$E$63)*1000+ставка!E11</f>
        <v>1704.9643135000001</v>
      </c>
      <c r="F590" s="145">
        <f>((ставка!F11/1000*'составляющая '!$B$63*'составляющая '!$C$63)+'составляющая '!$D$63+'составляющая '!$E$63)*1000+ставка!F11</f>
        <v>1719.4238786200001</v>
      </c>
      <c r="G590" s="145">
        <f>((ставка!G11/1000*'составляющая '!$B$63*'составляющая '!$C$63)+'составляющая '!$D$63+'составляющая '!$E$63)*1000+ставка!G11</f>
        <v>1728.9667612549999</v>
      </c>
      <c r="H590" s="145">
        <f>((ставка!H11/1000*'составляющая '!$B$63*'составляющая '!$C$63)+'составляющая '!$D$63+'составляющая '!$E$63)*1000+ставка!H11</f>
        <v>1754.0988625350001</v>
      </c>
      <c r="I590" s="145">
        <f>((ставка!I11/1000*'составляющая '!$B$63*'составляющая '!$C$63)+'составляющая '!$D$63+'составляющая '!$E$63)*1000+ставка!I11</f>
        <v>1752.6679680699999</v>
      </c>
      <c r="J590" s="145">
        <f>((ставка!J11/1000*'составляющая '!$B$63*'составляющая '!$C$63)+'составляющая '!$D$63+'составляющая '!$E$63)*1000+ставка!J11</f>
        <v>1899.4476160849999</v>
      </c>
      <c r="K590" s="145">
        <f>((ставка!K11/1000*'составляющая '!$B$63*'составляющая '!$C$63)+'составляющая '!$D$63+'составляющая '!$E$63)*1000+ставка!K11</f>
        <v>2054.9094583349997</v>
      </c>
      <c r="L590" s="145">
        <f>((ставка!L11/1000*'составляющая '!$B$63*'составляющая '!$C$63)+'составляющая '!$D$63+'составляющая '!$E$63)*1000+ставка!L11</f>
        <v>2132.500517595</v>
      </c>
      <c r="M590" s="145">
        <f>((ставка!M11/1000*'составляющая '!$B$63*'составляющая '!$C$63)+'составляющая '!$D$63+'составляющая '!$E$63)*1000+ставка!M11</f>
        <v>2138.6436810499999</v>
      </c>
      <c r="N590" s="145">
        <f>((ставка!N11/1000*'составляющая '!$B$63*'составляющая '!$C$63)+'составляющая '!$D$63+'составляющая '!$E$63)*1000+ставка!N11</f>
        <v>2142.3338825649998</v>
      </c>
      <c r="O590" s="145">
        <f>((ставка!O11/1000*'составляющая '!$B$63*'составляющая '!$C$63)+'составляющая '!$D$63+'составляющая '!$E$63)*1000+ставка!O11</f>
        <v>2141.0751257799998</v>
      </c>
      <c r="P590" s="145">
        <f>((ставка!P11/1000*'составляющая '!$B$63*'составляющая '!$C$63)+'составляющая '!$D$63+'составляющая '!$E$63)*1000+ставка!P11</f>
        <v>2140.30050622</v>
      </c>
      <c r="Q590" s="145">
        <f>((ставка!Q11/1000*'составляющая '!$B$63*'составляющая '!$C$63)+'составляющая '!$D$63+'составляющая '!$E$63)*1000+ставка!Q11</f>
        <v>2141.2472634599999</v>
      </c>
      <c r="R590" s="145">
        <f>((ставка!R11/1000*'составляющая '!$B$63*'составляющая '!$C$63)+'составляющая '!$D$63+'составляющая '!$E$63)*1000+ставка!R11</f>
        <v>2140.7846434449998</v>
      </c>
      <c r="S590" s="145">
        <f>((ставка!S11/1000*'составляющая '!$B$63*'составляющая '!$C$63)+'составляющая '!$D$63+'составляющая '!$E$63)*1000+ставка!S11</f>
        <v>2142.9471230499998</v>
      </c>
      <c r="T590" s="145">
        <f>((ставка!T11/1000*'составляющая '!$B$63*'составляющая '!$C$63)+'составляющая '!$D$63+'составляющая '!$E$63)*1000+ставка!T11</f>
        <v>2142.5167788500003</v>
      </c>
      <c r="U590" s="145">
        <f>((ставка!U11/1000*'составляющая '!$B$63*'составляющая '!$C$63)+'составляющая '!$D$63+'составляющая '!$E$63)*1000+ставка!U11</f>
        <v>2141.5915388200001</v>
      </c>
      <c r="V590" s="145">
        <f>((ставка!V11/1000*'составляющая '!$B$63*'составляющая '!$C$63)+'составляющая '!$D$63+'составляющая '!$E$63)*1000+ставка!V11</f>
        <v>2212.1572290150002</v>
      </c>
      <c r="W590" s="145">
        <f>((ставка!W11/1000*'составляющая '!$B$63*'составляющая '!$C$63)+'составляющая '!$D$63+'составляющая '!$E$63)*1000+ставка!W11</f>
        <v>2211.1781959599998</v>
      </c>
      <c r="X590" s="145">
        <f>((ставка!X11/1000*'составляющая '!$B$63*'составляющая '!$C$63)+'составляющая '!$D$63+'составляющая '!$E$63)*1000+ставка!X11</f>
        <v>2166.4439163699999</v>
      </c>
      <c r="Y590" s="145">
        <f>((ставка!Y11/1000*'составляющая '!$B$63*'составляющая '!$C$63)+'составляющая '!$D$63+'составляющая '!$E$63)*1000+ставка!Y11</f>
        <v>1982.25659877</v>
      </c>
    </row>
    <row r="591" spans="1:25" s="104" customFormat="1" ht="15.75" hidden="1" outlineLevel="1" x14ac:dyDescent="0.25">
      <c r="A591" s="227">
        <v>8</v>
      </c>
      <c r="B591" s="145">
        <f>((ставка!B12/1000*'составляющая '!$B$63*'составляющая '!$C$63)+'составляющая '!$D$63+'составляющая '!$E$63)*1000+ставка!B12</f>
        <v>1889.3775618049999</v>
      </c>
      <c r="C591" s="145">
        <f>((ставка!C12/1000*'составляющая '!$B$63*'составляющая '!$C$63)+'составляющая '!$D$63+'составляющая '!$E$63)*1000+ставка!C12</f>
        <v>1765.16946708</v>
      </c>
      <c r="D591" s="145">
        <f>((ставка!D12/1000*'составляющая '!$B$63*'составляющая '!$C$63)+'составляющая '!$D$63+'составляющая '!$E$63)*1000+ставка!D12</f>
        <v>1684.0280681700001</v>
      </c>
      <c r="E591" s="145">
        <f>((ставка!E12/1000*'составляющая '!$B$63*'составляющая '!$C$63)+'составляющая '!$D$63+'составляющая '!$E$63)*1000+ставка!E12</f>
        <v>1616.65768366</v>
      </c>
      <c r="F591" s="145">
        <f>((ставка!F12/1000*'составляющая '!$B$63*'составляющая '!$C$63)+'составляющая '!$D$63+'составляющая '!$E$63)*1000+ставка!F12</f>
        <v>1610.95562301</v>
      </c>
      <c r="G591" s="145">
        <f>((ставка!G12/1000*'составляющая '!$B$63*'составляющая '!$C$63)+'составляющая '!$D$63+'составляющая '!$E$63)*1000+ставка!G12</f>
        <v>1607.4160419650002</v>
      </c>
      <c r="H591" s="145">
        <f>((ставка!H12/1000*'составляющая '!$B$63*'составляющая '!$C$63)+'составляющая '!$D$63+'составляющая '!$E$63)*1000+ставка!H12</f>
        <v>1662.521616775</v>
      </c>
      <c r="I591" s="145">
        <f>((ставка!I12/1000*'составляющая '!$B$63*'составляющая '!$C$63)+'составляющая '!$D$63+'составляющая '!$E$63)*1000+ставка!I12</f>
        <v>1594.3228196800001</v>
      </c>
      <c r="J591" s="145">
        <f>((ставка!J12/1000*'составляющая '!$B$63*'составляющая '!$C$63)+'составляющая '!$D$63+'составляющая '!$E$63)*1000+ставка!J12</f>
        <v>1785.406403085</v>
      </c>
      <c r="K591" s="145">
        <f>((ставка!K12/1000*'составляющая '!$B$63*'составляющая '!$C$63)+'составляющая '!$D$63+'составляющая '!$E$63)*1000+ставка!K12</f>
        <v>1926.6668867349999</v>
      </c>
      <c r="L591" s="145">
        <f>((ставка!L12/1000*'составляющая '!$B$63*'составляющая '!$C$63)+'составляющая '!$D$63+'составляющая '!$E$63)*1000+ставка!L12</f>
        <v>2006.4527014149999</v>
      </c>
      <c r="M591" s="145">
        <f>((ставка!M12/1000*'составляющая '!$B$63*'составляющая '!$C$63)+'составляющая '!$D$63+'составляющая '!$E$63)*1000+ставка!M12</f>
        <v>2020.740128855</v>
      </c>
      <c r="N591" s="145">
        <f>((ставка!N12/1000*'составляющая '!$B$63*'составляющая '!$C$63)+'составляющая '!$D$63+'составляющая '!$E$63)*1000+ставка!N12</f>
        <v>2031.6708715350001</v>
      </c>
      <c r="O591" s="145">
        <f>((ставка!O12/1000*'составляющая '!$B$63*'составляющая '!$C$63)+'составляющая '!$D$63+'составляющая '!$E$63)*1000+ставка!O12</f>
        <v>2046.1304366549998</v>
      </c>
      <c r="P591" s="145">
        <f>((ставка!P12/1000*'составляющая '!$B$63*'составляющая '!$C$63)+'составляющая '!$D$63+'составляющая '!$E$63)*1000+ставка!P12</f>
        <v>2063.9359279300002</v>
      </c>
      <c r="Q591" s="145">
        <f>((ставка!Q12/1000*'составляющая '!$B$63*'составляющая '!$C$63)+'составляющая '!$D$63+'составляющая '!$E$63)*1000+ставка!Q12</f>
        <v>2083.1292792499999</v>
      </c>
      <c r="R591" s="145">
        <f>((ставка!R12/1000*'составляющая '!$B$63*'составляющая '!$C$63)+'составляющая '!$D$63+'составляющая '!$E$63)*1000+ставка!R12</f>
        <v>2124.8296322299998</v>
      </c>
      <c r="S591" s="145">
        <f>((ставка!S12/1000*'составляющая '!$B$63*'составляющая '!$C$63)+'составляющая '!$D$63+'составляющая '!$E$63)*1000+ставка!S12</f>
        <v>2126.5294918199997</v>
      </c>
      <c r="T591" s="145">
        <f>((ставка!T12/1000*'составляющая '!$B$63*'составляющая '!$C$63)+'составляющая '!$D$63+'составляющая '!$E$63)*1000+ставка!T12</f>
        <v>2131.4999673299999</v>
      </c>
      <c r="U591" s="145">
        <f>((ставка!U12/1000*'составляющая '!$B$63*'составляющая '!$C$63)+'составляющая '!$D$63+'составляющая '!$E$63)*1000+ставка!U12</f>
        <v>2167.8210178099998</v>
      </c>
      <c r="V591" s="145">
        <f>((ставка!V12/1000*'составляющая '!$B$63*'составляющая '!$C$63)+'составляющая '!$D$63+'составляющая '!$E$63)*1000+ставка!V12</f>
        <v>2215.3525347</v>
      </c>
      <c r="W591" s="145">
        <f>((ставка!W12/1000*'составляющая '!$B$63*'составляющая '!$C$63)+'составляющая '!$D$63+'составляющая '!$E$63)*1000+ставка!W12</f>
        <v>2217.5472901200001</v>
      </c>
      <c r="X591" s="145">
        <f>((ставка!X12/1000*'составляющая '!$B$63*'составляющая '!$C$63)+'составляющая '!$D$63+'составляющая '!$E$63)*1000+ставка!X12</f>
        <v>2166.8850191749998</v>
      </c>
      <c r="Y591" s="145">
        <f>((ставка!Y12/1000*'составляющая '!$B$63*'составляющая '!$C$63)+'составляющая '!$D$63+'составляющая '!$E$63)*1000+ставка!Y12</f>
        <v>2008.970214985</v>
      </c>
    </row>
    <row r="592" spans="1:25" s="104" customFormat="1" ht="15.75" hidden="1" outlineLevel="1" x14ac:dyDescent="0.25">
      <c r="A592" s="227">
        <v>9</v>
      </c>
      <c r="B592" s="145">
        <f>((ставка!B13/1000*'составляющая '!$B$63*'составляющая '!$C$63)+'составляющая '!$D$63+'составляющая '!$E$63)*1000+ставка!B13</f>
        <v>1823.922208985</v>
      </c>
      <c r="C592" s="145">
        <f>((ставка!C13/1000*'составляющая '!$B$63*'составляющая '!$C$63)+'составляющая '!$D$63+'составляющая '!$E$63)*1000+ставка!C13</f>
        <v>1708.6437564100002</v>
      </c>
      <c r="D592" s="145">
        <f>((ставка!D13/1000*'составляющая '!$B$63*'составляющая '!$C$63)+'составляющая '!$D$63+'составляющая '!$E$63)*1000+ставка!D13</f>
        <v>1658.85293247</v>
      </c>
      <c r="E592" s="145">
        <f>((ставка!E13/1000*'составляющая '!$B$63*'составляющая '!$C$63)+'составляющая '!$D$63+'составляющая '!$E$63)*1000+ставка!E13</f>
        <v>1547.4475776950001</v>
      </c>
      <c r="F592" s="145">
        <f>((ставка!F13/1000*'составляющая '!$B$63*'составляющая '!$C$63)+'составляющая '!$D$63+'составляющая '!$E$63)*1000+ставка!F13</f>
        <v>1634.3017958600001</v>
      </c>
      <c r="G592" s="145">
        <f>((ставка!G13/1000*'составляющая '!$B$63*'составляющая '!$C$63)+'составляющая '!$D$63+'составляющая '!$E$63)*1000+ставка!G13</f>
        <v>1699.52045937</v>
      </c>
      <c r="H592" s="145">
        <f>((ставка!H13/1000*'составляющая '!$B$63*'составляющая '!$C$63)+'составляющая '!$D$63+'составляющая '!$E$63)*1000+ставка!H13</f>
        <v>1816.8322882900002</v>
      </c>
      <c r="I592" s="145">
        <f>((ставка!I13/1000*'составляющая '!$B$63*'составляющая '!$C$63)+'составляющая '!$D$63+'составляющая '!$E$63)*1000+ставка!I13</f>
        <v>2001.4929845099998</v>
      </c>
      <c r="J592" s="145">
        <f>((ставка!J13/1000*'составляющая '!$B$63*'составляющая '!$C$63)+'составляющая '!$D$63+'составляющая '!$E$63)*1000+ставка!J13</f>
        <v>2156.1694485950002</v>
      </c>
      <c r="K592" s="145">
        <f>((ставка!K13/1000*'составляющая '!$B$63*'составляющая '!$C$63)+'составляющая '!$D$63+'составляющая '!$E$63)*1000+ставка!K13</f>
        <v>2251.63055076</v>
      </c>
      <c r="L592" s="145">
        <f>((ставка!L13/1000*'составляющая '!$B$63*'составляющая '!$C$63)+'составляющая '!$D$63+'составляющая '!$E$63)*1000+ставка!L13</f>
        <v>2262.098673425</v>
      </c>
      <c r="M592" s="145">
        <f>((ставка!M13/1000*'составляющая '!$B$63*'составляющая '!$C$63)+'составляющая '!$D$63+'составляющая '!$E$63)*1000+ставка!M13</f>
        <v>2262.71191391</v>
      </c>
      <c r="N592" s="145">
        <f>((ставка!N13/1000*'составляющая '!$B$63*'составляющая '!$C$63)+'составляющая '!$D$63+'составляющая '!$E$63)*1000+ставка!N13</f>
        <v>2259.35522915</v>
      </c>
      <c r="O592" s="145">
        <f>((ставка!O13/1000*'составляющая '!$B$63*'составляющая '!$C$63)+'составляющая '!$D$63+'составляющая '!$E$63)*1000+ставка!O13</f>
        <v>2260.68929617</v>
      </c>
      <c r="P592" s="145">
        <f>((ставка!P13/1000*'составляющая '!$B$63*'составляющая '!$C$63)+'составляющая '!$D$63+'составляющая '!$E$63)*1000+ставка!P13</f>
        <v>2260.0545384749998</v>
      </c>
      <c r="Q592" s="145">
        <f>((ставка!Q13/1000*'составляющая '!$B$63*'составляющая '!$C$63)+'составляющая '!$D$63+'составляющая '!$E$63)*1000+ставка!Q13</f>
        <v>2259.0862640249998</v>
      </c>
      <c r="R592" s="145">
        <f>((ставка!R13/1000*'составляющая '!$B$63*'составляющая '!$C$63)+'составляющая '!$D$63+'составляющая '!$E$63)*1000+ставка!R13</f>
        <v>2257.54778351</v>
      </c>
      <c r="S592" s="145">
        <f>((ставка!S13/1000*'составляющая '!$B$63*'составляющая '!$C$63)+'составляющая '!$D$63+'составляющая '!$E$63)*1000+ставка!S13</f>
        <v>2228.5856188500002</v>
      </c>
      <c r="T592" s="145">
        <f>((ставка!T13/1000*'составляющая '!$B$63*'составляющая '!$C$63)+'составляющая '!$D$63+'составляющая '!$E$63)*1000+ставка!T13</f>
        <v>2203.765517115</v>
      </c>
      <c r="U592" s="145">
        <f>((ставка!U13/1000*'составляющая '!$B$63*'составляющая '!$C$63)+'составляющая '!$D$63+'составляющая '!$E$63)*1000+ставка!U13</f>
        <v>2225.8098987599997</v>
      </c>
      <c r="V592" s="145">
        <f>((ставка!V13/1000*'составляющая '!$B$63*'составляющая '!$C$63)+'составляющая '!$D$63+'составляющая '!$E$63)*1000+ставка!V13</f>
        <v>2267.66087221</v>
      </c>
      <c r="W592" s="145">
        <f>((ставка!W13/1000*'составляющая '!$B$63*'составляющая '!$C$63)+'составляющая '!$D$63+'составляющая '!$E$63)*1000+ставка!W13</f>
        <v>2281.4749210299997</v>
      </c>
      <c r="X592" s="145">
        <f>((ставка!X13/1000*'составляющая '!$B$63*'составляющая '!$C$63)+'составляющая '!$D$63+'составляющая '!$E$63)*1000+ставка!X13</f>
        <v>2216.9663254500001</v>
      </c>
      <c r="Y592" s="145">
        <f>((ставка!Y13/1000*'составляющая '!$B$63*'составляющая '!$C$63)+'составляющая '!$D$63+'составляющая '!$E$63)*1000+ставка!Y13</f>
        <v>1923.3102019749999</v>
      </c>
    </row>
    <row r="593" spans="1:25" s="104" customFormat="1" ht="15.75" hidden="1" outlineLevel="1" x14ac:dyDescent="0.25">
      <c r="A593" s="227">
        <v>10</v>
      </c>
      <c r="B593" s="145">
        <f>((ставка!B14/1000*'составляющая '!$B$63*'составляющая '!$C$63)+'составляющая '!$D$63+'составляющая '!$E$63)*1000+ставка!B14</f>
        <v>1825.5359997349999</v>
      </c>
      <c r="C593" s="145">
        <f>((ставка!C14/1000*'составляющая '!$B$63*'составляющая '!$C$63)+'составляющая '!$D$63+'составляющая '!$E$63)*1000+ставка!C14</f>
        <v>1729.9995873349999</v>
      </c>
      <c r="D593" s="145">
        <f>((ставка!D14/1000*'составляющая '!$B$63*'составляющая '!$C$63)+'составляющая '!$D$63+'составляющая '!$E$63)*1000+ставка!D14</f>
        <v>1711.7314760449999</v>
      </c>
      <c r="E593" s="145">
        <f>((ставка!E14/1000*'составляющая '!$B$63*'составляющая '!$C$63)+'составляющая '!$D$63+'составляющая '!$E$63)*1000+ставка!E14</f>
        <v>1628.16939101</v>
      </c>
      <c r="F593" s="145">
        <f>((ставка!F14/1000*'составляющая '!$B$63*'составляющая '!$C$63)+'составляющая '!$D$63+'составляющая '!$E$63)*1000+ставка!F14</f>
        <v>1695.0341210849999</v>
      </c>
      <c r="G593" s="145">
        <f>((ставка!G14/1000*'составляющая '!$B$63*'составляющая '!$C$63)+'составляющая '!$D$63+'составляющая '!$E$63)*1000+ставка!G14</f>
        <v>1720.9946349500001</v>
      </c>
      <c r="H593" s="145">
        <f>((ставка!H14/1000*'составляющая '!$B$63*'составляющая '!$C$63)+'составляющая '!$D$63+'составляющая '!$E$63)*1000+ставка!H14</f>
        <v>1801.5873450049999</v>
      </c>
      <c r="I593" s="145">
        <f>((ставка!I14/1000*'составляющая '!$B$63*'составляющая '!$C$63)+'составляющая '!$D$63+'составляющая '!$E$63)*1000+ставка!I14</f>
        <v>1920.8357228250002</v>
      </c>
      <c r="J593" s="145">
        <f>((ставка!J14/1000*'составляющая '!$B$63*'составляющая '!$C$63)+'составляющая '!$D$63+'составляющая '!$E$63)*1000+ставка!J14</f>
        <v>2137.4064414750001</v>
      </c>
      <c r="K593" s="145">
        <f>((ставка!K14/1000*'составляющая '!$B$63*'составляющая '!$C$63)+'составляющая '!$D$63+'составляющая '!$E$63)*1000+ставка!K14</f>
        <v>2244.6159403000001</v>
      </c>
      <c r="L593" s="145">
        <f>((ставка!L14/1000*'составляющая '!$B$63*'составляющая '!$C$63)+'составляющая '!$D$63+'составляющая '!$E$63)*1000+ставка!L14</f>
        <v>2251.9317916999998</v>
      </c>
      <c r="M593" s="145">
        <f>((ставка!M14/1000*'составляющая '!$B$63*'составляющая '!$C$63)+'составляющая '!$D$63+'составляющая '!$E$63)*1000+ставка!M14</f>
        <v>2251.7704126250001</v>
      </c>
      <c r="N593" s="145">
        <f>((ставка!N14/1000*'составляющая '!$B$63*'составляющая '!$C$63)+'составляющая '!$D$63+'составляющая '!$E$63)*1000+ставка!N14</f>
        <v>2206.6810990700001</v>
      </c>
      <c r="O593" s="145">
        <f>((ставка!O14/1000*'составляющая '!$B$63*'составляющая '!$C$63)+'составляющая '!$D$63+'составляющая '!$E$63)*1000+ставка!O14</f>
        <v>2203.7117240899997</v>
      </c>
      <c r="P593" s="145">
        <f>((ставка!P14/1000*'составляющая '!$B$63*'составляющая '!$C$63)+'составляющая '!$D$63+'составляющая '!$E$63)*1000+ставка!P14</f>
        <v>2234.5243688099999</v>
      </c>
      <c r="Q593" s="145">
        <f>((ставка!Q14/1000*'составляющая '!$B$63*'составляющая '!$C$63)+'составляющая '!$D$63+'составляющая '!$E$63)*1000+ставка!Q14</f>
        <v>2239.4733271099999</v>
      </c>
      <c r="R593" s="145">
        <f>((ставка!R14/1000*'составляющая '!$B$63*'составляющая '!$C$63)+'составляющая '!$D$63+'составляющая '!$E$63)*1000+ставка!R14</f>
        <v>2241.377600195</v>
      </c>
      <c r="S593" s="145">
        <f>((ставка!S14/1000*'составляющая '!$B$63*'составляющая '!$C$63)+'составляющая '!$D$63+'составляющая '!$E$63)*1000+ставка!S14</f>
        <v>2240.0542917799999</v>
      </c>
      <c r="T593" s="145">
        <f>((ставка!T14/1000*'составляющая '!$B$63*'составляющая '!$C$63)+'составляющая '!$D$63+'составляющая '!$E$63)*1000+ставка!T14</f>
        <v>2230.6835468250001</v>
      </c>
      <c r="U593" s="145">
        <f>((ставка!U14/1000*'составляющая '!$B$63*'составляющая '!$C$63)+'составляющая '!$D$63+'составляющая '!$E$63)*1000+ставка!U14</f>
        <v>2221.5279739699999</v>
      </c>
      <c r="V593" s="145">
        <f>((ставка!V14/1000*'составляющая '!$B$63*'составляющая '!$C$63)+'составляющая '!$D$63+'составляющая '!$E$63)*1000+ставка!V14</f>
        <v>2276.7088590150001</v>
      </c>
      <c r="W593" s="145">
        <f>((ставка!W14/1000*'составляющая '!$B$63*'составляющая '!$C$63)+'составляющая '!$D$63+'составляющая '!$E$63)*1000+ставка!W14</f>
        <v>2273.94389753</v>
      </c>
      <c r="X593" s="145">
        <f>((ставка!X14/1000*'составляющая '!$B$63*'составляющая '!$C$63)+'составляющая '!$D$63+'составляющая '!$E$63)*1000+ставка!X14</f>
        <v>2188.8863664</v>
      </c>
      <c r="Y593" s="145">
        <f>((ставка!Y14/1000*'составляющая '!$B$63*'составляющая '!$C$63)+'составляющая '!$D$63+'составляющая '!$E$63)*1000+ставка!Y14</f>
        <v>1999.92222818</v>
      </c>
    </row>
    <row r="594" spans="1:25" s="104" customFormat="1" ht="15.75" hidden="1" outlineLevel="1" x14ac:dyDescent="0.25">
      <c r="A594" s="227">
        <v>11</v>
      </c>
      <c r="B594" s="145">
        <f>((ставка!B15/1000*'составляющая '!$B$63*'составляющая '!$C$63)+'составляющая '!$D$63+'составляющая '!$E$63)*1000+ставка!B15</f>
        <v>1780.134686635</v>
      </c>
      <c r="C594" s="145">
        <f>((ставка!C15/1000*'составляющая '!$B$63*'составляющая '!$C$63)+'составляющая '!$D$63+'составляющая '!$E$63)*1000+ставка!C15</f>
        <v>1654.6570765199999</v>
      </c>
      <c r="D594" s="145">
        <f>((ставка!D15/1000*'составляющая '!$B$63*'составляющая '!$C$63)+'составляющая '!$D$63+'составляющая '!$E$63)*1000+ставка!D15</f>
        <v>1636.92689548</v>
      </c>
      <c r="E594" s="145">
        <f>((ставка!E15/1000*'составляющая '!$B$63*'составляющая '!$C$63)+'составляющая '!$D$63+'составляющая '!$E$63)*1000+ставка!E15</f>
        <v>1616.3779599300001</v>
      </c>
      <c r="F594" s="145">
        <f>((ставка!F15/1000*'составляющая '!$B$63*'составляющая '!$C$63)+'составляющая '!$D$63+'составляющая '!$E$63)*1000+ставка!F15</f>
        <v>1717.3259506449999</v>
      </c>
      <c r="G594" s="145">
        <f>((ставка!G15/1000*'составляющая '!$B$63*'составляющая '!$C$63)+'составляющая '!$D$63+'составляющая '!$E$63)*1000+ставка!G15</f>
        <v>1765.1264326599999</v>
      </c>
      <c r="H594" s="145">
        <f>((ставка!H15/1000*'составляющая '!$B$63*'составляющая '!$C$63)+'составляющая '!$D$63+'составляющая '!$E$63)*1000+ставка!H15</f>
        <v>1795.8314913300001</v>
      </c>
      <c r="I594" s="145">
        <f>((ставка!I15/1000*'составляющая '!$B$63*'составляющая '!$C$63)+'составляющая '!$D$63+'составляющая '!$E$63)*1000+ставка!I15</f>
        <v>2132.6511380649999</v>
      </c>
      <c r="J594" s="145">
        <f>((ставка!J15/1000*'составляющая '!$B$63*'составляющая '!$C$63)+'составляющая '!$D$63+'составляющая '!$E$63)*1000+ставка!J15</f>
        <v>2192.4582232599996</v>
      </c>
      <c r="K594" s="145">
        <f>((ставка!K15/1000*'составляющая '!$B$63*'составляющая '!$C$63)+'составляющая '!$D$63+'составляющая '!$E$63)*1000+ставка!K15</f>
        <v>2215.5784654049999</v>
      </c>
      <c r="L594" s="145">
        <f>((ставка!L15/1000*'составляющая '!$B$63*'составляющая '!$C$63)+'составляющая '!$D$63+'составляющая '!$E$63)*1000+ставка!L15</f>
        <v>2258.4622649349999</v>
      </c>
      <c r="M594" s="145">
        <f>((ставка!M15/1000*'составляющая '!$B$63*'составляющая '!$C$63)+'составляющая '!$D$63+'составляющая '!$E$63)*1000+ставка!M15</f>
        <v>2257.407921645</v>
      </c>
      <c r="N594" s="145">
        <f>((ставка!N15/1000*'составляющая '!$B$63*'составляющая '!$C$63)+'составляющая '!$D$63+'составляющая '!$E$63)*1000+ставка!N15</f>
        <v>2255.9124755499997</v>
      </c>
      <c r="O594" s="145">
        <f>((ставка!O15/1000*'составляющая '!$B$63*'составляющая '!$C$63)+'составляющая '!$D$63+'составляющая '!$E$63)*1000+ставка!O15</f>
        <v>2254.8904080749999</v>
      </c>
      <c r="P594" s="145">
        <f>((ставка!P15/1000*'составляющая '!$B$63*'составляющая '!$C$63)+'составляющая '!$D$63+'составляющая '!$E$63)*1000+ставка!P15</f>
        <v>2251.8672400699998</v>
      </c>
      <c r="Q594" s="145">
        <f>((ставка!Q15/1000*'составляющая '!$B$63*'составляющая '!$C$63)+'составляющая '!$D$63+'составляющая '!$E$63)*1000+ставка!Q15</f>
        <v>2248.2523487899998</v>
      </c>
      <c r="R594" s="145">
        <f>((ставка!R15/1000*'составляющая '!$B$63*'составляющая '!$C$63)+'составляющая '!$D$63+'составляющая '!$E$63)*1000+ставка!R15</f>
        <v>2249.2206232399999</v>
      </c>
      <c r="S594" s="145">
        <f>((ставка!S15/1000*'составляющая '!$B$63*'составляющая '!$C$63)+'составляющая '!$D$63+'составляющая '!$E$63)*1000+ставка!S15</f>
        <v>2248.4675208899998</v>
      </c>
      <c r="T594" s="145">
        <f>((ставка!T15/1000*'составляющая '!$B$63*'составляющая '!$C$63)+'составляющая '!$D$63+'составляющая '!$E$63)*1000+ставка!T15</f>
        <v>2174.4698357000002</v>
      </c>
      <c r="U594" s="145">
        <f>((ставка!U15/1000*'составляющая '!$B$63*'составляющая '!$C$63)+'составляющая '!$D$63+'составляющая '!$E$63)*1000+ставка!U15</f>
        <v>2197.6438708700002</v>
      </c>
      <c r="V594" s="145">
        <f>((ставка!V15/1000*'составляющая '!$B$63*'составляющая '!$C$63)+'составляющая '!$D$63+'составляющая '!$E$63)*1000+ставка!V15</f>
        <v>2232.02837245</v>
      </c>
      <c r="W594" s="145">
        <f>((ставка!W15/1000*'составляющая '!$B$63*'составляющая '!$C$63)+'составляющая '!$D$63+'составляющая '!$E$63)*1000+ставка!W15</f>
        <v>2275.568446885</v>
      </c>
      <c r="X594" s="145">
        <f>((ставка!X15/1000*'составляющая '!$B$63*'составляющая '!$C$63)+'составляющая '!$D$63+'составляющая '!$E$63)*1000+ставка!X15</f>
        <v>2205.9495139300002</v>
      </c>
      <c r="Y594" s="145">
        <f>((ставка!Y15/1000*'составляющая '!$B$63*'составляющая '!$C$63)+'составляющая '!$D$63+'составляющая '!$E$63)*1000+ставка!Y15</f>
        <v>1991.3476199950001</v>
      </c>
    </row>
    <row r="595" spans="1:25" s="104" customFormat="1" ht="15.75" hidden="1" outlineLevel="1" x14ac:dyDescent="0.25">
      <c r="A595" s="227">
        <v>12</v>
      </c>
      <c r="B595" s="145">
        <f>((ставка!B16/1000*'составляющая '!$B$63*'составляющая '!$C$63)+'составляющая '!$D$63+'составляющая '!$E$63)*1000+ставка!B16</f>
        <v>1820.49021399</v>
      </c>
      <c r="C595" s="145">
        <f>((ставка!C16/1000*'составляющая '!$B$63*'составляющая '!$C$63)+'составляющая '!$D$63+'составляющая '!$E$63)*1000+ставка!C16</f>
        <v>1723.3722866550002</v>
      </c>
      <c r="D595" s="145">
        <f>((ставка!D16/1000*'составляющая '!$B$63*'составляющая '!$C$63)+'составляющая '!$D$63+'составляющая '!$E$63)*1000+ставка!D16</f>
        <v>1694.0658466350001</v>
      </c>
      <c r="E595" s="145">
        <f>((ставка!E16/1000*'составляющая '!$B$63*'составляющая '!$C$63)+'составляющая '!$D$63+'составляющая '!$E$63)*1000+ставка!E16</f>
        <v>1619.2289902549999</v>
      </c>
      <c r="F595" s="145">
        <f>((ставка!F16/1000*'составляющая '!$B$63*'составляющая '!$C$63)+'составляющая '!$D$63+'составляющая '!$E$63)*1000+ставка!F16</f>
        <v>1716.0134008350001</v>
      </c>
      <c r="G595" s="145">
        <f>((ставка!G16/1000*'составляющая '!$B$63*'составляющая '!$C$63)+'составляющая '!$D$63+'составляющая '!$E$63)*1000+ставка!G16</f>
        <v>1790.5167404599999</v>
      </c>
      <c r="H595" s="145">
        <f>((ставка!H16/1000*'составляющая '!$B$63*'составляющая '!$C$63)+'составляющая '!$D$63+'составляющая '!$E$63)*1000+ставка!H16</f>
        <v>1867.1395252699999</v>
      </c>
      <c r="I595" s="145">
        <f>((ставка!I16/1000*'составляющая '!$B$63*'составляющая '!$C$63)+'составляющая '!$D$63+'составляющая '!$E$63)*1000+ставка!I16</f>
        <v>2149.9940093250002</v>
      </c>
      <c r="J595" s="145">
        <f>((ставка!J16/1000*'составляющая '!$B$63*'составляющая '!$C$63)+'составляющая '!$D$63+'составляющая '!$E$63)*1000+ставка!J16</f>
        <v>2242.1414611499999</v>
      </c>
      <c r="K595" s="145">
        <f>((ставка!K16/1000*'составляющая '!$B$63*'составляющая '!$C$63)+'составляющая '!$D$63+'составляющая '!$E$63)*1000+ставка!K16</f>
        <v>2254.4385466650001</v>
      </c>
      <c r="L595" s="145">
        <f>((ставка!L16/1000*'составляющая '!$B$63*'составляющая '!$C$63)+'составляющая '!$D$63+'составляющая '!$E$63)*1000+ставка!L16</f>
        <v>2262.06639761</v>
      </c>
      <c r="M595" s="145">
        <f>((ставка!M16/1000*'составляющая '!$B$63*'составляющая '!$C$63)+'составляющая '!$D$63+'составляющая '!$E$63)*1000+ставка!M16</f>
        <v>2260.183641735</v>
      </c>
      <c r="N595" s="145">
        <f>((ставка!N16/1000*'составляющая '!$B$63*'составляющая '!$C$63)+'составляющая '!$D$63+'составляющая '!$E$63)*1000+ставка!N16</f>
        <v>2258.1825412049998</v>
      </c>
      <c r="O595" s="145">
        <f>((ставка!O16/1000*'составляющая '!$B$63*'составляющая '!$C$63)+'составляющая '!$D$63+'составляющая '!$E$63)*1000+ставка!O16</f>
        <v>2257.407921645</v>
      </c>
      <c r="P595" s="145">
        <f>((ставка!P16/1000*'составляющая '!$B$63*'составляющая '!$C$63)+'составляющая '!$D$63+'составляющая '!$E$63)*1000+ставка!P16</f>
        <v>2256.934543025</v>
      </c>
      <c r="Q595" s="145">
        <f>((ставка!Q16/1000*'составляющая '!$B$63*'составляющая '!$C$63)+'составляющая '!$D$63+'составляющая '!$E$63)*1000+ставка!Q16</f>
        <v>2256.5257160350002</v>
      </c>
      <c r="R595" s="145">
        <f>((ставка!R16/1000*'составляющая '!$B$63*'составляющая '!$C$63)+'составляющая '!$D$63+'составляющая '!$E$63)*1000+ставка!R16</f>
        <v>2256.1599234649998</v>
      </c>
      <c r="S595" s="145">
        <f>((ставка!S16/1000*'составляющая '!$B$63*'составляющая '!$C$63)+'составляющая '!$D$63+'составляющая '!$E$63)*1000+ставка!S16</f>
        <v>2251.9748261200002</v>
      </c>
      <c r="T595" s="145">
        <f>((ставка!T16/1000*'составляющая '!$B$63*'составляющая '!$C$63)+'составляющая '!$D$63+'составляющая '!$E$63)*1000+ставка!T16</f>
        <v>2195.42759824</v>
      </c>
      <c r="U595" s="145">
        <f>((ставка!U16/1000*'составляющая '!$B$63*'составляющая '!$C$63)+'составляющая '!$D$63+'составляющая '!$E$63)*1000+ставка!U16</f>
        <v>2250.3072423450003</v>
      </c>
      <c r="V595" s="145">
        <f>((ставка!V16/1000*'составляющая '!$B$63*'составляющая '!$C$63)+'составляющая '!$D$63+'составляющая '!$E$63)*1000+ставка!V16</f>
        <v>2282.9811257299998</v>
      </c>
      <c r="W595" s="145">
        <f>((ставка!W16/1000*'составляющая '!$B$63*'составляющая '!$C$63)+'составляющая '!$D$63+'составляющая '!$E$63)*1000+ставка!W16</f>
        <v>2278.2580981349997</v>
      </c>
      <c r="X595" s="145">
        <f>((ставка!X16/1000*'составляющая '!$B$63*'составляющая '!$C$63)+'составляющая '!$D$63+'составляющая '!$E$63)*1000+ставка!X16</f>
        <v>2186.8207142400001</v>
      </c>
      <c r="Y595" s="145">
        <f>((ставка!Y16/1000*'составляющая '!$B$63*'составляющая '!$C$63)+'составляющая '!$D$63+'составляющая '!$E$63)*1000+ставка!Y16</f>
        <v>1927.1079895399998</v>
      </c>
    </row>
    <row r="596" spans="1:25" s="104" customFormat="1" ht="15.75" hidden="1" outlineLevel="1" x14ac:dyDescent="0.25">
      <c r="A596" s="227">
        <v>13</v>
      </c>
      <c r="B596" s="145">
        <f>((ставка!B17/1000*'составляющая '!$B$63*'составляющая '!$C$63)+'составляющая '!$D$63+'составляющая '!$E$63)*1000+ставка!B17</f>
        <v>1789.72060369</v>
      </c>
      <c r="C596" s="145">
        <f>((ставка!C17/1000*'составляющая '!$B$63*'составляющая '!$C$63)+'составляющая '!$D$63+'составляющая '!$E$63)*1000+ставка!C17</f>
        <v>1698.369288635</v>
      </c>
      <c r="D596" s="145">
        <f>((ставка!D17/1000*'составляющая '!$B$63*'составляющая '!$C$63)+'составляющая '!$D$63+'составляющая '!$E$63)*1000+ставка!D17</f>
        <v>1632.10704044</v>
      </c>
      <c r="E596" s="145">
        <f>((ставка!E17/1000*'составляющая '!$B$63*'составляющая '!$C$63)+'составляющая '!$D$63+'составляющая '!$E$63)*1000+ставка!E17</f>
        <v>1573.85995297</v>
      </c>
      <c r="F596" s="145">
        <f>((ставка!F17/1000*'составляющая '!$B$63*'составляющая '!$C$63)+'составляющая '!$D$63+'составляющая '!$E$63)*1000+ставка!F17</f>
        <v>1700.55328545</v>
      </c>
      <c r="G596" s="145">
        <f>((ставка!G17/1000*'составляющая '!$B$63*'составляющая '!$C$63)+'составляющая '!$D$63+'составляющая '!$E$63)*1000+ставка!G17</f>
        <v>1754.1311383500001</v>
      </c>
      <c r="H596" s="145">
        <f>((ставка!H17/1000*'составляющая '!$B$63*'составляющая '!$C$63)+'составляющая '!$D$63+'составляющая '!$E$63)*1000+ставка!H17</f>
        <v>1794.5619759399999</v>
      </c>
      <c r="I596" s="145">
        <f>((ставка!I17/1000*'составляющая '!$B$63*'составляющая '!$C$63)+'составляющая '!$D$63+'составляющая '!$E$63)*1000+ставка!I17</f>
        <v>1989.4110710949999</v>
      </c>
      <c r="J596" s="145">
        <f>((ставка!J17/1000*'составляющая '!$B$63*'составляющая '!$C$63)+'составляющая '!$D$63+'составляющая '!$E$63)*1000+ставка!J17</f>
        <v>2195.0187712500001</v>
      </c>
      <c r="K596" s="145">
        <f>((ставка!K17/1000*'составляющая '!$B$63*'составляющая '!$C$63)+'составляющая '!$D$63+'составляющая '!$E$63)*1000+ставка!K17</f>
        <v>2250.3072423450003</v>
      </c>
      <c r="L596" s="145">
        <f>((ставка!L17/1000*'составляющая '!$B$63*'составляющая '!$C$63)+'составляющая '!$D$63+'составляющая '!$E$63)*1000+ставка!L17</f>
        <v>2256.4611644050001</v>
      </c>
      <c r="M596" s="145">
        <f>((ставка!M17/1000*'составляющая '!$B$63*'составляющая '!$C$63)+'составляющая '!$D$63+'составляющая '!$E$63)*1000+ставка!M17</f>
        <v>2254.0404782799997</v>
      </c>
      <c r="N596" s="145">
        <f>((ставка!N17/1000*'составляющая '!$B$63*'составляющая '!$C$63)+'составляющая '!$D$63+'составляющая '!$E$63)*1000+ставка!N17</f>
        <v>2232.4694752549999</v>
      </c>
      <c r="O596" s="145">
        <f>((ставка!O17/1000*'составляющая '!$B$63*'составляющая '!$C$63)+'составляющая '!$D$63+'составляющая '!$E$63)*1000+ставка!O17</f>
        <v>2250.586966075</v>
      </c>
      <c r="P596" s="145">
        <f>((ставка!P17/1000*'составляющая '!$B$63*'составляющая '!$C$63)+'составляющая '!$D$63+'составляющая '!$E$63)*1000+ставка!P17</f>
        <v>2230.8234086900002</v>
      </c>
      <c r="Q596" s="145">
        <f>((ставка!Q17/1000*'составляющая '!$B$63*'составляющая '!$C$63)+'составляющая '!$D$63+'составляющая '!$E$63)*1000+ставка!Q17</f>
        <v>2227.2192760150001</v>
      </c>
      <c r="R596" s="145">
        <f>((ставка!R17/1000*'составляющая '!$B$63*'составляющая '!$C$63)+'составляющая '!$D$63+'составляющая '!$E$63)*1000+ставка!R17</f>
        <v>2245.1215947350001</v>
      </c>
      <c r="S596" s="145">
        <f>((ставка!S17/1000*'составляющая '!$B$63*'составляющая '!$C$63)+'составляющая '!$D$63+'составляющая '!$E$63)*1000+ставка!S17</f>
        <v>2211.99584994</v>
      </c>
      <c r="T596" s="145">
        <f>((ставка!T17/1000*'составляющая '!$B$63*'составляющая '!$C$63)+'составляющая '!$D$63+'составляющая '!$E$63)*1000+ставка!T17</f>
        <v>2168.1868103799998</v>
      </c>
      <c r="U596" s="145">
        <f>((ставка!U17/1000*'составляющая '!$B$63*'составляющая '!$C$63)+'составляющая '!$D$63+'составляющая '!$E$63)*1000+ставка!U17</f>
        <v>2191.16719066</v>
      </c>
      <c r="V596" s="145">
        <f>((ставка!V17/1000*'составляющая '!$B$63*'составляющая '!$C$63)+'составляющая '!$D$63+'составляющая '!$E$63)*1000+ставка!V17</f>
        <v>2272.0503830499997</v>
      </c>
      <c r="W596" s="145">
        <f>((ставка!W17/1000*'составляющая '!$B$63*'составляющая '!$C$63)+'составляющая '!$D$63+'составляющая '!$E$63)*1000+ставка!W17</f>
        <v>2270.0062481</v>
      </c>
      <c r="X596" s="145">
        <f>((ставка!X17/1000*'составляющая '!$B$63*'составляющая '!$C$63)+'составляющая '!$D$63+'составляющая '!$E$63)*1000+ставка!X17</f>
        <v>2183.9589253100003</v>
      </c>
      <c r="Y596" s="145">
        <f>((ставка!Y17/1000*'составляющая '!$B$63*'составляющая '!$C$63)+'составляющая '!$D$63+'составляющая '!$E$63)*1000+ставка!Y17</f>
        <v>2004.5699455399999</v>
      </c>
    </row>
    <row r="597" spans="1:25" s="104" customFormat="1" ht="15.75" hidden="1" outlineLevel="1" x14ac:dyDescent="0.25">
      <c r="A597" s="227">
        <v>14</v>
      </c>
      <c r="B597" s="145">
        <f>((ставка!B18/1000*'составляющая '!$B$63*'составляющая '!$C$63)+'составляющая '!$D$63+'составляющая '!$E$63)*1000+ставка!B18</f>
        <v>1961.1589743650002</v>
      </c>
      <c r="C597" s="145">
        <f>((ставка!C18/1000*'составляющая '!$B$63*'составляющая '!$C$63)+'составляющая '!$D$63+'составляющая '!$E$63)*1000+ставка!C18</f>
        <v>1817.4993218</v>
      </c>
      <c r="D597" s="145">
        <f>((ставка!D18/1000*'составляющая '!$B$63*'составляющая '!$C$63)+'составляющая '!$D$63+'составляющая '!$E$63)*1000+ставка!D18</f>
        <v>1793.453839625</v>
      </c>
      <c r="E597" s="145">
        <f>((ставка!E18/1000*'составляющая '!$B$63*'составляющая '!$C$63)+'составляющая '!$D$63+'составляющая '!$E$63)*1000+ставка!E18</f>
        <v>1739.1766773999998</v>
      </c>
      <c r="F597" s="145">
        <f>((ставка!F18/1000*'составляющая '!$B$63*'составляющая '!$C$63)+'составляющая '!$D$63+'составляющая '!$E$63)*1000+ставка!F18</f>
        <v>1731.3874473799999</v>
      </c>
      <c r="G597" s="145">
        <f>((ставка!G18/1000*'составляющая '!$B$63*'составляющая '!$C$63)+'составляющая '!$D$63+'составляющая '!$E$63)*1000+ставка!G18</f>
        <v>1736.2610954450001</v>
      </c>
      <c r="H597" s="145">
        <f>((ставка!H18/1000*'составляющая '!$B$63*'составляющая '!$C$63)+'составляющая '!$D$63+'составляющая '!$E$63)*1000+ставка!H18</f>
        <v>1735.228269365</v>
      </c>
      <c r="I597" s="145">
        <f>((ставка!I18/1000*'составляющая '!$B$63*'составляющая '!$C$63)+'составляющая '!$D$63+'составляющая '!$E$63)*1000+ставка!I18</f>
        <v>1809.7531262</v>
      </c>
      <c r="J597" s="145">
        <f>((ставка!J18/1000*'составляющая '!$B$63*'составляющая '!$C$63)+'составляющая '!$D$63+'составляющая '!$E$63)*1000+ставка!J18</f>
        <v>2133.7700329849999</v>
      </c>
      <c r="K597" s="145">
        <f>((ставка!K18/1000*'составляющая '!$B$63*'составляющая '!$C$63)+'составляющая '!$D$63+'составляющая '!$E$63)*1000+ставка!K18</f>
        <v>2196.0085629099999</v>
      </c>
      <c r="L597" s="145">
        <f>((ставка!L18/1000*'составляющая '!$B$63*'составляющая '!$C$63)+'составляющая '!$D$63+'составляющая '!$E$63)*1000+ставка!L18</f>
        <v>2241.66808253</v>
      </c>
      <c r="M597" s="145">
        <f>((ставка!M18/1000*'составляющая '!$B$63*'составляющая '!$C$63)+'составляющая '!$D$63+'составляющая '!$E$63)*1000+ставка!M18</f>
        <v>2246.9505575849998</v>
      </c>
      <c r="N597" s="145">
        <f>((ставка!N18/1000*'составляющая '!$B$63*'составляющая '!$C$63)+'составляющая '!$D$63+'составляющая '!$E$63)*1000+ставка!N18</f>
        <v>2245.8854556900001</v>
      </c>
      <c r="O597" s="145">
        <f>((ставка!O18/1000*'составляющая '!$B$63*'составляющая '!$C$63)+'составляющая '!$D$63+'составляющая '!$E$63)*1000+ставка!O18</f>
        <v>2243.7444932950002</v>
      </c>
      <c r="P597" s="145">
        <f>((ставка!P18/1000*'составляющая '!$B$63*'составляющая '!$C$63)+'составляющая '!$D$63+'составляющая '!$E$63)*1000+ставка!P18</f>
        <v>2246.93979898</v>
      </c>
      <c r="Q597" s="145">
        <f>((ставка!Q18/1000*'составляющая '!$B$63*'составляющая '!$C$63)+'составляющая '!$D$63+'составляющая '!$E$63)*1000+ставка!Q18</f>
        <v>2246.9290403750001</v>
      </c>
      <c r="R597" s="145">
        <f>((ставка!R18/1000*'составляющая '!$B$63*'составляющая '!$C$63)+'составляющая '!$D$63+'составляющая '!$E$63)*1000+ставка!R18</f>
        <v>2246.5847650149999</v>
      </c>
      <c r="S597" s="145">
        <f>((ставка!S18/1000*'составляющая '!$B$63*'составляющая '!$C$63)+'составляющая '!$D$63+'составляющая '!$E$63)*1000+ставка!S18</f>
        <v>2243.3356663049999</v>
      </c>
      <c r="T597" s="145">
        <f>((ставка!T18/1000*'составляющая '!$B$63*'составляющая '!$C$63)+'составляющая '!$D$63+'составляющая '!$E$63)*1000+ставка!T18</f>
        <v>2161.9037850599998</v>
      </c>
      <c r="U597" s="145">
        <f>((ставка!U18/1000*'составляющая '!$B$63*'составляющая '!$C$63)+'составляющая '!$D$63+'составляющая '!$E$63)*1000+ставка!U18</f>
        <v>2203.8408273499999</v>
      </c>
      <c r="V597" s="145">
        <f>((ставка!V18/1000*'составляющая '!$B$63*'составляющая '!$C$63)+'составляющая '!$D$63+'составляющая '!$E$63)*1000+ставка!V18</f>
        <v>2259.4197807800001</v>
      </c>
      <c r="W597" s="145">
        <f>((ставка!W18/1000*'составляющая '!$B$63*'составляющая '!$C$63)+'составляющая '!$D$63+'составляющая '!$E$63)*1000+ставка!W18</f>
        <v>2258.6451612199999</v>
      </c>
      <c r="X597" s="145">
        <f>((ставка!X18/1000*'составляющая '!$B$63*'составляющая '!$C$63)+'составляющая '!$D$63+'составляющая '!$E$63)*1000+ставка!X18</f>
        <v>2187.5415407749997</v>
      </c>
      <c r="Y597" s="145">
        <f>((ставка!Y18/1000*'составляющая '!$B$63*'составляющая '!$C$63)+'составляющая '!$D$63+'составляющая '!$E$63)*1000+ставка!Y18</f>
        <v>2064.5384098099998</v>
      </c>
    </row>
    <row r="598" spans="1:25" s="104" customFormat="1" ht="15.75" hidden="1" outlineLevel="1" x14ac:dyDescent="0.25">
      <c r="A598" s="227">
        <v>15</v>
      </c>
      <c r="B598" s="145">
        <f>((ставка!B19/1000*'составляющая '!$B$63*'составляющая '!$C$63)+'составляющая '!$D$63+'составляющая '!$E$63)*1000+ставка!B19</f>
        <v>1904.4826432249999</v>
      </c>
      <c r="C598" s="145">
        <f>((ставка!C19/1000*'составляющая '!$B$63*'составляющая '!$C$63)+'составляющая '!$D$63+'составляющая '!$E$63)*1000+ставка!C19</f>
        <v>1768.8166341749998</v>
      </c>
      <c r="D598" s="145">
        <f>((ставка!D19/1000*'составляющая '!$B$63*'составляющая '!$C$63)+'составляющая '!$D$63+'составляющая '!$E$63)*1000+ставка!D19</f>
        <v>1719.3485683849999</v>
      </c>
      <c r="E598" s="145">
        <f>((ставка!E19/1000*'составляющая '!$B$63*'составляющая '!$C$63)+'составляющая '!$D$63+'составляющая '!$E$63)*1000+ставка!E19</f>
        <v>1634.7859330850001</v>
      </c>
      <c r="F598" s="145">
        <f>((ставка!F19/1000*'составляющая '!$B$63*'составляющая '!$C$63)+'составляющая '!$D$63+'составляющая '!$E$63)*1000+ставка!F19</f>
        <v>1632.9354530249998</v>
      </c>
      <c r="G598" s="145">
        <f>((ставка!G19/1000*'составляющая '!$B$63*'составляющая '!$C$63)+'составляющая '!$D$63+'составляющая '!$E$63)*1000+ставка!G19</f>
        <v>1631.6444204250001</v>
      </c>
      <c r="H598" s="145">
        <f>((ставка!H19/1000*'составляющая '!$B$63*'составляющая '!$C$63)+'составляющая '!$D$63+'составляющая '!$E$63)*1000+ставка!H19</f>
        <v>1636.90537827</v>
      </c>
      <c r="I598" s="145">
        <f>((ставка!I19/1000*'составляющая '!$B$63*'составляющая '!$C$63)+'составляющая '!$D$63+'составляющая '!$E$63)*1000+ставка!I19</f>
        <v>1694.345570365</v>
      </c>
      <c r="J598" s="145">
        <f>((ставка!J19/1000*'составляющая '!$B$63*'составляющая '!$C$63)+'составляющая '!$D$63+'составляющая '!$E$63)*1000+ставка!J19</f>
        <v>1803.5884455350001</v>
      </c>
      <c r="K598" s="145">
        <f>((ставка!K19/1000*'составляющая '!$B$63*'составляющая '!$C$63)+'составляющая '!$D$63+'составляющая '!$E$63)*1000+ставка!K19</f>
        <v>1935.940804245</v>
      </c>
      <c r="L598" s="145">
        <f>((ставка!L19/1000*'составляющая '!$B$63*'составляющая '!$C$63)+'составляющая '!$D$63+'составляющая '!$E$63)*1000+ставка!L19</f>
        <v>2134.8996865099998</v>
      </c>
      <c r="M598" s="145">
        <f>((ставка!M19/1000*'составляющая '!$B$63*'составляющая '!$C$63)+'составляющая '!$D$63+'составляющая '!$E$63)*1000+ставка!M19</f>
        <v>2189.0585040800001</v>
      </c>
      <c r="N598" s="145">
        <f>((ставка!N19/1000*'составляющая '!$B$63*'составляющая '!$C$63)+'составляющая '!$D$63+'составляющая '!$E$63)*1000+ставка!N19</f>
        <v>2183.0874783050003</v>
      </c>
      <c r="O598" s="145">
        <f>((ставка!O19/1000*'составляющая '!$B$63*'составляющая '!$C$63)+'составляющая '!$D$63+'составляющая '!$E$63)*1000+ставка!O19</f>
        <v>2181.1078949849998</v>
      </c>
      <c r="P598" s="145">
        <f>((ставка!P19/1000*'составляющая '!$B$63*'составляющая '!$C$63)+'составляющая '!$D$63+'составляющая '!$E$63)*1000+ставка!P19</f>
        <v>2178.5903814149997</v>
      </c>
      <c r="Q598" s="145">
        <f>((ставка!Q19/1000*'составляющая '!$B$63*'составляющая '!$C$63)+'составляющая '!$D$63+'составляющая '!$E$63)*1000+ставка!Q19</f>
        <v>2228.1552746500001</v>
      </c>
      <c r="R598" s="145">
        <f>((ставка!R19/1000*'составляющая '!$B$63*'составляющая '!$C$63)+'составляющая '!$D$63+'составляющая '!$E$63)*1000+ставка!R19</f>
        <v>2229.9519616850002</v>
      </c>
      <c r="S598" s="145">
        <f>((ставка!S19/1000*'составляющая '!$B$63*'составляющая '!$C$63)+'составляющая '!$D$63+'составляющая '!$E$63)*1000+ставка!S19</f>
        <v>2234.3952655499997</v>
      </c>
      <c r="T598" s="145">
        <f>((ставка!T19/1000*'составляющая '!$B$63*'составляющая '!$C$63)+'составляющая '!$D$63+'составляющая '!$E$63)*1000+ставка!T19</f>
        <v>2138.5145777899997</v>
      </c>
      <c r="U598" s="145">
        <f>((ставка!U19/1000*'составляющая '!$B$63*'составляющая '!$C$63)+'составляющая '!$D$63+'составляющая '!$E$63)*1000+ставка!U19</f>
        <v>2182.0223764100001</v>
      </c>
      <c r="V598" s="145">
        <f>((ставка!V19/1000*'составляющая '!$B$63*'составляющая '!$C$63)+'составляющая '!$D$63+'составляющая '!$E$63)*1000+ставка!V19</f>
        <v>2265.3262549249998</v>
      </c>
      <c r="W598" s="145">
        <f>((ставка!W19/1000*'составляющая '!$B$63*'составляющая '!$C$63)+'составляющая '!$D$63+'составляющая '!$E$63)*1000+ставка!W19</f>
        <v>2261.3348124700001</v>
      </c>
      <c r="X598" s="145">
        <f>((ставка!X19/1000*'составляющая '!$B$63*'составляющая '!$C$63)+'составляющая '!$D$63+'составляющая '!$E$63)*1000+ставка!X19</f>
        <v>2174.7495594299999</v>
      </c>
      <c r="Y598" s="145">
        <f>((ставка!Y19/1000*'составляющая '!$B$63*'составляющая '!$C$63)+'составляющая '!$D$63+'составляющая '!$E$63)*1000+ставка!Y19</f>
        <v>1997.3186457699999</v>
      </c>
    </row>
    <row r="599" spans="1:25" s="104" customFormat="1" ht="15.75" hidden="1" outlineLevel="1" x14ac:dyDescent="0.25">
      <c r="A599" s="227">
        <v>16</v>
      </c>
      <c r="B599" s="145">
        <f>((ставка!B20/1000*'составляющая '!$B$63*'составляющая '!$C$63)+'составляющая '!$D$63+'составляющая '!$E$63)*1000+ставка!B20</f>
        <v>1813.615465395</v>
      </c>
      <c r="C599" s="145">
        <f>((ставка!C20/1000*'составляющая '!$B$63*'составляющая '!$C$63)+'составляющая '!$D$63+'составляющая '!$E$63)*1000+ставка!C20</f>
        <v>1630.7084217900001</v>
      </c>
      <c r="D599" s="145">
        <f>((ставка!D20/1000*'составляющая '!$B$63*'составляющая '!$C$63)+'составляющая '!$D$63+'составляющая '!$E$63)*1000+ставка!D20</f>
        <v>1632.956970235</v>
      </c>
      <c r="E599" s="145">
        <f>((ставка!E20/1000*'составляющая '!$B$63*'составляющая '!$C$63)+'составляющая '!$D$63+'составляющая '!$E$63)*1000+ставка!E20</f>
        <v>1590.8693074749999</v>
      </c>
      <c r="F599" s="145">
        <f>((ставка!F20/1000*'составляющая '!$B$63*'составляющая '!$C$63)+'составляющая '!$D$63+'составляющая '!$E$63)*1000+ставка!F20</f>
        <v>1612.3542416599998</v>
      </c>
      <c r="G599" s="145">
        <f>((ставка!G20/1000*'составляющая '!$B$63*'составляющая '!$C$63)+'составляющая '!$D$63+'составляющая '!$E$63)*1000+ставка!G20</f>
        <v>1655.5285235249999</v>
      </c>
      <c r="H599" s="145">
        <f>((ставка!H20/1000*'составляющая '!$B$63*'составляющая '!$C$63)+'составляющая '!$D$63+'составляющая '!$E$63)*1000+ставка!H20</f>
        <v>1787.7410203700001</v>
      </c>
      <c r="I599" s="145">
        <f>((ставка!I20/1000*'составляющая '!$B$63*'составляющая '!$C$63)+'составляющая '!$D$63+'составляющая '!$E$63)*1000+ставка!I20</f>
        <v>2041.310581615</v>
      </c>
      <c r="J599" s="145">
        <f>((ставка!J20/1000*'составляющая '!$B$63*'составляющая '!$C$63)+'составляющая '!$D$63+'составляющая '!$E$63)*1000+ставка!J20</f>
        <v>2179.7307935449999</v>
      </c>
      <c r="K599" s="145">
        <f>((ставка!K20/1000*'составляющая '!$B$63*'составляющая '!$C$63)+'составляющая '!$D$63+'составляющая '!$E$63)*1000+ставка!K20</f>
        <v>2245.0893189199996</v>
      </c>
      <c r="L599" s="145">
        <f>((ставка!L20/1000*'составляющая '!$B$63*'составляющая '!$C$63)+'составляющая '!$D$63+'составляющая '!$E$63)*1000+ставка!L20</f>
        <v>2259.2584017049999</v>
      </c>
      <c r="M599" s="145">
        <f>((ставка!M20/1000*'составляющая '!$B$63*'составляющая '!$C$63)+'составляющая '!$D$63+'составляющая '!$E$63)*1000+ставка!M20</f>
        <v>2248.6073827549999</v>
      </c>
      <c r="N599" s="145">
        <f>((ставка!N20/1000*'составляющая '!$B$63*'составляющая '!$C$63)+'составляющая '!$D$63+'составляющая '!$E$63)*1000+ставка!N20</f>
        <v>2249.898415355</v>
      </c>
      <c r="O599" s="145">
        <f>((ставка!O20/1000*'составляющая '!$B$63*'составляющая '!$C$63)+'составляющая '!$D$63+'составляющая '!$E$63)*1000+ставка!O20</f>
        <v>2255.5144071650002</v>
      </c>
      <c r="P599" s="145">
        <f>((ставка!P20/1000*'составляющая '!$B$63*'составляющая '!$C$63)+'составляющая '!$D$63+'составляющая '!$E$63)*1000+ставка!P20</f>
        <v>2254.6537187650001</v>
      </c>
      <c r="Q599" s="145">
        <f>((ставка!Q20/1000*'составляющая '!$B$63*'составляющая '!$C$63)+'составляющая '!$D$63+'составляющая '!$E$63)*1000+ставка!Q20</f>
        <v>2248.3384176299996</v>
      </c>
      <c r="R599" s="145">
        <f>((ставка!R20/1000*'составляющая '!$B$63*'составляющая '!$C$63)+'составляющая '!$D$63+'составляющая '!$E$63)*1000+ставка!R20</f>
        <v>2245.0140086850001</v>
      </c>
      <c r="S599" s="145">
        <f>((ставка!S20/1000*'составляющая '!$B$63*'составляющая '!$C$63)+'составляющая '!$D$63+'составляющая '!$E$63)*1000+ставка!S20</f>
        <v>2224.2606596400001</v>
      </c>
      <c r="T599" s="145">
        <f>((ставка!T20/1000*'составляющая '!$B$63*'составляющая '!$C$63)+'составляющая '!$D$63+'составляющая '!$E$63)*1000+ставка!T20</f>
        <v>2228.0799644150002</v>
      </c>
      <c r="U599" s="145">
        <f>((ставка!U20/1000*'составляющая '!$B$63*'составляющая '!$C$63)+'составляющая '!$D$63+'составляющая '!$E$63)*1000+ставка!U20</f>
        <v>2236.794434465</v>
      </c>
      <c r="V599" s="145">
        <f>((ставка!V20/1000*'составляющая '!$B$63*'составляющая '!$C$63)+'составляющая '!$D$63+'составляющая '!$E$63)*1000+ставка!V20</f>
        <v>2299.9151700000002</v>
      </c>
      <c r="W599" s="145">
        <f>((ставка!W20/1000*'составляющая '!$B$63*'составляющая '!$C$63)+'составляющая '!$D$63+'составляющая '!$E$63)*1000+ставка!W20</f>
        <v>2334.8483604349999</v>
      </c>
      <c r="X599" s="145">
        <f>((ставка!X20/1000*'составляющая '!$B$63*'составляющая '!$C$63)+'составляющая '!$D$63+'составляющая '!$E$63)*1000+ставка!X20</f>
        <v>2243.4862867749998</v>
      </c>
      <c r="Y599" s="145">
        <f>((ставка!Y20/1000*'составляющая '!$B$63*'составляющая '!$C$63)+'составляющая '!$D$63+'составляющая '!$E$63)*1000+ставка!Y20</f>
        <v>2035.4148660750002</v>
      </c>
    </row>
    <row r="600" spans="1:25" s="104" customFormat="1" ht="15.75" hidden="1" outlineLevel="1" x14ac:dyDescent="0.25">
      <c r="A600" s="227">
        <v>17</v>
      </c>
      <c r="B600" s="145">
        <f>((ставка!B21/1000*'составляющая '!$B$63*'составляющая '!$C$63)+'составляющая '!$D$63+'составляющая '!$E$63)*1000+ставка!B21</f>
        <v>1836.7895005649998</v>
      </c>
      <c r="C600" s="145">
        <f>((ставка!C21/1000*'составляющая '!$B$63*'составляющая '!$C$63)+'составляющая '!$D$63+'составляющая '!$E$63)*1000+ставка!C21</f>
        <v>1717.0569855200001</v>
      </c>
      <c r="D600" s="145">
        <f>((ставка!D21/1000*'составляющая '!$B$63*'составляющая '!$C$63)+'составляющая '!$D$63+'составляющая '!$E$63)*1000+ставка!D21</f>
        <v>1690.3971623299999</v>
      </c>
      <c r="E600" s="145">
        <f>((ставка!E21/1000*'составляющая '!$B$63*'составляющая '!$C$63)+'составляющая '!$D$63+'составляющая '!$E$63)*1000+ставка!E21</f>
        <v>1637.884411325</v>
      </c>
      <c r="F600" s="145">
        <f>((ставка!F21/1000*'составляющая '!$B$63*'составляющая '!$C$63)+'составляющая '!$D$63+'составляющая '!$E$63)*1000+ставка!F21</f>
        <v>1701.6399045549999</v>
      </c>
      <c r="G600" s="145">
        <f>((ставка!G21/1000*'составляющая '!$B$63*'составляющая '!$C$63)+'составляющая '!$D$63+'составляющая '!$E$63)*1000+ставка!G21</f>
        <v>1730.8279999199999</v>
      </c>
      <c r="H600" s="145">
        <f>((ставка!H21/1000*'составляющая '!$B$63*'составляющая '!$C$63)+'составляющая '!$D$63+'составляющая '!$E$63)*1000+ставка!H21</f>
        <v>1827.5155830550002</v>
      </c>
      <c r="I600" s="145">
        <f>((ставка!I21/1000*'составляющая '!$B$63*'составляющая '!$C$63)+'составляющая '!$D$63+'составляющая '!$E$63)*1000+ставка!I21</f>
        <v>2042.9458895749999</v>
      </c>
      <c r="J600" s="145">
        <f>((ставка!J21/1000*'составляющая '!$B$63*'составляющая '!$C$63)+'составляющая '!$D$63+'составляющая '!$E$63)*1000+ставка!J21</f>
        <v>2146.615807355</v>
      </c>
      <c r="K600" s="145">
        <f>((ставка!K21/1000*'составляющая '!$B$63*'составляющая '!$C$63)+'составляющая '!$D$63+'составляющая '!$E$63)*1000+ставка!K21</f>
        <v>2255.5466829799998</v>
      </c>
      <c r="L600" s="145">
        <f>((ставка!L21/1000*'составляющая '!$B$63*'составляющая '!$C$63)+'составляющая '!$D$63+'составляющая '!$E$63)*1000+ставка!L21</f>
        <v>2268.6183880550002</v>
      </c>
      <c r="M600" s="145">
        <f>((ставка!M21/1000*'составляющая '!$B$63*'составляющая '!$C$63)+'составляющая '!$D$63+'составляющая '!$E$63)*1000+ставка!M21</f>
        <v>2265.3262549249998</v>
      </c>
      <c r="N600" s="145">
        <f>((ставка!N21/1000*'составляющая '!$B$63*'составляющая '!$C$63)+'составляющая '!$D$63+'составляющая '!$E$63)*1000+ставка!N21</f>
        <v>2253.5563410550003</v>
      </c>
      <c r="O600" s="145">
        <f>((ставка!O21/1000*'составляющая '!$B$63*'составляющая '!$C$63)+'составляющая '!$D$63+'составляющая '!$E$63)*1000+ставка!O21</f>
        <v>2266.143908905</v>
      </c>
      <c r="P600" s="145">
        <f>((ставка!P21/1000*'составляющая '!$B$63*'составляющая '!$C$63)+'составляющая '!$D$63+'составляющая '!$E$63)*1000+ставка!P21</f>
        <v>2266.0470814599998</v>
      </c>
      <c r="Q600" s="145">
        <f>((ставка!Q21/1000*'составляющая '!$B$63*'составляющая '!$C$63)+'составляющая '!$D$63+'составляющая '!$E$63)*1000+ставка!Q21</f>
        <v>2265.9072195950002</v>
      </c>
      <c r="R600" s="145">
        <f>((ставка!R21/1000*'составляющая '!$B$63*'составляющая '!$C$63)+'составляющая '!$D$63+'составляющая '!$E$63)*1000+ставка!R21</f>
        <v>2264.2611530300001</v>
      </c>
      <c r="S600" s="145">
        <f>((ставка!S21/1000*'составляющая '!$B$63*'составляющая '!$C$63)+'составляющая '!$D$63+'составляющая '!$E$63)*1000+ставка!S21</f>
        <v>2250.3610353700001</v>
      </c>
      <c r="T600" s="145">
        <f>((ставка!T21/1000*'составляющая '!$B$63*'составляющая '!$C$63)+'составляющая '!$D$63+'составляющая '!$E$63)*1000+ставка!T21</f>
        <v>2256.7086123199997</v>
      </c>
      <c r="U600" s="145">
        <f>((ставка!U21/1000*'составляющая '!$B$63*'составляющая '!$C$63)+'составляющая '!$D$63+'составляющая '!$E$63)*1000+ставка!U21</f>
        <v>2236.18119398</v>
      </c>
      <c r="V600" s="145">
        <f>((ставка!V21/1000*'составляющая '!$B$63*'составляющая '!$C$63)+'составляющая '!$D$63+'составляющая '!$E$63)*1000+ставка!V21</f>
        <v>2315.5581816700001</v>
      </c>
      <c r="W600" s="145">
        <f>((ставка!W21/1000*'составляющая '!$B$63*'составляющая '!$C$63)+'составляющая '!$D$63+'составляющая '!$E$63)*1000+ставка!W21</f>
        <v>2342.8420039500002</v>
      </c>
      <c r="X600" s="145">
        <f>((ставка!X21/1000*'составляющая '!$B$63*'составляющая '!$C$63)+'составляющая '!$D$63+'составляющая '!$E$63)*1000+ставка!X21</f>
        <v>2238.7847763899999</v>
      </c>
      <c r="Y600" s="145">
        <f>((ставка!Y21/1000*'составляющая '!$B$63*'составляющая '!$C$63)+'составляющая '!$D$63+'составляющая '!$E$63)*1000+ставка!Y21</f>
        <v>2027.9699114149998</v>
      </c>
    </row>
    <row r="601" spans="1:25" s="104" customFormat="1" ht="15.75" hidden="1" outlineLevel="1" x14ac:dyDescent="0.25">
      <c r="A601" s="227">
        <v>18</v>
      </c>
      <c r="B601" s="145">
        <f>((ставка!B22/1000*'составляющая '!$B$63*'составляющая '!$C$63)+'составляющая '!$D$63+'составляющая '!$E$63)*1000+ставка!B22</f>
        <v>1838.0482573499999</v>
      </c>
      <c r="C601" s="145">
        <f>((ставка!C22/1000*'составляющая '!$B$63*'составляющая '!$C$63)+'составляющая '!$D$63+'составляющая '!$E$63)*1000+ставка!C22</f>
        <v>1750.6668675400001</v>
      </c>
      <c r="D601" s="145">
        <f>((ставка!D22/1000*'составляющая '!$B$63*'составляющая '!$C$63)+'составляющая '!$D$63+'составляющая '!$E$63)*1000+ставка!D22</f>
        <v>1713.9369900699999</v>
      </c>
      <c r="E601" s="145">
        <f>((ставка!E22/1000*'составляющая '!$B$63*'составляющая '!$C$63)+'составляющая '!$D$63+'составляющая '!$E$63)*1000+ставка!E22</f>
        <v>1655.0228690899999</v>
      </c>
      <c r="F601" s="145">
        <f>((ставка!F22/1000*'составляющая '!$B$63*'составляющая '!$C$63)+'составляющая '!$D$63+'составляющая '!$E$63)*1000+ставка!F22</f>
        <v>1712.333957925</v>
      </c>
      <c r="G601" s="145">
        <f>((ставка!G22/1000*'составляющая '!$B$63*'составляющая '!$C$63)+'составляющая '!$D$63+'составляющая '!$E$63)*1000+ставка!G22</f>
        <v>1763.674020985</v>
      </c>
      <c r="H601" s="145">
        <f>((ставка!H22/1000*'составляющая '!$B$63*'составляющая '!$C$63)+'составляющая '!$D$63+'составляющая '!$E$63)*1000+ставка!H22</f>
        <v>1860.6198106400002</v>
      </c>
      <c r="I601" s="145">
        <f>((ставка!I22/1000*'составляющая '!$B$63*'составляющая '!$C$63)+'составляющая '!$D$63+'составляющая '!$E$63)*1000+ставка!I22</f>
        <v>2039.6967908650001</v>
      </c>
      <c r="J601" s="145">
        <f>((ставка!J22/1000*'составляющая '!$B$63*'составляющая '!$C$63)+'составляющая '!$D$63+'составляющая '!$E$63)*1000+ставка!J22</f>
        <v>2209.3384745049998</v>
      </c>
      <c r="K601" s="145">
        <f>((ставка!K22/1000*'составляющая '!$B$63*'составляющая '!$C$63)+'составляющая '!$D$63+'составляющая '!$E$63)*1000+ставка!K22</f>
        <v>2254.7613048149997</v>
      </c>
      <c r="L601" s="145">
        <f>((ставка!L22/1000*'составляющая '!$B$63*'составляющая '!$C$63)+'составляющая '!$D$63+'составляющая '!$E$63)*1000+ставка!L22</f>
        <v>2263.3036371850003</v>
      </c>
      <c r="M601" s="145">
        <f>((ставка!M22/1000*'составляющая '!$B$63*'составляющая '!$C$63)+'составляющая '!$D$63+'составляющая '!$E$63)*1000+ставка!M22</f>
        <v>2260.04377987</v>
      </c>
      <c r="N601" s="145">
        <f>((ставка!N22/1000*'составляющая '!$B$63*'составляющая '!$C$63)+'составляющая '!$D$63+'составляющая '!$E$63)*1000+ставка!N22</f>
        <v>2245.9500073199997</v>
      </c>
      <c r="O601" s="145">
        <f>((ставка!O22/1000*'составляющая '!$B$63*'составляющая '!$C$63)+'составляющая '!$D$63+'составляющая '!$E$63)*1000+ставка!O22</f>
        <v>2256.9990946549997</v>
      </c>
      <c r="P601" s="145">
        <f>((ставка!P22/1000*'составляющая '!$B$63*'составляющая '!$C$63)+'составляющая '!$D$63+'составляющая '!$E$63)*1000+ставка!P22</f>
        <v>2256.9560602349998</v>
      </c>
      <c r="Q601" s="145">
        <f>((ставка!Q22/1000*'составляющая '!$B$63*'составляющая '!$C$63)+'составляющая '!$D$63+'составляющая '!$E$63)*1000+ставка!Q22</f>
        <v>2244.7450435599999</v>
      </c>
      <c r="R601" s="145">
        <f>((ставка!R22/1000*'составляющая '!$B$63*'составляющая '!$C$63)+'составляющая '!$D$63+'составляющая '!$E$63)*1000+ставка!R22</f>
        <v>2244.2716649399999</v>
      </c>
      <c r="S601" s="145">
        <f>((ставка!S22/1000*'составляющая '!$B$63*'составляющая '!$C$63)+'составляющая '!$D$63+'составляющая '!$E$63)*1000+ставка!S22</f>
        <v>2239.5271201349997</v>
      </c>
      <c r="T601" s="145">
        <f>((ставка!T22/1000*'составляющая '!$B$63*'составляющая '!$C$63)+'составляющая '!$D$63+'составляющая '!$E$63)*1000+ставка!T22</f>
        <v>2240.54918761</v>
      </c>
      <c r="U601" s="145">
        <f>((ставка!U22/1000*'составляющая '!$B$63*'составляющая '!$C$63)+'составляющая '!$D$63+'составляющая '!$E$63)*1000+ставка!U22</f>
        <v>2257.5585421149999</v>
      </c>
      <c r="V601" s="145">
        <f>((ставка!V22/1000*'составляющая '!$B$63*'составляющая '!$C$63)+'составляющая '!$D$63+'составляющая '!$E$63)*1000+ставка!V22</f>
        <v>2290.114080845</v>
      </c>
      <c r="W601" s="145">
        <f>((ставка!W22/1000*'составляющая '!$B$63*'составляющая '!$C$63)+'составляющая '!$D$63+'составляющая '!$E$63)*1000+ставка!W22</f>
        <v>2285.4340876699998</v>
      </c>
      <c r="X601" s="145">
        <f>((ставка!X22/1000*'составляющая '!$B$63*'составляющая '!$C$63)+'составляющая '!$D$63+'составляющая '!$E$63)*1000+ставка!X22</f>
        <v>2235.567953495</v>
      </c>
      <c r="Y601" s="145">
        <f>((ставка!Y22/1000*'составляющая '!$B$63*'составляющая '!$C$63)+'составляющая '!$D$63+'составляющая '!$E$63)*1000+ставка!Y22</f>
        <v>1987.7865217399999</v>
      </c>
    </row>
    <row r="602" spans="1:25" s="104" customFormat="1" ht="15.75" hidden="1" outlineLevel="1" x14ac:dyDescent="0.25">
      <c r="A602" s="227">
        <v>19</v>
      </c>
      <c r="B602" s="145">
        <f>((ставка!B23/1000*'составляющая '!$B$63*'составляющая '!$C$63)+'составляющая '!$D$63+'составляющая '!$E$63)*1000+ставка!B23</f>
        <v>1786.4392291650001</v>
      </c>
      <c r="C602" s="145">
        <f>((ставка!C23/1000*'составляющая '!$B$63*'составляющая '!$C$63)+'составляющая '!$D$63+'составляющая '!$E$63)*1000+ставка!C23</f>
        <v>1608.190661525</v>
      </c>
      <c r="D602" s="145">
        <f>((ставка!D23/1000*'составляющая '!$B$63*'составляющая '!$C$63)+'составляющая '!$D$63+'составляющая '!$E$63)*1000+ставка!D23</f>
        <v>1542.48786079</v>
      </c>
      <c r="E602" s="145">
        <f>((ставка!E23/1000*'составляющая '!$B$63*'составляющая '!$C$63)+'составляющая '!$D$63+'составляющая '!$E$63)*1000+ставка!E23</f>
        <v>1493.10586384</v>
      </c>
      <c r="F602" s="145">
        <f>((ставка!F23/1000*'составляющая '!$B$63*'составляющая '!$C$63)+'составляющая '!$D$63+'составляющая '!$E$63)*1000+ставка!F23</f>
        <v>1495.7524806699998</v>
      </c>
      <c r="G602" s="145">
        <f>((ставка!G23/1000*'составляющая '!$B$63*'составляющая '!$C$63)+'составляющая '!$D$63+'составляющая '!$E$63)*1000+ставка!G23</f>
        <v>1667.9547123</v>
      </c>
      <c r="H602" s="145">
        <f>((ставка!H23/1000*'составляющая '!$B$63*'составляющая '!$C$63)+'составляющая '!$D$63+'составляющая '!$E$63)*1000+ставка!H23</f>
        <v>2181.7856870999999</v>
      </c>
      <c r="I602" s="145">
        <f>((ставка!I23/1000*'составляющая '!$B$63*'составляющая '!$C$63)+'составляющая '!$D$63+'составляющая '!$E$63)*1000+ставка!I23</f>
        <v>2212.2325392499997</v>
      </c>
      <c r="J602" s="145">
        <f>((ставка!J23/1000*'составляющая '!$B$63*'составляющая '!$C$63)+'составляющая '!$D$63+'составляющая '!$E$63)*1000+ставка!J23</f>
        <v>2250.1781390850001</v>
      </c>
      <c r="K602" s="145">
        <f>((ставка!K23/1000*'составляющая '!$B$63*'составляющая '!$C$63)+'составляющая '!$D$63+'составляющая '!$E$63)*1000+ставка!K23</f>
        <v>2275.3963092049999</v>
      </c>
      <c r="L602" s="145">
        <f>((ставка!L23/1000*'составляющая '!$B$63*'составляющая '!$C$63)+'составляющая '!$D$63+'составляющая '!$E$63)*1000+ставка!L23</f>
        <v>2280.29147448</v>
      </c>
      <c r="M602" s="145">
        <f>((ставка!M23/1000*'составляющая '!$B$63*'составляющая '!$C$63)+'составляющая '!$D$63+'составляющая '!$E$63)*1000+ставка!M23</f>
        <v>2278.0106502200001</v>
      </c>
      <c r="N602" s="145">
        <f>((ставка!N23/1000*'составляющая '!$B$63*'составляющая '!$C$63)+'составляющая '!$D$63+'составляющая '!$E$63)*1000+ставка!N23</f>
        <v>2262.2600524999998</v>
      </c>
      <c r="O602" s="145">
        <f>((ставка!O23/1000*'составляющая '!$B$63*'составляющая '!$C$63)+'составляющая '!$D$63+'составляющая '!$E$63)*1000+ставка!O23</f>
        <v>2273.2338295999998</v>
      </c>
      <c r="P602" s="145">
        <f>((ставка!P23/1000*'составляющая '!$B$63*'составляющая '!$C$63)+'составляющая '!$D$63+'составляющая '!$E$63)*1000+ставка!P23</f>
        <v>2271.8890039749999</v>
      </c>
      <c r="Q602" s="145">
        <f>((ставка!Q23/1000*'составляющая '!$B$63*'составляющая '!$C$63)+'составляющая '!$D$63+'составляющая '!$E$63)*1000+ставка!Q23</f>
        <v>2258.6774370349999</v>
      </c>
      <c r="R602" s="145">
        <f>((ставка!R23/1000*'составляющая '!$B$63*'составляющая '!$C$63)+'составляющая '!$D$63+'составляющая '!$E$63)*1000+ставка!R23</f>
        <v>2258.1717825999999</v>
      </c>
      <c r="S602" s="145">
        <f>((ставка!S23/1000*'составляющая '!$B$63*'составляющая '!$C$63)+'составляющая '!$D$63+'составляющая '!$E$63)*1000+ставка!S23</f>
        <v>2255.8586825249999</v>
      </c>
      <c r="T602" s="145">
        <f>((ставка!T23/1000*'составляющая '!$B$63*'составляющая '!$C$63)+'составляющая '!$D$63+'составляющая '!$E$63)*1000+ставка!T23</f>
        <v>2255.2992350650002</v>
      </c>
      <c r="U602" s="145">
        <f>((ставка!U23/1000*'составляющая '!$B$63*'составляющая '!$C$63)+'составляющая '!$D$63+'составляющая '!$E$63)*1000+ставка!U23</f>
        <v>2290.5229078349998</v>
      </c>
      <c r="V602" s="145">
        <f>((ставка!V23/1000*'составляющая '!$B$63*'составляющая '!$C$63)+'составляющая '!$D$63+'составляющая '!$E$63)*1000+ставка!V23</f>
        <v>2314.5361141949998</v>
      </c>
      <c r="W602" s="145">
        <f>((ставка!W23/1000*'составляющая '!$B$63*'составляющая '!$C$63)+'составляющая '!$D$63+'составляющая '!$E$63)*1000+ставка!W23</f>
        <v>2310.00674149</v>
      </c>
      <c r="X602" s="145">
        <f>((ставка!X23/1000*'составляющая '!$B$63*'составляющая '!$C$63)+'составляющая '!$D$63+'составляющая '!$E$63)*1000+ставка!X23</f>
        <v>2274.0407249750001</v>
      </c>
      <c r="Y602" s="145">
        <f>((ставка!Y23/1000*'составляющая '!$B$63*'составляющая '!$C$63)+'составляющая '!$D$63+'составляющая '!$E$63)*1000+ставка!Y23</f>
        <v>2195.27697777</v>
      </c>
    </row>
    <row r="603" spans="1:25" s="104" customFormat="1" ht="15.75" hidden="1" outlineLevel="1" x14ac:dyDescent="0.25">
      <c r="A603" s="227">
        <v>20</v>
      </c>
      <c r="B603" s="145">
        <f>((ставка!B24/1000*'составляющая '!$B$63*'составляющая '!$C$63)+'составляющая '!$D$63+'составляющая '!$E$63)*1000+ставка!B24</f>
        <v>1875.7571678750001</v>
      </c>
      <c r="C603" s="145">
        <f>((ставка!C24/1000*'составляющая '!$B$63*'составляющая '!$C$63)+'составляющая '!$D$63+'составляющая '!$E$63)*1000+ставка!C24</f>
        <v>1731.419723195</v>
      </c>
      <c r="D603" s="145">
        <f>((ставка!D24/1000*'составляющая '!$B$63*'составляющая '!$C$63)+'составляющая '!$D$63+'составляющая '!$E$63)*1000+ставка!D24</f>
        <v>1660.6173436899999</v>
      </c>
      <c r="E603" s="145">
        <f>((ставка!E24/1000*'составляющая '!$B$63*'составляющая '!$C$63)+'составляющая '!$D$63+'составляющая '!$E$63)*1000+ставка!E24</f>
        <v>1630.6869045799999</v>
      </c>
      <c r="F603" s="145">
        <f>((ставка!F24/1000*'составляющая '!$B$63*'составляющая '!$C$63)+'составляющая '!$D$63+'составляющая '!$E$63)*1000+ставка!F24</f>
        <v>1661.5533423249999</v>
      </c>
      <c r="G603" s="145">
        <f>((ставка!G24/1000*'составляющая '!$B$63*'составляющая '!$C$63)+'составляющая '!$D$63+'составляющая '!$E$63)*1000+ставка!G24</f>
        <v>1732.8936520799998</v>
      </c>
      <c r="H603" s="145">
        <f>((ставка!H24/1000*'составляющая '!$B$63*'составляющая '!$C$63)+'составляющая '!$D$63+'составляющая '!$E$63)*1000+ставка!H24</f>
        <v>1868.269178795</v>
      </c>
      <c r="I603" s="145">
        <f>((ставка!I24/1000*'составляющая '!$B$63*'составляющая '!$C$63)+'составляющая '!$D$63+'составляющая '!$E$63)*1000+ставка!I24</f>
        <v>2208.3056484250001</v>
      </c>
      <c r="J603" s="145">
        <f>((ставка!J24/1000*'составляющая '!$B$63*'составляющая '!$C$63)+'составляющая '!$D$63+'составляющая '!$E$63)*1000+ставка!J24</f>
        <v>2266.789425205</v>
      </c>
      <c r="K603" s="145">
        <f>((ставка!K24/1000*'составляющая '!$B$63*'составляющая '!$C$63)+'составляющая '!$D$63+'составляющая '!$E$63)*1000+ставка!K24</f>
        <v>2340.7333173699999</v>
      </c>
      <c r="L603" s="145">
        <f>((ставка!L24/1000*'составляющая '!$B$63*'составляющая '!$C$63)+'составляющая '!$D$63+'составляющая '!$E$63)*1000+ставка!L24</f>
        <v>2362.4979752849999</v>
      </c>
      <c r="M603" s="145">
        <f>((ставка!M24/1000*'составляющая '!$B$63*'составляющая '!$C$63)+'составляющая '!$D$63+'составляющая '!$E$63)*1000+ставка!M24</f>
        <v>2335.8919451199999</v>
      </c>
      <c r="N603" s="145">
        <f>((ставка!N24/1000*'составляющая '!$B$63*'составляющая '!$C$63)+'составляющая '!$D$63+'составляющая '!$E$63)*1000+ставка!N24</f>
        <v>2296.246485695</v>
      </c>
      <c r="O603" s="145">
        <f>((ставка!O24/1000*'составляющая '!$B$63*'составляющая '!$C$63)+'составляющая '!$D$63+'составляющая '!$E$63)*1000+ставка!O24</f>
        <v>2306.9512976699998</v>
      </c>
      <c r="P603" s="145">
        <f>((ставка!P24/1000*'составляющая '!$B$63*'составляющая '!$C$63)+'составляющая '!$D$63+'составляющая '!$E$63)*1000+ставка!P24</f>
        <v>2307.6398483900002</v>
      </c>
      <c r="Q603" s="145">
        <f>((ставка!Q24/1000*'составляющая '!$B$63*'составляющая '!$C$63)+'составляющая '!$D$63+'составляющая '!$E$63)*1000+ставка!Q24</f>
        <v>2305.0147487700001</v>
      </c>
      <c r="R603" s="145">
        <f>((ставка!R24/1000*'составляющая '!$B$63*'составляющая '!$C$63)+'составляющая '!$D$63+'составляющая '!$E$63)*1000+ставка!R24</f>
        <v>2299.9904802349997</v>
      </c>
      <c r="S603" s="145">
        <f>((ставка!S24/1000*'составляющая '!$B$63*'составляющая '!$C$63)+'составляющая '!$D$63+'составляющая '!$E$63)*1000+ставка!S24</f>
        <v>2281.3350591650001</v>
      </c>
      <c r="T603" s="145">
        <f>((ставка!T24/1000*'составляющая '!$B$63*'составляющая '!$C$63)+'составляющая '!$D$63+'составляющая '!$E$63)*1000+ставка!T24</f>
        <v>2278.4302358149998</v>
      </c>
      <c r="U603" s="145">
        <f>((ставка!U24/1000*'составляющая '!$B$63*'составляющая '!$C$63)+'составляющая '!$D$63+'составляющая '!$E$63)*1000+ставка!U24</f>
        <v>2290.8779417999999</v>
      </c>
      <c r="V603" s="145">
        <f>((ставка!V24/1000*'составляющая '!$B$63*'составляющая '!$C$63)+'составляющая '!$D$63+'составляющая '!$E$63)*1000+ставка!V24</f>
        <v>2416.0435523699998</v>
      </c>
      <c r="W603" s="145">
        <f>((ставка!W24/1000*'составляющая '!$B$63*'составляющая '!$C$63)+'составляющая '!$D$63+'составляющая '!$E$63)*1000+ставка!W24</f>
        <v>2414.7094853499998</v>
      </c>
      <c r="X603" s="145">
        <f>((ставка!X24/1000*'составляющая '!$B$63*'составляющая '!$C$63)+'составляющая '!$D$63+'составляющая '!$E$63)*1000+ставка!X24</f>
        <v>2273.1047263399996</v>
      </c>
      <c r="Y603" s="145">
        <f>((ставка!Y24/1000*'составляющая '!$B$63*'составляющая '!$C$63)+'составляющая '!$D$63+'составляющая '!$E$63)*1000+ставка!Y24</f>
        <v>2194.1473242450002</v>
      </c>
    </row>
    <row r="604" spans="1:25" s="104" customFormat="1" ht="15.75" hidden="1" outlineLevel="1" x14ac:dyDescent="0.25">
      <c r="A604" s="227">
        <v>21</v>
      </c>
      <c r="B604" s="145">
        <f>((ставка!B25/1000*'составляющая '!$B$63*'составляющая '!$C$63)+'составляющая '!$D$63+'составляющая '!$E$63)*1000+ставка!B25</f>
        <v>1972.6706817149998</v>
      </c>
      <c r="C604" s="145">
        <f>((ставка!C25/1000*'составляющая '!$B$63*'составляющая '!$C$63)+'составляющая '!$D$63+'составляющая '!$E$63)*1000+ставка!C25</f>
        <v>1839.048807615</v>
      </c>
      <c r="D604" s="145">
        <f>((ставка!D25/1000*'составляющая '!$B$63*'составляющая '!$C$63)+'составляющая '!$D$63+'составляющая '!$E$63)*1000+ставка!D25</f>
        <v>1839.0272904049998</v>
      </c>
      <c r="E604" s="145">
        <f>((ставка!E25/1000*'составляющая '!$B$63*'составляющая '!$C$63)+'составляющая '!$D$63+'составляющая '!$E$63)*1000+ставка!E25</f>
        <v>1818.7473199799999</v>
      </c>
      <c r="F604" s="145">
        <f>((ставка!F25/1000*'составляющая '!$B$63*'составляющая '!$C$63)+'составляющая '!$D$63+'составляющая '!$E$63)*1000+ставка!F25</f>
        <v>1820.135180025</v>
      </c>
      <c r="G604" s="145">
        <f>((ставка!G25/1000*'составляющая '!$B$63*'составляющая '!$C$63)+'составляющая '!$D$63+'составляющая '!$E$63)*1000+ставка!G25</f>
        <v>1766.9661541150001</v>
      </c>
      <c r="H604" s="145">
        <f>((ставка!H25/1000*'составляющая '!$B$63*'составляющая '!$C$63)+'составляющая '!$D$63+'составляющая '!$E$63)*1000+ставка!H25</f>
        <v>1830.04385523</v>
      </c>
      <c r="I604" s="145">
        <f>((ставка!I25/1000*'составляющая '!$B$63*'составляющая '!$C$63)+'составляющая '!$D$63+'составляющая '!$E$63)*1000+ставка!I25</f>
        <v>1857.71498729</v>
      </c>
      <c r="J604" s="145">
        <f>((ставка!J25/1000*'составляющая '!$B$63*'составляющая '!$C$63)+'составляющая '!$D$63+'составляющая '!$E$63)*1000+ставка!J25</f>
        <v>2078.3094242100001</v>
      </c>
      <c r="K604" s="145">
        <f>((ставка!K25/1000*'составляющая '!$B$63*'составляющая '!$C$63)+'составляющая '!$D$63+'составляющая '!$E$63)*1000+ставка!K25</f>
        <v>2236.7514000450001</v>
      </c>
      <c r="L604" s="145">
        <f>((ставка!L25/1000*'составляющая '!$B$63*'составляющая '!$C$63)+'составляющая '!$D$63+'составляющая '!$E$63)*1000+ставка!L25</f>
        <v>2257.0636462850002</v>
      </c>
      <c r="M604" s="145">
        <f>((ставка!M25/1000*'составляющая '!$B$63*'составляющая '!$C$63)+'составляющая '!$D$63+'составляющая '!$E$63)*1000+ставка!M25</f>
        <v>2255.9124755499997</v>
      </c>
      <c r="N604" s="145">
        <f>((ставка!N25/1000*'составляющая '!$B$63*'составляющая '!$C$63)+'составляющая '!$D$63+'составляющая '!$E$63)*1000+ставка!N25</f>
        <v>2227.843275105</v>
      </c>
      <c r="O604" s="145">
        <f>((ставка!O25/1000*'составляющая '!$B$63*'составляющая '!$C$63)+'составляющая '!$D$63+'составляющая '!$E$63)*1000+ставка!O25</f>
        <v>2227.12244857</v>
      </c>
      <c r="P604" s="145">
        <f>((ставка!P25/1000*'составляющая '!$B$63*'составляющая '!$C$63)+'составляющая '!$D$63+'составляющая '!$E$63)*1000+ставка!P25</f>
        <v>2227.6926546349996</v>
      </c>
      <c r="Q604" s="145">
        <f>((ставка!Q25/1000*'составляющая '!$B$63*'составляющая '!$C$63)+'составляющая '!$D$63+'составляющая '!$E$63)*1000+ставка!Q25</f>
        <v>2228.13375744</v>
      </c>
      <c r="R604" s="145">
        <f>((ставка!R25/1000*'составляющая '!$B$63*'составляющая '!$C$63)+'составляющая '!$D$63+'составляющая '!$E$63)*1000+ставка!R25</f>
        <v>2226.5952769249998</v>
      </c>
      <c r="S604" s="145">
        <f>((ставка!S25/1000*'составляющая '!$B$63*'составляющая '!$C$63)+'составляющая '!$D$63+'составляющая '!$E$63)*1000+ставка!S25</f>
        <v>2227.8540337099998</v>
      </c>
      <c r="T604" s="145">
        <f>((ставка!T25/1000*'составляющая '!$B$63*'составляющая '!$C$63)+'составляющая '!$D$63+'составляющая '!$E$63)*1000+ставка!T25</f>
        <v>2232.0606482650001</v>
      </c>
      <c r="U604" s="145">
        <f>((ставка!U25/1000*'составляющая '!$B$63*'составляющая '!$C$63)+'составляющая '!$D$63+'составляющая '!$E$63)*1000+ставка!U25</f>
        <v>2252.6848940499999</v>
      </c>
      <c r="V604" s="145">
        <f>((ставка!V25/1000*'составляющая '!$B$63*'составляющая '!$C$63)+'составляющая '!$D$63+'составляющая '!$E$63)*1000+ставка!V25</f>
        <v>2286.5744998</v>
      </c>
      <c r="W604" s="145">
        <f>((ставка!W25/1000*'составляющая '!$B$63*'составляющая '!$C$63)+'составляющая '!$D$63+'составляющая '!$E$63)*1000+ставка!W25</f>
        <v>2276.3753422599998</v>
      </c>
      <c r="X604" s="145">
        <f>((ставка!X25/1000*'составляющая '!$B$63*'составляющая '!$C$63)+'составляющая '!$D$63+'составляющая '!$E$63)*1000+ставка!X25</f>
        <v>2212.6844006599999</v>
      </c>
      <c r="Y604" s="145">
        <f>((ставка!Y25/1000*'составляющая '!$B$63*'составляющая '!$C$63)+'составляющая '!$D$63+'составляющая '!$E$63)*1000+ставка!Y25</f>
        <v>2111.38137598</v>
      </c>
    </row>
    <row r="605" spans="1:25" s="104" customFormat="1" ht="15.75" hidden="1" outlineLevel="1" x14ac:dyDescent="0.25">
      <c r="A605" s="227">
        <v>22</v>
      </c>
      <c r="B605" s="145">
        <f>((ставка!B26/1000*'составляющая '!$B$63*'составляющая '!$C$63)+'составляющая '!$D$63+'составляющая '!$E$63)*1000+ставка!B26</f>
        <v>1832.443024145</v>
      </c>
      <c r="C605" s="145">
        <f>((ставка!C26/1000*'составляющая '!$B$63*'составляющая '!$C$63)+'составляющая '!$D$63+'составляющая '!$E$63)*1000+ставка!C26</f>
        <v>1750.6130745149999</v>
      </c>
      <c r="D605" s="145">
        <f>((ставка!D26/1000*'составляющая '!$B$63*'составляющая '!$C$63)+'составляющая '!$D$63+'составляющая '!$E$63)*1000+ставка!D26</f>
        <v>1637.7445494600001</v>
      </c>
      <c r="E605" s="145">
        <f>((ставка!E26/1000*'составляющая '!$B$63*'составляющая '!$C$63)+'составляющая '!$D$63+'составляющая '!$E$63)*1000+ставка!E26</f>
        <v>1581.6276657799999</v>
      </c>
      <c r="F605" s="145">
        <f>((ставка!F26/1000*'составляющая '!$B$63*'составляющая '!$C$63)+'составляющая '!$D$63+'составляющая '!$E$63)*1000+ставка!F26</f>
        <v>1521.9066494250001</v>
      </c>
      <c r="G605" s="145">
        <f>((ставка!G26/1000*'составляющая '!$B$63*'составляющая '!$C$63)+'составляющая '!$D$63+'составляющая '!$E$63)*1000+ставка!G26</f>
        <v>1594.9145429549999</v>
      </c>
      <c r="H605" s="145">
        <f>((ставка!H26/1000*'составляющая '!$B$63*'составляющая '!$C$63)+'составляющая '!$D$63+'составляющая '!$E$63)*1000+ставка!H26</f>
        <v>1666.416231785</v>
      </c>
      <c r="I605" s="145">
        <f>((ставка!I26/1000*'составляющая '!$B$63*'составляющая '!$C$63)+'составляющая '!$D$63+'составляющая '!$E$63)*1000+ставка!I26</f>
        <v>1734.216960495</v>
      </c>
      <c r="J605" s="145">
        <f>((ставка!J26/1000*'составляющая '!$B$63*'составляющая '!$C$63)+'составляющая '!$D$63+'составляющая '!$E$63)*1000+ставка!J26</f>
        <v>1852.0989954799998</v>
      </c>
      <c r="K605" s="145">
        <f>((ставка!K26/1000*'составляющая '!$B$63*'составляющая '!$C$63)+'составляющая '!$D$63+'составляющая '!$E$63)*1000+ставка!K26</f>
        <v>2053.2526331650001</v>
      </c>
      <c r="L605" s="145">
        <f>((ставка!L26/1000*'составляющая '!$B$63*'составляющая '!$C$63)+'составляющая '!$D$63+'составляющая '!$E$63)*1000+ставка!L26</f>
        <v>2206.1862032399999</v>
      </c>
      <c r="M605" s="145">
        <f>((ставка!M26/1000*'составляющая '!$B$63*'составляющая '!$C$63)+'составляющая '!$D$63+'составляющая '!$E$63)*1000+ставка!M26</f>
        <v>2214.846880265</v>
      </c>
      <c r="N605" s="145">
        <f>((ставка!N26/1000*'составляющая '!$B$63*'составляющая '!$C$63)+'составляющая '!$D$63+'составляющая '!$E$63)*1000+ставка!N26</f>
        <v>2212.3724011150002</v>
      </c>
      <c r="O605" s="145">
        <f>((ставка!O26/1000*'составляющая '!$B$63*'составляющая '!$C$63)+'составляющая '!$D$63+'составляющая '!$E$63)*1000+ставка!O26</f>
        <v>2208.7897856499999</v>
      </c>
      <c r="P605" s="145">
        <f>((ставка!P26/1000*'составляющая '!$B$63*'составляющая '!$C$63)+'составляющая '!$D$63+'составляющая '!$E$63)*1000+ставка!P26</f>
        <v>2209.0479921699998</v>
      </c>
      <c r="Q605" s="145">
        <f>((ставка!Q26/1000*'составляющая '!$B$63*'составляющая '!$C$63)+'составляющая '!$D$63+'составляющая '!$E$63)*1000+ставка!Q26</f>
        <v>2208.8005442549997</v>
      </c>
      <c r="R605" s="145">
        <f>((ставка!R26/1000*'составляющая '!$B$63*'составляющая '!$C$63)+'составляющая '!$D$63+'составляющая '!$E$63)*1000+ставка!R26</f>
        <v>2210.1346112749998</v>
      </c>
      <c r="S605" s="145">
        <f>((ставка!S26/1000*'составляющая '!$B$63*'составляющая '!$C$63)+'составляющая '!$D$63+'составляющая '!$E$63)*1000+ставка!S26</f>
        <v>2225.1751410649999</v>
      </c>
      <c r="T605" s="145">
        <f>((ставка!T26/1000*'составляющая '!$B$63*'составляющая '!$C$63)+'составляющая '!$D$63+'составляющая '!$E$63)*1000+ставка!T26</f>
        <v>2245.057043105</v>
      </c>
      <c r="U605" s="145">
        <f>((ставка!U26/1000*'составляющая '!$B$63*'составляющая '!$C$63)+'составляющая '!$D$63+'составляющая '!$E$63)*1000+ставка!U26</f>
        <v>2273.4597603050001</v>
      </c>
      <c r="V605" s="145">
        <f>((ставка!V26/1000*'составляющая '!$B$63*'составляющая '!$C$63)+'составляющая '!$D$63+'составляющая '!$E$63)*1000+ставка!V26</f>
        <v>2325.4668568749998</v>
      </c>
      <c r="W605" s="145">
        <f>((ставка!W26/1000*'составляющая '!$B$63*'составляющая '!$C$63)+'составляющая '!$D$63+'составляющая '!$E$63)*1000+ставка!W26</f>
        <v>2319.2376245800001</v>
      </c>
      <c r="X605" s="145">
        <f>((ставка!X26/1000*'составляющая '!$B$63*'составляющая '!$C$63)+'составляющая '!$D$63+'составляющая '!$E$63)*1000+ставка!X26</f>
        <v>2242.4534606950001</v>
      </c>
      <c r="Y605" s="145">
        <f>((ставка!Y26/1000*'составляющая '!$B$63*'составляющая '!$C$63)+'составляющая '!$D$63+'составляющая '!$E$63)*1000+ставка!Y26</f>
        <v>2135.56672002</v>
      </c>
    </row>
    <row r="606" spans="1:25" s="104" customFormat="1" ht="15.75" hidden="1" outlineLevel="1" x14ac:dyDescent="0.25">
      <c r="A606" s="227">
        <v>23</v>
      </c>
      <c r="B606" s="145">
        <f>((ставка!B27/1000*'составляющая '!$B$63*'составляющая '!$C$63)+'составляющая '!$D$63+'составляющая '!$E$63)*1000+ставка!B27</f>
        <v>1865.5042173100001</v>
      </c>
      <c r="C606" s="145">
        <f>((ставка!C27/1000*'составляющая '!$B$63*'составляющая '!$C$63)+'составляющая '!$D$63+'составляющая '!$E$63)*1000+ставка!C27</f>
        <v>1685.136204485</v>
      </c>
      <c r="D606" s="145">
        <f>((ставка!D27/1000*'составляющая '!$B$63*'составляющая '!$C$63)+'составляющая '!$D$63+'составляющая '!$E$63)*1000+ставка!D27</f>
        <v>1559.5079738999998</v>
      </c>
      <c r="E606" s="145">
        <f>((ставка!E27/1000*'составляющая '!$B$63*'составляющая '!$C$63)+'составляющая '!$D$63+'составляющая '!$E$63)*1000+ставка!E27</f>
        <v>1375.331414905</v>
      </c>
      <c r="F606" s="145">
        <f>((ставка!F27/1000*'составляющая '!$B$63*'составляющая '!$C$63)+'составляющая '!$D$63+'составляющая '!$E$63)*1000+ставка!F27</f>
        <v>1564.7689317449999</v>
      </c>
      <c r="G606" s="145">
        <f>((ставка!G27/1000*'составляющая '!$B$63*'составляющая '!$C$63)+'составляющая '!$D$63+'составляющая '!$E$63)*1000+ставка!G27</f>
        <v>1628.8149073099999</v>
      </c>
      <c r="H606" s="145">
        <f>((ставка!H27/1000*'составляющая '!$B$63*'составляющая '!$C$63)+'составляющая '!$D$63+'составляющая '!$E$63)*1000+ставка!H27</f>
        <v>1835.8535019300002</v>
      </c>
      <c r="I606" s="145">
        <f>((ставка!I27/1000*'составляющая '!$B$63*'составляющая '!$C$63)+'составляющая '!$D$63+'составляющая '!$E$63)*1000+ставка!I27</f>
        <v>2023.80633128</v>
      </c>
      <c r="J606" s="145">
        <f>((ставка!J27/1000*'составляющая '!$B$63*'составляющая '!$C$63)+'составляющая '!$D$63+'составляющая '!$E$63)*1000+ставка!J27</f>
        <v>2252.9215833600001</v>
      </c>
      <c r="K606" s="145">
        <f>((ставка!K27/1000*'составляющая '!$B$63*'составляющая '!$C$63)+'составляющая '!$D$63+'составляющая '!$E$63)*1000+ставка!K27</f>
        <v>2283.6266420299999</v>
      </c>
      <c r="L606" s="145">
        <f>((ставка!L27/1000*'составляющая '!$B$63*'составляющая '!$C$63)+'составляющая '!$D$63+'составляющая '!$E$63)*1000+ставка!L27</f>
        <v>2297.8817936549999</v>
      </c>
      <c r="M606" s="145">
        <f>((ставка!M27/1000*'составляющая '!$B$63*'составляющая '!$C$63)+'составляющая '!$D$63+'составляющая '!$E$63)*1000+ставка!M27</f>
        <v>2298.0862071500001</v>
      </c>
      <c r="N606" s="145">
        <f>((ставка!N27/1000*'составляющая '!$B$63*'составляющая '!$C$63)+'составляющая '!$D$63+'составляющая '!$E$63)*1000+ставка!N27</f>
        <v>2292.7929734899999</v>
      </c>
      <c r="O606" s="145">
        <f>((ставка!O27/1000*'составляющая '!$B$63*'составляющая '!$C$63)+'составляющая '!$D$63+'составляющая '!$E$63)*1000+ставка!O27</f>
        <v>2283.5943662149998</v>
      </c>
      <c r="P606" s="145">
        <f>((ставка!P27/1000*'составляющая '!$B$63*'составляющая '!$C$63)+'составляющая '!$D$63+'составляющая '!$E$63)*1000+ставка!P27</f>
        <v>2281.0015424100002</v>
      </c>
      <c r="Q606" s="145">
        <f>((ставка!Q27/1000*'составляющая '!$B$63*'составляющая '!$C$63)+'составляющая '!$D$63+'составляющая '!$E$63)*1000+ставка!Q27</f>
        <v>2278.8067869900001</v>
      </c>
      <c r="R606" s="145">
        <f>((ставка!R27/1000*'составляющая '!$B$63*'составляющая '!$C$63)+'составляющая '!$D$63+'составляющая '!$E$63)*1000+ставка!R27</f>
        <v>2280.7325772849999</v>
      </c>
      <c r="S606" s="145">
        <f>((ставка!S27/1000*'составляющая '!$B$63*'составляющая '!$C$63)+'составляющая '!$D$63+'составляющая '!$E$63)*1000+ставка!S27</f>
        <v>2279.6997512050002</v>
      </c>
      <c r="T606" s="145">
        <f>((ставка!T27/1000*'составляющая '!$B$63*'составляющая '!$C$63)+'составляющая '!$D$63+'составляющая '!$E$63)*1000+ставка!T27</f>
        <v>2276.321549235</v>
      </c>
      <c r="U606" s="145">
        <f>((ставка!U27/1000*'составляющая '!$B$63*'составляющая '!$C$63)+'составляющая '!$D$63+'составляющая '!$E$63)*1000+ставка!U27</f>
        <v>2293.0834558249999</v>
      </c>
      <c r="V606" s="145">
        <f>((ставка!V27/1000*'составляющая '!$B$63*'составляющая '!$C$63)+'составляющая '!$D$63+'составляющая '!$E$63)*1000+ставка!V27</f>
        <v>2313.5463225349999</v>
      </c>
      <c r="W606" s="145">
        <f>((ставка!W27/1000*'составляющая '!$B$63*'составляющая '!$C$63)+'составляющая '!$D$63+'составляющая '!$E$63)*1000+ставка!W27</f>
        <v>2308.0486753800001</v>
      </c>
      <c r="X606" s="145">
        <f>((ставка!X27/1000*'составляющая '!$B$63*'составляющая '!$C$63)+'составляющая '!$D$63+'составляющая '!$E$63)*1000+ставка!X27</f>
        <v>2276.4183766800002</v>
      </c>
      <c r="Y606" s="145">
        <f>((ставка!Y27/1000*'составляющая '!$B$63*'составляющая '!$C$63)+'составляющая '!$D$63+'составляющая '!$E$63)*1000+ставка!Y27</f>
        <v>2049.508638625</v>
      </c>
    </row>
    <row r="607" spans="1:25" s="104" customFormat="1" ht="15.75" hidden="1" outlineLevel="1" x14ac:dyDescent="0.25">
      <c r="A607" s="227">
        <v>24</v>
      </c>
      <c r="B607" s="145">
        <f>((ставка!B28/1000*'составляющая '!$B$63*'составляющая '!$C$63)+'составляющая '!$D$63+'составляющая '!$E$63)*1000+ставка!B28</f>
        <v>1711.9466481449999</v>
      </c>
      <c r="C607" s="145">
        <f>((ставка!C28/1000*'составляющая '!$B$63*'составляющая '!$C$63)+'составляющая '!$D$63+'составляющая '!$E$63)*1000+ставка!C28</f>
        <v>1533.9455284199998</v>
      </c>
      <c r="D607" s="145">
        <f>((ставка!D28/1000*'составляющая '!$B$63*'составляющая '!$C$63)+'составляющая '!$D$63+'составляющая '!$E$63)*1000+ставка!D28</f>
        <v>1286.454579</v>
      </c>
      <c r="E607" s="145">
        <f>((ставка!E28/1000*'составляющая '!$B$63*'составляющая '!$C$63)+'составляющая '!$D$63+'составляющая '!$E$63)*1000+ставка!E28</f>
        <v>1298.3213203149999</v>
      </c>
      <c r="F607" s="145">
        <f>((ставка!F28/1000*'составляющая '!$B$63*'составляющая '!$C$63)+'составляющая '!$D$63+'составляющая '!$E$63)*1000+ставка!F28</f>
        <v>1359.9573683600001</v>
      </c>
      <c r="G607" s="145">
        <f>((ставка!G28/1000*'составляющая '!$B$63*'составляющая '!$C$63)+'составляющая '!$D$63+'составляющая '!$E$63)*1000+ставка!G28</f>
        <v>1522.0357526849998</v>
      </c>
      <c r="H607" s="145">
        <f>((ставка!H28/1000*'составляющая '!$B$63*'составляющая '!$C$63)+'составляющая '!$D$63+'составляющая '!$E$63)*1000+ставка!H28</f>
        <v>1691.397712595</v>
      </c>
      <c r="I607" s="145">
        <f>((ставка!I28/1000*'составляющая '!$B$63*'составляющая '!$C$63)+'составляющая '!$D$63+'составляющая '!$E$63)*1000+ставка!I28</f>
        <v>1873.6484812949998</v>
      </c>
      <c r="J607" s="145">
        <f>((ставка!J28/1000*'составляющая '!$B$63*'составляющая '!$C$63)+'составляющая '!$D$63+'составляющая '!$E$63)*1000+ставка!J28</f>
        <v>2186.8099556349998</v>
      </c>
      <c r="K607" s="145">
        <f>((ставка!K28/1000*'составляющая '!$B$63*'составляющая '!$C$63)+'составляющая '!$D$63+'составляющая '!$E$63)*1000+ставка!K28</f>
        <v>2283.2823666699996</v>
      </c>
      <c r="L607" s="145">
        <f>((ставка!L28/1000*'составляющая '!$B$63*'составляющая '!$C$63)+'составляющая '!$D$63+'составляющая '!$E$63)*1000+ставка!L28</f>
        <v>2287.8547737949998</v>
      </c>
      <c r="M607" s="145">
        <f>((ставка!M28/1000*'составляющая '!$B$63*'составляющая '!$C$63)+'составляющая '!$D$63+'составляющая '!$E$63)*1000+ставка!M28</f>
        <v>2284.2076067000003</v>
      </c>
      <c r="N607" s="145">
        <f>((ставка!N28/1000*'составляющая '!$B$63*'составляющая '!$C$63)+'составляющая '!$D$63+'составляющая '!$E$63)*1000+ставка!N28</f>
        <v>2262.3999143649999</v>
      </c>
      <c r="O607" s="145">
        <f>((ставка!O28/1000*'составляющая '!$B$63*'составляющая '!$C$63)+'составляющая '!$D$63+'составляющая '!$E$63)*1000+ставка!O28</f>
        <v>2276.7088590150001</v>
      </c>
      <c r="P607" s="145">
        <f>((ставка!P28/1000*'составляющая '!$B$63*'составляющая '!$C$63)+'составляющая '!$D$63+'составляющая '!$E$63)*1000+ставка!P28</f>
        <v>2276.4183766800002</v>
      </c>
      <c r="Q607" s="145">
        <f>((ставка!Q28/1000*'составляющая '!$B$63*'составляющая '!$C$63)+'составляющая '!$D$63+'составляющая '!$E$63)*1000+ставка!Q28</f>
        <v>2270.69479882</v>
      </c>
      <c r="R607" s="145">
        <f>((ставка!R28/1000*'составляющая '!$B$63*'составляющая '!$C$63)+'составляющая '!$D$63+'составляющая '!$E$63)*1000+ставка!R28</f>
        <v>2262.0879148200002</v>
      </c>
      <c r="S607" s="145">
        <f>((ставка!S28/1000*'составляющая '!$B$63*'составляющая '!$C$63)+'составляющая '!$D$63+'составляющая '!$E$63)*1000+ставка!S28</f>
        <v>2230.4468575150004</v>
      </c>
      <c r="T607" s="145">
        <f>((ставка!T28/1000*'составляющая '!$B$63*'составляющая '!$C$63)+'составляющая '!$D$63+'составляющая '!$E$63)*1000+ставка!T28</f>
        <v>2231.5765110399998</v>
      </c>
      <c r="U607" s="145">
        <f>((ставка!U28/1000*'составляющая '!$B$63*'составляющая '!$C$63)+'составляющая '!$D$63+'составляющая '!$E$63)*1000+ставка!U28</f>
        <v>2293.685937705</v>
      </c>
      <c r="V607" s="145">
        <f>((ставка!V28/1000*'составляющая '!$B$63*'составляющая '!$C$63)+'составляющая '!$D$63+'составляющая '!$E$63)*1000+ставка!V28</f>
        <v>2335.7520832549999</v>
      </c>
      <c r="W607" s="145">
        <f>((ставка!W28/1000*'составляющая '!$B$63*'составляющая '!$C$63)+'составляющая '!$D$63+'составляющая '!$E$63)*1000+ставка!W28</f>
        <v>2308.5112953950002</v>
      </c>
      <c r="X607" s="145">
        <f>((ставка!X28/1000*'составляющая '!$B$63*'составляющая '!$C$63)+'составляющая '!$D$63+'составляющая '!$E$63)*1000+ставка!X28</f>
        <v>2222.86204099</v>
      </c>
      <c r="Y607" s="145">
        <f>((ставка!Y28/1000*'составляющая '!$B$63*'составляющая '!$C$63)+'составляющая '!$D$63+'составляющая '!$E$63)*1000+ставка!Y28</f>
        <v>1914.3698012200002</v>
      </c>
    </row>
    <row r="608" spans="1:25" s="104" customFormat="1" ht="15.75" hidden="1" outlineLevel="1" x14ac:dyDescent="0.25">
      <c r="A608" s="227">
        <v>25</v>
      </c>
      <c r="B608" s="145">
        <f>((ставка!B29/1000*'составляющая '!$B$63*'составляющая '!$C$63)+'составляющая '!$D$63+'составляющая '!$E$63)*1000+ставка!B29</f>
        <v>1756.0138942250001</v>
      </c>
      <c r="C608" s="145">
        <f>((ставка!C29/1000*'составляющая '!$B$63*'составляющая '!$C$63)+'составляющая '!$D$63+'составляющая '!$E$63)*1000+ставка!C29</f>
        <v>1601.4557747949998</v>
      </c>
      <c r="D608" s="145">
        <f>((ставка!D29/1000*'составляющая '!$B$63*'составляющая '!$C$63)+'составляющая '!$D$63+'составляющая '!$E$63)*1000+ставка!D29</f>
        <v>1465.8435587700001</v>
      </c>
      <c r="E608" s="145">
        <f>((ставка!E29/1000*'составляющая '!$B$63*'составляющая '!$C$63)+'составляющая '!$D$63+'составляющая '!$E$63)*1000+ставка!E29</f>
        <v>1418.16142141</v>
      </c>
      <c r="F608" s="145">
        <f>((ставка!F29/1000*'составляющая '!$B$63*'составляющая '!$C$63)+'составляющая '!$D$63+'составляющая '!$E$63)*1000+ставка!F29</f>
        <v>1511.8473537499999</v>
      </c>
      <c r="G608" s="145">
        <f>((ставка!G29/1000*'составляющая '!$B$63*'составляющая '!$C$63)+'составляющая '!$D$63+'составляющая '!$E$63)*1000+ставка!G29</f>
        <v>1625.5658086000001</v>
      </c>
      <c r="H608" s="145">
        <f>((ставка!H29/1000*'составляющая '!$B$63*'составляющая '!$C$63)+'составляющая '!$D$63+'составляющая '!$E$63)*1000+ставка!H29</f>
        <v>1877.3602000199999</v>
      </c>
      <c r="I608" s="145">
        <f>((ставка!I29/1000*'составляющая '!$B$63*'составляющая '!$C$63)+'составляющая '!$D$63+'составляющая '!$E$63)*1000+ставка!I29</f>
        <v>1998.0609895150001</v>
      </c>
      <c r="J608" s="145">
        <f>((ставка!J29/1000*'составляющая '!$B$63*'составляющая '!$C$63)+'составляющая '!$D$63+'составляющая '!$E$63)*1000+ставка!J29</f>
        <v>2279.3769930550002</v>
      </c>
      <c r="K608" s="145">
        <f>((ставка!K29/1000*'составляющая '!$B$63*'составляющая '!$C$63)+'составляющая '!$D$63+'составляющая '!$E$63)*1000+ставка!K29</f>
        <v>2306.75764278</v>
      </c>
      <c r="L608" s="145">
        <f>((ставка!L29/1000*'составляющая '!$B$63*'составляющая '!$C$63)+'составляющая '!$D$63+'составляющая '!$E$63)*1000+ставка!L29</f>
        <v>2342.8850383700001</v>
      </c>
      <c r="M608" s="145">
        <f>((ставка!M29/1000*'составляющая '!$B$63*'составляющая '!$C$63)+'составляющая '!$D$63+'составляющая '!$E$63)*1000+ставка!M29</f>
        <v>2325.3377536150001</v>
      </c>
      <c r="N608" s="145">
        <f>((ставка!N29/1000*'составляющая '!$B$63*'составляющая '!$C$63)+'составляющая '!$D$63+'составляющая '!$E$63)*1000+ставка!N29</f>
        <v>2302.2820631</v>
      </c>
      <c r="O608" s="145">
        <f>((ставка!O29/1000*'составляющая '!$B$63*'составляющая '!$C$63)+'составляющая '!$D$63+'составляющая '!$E$63)*1000+ставка!O29</f>
        <v>2305.8969543799999</v>
      </c>
      <c r="P608" s="145">
        <f>((ставка!P29/1000*'составляющая '!$B$63*'составляющая '!$C$63)+'составляющая '!$D$63+'составляющая '!$E$63)*1000+ставка!P29</f>
        <v>2302.9275794</v>
      </c>
      <c r="Q608" s="145">
        <f>((ставка!Q29/1000*'составляющая '!$B$63*'составляющая '!$C$63)+'составляющая '!$D$63+'составляющая '!$E$63)*1000+ставка!Q29</f>
        <v>2300.3777900149998</v>
      </c>
      <c r="R608" s="145">
        <f>((ставка!R29/1000*'составляющая '!$B$63*'составляющая '!$C$63)+'составляющая '!$D$63+'составляющая '!$E$63)*1000+ставка!R29</f>
        <v>2298.3551722749999</v>
      </c>
      <c r="S608" s="145">
        <f>((ставка!S29/1000*'составляющая '!$B$63*'составляющая '!$C$63)+'составляющая '!$D$63+'составляющая '!$E$63)*1000+ставка!S29</f>
        <v>2290.0495292149999</v>
      </c>
      <c r="T608" s="145">
        <f>((ставка!T29/1000*'составляющая '!$B$63*'составляющая '!$C$63)+'составляющая '!$D$63+'составляющая '!$E$63)*1000+ставка!T29</f>
        <v>2272.7389337699997</v>
      </c>
      <c r="U608" s="145">
        <f>((ставка!U29/1000*'составляющая '!$B$63*'составляющая '!$C$63)+'составляющая '!$D$63+'составляющая '!$E$63)*1000+ставка!U29</f>
        <v>2332.96560456</v>
      </c>
      <c r="V608" s="145">
        <f>((ставка!V29/1000*'составляющая '!$B$63*'составляющая '!$C$63)+'составляющая '!$D$63+'составляющая '!$E$63)*1000+ставка!V29</f>
        <v>2357.441430935</v>
      </c>
      <c r="W608" s="145">
        <f>((ставка!W29/1000*'составляющая '!$B$63*'составляющая '!$C$63)+'составляющая '!$D$63+'составляющая '!$E$63)*1000+ставка!W29</f>
        <v>2350.9539921199998</v>
      </c>
      <c r="X608" s="145">
        <f>((ставка!X29/1000*'составляющая '!$B$63*'составляющая '!$C$63)+'составляющая '!$D$63+'составляющая '!$E$63)*1000+ставка!X29</f>
        <v>2268.5108020050002</v>
      </c>
      <c r="Y608" s="145">
        <f>((ставка!Y29/1000*'составляющая '!$B$63*'составляющая '!$C$63)+'составляющая '!$D$63+'составляющая '!$E$63)*1000+ставка!Y29</f>
        <v>2019.3307516</v>
      </c>
    </row>
    <row r="609" spans="1:25" s="104" customFormat="1" ht="15.75" hidden="1" outlineLevel="1" x14ac:dyDescent="0.25">
      <c r="A609" s="227">
        <v>26</v>
      </c>
      <c r="B609" s="145">
        <f>((ставка!B30/1000*'составляющая '!$B$63*'составляющая '!$C$63)+'составляющая '!$D$63+'составляющая '!$E$63)*1000+ставка!B30</f>
        <v>1730.6988966599999</v>
      </c>
      <c r="C609" s="145">
        <f>((ставка!C30/1000*'составляющая '!$B$63*'составляющая '!$C$63)+'составляющая '!$D$63+'составляющая '!$E$63)*1000+ставка!C30</f>
        <v>1564.747414535</v>
      </c>
      <c r="D609" s="145">
        <f>((ставка!D30/1000*'составляющая '!$B$63*'составляющая '!$C$63)+'составляющая '!$D$63+'составляющая '!$E$63)*1000+ставка!D30</f>
        <v>1401.840617625</v>
      </c>
      <c r="E609" s="145">
        <f>((ставка!E30/1000*'составляющая '!$B$63*'составляющая '!$C$63)+'составляющая '!$D$63+'составляющая '!$E$63)*1000+ставка!E30</f>
        <v>1354.9976514549999</v>
      </c>
      <c r="F609" s="145">
        <f>((ставка!F30/1000*'составляющая '!$B$63*'составляющая '!$C$63)+'составляющая '!$D$63+'составляющая '!$E$63)*1000+ставка!F30</f>
        <v>1431.5774018449999</v>
      </c>
      <c r="G609" s="145">
        <f>((ставка!G30/1000*'составляющая '!$B$63*'составляющая '!$C$63)+'составляющая '!$D$63+'составляющая '!$E$63)*1000+ставка!G30</f>
        <v>1569.115408165</v>
      </c>
      <c r="H609" s="145">
        <f>((ставка!H30/1000*'составляющая '!$B$63*'составляющая '!$C$63)+'составляющая '!$D$63+'составляющая '!$E$63)*1000+ставка!H30</f>
        <v>1734.83020098</v>
      </c>
      <c r="I609" s="145">
        <f>((ставка!I30/1000*'составляющая '!$B$63*'составляющая '!$C$63)+'составляющая '!$D$63+'составляющая '!$E$63)*1000+ставка!I30</f>
        <v>1914.5957319249999</v>
      </c>
      <c r="J609" s="145">
        <f>((ставка!J30/1000*'составляющая '!$B$63*'составляющая '!$C$63)+'составляющая '!$D$63+'составляющая '!$E$63)*1000+ставка!J30</f>
        <v>2211.8237122599999</v>
      </c>
      <c r="K609" s="145">
        <f>((ставка!K30/1000*'составляющая '!$B$63*'составляющая '!$C$63)+'составляющая '!$D$63+'составляющая '!$E$63)*1000+ставка!K30</f>
        <v>2252.458963345</v>
      </c>
      <c r="L609" s="145">
        <f>((ставка!L30/1000*'составляющая '!$B$63*'составляющая '!$C$63)+'составляющая '!$D$63+'составляющая '!$E$63)*1000+ставка!L30</f>
        <v>2267.4564587149998</v>
      </c>
      <c r="M609" s="145">
        <f>((ставка!M30/1000*'составляющая '!$B$63*'составляющая '!$C$63)+'составляющая '!$D$63+'составляющая '!$E$63)*1000+ставка!M30</f>
        <v>2263.0669478749996</v>
      </c>
      <c r="N609" s="145">
        <f>((ставка!N30/1000*'составляющая '!$B$63*'составляющая '!$C$63)+'составляющая '!$D$63+'составляющая '!$E$63)*1000+ставка!N30</f>
        <v>2250.2104148999997</v>
      </c>
      <c r="O609" s="145">
        <f>((ставка!O30/1000*'составляющая '!$B$63*'составляющая '!$C$63)+'составляющая '!$D$63+'составляющая '!$E$63)*1000+ставка!O30</f>
        <v>2257.945851895</v>
      </c>
      <c r="P609" s="145">
        <f>((ставка!P30/1000*'составляющая '!$B$63*'составляющая '!$C$63)+'составляющая '!$D$63+'составляющая '!$E$63)*1000+ставка!P30</f>
        <v>2254.98723552</v>
      </c>
      <c r="Q609" s="145">
        <f>((ставка!Q30/1000*'составляющая '!$B$63*'составляющая '!$C$63)+'составляющая '!$D$63+'составляющая '!$E$63)*1000+ставка!Q30</f>
        <v>2246.3803515199997</v>
      </c>
      <c r="R609" s="145">
        <f>((ставка!R30/1000*'составляющая '!$B$63*'составляющая '!$C$63)+'составляющая '!$D$63+'составляющая '!$E$63)*1000+ставка!R30</f>
        <v>2245.3690426499998</v>
      </c>
      <c r="S609" s="145">
        <f>((ставка!S30/1000*'составляющая '!$B$63*'составляющая '!$C$63)+'составляющая '!$D$63+'составляющая '!$E$63)*1000+ставка!S30</f>
        <v>2239.7100164200001</v>
      </c>
      <c r="T609" s="145">
        <f>((ставка!T30/1000*'составляющая '!$B$63*'составляющая '!$C$63)+'составляющая '!$D$63+'составляющая '!$E$63)*1000+ставка!T30</f>
        <v>2251.5767577349998</v>
      </c>
      <c r="U609" s="145">
        <f>((ставка!U30/1000*'составляющая '!$B$63*'составляющая '!$C$63)+'составляющая '!$D$63+'составляющая '!$E$63)*1000+ставка!U30</f>
        <v>2298.0862071500001</v>
      </c>
      <c r="V609" s="145">
        <f>((ставка!V30/1000*'составляющая '!$B$63*'составляющая '!$C$63)+'составляющая '!$D$63+'составляющая '!$E$63)*1000+ставка!V30</f>
        <v>2345.7360686950001</v>
      </c>
      <c r="W609" s="145">
        <f>((ставка!W30/1000*'составляющая '!$B$63*'составляющая '!$C$63)+'составляющая '!$D$63+'составляющая '!$E$63)*1000+ставка!W30</f>
        <v>2325.0795470950002</v>
      </c>
      <c r="X609" s="145">
        <f>((ставка!X30/1000*'составляющая '!$B$63*'составляющая '!$C$63)+'составляющая '!$D$63+'составляющая '!$E$63)*1000+ставка!X30</f>
        <v>2219.7635627499999</v>
      </c>
      <c r="Y609" s="145">
        <f>((ставка!Y30/1000*'составляющая '!$B$63*'составляющая '!$C$63)+'составляющая '!$D$63+'составляющая '!$E$63)*1000+ставка!Y30</f>
        <v>1958.5661505600001</v>
      </c>
    </row>
    <row r="610" spans="1:25" s="104" customFormat="1" ht="15.75" hidden="1" outlineLevel="1" x14ac:dyDescent="0.25">
      <c r="A610" s="227">
        <v>27</v>
      </c>
      <c r="B610" s="145">
        <f>((ставка!B31/1000*'составляющая '!$B$63*'составляющая '!$C$63)+'составляющая '!$D$63+'составляющая '!$E$63)*1000+ставка!B31</f>
        <v>1727.21310864</v>
      </c>
      <c r="C610" s="145">
        <f>((ставка!C31/1000*'составляющая '!$B$63*'составляющая '!$C$63)+'составляющая '!$D$63+'составляющая '!$E$63)*1000+ставка!C31</f>
        <v>1516.1077613299999</v>
      </c>
      <c r="D610" s="145">
        <f>((ставка!D31/1000*'составляющая '!$B$63*'составляющая '!$C$63)+'составляющая '!$D$63+'составляющая '!$E$63)*1000+ставка!D31</f>
        <v>1381.7112676699999</v>
      </c>
      <c r="E610" s="145">
        <f>((ставка!E31/1000*'составляющая '!$B$63*'составляющая '!$C$63)+'составляющая '!$D$63+'составляющая '!$E$63)*1000+ставка!E31</f>
        <v>1352.4478620700002</v>
      </c>
      <c r="F610" s="145">
        <f>((ставка!F31/1000*'составляющая '!$B$63*'составляющая '!$C$63)+'составляющая '!$D$63+'составляющая '!$E$63)*1000+ставка!F31</f>
        <v>1422.9490006349999</v>
      </c>
      <c r="G610" s="145">
        <f>((ставка!G31/1000*'составляющая '!$B$63*'составляющая '!$C$63)+'составляющая '!$D$63+'составляющая '!$E$63)*1000+ставка!G31</f>
        <v>1573.5802292399999</v>
      </c>
      <c r="H610" s="145">
        <f>((ставка!H31/1000*'составляющая '!$B$63*'составляющая '!$C$63)+'составляющая '!$D$63+'составляющая '!$E$63)*1000+ставка!H31</f>
        <v>1774.6908325049999</v>
      </c>
      <c r="I610" s="145">
        <f>((ставка!I31/1000*'составляющая '!$B$63*'составляющая '!$C$63)+'составляющая '!$D$63+'составляющая '!$E$63)*1000+ставка!I31</f>
        <v>1988.0232110500001</v>
      </c>
      <c r="J610" s="145">
        <f>((ставка!J31/1000*'составляющая '!$B$63*'составляющая '!$C$63)+'составляющая '!$D$63+'составляющая '!$E$63)*1000+ставка!J31</f>
        <v>2209.2954400849999</v>
      </c>
      <c r="K610" s="145">
        <f>((ставка!K31/1000*'составляющая '!$B$63*'составляющая '!$C$63)+'составляющая '!$D$63+'составляющая '!$E$63)*1000+ставка!K31</f>
        <v>2302.1959942599997</v>
      </c>
      <c r="L610" s="145">
        <f>((ставка!L31/1000*'составляющая '!$B$63*'составляющая '!$C$63)+'составляющая '!$D$63+'составляющая '!$E$63)*1000+ставка!L31</f>
        <v>2459.3899719149999</v>
      </c>
      <c r="M610" s="145">
        <f>((ставка!M31/1000*'составляющая '!$B$63*'составляющая '!$C$63)+'составляющая '!$D$63+'составляющая '!$E$63)*1000+ставка!M31</f>
        <v>2399.0019220499998</v>
      </c>
      <c r="N610" s="145">
        <f>((ставка!N31/1000*'составляющая '!$B$63*'составляющая '!$C$63)+'составляющая '!$D$63+'составляющая '!$E$63)*1000+ставка!N31</f>
        <v>2270.1030755450001</v>
      </c>
      <c r="O610" s="145">
        <f>((ставка!O31/1000*'составляющая '!$B$63*'составляющая '!$C$63)+'составляющая '!$D$63+'составляющая '!$E$63)*1000+ставка!O31</f>
        <v>2271.9965900249999</v>
      </c>
      <c r="P610" s="145">
        <f>((ставка!P31/1000*'составляющая '!$B$63*'составляющая '!$C$63)+'составляющая '!$D$63+'составляющая '!$E$63)*1000+ставка!P31</f>
        <v>2273.3091398349998</v>
      </c>
      <c r="Q610" s="145">
        <f>((ставка!Q31/1000*'составляющая '!$B$63*'составляющая '!$C$63)+'составляющая '!$D$63+'составляющая '!$E$63)*1000+ставка!Q31</f>
        <v>2268.0481819900001</v>
      </c>
      <c r="R610" s="145">
        <f>((ставка!R31/1000*'составляющая '!$B$63*'составляющая '!$C$63)+'составляющая '!$D$63+'составляющая '!$E$63)*1000+ставка!R31</f>
        <v>2260.764606405</v>
      </c>
      <c r="S610" s="145">
        <f>((ставка!S31/1000*'составляющая '!$B$63*'составляющая '!$C$63)+'составляющая '!$D$63+'составляющая '!$E$63)*1000+ставка!S31</f>
        <v>2255.600476005</v>
      </c>
      <c r="T610" s="145">
        <f>((ставка!T31/1000*'составляющая '!$B$63*'составляющая '!$C$63)+'составляющая '!$D$63+'составляющая '!$E$63)*1000+ставка!T31</f>
        <v>2257.9996449199998</v>
      </c>
      <c r="U610" s="145">
        <f>((ставка!U31/1000*'составляющая '!$B$63*'составляющая '!$C$63)+'составляющая '!$D$63+'составляющая '!$E$63)*1000+ставка!U31</f>
        <v>2286.7358788749998</v>
      </c>
      <c r="V610" s="145">
        <f>((ставка!V31/1000*'составляющая '!$B$63*'составляющая '!$C$63)+'составляющая '!$D$63+'составляющая '!$E$63)*1000+ставка!V31</f>
        <v>2679.919857205</v>
      </c>
      <c r="W610" s="145">
        <f>((ставка!W31/1000*'составляющая '!$B$63*'составляющая '!$C$63)+'составляющая '!$D$63+'составляющая '!$E$63)*1000+ставка!W31</f>
        <v>2415.7530700349998</v>
      </c>
      <c r="X610" s="145">
        <f>((ставка!X31/1000*'составляющая '!$B$63*'составляющая '!$C$63)+'составляющая '!$D$63+'составляющая '!$E$63)*1000+ставка!X31</f>
        <v>2227.5097583500001</v>
      </c>
      <c r="Y610" s="145">
        <f>((ставка!Y31/1000*'составляющая '!$B$63*'составляющая '!$C$63)+'составляющая '!$D$63+'составляющая '!$E$63)*1000+ставка!Y31</f>
        <v>1993.3164447099998</v>
      </c>
    </row>
    <row r="611" spans="1:25" s="104" customFormat="1" ht="15.75" hidden="1" outlineLevel="1" x14ac:dyDescent="0.25">
      <c r="A611" s="227">
        <v>28</v>
      </c>
      <c r="B611" s="145">
        <f>((ставка!B32/1000*'составляющая '!$B$63*'составляющая '!$C$63)+'составляющая '!$D$63+'составляющая '!$E$63)*1000+ставка!B32</f>
        <v>1824.029795035</v>
      </c>
      <c r="C611" s="145">
        <f>((ставка!C32/1000*'составляющая '!$B$63*'составляющая '!$C$63)+'составляющая '!$D$63+'составляющая '!$E$63)*1000+ставка!C32</f>
        <v>1716.5405724799998</v>
      </c>
      <c r="D611" s="145">
        <f>((ставка!D32/1000*'составляющая '!$B$63*'составляющая '!$C$63)+'составляющая '!$D$63+'составляющая '!$E$63)*1000+ставка!D32</f>
        <v>1618.98154234</v>
      </c>
      <c r="E611" s="145">
        <f>((ставка!E32/1000*'составляющая '!$B$63*'составляющая '!$C$63)+'составляющая '!$D$63+'составляющая '!$E$63)*1000+ставка!E32</f>
        <v>1591.1813070200001</v>
      </c>
      <c r="F611" s="145">
        <f>((ставка!F32/1000*'составляющая '!$B$63*'составляющая '!$C$63)+'составляющая '!$D$63+'составляющая '!$E$63)*1000+ставка!F32</f>
        <v>1596.1840583449998</v>
      </c>
      <c r="G611" s="145">
        <f>((ставка!G32/1000*'составляющая '!$B$63*'составляющая '!$C$63)+'составляющая '!$D$63+'составляющая '!$E$63)*1000+ставка!G32</f>
        <v>1602.7683246050001</v>
      </c>
      <c r="H611" s="145">
        <f>((ставка!H32/1000*'составляющая '!$B$63*'составляющая '!$C$63)+'составляющая '!$D$63+'составляющая '!$E$63)*1000+ставка!H32</f>
        <v>1682.9306904599998</v>
      </c>
      <c r="I611" s="145">
        <f>((ставка!I32/1000*'составляющая '!$B$63*'составляющая '!$C$63)+'составляющая '!$D$63+'составляющая '!$E$63)*1000+ставка!I32</f>
        <v>1774.1313850449999</v>
      </c>
      <c r="J611" s="145">
        <f>((ставка!J32/1000*'составляющая '!$B$63*'составляющая '!$C$63)+'составляющая '!$D$63+'составляющая '!$E$63)*1000+ставка!J32</f>
        <v>2005.8394609300001</v>
      </c>
      <c r="K611" s="145">
        <f>((ставка!K32/1000*'составляющая '!$B$63*'составляющая '!$C$63)+'составляющая '!$D$63+'составляющая '!$E$63)*1000+ставка!K32</f>
        <v>2149.3700102349999</v>
      </c>
      <c r="L611" s="145">
        <f>((ставка!L32/1000*'составляющая '!$B$63*'составляющая '!$C$63)+'составляющая '!$D$63+'составляющая '!$E$63)*1000+ставка!L32</f>
        <v>2181.52748058</v>
      </c>
      <c r="M611" s="145">
        <f>((ставка!M32/1000*'составляющая '!$B$63*'составляющая '!$C$63)+'составляющая '!$D$63+'составляющая '!$E$63)*1000+ставка!M32</f>
        <v>2195.8149080200001</v>
      </c>
      <c r="N611" s="145">
        <f>((ставка!N32/1000*'составляющая '!$B$63*'составляющая '!$C$63)+'составляющая '!$D$63+'составляющая '!$E$63)*1000+ставка!N32</f>
        <v>2181.925548965</v>
      </c>
      <c r="O611" s="145">
        <f>((ставка!O32/1000*'составляющая '!$B$63*'составляющая '!$C$63)+'составляющая '!$D$63+'составляющая '!$E$63)*1000+ставка!O32</f>
        <v>2183.5931327400003</v>
      </c>
      <c r="P611" s="145">
        <f>((ставка!P32/1000*'составляющая '!$B$63*'составляющая '!$C$63)+'составляющая '!$D$63+'составляющая '!$E$63)*1000+ставка!P32</f>
        <v>2170.8549444199998</v>
      </c>
      <c r="Q611" s="145">
        <f>((ставка!Q32/1000*'составляющая '!$B$63*'составляющая '!$C$63)+'составляющая '!$D$63+'составляющая '!$E$63)*1000+ставка!Q32</f>
        <v>2168.1115001449998</v>
      </c>
      <c r="R611" s="145">
        <f>((ставка!R32/1000*'составляющая '!$B$63*'составляющая '!$C$63)+'составляющая '!$D$63+'составляющая '!$E$63)*1000+ставка!R32</f>
        <v>2166.8957777799997</v>
      </c>
      <c r="S611" s="145">
        <f>((ставка!S32/1000*'составляющая '!$B$63*'составляющая '!$C$63)+'составляющая '!$D$63+'составляющая '!$E$63)*1000+ставка!S32</f>
        <v>2175.6640408550002</v>
      </c>
      <c r="T611" s="145">
        <f>((ставка!T32/1000*'составляющая '!$B$63*'составляющая '!$C$63)+'составляющая '!$D$63+'составляющая '!$E$63)*1000+ставка!T32</f>
        <v>2209.682749865</v>
      </c>
      <c r="U611" s="145">
        <f>((ставка!U32/1000*'составляющая '!$B$63*'составляющая '!$C$63)+'составляющая '!$D$63+'составляющая '!$E$63)*1000+ставка!U32</f>
        <v>2274.298931495</v>
      </c>
      <c r="V611" s="145">
        <f>((ставка!V32/1000*'составляющая '!$B$63*'составляющая '!$C$63)+'составляющая '!$D$63+'составляющая '!$E$63)*1000+ставка!V32</f>
        <v>2291.308286</v>
      </c>
      <c r="W611" s="145">
        <f>((ставка!W32/1000*'составляющая '!$B$63*'составляющая '!$C$63)+'составляющая '!$D$63+'составляющая '!$E$63)*1000+ставка!W32</f>
        <v>2277.8707883550001</v>
      </c>
      <c r="X611" s="145">
        <f>((ставка!X32/1000*'составляющая '!$B$63*'составляющая '!$C$63)+'составляющая '!$D$63+'составляющая '!$E$63)*1000+ставка!X32</f>
        <v>2246.2942826799999</v>
      </c>
      <c r="Y611" s="145">
        <f>((ставка!Y32/1000*'составляющая '!$B$63*'составляющая '!$C$63)+'составляющая '!$D$63+'составляющая '!$E$63)*1000+ставка!Y32</f>
        <v>2081.2465233749999</v>
      </c>
    </row>
    <row r="612" spans="1:25" s="104" customFormat="1" ht="15.75" hidden="1" outlineLevel="1" x14ac:dyDescent="0.25">
      <c r="A612" s="227">
        <v>29</v>
      </c>
      <c r="B612" s="145">
        <f>((ставка!B33/1000*'составляющая '!$B$63*'составляющая '!$C$63)+'составляющая '!$D$63+'составляющая '!$E$63)*1000+ставка!B33</f>
        <v>1815.164704515</v>
      </c>
      <c r="C612" s="145">
        <f>((ставка!C33/1000*'составляющая '!$B$63*'составляющая '!$C$63)+'составляющая '!$D$63+'составляющая '!$E$63)*1000+ставка!C33</f>
        <v>1671.09622496</v>
      </c>
      <c r="D612" s="145">
        <f>((ставка!D33/1000*'составляющая '!$B$63*'составляющая '!$C$63)+'составляющая '!$D$63+'составляющая '!$E$63)*1000+ставка!D33</f>
        <v>1538.4533839149999</v>
      </c>
      <c r="E612" s="145">
        <f>((ставка!E33/1000*'составляющая '!$B$63*'составляющая '!$C$63)+'составляющая '!$D$63+'составляющая '!$E$63)*1000+ставка!E33</f>
        <v>1449.7809615049998</v>
      </c>
      <c r="F612" s="145">
        <f>((ставка!F33/1000*'составляющая '!$B$63*'составляющая '!$C$63)+'составляющая '!$D$63+'составляющая '!$E$63)*1000+ставка!F33</f>
        <v>1495.68792904</v>
      </c>
      <c r="G612" s="145">
        <f>((ставка!G33/1000*'составляющая '!$B$63*'составляющая '!$C$63)+'составляющая '!$D$63+'составляющая '!$E$63)*1000+ставка!G33</f>
        <v>1474.8269939450001</v>
      </c>
      <c r="H612" s="145">
        <f>((ставка!H33/1000*'составляющая '!$B$63*'составляющая '!$C$63)+'составляющая '!$D$63+'составляющая '!$E$63)*1000+ставка!H33</f>
        <v>1561.024937205</v>
      </c>
      <c r="I612" s="145">
        <f>((ставка!I33/1000*'составляющая '!$B$63*'составляющая '!$C$63)+'составляющая '!$D$63+'составляющая '!$E$63)*1000+ставка!I33</f>
        <v>1660.2407925150001</v>
      </c>
      <c r="J612" s="145">
        <f>((ставка!J33/1000*'составляющая '!$B$63*'составляющая '!$C$63)+'составляющая '!$D$63+'составляющая '!$E$63)*1000+ставка!J33</f>
        <v>1792.657702855</v>
      </c>
      <c r="K612" s="145">
        <f>((ставка!K33/1000*'составляющая '!$B$63*'составляющая '!$C$63)+'составляющая '!$D$63+'составляющая '!$E$63)*1000+ставка!K33</f>
        <v>1984.0532858050001</v>
      </c>
      <c r="L612" s="145">
        <f>((ставка!L33/1000*'составляющая '!$B$63*'составляющая '!$C$63)+'составляющая '!$D$63+'составляющая '!$E$63)*1000+ставка!L33</f>
        <v>2040.105617855</v>
      </c>
      <c r="M612" s="145">
        <f>((ставка!M33/1000*'составляющая '!$B$63*'составляющая '!$C$63)+'составляющая '!$D$63+'составляющая '!$E$63)*1000+ставка!M33</f>
        <v>2053.446288055</v>
      </c>
      <c r="N612" s="145">
        <f>((ставка!N33/1000*'составляющая '!$B$63*'составляющая '!$C$63)+'составляющая '!$D$63+'составляющая '!$E$63)*1000+ставка!N33</f>
        <v>2047.8410548500001</v>
      </c>
      <c r="O612" s="145">
        <f>((ставка!O33/1000*'составляющая '!$B$63*'составляющая '!$C$63)+'составляющая '!$D$63+'составляющая '!$E$63)*1000+ставка!O33</f>
        <v>2060.3102780449999</v>
      </c>
      <c r="P612" s="145">
        <f>((ставка!P33/1000*'составляющая '!$B$63*'составляющая '!$C$63)+'составляющая '!$D$63+'составляющая '!$E$63)*1000+ставка!P33</f>
        <v>2063.0537223199999</v>
      </c>
      <c r="Q612" s="145">
        <f>((ставка!Q33/1000*'составляющая '!$B$63*'составляющая '!$C$63)+'составляющая '!$D$63+'составляющая '!$E$63)*1000+ставка!Q33</f>
        <v>2072.3491570400001</v>
      </c>
      <c r="R612" s="145">
        <f>((ставка!R33/1000*'составляющая '!$B$63*'составляющая '!$C$63)+'составляющая '!$D$63+'составляющая '!$E$63)*1000+ставка!R33</f>
        <v>2079.5896982049999</v>
      </c>
      <c r="S612" s="145">
        <f>((ставка!S33/1000*'составляющая '!$B$63*'составляющая '!$C$63)+'составляющая '!$D$63+'составляющая '!$E$63)*1000+ставка!S33</f>
        <v>2097.9438783350001</v>
      </c>
      <c r="T612" s="145">
        <f>((ставка!T33/1000*'составляющая '!$B$63*'составляющая '!$C$63)+'составляющая '!$D$63+'составляющая '!$E$63)*1000+ставка!T33</f>
        <v>2206.1324102150002</v>
      </c>
      <c r="U612" s="145">
        <f>((ставка!U33/1000*'составляющая '!$B$63*'составляющая '!$C$63)+'составляющая '!$D$63+'составляющая '!$E$63)*1000+ставка!U33</f>
        <v>2268.596870845</v>
      </c>
      <c r="V612" s="145">
        <f>((ставка!V33/1000*'составляющая '!$B$63*'составляющая '!$C$63)+'составляющая '!$D$63+'составляющая '!$E$63)*1000+ставка!V33</f>
        <v>2294.159316325</v>
      </c>
      <c r="W612" s="145">
        <f>((ставка!W33/1000*'составляющая '!$B$63*'составляющая '!$C$63)+'составляющая '!$D$63+'составляющая '!$E$63)*1000+ставка!W33</f>
        <v>2285.380294645</v>
      </c>
      <c r="X612" s="145">
        <f>((ставка!X33/1000*'составляющая '!$B$63*'составляющая '!$C$63)+'составляющая '!$D$63+'составляющая '!$E$63)*1000+ставка!X33</f>
        <v>2246.541730595</v>
      </c>
      <c r="Y612" s="145">
        <f>((ставка!Y33/1000*'составляющая '!$B$63*'составляющая '!$C$63)+'составляющая '!$D$63+'составляющая '!$E$63)*1000+ставка!Y33</f>
        <v>1879.6302656749999</v>
      </c>
    </row>
    <row r="613" spans="1:25" s="104" customFormat="1" ht="15.75" collapsed="1" x14ac:dyDescent="0.25">
      <c r="A613" s="227">
        <v>30</v>
      </c>
      <c r="B613" s="145">
        <f>((ставка!B34/1000*'составляющая '!$B$63*'составляющая '!$C$63)+'составляющая '!$D$63+'составляющая '!$E$63)*1000+ставка!B34</f>
        <v>1669.0843658250001</v>
      </c>
      <c r="C613" s="145">
        <f>((ставка!C34/1000*'составляющая '!$B$63*'составляющая '!$C$63)+'составляющая '!$D$63+'составляющая '!$E$63)*1000+ставка!C34</f>
        <v>1557.8081143100001</v>
      </c>
      <c r="D613" s="145">
        <f>((ставка!D34/1000*'составляющая '!$B$63*'составляющая '!$C$63)+'составляющая '!$D$63+'составляющая '!$E$63)*1000+ставка!D34</f>
        <v>1374.48148511</v>
      </c>
      <c r="E613" s="145">
        <f>((ставка!E34/1000*'составляющая '!$B$63*'составляющая '!$C$63)+'составляющая '!$D$63+'составляющая '!$E$63)*1000+ставка!E34</f>
        <v>1370.0166640349998</v>
      </c>
      <c r="F613" s="145">
        <f>((ставка!F34/1000*'составляющая '!$B$63*'составляющая '!$C$63)+'составляющая '!$D$63+'составляющая '!$E$63)*1000+ставка!F34</f>
        <v>1484.531255655</v>
      </c>
      <c r="G613" s="145">
        <f>((ставка!G34/1000*'составляющая '!$B$63*'составляющая '!$C$63)+'составляющая '!$D$63+'составляющая '!$E$63)*1000+ставка!G34</f>
        <v>1613.3763091350002</v>
      </c>
      <c r="H613" s="145">
        <f>((ставка!H34/1000*'составляющая '!$B$63*'составляющая '!$C$63)+'составляющая '!$D$63+'составляющая '!$E$63)*1000+ставка!H34</f>
        <v>1849.7751367999999</v>
      </c>
      <c r="I613" s="145">
        <f>((ставка!I34/1000*'составляющая '!$B$63*'составляющая '!$C$63)+'составляющая '!$D$63+'составляющая '!$E$63)*1000+ставка!I34</f>
        <v>2079.7618358849995</v>
      </c>
      <c r="J613" s="145">
        <f>((ставка!J34/1000*'составляющая '!$B$63*'составляющая '!$C$63)+'составляющая '!$D$63+'составляющая '!$E$63)*1000+ставка!J34</f>
        <v>2265.132600035</v>
      </c>
      <c r="K613" s="145">
        <f>((ставка!K34/1000*'составляющая '!$B$63*'составляющая '!$C$63)+'составляющая '!$D$63+'составляющая '!$E$63)*1000+ставка!K34</f>
        <v>2300.0335146549996</v>
      </c>
      <c r="L613" s="145">
        <f>((ставка!L34/1000*'составляющая '!$B$63*'составляющая '!$C$63)+'составляющая '!$D$63+'составляющая '!$E$63)*1000+ставка!L34</f>
        <v>2307.2095041900002</v>
      </c>
      <c r="M613" s="145">
        <f>((ставка!M34/1000*'составляющая '!$B$63*'составляющая '!$C$63)+'составляющая '!$D$63+'составляющая '!$E$63)*1000+ставка!M34</f>
        <v>2304.5736459649997</v>
      </c>
      <c r="N613" s="145">
        <f>((ставка!N34/1000*'составляющая '!$B$63*'составляющая '!$C$63)+'составляющая '!$D$63+'составляющая '!$E$63)*1000+ставка!N34</f>
        <v>2294.2561437700001</v>
      </c>
      <c r="O613" s="145">
        <f>((ставка!O34/1000*'составляющая '!$B$63*'составляющая '!$C$63)+'составляющая '!$D$63+'составляющая '!$E$63)*1000+ставка!O34</f>
        <v>2298.9361369449998</v>
      </c>
      <c r="P613" s="145">
        <f>((ставка!P34/1000*'составляющая '!$B$63*'составляющая '!$C$63)+'составляющая '!$D$63+'составляющая '!$E$63)*1000+ставка!P34</f>
        <v>2292.2873190549999</v>
      </c>
      <c r="Q613" s="145">
        <f>((ставка!Q34/1000*'составляющая '!$B$63*'составляющая '!$C$63)+'составляющая '!$D$63+'составляющая '!$E$63)*1000+ставка!Q34</f>
        <v>2289.71601246</v>
      </c>
      <c r="R613" s="145">
        <f>((ставка!R34/1000*'составляющая '!$B$63*'составляющая '!$C$63)+'составляющая '!$D$63+'составляющая '!$E$63)*1000+ставка!R34</f>
        <v>2287.7471877449998</v>
      </c>
      <c r="S613" s="145">
        <f>((ставка!S34/1000*'составляющая '!$B$63*'составляющая '!$C$63)+'составляющая '!$D$63+'составляющая '!$E$63)*1000+ставка!S34</f>
        <v>2285.4448462749997</v>
      </c>
      <c r="T613" s="145">
        <f>((ставка!T34/1000*'составляющая '!$B$63*'составляющая '!$C$63)+'составляющая '!$D$63+'составляющая '!$E$63)*1000+ставка!T34</f>
        <v>2249.8338637249999</v>
      </c>
      <c r="U613" s="145">
        <f>((ставка!U34/1000*'составляющая '!$B$63*'составляющая '!$C$63)+'составляющая '!$D$63+'составляющая '!$E$63)*1000+ставка!U34</f>
        <v>2283.5190559799998</v>
      </c>
      <c r="V613" s="145">
        <f>((ставка!V34/1000*'составляющая '!$B$63*'составляющая '!$C$63)+'составляющая '!$D$63+'составляющая '!$E$63)*1000+ставка!V34</f>
        <v>2287.0586370249998</v>
      </c>
      <c r="W613" s="145">
        <f>((ставка!W34/1000*'составляющая '!$B$63*'составляющая '!$C$63)+'составляющая '!$D$63+'составляющая '!$E$63)*1000+ставка!W34</f>
        <v>2278.2258223199997</v>
      </c>
      <c r="X613" s="145">
        <f>((ставка!X34/1000*'составляющая '!$B$63*'составляющая '!$C$63)+'составляющая '!$D$63+'составляющая '!$E$63)*1000+ставка!X34</f>
        <v>2242.0769095199998</v>
      </c>
      <c r="Y613" s="145">
        <f>((ставка!Y34/1000*'составляющая '!$B$63*'составляющая '!$C$63)+'составляющая '!$D$63+'составляющая '!$E$63)*1000+ставка!Y34</f>
        <v>1994.3385121850001</v>
      </c>
    </row>
    <row r="614" spans="1:25" s="104" customFormat="1" ht="15.75" x14ac:dyDescent="0.25">
      <c r="A614" s="74"/>
    </row>
    <row r="615" spans="1:25" s="104" customFormat="1" ht="15.75" x14ac:dyDescent="0.25">
      <c r="A615" s="261" t="s">
        <v>32</v>
      </c>
      <c r="B615" s="261" t="s">
        <v>179</v>
      </c>
      <c r="C615" s="261"/>
      <c r="D615" s="261"/>
      <c r="E615" s="261"/>
      <c r="F615" s="261"/>
      <c r="G615" s="261"/>
      <c r="H615" s="261"/>
      <c r="I615" s="261"/>
      <c r="J615" s="261"/>
      <c r="K615" s="261"/>
      <c r="L615" s="261"/>
      <c r="M615" s="261"/>
      <c r="N615" s="261"/>
      <c r="O615" s="261"/>
      <c r="P615" s="261"/>
      <c r="Q615" s="261"/>
      <c r="R615" s="261"/>
      <c r="S615" s="261"/>
      <c r="T615" s="261"/>
      <c r="U615" s="261"/>
      <c r="V615" s="261"/>
      <c r="W615" s="261"/>
      <c r="X615" s="261"/>
      <c r="Y615" s="261"/>
    </row>
    <row r="616" spans="1:25" s="119" customFormat="1" ht="12.75" x14ac:dyDescent="0.2">
      <c r="A616" s="261"/>
      <c r="B616" s="118" t="s">
        <v>33</v>
      </c>
      <c r="C616" s="118" t="s">
        <v>34</v>
      </c>
      <c r="D616" s="118" t="s">
        <v>35</v>
      </c>
      <c r="E616" s="118" t="s">
        <v>36</v>
      </c>
      <c r="F616" s="118" t="s">
        <v>37</v>
      </c>
      <c r="G616" s="118" t="s">
        <v>38</v>
      </c>
      <c r="H616" s="118" t="s">
        <v>39</v>
      </c>
      <c r="I616" s="118" t="s">
        <v>40</v>
      </c>
      <c r="J616" s="118" t="s">
        <v>41</v>
      </c>
      <c r="K616" s="118" t="s">
        <v>42</v>
      </c>
      <c r="L616" s="118" t="s">
        <v>43</v>
      </c>
      <c r="M616" s="118" t="s">
        <v>44</v>
      </c>
      <c r="N616" s="118" t="s">
        <v>45</v>
      </c>
      <c r="O616" s="118" t="s">
        <v>46</v>
      </c>
      <c r="P616" s="118" t="s">
        <v>47</v>
      </c>
      <c r="Q616" s="118" t="s">
        <v>48</v>
      </c>
      <c r="R616" s="118" t="s">
        <v>49</v>
      </c>
      <c r="S616" s="118" t="s">
        <v>50</v>
      </c>
      <c r="T616" s="118" t="s">
        <v>51</v>
      </c>
      <c r="U616" s="118" t="s">
        <v>52</v>
      </c>
      <c r="V616" s="118" t="s">
        <v>53</v>
      </c>
      <c r="W616" s="118" t="s">
        <v>54</v>
      </c>
      <c r="X616" s="118" t="s">
        <v>55</v>
      </c>
      <c r="Y616" s="118" t="s">
        <v>56</v>
      </c>
    </row>
    <row r="617" spans="1:25" s="104" customFormat="1" ht="15.75" x14ac:dyDescent="0.25">
      <c r="A617" s="227">
        <v>1</v>
      </c>
      <c r="B617" s="145">
        <f>((ставка!B5/1000*'составляющая '!$B$64*'составляющая '!$C$64)+'составляющая '!$D$64+'составляющая '!$E$64)*1000+ставка!B5</f>
        <v>1912.8609765050001</v>
      </c>
      <c r="C617" s="145">
        <f>((ставка!C5/1000*'составляющая '!$B$64*'составляющая '!$C$64)+'составляющая '!$D$64+'составляющая '!$E$64)*1000+ставка!C5</f>
        <v>1814.5918784350001</v>
      </c>
      <c r="D617" s="145">
        <f>((ставка!D5/1000*'составляющая '!$B$64*'составляющая '!$C$64)+'составляющая '!$D$64+'составляющая '!$E$64)*1000+ставка!D5</f>
        <v>1742.0035705</v>
      </c>
      <c r="E617" s="145">
        <f>((ставка!E5/1000*'составляющая '!$B$64*'составляющая '!$C$64)+'составляющая '!$D$64+'составляющая '!$E$64)*1000+ставка!E5</f>
        <v>1716.4518836249999</v>
      </c>
      <c r="F617" s="145">
        <f>((ставка!F5/1000*'составляющая '!$B$64*'составляющая '!$C$64)+'составляющая '!$D$64+'составляющая '!$E$64)*1000+ставка!F5</f>
        <v>1715.23616126</v>
      </c>
      <c r="G617" s="145">
        <f>((ставка!G5/1000*'составляющая '!$B$64*'составляющая '!$C$64)+'составляющая '!$D$64+'составляющая '!$E$64)*1000+ставка!G5</f>
        <v>1712.8800267649999</v>
      </c>
      <c r="H617" s="145">
        <f>((ставка!H5/1000*'составляющая '!$B$64*'составляющая '!$C$64)+'составляющая '!$D$64+'составляющая '!$E$64)*1000+ставка!H5</f>
        <v>1683.5735867450001</v>
      </c>
      <c r="I617" s="145">
        <f>((ставка!I5/1000*'составляющая '!$B$64*'составляющая '!$C$64)+'составляющая '!$D$64+'составляющая '!$E$64)*1000+ставка!I5</f>
        <v>1669.9424342100001</v>
      </c>
      <c r="J617" s="145">
        <f>((ставка!J5/1000*'составляющая '!$B$64*'составляющая '!$C$64)+'составляющая '!$D$64+'составляющая '!$E$64)*1000+ставка!J5</f>
        <v>1826.060551365</v>
      </c>
      <c r="K617" s="145">
        <f>((ставка!K5/1000*'составляющая '!$B$64*'составляющая '!$C$64)+'составляющая '!$D$64+'составляющая '!$E$64)*1000+ставка!K5</f>
        <v>2035.60590095</v>
      </c>
      <c r="L617" s="145">
        <f>((ставка!L5/1000*'составляющая '!$B$64*'составляющая '!$C$64)+'составляющая '!$D$64+'составляющая '!$E$64)*1000+ставка!L5</f>
        <v>2151.4760767999996</v>
      </c>
      <c r="M617" s="145">
        <f>((ставка!M5/1000*'составляющая '!$B$64*'составляющая '!$C$64)+'составляющая '!$D$64+'составляющая '!$E$64)*1000+ставка!M5</f>
        <v>2173.9077682249999</v>
      </c>
      <c r="N617" s="145">
        <f>((ставка!N5/1000*'составляющая '!$B$64*'составляющая '!$C$64)+'составляющая '!$D$64+'составляющая '!$E$64)*1000+ставка!N5</f>
        <v>2152.0140070500001</v>
      </c>
      <c r="O617" s="145">
        <f>((ставка!O5/1000*'составляющая '!$B$64*'составляющая '!$C$64)+'составляющая '!$D$64+'составляющая '!$E$64)*1000+ставка!O5</f>
        <v>2165.09647073</v>
      </c>
      <c r="P617" s="145">
        <f>((ставка!P5/1000*'составляющая '!$B$64*'составляющая '!$C$64)+'составляющая '!$D$64+'составляющая '!$E$64)*1000+ставка!P5</f>
        <v>2162.4390952949998</v>
      </c>
      <c r="Q617" s="145">
        <f>((ставка!Q5/1000*'составляющая '!$B$64*'составляющая '!$C$64)+'составляющая '!$D$64+'составляющая '!$E$64)*1000+ставка!Q5</f>
        <v>2153.2082122050001</v>
      </c>
      <c r="R617" s="145">
        <f>((ставка!R5/1000*'составляющая '!$B$64*'составляющая '!$C$64)+'составляющая '!$D$64+'составляющая '!$E$64)*1000+ставка!R5</f>
        <v>2151.9602140249999</v>
      </c>
      <c r="S617" s="145">
        <f>((ставка!S5/1000*'составляющая '!$B$64*'составляющая '!$C$64)+'составляющая '!$D$64+'составляющая '!$E$64)*1000+ставка!S5</f>
        <v>2151.2501460950002</v>
      </c>
      <c r="T617" s="145">
        <f>((ставка!T5/1000*'составляющая '!$B$64*'составляющая '!$C$64)+'составляющая '!$D$64+'составляющая '!$E$64)*1000+ставка!T5</f>
        <v>2154.5315206200003</v>
      </c>
      <c r="U617" s="145">
        <f>((ставка!U5/1000*'составляющая '!$B$64*'составляющая '!$C$64)+'составляющая '!$D$64+'составляющая '!$E$64)*1000+ставка!U5</f>
        <v>2169.20625784</v>
      </c>
      <c r="V617" s="145">
        <f>((ставка!V5/1000*'составляющая '!$B$64*'составляющая '!$C$64)+'составляющая '!$D$64+'составляющая '!$E$64)*1000+ставка!V5</f>
        <v>2204.1932413</v>
      </c>
      <c r="W617" s="145">
        <f>((ставка!W5/1000*'составляющая '!$B$64*'составляющая '!$C$64)+'составляющая '!$D$64+'составляющая '!$E$64)*1000+ставка!W5</f>
        <v>2251.3804828299999</v>
      </c>
      <c r="X617" s="145">
        <f>((ставка!X5/1000*'составляющая '!$B$64*'составляющая '!$C$64)+'составляющая '!$D$64+'составляющая '!$E$64)*1000+ставка!X5</f>
        <v>2200.2233160549999</v>
      </c>
      <c r="Y617" s="145">
        <f>((ставка!Y5/1000*'составляющая '!$B$64*'составляющая '!$C$64)+'составляющая '!$D$64+'составляющая '!$E$64)*1000+ставка!Y5</f>
        <v>2030.5063221800001</v>
      </c>
    </row>
    <row r="618" spans="1:25" s="104" customFormat="1" ht="15.75" hidden="1" outlineLevel="1" x14ac:dyDescent="0.25">
      <c r="A618" s="227">
        <v>2</v>
      </c>
      <c r="B618" s="145">
        <f>((ставка!B6/1000*'составляющая '!$B$64*'составляющая '!$C$64)+'составляющая '!$D$64+'составляющая '!$E$64)*1000+ставка!B6</f>
        <v>1850.665481</v>
      </c>
      <c r="C618" s="145">
        <f>((ставка!C6/1000*'составляющая '!$B$64*'составляющая '!$C$64)+'составляющая '!$D$64+'составляющая '!$E$64)*1000+ставка!C6</f>
        <v>1732.5575153099999</v>
      </c>
      <c r="D618" s="145">
        <f>((ставка!D6/1000*'составляющая '!$B$64*'составляющая '!$C$64)+'составляющая '!$D$64+'составляющая '!$E$64)*1000+ставка!D6</f>
        <v>1663.6594088899999</v>
      </c>
      <c r="E618" s="145">
        <f>((ставка!E6/1000*'составляющая '!$B$64*'составляющая '!$C$64)+'составляющая '!$D$64+'составляющая '!$E$64)*1000+ставка!E6</f>
        <v>1587.3271064149999</v>
      </c>
      <c r="F618" s="145">
        <f>((ставка!F6/1000*'составляющая '!$B$64*'составляющая '!$C$64)+'составляющая '!$D$64+'составляющая '!$E$64)*1000+ставка!F6</f>
        <v>1623.40070898</v>
      </c>
      <c r="G618" s="145">
        <f>((ставка!G6/1000*'составляющая '!$B$64*'составляющая '!$C$64)+'составляющая '!$D$64+'составляющая '!$E$64)*1000+ставка!G6</f>
        <v>1663.885339595</v>
      </c>
      <c r="H618" s="145">
        <f>((ставка!H6/1000*'составляющая '!$B$64*'составляющая '!$C$64)+'составляющая '!$D$64+'составляющая '!$E$64)*1000+ставка!H6</f>
        <v>1751.6217633700001</v>
      </c>
      <c r="I618" s="145">
        <f>((ставка!I6/1000*'составляющая '!$B$64*'составляющая '!$C$64)+'составляющая '!$D$64+'составляющая '!$E$64)*1000+ставка!I6</f>
        <v>1839.853082975</v>
      </c>
      <c r="J618" s="145">
        <f>((ставка!J6/1000*'составляющая '!$B$64*'составляющая '!$C$64)+'составляющая '!$D$64+'составляющая '!$E$64)*1000+ставка!J6</f>
        <v>2145.6126370749998</v>
      </c>
      <c r="K618" s="145">
        <f>((ставка!K6/1000*'составляющая '!$B$64*'составляющая '!$C$64)+'составляющая '!$D$64+'составляющая '!$E$64)*1000+ставка!K6</f>
        <v>2251.0362074700001</v>
      </c>
      <c r="L618" s="145">
        <f>((ставка!L6/1000*'составляющая '!$B$64*'составляющая '!$C$64)+'составляющая '!$D$64+'составляющая '!$E$64)*1000+ставка!L6</f>
        <v>2268.2069410499998</v>
      </c>
      <c r="M618" s="145">
        <f>((ставка!M6/1000*'составляющая '!$B$64*'составляющая '!$C$64)+'составляющая '!$D$64+'составляющая '!$E$64)*1000+ставка!M6</f>
        <v>2271.5421086000001</v>
      </c>
      <c r="N618" s="145">
        <f>((ставка!N6/1000*'составляющая '!$B$64*'составляющая '!$C$64)+'составляющая '!$D$64+'составляющая '!$E$64)*1000+ставка!N6</f>
        <v>2243.7633904900003</v>
      </c>
      <c r="O618" s="145">
        <f>((ставка!O6/1000*'составляющая '!$B$64*'составляющая '!$C$64)+'составляющая '!$D$64+'составляющая '!$E$64)*1000+ставка!O6</f>
        <v>2261.8808813099999</v>
      </c>
      <c r="P618" s="145">
        <f>((ставка!P6/1000*'составляющая '!$B$64*'составляющая '!$C$64)+'составляющая '!$D$64+'составляющая '!$E$64)*1000+ставка!P6</f>
        <v>2277.5884446099999</v>
      </c>
      <c r="Q618" s="145">
        <f>((ставка!Q6/1000*'составляющая '!$B$64*'составляющая '!$C$64)+'составляющая '!$D$64+'составляющая '!$E$64)*1000+ставка!Q6</f>
        <v>2279.6863725849998</v>
      </c>
      <c r="R618" s="145">
        <f>((ставка!R6/1000*'составляющая '!$B$64*'составляющая '!$C$64)+'составляющая '!$D$64+'составляющая '!$E$64)*1000+ставка!R6</f>
        <v>2274.5222421849999</v>
      </c>
      <c r="S618" s="145">
        <f>((ставка!S6/1000*'составляющая '!$B$64*'составляющая '!$C$64)+'составляющая '!$D$64+'составляющая '!$E$64)*1000+ставка!S6</f>
        <v>2236.21084978</v>
      </c>
      <c r="T618" s="145">
        <f>((ставка!T6/1000*'составляющая '!$B$64*'составляющая '!$C$64)+'составляющая '!$D$64+'составляющая '!$E$64)*1000+ставка!T6</f>
        <v>2207.904960025</v>
      </c>
      <c r="U618" s="145">
        <f>((ставка!U6/1000*'составляющая '!$B$64*'составляющая '!$C$64)+'составляющая '!$D$64+'составляющая '!$E$64)*1000+ставка!U6</f>
        <v>2202.2997268199997</v>
      </c>
      <c r="V618" s="145">
        <f>((ставка!V6/1000*'составляющая '!$B$64*'составляющая '!$C$64)+'составляющая '!$D$64+'составляющая '!$E$64)*1000+ставка!V6</f>
        <v>2258.233714215</v>
      </c>
      <c r="W618" s="145">
        <f>((ставка!W6/1000*'составляющая '!$B$64*'составляющая '!$C$64)+'составляющая '!$D$64+'составляющая '!$E$64)*1000+ставка!W6</f>
        <v>2348.519927375</v>
      </c>
      <c r="X618" s="145">
        <f>((ставка!X6/1000*'составляющая '!$B$64*'составляющая '!$C$64)+'составляющая '!$D$64+'составляющая '!$E$64)*1000+ставка!X6</f>
        <v>2199.642351385</v>
      </c>
      <c r="Y618" s="145">
        <f>((ставка!Y6/1000*'составляющая '!$B$64*'составляющая '!$C$64)+'составляющая '!$D$64+'составляющая '!$E$64)*1000+ставка!Y6</f>
        <v>1939.111972705</v>
      </c>
    </row>
    <row r="619" spans="1:25" s="104" customFormat="1" ht="15.75" hidden="1" outlineLevel="1" x14ac:dyDescent="0.25">
      <c r="A619" s="227">
        <v>3</v>
      </c>
      <c r="B619" s="145">
        <f>((ставка!B7/1000*'составляющая '!$B$64*'составляющая '!$C$64)+'составляющая '!$D$64+'составляющая '!$E$64)*1000+ставка!B7</f>
        <v>1736.9255089399999</v>
      </c>
      <c r="C619" s="145">
        <f>((ставка!C7/1000*'составляющая '!$B$64*'составляющая '!$C$64)+'составляющая '!$D$64+'составляющая '!$E$64)*1000+ставка!C7</f>
        <v>1517.9448627700001</v>
      </c>
      <c r="D619" s="145">
        <f>((ставка!D7/1000*'составляющая '!$B$64*'составляющая '!$C$64)+'составляющая '!$D$64+'составляющая '!$E$64)*1000+ставка!D7</f>
        <v>1482.0649150950001</v>
      </c>
      <c r="E619" s="145">
        <f>((ставка!E7/1000*'составляющая '!$B$64*'составляющая '!$C$64)+'составляющая '!$D$64+'составляющая '!$E$64)*1000+ставка!E7</f>
        <v>1464.47459592</v>
      </c>
      <c r="F619" s="145">
        <f>((ставка!F7/1000*'составляющая '!$B$64*'составляющая '!$C$64)+'составляющая '!$D$64+'составляющая '!$E$64)*1000+ставка!F7</f>
        <v>1478.7189889400001</v>
      </c>
      <c r="G619" s="145">
        <f>((ставка!G7/1000*'составляющая '!$B$64*'составляющая '!$C$64)+'составляющая '!$D$64+'составляющая '!$E$64)*1000+ставка!G7</f>
        <v>1498.4825463249999</v>
      </c>
      <c r="H619" s="145">
        <f>((ставка!H7/1000*'составляющая '!$B$64*'составляющая '!$C$64)+'составляющая '!$D$64+'составляющая '!$E$64)*1000+ставка!H7</f>
        <v>1700.5506654350002</v>
      </c>
      <c r="I619" s="145">
        <f>((ставка!I7/1000*'составляющая '!$B$64*'составляющая '!$C$64)+'составляющая '!$D$64+'составляющая '!$E$64)*1000+ставка!I7</f>
        <v>1820.9717312</v>
      </c>
      <c r="J619" s="145">
        <f>((ставка!J7/1000*'составляющая '!$B$64*'составляющая '!$C$64)+'составляющая '!$D$64+'составляющая '!$E$64)*1000+ставка!J7</f>
        <v>2133.93955065</v>
      </c>
      <c r="K619" s="145">
        <f>((ставка!K7/1000*'составляющая '!$B$64*'составляющая '!$C$64)+'составляющая '!$D$64+'составляющая '!$E$64)*1000+ставка!K7</f>
        <v>2247.9915222549998</v>
      </c>
      <c r="L619" s="145">
        <f>((ставка!L7/1000*'составляющая '!$B$64*'составляющая '!$C$64)+'составляющая '!$D$64+'составляющая '!$E$64)*1000+ставка!L7</f>
        <v>2265.4742553799997</v>
      </c>
      <c r="M619" s="145">
        <f>((ставка!M7/1000*'составляющая '!$B$64*'составляющая '!$C$64)+'составляющая '!$D$64+'составляющая '!$E$64)*1000+ставка!M7</f>
        <v>2255.5655801749999</v>
      </c>
      <c r="N619" s="145">
        <f>((ставка!N7/1000*'составляющая '!$B$64*'составляющая '!$C$64)+'составляющая '!$D$64+'составляющая '!$E$64)*1000+ставка!N7</f>
        <v>2235.7912641849998</v>
      </c>
      <c r="O619" s="145">
        <f>((ставка!O7/1000*'составляющая '!$B$64*'составляющая '!$C$64)+'составляющая '!$D$64+'составляющая '!$E$64)*1000+ставка!O7</f>
        <v>2279.8585102649999</v>
      </c>
      <c r="P619" s="145">
        <f>((ставка!P7/1000*'составляющая '!$B$64*'составляющая '!$C$64)+'составляющая '!$D$64+'составляющая '!$E$64)*1000+ставка!P7</f>
        <v>2287.8629123849996</v>
      </c>
      <c r="Q619" s="145">
        <f>((ставка!Q7/1000*'составляющая '!$B$64*'составляющая '!$C$64)+'составляющая '!$D$64+'составляющая '!$E$64)*1000+ставка!Q7</f>
        <v>2296.45903778</v>
      </c>
      <c r="R619" s="145">
        <f>((ставка!R7/1000*'составляющая '!$B$64*'составляющая '!$C$64)+'составляющая '!$D$64+'составляющая '!$E$64)*1000+ставка!R7</f>
        <v>2280.2565786499999</v>
      </c>
      <c r="S619" s="145">
        <f>((ставка!S7/1000*'составляющая '!$B$64*'составляющая '!$C$64)+'составляющая '!$D$64+'составляющая '!$E$64)*1000+ставка!S7</f>
        <v>2248.7446246049999</v>
      </c>
      <c r="T619" s="145">
        <f>((ставка!T7/1000*'составляющая '!$B$64*'составляющая '!$C$64)+'составляющая '!$D$64+'составляющая '!$E$64)*1000+ставка!T7</f>
        <v>2213.5855034649999</v>
      </c>
      <c r="U619" s="145">
        <f>((ставка!U7/1000*'составляющая '!$B$64*'составляющая '!$C$64)+'составляющая '!$D$64+'составляющая '!$E$64)*1000+ставка!U7</f>
        <v>2164.0206102299999</v>
      </c>
      <c r="V619" s="145">
        <f>((ставка!V7/1000*'составляющая '!$B$64*'составляющая '!$C$64)+'составляющая '!$D$64+'составляющая '!$E$64)*1000+ставка!V7</f>
        <v>2242.4831164950001</v>
      </c>
      <c r="W619" s="145">
        <f>((ставка!W7/1000*'составляющая '!$B$64*'составляющая '!$C$64)+'составляющая '!$D$64+'составляющая '!$E$64)*1000+ставка!W7</f>
        <v>2282.60195454</v>
      </c>
      <c r="X619" s="145">
        <f>((ставка!X7/1000*'составляющая '!$B$64*'составляющая '!$C$64)+'составляющая '!$D$64+'составляющая '!$E$64)*1000+ставка!X7</f>
        <v>2143.21346816</v>
      </c>
      <c r="Y619" s="145">
        <f>((ставка!Y7/1000*'составляющая '!$B$64*'составляющая '!$C$64)+'составляющая '!$D$64+'составляющая '!$E$64)*1000+ставка!Y7</f>
        <v>1870.2461421</v>
      </c>
    </row>
    <row r="620" spans="1:25" s="104" customFormat="1" ht="15.75" hidden="1" outlineLevel="1" x14ac:dyDescent="0.25">
      <c r="A620" s="227">
        <v>4</v>
      </c>
      <c r="B620" s="145">
        <f>((ставка!B8/1000*'составляющая '!$B$64*'составляющая '!$C$64)+'составляющая '!$D$64+'составляющая '!$E$64)*1000+ставка!B8</f>
        <v>1700.313976125</v>
      </c>
      <c r="C620" s="145">
        <f>((ставка!C8/1000*'составляющая '!$B$64*'составляющая '!$C$64)+'составляющая '!$D$64+'составляющая '!$E$64)*1000+ставка!C8</f>
        <v>1519.8598944599999</v>
      </c>
      <c r="D620" s="145">
        <f>((ставка!D8/1000*'составляющая '!$B$64*'составляющая '!$C$64)+'составляющая '!$D$64+'составляющая '!$E$64)*1000+ставка!D8</f>
        <v>1494.4803452649999</v>
      </c>
      <c r="E620" s="145">
        <f>((ставка!E8/1000*'составляющая '!$B$64*'составляющая '!$C$64)+'составляющая '!$D$64+'составляющая '!$E$64)*1000+ставка!E8</f>
        <v>1464.02273451</v>
      </c>
      <c r="F620" s="145">
        <f>((ставка!F8/1000*'составляющая '!$B$64*'составляющая '!$C$64)+'составляющая '!$D$64+'составляющая '!$E$64)*1000+ставка!F8</f>
        <v>1485.0342900749999</v>
      </c>
      <c r="G620" s="145">
        <f>((ставка!G8/1000*'составляющая '!$B$64*'составляющая '!$C$64)+'составляющая '!$D$64+'составляющая '!$E$64)*1000+ставка!G8</f>
        <v>1538.2355918000001</v>
      </c>
      <c r="H620" s="145">
        <f>((ставка!H8/1000*'составляющая '!$B$64*'составляющая '!$C$64)+'составляющая '!$D$64+'составляющая '!$E$64)*1000+ставка!H8</f>
        <v>1721.7666344950001</v>
      </c>
      <c r="I620" s="145">
        <f>((ставка!I8/1000*'составляющая '!$B$64*'составляющая '!$C$64)+'составляющая '!$D$64+'составляющая '!$E$64)*1000+ставка!I8</f>
        <v>1816.765116645</v>
      </c>
      <c r="J620" s="145">
        <f>((ставка!J8/1000*'составляющая '!$B$64*'составляющая '!$C$64)+'составляющая '!$D$64+'составляющая '!$E$64)*1000+ставка!J8</f>
        <v>2114.9613714300003</v>
      </c>
      <c r="K620" s="145">
        <f>((ставка!K8/1000*'составляющая '!$B$64*'составляющая '!$C$64)+'составляющая '!$D$64+'составляющая '!$E$64)*1000+ставка!K8</f>
        <v>2175.3924557149999</v>
      </c>
      <c r="L620" s="145">
        <f>((ставка!L8/1000*'составляющая '!$B$64*'составляющая '!$C$64)+'составляющая '!$D$64+'составляющая '!$E$64)*1000+ставка!L8</f>
        <v>2195.6831847450003</v>
      </c>
      <c r="M620" s="145">
        <f>((ставка!M8/1000*'составляющая '!$B$64*'составляющая '!$C$64)+'составляющая '!$D$64+'составляющая '!$E$64)*1000+ставка!M8</f>
        <v>2198.8354560099997</v>
      </c>
      <c r="N620" s="145">
        <f>((ставка!N8/1000*'составляющая '!$B$64*'составляющая '!$C$64)+'составляющая '!$D$64+'составляющая '!$E$64)*1000+ставка!N8</f>
        <v>2163.5687488200001</v>
      </c>
      <c r="O620" s="145">
        <f>((ставка!O8/1000*'составляющая '!$B$64*'составляющая '!$C$64)+'составляющая '!$D$64+'составляющая '!$E$64)*1000+ставка!O8</f>
        <v>2212.67102204</v>
      </c>
      <c r="P620" s="145">
        <f>((ставка!P8/1000*'составляющая '!$B$64*'составляющая '!$C$64)+'составляющая '!$D$64+'составляющая '!$E$64)*1000+ставка!P8</f>
        <v>2234.5647832149998</v>
      </c>
      <c r="Q620" s="145">
        <f>((ставка!Q8/1000*'составляющая '!$B$64*'составляющая '!$C$64)+'составляющая '!$D$64+'составляющая '!$E$64)*1000+ставка!Q8</f>
        <v>2242.9027020899998</v>
      </c>
      <c r="R620" s="145">
        <f>((ставка!R8/1000*'составляющая '!$B$64*'составляющая '!$C$64)+'составляющая '!$D$64+'составляющая '!$E$64)*1000+ставка!R8</f>
        <v>2226.1623127100002</v>
      </c>
      <c r="S620" s="145">
        <f>((ставка!S8/1000*'составляющая '!$B$64*'составляющая '!$C$64)+'составляющая '!$D$64+'составляющая '!$E$64)*1000+ставка!S8</f>
        <v>2161.4385450299997</v>
      </c>
      <c r="T620" s="145">
        <f>((ставка!T8/1000*'составляющая '!$B$64*'составляющая '!$C$64)+'составляющая '!$D$64+'составляющая '!$E$64)*1000+ставка!T8</f>
        <v>2135.4134795350001</v>
      </c>
      <c r="U620" s="145">
        <f>((ставка!U8/1000*'составляющая '!$B$64*'составляющая '!$C$64)+'составляющая '!$D$64+'составляющая '!$E$64)*1000+ставка!U8</f>
        <v>2131.4650714999998</v>
      </c>
      <c r="V620" s="145">
        <f>((ставка!V8/1000*'составляющая '!$B$64*'составляющая '!$C$64)+'составляющая '!$D$64+'составляющая '!$E$64)*1000+ставка!V8</f>
        <v>2232.6174757099998</v>
      </c>
      <c r="W620" s="145">
        <f>((ставка!W8/1000*'составляющая '!$B$64*'составляющая '!$C$64)+'составляющая '!$D$64+'составляющая '!$E$64)*1000+ставка!W8</f>
        <v>2254.3928922300001</v>
      </c>
      <c r="X620" s="145">
        <f>((ставка!X8/1000*'составляющая '!$B$64*'составляющая '!$C$64)+'составляющая '!$D$64+'составляющая '!$E$64)*1000+ставка!X8</f>
        <v>2127.0755606600001</v>
      </c>
      <c r="Y620" s="145">
        <f>((ставка!Y8/1000*'составляющая '!$B$64*'составляющая '!$C$64)+'составляющая '!$D$64+'составляющая '!$E$64)*1000+ставка!Y8</f>
        <v>1844.3609384700003</v>
      </c>
    </row>
    <row r="621" spans="1:25" s="104" customFormat="1" ht="15.75" hidden="1" outlineLevel="1" x14ac:dyDescent="0.25">
      <c r="A621" s="227">
        <v>5</v>
      </c>
      <c r="B621" s="145">
        <f>((ставка!B9/1000*'составляющая '!$B$64*'составляющая '!$C$64)+'составляющая '!$D$64+'составляющая '!$E$64)*1000+ставка!B9</f>
        <v>1733.5365483649998</v>
      </c>
      <c r="C621" s="145">
        <f>((ставка!C9/1000*'составляющая '!$B$64*'составляющая '!$C$64)+'составляющая '!$D$64+'составляющая '!$E$64)*1000+ставка!C9</f>
        <v>1631.5987659899999</v>
      </c>
      <c r="D621" s="145">
        <f>((ставка!D9/1000*'составляющая '!$B$64*'составляющая '!$C$64)+'составляющая '!$D$64+'составляющая '!$E$64)*1000+ставка!D9</f>
        <v>1625.821395105</v>
      </c>
      <c r="E621" s="145">
        <f>((ставка!E9/1000*'составляющая '!$B$64*'составляющая '!$C$64)+'составляющая '!$D$64+'составляющая '!$E$64)*1000+ставка!E9</f>
        <v>1610.0707973849999</v>
      </c>
      <c r="F621" s="145">
        <f>((ставка!F9/1000*'составляющая '!$B$64*'составляющая '!$C$64)+'составляющая '!$D$64+'составляющая '!$E$64)*1000+ставка!F9</f>
        <v>1616.4614087549999</v>
      </c>
      <c r="G621" s="145">
        <f>((ставка!G9/1000*'составляющая '!$B$64*'составляющая '!$C$64)+'составляющая '!$D$64+'составляющая '!$E$64)*1000+ставка!G9</f>
        <v>1649.4042572650001</v>
      </c>
      <c r="H621" s="145">
        <f>((ставка!H9/1000*'составляющая '!$B$64*'составляющая '!$C$64)+'составляющая '!$D$64+'составляющая '!$E$64)*1000+ставка!H9</f>
        <v>1723.7139420000001</v>
      </c>
      <c r="I621" s="145">
        <f>((ставка!I9/1000*'составляющая '!$B$64*'составляющая '!$C$64)+'составляющая '!$D$64+'составляющая '!$E$64)*1000+ставка!I9</f>
        <v>1819.476285105</v>
      </c>
      <c r="J621" s="145">
        <f>((ставка!J9/1000*'составляющая '!$B$64*'составляющая '!$C$64)+'составляющая '!$D$64+'составляющая '!$E$64)*1000+ставка!J9</f>
        <v>2127.2046639199998</v>
      </c>
      <c r="K621" s="145">
        <f>((ставка!K9/1000*'составляющая '!$B$64*'составляющая '!$C$64)+'составляющая '!$D$64+'составляющая '!$E$64)*1000+ставка!K9</f>
        <v>2231.0036849600001</v>
      </c>
      <c r="L621" s="145">
        <f>((ставка!L9/1000*'составляющая '!$B$64*'составляющая '!$C$64)+'составляющая '!$D$64+'составляющая '!$E$64)*1000+ставка!L9</f>
        <v>2242.5153923100002</v>
      </c>
      <c r="M621" s="145">
        <f>((ставка!M9/1000*'составляющая '!$B$64*'составляющая '!$C$64)+'составляющая '!$D$64+'составляющая '!$E$64)*1000+ставка!M9</f>
        <v>2213.8544685899997</v>
      </c>
      <c r="N621" s="145">
        <f>((ставка!N9/1000*'составляющая '!$B$64*'составляющая '!$C$64)+'составляющая '!$D$64+'составляющая '!$E$64)*1000+ставка!N9</f>
        <v>2203.4508975550002</v>
      </c>
      <c r="O621" s="145">
        <f>((ставка!O9/1000*'составляющая '!$B$64*'составляющая '!$C$64)+'составляющая '!$D$64+'составляющая '!$E$64)*1000+ставка!O9</f>
        <v>2246.4100073199997</v>
      </c>
      <c r="P621" s="145">
        <f>((ставка!P9/1000*'составляющая '!$B$64*'составляющая '!$C$64)+'составляющая '!$D$64+'составляющая '!$E$64)*1000+ставка!P9</f>
        <v>2248.733866</v>
      </c>
      <c r="Q621" s="145">
        <f>((ставка!Q9/1000*'составляющая '!$B$64*'составляющая '!$C$64)+'составляющая '!$D$64+'составляющая '!$E$64)*1000+ставка!Q9</f>
        <v>2247.7548329450001</v>
      </c>
      <c r="R621" s="145">
        <f>((ставка!R9/1000*'составляющая '!$B$64*'составляющая '!$C$64)+'составляющая '!$D$64+'составляющая '!$E$64)*1000+ставка!R9</f>
        <v>2247.0340064100001</v>
      </c>
      <c r="S621" s="145">
        <f>((ставка!S9/1000*'составляющая '!$B$64*'составляющая '!$C$64)+'составляющая '!$D$64+'составляющая '!$E$64)*1000+ставка!S9</f>
        <v>2191.810086945</v>
      </c>
      <c r="T621" s="145">
        <f>((ставка!T9/1000*'составляющая '!$B$64*'составляющая '!$C$64)+'составляющая '!$D$64+'составляющая '!$E$64)*1000+ставка!T9</f>
        <v>2135.27361767</v>
      </c>
      <c r="U621" s="145">
        <f>((ставка!U9/1000*'составляющая '!$B$64*'составляющая '!$C$64)+'составляющая '!$D$64+'составляющая '!$E$64)*1000+ставка!U9</f>
        <v>2133.50920645</v>
      </c>
      <c r="V621" s="145">
        <f>((ставка!V9/1000*'составляющая '!$B$64*'составляющая '!$C$64)+'составляющая '!$D$64+'составляющая '!$E$64)*1000+ставка!V9</f>
        <v>2269.8637662199999</v>
      </c>
      <c r="W621" s="145">
        <f>((ставка!W9/1000*'составляющая '!$B$64*'составляющая '!$C$64)+'составляющая '!$D$64+'составляющая '!$E$64)*1000+ставка!W9</f>
        <v>2271.0149369549999</v>
      </c>
      <c r="X621" s="145">
        <f>((ставка!X9/1000*'составляющая '!$B$64*'составляющая '!$C$64)+'составляющая '!$D$64+'составляющая '!$E$64)*1000+ставка!X9</f>
        <v>2127.9900420849999</v>
      </c>
      <c r="Y621" s="145">
        <f>((ставка!Y9/1000*'составляющая '!$B$64*'составляющая '!$C$64)+'составляющая '!$D$64+'составляющая '!$E$64)*1000+ставка!Y9</f>
        <v>1887.0941175299999</v>
      </c>
    </row>
    <row r="622" spans="1:25" s="104" customFormat="1" ht="15.75" hidden="1" outlineLevel="1" x14ac:dyDescent="0.25">
      <c r="A622" s="227">
        <v>6</v>
      </c>
      <c r="B622" s="145">
        <f>((ставка!B10/1000*'составляющая '!$B$64*'составляющая '!$C$64)+'составляющая '!$D$64+'составляющая '!$E$64)*1000+ставка!B10</f>
        <v>1747.74866557</v>
      </c>
      <c r="C622" s="145">
        <f>((ставка!C10/1000*'составляющая '!$B$64*'составляющая '!$C$64)+'составляющая '!$D$64+'составляющая '!$E$64)*1000+ставка!C10</f>
        <v>1711.825683475</v>
      </c>
      <c r="D622" s="145">
        <f>((ставка!D10/1000*'составляющая '!$B$64*'составляющая '!$C$64)+'составляющая '!$D$64+'составляющая '!$E$64)*1000+ставка!D10</f>
        <v>1681.0453145699998</v>
      </c>
      <c r="E622" s="145">
        <f>((ставка!E10/1000*'составляющая '!$B$64*'составляющая '!$C$64)+'составляющая '!$D$64+'составляющая '!$E$64)*1000+ставка!E10</f>
        <v>1597.7199188449999</v>
      </c>
      <c r="F622" s="145">
        <f>((ставка!F10/1000*'составляющая '!$B$64*'составляющая '!$C$64)+'составляющая '!$D$64+'составляющая '!$E$64)*1000+ставка!F10</f>
        <v>1673.7832561949999</v>
      </c>
      <c r="G622" s="145">
        <f>((ставка!G10/1000*'составляющая '!$B$64*'составляющая '!$C$64)+'составляющая '!$D$64+'составляющая '!$E$64)*1000+ставка!G10</f>
        <v>1712.0516141799999</v>
      </c>
      <c r="H622" s="145">
        <f>((ставка!H10/1000*'составляющая '!$B$64*'составляющая '!$C$64)+'составляющая '!$D$64+'составляющая '!$E$64)*1000+ставка!H10</f>
        <v>1766.4040866400001</v>
      </c>
      <c r="I622" s="145">
        <f>((ставка!I10/1000*'составляющая '!$B$64*'составляющая '!$C$64)+'составляющая '!$D$64+'составляющая '!$E$64)*1000+ставка!I10</f>
        <v>1940.9086597400001</v>
      </c>
      <c r="J622" s="145">
        <f>((ставка!J10/1000*'составляющая '!$B$64*'составляющая '!$C$64)+'составляющая '!$D$64+'составляющая '!$E$64)*1000+ставка!J10</f>
        <v>2146.0860156949998</v>
      </c>
      <c r="K622" s="145">
        <f>((ставка!K10/1000*'составляющая '!$B$64*'составляющая '!$C$64)+'составляющая '!$D$64+'составляющая '!$E$64)*1000+ставка!K10</f>
        <v>2248.0237980699999</v>
      </c>
      <c r="L622" s="145">
        <f>((ставка!L10/1000*'составляющая '!$B$64*'составляющая '!$C$64)+'составляющая '!$D$64+'составляющая '!$E$64)*1000+ставка!L10</f>
        <v>2265.5495656150001</v>
      </c>
      <c r="M622" s="145">
        <f>((ставка!M10/1000*'составляющая '!$B$64*'составляющая '!$C$64)+'составляющая '!$D$64+'составляющая '!$E$64)*1000+ставка!M10</f>
        <v>2254.1024098950002</v>
      </c>
      <c r="N622" s="145">
        <f>((ставка!N10/1000*'составляющая '!$B$64*'составляющая '!$C$64)+'составляющая '!$D$64+'составляющая '!$E$64)*1000+ставка!N10</f>
        <v>2253.3708247549998</v>
      </c>
      <c r="O622" s="145">
        <f>((ставка!O10/1000*'составляющая '!$B$64*'составляющая '!$C$64)+'составляющая '!$D$64+'составляющая '!$E$64)*1000+ставка!O10</f>
        <v>2266.3457023849996</v>
      </c>
      <c r="P622" s="145">
        <f>((ставка!P10/1000*'составляющая '!$B$64*'составляющая '!$C$64)+'составляющая '!$D$64+'составляющая '!$E$64)*1000+ставка!P10</f>
        <v>2267.722803825</v>
      </c>
      <c r="Q622" s="145">
        <f>((ставка!Q10/1000*'составляющая '!$B$64*'составляющая '!$C$64)+'составляющая '!$D$64+'составляющая '!$E$64)*1000+ставка!Q10</f>
        <v>2268.1531480250001</v>
      </c>
      <c r="R622" s="145">
        <f>((ставка!R10/1000*'составляющая '!$B$64*'составляющая '!$C$64)+'составляющая '!$D$64+'составляющая '!$E$64)*1000+ставка!R10</f>
        <v>2266.2381163350001</v>
      </c>
      <c r="S622" s="145">
        <f>((ставка!S10/1000*'составляющая '!$B$64*'составляющая '!$C$64)+'составляющая '!$D$64+'составляющая '!$E$64)*1000+ставка!S10</f>
        <v>2261.332192455</v>
      </c>
      <c r="T622" s="145">
        <f>((ставка!T10/1000*'составляющая '!$B$64*'составляющая '!$C$64)+'составляющая '!$D$64+'составляющая '!$E$64)*1000+ставка!T10</f>
        <v>2225.0972108149999</v>
      </c>
      <c r="U622" s="145">
        <f>((ставка!U10/1000*'составляющая '!$B$64*'составляющая '!$C$64)+'составляющая '!$D$64+'составляющая '!$E$64)*1000+ставка!U10</f>
        <v>2227.1628629750003</v>
      </c>
      <c r="V622" s="145">
        <f>((ставка!V10/1000*'составляющая '!$B$64*'составляющая '!$C$64)+'составляющая '!$D$64+'составляющая '!$E$64)*1000+ставка!V10</f>
        <v>2292.7365604500001</v>
      </c>
      <c r="W622" s="145">
        <f>((ставка!W10/1000*'составляющая '!$B$64*'составляющая '!$C$64)+'составляющая '!$D$64+'составляющая '!$E$64)*1000+ставка!W10</f>
        <v>2307.5941939550003</v>
      </c>
      <c r="X622" s="145">
        <f>((ставка!X10/1000*'составляющая '!$B$64*'составляющая '!$C$64)+'составляющая '!$D$64+'составляющая '!$E$64)*1000+ставка!X10</f>
        <v>2174.3811468450003</v>
      </c>
      <c r="Y622" s="145">
        <f>((ставка!Y10/1000*'составляющая '!$B$64*'составляющая '!$C$64)+'составляющая '!$D$64+'составляющая '!$E$64)*1000+ставка!Y10</f>
        <v>1904.3724371600001</v>
      </c>
    </row>
    <row r="623" spans="1:25" s="104" customFormat="1" ht="15.75" hidden="1" outlineLevel="1" x14ac:dyDescent="0.25">
      <c r="A623" s="227">
        <v>7</v>
      </c>
      <c r="B623" s="145">
        <f>((ставка!B11/1000*'составляющая '!$B$64*'составляющая '!$C$64)+'составляющая '!$D$64+'составляющая '!$E$64)*1000+ставка!B11</f>
        <v>1874.52806689</v>
      </c>
      <c r="C623" s="145">
        <f>((ставка!C11/1000*'составляющая '!$B$64*'составляющая '!$C$64)+'составляющая '!$D$64+'составляющая '!$E$64)*1000+ставка!C11</f>
        <v>1790.2989483450001</v>
      </c>
      <c r="D623" s="145">
        <f>((ставка!D11/1000*'составляющая '!$B$64*'составляющая '!$C$64)+'составляющая '!$D$64+'составляющая '!$E$64)*1000+ставка!D11</f>
        <v>1719.313672555</v>
      </c>
      <c r="E623" s="145">
        <f>((ставка!E11/1000*'составляющая '!$B$64*'составляющая '!$C$64)+'составляющая '!$D$64+'составляющая '!$E$64)*1000+ставка!E11</f>
        <v>1705.4243135000002</v>
      </c>
      <c r="F623" s="145">
        <f>((ставка!F11/1000*'составляющая '!$B$64*'составляющая '!$C$64)+'составляющая '!$D$64+'составляющая '!$E$64)*1000+ставка!F11</f>
        <v>1719.8838786200001</v>
      </c>
      <c r="G623" s="145">
        <f>((ставка!G11/1000*'составляющая '!$B$64*'составляющая '!$C$64)+'составляющая '!$D$64+'составляющая '!$E$64)*1000+ставка!G11</f>
        <v>1729.426761255</v>
      </c>
      <c r="H623" s="145">
        <f>((ставка!H11/1000*'составляющая '!$B$64*'составляющая '!$C$64)+'составляющая '!$D$64+'составляющая '!$E$64)*1000+ставка!H11</f>
        <v>1754.5588625350001</v>
      </c>
      <c r="I623" s="145">
        <f>((ставка!I11/1000*'составляющая '!$B$64*'составляющая '!$C$64)+'составляющая '!$D$64+'составляющая '!$E$64)*1000+ставка!I11</f>
        <v>1753.12796807</v>
      </c>
      <c r="J623" s="145">
        <f>((ставка!J11/1000*'составляющая '!$B$64*'составляющая '!$C$64)+'составляющая '!$D$64+'составляющая '!$E$64)*1000+ставка!J11</f>
        <v>1899.907616085</v>
      </c>
      <c r="K623" s="145">
        <f>((ставка!K11/1000*'составляющая '!$B$64*'составляющая '!$C$64)+'составляющая '!$D$64+'составляющая '!$E$64)*1000+ставка!K11</f>
        <v>2055.3694583349998</v>
      </c>
      <c r="L623" s="145">
        <f>((ставка!L11/1000*'составляющая '!$B$64*'составляющая '!$C$64)+'составляющая '!$D$64+'составляющая '!$E$64)*1000+ставка!L11</f>
        <v>2132.9605175950001</v>
      </c>
      <c r="M623" s="145">
        <f>((ставка!M11/1000*'составляющая '!$B$64*'составляющая '!$C$64)+'составляющая '!$D$64+'составляющая '!$E$64)*1000+ставка!M11</f>
        <v>2139.10368105</v>
      </c>
      <c r="N623" s="145">
        <f>((ставка!N11/1000*'составляющая '!$B$64*'составляющая '!$C$64)+'составляющая '!$D$64+'составляющая '!$E$64)*1000+ставка!N11</f>
        <v>2142.7938825649999</v>
      </c>
      <c r="O623" s="145">
        <f>((ставка!O11/1000*'составляющая '!$B$64*'составляющая '!$C$64)+'составляющая '!$D$64+'составляющая '!$E$64)*1000+ставка!O11</f>
        <v>2141.5351257799998</v>
      </c>
      <c r="P623" s="145">
        <f>((ставка!P11/1000*'составляющая '!$B$64*'составляющая '!$C$64)+'составляющая '!$D$64+'составляющая '!$E$64)*1000+ставка!P11</f>
        <v>2140.76050622</v>
      </c>
      <c r="Q623" s="145">
        <f>((ставка!Q11/1000*'составляющая '!$B$64*'составляющая '!$C$64)+'составляющая '!$D$64+'составляющая '!$E$64)*1000+ставка!Q11</f>
        <v>2141.7072634599999</v>
      </c>
      <c r="R623" s="145">
        <f>((ставка!R11/1000*'составляющая '!$B$64*'составляющая '!$C$64)+'составляющая '!$D$64+'составляющая '!$E$64)*1000+ставка!R11</f>
        <v>2141.2446434449998</v>
      </c>
      <c r="S623" s="145">
        <f>((ставка!S11/1000*'составляющая '!$B$64*'составляющая '!$C$64)+'составляющая '!$D$64+'составляющая '!$E$64)*1000+ставка!S11</f>
        <v>2143.4071230499999</v>
      </c>
      <c r="T623" s="145">
        <f>((ставка!T11/1000*'составляющая '!$B$64*'составляющая '!$C$64)+'составляющая '!$D$64+'составляющая '!$E$64)*1000+ставка!T11</f>
        <v>2142.9767788500003</v>
      </c>
      <c r="U623" s="145">
        <f>((ставка!U11/1000*'составляющая '!$B$64*'составляющая '!$C$64)+'составляющая '!$D$64+'составляющая '!$E$64)*1000+ставка!U11</f>
        <v>2142.0515388200001</v>
      </c>
      <c r="V623" s="145">
        <f>((ставка!V11/1000*'составляющая '!$B$64*'составляющая '!$C$64)+'составляющая '!$D$64+'составляющая '!$E$64)*1000+ставка!V11</f>
        <v>2212.6172290150002</v>
      </c>
      <c r="W623" s="145">
        <f>((ставка!W11/1000*'составляющая '!$B$64*'составляющая '!$C$64)+'составляющая '!$D$64+'составляющая '!$E$64)*1000+ставка!W11</f>
        <v>2211.6381959599998</v>
      </c>
      <c r="X623" s="145">
        <f>((ставка!X11/1000*'составляющая '!$B$64*'составляющая '!$C$64)+'составляющая '!$D$64+'составляющая '!$E$64)*1000+ставка!X11</f>
        <v>2166.9039163699999</v>
      </c>
      <c r="Y623" s="145">
        <f>((ставка!Y11/1000*'составляющая '!$B$64*'составляющая '!$C$64)+'составляющая '!$D$64+'составляющая '!$E$64)*1000+ставка!Y11</f>
        <v>1982.71659877</v>
      </c>
    </row>
    <row r="624" spans="1:25" s="104" customFormat="1" ht="15.75" hidden="1" outlineLevel="1" x14ac:dyDescent="0.25">
      <c r="A624" s="227">
        <v>8</v>
      </c>
      <c r="B624" s="145">
        <f>((ставка!B12/1000*'составляющая '!$B$64*'составляющая '!$C$64)+'составляющая '!$D$64+'составляющая '!$E$64)*1000+ставка!B12</f>
        <v>1889.837561805</v>
      </c>
      <c r="C624" s="145">
        <f>((ставка!C12/1000*'составляющая '!$B$64*'составляющая '!$C$64)+'составляющая '!$D$64+'составляющая '!$E$64)*1000+ставка!C12</f>
        <v>1765.62946708</v>
      </c>
      <c r="D624" s="145">
        <f>((ставка!D12/1000*'составляющая '!$B$64*'составляющая '!$C$64)+'составляющая '!$D$64+'составляющая '!$E$64)*1000+ставка!D12</f>
        <v>1684.4880681700001</v>
      </c>
      <c r="E624" s="145">
        <f>((ставка!E12/1000*'составляющая '!$B$64*'составляющая '!$C$64)+'составляющая '!$D$64+'составляющая '!$E$64)*1000+ставка!E12</f>
        <v>1617.11768366</v>
      </c>
      <c r="F624" s="145">
        <f>((ставка!F12/1000*'составляющая '!$B$64*'составляющая '!$C$64)+'составляющая '!$D$64+'составляющая '!$E$64)*1000+ставка!F12</f>
        <v>1611.41562301</v>
      </c>
      <c r="G624" s="145">
        <f>((ставка!G12/1000*'составляющая '!$B$64*'составляющая '!$C$64)+'составляющая '!$D$64+'составляющая '!$E$64)*1000+ставка!G12</f>
        <v>1607.876041965</v>
      </c>
      <c r="H624" s="145">
        <f>((ставка!H12/1000*'составляющая '!$B$64*'составляющая '!$C$64)+'составляющая '!$D$64+'составляющая '!$E$64)*1000+ставка!H12</f>
        <v>1662.981616775</v>
      </c>
      <c r="I624" s="145">
        <f>((ставка!I12/1000*'составляющая '!$B$64*'составляющая '!$C$64)+'составляющая '!$D$64+'составляющая '!$E$64)*1000+ставка!I12</f>
        <v>1594.7828196799999</v>
      </c>
      <c r="J624" s="145">
        <f>((ставка!J12/1000*'составляющая '!$B$64*'составляющая '!$C$64)+'составляющая '!$D$64+'составляющая '!$E$64)*1000+ставка!J12</f>
        <v>1785.866403085</v>
      </c>
      <c r="K624" s="145">
        <f>((ставка!K12/1000*'составляющая '!$B$64*'составляющая '!$C$64)+'составляющая '!$D$64+'составляющая '!$E$64)*1000+ставка!K12</f>
        <v>1927.126886735</v>
      </c>
      <c r="L624" s="145">
        <f>((ставка!L12/1000*'составляющая '!$B$64*'составляющая '!$C$64)+'составляющая '!$D$64+'составляющая '!$E$64)*1000+ставка!L12</f>
        <v>2006.9127014149999</v>
      </c>
      <c r="M624" s="145">
        <f>((ставка!M12/1000*'составляющая '!$B$64*'составляющая '!$C$64)+'составляющая '!$D$64+'составляющая '!$E$64)*1000+ставка!M12</f>
        <v>2021.200128855</v>
      </c>
      <c r="N624" s="145">
        <f>((ставка!N12/1000*'составляющая '!$B$64*'составляющая '!$C$64)+'составляющая '!$D$64+'составляющая '!$E$64)*1000+ставка!N12</f>
        <v>2032.1308715350001</v>
      </c>
      <c r="O624" s="145">
        <f>((ставка!O12/1000*'составляющая '!$B$64*'составляющая '!$C$64)+'составляющая '!$D$64+'составляющая '!$E$64)*1000+ставка!O12</f>
        <v>2046.5904366549998</v>
      </c>
      <c r="P624" s="145">
        <f>((ставка!P12/1000*'составляющая '!$B$64*'составляющая '!$C$64)+'составляющая '!$D$64+'составляющая '!$E$64)*1000+ставка!P12</f>
        <v>2064.3959279300002</v>
      </c>
      <c r="Q624" s="145">
        <f>((ставка!Q12/1000*'составляющая '!$B$64*'составляющая '!$C$64)+'составляющая '!$D$64+'составляющая '!$E$64)*1000+ставка!Q12</f>
        <v>2083.5892792499999</v>
      </c>
      <c r="R624" s="145">
        <f>((ставка!R12/1000*'составляющая '!$B$64*'составляющая '!$C$64)+'составляющая '!$D$64+'составляющая '!$E$64)*1000+ставка!R12</f>
        <v>2125.2896322299998</v>
      </c>
      <c r="S624" s="145">
        <f>((ставка!S12/1000*'составляющая '!$B$64*'составляющая '!$C$64)+'составляющая '!$D$64+'составляющая '!$E$64)*1000+ставка!S12</f>
        <v>2126.9894918199998</v>
      </c>
      <c r="T624" s="145">
        <f>((ставка!T12/1000*'составляющая '!$B$64*'составляющая '!$C$64)+'составляющая '!$D$64+'составляющая '!$E$64)*1000+ставка!T12</f>
        <v>2131.9599673299999</v>
      </c>
      <c r="U624" s="145">
        <f>((ставка!U12/1000*'составляющая '!$B$64*'составляющая '!$C$64)+'составляющая '!$D$64+'составляющая '!$E$64)*1000+ставка!U12</f>
        <v>2168.2810178099999</v>
      </c>
      <c r="V624" s="145">
        <f>((ставка!V12/1000*'составляющая '!$B$64*'составляющая '!$C$64)+'составляющая '!$D$64+'составляющая '!$E$64)*1000+ставка!V12</f>
        <v>2215.8125347</v>
      </c>
      <c r="W624" s="145">
        <f>((ставка!W12/1000*'составляющая '!$B$64*'составляющая '!$C$64)+'составляющая '!$D$64+'составляющая '!$E$64)*1000+ставка!W12</f>
        <v>2218.0072901200001</v>
      </c>
      <c r="X624" s="145">
        <f>((ставка!X12/1000*'составляющая '!$B$64*'составляющая '!$C$64)+'составляющая '!$D$64+'составляющая '!$E$64)*1000+ставка!X12</f>
        <v>2167.3450191749998</v>
      </c>
      <c r="Y624" s="145">
        <f>((ставка!Y12/1000*'составляющая '!$B$64*'составляющая '!$C$64)+'составляющая '!$D$64+'составляющая '!$E$64)*1000+ставка!Y12</f>
        <v>2009.430214985</v>
      </c>
    </row>
    <row r="625" spans="1:25" s="104" customFormat="1" ht="15.75" hidden="1" outlineLevel="1" x14ac:dyDescent="0.25">
      <c r="A625" s="227">
        <v>9</v>
      </c>
      <c r="B625" s="145">
        <f>((ставка!B13/1000*'составляющая '!$B$64*'составляющая '!$C$64)+'составляющая '!$D$64+'составляющая '!$E$64)*1000+ставка!B13</f>
        <v>1824.382208985</v>
      </c>
      <c r="C625" s="145">
        <f>((ставка!C13/1000*'составляющая '!$B$64*'составляющая '!$C$64)+'составляющая '!$D$64+'составляющая '!$E$64)*1000+ставка!C13</f>
        <v>1709.1037564099997</v>
      </c>
      <c r="D625" s="145">
        <f>((ставка!D13/1000*'составляющая '!$B$64*'составляющая '!$C$64)+'составляющая '!$D$64+'составляющая '!$E$64)*1000+ставка!D13</f>
        <v>1659.3129324699999</v>
      </c>
      <c r="E625" s="145">
        <f>((ставка!E13/1000*'составляющая '!$B$64*'составляющая '!$C$64)+'составляющая '!$D$64+'составляющая '!$E$64)*1000+ставка!E13</f>
        <v>1547.9075776950001</v>
      </c>
      <c r="F625" s="145">
        <f>((ставка!F13/1000*'составляющая '!$B$64*'составляющая '!$C$64)+'составляющая '!$D$64+'составляющая '!$E$64)*1000+ставка!F13</f>
        <v>1634.7617958599999</v>
      </c>
      <c r="G625" s="145">
        <f>((ставка!G13/1000*'составляющая '!$B$64*'составляющая '!$C$64)+'составляющая '!$D$64+'составляющая '!$E$64)*1000+ставка!G13</f>
        <v>1699.9804593700001</v>
      </c>
      <c r="H625" s="145">
        <f>((ставка!H13/1000*'составляющая '!$B$64*'составляющая '!$C$64)+'составляющая '!$D$64+'составляющая '!$E$64)*1000+ставка!H13</f>
        <v>1817.29228829</v>
      </c>
      <c r="I625" s="145">
        <f>((ставка!I13/1000*'составляющая '!$B$64*'составляющая '!$C$64)+'составляющая '!$D$64+'составляющая '!$E$64)*1000+ставка!I13</f>
        <v>2001.9529845099999</v>
      </c>
      <c r="J625" s="145">
        <f>((ставка!J13/1000*'составляющая '!$B$64*'составляющая '!$C$64)+'составляющая '!$D$64+'составляющая '!$E$64)*1000+ставка!J13</f>
        <v>2156.6294485950002</v>
      </c>
      <c r="K625" s="145">
        <f>((ставка!K13/1000*'составляющая '!$B$64*'составляющая '!$C$64)+'составляющая '!$D$64+'составляющая '!$E$64)*1000+ставка!K13</f>
        <v>2252.09055076</v>
      </c>
      <c r="L625" s="145">
        <f>((ставка!L13/1000*'составляющая '!$B$64*'составляющая '!$C$64)+'составляющая '!$D$64+'составляющая '!$E$64)*1000+ставка!L13</f>
        <v>2262.5586734250001</v>
      </c>
      <c r="M625" s="145">
        <f>((ставка!M13/1000*'составляющая '!$B$64*'составляющая '!$C$64)+'составляющая '!$D$64+'составляющая '!$E$64)*1000+ставка!M13</f>
        <v>2263.1719139100001</v>
      </c>
      <c r="N625" s="145">
        <f>((ставка!N13/1000*'составляющая '!$B$64*'составляющая '!$C$64)+'составляющая '!$D$64+'составляющая '!$E$64)*1000+ставка!N13</f>
        <v>2259.8152291500001</v>
      </c>
      <c r="O625" s="145">
        <f>((ставка!O13/1000*'составляющая '!$B$64*'составляющая '!$C$64)+'составляющая '!$D$64+'составляющая '!$E$64)*1000+ставка!O13</f>
        <v>2261.1492961700001</v>
      </c>
      <c r="P625" s="145">
        <f>((ставка!P13/1000*'составляющая '!$B$64*'составляющая '!$C$64)+'составляющая '!$D$64+'составляющая '!$E$64)*1000+ставка!P13</f>
        <v>2260.5145384750003</v>
      </c>
      <c r="Q625" s="145">
        <f>((ставка!Q13/1000*'составляющая '!$B$64*'составляющая '!$C$64)+'составляющая '!$D$64+'составляющая '!$E$64)*1000+ставка!Q13</f>
        <v>2259.5462640249998</v>
      </c>
      <c r="R625" s="145">
        <f>((ставка!R13/1000*'составляющая '!$B$64*'составляющая '!$C$64)+'составляющая '!$D$64+'составляющая '!$E$64)*1000+ставка!R13</f>
        <v>2258.0077835100001</v>
      </c>
      <c r="S625" s="145">
        <f>((ставка!S13/1000*'составляющая '!$B$64*'составляющая '!$C$64)+'составляющая '!$D$64+'составляющая '!$E$64)*1000+ставка!S13</f>
        <v>2229.0456188500002</v>
      </c>
      <c r="T625" s="145">
        <f>((ставка!T13/1000*'составляющая '!$B$64*'составляющая '!$C$64)+'составляющая '!$D$64+'составляющая '!$E$64)*1000+ставка!T13</f>
        <v>2204.225517115</v>
      </c>
      <c r="U625" s="145">
        <f>((ставка!U13/1000*'составляющая '!$B$64*'составляющая '!$C$64)+'составляющая '!$D$64+'составляющая '!$E$64)*1000+ставка!U13</f>
        <v>2226.2698987599997</v>
      </c>
      <c r="V625" s="145">
        <f>((ставка!V13/1000*'составляющая '!$B$64*'составляющая '!$C$64)+'составляющая '!$D$64+'составляющая '!$E$64)*1000+ставка!V13</f>
        <v>2268.12087221</v>
      </c>
      <c r="W625" s="145">
        <f>((ставка!W13/1000*'составляющая '!$B$64*'составляющая '!$C$64)+'составляющая '!$D$64+'составляющая '!$E$64)*1000+ставка!W13</f>
        <v>2281.9349210299997</v>
      </c>
      <c r="X625" s="145">
        <f>((ставка!X13/1000*'составляющая '!$B$64*'составляющая '!$C$64)+'составляющая '!$D$64+'составляющая '!$E$64)*1000+ставка!X13</f>
        <v>2217.4263254500001</v>
      </c>
      <c r="Y625" s="145">
        <f>((ставка!Y13/1000*'составляющая '!$B$64*'составляющая '!$C$64)+'составляющая '!$D$64+'составляющая '!$E$64)*1000+ставка!Y13</f>
        <v>1923.770201975</v>
      </c>
    </row>
    <row r="626" spans="1:25" s="104" customFormat="1" ht="15.75" hidden="1" outlineLevel="1" x14ac:dyDescent="0.25">
      <c r="A626" s="227">
        <v>10</v>
      </c>
      <c r="B626" s="145">
        <f>((ставка!B14/1000*'составляющая '!$B$64*'составляющая '!$C$64)+'составляющая '!$D$64+'составляющая '!$E$64)*1000+ставка!B14</f>
        <v>1825.9959997349997</v>
      </c>
      <c r="C626" s="145">
        <f>((ставка!C14/1000*'составляющая '!$B$64*'составляющая '!$C$64)+'составляющая '!$D$64+'составляющая '!$E$64)*1000+ставка!C14</f>
        <v>1730.4595873349999</v>
      </c>
      <c r="D626" s="145">
        <f>((ставка!D14/1000*'составляющая '!$B$64*'составляющая '!$C$64)+'составляющая '!$D$64+'составляющая '!$E$64)*1000+ставка!D14</f>
        <v>1712.1914760449999</v>
      </c>
      <c r="E626" s="145">
        <f>((ставка!E14/1000*'составляющая '!$B$64*'составляющая '!$C$64)+'составляющая '!$D$64+'составляющая '!$E$64)*1000+ставка!E14</f>
        <v>1628.6293910099998</v>
      </c>
      <c r="F626" s="145">
        <f>((ставка!F14/1000*'составляющая '!$B$64*'составляющая '!$C$64)+'составляющая '!$D$64+'составляющая '!$E$64)*1000+ставка!F14</f>
        <v>1695.4941210850002</v>
      </c>
      <c r="G626" s="145">
        <f>((ставка!G14/1000*'составляющая '!$B$64*'составляющая '!$C$64)+'составляющая '!$D$64+'составляющая '!$E$64)*1000+ставка!G14</f>
        <v>1721.4546349499999</v>
      </c>
      <c r="H626" s="145">
        <f>((ставка!H14/1000*'составляющая '!$B$64*'составляющая '!$C$64)+'составляющая '!$D$64+'составляющая '!$E$64)*1000+ставка!H14</f>
        <v>1802.0473450049999</v>
      </c>
      <c r="I626" s="145">
        <f>((ставка!I14/1000*'составляющая '!$B$64*'составляющая '!$C$64)+'составляющая '!$D$64+'составляющая '!$E$64)*1000+ставка!I14</f>
        <v>1921.2957228250002</v>
      </c>
      <c r="J626" s="145">
        <f>((ставка!J14/1000*'составляющая '!$B$64*'составляющая '!$C$64)+'составляющая '!$D$64+'составляющая '!$E$64)*1000+ставка!J14</f>
        <v>2137.8664414750001</v>
      </c>
      <c r="K626" s="145">
        <f>((ставка!K14/1000*'составляющая '!$B$64*'составляющая '!$C$64)+'составляющая '!$D$64+'составляющая '!$E$64)*1000+ставка!K14</f>
        <v>2245.0759402999997</v>
      </c>
      <c r="L626" s="145">
        <f>((ставка!L14/1000*'составляющая '!$B$64*'составляющая '!$C$64)+'составляющая '!$D$64+'составляющая '!$E$64)*1000+ставка!L14</f>
        <v>2252.3917916999999</v>
      </c>
      <c r="M626" s="145">
        <f>((ставка!M14/1000*'составляющая '!$B$64*'составляющая '!$C$64)+'составляющая '!$D$64+'составляющая '!$E$64)*1000+ставка!M14</f>
        <v>2252.2304126250001</v>
      </c>
      <c r="N626" s="145">
        <f>((ставка!N14/1000*'составляющая '!$B$64*'составляющая '!$C$64)+'составляющая '!$D$64+'составляющая '!$E$64)*1000+ставка!N14</f>
        <v>2207.1410990699997</v>
      </c>
      <c r="O626" s="145">
        <f>((ставка!O14/1000*'составляющая '!$B$64*'составляющая '!$C$64)+'составляющая '!$D$64+'составляющая '!$E$64)*1000+ставка!O14</f>
        <v>2204.1717240899998</v>
      </c>
      <c r="P626" s="145">
        <f>((ставка!P14/1000*'составляющая '!$B$64*'составляющая '!$C$64)+'составляющая '!$D$64+'составляющая '!$E$64)*1000+ставка!P14</f>
        <v>2234.98436881</v>
      </c>
      <c r="Q626" s="145">
        <f>((ставка!Q14/1000*'составляющая '!$B$64*'составляющая '!$C$64)+'составляющая '!$D$64+'составляющая '!$E$64)*1000+ставка!Q14</f>
        <v>2239.9333271099999</v>
      </c>
      <c r="R626" s="145">
        <f>((ставка!R14/1000*'составляющая '!$B$64*'составляющая '!$C$64)+'составляющая '!$D$64+'составляющая '!$E$64)*1000+ставка!R14</f>
        <v>2241.8376001950001</v>
      </c>
      <c r="S626" s="145">
        <f>((ставка!S14/1000*'составляющая '!$B$64*'составляющая '!$C$64)+'составляющая '!$D$64+'составляющая '!$E$64)*1000+ставка!S14</f>
        <v>2240.5142917799999</v>
      </c>
      <c r="T626" s="145">
        <f>((ставка!T14/1000*'составляющая '!$B$64*'составляющая '!$C$64)+'составляющая '!$D$64+'составляющая '!$E$64)*1000+ставка!T14</f>
        <v>2231.1435468250002</v>
      </c>
      <c r="U626" s="145">
        <f>((ставка!U14/1000*'составляющая '!$B$64*'составляющая '!$C$64)+'составляющая '!$D$64+'составляющая '!$E$64)*1000+ставка!U14</f>
        <v>2221.98797397</v>
      </c>
      <c r="V626" s="145">
        <f>((ставка!V14/1000*'составляющая '!$B$64*'составляющая '!$C$64)+'составляющая '!$D$64+'составляющая '!$E$64)*1000+ставка!V14</f>
        <v>2277.1688590149997</v>
      </c>
      <c r="W626" s="145">
        <f>((ставка!W14/1000*'составляющая '!$B$64*'составляющая '!$C$64)+'составляющая '!$D$64+'составляющая '!$E$64)*1000+ставка!W14</f>
        <v>2274.40389753</v>
      </c>
      <c r="X626" s="145">
        <f>((ставка!X14/1000*'составляющая '!$B$64*'составляющая '!$C$64)+'составляющая '!$D$64+'составляющая '!$E$64)*1000+ставка!X14</f>
        <v>2189.3463664000001</v>
      </c>
      <c r="Y626" s="145">
        <f>((ставка!Y14/1000*'составляющая '!$B$64*'составляющая '!$C$64)+'составляющая '!$D$64+'составляющая '!$E$64)*1000+ставка!Y14</f>
        <v>2000.3822281800001</v>
      </c>
    </row>
    <row r="627" spans="1:25" s="104" customFormat="1" ht="15.75" hidden="1" outlineLevel="1" x14ac:dyDescent="0.25">
      <c r="A627" s="227">
        <v>11</v>
      </c>
      <c r="B627" s="145">
        <f>((ставка!B15/1000*'составляющая '!$B$64*'составляющая '!$C$64)+'составляющая '!$D$64+'составляющая '!$E$64)*1000+ставка!B15</f>
        <v>1780.594686635</v>
      </c>
      <c r="C627" s="145">
        <f>((ставка!C15/1000*'составляющая '!$B$64*'составляющая '!$C$64)+'составляющая '!$D$64+'составляющая '!$E$64)*1000+ставка!C15</f>
        <v>1655.11707652</v>
      </c>
      <c r="D627" s="145">
        <f>((ставка!D15/1000*'составляющая '!$B$64*'составляющая '!$C$64)+'составляющая '!$D$64+'составляющая '!$E$64)*1000+ставка!D15</f>
        <v>1637.38689548</v>
      </c>
      <c r="E627" s="145">
        <f>((ставка!E15/1000*'составляющая '!$B$64*'составляющая '!$C$64)+'составляющая '!$D$64+'составляющая '!$E$64)*1000+ставка!E15</f>
        <v>1616.8379599300001</v>
      </c>
      <c r="F627" s="145">
        <f>((ставка!F15/1000*'составляющая '!$B$64*'составляющая '!$C$64)+'составляющая '!$D$64+'составляющая '!$E$64)*1000+ставка!F15</f>
        <v>1717.785950645</v>
      </c>
      <c r="G627" s="145">
        <f>((ставка!G15/1000*'составляющая '!$B$64*'составляющая '!$C$64)+'составляющая '!$D$64+'составляющая '!$E$64)*1000+ставка!G15</f>
        <v>1765.5864326599999</v>
      </c>
      <c r="H627" s="145">
        <f>((ставка!H15/1000*'составляющая '!$B$64*'составляющая '!$C$64)+'составляющая '!$D$64+'составляющая '!$E$64)*1000+ставка!H15</f>
        <v>1796.2914913300001</v>
      </c>
      <c r="I627" s="145">
        <f>((ставка!I15/1000*'составляющая '!$B$64*'составляющая '!$C$64)+'составляющая '!$D$64+'составляющая '!$E$64)*1000+ставка!I15</f>
        <v>2133.111138065</v>
      </c>
      <c r="J627" s="145">
        <f>((ставка!J15/1000*'составляющая '!$B$64*'составляющая '!$C$64)+'составляющая '!$D$64+'составляющая '!$E$64)*1000+ставка!J15</f>
        <v>2192.9182232599996</v>
      </c>
      <c r="K627" s="145">
        <f>((ставка!K15/1000*'составляющая '!$B$64*'составляющая '!$C$64)+'составляющая '!$D$64+'составляющая '!$E$64)*1000+ставка!K15</f>
        <v>2216.0384654049999</v>
      </c>
      <c r="L627" s="145">
        <f>((ставка!L15/1000*'составляющая '!$B$64*'составляющая '!$C$64)+'составляющая '!$D$64+'составляющая '!$E$64)*1000+ставка!L15</f>
        <v>2258.9222649349999</v>
      </c>
      <c r="M627" s="145">
        <f>((ставка!M15/1000*'составляющая '!$B$64*'составляющая '!$C$64)+'составляющая '!$D$64+'составляющая '!$E$64)*1000+ставка!M15</f>
        <v>2257.867921645</v>
      </c>
      <c r="N627" s="145">
        <f>((ставка!N15/1000*'составляющая '!$B$64*'составляющая '!$C$64)+'составляющая '!$D$64+'составляющая '!$E$64)*1000+ставка!N15</f>
        <v>2256.3724755499998</v>
      </c>
      <c r="O627" s="145">
        <f>((ставка!O15/1000*'составляющая '!$B$64*'составляющая '!$C$64)+'составляющая '!$D$64+'составляющая '!$E$64)*1000+ставка!O15</f>
        <v>2255.3504080749999</v>
      </c>
      <c r="P627" s="145">
        <f>((ставка!P15/1000*'составляющая '!$B$64*'составляющая '!$C$64)+'составляющая '!$D$64+'составляющая '!$E$64)*1000+ставка!P15</f>
        <v>2252.3272400699998</v>
      </c>
      <c r="Q627" s="145">
        <f>((ставка!Q15/1000*'составляющая '!$B$64*'составляющая '!$C$64)+'составляющая '!$D$64+'составляющая '!$E$64)*1000+ставка!Q15</f>
        <v>2248.7123487899999</v>
      </c>
      <c r="R627" s="145">
        <f>((ставка!R15/1000*'составляющая '!$B$64*'составляющая '!$C$64)+'составляющая '!$D$64+'составляющая '!$E$64)*1000+ставка!R15</f>
        <v>2249.6806232399999</v>
      </c>
      <c r="S627" s="145">
        <f>((ставка!S15/1000*'составляющая '!$B$64*'составляющая '!$C$64)+'составляющая '!$D$64+'составляющая '!$E$64)*1000+ставка!S15</f>
        <v>2248.9275208899999</v>
      </c>
      <c r="T627" s="145">
        <f>((ставка!T15/1000*'составляющая '!$B$64*'составляющая '!$C$64)+'составляющая '!$D$64+'составляющая '!$E$64)*1000+ставка!T15</f>
        <v>2174.9298357000002</v>
      </c>
      <c r="U627" s="145">
        <f>((ставка!U15/1000*'составляющая '!$B$64*'составляющая '!$C$64)+'составляющая '!$D$64+'составляющая '!$E$64)*1000+ставка!U15</f>
        <v>2198.1038708699998</v>
      </c>
      <c r="V627" s="145">
        <f>((ставка!V15/1000*'составляющая '!$B$64*'составляющая '!$C$64)+'составляющая '!$D$64+'составляющая '!$E$64)*1000+ставка!V15</f>
        <v>2232.48837245</v>
      </c>
      <c r="W627" s="145">
        <f>((ставка!W15/1000*'составляющая '!$B$64*'составляющая '!$C$64)+'составляющая '!$D$64+'составляющая '!$E$64)*1000+ставка!W15</f>
        <v>2276.028446885</v>
      </c>
      <c r="X627" s="145">
        <f>((ставка!X15/1000*'составляющая '!$B$64*'составляющая '!$C$64)+'составляющая '!$D$64+'составляющая '!$E$64)*1000+ставка!X15</f>
        <v>2206.4095139300002</v>
      </c>
      <c r="Y627" s="145">
        <f>((ставка!Y15/1000*'составляющая '!$B$64*'составляющая '!$C$64)+'составляющая '!$D$64+'составляющая '!$E$64)*1000+ставка!Y15</f>
        <v>1991.8076199950001</v>
      </c>
    </row>
    <row r="628" spans="1:25" s="104" customFormat="1" ht="15.75" hidden="1" outlineLevel="1" x14ac:dyDescent="0.25">
      <c r="A628" s="227">
        <v>12</v>
      </c>
      <c r="B628" s="145">
        <f>((ставка!B16/1000*'составляющая '!$B$64*'составляющая '!$C$64)+'составляющая '!$D$64+'составляющая '!$E$64)*1000+ставка!B16</f>
        <v>1820.9502139900001</v>
      </c>
      <c r="C628" s="145">
        <f>((ставка!C16/1000*'составляющая '!$B$64*'составляющая '!$C$64)+'составляющая '!$D$64+'составляющая '!$E$64)*1000+ставка!C16</f>
        <v>1723.832286655</v>
      </c>
      <c r="D628" s="145">
        <f>((ставка!D16/1000*'составляющая '!$B$64*'составляющая '!$C$64)+'составляющая '!$D$64+'составляющая '!$E$64)*1000+ставка!D16</f>
        <v>1694.5258466350001</v>
      </c>
      <c r="E628" s="145">
        <f>((ставка!E16/1000*'составляющая '!$B$64*'составляющая '!$C$64)+'составляющая '!$D$64+'составляющая '!$E$64)*1000+ставка!E16</f>
        <v>1619.6889902549999</v>
      </c>
      <c r="F628" s="145">
        <f>((ставка!F16/1000*'составляющая '!$B$64*'составляющая '!$C$64)+'составляющая '!$D$64+'составляющая '!$E$64)*1000+ставка!F16</f>
        <v>1716.4734008350001</v>
      </c>
      <c r="G628" s="145">
        <f>((ставка!G16/1000*'составляющая '!$B$64*'составляющая '!$C$64)+'составляющая '!$D$64+'составляющая '!$E$64)*1000+ставка!G16</f>
        <v>1790.97674046</v>
      </c>
      <c r="H628" s="145">
        <f>((ставка!H16/1000*'составляющая '!$B$64*'составляющая '!$C$64)+'составляющая '!$D$64+'составляющая '!$E$64)*1000+ставка!H16</f>
        <v>1867.59952527</v>
      </c>
      <c r="I628" s="145">
        <f>((ставка!I16/1000*'составляющая '!$B$64*'составляющая '!$C$64)+'составляющая '!$D$64+'составляющая '!$E$64)*1000+ставка!I16</f>
        <v>2150.4540093250002</v>
      </c>
      <c r="J628" s="145">
        <f>((ставка!J16/1000*'составляющая '!$B$64*'составляющая '!$C$64)+'составляющая '!$D$64+'составляющая '!$E$64)*1000+ставка!J16</f>
        <v>2242.60146115</v>
      </c>
      <c r="K628" s="145">
        <f>((ставка!K16/1000*'составляющая '!$B$64*'составляющая '!$C$64)+'составляющая '!$D$64+'составляющая '!$E$64)*1000+ставка!K16</f>
        <v>2254.8985466650001</v>
      </c>
      <c r="L628" s="145">
        <f>((ставка!L16/1000*'составляющая '!$B$64*'составляющая '!$C$64)+'составляющая '!$D$64+'составляющая '!$E$64)*1000+ставка!L16</f>
        <v>2262.52639761</v>
      </c>
      <c r="M628" s="145">
        <f>((ставка!M16/1000*'составляющая '!$B$64*'составляющая '!$C$64)+'составляющая '!$D$64+'составляющая '!$E$64)*1000+ставка!M16</f>
        <v>2260.6436417350001</v>
      </c>
      <c r="N628" s="145">
        <f>((ставка!N16/1000*'составляющая '!$B$64*'составляющая '!$C$64)+'составляющая '!$D$64+'составляющая '!$E$64)*1000+ставка!N16</f>
        <v>2258.6425412050003</v>
      </c>
      <c r="O628" s="145">
        <f>((ставка!O16/1000*'составляющая '!$B$64*'составляющая '!$C$64)+'составляющая '!$D$64+'составляющая '!$E$64)*1000+ставка!O16</f>
        <v>2257.867921645</v>
      </c>
      <c r="P628" s="145">
        <f>((ставка!P16/1000*'составляющая '!$B$64*'составляющая '!$C$64)+'составляющая '!$D$64+'составляющая '!$E$64)*1000+ставка!P16</f>
        <v>2257.3945430250001</v>
      </c>
      <c r="Q628" s="145">
        <f>((ставка!Q16/1000*'составляющая '!$B$64*'составляющая '!$C$64)+'составляющая '!$D$64+'составляющая '!$E$64)*1000+ставка!Q16</f>
        <v>2256.9857160350002</v>
      </c>
      <c r="R628" s="145">
        <f>((ставка!R16/1000*'составляющая '!$B$64*'составляющая '!$C$64)+'составляющая '!$D$64+'составляющая '!$E$64)*1000+ставка!R16</f>
        <v>2256.6199234649998</v>
      </c>
      <c r="S628" s="145">
        <f>((ставка!S16/1000*'составляющая '!$B$64*'составляющая '!$C$64)+'составляющая '!$D$64+'составляющая '!$E$64)*1000+ставка!S16</f>
        <v>2252.4348261200003</v>
      </c>
      <c r="T628" s="145">
        <f>((ставка!T16/1000*'составляющая '!$B$64*'составляющая '!$C$64)+'составляющая '!$D$64+'составляющая '!$E$64)*1000+ставка!T16</f>
        <v>2195.88759824</v>
      </c>
      <c r="U628" s="145">
        <f>((ставка!U16/1000*'составляющая '!$B$64*'составляющая '!$C$64)+'составляющая '!$D$64+'составляющая '!$E$64)*1000+ставка!U16</f>
        <v>2250.7672423450003</v>
      </c>
      <c r="V628" s="145">
        <f>((ставка!V16/1000*'составляющая '!$B$64*'составляющая '!$C$64)+'составляющая '!$D$64+'составляющая '!$E$64)*1000+ставка!V16</f>
        <v>2283.4411257299998</v>
      </c>
      <c r="W628" s="145">
        <f>((ставка!W16/1000*'составляющая '!$B$64*'составляющая '!$C$64)+'составляющая '!$D$64+'составляющая '!$E$64)*1000+ставка!W16</f>
        <v>2278.7180981349998</v>
      </c>
      <c r="X628" s="145">
        <f>((ставка!X16/1000*'составляющая '!$B$64*'составляющая '!$C$64)+'составляющая '!$D$64+'составляющая '!$E$64)*1000+ставка!X16</f>
        <v>2187.2807142400002</v>
      </c>
      <c r="Y628" s="145">
        <f>((ставка!Y16/1000*'составляющая '!$B$64*'составляющая '!$C$64)+'составляющая '!$D$64+'составляющая '!$E$64)*1000+ставка!Y16</f>
        <v>1927.5679895399999</v>
      </c>
    </row>
    <row r="629" spans="1:25" s="104" customFormat="1" ht="15.75" hidden="1" outlineLevel="1" x14ac:dyDescent="0.25">
      <c r="A629" s="227">
        <v>13</v>
      </c>
      <c r="B629" s="145">
        <f>((ставка!B17/1000*'составляющая '!$B$64*'составляющая '!$C$64)+'составляющая '!$D$64+'составляющая '!$E$64)*1000+ставка!B17</f>
        <v>1790.1806036899998</v>
      </c>
      <c r="C629" s="145">
        <f>((ставка!C17/1000*'составляющая '!$B$64*'составляющая '!$C$64)+'составляющая '!$D$64+'составляющая '!$E$64)*1000+ставка!C17</f>
        <v>1698.829288635</v>
      </c>
      <c r="D629" s="145">
        <f>((ставка!D17/1000*'составляющая '!$B$64*'составляющая '!$C$64)+'составляющая '!$D$64+'составляющая '!$E$64)*1000+ставка!D17</f>
        <v>1632.56704044</v>
      </c>
      <c r="E629" s="145">
        <f>((ставка!E17/1000*'составляющая '!$B$64*'составляющая '!$C$64)+'составляющая '!$D$64+'составляющая '!$E$64)*1000+ставка!E17</f>
        <v>1574.31995297</v>
      </c>
      <c r="F629" s="145">
        <f>((ставка!F17/1000*'составляющая '!$B$64*'составляющая '!$C$64)+'составляющая '!$D$64+'составляющая '!$E$64)*1000+ставка!F17</f>
        <v>1701.0132854499998</v>
      </c>
      <c r="G629" s="145">
        <f>((ставка!G17/1000*'составляющая '!$B$64*'составляющая '!$C$64)+'составляющая '!$D$64+'составляющая '!$E$64)*1000+ставка!G17</f>
        <v>1754.5911383500002</v>
      </c>
      <c r="H629" s="145">
        <f>((ставка!H17/1000*'составляющая '!$B$64*'составляющая '!$C$64)+'составляющая '!$D$64+'составляющая '!$E$64)*1000+ставка!H17</f>
        <v>1795.0219759399999</v>
      </c>
      <c r="I629" s="145">
        <f>((ставка!I17/1000*'составляющая '!$B$64*'составляющая '!$C$64)+'составляющая '!$D$64+'составляющая '!$E$64)*1000+ставка!I17</f>
        <v>1989.8710710950002</v>
      </c>
      <c r="J629" s="145">
        <f>((ставка!J17/1000*'составляющая '!$B$64*'составляющая '!$C$64)+'составляющая '!$D$64+'составляющая '!$E$64)*1000+ставка!J17</f>
        <v>2195.4787712500001</v>
      </c>
      <c r="K629" s="145">
        <f>((ставка!K17/1000*'составляющая '!$B$64*'составляющая '!$C$64)+'составляющая '!$D$64+'составляющая '!$E$64)*1000+ставка!K17</f>
        <v>2250.7672423450003</v>
      </c>
      <c r="L629" s="145">
        <f>((ставка!L17/1000*'составляющая '!$B$64*'составляющая '!$C$64)+'составляющая '!$D$64+'составляющая '!$E$64)*1000+ставка!L17</f>
        <v>2256.9211644050001</v>
      </c>
      <c r="M629" s="145">
        <f>((ставка!M17/1000*'составляющая '!$B$64*'составляющая '!$C$64)+'составляющая '!$D$64+'составляющая '!$E$64)*1000+ставка!M17</f>
        <v>2254.5004782799997</v>
      </c>
      <c r="N629" s="145">
        <f>((ставка!N17/1000*'составляющая '!$B$64*'составляющая '!$C$64)+'составляющая '!$D$64+'составляющая '!$E$64)*1000+ставка!N17</f>
        <v>2232.9294752549999</v>
      </c>
      <c r="O629" s="145">
        <f>((ставка!O17/1000*'составляющая '!$B$64*'составляющая '!$C$64)+'составляющая '!$D$64+'составляющая '!$E$64)*1000+ставка!O17</f>
        <v>2251.046966075</v>
      </c>
      <c r="P629" s="145">
        <f>((ставка!P17/1000*'составляющая '!$B$64*'составляющая '!$C$64)+'составляющая '!$D$64+'составляющая '!$E$64)*1000+ставка!P17</f>
        <v>2231.2834086900002</v>
      </c>
      <c r="Q629" s="145">
        <f>((ставка!Q17/1000*'составляющая '!$B$64*'составляющая '!$C$64)+'составляющая '!$D$64+'составляющая '!$E$64)*1000+ставка!Q17</f>
        <v>2227.6792760150001</v>
      </c>
      <c r="R629" s="145">
        <f>((ставка!R17/1000*'составляющая '!$B$64*'составляющая '!$C$64)+'составляющая '!$D$64+'составляющая '!$E$64)*1000+ставка!R17</f>
        <v>2245.5815947349997</v>
      </c>
      <c r="S629" s="145">
        <f>((ставка!S17/1000*'составляющая '!$B$64*'составляющая '!$C$64)+'составляющая '!$D$64+'составляющая '!$E$64)*1000+ставка!S17</f>
        <v>2212.45584994</v>
      </c>
      <c r="T629" s="145">
        <f>((ставка!T17/1000*'составляющая '!$B$64*'составляющая '!$C$64)+'составляющая '!$D$64+'составляющая '!$E$64)*1000+ставка!T17</f>
        <v>2168.6468103799998</v>
      </c>
      <c r="U629" s="145">
        <f>((ставка!U17/1000*'составляющая '!$B$64*'составляющая '!$C$64)+'составляющая '!$D$64+'составляющая '!$E$64)*1000+ставка!U17</f>
        <v>2191.62719066</v>
      </c>
      <c r="V629" s="145">
        <f>((ставка!V17/1000*'составляющая '!$B$64*'составляющая '!$C$64)+'составляющая '!$D$64+'составляющая '!$E$64)*1000+ставка!V17</f>
        <v>2272.5103830499997</v>
      </c>
      <c r="W629" s="145">
        <f>((ставка!W17/1000*'составляющая '!$B$64*'составляющая '!$C$64)+'составляющая '!$D$64+'составляющая '!$E$64)*1000+ставка!W17</f>
        <v>2270.4662481</v>
      </c>
      <c r="X629" s="145">
        <f>((ставка!X17/1000*'составляющая '!$B$64*'составляющая '!$C$64)+'составляющая '!$D$64+'составляющая '!$E$64)*1000+ставка!X17</f>
        <v>2184.4189253099998</v>
      </c>
      <c r="Y629" s="145">
        <f>((ставка!Y17/1000*'составляющая '!$B$64*'составляющая '!$C$64)+'составляющая '!$D$64+'составляющая '!$E$64)*1000+ставка!Y17</f>
        <v>2005.02994554</v>
      </c>
    </row>
    <row r="630" spans="1:25" s="104" customFormat="1" ht="15.75" hidden="1" outlineLevel="1" x14ac:dyDescent="0.25">
      <c r="A630" s="227">
        <v>14</v>
      </c>
      <c r="B630" s="145">
        <f>((ставка!B18/1000*'составляющая '!$B$64*'составляющая '!$C$64)+'составляющая '!$D$64+'составляющая '!$E$64)*1000+ставка!B18</f>
        <v>1961.6189743650002</v>
      </c>
      <c r="C630" s="145">
        <f>((ставка!C18/1000*'составляющая '!$B$64*'составляющая '!$C$64)+'составляющая '!$D$64+'составляющая '!$E$64)*1000+ставка!C18</f>
        <v>1817.9593218</v>
      </c>
      <c r="D630" s="145">
        <f>((ставка!D18/1000*'составляющая '!$B$64*'составляющая '!$C$64)+'составляющая '!$D$64+'составляющая '!$E$64)*1000+ставка!D18</f>
        <v>1793.913839625</v>
      </c>
      <c r="E630" s="145">
        <f>((ставка!E18/1000*'составляющая '!$B$64*'составляющая '!$C$64)+'составляющая '!$D$64+'составляющая '!$E$64)*1000+ставка!E18</f>
        <v>1739.6366773999998</v>
      </c>
      <c r="F630" s="145">
        <f>((ставка!F18/1000*'составляющая '!$B$64*'составляющая '!$C$64)+'составляющая '!$D$64+'составляющая '!$E$64)*1000+ставка!F18</f>
        <v>1731.8474473799999</v>
      </c>
      <c r="G630" s="145">
        <f>((ставка!G18/1000*'составляющая '!$B$64*'составляющая '!$C$64)+'составляющая '!$D$64+'составляющая '!$E$64)*1000+ставка!G18</f>
        <v>1736.7210954449999</v>
      </c>
      <c r="H630" s="145">
        <f>((ставка!H18/1000*'составляющая '!$B$64*'составляющая '!$C$64)+'составляющая '!$D$64+'составляющая '!$E$64)*1000+ставка!H18</f>
        <v>1735.688269365</v>
      </c>
      <c r="I630" s="145">
        <f>((ставка!I18/1000*'составляющая '!$B$64*'составляющая '!$C$64)+'составляющая '!$D$64+'составляющая '!$E$64)*1000+ставка!I18</f>
        <v>1810.2131262000003</v>
      </c>
      <c r="J630" s="145">
        <f>((ставка!J18/1000*'составляющая '!$B$64*'составляющая '!$C$64)+'составляющая '!$D$64+'составляющая '!$E$64)*1000+ставка!J18</f>
        <v>2134.230032985</v>
      </c>
      <c r="K630" s="145">
        <f>((ставка!K18/1000*'составляющая '!$B$64*'составляющая '!$C$64)+'составляющая '!$D$64+'составляющая '!$E$64)*1000+ставка!K18</f>
        <v>2196.4685629099999</v>
      </c>
      <c r="L630" s="145">
        <f>((ставка!L18/1000*'составляющая '!$B$64*'составляющая '!$C$64)+'составляющая '!$D$64+'составляющая '!$E$64)*1000+ставка!L18</f>
        <v>2242.12808253</v>
      </c>
      <c r="M630" s="145">
        <f>((ставка!M18/1000*'составляющая '!$B$64*'составляющая '!$C$64)+'составляющая '!$D$64+'составляющая '!$E$64)*1000+ставка!M18</f>
        <v>2247.4105575849999</v>
      </c>
      <c r="N630" s="145">
        <f>((ставка!N18/1000*'составляющая '!$B$64*'составляющая '!$C$64)+'составляющая '!$D$64+'составляющая '!$E$64)*1000+ставка!N18</f>
        <v>2246.3454556900001</v>
      </c>
      <c r="O630" s="145">
        <f>((ставка!O18/1000*'составляющая '!$B$64*'составляющая '!$C$64)+'составляющая '!$D$64+'составляющая '!$E$64)*1000+ставка!O18</f>
        <v>2244.2044932949998</v>
      </c>
      <c r="P630" s="145">
        <f>((ставка!P18/1000*'составляющая '!$B$64*'составляющая '!$C$64)+'составляющая '!$D$64+'составляющая '!$E$64)*1000+ставка!P18</f>
        <v>2247.39979898</v>
      </c>
      <c r="Q630" s="145">
        <f>((ставка!Q18/1000*'составляющая '!$B$64*'составляющая '!$C$64)+'составляющая '!$D$64+'составляющая '!$E$64)*1000+ставка!Q18</f>
        <v>2247.3890403750001</v>
      </c>
      <c r="R630" s="145">
        <f>((ставка!R18/1000*'составляющая '!$B$64*'составляющая '!$C$64)+'составляющая '!$D$64+'составляющая '!$E$64)*1000+ставка!R18</f>
        <v>2247.0447650149999</v>
      </c>
      <c r="S630" s="145">
        <f>((ставка!S18/1000*'составляющая '!$B$64*'составляющая '!$C$64)+'составляющая '!$D$64+'составляющая '!$E$64)*1000+ставка!S18</f>
        <v>2243.7956663049999</v>
      </c>
      <c r="T630" s="145">
        <f>((ставка!T18/1000*'составляющая '!$B$64*'составляющая '!$C$64)+'составляющая '!$D$64+'составляющая '!$E$64)*1000+ставка!T18</f>
        <v>2162.3637850599998</v>
      </c>
      <c r="U630" s="145">
        <f>((ставка!U18/1000*'составляющая '!$B$64*'составляющая '!$C$64)+'составляющая '!$D$64+'составляющая '!$E$64)*1000+ставка!U18</f>
        <v>2204.30082735</v>
      </c>
      <c r="V630" s="145">
        <f>((ставка!V18/1000*'составляющая '!$B$64*'составляющая '!$C$64)+'составляющая '!$D$64+'составляющая '!$E$64)*1000+ставка!V18</f>
        <v>2259.8797807800001</v>
      </c>
      <c r="W630" s="145">
        <f>((ставка!W18/1000*'составляющая '!$B$64*'составляющая '!$C$64)+'составляющая '!$D$64+'составляющая '!$E$64)*1000+ставка!W18</f>
        <v>2259.1051612199999</v>
      </c>
      <c r="X630" s="145">
        <f>((ставка!X18/1000*'составляющая '!$B$64*'составляющая '!$C$64)+'составляющая '!$D$64+'составляющая '!$E$64)*1000+ставка!X18</f>
        <v>2188.0015407749997</v>
      </c>
      <c r="Y630" s="145">
        <f>((ставка!Y18/1000*'составляющая '!$B$64*'составляющая '!$C$64)+'составляющая '!$D$64+'составляющая '!$E$64)*1000+ставка!Y18</f>
        <v>2064.9984098099999</v>
      </c>
    </row>
    <row r="631" spans="1:25" s="104" customFormat="1" ht="15.75" hidden="1" outlineLevel="1" x14ac:dyDescent="0.25">
      <c r="A631" s="227">
        <v>15</v>
      </c>
      <c r="B631" s="145">
        <f>((ставка!B19/1000*'составляющая '!$B$64*'составляющая '!$C$64)+'составляющая '!$D$64+'составляющая '!$E$64)*1000+ставка!B19</f>
        <v>1904.942643225</v>
      </c>
      <c r="C631" s="145">
        <f>((ставка!C19/1000*'составляющая '!$B$64*'составляющая '!$C$64)+'составляющая '!$D$64+'составляющая '!$E$64)*1000+ставка!C19</f>
        <v>1769.2766341749998</v>
      </c>
      <c r="D631" s="145">
        <f>((ставка!D19/1000*'составляющая '!$B$64*'составляющая '!$C$64)+'составляющая '!$D$64+'составляющая '!$E$64)*1000+ставка!D19</f>
        <v>1719.8085683849999</v>
      </c>
      <c r="E631" s="145">
        <f>((ставка!E19/1000*'составляющая '!$B$64*'составляющая '!$C$64)+'составляющая '!$D$64+'составляющая '!$E$64)*1000+ставка!E19</f>
        <v>1635.2459330850002</v>
      </c>
      <c r="F631" s="145">
        <f>((ставка!F19/1000*'составляющая '!$B$64*'составляющая '!$C$64)+'составляющая '!$D$64+'составляющая '!$E$64)*1000+ставка!F19</f>
        <v>1633.3954530249998</v>
      </c>
      <c r="G631" s="145">
        <f>((ставка!G19/1000*'составляющая '!$B$64*'составляющая '!$C$64)+'составляющая '!$D$64+'составляющая '!$E$64)*1000+ставка!G19</f>
        <v>1632.1044204250002</v>
      </c>
      <c r="H631" s="145">
        <f>((ставка!H19/1000*'составляющая '!$B$64*'составляющая '!$C$64)+'составляющая '!$D$64+'составляющая '!$E$64)*1000+ставка!H19</f>
        <v>1637.3653782699998</v>
      </c>
      <c r="I631" s="145">
        <f>((ставка!I19/1000*'составляющая '!$B$64*'составляющая '!$C$64)+'составляющая '!$D$64+'составляющая '!$E$64)*1000+ставка!I19</f>
        <v>1694.805570365</v>
      </c>
      <c r="J631" s="145">
        <f>((ставка!J19/1000*'составляющая '!$B$64*'составляющая '!$C$64)+'составляющая '!$D$64+'составляющая '!$E$64)*1000+ставка!J19</f>
        <v>1804.0484455350002</v>
      </c>
      <c r="K631" s="145">
        <f>((ставка!K19/1000*'составляющая '!$B$64*'составляющая '!$C$64)+'составляющая '!$D$64+'составляющая '!$E$64)*1000+ставка!K19</f>
        <v>1936.400804245</v>
      </c>
      <c r="L631" s="145">
        <f>((ставка!L19/1000*'составляющая '!$B$64*'составляющая '!$C$64)+'составляющая '!$D$64+'составляющая '!$E$64)*1000+ставка!L19</f>
        <v>2135.3596865099998</v>
      </c>
      <c r="M631" s="145">
        <f>((ставка!M19/1000*'составляющая '!$B$64*'составляющая '!$C$64)+'составляющая '!$D$64+'составляющая '!$E$64)*1000+ставка!M19</f>
        <v>2189.5185040800002</v>
      </c>
      <c r="N631" s="145">
        <f>((ставка!N19/1000*'составляющая '!$B$64*'составляющая '!$C$64)+'составляющая '!$D$64+'составляющая '!$E$64)*1000+ставка!N19</f>
        <v>2183.5474783049999</v>
      </c>
      <c r="O631" s="145">
        <f>((ставка!O19/1000*'составляющая '!$B$64*'составляющая '!$C$64)+'составляющая '!$D$64+'составляющая '!$E$64)*1000+ставка!O19</f>
        <v>2181.5678949849998</v>
      </c>
      <c r="P631" s="145">
        <f>((ставка!P19/1000*'составляющая '!$B$64*'составляющая '!$C$64)+'составляющая '!$D$64+'составляющая '!$E$64)*1000+ставка!P19</f>
        <v>2179.0503814149997</v>
      </c>
      <c r="Q631" s="145">
        <f>((ставка!Q19/1000*'составляющая '!$B$64*'составляющая '!$C$64)+'составляющая '!$D$64+'составляющая '!$E$64)*1000+ставка!Q19</f>
        <v>2228.6152746500002</v>
      </c>
      <c r="R631" s="145">
        <f>((ставка!R19/1000*'составляющая '!$B$64*'составляющая '!$C$64)+'составляющая '!$D$64+'составляющая '!$E$64)*1000+ставка!R19</f>
        <v>2230.4119616850003</v>
      </c>
      <c r="S631" s="145">
        <f>((ставка!S19/1000*'составляющая '!$B$64*'составляющая '!$C$64)+'составляющая '!$D$64+'составляющая '!$E$64)*1000+ставка!S19</f>
        <v>2234.8552655499998</v>
      </c>
      <c r="T631" s="145">
        <f>((ставка!T19/1000*'составляющая '!$B$64*'составляющая '!$C$64)+'составляющая '!$D$64+'составляющая '!$E$64)*1000+ставка!T19</f>
        <v>2138.9745777899998</v>
      </c>
      <c r="U631" s="145">
        <f>((ставка!U19/1000*'составляющая '!$B$64*'составляющая '!$C$64)+'составляющая '!$D$64+'составляющая '!$E$64)*1000+ставка!U19</f>
        <v>2182.4823764100001</v>
      </c>
      <c r="V631" s="145">
        <f>((ставка!V19/1000*'составляющая '!$B$64*'составляющая '!$C$64)+'составляющая '!$D$64+'составляющая '!$E$64)*1000+ставка!V19</f>
        <v>2265.7862549249999</v>
      </c>
      <c r="W631" s="145">
        <f>((ставка!W19/1000*'составляющая '!$B$64*'составляющая '!$C$64)+'составляющая '!$D$64+'составляющая '!$E$64)*1000+ставка!W19</f>
        <v>2261.7948124700001</v>
      </c>
      <c r="X631" s="145">
        <f>((ставка!X19/1000*'составляющая '!$B$64*'составляющая '!$C$64)+'составляющая '!$D$64+'составляющая '!$E$64)*1000+ставка!X19</f>
        <v>2175.2095594299999</v>
      </c>
      <c r="Y631" s="145">
        <f>((ставка!Y19/1000*'составляющая '!$B$64*'составляющая '!$C$64)+'составляющая '!$D$64+'составляющая '!$E$64)*1000+ставка!Y19</f>
        <v>1997.7786457699999</v>
      </c>
    </row>
    <row r="632" spans="1:25" s="104" customFormat="1" ht="15.75" hidden="1" outlineLevel="1" x14ac:dyDescent="0.25">
      <c r="A632" s="227">
        <v>16</v>
      </c>
      <c r="B632" s="145">
        <f>((ставка!B20/1000*'составляющая '!$B$64*'составляющая '!$C$64)+'составляющая '!$D$64+'составляющая '!$E$64)*1000+ставка!B20</f>
        <v>1814.0754653949998</v>
      </c>
      <c r="C632" s="145">
        <f>((ставка!C20/1000*'составляющая '!$B$64*'составляющая '!$C$64)+'составляющая '!$D$64+'составляющая '!$E$64)*1000+ставка!C20</f>
        <v>1631.1684217900001</v>
      </c>
      <c r="D632" s="145">
        <f>((ставка!D20/1000*'составляющая '!$B$64*'составляющая '!$C$64)+'составляющая '!$D$64+'составляющая '!$E$64)*1000+ставка!D20</f>
        <v>1633.416970235</v>
      </c>
      <c r="E632" s="145">
        <f>((ставка!E20/1000*'составляющая '!$B$64*'составляющая '!$C$64)+'составляющая '!$D$64+'составляющая '!$E$64)*1000+ставка!E20</f>
        <v>1591.329307475</v>
      </c>
      <c r="F632" s="145">
        <f>((ставка!F20/1000*'составляющая '!$B$64*'составляющая '!$C$64)+'составляющая '!$D$64+'составляющая '!$E$64)*1000+ставка!F20</f>
        <v>1612.8142416599999</v>
      </c>
      <c r="G632" s="145">
        <f>((ставка!G20/1000*'составляющая '!$B$64*'составляющая '!$C$64)+'составляющая '!$D$64+'составляющая '!$E$64)*1000+ставка!G20</f>
        <v>1655.9885235249999</v>
      </c>
      <c r="H632" s="145">
        <f>((ставка!H20/1000*'составляющая '!$B$64*'составляющая '!$C$64)+'составляющая '!$D$64+'составляющая '!$E$64)*1000+ставка!H20</f>
        <v>1788.2010203700002</v>
      </c>
      <c r="I632" s="145">
        <f>((ставка!I20/1000*'составляющая '!$B$64*'составляющая '!$C$64)+'составляющая '!$D$64+'составляющая '!$E$64)*1000+ставка!I20</f>
        <v>2041.7705816150001</v>
      </c>
      <c r="J632" s="145">
        <f>((ставка!J20/1000*'составляющая '!$B$64*'составляющая '!$C$64)+'составляющая '!$D$64+'составляющая '!$E$64)*1000+ставка!J20</f>
        <v>2180.1907935449999</v>
      </c>
      <c r="K632" s="145">
        <f>((ставка!K20/1000*'составляющая '!$B$64*'составляющая '!$C$64)+'составляющая '!$D$64+'составляющая '!$E$64)*1000+ставка!K20</f>
        <v>2245.5493189199997</v>
      </c>
      <c r="L632" s="145">
        <f>((ставка!L20/1000*'составляющая '!$B$64*'составляющая '!$C$64)+'составляющая '!$D$64+'составляющая '!$E$64)*1000+ставка!L20</f>
        <v>2259.7184017049999</v>
      </c>
      <c r="M632" s="145">
        <f>((ставка!M20/1000*'составляющая '!$B$64*'составляющая '!$C$64)+'составляющая '!$D$64+'составляющая '!$E$64)*1000+ставка!M20</f>
        <v>2249.0673827549999</v>
      </c>
      <c r="N632" s="145">
        <f>((ставка!N20/1000*'составляющая '!$B$64*'составляющая '!$C$64)+'составляющая '!$D$64+'составляющая '!$E$64)*1000+ставка!N20</f>
        <v>2250.358415355</v>
      </c>
      <c r="O632" s="145">
        <f>((ставка!O20/1000*'составляющая '!$B$64*'составляющая '!$C$64)+'составляющая '!$D$64+'составляющая '!$E$64)*1000+ставка!O20</f>
        <v>2255.9744071650002</v>
      </c>
      <c r="P632" s="145">
        <f>((ставка!P20/1000*'составляющая '!$B$64*'составляющая '!$C$64)+'составляющая '!$D$64+'составляющая '!$E$64)*1000+ставка!P20</f>
        <v>2255.1137187650002</v>
      </c>
      <c r="Q632" s="145">
        <f>((ставка!Q20/1000*'составляющая '!$B$64*'составляющая '!$C$64)+'составляющая '!$D$64+'составляющая '!$E$64)*1000+ставка!Q20</f>
        <v>2248.7984176300001</v>
      </c>
      <c r="R632" s="145">
        <f>((ставка!R20/1000*'составляющая '!$B$64*'составляющая '!$C$64)+'составляющая '!$D$64+'составляющая '!$E$64)*1000+ставка!R20</f>
        <v>2245.4740086850002</v>
      </c>
      <c r="S632" s="145">
        <f>((ставка!S20/1000*'составляющая '!$B$64*'составляющая '!$C$64)+'составляющая '!$D$64+'составляющая '!$E$64)*1000+ставка!S20</f>
        <v>2224.7206596400001</v>
      </c>
      <c r="T632" s="145">
        <f>((ставка!T20/1000*'составляющая '!$B$64*'составляющая '!$C$64)+'составляющая '!$D$64+'составляющая '!$E$64)*1000+ставка!T20</f>
        <v>2228.5399644150002</v>
      </c>
      <c r="U632" s="145">
        <f>((ставка!U20/1000*'составляющая '!$B$64*'составляющая '!$C$64)+'составляющая '!$D$64+'составляющая '!$E$64)*1000+ставка!U20</f>
        <v>2237.254434465</v>
      </c>
      <c r="V632" s="145">
        <f>((ставка!V20/1000*'составляющая '!$B$64*'составляющая '!$C$64)+'составляющая '!$D$64+'составляющая '!$E$64)*1000+ставка!V20</f>
        <v>2300.3751700000003</v>
      </c>
      <c r="W632" s="145">
        <f>((ставка!W20/1000*'составляющая '!$B$64*'составляющая '!$C$64)+'составляющая '!$D$64+'составляющая '!$E$64)*1000+ставка!W20</f>
        <v>2335.3083604349999</v>
      </c>
      <c r="X632" s="145">
        <f>((ставка!X20/1000*'составляющая '!$B$64*'составляющая '!$C$64)+'составляющая '!$D$64+'составляющая '!$E$64)*1000+ставка!X20</f>
        <v>2243.9462867749999</v>
      </c>
      <c r="Y632" s="145">
        <f>((ставка!Y20/1000*'составляющая '!$B$64*'составляющая '!$C$64)+'составляющая '!$D$64+'составляющая '!$E$64)*1000+ставка!Y20</f>
        <v>2035.8748660750002</v>
      </c>
    </row>
    <row r="633" spans="1:25" s="104" customFormat="1" ht="15.75" hidden="1" outlineLevel="1" x14ac:dyDescent="0.25">
      <c r="A633" s="227">
        <v>17</v>
      </c>
      <c r="B633" s="145">
        <f>((ставка!B21/1000*'составляющая '!$B$64*'составляющая '!$C$64)+'составляющая '!$D$64+'составляющая '!$E$64)*1000+ставка!B21</f>
        <v>1837.2495005649998</v>
      </c>
      <c r="C633" s="145">
        <f>((ставка!C21/1000*'составляющая '!$B$64*'составляющая '!$C$64)+'составляющая '!$D$64+'составляющая '!$E$64)*1000+ставка!C21</f>
        <v>1717.5169855199999</v>
      </c>
      <c r="D633" s="145">
        <f>((ставка!D21/1000*'составляющая '!$B$64*'составляющая '!$C$64)+'составляющая '!$D$64+'составляющая '!$E$64)*1000+ставка!D21</f>
        <v>1690.8571623299999</v>
      </c>
      <c r="E633" s="145">
        <f>((ставка!E21/1000*'составляющая '!$B$64*'составляющая '!$C$64)+'составляющая '!$D$64+'составляющая '!$E$64)*1000+ставка!E21</f>
        <v>1638.344411325</v>
      </c>
      <c r="F633" s="145">
        <f>((ставка!F21/1000*'составляющая '!$B$64*'составляющая '!$C$64)+'составляющая '!$D$64+'составляющая '!$E$64)*1000+ставка!F21</f>
        <v>1702.099904555</v>
      </c>
      <c r="G633" s="145">
        <f>((ставка!G21/1000*'составляющая '!$B$64*'составляющая '!$C$64)+'составляющая '!$D$64+'составляющая '!$E$64)*1000+ставка!G21</f>
        <v>1731.2879999199999</v>
      </c>
      <c r="H633" s="145">
        <f>((ставка!H21/1000*'составляющая '!$B$64*'составляющая '!$C$64)+'составляющая '!$D$64+'составляющая '!$E$64)*1000+ставка!H21</f>
        <v>1827.9755830550002</v>
      </c>
      <c r="I633" s="145">
        <f>((ставка!I21/1000*'составляющая '!$B$64*'составляющая '!$C$64)+'составляющая '!$D$64+'составляющая '!$E$64)*1000+ставка!I21</f>
        <v>2043.4058895749999</v>
      </c>
      <c r="J633" s="145">
        <f>((ставка!J21/1000*'составляющая '!$B$64*'составляющая '!$C$64)+'составляющая '!$D$64+'составляющая '!$E$64)*1000+ставка!J21</f>
        <v>2147.0758073550001</v>
      </c>
      <c r="K633" s="145">
        <f>((ставка!K21/1000*'составляющая '!$B$64*'составляющая '!$C$64)+'составляющая '!$D$64+'составляющая '!$E$64)*1000+ставка!K21</f>
        <v>2256.0066829799998</v>
      </c>
      <c r="L633" s="145">
        <f>((ставка!L21/1000*'составляющая '!$B$64*'составляющая '!$C$64)+'составляющая '!$D$64+'составляющая '!$E$64)*1000+ставка!L21</f>
        <v>2269.0783880549998</v>
      </c>
      <c r="M633" s="145">
        <f>((ставка!M21/1000*'составляющая '!$B$64*'составляющая '!$C$64)+'составляющая '!$D$64+'составляющая '!$E$64)*1000+ставка!M21</f>
        <v>2265.7862549249999</v>
      </c>
      <c r="N633" s="145">
        <f>((ставка!N21/1000*'составляющая '!$B$64*'составляющая '!$C$64)+'составляющая '!$D$64+'составляющая '!$E$64)*1000+ставка!N21</f>
        <v>2254.0163410549999</v>
      </c>
      <c r="O633" s="145">
        <f>((ставка!O21/1000*'составляющая '!$B$64*'составляющая '!$C$64)+'составляющая '!$D$64+'составляющая '!$E$64)*1000+ставка!O21</f>
        <v>2266.603908905</v>
      </c>
      <c r="P633" s="145">
        <f>((ставка!P21/1000*'составляющая '!$B$64*'составляющая '!$C$64)+'составляющая '!$D$64+'составляющая '!$E$64)*1000+ставка!P21</f>
        <v>2266.5070814599999</v>
      </c>
      <c r="Q633" s="145">
        <f>((ставка!Q21/1000*'составляющая '!$B$64*'составляющая '!$C$64)+'составляющая '!$D$64+'составляющая '!$E$64)*1000+ставка!Q21</f>
        <v>2266.3672195950003</v>
      </c>
      <c r="R633" s="145">
        <f>((ставка!R21/1000*'составляющая '!$B$64*'составляющая '!$C$64)+'составляющая '!$D$64+'составляющая '!$E$64)*1000+ставка!R21</f>
        <v>2264.7211530300001</v>
      </c>
      <c r="S633" s="145">
        <f>((ставка!S21/1000*'составляющая '!$B$64*'составляющая '!$C$64)+'составляющая '!$D$64+'составляющая '!$E$64)*1000+ставка!S21</f>
        <v>2250.8210353700001</v>
      </c>
      <c r="T633" s="145">
        <f>((ставка!T21/1000*'составляющая '!$B$64*'составляющая '!$C$64)+'составляющая '!$D$64+'составляющая '!$E$64)*1000+ставка!T21</f>
        <v>2257.1686123199997</v>
      </c>
      <c r="U633" s="145">
        <f>((ставка!U21/1000*'составляющая '!$B$64*'составляющая '!$C$64)+'составляющая '!$D$64+'составляющая '!$E$64)*1000+ставка!U21</f>
        <v>2236.64119398</v>
      </c>
      <c r="V633" s="145">
        <f>((ставка!V21/1000*'составляющая '!$B$64*'составляющая '!$C$64)+'составляющая '!$D$64+'составляющая '!$E$64)*1000+ставка!V21</f>
        <v>2316.0181816700001</v>
      </c>
      <c r="W633" s="145">
        <f>((ставка!W21/1000*'составляющая '!$B$64*'составляющая '!$C$64)+'составляющая '!$D$64+'составляющая '!$E$64)*1000+ставка!W21</f>
        <v>2343.3020039500002</v>
      </c>
      <c r="X633" s="145">
        <f>((ставка!X21/1000*'составляющая '!$B$64*'составляющая '!$C$64)+'составляющая '!$D$64+'составляющая '!$E$64)*1000+ставка!X21</f>
        <v>2239.24477639</v>
      </c>
      <c r="Y633" s="145">
        <f>((ставка!Y21/1000*'составляющая '!$B$64*'составляющая '!$C$64)+'составляющая '!$D$64+'составляющая '!$E$64)*1000+ставка!Y21</f>
        <v>2028.4299114149999</v>
      </c>
    </row>
    <row r="634" spans="1:25" s="104" customFormat="1" ht="15.75" hidden="1" outlineLevel="1" x14ac:dyDescent="0.25">
      <c r="A634" s="227">
        <v>18</v>
      </c>
      <c r="B634" s="145">
        <f>((ставка!B22/1000*'составляющая '!$B$64*'составляющая '!$C$64)+'составляющая '!$D$64+'составляющая '!$E$64)*1000+ставка!B22</f>
        <v>1838.5082573499999</v>
      </c>
      <c r="C634" s="145">
        <f>((ставка!C22/1000*'составляющая '!$B$64*'составляющая '!$C$64)+'составляющая '!$D$64+'составляющая '!$E$64)*1000+ставка!C22</f>
        <v>1751.1268675399999</v>
      </c>
      <c r="D634" s="145">
        <f>((ставка!D22/1000*'составляющая '!$B$64*'составляющая '!$C$64)+'составляющая '!$D$64+'составляющая '!$E$64)*1000+ставка!D22</f>
        <v>1714.3969900699999</v>
      </c>
      <c r="E634" s="145">
        <f>((ставка!E22/1000*'составляющая '!$B$64*'составляющая '!$C$64)+'составляющая '!$D$64+'составляющая '!$E$64)*1000+ставка!E22</f>
        <v>1655.4828690899999</v>
      </c>
      <c r="F634" s="145">
        <f>((ставка!F22/1000*'составляющая '!$B$64*'составляющая '!$C$64)+'составляющая '!$D$64+'составляющая '!$E$64)*1000+ставка!F22</f>
        <v>1712.7939579250001</v>
      </c>
      <c r="G634" s="145">
        <f>((ставка!G22/1000*'составляющая '!$B$64*'составляющая '!$C$64)+'составляющая '!$D$64+'составляющая '!$E$64)*1000+ставка!G22</f>
        <v>1764.134020985</v>
      </c>
      <c r="H634" s="145">
        <f>((ставка!H22/1000*'составляющая '!$B$64*'составляющая '!$C$64)+'составляющая '!$D$64+'составляющая '!$E$64)*1000+ставка!H22</f>
        <v>1861.0798106400002</v>
      </c>
      <c r="I634" s="145">
        <f>((ставка!I22/1000*'составляющая '!$B$64*'составляющая '!$C$64)+'составляющая '!$D$64+'составляющая '!$E$64)*1000+ставка!I22</f>
        <v>2040.1567908649999</v>
      </c>
      <c r="J634" s="145">
        <f>((ставка!J22/1000*'составляющая '!$B$64*'составляющая '!$C$64)+'составляющая '!$D$64+'составляющая '!$E$64)*1000+ставка!J22</f>
        <v>2209.7984745049998</v>
      </c>
      <c r="K634" s="145">
        <f>((ставка!K22/1000*'составляющая '!$B$64*'составляющая '!$C$64)+'составляющая '!$D$64+'составляющая '!$E$64)*1000+ставка!K22</f>
        <v>2255.2213048149997</v>
      </c>
      <c r="L634" s="145">
        <f>((ставка!L22/1000*'составляющая '!$B$64*'составляющая '!$C$64)+'составляющая '!$D$64+'составляющая '!$E$64)*1000+ставка!L22</f>
        <v>2263.7636371850003</v>
      </c>
      <c r="M634" s="145">
        <f>((ставка!M22/1000*'составляющая '!$B$64*'составляющая '!$C$64)+'составляющая '!$D$64+'составляющая '!$E$64)*1000+ставка!M22</f>
        <v>2260.50377987</v>
      </c>
      <c r="N634" s="145">
        <f>((ставка!N22/1000*'составляющая '!$B$64*'составляющая '!$C$64)+'составляющая '!$D$64+'составляющая '!$E$64)*1000+ставка!N22</f>
        <v>2246.4100073199997</v>
      </c>
      <c r="O634" s="145">
        <f>((ставка!O22/1000*'составляющая '!$B$64*'составляющая '!$C$64)+'составляющая '!$D$64+'составляющая '!$E$64)*1000+ставка!O22</f>
        <v>2257.4590946549997</v>
      </c>
      <c r="P634" s="145">
        <f>((ставка!P22/1000*'составляющая '!$B$64*'составляющая '!$C$64)+'составляющая '!$D$64+'составляющая '!$E$64)*1000+ставка!P22</f>
        <v>2257.4160602349998</v>
      </c>
      <c r="Q634" s="145">
        <f>((ставка!Q22/1000*'составляющая '!$B$64*'составляющая '!$C$64)+'составляющая '!$D$64+'составляющая '!$E$64)*1000+ставка!Q22</f>
        <v>2245.2050435599999</v>
      </c>
      <c r="R634" s="145">
        <f>((ставка!R22/1000*'составляющая '!$B$64*'составляющая '!$C$64)+'составляющая '!$D$64+'составляющая '!$E$64)*1000+ставка!R22</f>
        <v>2244.73166494</v>
      </c>
      <c r="S634" s="145">
        <f>((ставка!S22/1000*'составляющая '!$B$64*'составляющая '!$C$64)+'составляющая '!$D$64+'составляющая '!$E$64)*1000+ставка!S22</f>
        <v>2239.9871201349997</v>
      </c>
      <c r="T634" s="145">
        <f>((ставка!T22/1000*'составляющая '!$B$64*'составляющая '!$C$64)+'составляющая '!$D$64+'составляющая '!$E$64)*1000+ставка!T22</f>
        <v>2241.00918761</v>
      </c>
      <c r="U634" s="145">
        <f>((ставка!U22/1000*'составляющая '!$B$64*'составляющая '!$C$64)+'составляющая '!$D$64+'составляющая '!$E$64)*1000+ставка!U22</f>
        <v>2258.0185421149999</v>
      </c>
      <c r="V634" s="145">
        <f>((ставка!V22/1000*'составляющая '!$B$64*'составляющая '!$C$64)+'составляющая '!$D$64+'составляющая '!$E$64)*1000+ставка!V22</f>
        <v>2290.574080845</v>
      </c>
      <c r="W634" s="145">
        <f>((ставка!W22/1000*'составляющая '!$B$64*'составляющая '!$C$64)+'составляющая '!$D$64+'составляющая '!$E$64)*1000+ставка!W22</f>
        <v>2285.8940876699999</v>
      </c>
      <c r="X634" s="145">
        <f>((ставка!X22/1000*'составляющая '!$B$64*'составляющая '!$C$64)+'составляющая '!$D$64+'составляющая '!$E$64)*1000+ставка!X22</f>
        <v>2236.027953495</v>
      </c>
      <c r="Y634" s="145">
        <f>((ставка!Y22/1000*'составляющая '!$B$64*'составляющая '!$C$64)+'составляющая '!$D$64+'составляющая '!$E$64)*1000+ставка!Y22</f>
        <v>1988.2465217399999</v>
      </c>
    </row>
    <row r="635" spans="1:25" s="104" customFormat="1" ht="15.75" hidden="1" outlineLevel="1" x14ac:dyDescent="0.25">
      <c r="A635" s="227">
        <v>19</v>
      </c>
      <c r="B635" s="145">
        <f>((ставка!B23/1000*'составляющая '!$B$64*'составляющая '!$C$64)+'составляющая '!$D$64+'составляющая '!$E$64)*1000+ставка!B23</f>
        <v>1786.899229165</v>
      </c>
      <c r="C635" s="145">
        <f>((ставка!C23/1000*'составляющая '!$B$64*'составляющая '!$C$64)+'составляющая '!$D$64+'составляющая '!$E$64)*1000+ставка!C23</f>
        <v>1608.650661525</v>
      </c>
      <c r="D635" s="145">
        <f>((ставка!D23/1000*'составляющая '!$B$64*'составляющая '!$C$64)+'составляющая '!$D$64+'составляющая '!$E$64)*1000+ставка!D23</f>
        <v>1542.94786079</v>
      </c>
      <c r="E635" s="145">
        <f>((ставка!E23/1000*'составляющая '!$B$64*'составляющая '!$C$64)+'составляющая '!$D$64+'составляющая '!$E$64)*1000+ставка!E23</f>
        <v>1493.56586384</v>
      </c>
      <c r="F635" s="145">
        <f>((ставка!F23/1000*'составляющая '!$B$64*'составляющая '!$C$64)+'составляющая '!$D$64+'составляющая '!$E$64)*1000+ставка!F23</f>
        <v>1496.2124806699999</v>
      </c>
      <c r="G635" s="145">
        <f>((ставка!G23/1000*'составляющая '!$B$64*'составляющая '!$C$64)+'составляющая '!$D$64+'составляющая '!$E$64)*1000+ставка!G23</f>
        <v>1668.4147123</v>
      </c>
      <c r="H635" s="145">
        <f>((ставка!H23/1000*'составляющая '!$B$64*'составляющая '!$C$64)+'составляющая '!$D$64+'составляющая '!$E$64)*1000+ставка!H23</f>
        <v>2182.2456870999999</v>
      </c>
      <c r="I635" s="145">
        <f>((ставка!I23/1000*'составляющая '!$B$64*'составляющая '!$C$64)+'составляющая '!$D$64+'составляющая '!$E$64)*1000+ставка!I23</f>
        <v>2212.6925392499998</v>
      </c>
      <c r="J635" s="145">
        <f>((ставка!J23/1000*'составляющая '!$B$64*'составляющая '!$C$64)+'составляющая '!$D$64+'составляющая '!$E$64)*1000+ставка!J23</f>
        <v>2250.6381390850001</v>
      </c>
      <c r="K635" s="145">
        <f>((ставка!K23/1000*'составляющая '!$B$64*'составляющая '!$C$64)+'составляющая '!$D$64+'составляющая '!$E$64)*1000+ставка!K23</f>
        <v>2275.8563092049999</v>
      </c>
      <c r="L635" s="145">
        <f>((ставка!L23/1000*'составляющая '!$B$64*'составляющая '!$C$64)+'составляющая '!$D$64+'составляющая '!$E$64)*1000+ставка!L23</f>
        <v>2280.7514744800001</v>
      </c>
      <c r="M635" s="145">
        <f>((ставка!M23/1000*'составляющая '!$B$64*'составляющая '!$C$64)+'составляющая '!$D$64+'составляющая '!$E$64)*1000+ставка!M23</f>
        <v>2278.4706502200002</v>
      </c>
      <c r="N635" s="145">
        <f>((ставка!N23/1000*'составляющая '!$B$64*'составляющая '!$C$64)+'составляющая '!$D$64+'составляющая '!$E$64)*1000+ставка!N23</f>
        <v>2262.7200524999998</v>
      </c>
      <c r="O635" s="145">
        <f>((ставка!O23/1000*'составляющая '!$B$64*'составляющая '!$C$64)+'составляющая '!$D$64+'составляющая '!$E$64)*1000+ставка!O23</f>
        <v>2273.6938295999998</v>
      </c>
      <c r="P635" s="145">
        <f>((ставка!P23/1000*'составляющая '!$B$64*'составляющая '!$C$64)+'составляющая '!$D$64+'составляющая '!$E$64)*1000+ставка!P23</f>
        <v>2272.349003975</v>
      </c>
      <c r="Q635" s="145">
        <f>((ставка!Q23/1000*'составляющая '!$B$64*'составляющая '!$C$64)+'составляющая '!$D$64+'составляющая '!$E$64)*1000+ставка!Q23</f>
        <v>2259.1374370349999</v>
      </c>
      <c r="R635" s="145">
        <f>((ставка!R23/1000*'составляющая '!$B$64*'составляющая '!$C$64)+'составляющая '!$D$64+'составляющая '!$E$64)*1000+ставка!R23</f>
        <v>2258.6317826</v>
      </c>
      <c r="S635" s="145">
        <f>((ставка!S23/1000*'составляющая '!$B$64*'составляющая '!$C$64)+'составляющая '!$D$64+'составляющая '!$E$64)*1000+ставка!S23</f>
        <v>2256.318682525</v>
      </c>
      <c r="T635" s="145">
        <f>((ставка!T23/1000*'составляющая '!$B$64*'составляющая '!$C$64)+'составляющая '!$D$64+'составляющая '!$E$64)*1000+ставка!T23</f>
        <v>2255.7592350649998</v>
      </c>
      <c r="U635" s="145">
        <f>((ставка!U23/1000*'составляющая '!$B$64*'составляющая '!$C$64)+'составляющая '!$D$64+'составляющая '!$E$64)*1000+ставка!U23</f>
        <v>2290.9829078349999</v>
      </c>
      <c r="V635" s="145">
        <f>((ставка!V23/1000*'составляющая '!$B$64*'составляющая '!$C$64)+'составляющая '!$D$64+'составляющая '!$E$64)*1000+ставка!V23</f>
        <v>2314.9961141949998</v>
      </c>
      <c r="W635" s="145">
        <f>((ставка!W23/1000*'составляющая '!$B$64*'составляющая '!$C$64)+'составляющая '!$D$64+'составляющая '!$E$64)*1000+ставка!W23</f>
        <v>2310.46674149</v>
      </c>
      <c r="X635" s="145">
        <f>((ставка!X23/1000*'составляющая '!$B$64*'составляющая '!$C$64)+'составляющая '!$D$64+'составляющая '!$E$64)*1000+ставка!X23</f>
        <v>2274.5007249750001</v>
      </c>
      <c r="Y635" s="145">
        <f>((ставка!Y23/1000*'составляющая '!$B$64*'составляющая '!$C$64)+'составляющая '!$D$64+'составляющая '!$E$64)*1000+ставка!Y23</f>
        <v>2195.7369777700001</v>
      </c>
    </row>
    <row r="636" spans="1:25" s="104" customFormat="1" ht="15.75" hidden="1" outlineLevel="1" x14ac:dyDescent="0.25">
      <c r="A636" s="227">
        <v>20</v>
      </c>
      <c r="B636" s="145">
        <f>((ставка!B24/1000*'составляющая '!$B$64*'составляющая '!$C$64)+'составляющая '!$D$64+'составляющая '!$E$64)*1000+ставка!B24</f>
        <v>1876.2171678750001</v>
      </c>
      <c r="C636" s="145">
        <f>((ставка!C24/1000*'составляющая '!$B$64*'составляющая '!$C$64)+'составляющая '!$D$64+'составляющая '!$E$64)*1000+ставка!C24</f>
        <v>1731.879723195</v>
      </c>
      <c r="D636" s="145">
        <f>((ставка!D24/1000*'составляющая '!$B$64*'составляющая '!$C$64)+'составляющая '!$D$64+'составляющая '!$E$64)*1000+ставка!D24</f>
        <v>1661.0773436899999</v>
      </c>
      <c r="E636" s="145">
        <f>((ставка!E24/1000*'составляющая '!$B$64*'составляющая '!$C$64)+'составляющая '!$D$64+'составляющая '!$E$64)*1000+ставка!E24</f>
        <v>1631.14690458</v>
      </c>
      <c r="F636" s="145">
        <f>((ставка!F24/1000*'составляющая '!$B$64*'составляющая '!$C$64)+'составляющая '!$D$64+'составляющая '!$E$64)*1000+ставка!F24</f>
        <v>1662.0133423249999</v>
      </c>
      <c r="G636" s="145">
        <f>((ставка!G24/1000*'составляющая '!$B$64*'составляющая '!$C$64)+'составляющая '!$D$64+'составляющая '!$E$64)*1000+ставка!G24</f>
        <v>1733.3536520799998</v>
      </c>
      <c r="H636" s="145">
        <f>((ставка!H24/1000*'составляющая '!$B$64*'составляющая '!$C$64)+'составляющая '!$D$64+'составляющая '!$E$64)*1000+ставка!H24</f>
        <v>1868.7291787950001</v>
      </c>
      <c r="I636" s="145">
        <f>((ставка!I24/1000*'составляющая '!$B$64*'составляющая '!$C$64)+'составляющая '!$D$64+'составляющая '!$E$64)*1000+ставка!I24</f>
        <v>2208.7656484250001</v>
      </c>
      <c r="J636" s="145">
        <f>((ставка!J24/1000*'составляющая '!$B$64*'составляющая '!$C$64)+'составляющая '!$D$64+'составляющая '!$E$64)*1000+ставка!J24</f>
        <v>2267.2494252050001</v>
      </c>
      <c r="K636" s="145">
        <f>((ставка!K24/1000*'составляющая '!$B$64*'составляющая '!$C$64)+'составляющая '!$D$64+'составляющая '!$E$64)*1000+ставка!K24</f>
        <v>2341.1933173699999</v>
      </c>
      <c r="L636" s="145">
        <f>((ставка!L24/1000*'составляющая '!$B$64*'составляющая '!$C$64)+'составляющая '!$D$64+'составляющая '!$E$64)*1000+ставка!L24</f>
        <v>2362.957975285</v>
      </c>
      <c r="M636" s="145">
        <f>((ставка!M24/1000*'составляющая '!$B$64*'составляющая '!$C$64)+'составляющая '!$D$64+'составляющая '!$E$64)*1000+ставка!M24</f>
        <v>2336.35194512</v>
      </c>
      <c r="N636" s="145">
        <f>((ставка!N24/1000*'составляющая '!$B$64*'составляющая '!$C$64)+'составляющая '!$D$64+'составляющая '!$E$64)*1000+ставка!N24</f>
        <v>2296.7064856950001</v>
      </c>
      <c r="O636" s="145">
        <f>((ставка!O24/1000*'составляющая '!$B$64*'составляющая '!$C$64)+'составляющая '!$D$64+'составляющая '!$E$64)*1000+ставка!O24</f>
        <v>2307.4112976699998</v>
      </c>
      <c r="P636" s="145">
        <f>((ставка!P24/1000*'составляющая '!$B$64*'составляющая '!$C$64)+'составляющая '!$D$64+'составляющая '!$E$64)*1000+ставка!P24</f>
        <v>2308.0998483900003</v>
      </c>
      <c r="Q636" s="145">
        <f>((ставка!Q24/1000*'составляющая '!$B$64*'составляющая '!$C$64)+'составляющая '!$D$64+'составляющая '!$E$64)*1000+ставка!Q24</f>
        <v>2305.4747487700001</v>
      </c>
      <c r="R636" s="145">
        <f>((ставка!R24/1000*'составляющая '!$B$64*'составляющая '!$C$64)+'составляющая '!$D$64+'составляющая '!$E$64)*1000+ставка!R24</f>
        <v>2300.4504802349998</v>
      </c>
      <c r="S636" s="145">
        <f>((ставка!S24/1000*'составляющая '!$B$64*'составляющая '!$C$64)+'составляющая '!$D$64+'составляющая '!$E$64)*1000+ставка!S24</f>
        <v>2281.7950591650001</v>
      </c>
      <c r="T636" s="145">
        <f>((ставка!T24/1000*'составляющая '!$B$64*'составляющая '!$C$64)+'составляющая '!$D$64+'составляющая '!$E$64)*1000+ставка!T24</f>
        <v>2278.8902358149999</v>
      </c>
      <c r="U636" s="145">
        <f>((ставка!U24/1000*'составляющая '!$B$64*'составляющая '!$C$64)+'составляющая '!$D$64+'составляющая '!$E$64)*1000+ставка!U24</f>
        <v>2291.3379418</v>
      </c>
      <c r="V636" s="145">
        <f>((ставка!V24/1000*'составляющая '!$B$64*'составляющая '!$C$64)+'составляющая '!$D$64+'составляющая '!$E$64)*1000+ставка!V24</f>
        <v>2416.5035523699999</v>
      </c>
      <c r="W636" s="145">
        <f>((ставка!W24/1000*'составляющая '!$B$64*'составляющая '!$C$64)+'составляющая '!$D$64+'составляющая '!$E$64)*1000+ставка!W24</f>
        <v>2415.1694853500003</v>
      </c>
      <c r="X636" s="145">
        <f>((ставка!X24/1000*'составляющая '!$B$64*'составляющая '!$C$64)+'составляющая '!$D$64+'составляющая '!$E$64)*1000+ставка!X24</f>
        <v>2273.5647263399997</v>
      </c>
      <c r="Y636" s="145">
        <f>((ставка!Y24/1000*'составляющая '!$B$64*'составляющая '!$C$64)+'составляющая '!$D$64+'составляющая '!$E$64)*1000+ставка!Y24</f>
        <v>2194.6073242450002</v>
      </c>
    </row>
    <row r="637" spans="1:25" s="104" customFormat="1" ht="15.75" hidden="1" outlineLevel="1" x14ac:dyDescent="0.25">
      <c r="A637" s="227">
        <v>21</v>
      </c>
      <c r="B637" s="145">
        <f>((ставка!B25/1000*'составляющая '!$B$64*'составляющая '!$C$64)+'составляющая '!$D$64+'составляющая '!$E$64)*1000+ставка!B25</f>
        <v>1973.1306817149998</v>
      </c>
      <c r="C637" s="145">
        <f>((ставка!C25/1000*'составляющая '!$B$64*'составляющая '!$C$64)+'составляющая '!$D$64+'составляющая '!$E$64)*1000+ставка!C25</f>
        <v>1839.508807615</v>
      </c>
      <c r="D637" s="145">
        <f>((ставка!D25/1000*'составляющая '!$B$64*'составляющая '!$C$64)+'составляющая '!$D$64+'составляющая '!$E$64)*1000+ставка!D25</f>
        <v>1839.4872904049998</v>
      </c>
      <c r="E637" s="145">
        <f>((ставка!E25/1000*'составляющая '!$B$64*'составляющая '!$C$64)+'составляющая '!$D$64+'составляющая '!$E$64)*1000+ставка!E25</f>
        <v>1819.20731998</v>
      </c>
      <c r="F637" s="145">
        <f>((ставка!F25/1000*'составляющая '!$B$64*'составляющая '!$C$64)+'составляющая '!$D$64+'составляющая '!$E$64)*1000+ставка!F25</f>
        <v>1820.595180025</v>
      </c>
      <c r="G637" s="145">
        <f>((ставка!G25/1000*'составляющая '!$B$64*'составляющая '!$C$64)+'составляющая '!$D$64+'составляющая '!$E$64)*1000+ставка!G25</f>
        <v>1767.4261541149999</v>
      </c>
      <c r="H637" s="145">
        <f>((ставка!H25/1000*'составляющая '!$B$64*'составляющая '!$C$64)+'составляющая '!$D$64+'составляющая '!$E$64)*1000+ставка!H25</f>
        <v>1830.50385523</v>
      </c>
      <c r="I637" s="145">
        <f>((ставка!I25/1000*'составляющая '!$B$64*'составляющая '!$C$64)+'составляющая '!$D$64+'составляющая '!$E$64)*1000+ставка!I25</f>
        <v>1858.17498729</v>
      </c>
      <c r="J637" s="145">
        <f>((ставка!J25/1000*'составляющая '!$B$64*'составляющая '!$C$64)+'составляющая '!$D$64+'составляющая '!$E$64)*1000+ставка!J25</f>
        <v>2078.7694242100001</v>
      </c>
      <c r="K637" s="145">
        <f>((ставка!K25/1000*'составляющая '!$B$64*'составляющая '!$C$64)+'составляющая '!$D$64+'составляющая '!$E$64)*1000+ставка!K25</f>
        <v>2237.2114000450001</v>
      </c>
      <c r="L637" s="145">
        <f>((ставка!L25/1000*'составляющая '!$B$64*'составляющая '!$C$64)+'составляющая '!$D$64+'составляющая '!$E$64)*1000+ставка!L25</f>
        <v>2257.5236462849998</v>
      </c>
      <c r="M637" s="145">
        <f>((ставка!M25/1000*'составляющая '!$B$64*'составляющая '!$C$64)+'составляющая '!$D$64+'составляющая '!$E$64)*1000+ставка!M25</f>
        <v>2256.3724755499998</v>
      </c>
      <c r="N637" s="145">
        <f>((ставка!N25/1000*'составляющая '!$B$64*'составляющая '!$C$64)+'составляющая '!$D$64+'составляющая '!$E$64)*1000+ставка!N25</f>
        <v>2228.303275105</v>
      </c>
      <c r="O637" s="145">
        <f>((ставка!O25/1000*'составляющая '!$B$64*'составляющая '!$C$64)+'составляющая '!$D$64+'составляющая '!$E$64)*1000+ставка!O25</f>
        <v>2227.58244857</v>
      </c>
      <c r="P637" s="145">
        <f>((ставка!P25/1000*'составляющая '!$B$64*'составляющая '!$C$64)+'составляющая '!$D$64+'составляющая '!$E$64)*1000+ставка!P25</f>
        <v>2228.1526546349996</v>
      </c>
      <c r="Q637" s="145">
        <f>((ставка!Q25/1000*'составляющая '!$B$64*'составляющая '!$C$64)+'составляющая '!$D$64+'составляющая '!$E$64)*1000+ставка!Q25</f>
        <v>2228.59375744</v>
      </c>
      <c r="R637" s="145">
        <f>((ставка!R25/1000*'составляющая '!$B$64*'составляющая '!$C$64)+'составляющая '!$D$64+'составляющая '!$E$64)*1000+ставка!R25</f>
        <v>2227.0552769249998</v>
      </c>
      <c r="S637" s="145">
        <f>((ставка!S25/1000*'составляющая '!$B$64*'составляющая '!$C$64)+'составляющая '!$D$64+'составляющая '!$E$64)*1000+ставка!S25</f>
        <v>2228.3140337099999</v>
      </c>
      <c r="T637" s="145">
        <f>((ставка!T25/1000*'составляющая '!$B$64*'составляющая '!$C$64)+'составляющая '!$D$64+'составляющая '!$E$64)*1000+ставка!T25</f>
        <v>2232.5206482650001</v>
      </c>
      <c r="U637" s="145">
        <f>((ставка!U25/1000*'составляющая '!$B$64*'составляющая '!$C$64)+'составляющая '!$D$64+'составляющая '!$E$64)*1000+ставка!U25</f>
        <v>2253.1448940499999</v>
      </c>
      <c r="V637" s="145">
        <f>((ставка!V25/1000*'составляющая '!$B$64*'составляющая '!$C$64)+'составляющая '!$D$64+'составляющая '!$E$64)*1000+ставка!V25</f>
        <v>2287.0344998</v>
      </c>
      <c r="W637" s="145">
        <f>((ставка!W25/1000*'составляющая '!$B$64*'составляющая '!$C$64)+'составляющая '!$D$64+'составляющая '!$E$64)*1000+ставка!W25</f>
        <v>2276.8353422599998</v>
      </c>
      <c r="X637" s="145">
        <f>((ставка!X25/1000*'составляющая '!$B$64*'составляющая '!$C$64)+'составляющая '!$D$64+'составляющая '!$E$64)*1000+ставка!X25</f>
        <v>2213.14440066</v>
      </c>
      <c r="Y637" s="145">
        <f>((ставка!Y25/1000*'составляющая '!$B$64*'составляющая '!$C$64)+'составляющая '!$D$64+'составляющая '!$E$64)*1000+ставка!Y25</f>
        <v>2111.8413759800001</v>
      </c>
    </row>
    <row r="638" spans="1:25" s="104" customFormat="1" ht="15.75" hidden="1" outlineLevel="1" x14ac:dyDescent="0.25">
      <c r="A638" s="227">
        <v>22</v>
      </c>
      <c r="B638" s="145">
        <f>((ставка!B26/1000*'составляющая '!$B$64*'составляющая '!$C$64)+'составляющая '!$D$64+'составляющая '!$E$64)*1000+ставка!B26</f>
        <v>1832.903024145</v>
      </c>
      <c r="C638" s="145">
        <f>((ставка!C26/1000*'составляющая '!$B$64*'составляющая '!$C$64)+'составляющая '!$D$64+'составляющая '!$E$64)*1000+ставка!C26</f>
        <v>1751.0730745149999</v>
      </c>
      <c r="D638" s="145">
        <f>((ставка!D26/1000*'составляющая '!$B$64*'составляющая '!$C$64)+'составляющая '!$D$64+'составляющая '!$E$64)*1000+ставка!D26</f>
        <v>1638.2045494600002</v>
      </c>
      <c r="E638" s="145">
        <f>((ставка!E26/1000*'составляющая '!$B$64*'составляющая '!$C$64)+'составляющая '!$D$64+'составляющая '!$E$64)*1000+ставка!E26</f>
        <v>1582.08766578</v>
      </c>
      <c r="F638" s="145">
        <f>((ставка!F26/1000*'составляющая '!$B$64*'составляющая '!$C$64)+'составляющая '!$D$64+'составляющая '!$E$64)*1000+ставка!F26</f>
        <v>1522.3666494250001</v>
      </c>
      <c r="G638" s="145">
        <f>((ставка!G26/1000*'составляющая '!$B$64*'составляющая '!$C$64)+'составляющая '!$D$64+'составляющая '!$E$64)*1000+ставка!G26</f>
        <v>1595.3745429549999</v>
      </c>
      <c r="H638" s="145">
        <f>((ставка!H26/1000*'составляющая '!$B$64*'составляющая '!$C$64)+'составляющая '!$D$64+'составляющая '!$E$64)*1000+ставка!H26</f>
        <v>1666.8762317850001</v>
      </c>
      <c r="I638" s="145">
        <f>((ставка!I26/1000*'составляющая '!$B$64*'составляющая '!$C$64)+'составляющая '!$D$64+'составляющая '!$E$64)*1000+ставка!I26</f>
        <v>1734.676960495</v>
      </c>
      <c r="J638" s="145">
        <f>((ставка!J26/1000*'составляющая '!$B$64*'составляющая '!$C$64)+'составляющая '!$D$64+'составляющая '!$E$64)*1000+ставка!J26</f>
        <v>1852.55899548</v>
      </c>
      <c r="K638" s="145">
        <f>((ставка!K26/1000*'составляющая '!$B$64*'составляющая '!$C$64)+'составляющая '!$D$64+'составляющая '!$E$64)*1000+ставка!K26</f>
        <v>2053.7126331650002</v>
      </c>
      <c r="L638" s="145">
        <f>((ставка!L26/1000*'составляющая '!$B$64*'составляющая '!$C$64)+'составляющая '!$D$64+'составляющая '!$E$64)*1000+ставка!L26</f>
        <v>2206.64620324</v>
      </c>
      <c r="M638" s="145">
        <f>((ставка!M26/1000*'составляющая '!$B$64*'составляющая '!$C$64)+'составляющая '!$D$64+'составляющая '!$E$64)*1000+ставка!M26</f>
        <v>2215.306880265</v>
      </c>
      <c r="N638" s="145">
        <f>((ставка!N26/1000*'составляющая '!$B$64*'составляющая '!$C$64)+'составляющая '!$D$64+'составляющая '!$E$64)*1000+ставка!N26</f>
        <v>2212.8324011150003</v>
      </c>
      <c r="O638" s="145">
        <f>((ставка!O26/1000*'составляющая '!$B$64*'составляющая '!$C$64)+'составляющая '!$D$64+'составляющая '!$E$64)*1000+ставка!O26</f>
        <v>2209.2497856499999</v>
      </c>
      <c r="P638" s="145">
        <f>((ставка!P26/1000*'составляющая '!$B$64*'составляющая '!$C$64)+'составляющая '!$D$64+'составляющая '!$E$64)*1000+ставка!P26</f>
        <v>2209.5079921699999</v>
      </c>
      <c r="Q638" s="145">
        <f>((ставка!Q26/1000*'составляющая '!$B$64*'составляющая '!$C$64)+'составляющая '!$D$64+'составляющая '!$E$64)*1000+ставка!Q26</f>
        <v>2209.2605442549998</v>
      </c>
      <c r="R638" s="145">
        <f>((ставка!R26/1000*'составляющая '!$B$64*'составляющая '!$C$64)+'составляющая '!$D$64+'составляющая '!$E$64)*1000+ставка!R26</f>
        <v>2210.5946112749998</v>
      </c>
      <c r="S638" s="145">
        <f>((ставка!S26/1000*'составляющая '!$B$64*'составляющая '!$C$64)+'составляющая '!$D$64+'составляющая '!$E$64)*1000+ставка!S26</f>
        <v>2225.635141065</v>
      </c>
      <c r="T638" s="145">
        <f>((ставка!T26/1000*'составляющая '!$B$64*'составляющая '!$C$64)+'составляющая '!$D$64+'составляющая '!$E$64)*1000+ставка!T26</f>
        <v>2245.5170431050001</v>
      </c>
      <c r="U638" s="145">
        <f>((ставка!U26/1000*'составляющая '!$B$64*'составляющая '!$C$64)+'составляющая '!$D$64+'составляющая '!$E$64)*1000+ставка!U26</f>
        <v>2273.9197603050002</v>
      </c>
      <c r="V638" s="145">
        <f>((ставка!V26/1000*'составляющая '!$B$64*'составляющая '!$C$64)+'составляющая '!$D$64+'составляющая '!$E$64)*1000+ставка!V26</f>
        <v>2325.9268568749999</v>
      </c>
      <c r="W638" s="145">
        <f>((ставка!W26/1000*'составляющая '!$B$64*'составляющая '!$C$64)+'составляющая '!$D$64+'составляющая '!$E$64)*1000+ставка!W26</f>
        <v>2319.6976245800001</v>
      </c>
      <c r="X638" s="145">
        <f>((ставка!X26/1000*'составляющая '!$B$64*'составляющая '!$C$64)+'составляющая '!$D$64+'составляющая '!$E$64)*1000+ставка!X26</f>
        <v>2242.9134606950001</v>
      </c>
      <c r="Y638" s="145">
        <f>((ставка!Y26/1000*'составляющая '!$B$64*'составляющая '!$C$64)+'составляющая '!$D$64+'составляющая '!$E$64)*1000+ставка!Y26</f>
        <v>2136.0267200200001</v>
      </c>
    </row>
    <row r="639" spans="1:25" s="104" customFormat="1" ht="15.75" hidden="1" outlineLevel="1" x14ac:dyDescent="0.25">
      <c r="A639" s="227">
        <v>23</v>
      </c>
      <c r="B639" s="145">
        <f>((ставка!B27/1000*'составляющая '!$B$64*'составляющая '!$C$64)+'составляющая '!$D$64+'составляющая '!$E$64)*1000+ставка!B27</f>
        <v>1865.9642173100001</v>
      </c>
      <c r="C639" s="145">
        <f>((ставка!C27/1000*'составляющая '!$B$64*'составляющая '!$C$64)+'составляющая '!$D$64+'составляющая '!$E$64)*1000+ставка!C27</f>
        <v>1685.596204485</v>
      </c>
      <c r="D639" s="145">
        <f>((ставка!D27/1000*'составляющая '!$B$64*'составляющая '!$C$64)+'составляющая '!$D$64+'составляющая '!$E$64)*1000+ставка!D27</f>
        <v>1559.9679738999998</v>
      </c>
      <c r="E639" s="145">
        <f>((ставка!E27/1000*'составляющая '!$B$64*'составляющая '!$C$64)+'составляющая '!$D$64+'составляющая '!$E$64)*1000+ставка!E27</f>
        <v>1375.791414905</v>
      </c>
      <c r="F639" s="145">
        <f>((ставка!F27/1000*'составляющая '!$B$64*'составляющая '!$C$64)+'составляющая '!$D$64+'составляющая '!$E$64)*1000+ставка!F27</f>
        <v>1565.228931745</v>
      </c>
      <c r="G639" s="145">
        <f>((ставка!G27/1000*'составляющая '!$B$64*'составляющая '!$C$64)+'составляющая '!$D$64+'составляющая '!$E$64)*1000+ставка!G27</f>
        <v>1629.2749073099999</v>
      </c>
      <c r="H639" s="145">
        <f>((ставка!H27/1000*'составляющая '!$B$64*'составляющая '!$C$64)+'составляющая '!$D$64+'составляющая '!$E$64)*1000+ставка!H27</f>
        <v>1836.31350193</v>
      </c>
      <c r="I639" s="145">
        <f>((ставка!I27/1000*'составляющая '!$B$64*'составляющая '!$C$64)+'составляющая '!$D$64+'составляющая '!$E$64)*1000+ставка!I27</f>
        <v>2024.2663312799998</v>
      </c>
      <c r="J639" s="145">
        <f>((ставка!J27/1000*'составляющая '!$B$64*'составляющая '!$C$64)+'составляющая '!$D$64+'составляющая '!$E$64)*1000+ставка!J27</f>
        <v>2253.3815833600001</v>
      </c>
      <c r="K639" s="145">
        <f>((ставка!K27/1000*'составляющая '!$B$64*'составляющая '!$C$64)+'составляющая '!$D$64+'составляющая '!$E$64)*1000+ставка!K27</f>
        <v>2284.0866420299999</v>
      </c>
      <c r="L639" s="145">
        <f>((ставка!L27/1000*'составляющая '!$B$64*'составляющая '!$C$64)+'составляющая '!$D$64+'составляющая '!$E$64)*1000+ставка!L27</f>
        <v>2298.3417936549999</v>
      </c>
      <c r="M639" s="145">
        <f>((ставка!M27/1000*'составляющая '!$B$64*'составляющая '!$C$64)+'составляющая '!$D$64+'составляющая '!$E$64)*1000+ставка!M27</f>
        <v>2298.5462071500001</v>
      </c>
      <c r="N639" s="145">
        <f>((ставка!N27/1000*'составляющая '!$B$64*'составляющая '!$C$64)+'составляющая '!$D$64+'составляющая '!$E$64)*1000+ставка!N27</f>
        <v>2293.2529734899999</v>
      </c>
      <c r="O639" s="145">
        <f>((ставка!O27/1000*'составляющая '!$B$64*'составляющая '!$C$64)+'составляющая '!$D$64+'составляющая '!$E$64)*1000+ставка!O27</f>
        <v>2284.0543662149998</v>
      </c>
      <c r="P639" s="145">
        <f>((ставка!P27/1000*'составляющая '!$B$64*'составляющая '!$C$64)+'составляющая '!$D$64+'составляющая '!$E$64)*1000+ставка!P27</f>
        <v>2281.4615424100002</v>
      </c>
      <c r="Q639" s="145">
        <f>((ставка!Q27/1000*'составляющая '!$B$64*'составляющая '!$C$64)+'составляющая '!$D$64+'составляющая '!$E$64)*1000+ставка!Q27</f>
        <v>2279.2667869900001</v>
      </c>
      <c r="R639" s="145">
        <f>((ставка!R27/1000*'составляющая '!$B$64*'составляющая '!$C$64)+'составляющая '!$D$64+'составляющая '!$E$64)*1000+ставка!R27</f>
        <v>2281.192577285</v>
      </c>
      <c r="S639" s="145">
        <f>((ставка!S27/1000*'составляющая '!$B$64*'составляющая '!$C$64)+'составляющая '!$D$64+'составляющая '!$E$64)*1000+ставка!S27</f>
        <v>2280.1597512050002</v>
      </c>
      <c r="T639" s="145">
        <f>((ставка!T27/1000*'составляющая '!$B$64*'составляющая '!$C$64)+'составляющая '!$D$64+'составляющая '!$E$64)*1000+ставка!T27</f>
        <v>2276.7815492350001</v>
      </c>
      <c r="U639" s="145">
        <f>((ставка!U27/1000*'составляющая '!$B$64*'составляющая '!$C$64)+'составляющая '!$D$64+'составляющая '!$E$64)*1000+ставка!U27</f>
        <v>2293.5434558249999</v>
      </c>
      <c r="V639" s="145">
        <f>((ставка!V27/1000*'составляющая '!$B$64*'составляющая '!$C$64)+'составляющая '!$D$64+'составляющая '!$E$64)*1000+ставка!V27</f>
        <v>2314.006322535</v>
      </c>
      <c r="W639" s="145">
        <f>((ставка!W27/1000*'составляющая '!$B$64*'составляющая '!$C$64)+'составляющая '!$D$64+'составляющая '!$E$64)*1000+ставка!W27</f>
        <v>2308.5086753799997</v>
      </c>
      <c r="X639" s="145">
        <f>((ставка!X27/1000*'составляющая '!$B$64*'составляющая '!$C$64)+'составляющая '!$D$64+'составляющая '!$E$64)*1000+ставка!X27</f>
        <v>2276.8783766800002</v>
      </c>
      <c r="Y639" s="145">
        <f>((ставка!Y27/1000*'составляющая '!$B$64*'составляющая '!$C$64)+'составляющая '!$D$64+'составляющая '!$E$64)*1000+ставка!Y27</f>
        <v>2049.968638625</v>
      </c>
    </row>
    <row r="640" spans="1:25" s="104" customFormat="1" ht="15.75" hidden="1" outlineLevel="1" x14ac:dyDescent="0.25">
      <c r="A640" s="227">
        <v>24</v>
      </c>
      <c r="B640" s="145">
        <f>((ставка!B28/1000*'составляющая '!$B$64*'составляющая '!$C$64)+'составляющая '!$D$64+'составляющая '!$E$64)*1000+ставка!B28</f>
        <v>1712.406648145</v>
      </c>
      <c r="C640" s="145">
        <f>((ставка!C28/1000*'составляющая '!$B$64*'составляющая '!$C$64)+'составляющая '!$D$64+'составляющая '!$E$64)*1000+ставка!C28</f>
        <v>1534.4055284199999</v>
      </c>
      <c r="D640" s="145">
        <f>((ставка!D28/1000*'составляющая '!$B$64*'составляющая '!$C$64)+'составляющая '!$D$64+'составляющая '!$E$64)*1000+ставка!D28</f>
        <v>1286.914579</v>
      </c>
      <c r="E640" s="145">
        <f>((ставка!E28/1000*'составляющая '!$B$64*'составляющая '!$C$64)+'составляющая '!$D$64+'составляющая '!$E$64)*1000+ставка!E28</f>
        <v>1298.7813203149999</v>
      </c>
      <c r="F640" s="145">
        <f>((ставка!F28/1000*'составляющая '!$B$64*'составляющая '!$C$64)+'составляющая '!$D$64+'составляющая '!$E$64)*1000+ставка!F28</f>
        <v>1360.4173683600002</v>
      </c>
      <c r="G640" s="145">
        <f>((ставка!G28/1000*'составляющая '!$B$64*'составляющая '!$C$64)+'составляющая '!$D$64+'составляющая '!$E$64)*1000+ставка!G28</f>
        <v>1522.4957526849998</v>
      </c>
      <c r="H640" s="145">
        <f>((ставка!H28/1000*'составляющая '!$B$64*'составляющая '!$C$64)+'составляющая '!$D$64+'составляющая '!$E$64)*1000+ставка!H28</f>
        <v>1691.8577125950001</v>
      </c>
      <c r="I640" s="145">
        <f>((ставка!I28/1000*'составляющая '!$B$64*'составляющая '!$C$64)+'составляющая '!$D$64+'составляющая '!$E$64)*1000+ставка!I28</f>
        <v>1874.1084812949998</v>
      </c>
      <c r="J640" s="145">
        <f>((ставка!J28/1000*'составляющая '!$B$64*'составляющая '!$C$64)+'составляющая '!$D$64+'составляющая '!$E$64)*1000+ставка!J28</f>
        <v>2187.2699556349999</v>
      </c>
      <c r="K640" s="145">
        <f>((ставка!K28/1000*'составляющая '!$B$64*'составляющая '!$C$64)+'составляющая '!$D$64+'составляющая '!$E$64)*1000+ставка!K28</f>
        <v>2283.7423666699997</v>
      </c>
      <c r="L640" s="145">
        <f>((ставка!L28/1000*'составляющая '!$B$64*'составляющая '!$C$64)+'составляющая '!$D$64+'составляющая '!$E$64)*1000+ставка!L28</f>
        <v>2288.3147737949998</v>
      </c>
      <c r="M640" s="145">
        <f>((ставка!M28/1000*'составляющая '!$B$64*'составляющая '!$C$64)+'составляющая '!$D$64+'составляющая '!$E$64)*1000+ставка!M28</f>
        <v>2284.6676066999999</v>
      </c>
      <c r="N640" s="145">
        <f>((ставка!N28/1000*'составляющая '!$B$64*'составляющая '!$C$64)+'составляющая '!$D$64+'составляющая '!$E$64)*1000+ставка!N28</f>
        <v>2262.8599143649999</v>
      </c>
      <c r="O640" s="145">
        <f>((ставка!O28/1000*'составляющая '!$B$64*'составляющая '!$C$64)+'составляющая '!$D$64+'составляющая '!$E$64)*1000+ставка!O28</f>
        <v>2277.1688590149997</v>
      </c>
      <c r="P640" s="145">
        <f>((ставка!P28/1000*'составляющая '!$B$64*'составляющая '!$C$64)+'составляющая '!$D$64+'составляющая '!$E$64)*1000+ставка!P28</f>
        <v>2276.8783766800002</v>
      </c>
      <c r="Q640" s="145">
        <f>((ставка!Q28/1000*'составляющая '!$B$64*'составляющая '!$C$64)+'составляющая '!$D$64+'составляющая '!$E$64)*1000+ставка!Q28</f>
        <v>2271.15479882</v>
      </c>
      <c r="R640" s="145">
        <f>((ставка!R28/1000*'составляющая '!$B$64*'составляющая '!$C$64)+'составляющая '!$D$64+'составляющая '!$E$64)*1000+ставка!R28</f>
        <v>2262.5479148200002</v>
      </c>
      <c r="S640" s="145">
        <f>((ставка!S28/1000*'составляющая '!$B$64*'составляющая '!$C$64)+'составляющая '!$D$64+'составляющая '!$E$64)*1000+ставка!S28</f>
        <v>2230.906857515</v>
      </c>
      <c r="T640" s="145">
        <f>((ставка!T28/1000*'составляющая '!$B$64*'составляющая '!$C$64)+'составляющая '!$D$64+'составляющая '!$E$64)*1000+ставка!T28</f>
        <v>2232.0365110399998</v>
      </c>
      <c r="U640" s="145">
        <f>((ставка!U28/1000*'составляющая '!$B$64*'составляющая '!$C$64)+'составляющая '!$D$64+'составляющая '!$E$64)*1000+ставка!U28</f>
        <v>2294.1459377050001</v>
      </c>
      <c r="V640" s="145">
        <f>((ставка!V28/1000*'составляющая '!$B$64*'составляющая '!$C$64)+'составляющая '!$D$64+'составляющая '!$E$64)*1000+ставка!V28</f>
        <v>2336.2120832549999</v>
      </c>
      <c r="W640" s="145">
        <f>((ставка!W28/1000*'составляющая '!$B$64*'составляющая '!$C$64)+'составляющая '!$D$64+'составляющая '!$E$64)*1000+ставка!W28</f>
        <v>2308.9712953950002</v>
      </c>
      <c r="X640" s="145">
        <f>((ставка!X28/1000*'составляющая '!$B$64*'составляющая '!$C$64)+'составляющая '!$D$64+'составляющая '!$E$64)*1000+ставка!X28</f>
        <v>2223.32204099</v>
      </c>
      <c r="Y640" s="145">
        <f>((ставка!Y28/1000*'составляющая '!$B$64*'составляющая '!$C$64)+'составляющая '!$D$64+'составляющая '!$E$64)*1000+ставка!Y28</f>
        <v>1914.82980122</v>
      </c>
    </row>
    <row r="641" spans="1:25" s="104" customFormat="1" ht="15.75" hidden="1" outlineLevel="1" x14ac:dyDescent="0.25">
      <c r="A641" s="227">
        <v>25</v>
      </c>
      <c r="B641" s="145">
        <f>((ставка!B29/1000*'составляющая '!$B$64*'составляющая '!$C$64)+'составляющая '!$D$64+'составляющая '!$E$64)*1000+ставка!B29</f>
        <v>1756.4738942250001</v>
      </c>
      <c r="C641" s="145">
        <f>((ставка!C29/1000*'составляющая '!$B$64*'составляющая '!$C$64)+'составляющая '!$D$64+'составляющая '!$E$64)*1000+ставка!C29</f>
        <v>1601.9157747949998</v>
      </c>
      <c r="D641" s="145">
        <f>((ставка!D29/1000*'составляющая '!$B$64*'составляющая '!$C$64)+'составляющая '!$D$64+'составляющая '!$E$64)*1000+ставка!D29</f>
        <v>1466.3035587700001</v>
      </c>
      <c r="E641" s="145">
        <f>((ставка!E29/1000*'составляющая '!$B$64*'составляющая '!$C$64)+'составляющая '!$D$64+'составляющая '!$E$64)*1000+ставка!E29</f>
        <v>1418.62142141</v>
      </c>
      <c r="F641" s="145">
        <f>((ставка!F29/1000*'составляющая '!$B$64*'составляющая '!$C$64)+'составляющая '!$D$64+'составляющая '!$E$64)*1000+ставка!F29</f>
        <v>1512.3073537499999</v>
      </c>
      <c r="G641" s="145">
        <f>((ставка!G29/1000*'составляющая '!$B$64*'составляющая '!$C$64)+'составляющая '!$D$64+'составляющая '!$E$64)*1000+ставка!G29</f>
        <v>1626.0258085999999</v>
      </c>
      <c r="H641" s="145">
        <f>((ставка!H29/1000*'составляющая '!$B$64*'составляющая '!$C$64)+'составляющая '!$D$64+'составляющая '!$E$64)*1000+ставка!H29</f>
        <v>1877.8202000199999</v>
      </c>
      <c r="I641" s="145">
        <f>((ставка!I29/1000*'составляющая '!$B$64*'составляющая '!$C$64)+'составляющая '!$D$64+'составляющая '!$E$64)*1000+ставка!I29</f>
        <v>1998.5209895150001</v>
      </c>
      <c r="J641" s="145">
        <f>((ставка!J29/1000*'составляющая '!$B$64*'составляющая '!$C$64)+'составляющая '!$D$64+'составляющая '!$E$64)*1000+ставка!J29</f>
        <v>2279.8369930550002</v>
      </c>
      <c r="K641" s="145">
        <f>((ставка!K29/1000*'составляющая '!$B$64*'составляющая '!$C$64)+'составляющая '!$D$64+'составляющая '!$E$64)*1000+ставка!K29</f>
        <v>2307.21764278</v>
      </c>
      <c r="L641" s="145">
        <f>((ставка!L29/1000*'составляющая '!$B$64*'составляющая '!$C$64)+'составляющая '!$D$64+'составляющая '!$E$64)*1000+ставка!L29</f>
        <v>2343.3450383700001</v>
      </c>
      <c r="M641" s="145">
        <f>((ставка!M29/1000*'составляющая '!$B$64*'составляющая '!$C$64)+'составляющая '!$D$64+'составляющая '!$E$64)*1000+ставка!M29</f>
        <v>2325.7977536150001</v>
      </c>
      <c r="N641" s="145">
        <f>((ставка!N29/1000*'составляющая '!$B$64*'составляющая '!$C$64)+'составляющая '!$D$64+'составляющая '!$E$64)*1000+ставка!N29</f>
        <v>2302.7420631</v>
      </c>
      <c r="O641" s="145">
        <f>((ставка!O29/1000*'составляющая '!$B$64*'составляющая '!$C$64)+'составляющая '!$D$64+'составляющая '!$E$64)*1000+ставка!O29</f>
        <v>2306.3569543799999</v>
      </c>
      <c r="P641" s="145">
        <f>((ставка!P29/1000*'составляющая '!$B$64*'составляющая '!$C$64)+'составляющая '!$D$64+'составляющая '!$E$64)*1000+ставка!P29</f>
        <v>2303.3875794</v>
      </c>
      <c r="Q641" s="145">
        <f>((ставка!Q29/1000*'составляющая '!$B$64*'составляющая '!$C$64)+'составляющая '!$D$64+'составляющая '!$E$64)*1000+ставка!Q29</f>
        <v>2300.8377900149999</v>
      </c>
      <c r="R641" s="145">
        <f>((ставка!R29/1000*'составляющая '!$B$64*'составляющая '!$C$64)+'составляющая '!$D$64+'составляющая '!$E$64)*1000+ставка!R29</f>
        <v>2298.8151722749999</v>
      </c>
      <c r="S641" s="145">
        <f>((ставка!S29/1000*'составляющая '!$B$64*'составляющая '!$C$64)+'составляющая '!$D$64+'составляющая '!$E$64)*1000+ставка!S29</f>
        <v>2290.5095292149999</v>
      </c>
      <c r="T641" s="145">
        <f>((ставка!T29/1000*'составляющая '!$B$64*'составляющая '!$C$64)+'составляющая '!$D$64+'составляющая '!$E$64)*1000+ставка!T29</f>
        <v>2273.1989337699997</v>
      </c>
      <c r="U641" s="145">
        <f>((ставка!U29/1000*'составляющая '!$B$64*'составляющая '!$C$64)+'составляющая '!$D$64+'составляющая '!$E$64)*1000+ставка!U29</f>
        <v>2333.42560456</v>
      </c>
      <c r="V641" s="145">
        <f>((ставка!V29/1000*'составляющая '!$B$64*'составляющая '!$C$64)+'составляющая '!$D$64+'составляющая '!$E$64)*1000+ставка!V29</f>
        <v>2357.901430935</v>
      </c>
      <c r="W641" s="145">
        <f>((ставка!W29/1000*'составляющая '!$B$64*'составляющая '!$C$64)+'составляющая '!$D$64+'составляющая '!$E$64)*1000+ставка!W29</f>
        <v>2351.4139921199999</v>
      </c>
      <c r="X641" s="145">
        <f>((ставка!X29/1000*'составляющая '!$B$64*'составляющая '!$C$64)+'составляющая '!$D$64+'составляющая '!$E$64)*1000+ставка!X29</f>
        <v>2268.9708020050002</v>
      </c>
      <c r="Y641" s="145">
        <f>((ставка!Y29/1000*'составляющая '!$B$64*'составляющая '!$C$64)+'составляющая '!$D$64+'составляющая '!$E$64)*1000+ставка!Y29</f>
        <v>2019.7907516</v>
      </c>
    </row>
    <row r="642" spans="1:25" s="104" customFormat="1" ht="15.75" hidden="1" outlineLevel="1" x14ac:dyDescent="0.25">
      <c r="A642" s="227">
        <v>26</v>
      </c>
      <c r="B642" s="145">
        <f>((ставка!B30/1000*'составляющая '!$B$64*'составляющая '!$C$64)+'составляющая '!$D$64+'составляющая '!$E$64)*1000+ставка!B30</f>
        <v>1731.1588966599998</v>
      </c>
      <c r="C642" s="145">
        <f>((ставка!C30/1000*'составляющая '!$B$64*'составляющая '!$C$64)+'составляющая '!$D$64+'составляющая '!$E$64)*1000+ставка!C30</f>
        <v>1565.2074145349998</v>
      </c>
      <c r="D642" s="145">
        <f>((ставка!D30/1000*'составляющая '!$B$64*'составляющая '!$C$64)+'составляющая '!$D$64+'составляющая '!$E$64)*1000+ставка!D30</f>
        <v>1402.3006176250001</v>
      </c>
      <c r="E642" s="145">
        <f>((ставка!E30/1000*'составляющая '!$B$64*'составляющая '!$C$64)+'составляющая '!$D$64+'составляющая '!$E$64)*1000+ставка!E30</f>
        <v>1355.4576514549999</v>
      </c>
      <c r="F642" s="145">
        <f>((ставка!F30/1000*'составляющая '!$B$64*'составляющая '!$C$64)+'составляющая '!$D$64+'составляющая '!$E$64)*1000+ставка!F30</f>
        <v>1432.037401845</v>
      </c>
      <c r="G642" s="145">
        <f>((ставка!G30/1000*'составляющая '!$B$64*'составляющая '!$C$64)+'составляющая '!$D$64+'составляющая '!$E$64)*1000+ставка!G30</f>
        <v>1569.575408165</v>
      </c>
      <c r="H642" s="145">
        <f>((ставка!H30/1000*'составляющая '!$B$64*'составляющая '!$C$64)+'составляющая '!$D$64+'составляющая '!$E$64)*1000+ставка!H30</f>
        <v>1735.29020098</v>
      </c>
      <c r="I642" s="145">
        <f>((ставка!I30/1000*'составляющая '!$B$64*'составляющая '!$C$64)+'составляющая '!$D$64+'составляющая '!$E$64)*1000+ставка!I30</f>
        <v>1915.0557319249997</v>
      </c>
      <c r="J642" s="145">
        <f>((ставка!J30/1000*'составляющая '!$B$64*'составляющая '!$C$64)+'составляющая '!$D$64+'составляющая '!$E$64)*1000+ставка!J30</f>
        <v>2212.2837122599999</v>
      </c>
      <c r="K642" s="145">
        <f>((ставка!K30/1000*'составляющая '!$B$64*'составляющая '!$C$64)+'составляющая '!$D$64+'составляющая '!$E$64)*1000+ставка!K30</f>
        <v>2252.9189633450001</v>
      </c>
      <c r="L642" s="145">
        <f>((ставка!L30/1000*'составляющая '!$B$64*'составляющая '!$C$64)+'составляющая '!$D$64+'составляющая '!$E$64)*1000+ставка!L30</f>
        <v>2267.9164587149999</v>
      </c>
      <c r="M642" s="145">
        <f>((ставка!M30/1000*'составляющая '!$B$64*'составляющая '!$C$64)+'составляющая '!$D$64+'составляющая '!$E$64)*1000+ставка!M30</f>
        <v>2263.5269478749997</v>
      </c>
      <c r="N642" s="145">
        <f>((ставка!N30/1000*'составляющая '!$B$64*'составляющая '!$C$64)+'составляющая '!$D$64+'составляющая '!$E$64)*1000+ставка!N30</f>
        <v>2250.6704148999997</v>
      </c>
      <c r="O642" s="145">
        <f>((ставка!O30/1000*'составляющая '!$B$64*'составляющая '!$C$64)+'составляющая '!$D$64+'составляющая '!$E$64)*1000+ставка!O30</f>
        <v>2258.4058518950001</v>
      </c>
      <c r="P642" s="145">
        <f>((ставка!P30/1000*'составляющая '!$B$64*'составляющая '!$C$64)+'составляющая '!$D$64+'составляющая '!$E$64)*1000+ставка!P30</f>
        <v>2255.44723552</v>
      </c>
      <c r="Q642" s="145">
        <f>((ставка!Q30/1000*'составляющая '!$B$64*'составляющая '!$C$64)+'составляющая '!$D$64+'составляющая '!$E$64)*1000+ставка!Q30</f>
        <v>2246.8403515199998</v>
      </c>
      <c r="R642" s="145">
        <f>((ставка!R30/1000*'составляющая '!$B$64*'составляющая '!$C$64)+'составляющая '!$D$64+'составляющая '!$E$64)*1000+ставка!R30</f>
        <v>2245.8290426499998</v>
      </c>
      <c r="S642" s="145">
        <f>((ставка!S30/1000*'составляющая '!$B$64*'составляющая '!$C$64)+'составляющая '!$D$64+'составляющая '!$E$64)*1000+ставка!S30</f>
        <v>2240.1700164200001</v>
      </c>
      <c r="T642" s="145">
        <f>((ставка!T30/1000*'составляющая '!$B$64*'составляющая '!$C$64)+'составляющая '!$D$64+'составляющая '!$E$64)*1000+ставка!T30</f>
        <v>2252.0367577349998</v>
      </c>
      <c r="U642" s="145">
        <f>((ставка!U30/1000*'составляющая '!$B$64*'составляющая '!$C$64)+'составляющая '!$D$64+'составляющая '!$E$64)*1000+ставка!U30</f>
        <v>2298.5462071500001</v>
      </c>
      <c r="V642" s="145">
        <f>((ставка!V30/1000*'составляющая '!$B$64*'составляющая '!$C$64)+'составляющая '!$D$64+'составляющая '!$E$64)*1000+ставка!V30</f>
        <v>2346.1960686949997</v>
      </c>
      <c r="W642" s="145">
        <f>((ставка!W30/1000*'составляющая '!$B$64*'составляющая '!$C$64)+'составляющая '!$D$64+'составляющая '!$E$64)*1000+ставка!W30</f>
        <v>2325.5395470950002</v>
      </c>
      <c r="X642" s="145">
        <f>((ставка!X30/1000*'составляющая '!$B$64*'составляющая '!$C$64)+'составляющая '!$D$64+'составляющая '!$E$64)*1000+ставка!X30</f>
        <v>2220.2235627499999</v>
      </c>
      <c r="Y642" s="145">
        <f>((ставка!Y30/1000*'составляющая '!$B$64*'составляющая '!$C$64)+'составляющая '!$D$64+'составляющая '!$E$64)*1000+ставка!Y30</f>
        <v>1959.0261505599999</v>
      </c>
    </row>
    <row r="643" spans="1:25" s="104" customFormat="1" ht="15.75" hidden="1" outlineLevel="1" x14ac:dyDescent="0.25">
      <c r="A643" s="227">
        <v>27</v>
      </c>
      <c r="B643" s="145">
        <f>((ставка!B31/1000*'составляющая '!$B$64*'составляющая '!$C$64)+'составляющая '!$D$64+'составляющая '!$E$64)*1000+ставка!B31</f>
        <v>1727.67310864</v>
      </c>
      <c r="C643" s="145">
        <f>((ставка!C31/1000*'составляющая '!$B$64*'составляющая '!$C$64)+'составляющая '!$D$64+'составляющая '!$E$64)*1000+ставка!C31</f>
        <v>1516.5677613299999</v>
      </c>
      <c r="D643" s="145">
        <f>((ставка!D31/1000*'составляющая '!$B$64*'составляющая '!$C$64)+'составляющая '!$D$64+'составляющая '!$E$64)*1000+ставка!D31</f>
        <v>1382.1712676699999</v>
      </c>
      <c r="E643" s="145">
        <f>((ставка!E31/1000*'составляющая '!$B$64*'составляющая '!$C$64)+'составляющая '!$D$64+'составляющая '!$E$64)*1000+ставка!E31</f>
        <v>1352.90786207</v>
      </c>
      <c r="F643" s="145">
        <f>((ставка!F31/1000*'составляющая '!$B$64*'составляющая '!$C$64)+'составляющая '!$D$64+'составляющая '!$E$64)*1000+ставка!F31</f>
        <v>1423.409000635</v>
      </c>
      <c r="G643" s="145">
        <f>((ставка!G31/1000*'составляющая '!$B$64*'составляющая '!$C$64)+'составляющая '!$D$64+'составляющая '!$E$64)*1000+ставка!G31</f>
        <v>1574.0402292399999</v>
      </c>
      <c r="H643" s="145">
        <f>((ставка!H31/1000*'составляющая '!$B$64*'составляющая '!$C$64)+'составляющая '!$D$64+'составляющая '!$E$64)*1000+ставка!H31</f>
        <v>1775.1508325049999</v>
      </c>
      <c r="I643" s="145">
        <f>((ставка!I31/1000*'составляющая '!$B$64*'составляющая '!$C$64)+'составляющая '!$D$64+'составляющая '!$E$64)*1000+ставка!I31</f>
        <v>1988.4832110499999</v>
      </c>
      <c r="J643" s="145">
        <f>((ставка!J31/1000*'составляющая '!$B$64*'составляющая '!$C$64)+'составляющая '!$D$64+'составляющая '!$E$64)*1000+ставка!J31</f>
        <v>2209.7554400849999</v>
      </c>
      <c r="K643" s="145">
        <f>((ставка!K31/1000*'составляющая '!$B$64*'составляющая '!$C$64)+'составляющая '!$D$64+'составляющая '!$E$64)*1000+ставка!K31</f>
        <v>2302.6559942599997</v>
      </c>
      <c r="L643" s="145">
        <f>((ставка!L31/1000*'составляющая '!$B$64*'составляющая '!$C$64)+'составляющая '!$D$64+'составляющая '!$E$64)*1000+ставка!L31</f>
        <v>2459.849971915</v>
      </c>
      <c r="M643" s="145">
        <f>((ставка!M31/1000*'составляющая '!$B$64*'составляющая '!$C$64)+'составляющая '!$D$64+'составляющая '!$E$64)*1000+ставка!M31</f>
        <v>2399.4619220499999</v>
      </c>
      <c r="N643" s="145">
        <f>((ставка!N31/1000*'составляющая '!$B$64*'составляющая '!$C$64)+'составляющая '!$D$64+'составляющая '!$E$64)*1000+ставка!N31</f>
        <v>2270.5630755450002</v>
      </c>
      <c r="O643" s="145">
        <f>((ставка!O31/1000*'составляющая '!$B$64*'составляющая '!$C$64)+'составляющая '!$D$64+'составляющая '!$E$64)*1000+ставка!O31</f>
        <v>2272.456590025</v>
      </c>
      <c r="P643" s="145">
        <f>((ставка!P31/1000*'составляющая '!$B$64*'составляющая '!$C$64)+'составляющая '!$D$64+'составляющая '!$E$64)*1000+ставка!P31</f>
        <v>2273.7691398349998</v>
      </c>
      <c r="Q643" s="145">
        <f>((ставка!Q31/1000*'составляющая '!$B$64*'составляющая '!$C$64)+'составляющая '!$D$64+'составляющая '!$E$64)*1000+ставка!Q31</f>
        <v>2268.5081819900001</v>
      </c>
      <c r="R643" s="145">
        <f>((ставка!R31/1000*'составляющая '!$B$64*'составляющая '!$C$64)+'составляющая '!$D$64+'составляющая '!$E$64)*1000+ставка!R31</f>
        <v>2261.224606405</v>
      </c>
      <c r="S643" s="145">
        <f>((ставка!S31/1000*'составляющая '!$B$64*'составляющая '!$C$64)+'составляющая '!$D$64+'составляющая '!$E$64)*1000+ставка!S31</f>
        <v>2256.0604760050001</v>
      </c>
      <c r="T643" s="145">
        <f>((ставка!T31/1000*'составляющая '!$B$64*'составляющая '!$C$64)+'составляющая '!$D$64+'составляющая '!$E$64)*1000+ставка!T31</f>
        <v>2258.4596449199998</v>
      </c>
      <c r="U643" s="145">
        <f>((ставка!U31/1000*'составляющая '!$B$64*'составляющая '!$C$64)+'составляющая '!$D$64+'составляющая '!$E$64)*1000+ставка!U31</f>
        <v>2287.1958788749998</v>
      </c>
      <c r="V643" s="145">
        <f>((ставка!V31/1000*'составляющая '!$B$64*'составляющая '!$C$64)+'составляющая '!$D$64+'составляющая '!$E$64)*1000+ставка!V31</f>
        <v>2680.379857205</v>
      </c>
      <c r="W643" s="145">
        <f>((ставка!W31/1000*'составляющая '!$B$64*'составляющая '!$C$64)+'составляющая '!$D$64+'составляющая '!$E$64)*1000+ставка!W31</f>
        <v>2416.2130700349999</v>
      </c>
      <c r="X643" s="145">
        <f>((ставка!X31/1000*'составляющая '!$B$64*'составляющая '!$C$64)+'составляющая '!$D$64+'составляющая '!$E$64)*1000+ставка!X31</f>
        <v>2227.9697583500001</v>
      </c>
      <c r="Y643" s="145">
        <f>((ставка!Y31/1000*'составляющая '!$B$64*'составляющая '!$C$64)+'составляющая '!$D$64+'составляющая '!$E$64)*1000+ставка!Y31</f>
        <v>1993.7764447099999</v>
      </c>
    </row>
    <row r="644" spans="1:25" s="104" customFormat="1" ht="15.75" hidden="1" outlineLevel="1" x14ac:dyDescent="0.25">
      <c r="A644" s="227">
        <v>28</v>
      </c>
      <c r="B644" s="145">
        <f>((ставка!B32/1000*'составляющая '!$B$64*'составляющая '!$C$64)+'составляющая '!$D$64+'составляющая '!$E$64)*1000+ставка!B32</f>
        <v>1824.489795035</v>
      </c>
      <c r="C644" s="145">
        <f>((ставка!C32/1000*'составляющая '!$B$64*'составляющая '!$C$64)+'составляющая '!$D$64+'составляющая '!$E$64)*1000+ставка!C32</f>
        <v>1717.0005724799998</v>
      </c>
      <c r="D644" s="145">
        <f>((ставка!D32/1000*'составляющая '!$B$64*'составляющая '!$C$64)+'составляющая '!$D$64+'составляющая '!$E$64)*1000+ставка!D32</f>
        <v>1619.4415423400001</v>
      </c>
      <c r="E644" s="145">
        <f>((ставка!E32/1000*'составляющая '!$B$64*'составляющая '!$C$64)+'составляющая '!$D$64+'составляющая '!$E$64)*1000+ставка!E32</f>
        <v>1591.6413070199999</v>
      </c>
      <c r="F644" s="145">
        <f>((ставка!F32/1000*'составляющая '!$B$64*'составляющая '!$C$64)+'составляющая '!$D$64+'составляющая '!$E$64)*1000+ставка!F32</f>
        <v>1596.6440583450001</v>
      </c>
      <c r="G644" s="145">
        <f>((ставка!G32/1000*'составляющая '!$B$64*'составляющая '!$C$64)+'составляющая '!$D$64+'составляющая '!$E$64)*1000+ставка!G32</f>
        <v>1603.2283246050001</v>
      </c>
      <c r="H644" s="145">
        <f>((ставка!H32/1000*'составляющая '!$B$64*'составляющая '!$C$64)+'составляющая '!$D$64+'составляющая '!$E$64)*1000+ставка!H32</f>
        <v>1683.3906904599999</v>
      </c>
      <c r="I644" s="145">
        <f>((ставка!I32/1000*'составляющая '!$B$64*'составляющая '!$C$64)+'составляющая '!$D$64+'составляющая '!$E$64)*1000+ставка!I32</f>
        <v>1774.5913850449999</v>
      </c>
      <c r="J644" s="145">
        <f>((ставка!J32/1000*'составляющая '!$B$64*'составляющая '!$C$64)+'составляющая '!$D$64+'составляющая '!$E$64)*1000+ставка!J32</f>
        <v>2006.2994609300001</v>
      </c>
      <c r="K644" s="145">
        <f>((ставка!K32/1000*'составляющая '!$B$64*'составляющая '!$C$64)+'составляющая '!$D$64+'составляющая '!$E$64)*1000+ставка!K32</f>
        <v>2149.8300102349999</v>
      </c>
      <c r="L644" s="145">
        <f>((ставка!L32/1000*'составляющая '!$B$64*'составляющая '!$C$64)+'составляющая '!$D$64+'составляющая '!$E$64)*1000+ставка!L32</f>
        <v>2181.98748058</v>
      </c>
      <c r="M644" s="145">
        <f>((ставка!M32/1000*'составляющая '!$B$64*'составляющая '!$C$64)+'составляющая '!$D$64+'составляющая '!$E$64)*1000+ставка!M32</f>
        <v>2196.2749080200001</v>
      </c>
      <c r="N644" s="145">
        <f>((ставка!N32/1000*'составляющая '!$B$64*'составляющая '!$C$64)+'составляющая '!$D$64+'составляющая '!$E$64)*1000+ставка!N32</f>
        <v>2182.385548965</v>
      </c>
      <c r="O644" s="145">
        <f>((ставка!O32/1000*'составляющая '!$B$64*'составляющая '!$C$64)+'составляющая '!$D$64+'составляющая '!$E$64)*1000+ставка!O32</f>
        <v>2184.0531327400004</v>
      </c>
      <c r="P644" s="145">
        <f>((ставка!P32/1000*'составляющая '!$B$64*'составляющая '!$C$64)+'составляющая '!$D$64+'составляющая '!$E$64)*1000+ставка!P32</f>
        <v>2171.3149444199998</v>
      </c>
      <c r="Q644" s="145">
        <f>((ставка!Q32/1000*'составляющая '!$B$64*'составляющая '!$C$64)+'составляющая '!$D$64+'составляющая '!$E$64)*1000+ставка!Q32</f>
        <v>2168.5715001449998</v>
      </c>
      <c r="R644" s="145">
        <f>((ставка!R32/1000*'составляющая '!$B$64*'составляющая '!$C$64)+'составляющая '!$D$64+'составляющая '!$E$64)*1000+ставка!R32</f>
        <v>2167.3557777799997</v>
      </c>
      <c r="S644" s="145">
        <f>((ставка!S32/1000*'составляющая '!$B$64*'составляющая '!$C$64)+'составляющая '!$D$64+'составляющая '!$E$64)*1000+ставка!S32</f>
        <v>2176.1240408550002</v>
      </c>
      <c r="T644" s="145">
        <f>((ставка!T32/1000*'составляющая '!$B$64*'составляющая '!$C$64)+'составляющая '!$D$64+'составляющая '!$E$64)*1000+ставка!T32</f>
        <v>2210.142749865</v>
      </c>
      <c r="U644" s="145">
        <f>((ставка!U32/1000*'составляющая '!$B$64*'составляющая '!$C$64)+'составляющая '!$D$64+'составляющая '!$E$64)*1000+ставка!U32</f>
        <v>2274.7589314950001</v>
      </c>
      <c r="V644" s="145">
        <f>((ставка!V32/1000*'составляющая '!$B$64*'составляющая '!$C$64)+'составляющая '!$D$64+'составляющая '!$E$64)*1000+ставка!V32</f>
        <v>2291.768286</v>
      </c>
      <c r="W644" s="145">
        <f>((ставка!W32/1000*'составляющая '!$B$64*'составляющая '!$C$64)+'составляющая '!$D$64+'составляющая '!$E$64)*1000+ставка!W32</f>
        <v>2278.3307883550001</v>
      </c>
      <c r="X644" s="145">
        <f>((ставка!X32/1000*'составляющая '!$B$64*'составляющая '!$C$64)+'составляющая '!$D$64+'составляющая '!$E$64)*1000+ставка!X32</f>
        <v>2246.75428268</v>
      </c>
      <c r="Y644" s="145">
        <f>((ставка!Y32/1000*'составляющая '!$B$64*'составляющая '!$C$64)+'составляющая '!$D$64+'составляющая '!$E$64)*1000+ставка!Y32</f>
        <v>2081.706523375</v>
      </c>
    </row>
    <row r="645" spans="1:25" s="104" customFormat="1" ht="15.75" hidden="1" outlineLevel="1" x14ac:dyDescent="0.25">
      <c r="A645" s="227">
        <v>29</v>
      </c>
      <c r="B645" s="145">
        <f>((ставка!B33/1000*'составляющая '!$B$64*'составляющая '!$C$64)+'составляющая '!$D$64+'составляющая '!$E$64)*1000+ставка!B33</f>
        <v>1815.6247045150001</v>
      </c>
      <c r="C645" s="145">
        <f>((ставка!C33/1000*'составляющая '!$B$64*'составляющая '!$C$64)+'составляющая '!$D$64+'составляющая '!$E$64)*1000+ставка!C33</f>
        <v>1671.5562249599998</v>
      </c>
      <c r="D645" s="145">
        <f>((ставка!D33/1000*'составляющая '!$B$64*'составляющая '!$C$64)+'составляющая '!$D$64+'составляющая '!$E$64)*1000+ставка!D33</f>
        <v>1538.9133839149999</v>
      </c>
      <c r="E645" s="145">
        <f>((ставка!E33/1000*'составляющая '!$B$64*'составляющая '!$C$64)+'составляющая '!$D$64+'составляющая '!$E$64)*1000+ставка!E33</f>
        <v>1450.2409615049999</v>
      </c>
      <c r="F645" s="145">
        <f>((ставка!F33/1000*'составляющая '!$B$64*'составляющая '!$C$64)+'составляющая '!$D$64+'составляющая '!$E$64)*1000+ставка!F33</f>
        <v>1496.14792904</v>
      </c>
      <c r="G645" s="145">
        <f>((ставка!G33/1000*'составляющая '!$B$64*'составляющая '!$C$64)+'составляющая '!$D$64+'составляющая '!$E$64)*1000+ставка!G33</f>
        <v>1475.2869939450002</v>
      </c>
      <c r="H645" s="145">
        <f>((ставка!H33/1000*'составляющая '!$B$64*'составляющая '!$C$64)+'составляющая '!$D$64+'составляющая '!$E$64)*1000+ставка!H33</f>
        <v>1561.4849372050001</v>
      </c>
      <c r="I645" s="145">
        <f>((ставка!I33/1000*'составляющая '!$B$64*'составляющая '!$C$64)+'составляющая '!$D$64+'составляющая '!$E$64)*1000+ставка!I33</f>
        <v>1660.7007925150001</v>
      </c>
      <c r="J645" s="145">
        <f>((ставка!J33/1000*'составляющая '!$B$64*'составляющая '!$C$64)+'составляющая '!$D$64+'составляющая '!$E$64)*1000+ставка!J33</f>
        <v>1793.1177028550001</v>
      </c>
      <c r="K645" s="145">
        <f>((ставка!K33/1000*'составляющая '!$B$64*'составляющая '!$C$64)+'составляющая '!$D$64+'составляющая '!$E$64)*1000+ставка!K33</f>
        <v>1984.5132858050001</v>
      </c>
      <c r="L645" s="145">
        <f>((ставка!L33/1000*'составляющая '!$B$64*'составляющая '!$C$64)+'составляющая '!$D$64+'составляющая '!$E$64)*1000+ставка!L33</f>
        <v>2040.5656178549998</v>
      </c>
      <c r="M645" s="145">
        <f>((ставка!M33/1000*'составляющая '!$B$64*'составляющая '!$C$64)+'составляющая '!$D$64+'составляющая '!$E$64)*1000+ставка!M33</f>
        <v>2053.906288055</v>
      </c>
      <c r="N645" s="145">
        <f>((ставка!N33/1000*'составляющая '!$B$64*'составляющая '!$C$64)+'составляющая '!$D$64+'составляющая '!$E$64)*1000+ставка!N33</f>
        <v>2048.3010548500001</v>
      </c>
      <c r="O645" s="145">
        <f>((ставка!O33/1000*'составляющая '!$B$64*'составляющая '!$C$64)+'составляющая '!$D$64+'составляющая '!$E$64)*1000+ставка!O33</f>
        <v>2060.7702780449999</v>
      </c>
      <c r="P645" s="145">
        <f>((ставка!P33/1000*'составляющая '!$B$64*'составляющая '!$C$64)+'составляющая '!$D$64+'составляющая '!$E$64)*1000+ставка!P33</f>
        <v>2063.5137223199999</v>
      </c>
      <c r="Q645" s="145">
        <f>((ставка!Q33/1000*'составляющая '!$B$64*'составляющая '!$C$64)+'составляющая '!$D$64+'составляющая '!$E$64)*1000+ставка!Q33</f>
        <v>2072.8091570400002</v>
      </c>
      <c r="R645" s="145">
        <f>((ставка!R33/1000*'составляющая '!$B$64*'составляющая '!$C$64)+'составляющая '!$D$64+'составляющая '!$E$64)*1000+ставка!R33</f>
        <v>2080.0496982049999</v>
      </c>
      <c r="S645" s="145">
        <f>((ставка!S33/1000*'составляющая '!$B$64*'составляющая '!$C$64)+'составляющая '!$D$64+'составляющая '!$E$64)*1000+ставка!S33</f>
        <v>2098.4038783349997</v>
      </c>
      <c r="T645" s="145">
        <f>((ставка!T33/1000*'составляющая '!$B$64*'составляющая '!$C$64)+'составляющая '!$D$64+'составляющая '!$E$64)*1000+ставка!T33</f>
        <v>2206.5924102150002</v>
      </c>
      <c r="U645" s="145">
        <f>((ставка!U33/1000*'составляющая '!$B$64*'составляющая '!$C$64)+'составляющая '!$D$64+'составляющая '!$E$64)*1000+ставка!U33</f>
        <v>2269.056870845</v>
      </c>
      <c r="V645" s="145">
        <f>((ставка!V33/1000*'составляющая '!$B$64*'составляющая '!$C$64)+'составляющая '!$D$64+'составляющая '!$E$64)*1000+ставка!V33</f>
        <v>2294.619316325</v>
      </c>
      <c r="W645" s="145">
        <f>((ставка!W33/1000*'составляющая '!$B$64*'составляющая '!$C$64)+'составляющая '!$D$64+'составляющая '!$E$64)*1000+ставка!W33</f>
        <v>2285.8402946450001</v>
      </c>
      <c r="X645" s="145">
        <f>((ставка!X33/1000*'составляющая '!$B$64*'составляющая '!$C$64)+'составляющая '!$D$64+'составляющая '!$E$64)*1000+ставка!X33</f>
        <v>2247.001730595</v>
      </c>
      <c r="Y645" s="145">
        <f>((ставка!Y33/1000*'составляющая '!$B$64*'составляющая '!$C$64)+'составляющая '!$D$64+'составляющая '!$E$64)*1000+ставка!Y33</f>
        <v>1880.090265675</v>
      </c>
    </row>
    <row r="646" spans="1:25" s="104" customFormat="1" ht="15.75" collapsed="1" x14ac:dyDescent="0.25">
      <c r="A646" s="227">
        <v>30</v>
      </c>
      <c r="B646" s="145">
        <f>((ставка!B34/1000*'составляющая '!$B$64*'составляющая '!$C$64)+'составляющая '!$D$64+'составляющая '!$E$64)*1000+ставка!B34</f>
        <v>1669.5443658250001</v>
      </c>
      <c r="C646" s="145">
        <f>((ставка!C34/1000*'составляющая '!$B$64*'составляющая '!$C$64)+'составляющая '!$D$64+'составляющая '!$E$64)*1000+ставка!C34</f>
        <v>1558.2681143100001</v>
      </c>
      <c r="D646" s="145">
        <f>((ставка!D34/1000*'составляющая '!$B$64*'составляющая '!$C$64)+'составляющая '!$D$64+'составляющая '!$E$64)*1000+ставка!D34</f>
        <v>1374.94148511</v>
      </c>
      <c r="E646" s="145">
        <f>((ставка!E34/1000*'составляющая '!$B$64*'составляющая '!$C$64)+'составляющая '!$D$64+'составляющая '!$E$64)*1000+ставка!E34</f>
        <v>1370.4766640349999</v>
      </c>
      <c r="F646" s="145">
        <f>((ставка!F34/1000*'составляющая '!$B$64*'составляющая '!$C$64)+'составляющая '!$D$64+'составляющая '!$E$64)*1000+ставка!F34</f>
        <v>1484.991255655</v>
      </c>
      <c r="G646" s="145">
        <f>((ставка!G34/1000*'составляющая '!$B$64*'составляющая '!$C$64)+'составляющая '!$D$64+'составляющая '!$E$64)*1000+ставка!G34</f>
        <v>1613.8363091350002</v>
      </c>
      <c r="H646" s="145">
        <f>((ставка!H34/1000*'составляющая '!$B$64*'составляющая '!$C$64)+'составляющая '!$D$64+'составляющая '!$E$64)*1000+ставка!H34</f>
        <v>1850.2351368</v>
      </c>
      <c r="I646" s="145">
        <f>((ставка!I34/1000*'составляющая '!$B$64*'составляющая '!$C$64)+'составляющая '!$D$64+'составляющая '!$E$64)*1000+ставка!I34</f>
        <v>2080.221835885</v>
      </c>
      <c r="J646" s="145">
        <f>((ставка!J34/1000*'составляющая '!$B$64*'составляющая '!$C$64)+'составляющая '!$D$64+'составляющая '!$E$64)*1000+ставка!J34</f>
        <v>2265.592600035</v>
      </c>
      <c r="K646" s="145">
        <f>((ставка!K34/1000*'составляющая '!$B$64*'составляющая '!$C$64)+'составляющая '!$D$64+'составляющая '!$E$64)*1000+ставка!K34</f>
        <v>2300.4935146549997</v>
      </c>
      <c r="L646" s="145">
        <f>((ставка!L34/1000*'составляющая '!$B$64*'составляющая '!$C$64)+'составляющая '!$D$64+'составляющая '!$E$64)*1000+ставка!L34</f>
        <v>2307.6695041900002</v>
      </c>
      <c r="M646" s="145">
        <f>((ставка!M34/1000*'составляющая '!$B$64*'составляющая '!$C$64)+'составляющая '!$D$64+'составляющая '!$E$64)*1000+ставка!M34</f>
        <v>2305.0336459649998</v>
      </c>
      <c r="N646" s="145">
        <f>((ставка!N34/1000*'составляющая '!$B$64*'составляющая '!$C$64)+'составляющая '!$D$64+'составляющая '!$E$64)*1000+ставка!N34</f>
        <v>2294.7161437700001</v>
      </c>
      <c r="O646" s="145">
        <f>((ставка!O34/1000*'составляющая '!$B$64*'составляющая '!$C$64)+'составляющая '!$D$64+'составляющая '!$E$64)*1000+ставка!O34</f>
        <v>2299.3961369449999</v>
      </c>
      <c r="P646" s="145">
        <f>((ставка!P34/1000*'составляющая '!$B$64*'составляющая '!$C$64)+'составляющая '!$D$64+'составляющая '!$E$64)*1000+ставка!P34</f>
        <v>2292.7473190549999</v>
      </c>
      <c r="Q646" s="145">
        <f>((ставка!Q34/1000*'составляющая '!$B$64*'составляющая '!$C$64)+'составляющая '!$D$64+'составляющая '!$E$64)*1000+ставка!Q34</f>
        <v>2290.17601246</v>
      </c>
      <c r="R646" s="145">
        <f>((ставка!R34/1000*'составляющая '!$B$64*'составляющая '!$C$64)+'составляющая '!$D$64+'составляющая '!$E$64)*1000+ставка!R34</f>
        <v>2288.2071877449998</v>
      </c>
      <c r="S646" s="145">
        <f>((ставка!S34/1000*'составляющая '!$B$64*'составляющая '!$C$64)+'составляющая '!$D$64+'составляющая '!$E$64)*1000+ставка!S34</f>
        <v>2285.9048462749997</v>
      </c>
      <c r="T646" s="145">
        <f>((ставка!T34/1000*'составляющая '!$B$64*'составляющая '!$C$64)+'составляющая '!$D$64+'составляющая '!$E$64)*1000+ставка!T34</f>
        <v>2250.2938637249999</v>
      </c>
      <c r="U646" s="145">
        <f>((ставка!U34/1000*'составляющая '!$B$64*'составляющая '!$C$64)+'составляющая '!$D$64+'составляющая '!$E$64)*1000+ставка!U34</f>
        <v>2283.9790559799999</v>
      </c>
      <c r="V646" s="145">
        <f>((ставка!V34/1000*'составляющая '!$B$64*'составляющая '!$C$64)+'составляющая '!$D$64+'составляющая '!$E$64)*1000+ставка!V34</f>
        <v>2287.5186370249999</v>
      </c>
      <c r="W646" s="145">
        <f>((ставка!W34/1000*'составляющая '!$B$64*'составляющая '!$C$64)+'составляющая '!$D$64+'составляющая '!$E$64)*1000+ставка!W34</f>
        <v>2278.6858223199997</v>
      </c>
      <c r="X646" s="145">
        <f>((ставка!X34/1000*'составляющая '!$B$64*'составляющая '!$C$64)+'составляющая '!$D$64+'составляющая '!$E$64)*1000+ставка!X34</f>
        <v>2242.5369095199999</v>
      </c>
      <c r="Y646" s="145">
        <f>((ставка!Y34/1000*'составляющая '!$B$64*'составляющая '!$C$64)+'составляющая '!$D$64+'составляющая '!$E$64)*1000+ставка!Y34</f>
        <v>1994.7985121850002</v>
      </c>
    </row>
    <row r="647" spans="1:25" s="104" customFormat="1" ht="15.75" x14ac:dyDescent="0.25">
      <c r="A647" s="74"/>
    </row>
    <row r="648" spans="1:25" s="104" customFormat="1" ht="15.75" x14ac:dyDescent="0.25">
      <c r="A648" s="261" t="s">
        <v>32</v>
      </c>
      <c r="B648" s="261" t="s">
        <v>180</v>
      </c>
      <c r="C648" s="261"/>
      <c r="D648" s="261"/>
      <c r="E648" s="261"/>
      <c r="F648" s="261"/>
      <c r="G648" s="261"/>
      <c r="H648" s="261"/>
      <c r="I648" s="261"/>
      <c r="J648" s="261"/>
      <c r="K648" s="261"/>
      <c r="L648" s="261"/>
      <c r="M648" s="261"/>
      <c r="N648" s="261"/>
      <c r="O648" s="261"/>
      <c r="P648" s="261"/>
      <c r="Q648" s="261"/>
      <c r="R648" s="261"/>
      <c r="S648" s="261"/>
      <c r="T648" s="261"/>
      <c r="U648" s="261"/>
      <c r="V648" s="261"/>
      <c r="W648" s="261"/>
      <c r="X648" s="261"/>
      <c r="Y648" s="261"/>
    </row>
    <row r="649" spans="1:25" s="119" customFormat="1" ht="12.75" x14ac:dyDescent="0.2">
      <c r="A649" s="261"/>
      <c r="B649" s="118" t="s">
        <v>33</v>
      </c>
      <c r="C649" s="118" t="s">
        <v>34</v>
      </c>
      <c r="D649" s="118" t="s">
        <v>35</v>
      </c>
      <c r="E649" s="118" t="s">
        <v>36</v>
      </c>
      <c r="F649" s="118" t="s">
        <v>37</v>
      </c>
      <c r="G649" s="118" t="s">
        <v>38</v>
      </c>
      <c r="H649" s="118" t="s">
        <v>39</v>
      </c>
      <c r="I649" s="118" t="s">
        <v>40</v>
      </c>
      <c r="J649" s="118" t="s">
        <v>41</v>
      </c>
      <c r="K649" s="118" t="s">
        <v>42</v>
      </c>
      <c r="L649" s="118" t="s">
        <v>43</v>
      </c>
      <c r="M649" s="118" t="s">
        <v>44</v>
      </c>
      <c r="N649" s="118" t="s">
        <v>45</v>
      </c>
      <c r="O649" s="118" t="s">
        <v>46</v>
      </c>
      <c r="P649" s="118" t="s">
        <v>47</v>
      </c>
      <c r="Q649" s="118" t="s">
        <v>48</v>
      </c>
      <c r="R649" s="118" t="s">
        <v>49</v>
      </c>
      <c r="S649" s="118" t="s">
        <v>50</v>
      </c>
      <c r="T649" s="118" t="s">
        <v>51</v>
      </c>
      <c r="U649" s="118" t="s">
        <v>52</v>
      </c>
      <c r="V649" s="118" t="s">
        <v>53</v>
      </c>
      <c r="W649" s="118" t="s">
        <v>54</v>
      </c>
      <c r="X649" s="118" t="s">
        <v>55</v>
      </c>
      <c r="Y649" s="118" t="s">
        <v>56</v>
      </c>
    </row>
    <row r="650" spans="1:25" s="104" customFormat="1" ht="15.75" x14ac:dyDescent="0.25">
      <c r="A650" s="227">
        <v>1</v>
      </c>
      <c r="B650" s="145">
        <f>((ставка!B5/1000*'составляющая '!$B$65*'составляющая '!$C$65)+'составляющая '!$D$65+'составляющая '!$E$65)*1000+ставка!B5</f>
        <v>1913.0809765049999</v>
      </c>
      <c r="C650" s="145">
        <f>((ставка!C5/1000*'составляющая '!$B$65*'составляющая '!$C$65)+'составляющая '!$D$65+'составляющая '!$E$65)*1000+ставка!C5</f>
        <v>1814.8118784349999</v>
      </c>
      <c r="D650" s="145">
        <f>((ставка!D5/1000*'составляющая '!$B$65*'составляющая '!$C$65)+'составляющая '!$D$65+'составляющая '!$E$65)*1000+ставка!D5</f>
        <v>1742.2235704999998</v>
      </c>
      <c r="E650" s="145">
        <f>((ставка!E5/1000*'составляющая '!$B$65*'составляющая '!$C$65)+'составляющая '!$D$65+'составляющая '!$E$65)*1000+ставка!E5</f>
        <v>1716.6718836250002</v>
      </c>
      <c r="F650" s="145">
        <f>((ставка!F5/1000*'составляющая '!$B$65*'составляющая '!$C$65)+'составляющая '!$D$65+'составляющая '!$E$65)*1000+ставка!F5</f>
        <v>1715.45616126</v>
      </c>
      <c r="G650" s="145">
        <f>((ставка!G5/1000*'составляющая '!$B$65*'составляющая '!$C$65)+'составляющая '!$D$65+'составляющая '!$E$65)*1000+ставка!G5</f>
        <v>1713.1000267649999</v>
      </c>
      <c r="H650" s="145">
        <f>((ставка!H5/1000*'составляющая '!$B$65*'составляющая '!$C$65)+'составляющая '!$D$65+'составляющая '!$E$65)*1000+ставка!H5</f>
        <v>1683.7935867450001</v>
      </c>
      <c r="I650" s="145">
        <f>((ставка!I5/1000*'составляющая '!$B$65*'составляющая '!$C$65)+'составляющая '!$D$65+'составляющая '!$E$65)*1000+ставка!I5</f>
        <v>1670.1624342099999</v>
      </c>
      <c r="J650" s="145">
        <f>((ставка!J5/1000*'составляющая '!$B$65*'составляющая '!$C$65)+'составляющая '!$D$65+'составляющая '!$E$65)*1000+ставка!J5</f>
        <v>1826.2805513650001</v>
      </c>
      <c r="K650" s="145">
        <f>((ставка!K5/1000*'составляющая '!$B$65*'составляющая '!$C$65)+'составляющая '!$D$65+'составляющая '!$E$65)*1000+ставка!K5</f>
        <v>2035.8259009500002</v>
      </c>
      <c r="L650" s="145">
        <f>((ставка!L5/1000*'составляющая '!$B$65*'составляющая '!$C$65)+'составляющая '!$D$65+'составляющая '!$E$65)*1000+ставка!L5</f>
        <v>2151.6960767999999</v>
      </c>
      <c r="M650" s="145">
        <f>((ставка!M5/1000*'составляющая '!$B$65*'составляющая '!$C$65)+'составляющая '!$D$65+'составляющая '!$E$65)*1000+ставка!M5</f>
        <v>2174.1277682250002</v>
      </c>
      <c r="N650" s="145">
        <f>((ставка!N5/1000*'составляющая '!$B$65*'составляющая '!$C$65)+'составляющая '!$D$65+'составляющая '!$E$65)*1000+ставка!N5</f>
        <v>2152.2340070499999</v>
      </c>
      <c r="O650" s="145">
        <f>((ставка!O5/1000*'составляющая '!$B$65*'составляющая '!$C$65)+'составляющая '!$D$65+'составляющая '!$E$65)*1000+ставка!O5</f>
        <v>2165.3164707300002</v>
      </c>
      <c r="P650" s="145">
        <f>((ставка!P5/1000*'составляющая '!$B$65*'составляющая '!$C$65)+'составляющая '!$D$65+'составляющая '!$E$65)*1000+ставка!P5</f>
        <v>2162.659095295</v>
      </c>
      <c r="Q650" s="145">
        <f>((ставка!Q5/1000*'составляющая '!$B$65*'составляющая '!$C$65)+'составляющая '!$D$65+'составляющая '!$E$65)*1000+ставка!Q5</f>
        <v>2153.4282122049999</v>
      </c>
      <c r="R650" s="145">
        <f>((ставка!R5/1000*'составляющая '!$B$65*'составляющая '!$C$65)+'составляющая '!$D$65+'составляющая '!$E$65)*1000+ставка!R5</f>
        <v>2152.1802140250002</v>
      </c>
      <c r="S650" s="145">
        <f>((ставка!S5/1000*'составляющая '!$B$65*'составляющая '!$C$65)+'составляющая '!$D$65+'составляющая '!$E$65)*1000+ставка!S5</f>
        <v>2151.470146095</v>
      </c>
      <c r="T650" s="145">
        <f>((ставка!T5/1000*'составляющая '!$B$65*'составляющая '!$C$65)+'составляющая '!$D$65+'составляющая '!$E$65)*1000+ставка!T5</f>
        <v>2154.7515206200001</v>
      </c>
      <c r="U650" s="145">
        <f>((ставка!U5/1000*'составляющая '!$B$65*'составляющая '!$C$65)+'составляющая '!$D$65+'составляющая '!$E$65)*1000+ставка!U5</f>
        <v>2169.4262578399998</v>
      </c>
      <c r="V650" s="145">
        <f>((ставка!V5/1000*'составляющая '!$B$65*'составляющая '!$C$65)+'составляющая '!$D$65+'составляющая '!$E$65)*1000+ставка!V5</f>
        <v>2204.4132412999998</v>
      </c>
      <c r="W650" s="145">
        <f>((ставка!W5/1000*'составляющая '!$B$65*'составляющая '!$C$65)+'составляющая '!$D$65+'составляющая '!$E$65)*1000+ставка!W5</f>
        <v>2251.6004828300001</v>
      </c>
      <c r="X650" s="145">
        <f>((ставка!X5/1000*'составляющая '!$B$65*'составляющая '!$C$65)+'составляющая '!$D$65+'составляющая '!$E$65)*1000+ставка!X5</f>
        <v>2200.4433160550002</v>
      </c>
      <c r="Y650" s="145">
        <f>((ставка!Y5/1000*'составляющая '!$B$65*'составляющая '!$C$65)+'составляющая '!$D$65+'составляющая '!$E$65)*1000+ставка!Y5</f>
        <v>2030.7263221799999</v>
      </c>
    </row>
    <row r="651" spans="1:25" s="104" customFormat="1" ht="15.75" hidden="1" outlineLevel="1" x14ac:dyDescent="0.25">
      <c r="A651" s="227">
        <v>2</v>
      </c>
      <c r="B651" s="145">
        <f>((ставка!B6/1000*'составляющая '!$B$65*'составляющая '!$C$65)+'составляющая '!$D$65+'составляющая '!$E$65)*1000+ставка!B6</f>
        <v>1850.885481</v>
      </c>
      <c r="C651" s="145">
        <f>((ставка!C6/1000*'составляющая '!$B$65*'составляющая '!$C$65)+'составляющая '!$D$65+'составляющая '!$E$65)*1000+ставка!C6</f>
        <v>1732.7775153100001</v>
      </c>
      <c r="D651" s="145">
        <f>((ставка!D6/1000*'составляющая '!$B$65*'составляющая '!$C$65)+'составляющая '!$D$65+'составляющая '!$E$65)*1000+ставка!D6</f>
        <v>1663.8794088899999</v>
      </c>
      <c r="E651" s="145">
        <f>((ставка!E6/1000*'составляющая '!$B$65*'составляющая '!$C$65)+'составляющая '!$D$65+'составляющая '!$E$65)*1000+ставка!E6</f>
        <v>1587.5471064150001</v>
      </c>
      <c r="F651" s="145">
        <f>((ставка!F6/1000*'составляющая '!$B$65*'составляющая '!$C$65)+'составляющая '!$D$65+'составляющая '!$E$65)*1000+ставка!F6</f>
        <v>1623.62070898</v>
      </c>
      <c r="G651" s="145">
        <f>((ставка!G6/1000*'составляющая '!$B$65*'составляющая '!$C$65)+'составляющая '!$D$65+'составляющая '!$E$65)*1000+ставка!G6</f>
        <v>1664.105339595</v>
      </c>
      <c r="H651" s="145">
        <f>((ставка!H6/1000*'составляющая '!$B$65*'составляющая '!$C$65)+'составляющая '!$D$65+'составляющая '!$E$65)*1000+ставка!H6</f>
        <v>1751.8417633700001</v>
      </c>
      <c r="I651" s="145">
        <f>((ставка!I6/1000*'составляющая '!$B$65*'составляющая '!$C$65)+'составляющая '!$D$65+'составляющая '!$E$65)*1000+ставка!I6</f>
        <v>1840.073082975</v>
      </c>
      <c r="J651" s="145">
        <f>((ставка!J6/1000*'составляющая '!$B$65*'составляющая '!$C$65)+'составляющая '!$D$65+'составляющая '!$E$65)*1000+ставка!J6</f>
        <v>2145.8326370750001</v>
      </c>
      <c r="K651" s="145">
        <f>((ставка!K6/1000*'составляющая '!$B$65*'составляющая '!$C$65)+'составляющая '!$D$65+'составляющая '!$E$65)*1000+ставка!K6</f>
        <v>2251.2562074699999</v>
      </c>
      <c r="L651" s="145">
        <f>((ставка!L6/1000*'составляющая '!$B$65*'составляющая '!$C$65)+'составляющая '!$D$65+'составляющая '!$E$65)*1000+ставка!L6</f>
        <v>2268.4269410500001</v>
      </c>
      <c r="M651" s="145">
        <f>((ставка!M6/1000*'составляющая '!$B$65*'составляющая '!$C$65)+'составляющая '!$D$65+'составляющая '!$E$65)*1000+ставка!M6</f>
        <v>2271.7621085999999</v>
      </c>
      <c r="N651" s="145">
        <f>((ставка!N6/1000*'составляющая '!$B$65*'составляющая '!$C$65)+'составляющая '!$D$65+'составляющая '!$E$65)*1000+ставка!N6</f>
        <v>2243.9833904900001</v>
      </c>
      <c r="O651" s="145">
        <f>((ставка!O6/1000*'составляющая '!$B$65*'составляющая '!$C$65)+'составляющая '!$D$65+'составляющая '!$E$65)*1000+ставка!O6</f>
        <v>2262.1008813099997</v>
      </c>
      <c r="P651" s="145">
        <f>((ставка!P6/1000*'составляющая '!$B$65*'составляющая '!$C$65)+'составляющая '!$D$65+'составляющая '!$E$65)*1000+ставка!P6</f>
        <v>2277.8084446099997</v>
      </c>
      <c r="Q651" s="145">
        <f>((ставка!Q6/1000*'составляющая '!$B$65*'составляющая '!$C$65)+'составляющая '!$D$65+'составляющая '!$E$65)*1000+ставка!Q6</f>
        <v>2279.9063725850001</v>
      </c>
      <c r="R651" s="145">
        <f>((ставка!R6/1000*'составляющая '!$B$65*'составляющая '!$C$65)+'составляющая '!$D$65+'составляющая '!$E$65)*1000+ставка!R6</f>
        <v>2274.7422421850001</v>
      </c>
      <c r="S651" s="145">
        <f>((ставка!S6/1000*'составляющая '!$B$65*'составляющая '!$C$65)+'составляющая '!$D$65+'составляющая '!$E$65)*1000+ставка!S6</f>
        <v>2236.4308497799998</v>
      </c>
      <c r="T651" s="145">
        <f>((ставка!T6/1000*'составляющая '!$B$65*'составляющая '!$C$65)+'составляющая '!$D$65+'составляющая '!$E$65)*1000+ставка!T6</f>
        <v>2208.1249600249998</v>
      </c>
      <c r="U651" s="145">
        <f>((ставка!U6/1000*'составляющая '!$B$65*'составляющая '!$C$65)+'составляющая '!$D$65+'составляющая '!$E$65)*1000+ставка!U6</f>
        <v>2202.51972682</v>
      </c>
      <c r="V651" s="145">
        <f>((ставка!V6/1000*'составляющая '!$B$65*'составляющая '!$C$65)+'составляющая '!$D$65+'составляющая '!$E$65)*1000+ставка!V6</f>
        <v>2258.4537142149998</v>
      </c>
      <c r="W651" s="145">
        <f>((ставка!W6/1000*'составляющая '!$B$65*'составляющая '!$C$65)+'составляющая '!$D$65+'составляющая '!$E$65)*1000+ставка!W6</f>
        <v>2348.7399273749998</v>
      </c>
      <c r="X651" s="145">
        <f>((ставка!X6/1000*'составляющая '!$B$65*'составляющая '!$C$65)+'составляющая '!$D$65+'составляющая '!$E$65)*1000+ставка!X6</f>
        <v>2199.8623513849998</v>
      </c>
      <c r="Y651" s="145">
        <f>((ставка!Y6/1000*'составляющая '!$B$65*'составляющая '!$C$65)+'составляющая '!$D$65+'составляющая '!$E$65)*1000+ставка!Y6</f>
        <v>1939.331972705</v>
      </c>
    </row>
    <row r="652" spans="1:25" s="104" customFormat="1" ht="15.75" hidden="1" outlineLevel="1" x14ac:dyDescent="0.25">
      <c r="A652" s="227">
        <v>3</v>
      </c>
      <c r="B652" s="145">
        <f>((ставка!B7/1000*'составляющая '!$B$65*'составляющая '!$C$65)+'составляющая '!$D$65+'составляющая '!$E$65)*1000+ставка!B7</f>
        <v>1737.1455089400001</v>
      </c>
      <c r="C652" s="145">
        <f>((ставка!C7/1000*'составляющая '!$B$65*'составляющая '!$C$65)+'составляющая '!$D$65+'составляющая '!$E$65)*1000+ставка!C7</f>
        <v>1518.1648627699999</v>
      </c>
      <c r="D652" s="145">
        <f>((ставка!D7/1000*'составляющая '!$B$65*'составляющая '!$C$65)+'составляющая '!$D$65+'составляющая '!$E$65)*1000+ставка!D7</f>
        <v>1482.2849150950001</v>
      </c>
      <c r="E652" s="145">
        <f>((ставка!E7/1000*'составляющая '!$B$65*'составляющая '!$C$65)+'составляющая '!$D$65+'составляющая '!$E$65)*1000+ставка!E7</f>
        <v>1464.69459592</v>
      </c>
      <c r="F652" s="145">
        <f>((ставка!F7/1000*'составляющая '!$B$65*'составляющая '!$C$65)+'составляющая '!$D$65+'составляющая '!$E$65)*1000+ставка!F7</f>
        <v>1478.9389889399999</v>
      </c>
      <c r="G652" s="145">
        <f>((ставка!G7/1000*'составляющая '!$B$65*'составляющая '!$C$65)+'составляющая '!$D$65+'составляющая '!$E$65)*1000+ставка!G7</f>
        <v>1498.702546325</v>
      </c>
      <c r="H652" s="145">
        <f>((ставка!H7/1000*'составляющая '!$B$65*'составляющая '!$C$65)+'составляющая '!$D$65+'составляющая '!$E$65)*1000+ставка!H7</f>
        <v>1700.770665435</v>
      </c>
      <c r="I652" s="145">
        <f>((ставка!I7/1000*'составляющая '!$B$65*'составляющая '!$C$65)+'составляющая '!$D$65+'составляющая '!$E$65)*1000+ставка!I7</f>
        <v>1821.1917312</v>
      </c>
      <c r="J652" s="145">
        <f>((ставка!J7/1000*'составляющая '!$B$65*'составляющая '!$C$65)+'составляющая '!$D$65+'составляющая '!$E$65)*1000+ставка!J7</f>
        <v>2134.1595506499998</v>
      </c>
      <c r="K652" s="145">
        <f>((ставка!K7/1000*'составляющая '!$B$65*'составляющая '!$C$65)+'составляющая '!$D$65+'составляющая '!$E$65)*1000+ставка!K7</f>
        <v>2248.2115222550001</v>
      </c>
      <c r="L652" s="145">
        <f>((ставка!L7/1000*'составляющая '!$B$65*'составляющая '!$C$65)+'составляющая '!$D$65+'составляющая '!$E$65)*1000+ставка!L7</f>
        <v>2265.69425538</v>
      </c>
      <c r="M652" s="145">
        <f>((ставка!M7/1000*'составляющая '!$B$65*'составляющая '!$C$65)+'составляющая '!$D$65+'составляющая '!$E$65)*1000+ставка!M7</f>
        <v>2255.7855801750002</v>
      </c>
      <c r="N652" s="145">
        <f>((ставка!N7/1000*'составляющая '!$B$65*'составляющая '!$C$65)+'составляющая '!$D$65+'составляющая '!$E$65)*1000+ставка!N7</f>
        <v>2236.0112641850001</v>
      </c>
      <c r="O652" s="145">
        <f>((ставка!O7/1000*'составляющая '!$B$65*'составляющая '!$C$65)+'составляющая '!$D$65+'составляющая '!$E$65)*1000+ставка!O7</f>
        <v>2280.0785102649997</v>
      </c>
      <c r="P652" s="145">
        <f>((ставка!P7/1000*'составляющая '!$B$65*'составляющая '!$C$65)+'составляющая '!$D$65+'составляющая '!$E$65)*1000+ставка!P7</f>
        <v>2288.0829123849999</v>
      </c>
      <c r="Q652" s="145">
        <f>((ставка!Q7/1000*'составляющая '!$B$65*'составляющая '!$C$65)+'составляющая '!$D$65+'составляющая '!$E$65)*1000+ставка!Q7</f>
        <v>2296.6790377799998</v>
      </c>
      <c r="R652" s="145">
        <f>((ставка!R7/1000*'составляющая '!$B$65*'составляющая '!$C$65)+'составляющая '!$D$65+'составляющая '!$E$65)*1000+ставка!R7</f>
        <v>2280.4765786500002</v>
      </c>
      <c r="S652" s="145">
        <f>((ставка!S7/1000*'составляющая '!$B$65*'составляющая '!$C$65)+'составляющая '!$D$65+'составляющая '!$E$65)*1000+ставка!S7</f>
        <v>2248.9646246049997</v>
      </c>
      <c r="T652" s="145">
        <f>((ставка!T7/1000*'составляющая '!$B$65*'составляющая '!$C$65)+'составляющая '!$D$65+'составляющая '!$E$65)*1000+ставка!T7</f>
        <v>2213.8055034649997</v>
      </c>
      <c r="U652" s="145">
        <f>((ставка!U7/1000*'составляющая '!$B$65*'составляющая '!$C$65)+'составляющая '!$D$65+'составляющая '!$E$65)*1000+ставка!U7</f>
        <v>2164.2406102300001</v>
      </c>
      <c r="V652" s="145">
        <f>((ставка!V7/1000*'составляющая '!$B$65*'составляющая '!$C$65)+'составляющая '!$D$65+'составляющая '!$E$65)*1000+ставка!V7</f>
        <v>2242.7031164949999</v>
      </c>
      <c r="W652" s="145">
        <f>((ставка!W7/1000*'составляющая '!$B$65*'составляющая '!$C$65)+'составляющая '!$D$65+'составляющая '!$E$65)*1000+ставка!W7</f>
        <v>2282.8219545399998</v>
      </c>
      <c r="X652" s="145">
        <f>((ставка!X7/1000*'составляющая '!$B$65*'составляющая '!$C$65)+'составляющая '!$D$65+'составляющая '!$E$65)*1000+ставка!X7</f>
        <v>2143.4334681600003</v>
      </c>
      <c r="Y652" s="145">
        <f>((ставка!Y7/1000*'составляющая '!$B$65*'составляющая '!$C$65)+'составляющая '!$D$65+'составляющая '!$E$65)*1000+ставка!Y7</f>
        <v>1870.4661421000001</v>
      </c>
    </row>
    <row r="653" spans="1:25" s="104" customFormat="1" ht="15.75" hidden="1" outlineLevel="1" x14ac:dyDescent="0.25">
      <c r="A653" s="227">
        <v>4</v>
      </c>
      <c r="B653" s="145">
        <f>((ставка!B8/1000*'составляющая '!$B$65*'составляющая '!$C$65)+'составляющая '!$D$65+'составляющая '!$E$65)*1000+ставка!B8</f>
        <v>1700.533976125</v>
      </c>
      <c r="C653" s="145">
        <f>((ставка!C8/1000*'составляющая '!$B$65*'составляющая '!$C$65)+'составляющая '!$D$65+'составляющая '!$E$65)*1000+ставка!C8</f>
        <v>1520.0798944600001</v>
      </c>
      <c r="D653" s="145">
        <f>((ставка!D8/1000*'составляющая '!$B$65*'составляющая '!$C$65)+'составляющая '!$D$65+'составляющая '!$E$65)*1000+ставка!D8</f>
        <v>1494.7003452649999</v>
      </c>
      <c r="E653" s="145">
        <f>((ставка!E8/1000*'составляющая '!$B$65*'составляющая '!$C$65)+'составляющая '!$D$65+'составляющая '!$E$65)*1000+ставка!E8</f>
        <v>1464.24273451</v>
      </c>
      <c r="F653" s="145">
        <f>((ставка!F8/1000*'составляющая '!$B$65*'составляющая '!$C$65)+'составляющая '!$D$65+'составляющая '!$E$65)*1000+ставка!F8</f>
        <v>1485.254290075</v>
      </c>
      <c r="G653" s="145">
        <f>((ставка!G8/1000*'составляющая '!$B$65*'составляющая '!$C$65)+'составляющая '!$D$65+'составляющая '!$E$65)*1000+ставка!G8</f>
        <v>1538.4555918000001</v>
      </c>
      <c r="H653" s="145">
        <f>((ставка!H8/1000*'составляющая '!$B$65*'составляющая '!$C$65)+'составляющая '!$D$65+'составляющая '!$E$65)*1000+ставка!H8</f>
        <v>1721.9866344950001</v>
      </c>
      <c r="I653" s="145">
        <f>((ставка!I8/1000*'составляющая '!$B$65*'составляющая '!$C$65)+'составляющая '!$D$65+'составляющая '!$E$65)*1000+ставка!I8</f>
        <v>1816.9851166449998</v>
      </c>
      <c r="J653" s="145">
        <f>((ставка!J8/1000*'составляющая '!$B$65*'составляющая '!$C$65)+'составляющая '!$D$65+'составляющая '!$E$65)*1000+ставка!J8</f>
        <v>2115.1813714300001</v>
      </c>
      <c r="K653" s="145">
        <f>((ставка!K8/1000*'составляющая '!$B$65*'составляющая '!$C$65)+'составляющая '!$D$65+'составляющая '!$E$65)*1000+ставка!K8</f>
        <v>2175.6124557149997</v>
      </c>
      <c r="L653" s="145">
        <f>((ставка!L8/1000*'составляющая '!$B$65*'составляющая '!$C$65)+'составляющая '!$D$65+'составляющая '!$E$65)*1000+ставка!L8</f>
        <v>2195.9031847450001</v>
      </c>
      <c r="M653" s="145">
        <f>((ставка!M8/1000*'составляющая '!$B$65*'составляющая '!$C$65)+'составляющая '!$D$65+'составляющая '!$E$65)*1000+ставка!M8</f>
        <v>2199.0554560099999</v>
      </c>
      <c r="N653" s="145">
        <f>((ставка!N8/1000*'составляющая '!$B$65*'составляющая '!$C$65)+'составляющая '!$D$65+'составляющая '!$E$65)*1000+ставка!N8</f>
        <v>2163.7887488199999</v>
      </c>
      <c r="O653" s="145">
        <f>((ставка!O8/1000*'составляющая '!$B$65*'составляющая '!$C$65)+'составляющая '!$D$65+'составляющая '!$E$65)*1000+ставка!O8</f>
        <v>2212.8910220400003</v>
      </c>
      <c r="P653" s="145">
        <f>((ставка!P8/1000*'составляющая '!$B$65*'составляющая '!$C$65)+'составляющая '!$D$65+'составляющая '!$E$65)*1000+ставка!P8</f>
        <v>2234.7847832150001</v>
      </c>
      <c r="Q653" s="145">
        <f>((ставка!Q8/1000*'составляющая '!$B$65*'составляющая '!$C$65)+'составляющая '!$D$65+'составляющая '!$E$65)*1000+ставка!Q8</f>
        <v>2243.1227020899996</v>
      </c>
      <c r="R653" s="145">
        <f>((ставка!R8/1000*'составляющая '!$B$65*'составляющая '!$C$65)+'составляющая '!$D$65+'составляющая '!$E$65)*1000+ставка!R8</f>
        <v>2226.38231271</v>
      </c>
      <c r="S653" s="145">
        <f>((ставка!S8/1000*'составляющая '!$B$65*'составляющая '!$C$65)+'составляющая '!$D$65+'составляющая '!$E$65)*1000+ставка!S8</f>
        <v>2161.6585450299999</v>
      </c>
      <c r="T653" s="145">
        <f>((ставка!T8/1000*'составляющая '!$B$65*'составляющая '!$C$65)+'составляющая '!$D$65+'составляющая '!$E$65)*1000+ставка!T8</f>
        <v>2135.6334795350003</v>
      </c>
      <c r="U653" s="145">
        <f>((ставка!U8/1000*'составляющая '!$B$65*'составляющая '!$C$65)+'составляющая '!$D$65+'составляющая '!$E$65)*1000+ставка!U8</f>
        <v>2131.6850715</v>
      </c>
      <c r="V653" s="145">
        <f>((ставка!V8/1000*'составляющая '!$B$65*'составляющая '!$C$65)+'составляющая '!$D$65+'составляющая '!$E$65)*1000+ставка!V8</f>
        <v>2232.83747571</v>
      </c>
      <c r="W653" s="145">
        <f>((ставка!W8/1000*'составляющая '!$B$65*'составляющая '!$C$65)+'составляющая '!$D$65+'составляющая '!$E$65)*1000+ставка!W8</f>
        <v>2254.6128922299999</v>
      </c>
      <c r="X653" s="145">
        <f>((ставка!X8/1000*'составляющая '!$B$65*'составляющая '!$C$65)+'составляющая '!$D$65+'составляющая '!$E$65)*1000+ставка!X8</f>
        <v>2127.2955606599999</v>
      </c>
      <c r="Y653" s="145">
        <f>((ставка!Y8/1000*'составляющая '!$B$65*'составляющая '!$C$65)+'составляющая '!$D$65+'составляющая '!$E$65)*1000+ставка!Y8</f>
        <v>1844.5809384700001</v>
      </c>
    </row>
    <row r="654" spans="1:25" s="104" customFormat="1" ht="15.75" hidden="1" outlineLevel="1" x14ac:dyDescent="0.25">
      <c r="A654" s="227">
        <v>5</v>
      </c>
      <c r="B654" s="145">
        <f>((ставка!B9/1000*'составляющая '!$B$65*'составляющая '!$C$65)+'составляющая '!$D$65+'составляющая '!$E$65)*1000+ставка!B9</f>
        <v>1733.7565483650001</v>
      </c>
      <c r="C654" s="145">
        <f>((ставка!C9/1000*'составляющая '!$B$65*'составляющая '!$C$65)+'составляющая '!$D$65+'составляющая '!$E$65)*1000+ставка!C9</f>
        <v>1631.81876599</v>
      </c>
      <c r="D654" s="145">
        <f>((ставка!D9/1000*'составляющая '!$B$65*'составляющая '!$C$65)+'составляющая '!$D$65+'составляющая '!$E$65)*1000+ставка!D9</f>
        <v>1626.041395105</v>
      </c>
      <c r="E654" s="145">
        <f>((ставка!E9/1000*'составляющая '!$B$65*'составляющая '!$C$65)+'составляющая '!$D$65+'составляющая '!$E$65)*1000+ставка!E9</f>
        <v>1610.2907973850001</v>
      </c>
      <c r="F654" s="145">
        <f>((ставка!F9/1000*'составляющая '!$B$65*'составляющая '!$C$65)+'составляющая '!$D$65+'составляющая '!$E$65)*1000+ставка!F9</f>
        <v>1616.6814087549999</v>
      </c>
      <c r="G654" s="145">
        <f>((ставка!G9/1000*'составляющая '!$B$65*'составляющая '!$C$65)+'составляющая '!$D$65+'составляющая '!$E$65)*1000+ставка!G9</f>
        <v>1649.6242572649999</v>
      </c>
      <c r="H654" s="145">
        <f>((ставка!H9/1000*'составляющая '!$B$65*'составляющая '!$C$65)+'составляющая '!$D$65+'составляющая '!$E$65)*1000+ставка!H9</f>
        <v>1723.9339419999999</v>
      </c>
      <c r="I654" s="145">
        <f>((ставка!I9/1000*'составляющая '!$B$65*'составляющая '!$C$65)+'составляющая '!$D$65+'составляющая '!$E$65)*1000+ставка!I9</f>
        <v>1819.696285105</v>
      </c>
      <c r="J654" s="145">
        <f>((ставка!J9/1000*'составляющая '!$B$65*'составляющая '!$C$65)+'составляющая '!$D$65+'составляющая '!$E$65)*1000+ставка!J9</f>
        <v>2127.4246639200001</v>
      </c>
      <c r="K654" s="145">
        <f>((ставка!K9/1000*'составляющая '!$B$65*'составляющая '!$C$65)+'составляющая '!$D$65+'составляющая '!$E$65)*1000+ставка!K9</f>
        <v>2231.2236849599999</v>
      </c>
      <c r="L654" s="145">
        <f>((ставка!L9/1000*'составляющая '!$B$65*'составляющая '!$C$65)+'составляющая '!$D$65+'составляющая '!$E$65)*1000+ставка!L9</f>
        <v>2242.73539231</v>
      </c>
      <c r="M654" s="145">
        <f>((ставка!M9/1000*'составляющая '!$B$65*'составляющая '!$C$65)+'составляющая '!$D$65+'составляющая '!$E$65)*1000+ставка!M9</f>
        <v>2214.0744685899999</v>
      </c>
      <c r="N654" s="145">
        <f>((ставка!N9/1000*'составляющая '!$B$65*'составляющая '!$C$65)+'составляющая '!$D$65+'составляющая '!$E$65)*1000+ставка!N9</f>
        <v>2203.670897555</v>
      </c>
      <c r="O654" s="145">
        <f>((ставка!O9/1000*'составляющая '!$B$65*'составляющая '!$C$65)+'составляющая '!$D$65+'составляющая '!$E$65)*1000+ставка!O9</f>
        <v>2246.63000732</v>
      </c>
      <c r="P654" s="145">
        <f>((ставка!P9/1000*'составляющая '!$B$65*'составляющая '!$C$65)+'составляющая '!$D$65+'составляющая '!$E$65)*1000+ставка!P9</f>
        <v>2248.9538659999998</v>
      </c>
      <c r="Q654" s="145">
        <f>((ставка!Q9/1000*'составляющая '!$B$65*'составляющая '!$C$65)+'составляющая '!$D$65+'составляющая '!$E$65)*1000+ставка!Q9</f>
        <v>2247.9748329449999</v>
      </c>
      <c r="R654" s="145">
        <f>((ставка!R9/1000*'составляющая '!$B$65*'составляющая '!$C$65)+'составляющая '!$D$65+'составляющая '!$E$65)*1000+ставка!R9</f>
        <v>2247.2540064100003</v>
      </c>
      <c r="S654" s="145">
        <f>((ставка!S9/1000*'составляющая '!$B$65*'составляющая '!$C$65)+'составляющая '!$D$65+'составляющая '!$E$65)*1000+ставка!S9</f>
        <v>2192.0300869450002</v>
      </c>
      <c r="T654" s="145">
        <f>((ставка!T9/1000*'составляющая '!$B$65*'составляющая '!$C$65)+'составляющая '!$D$65+'составляющая '!$E$65)*1000+ставка!T9</f>
        <v>2135.4936176699998</v>
      </c>
      <c r="U654" s="145">
        <f>((ставка!U9/1000*'составляющая '!$B$65*'составляющая '!$C$65)+'составляющая '!$D$65+'составляющая '!$E$65)*1000+ставка!U9</f>
        <v>2133.7292064499998</v>
      </c>
      <c r="V654" s="145">
        <f>((ставка!V9/1000*'составляющая '!$B$65*'составляющая '!$C$65)+'составляющая '!$D$65+'составляющая '!$E$65)*1000+ставка!V9</f>
        <v>2270.0837662200001</v>
      </c>
      <c r="W654" s="145">
        <f>((ставка!W9/1000*'составляющая '!$B$65*'составляющая '!$C$65)+'составляющая '!$D$65+'составляющая '!$E$65)*1000+ставка!W9</f>
        <v>2271.2349369550002</v>
      </c>
      <c r="X654" s="145">
        <f>((ставка!X9/1000*'составляющая '!$B$65*'составляющая '!$C$65)+'составляющая '!$D$65+'составляющая '!$E$65)*1000+ставка!X9</f>
        <v>2128.2100420850002</v>
      </c>
      <c r="Y654" s="145">
        <f>((ставка!Y9/1000*'составляющая '!$B$65*'составляющая '!$C$65)+'составляющая '!$D$65+'составляющая '!$E$65)*1000+ставка!Y9</f>
        <v>1887.3141175299997</v>
      </c>
    </row>
    <row r="655" spans="1:25" s="104" customFormat="1" ht="15.75" hidden="1" outlineLevel="1" x14ac:dyDescent="0.25">
      <c r="A655" s="227">
        <v>6</v>
      </c>
      <c r="B655" s="145">
        <f>((ставка!B10/1000*'составляющая '!$B$65*'составляющая '!$C$65)+'составляющая '!$D$65+'составляющая '!$E$65)*1000+ставка!B10</f>
        <v>1747.9686655699998</v>
      </c>
      <c r="C655" s="145">
        <f>((ставка!C10/1000*'составляющая '!$B$65*'составляющая '!$C$65)+'составляющая '!$D$65+'составляющая '!$E$65)*1000+ставка!C10</f>
        <v>1712.045683475</v>
      </c>
      <c r="D655" s="145">
        <f>((ставка!D10/1000*'составляющая '!$B$65*'составляющая '!$C$65)+'составляющая '!$D$65+'составляющая '!$E$65)*1000+ставка!D10</f>
        <v>1681.2653145700001</v>
      </c>
      <c r="E655" s="145">
        <f>((ставка!E10/1000*'составляющая '!$B$65*'составляющая '!$C$65)+'составляющая '!$D$65+'составляющая '!$E$65)*1000+ставка!E10</f>
        <v>1597.939918845</v>
      </c>
      <c r="F655" s="145">
        <f>((ставка!F10/1000*'составляющая '!$B$65*'составляющая '!$C$65)+'составляющая '!$D$65+'составляющая '!$E$65)*1000+ставка!F10</f>
        <v>1674.0032561949999</v>
      </c>
      <c r="G655" s="145">
        <f>((ставка!G10/1000*'составляющая '!$B$65*'составляющая '!$C$65)+'составляющая '!$D$65+'составляющая '!$E$65)*1000+ставка!G10</f>
        <v>1712.2716141800001</v>
      </c>
      <c r="H655" s="145">
        <f>((ставка!H10/1000*'составляющая '!$B$65*'составляющая '!$C$65)+'составляющая '!$D$65+'составляющая '!$E$65)*1000+ставка!H10</f>
        <v>1766.6240866400001</v>
      </c>
      <c r="I655" s="145">
        <f>((ставка!I10/1000*'составляющая '!$B$65*'составляющая '!$C$65)+'составляющая '!$D$65+'составляющая '!$E$65)*1000+ставка!I10</f>
        <v>1941.1286597400001</v>
      </c>
      <c r="J655" s="145">
        <f>((ставка!J10/1000*'составляющая '!$B$65*'составляющая '!$C$65)+'составляющая '!$D$65+'составляющая '!$E$65)*1000+ставка!J10</f>
        <v>2146.306015695</v>
      </c>
      <c r="K655" s="145">
        <f>((ставка!K10/1000*'составляющая '!$B$65*'составляющая '!$C$65)+'составляющая '!$D$65+'составляющая '!$E$65)*1000+ставка!K10</f>
        <v>2248.2437980699997</v>
      </c>
      <c r="L655" s="145">
        <f>((ставка!L10/1000*'составляющая '!$B$65*'составляющая '!$C$65)+'составляющая '!$D$65+'составляющая '!$E$65)*1000+ставка!L10</f>
        <v>2265.7695656149999</v>
      </c>
      <c r="M655" s="145">
        <f>((ставка!M10/1000*'составляющая '!$B$65*'составляющая '!$C$65)+'составляющая '!$D$65+'составляющая '!$E$65)*1000+ставка!M10</f>
        <v>2254.322409895</v>
      </c>
      <c r="N655" s="145">
        <f>((ставка!N10/1000*'составляющая '!$B$65*'составляющая '!$C$65)+'составляющая '!$D$65+'составляющая '!$E$65)*1000+ставка!N10</f>
        <v>2253.5908247550001</v>
      </c>
      <c r="O655" s="145">
        <f>((ставка!O10/1000*'составляющая '!$B$65*'составляющая '!$C$65)+'составляющая '!$D$65+'составляющая '!$E$65)*1000+ставка!O10</f>
        <v>2266.5657023849999</v>
      </c>
      <c r="P655" s="145">
        <f>((ставка!P10/1000*'составляющая '!$B$65*'составляющая '!$C$65)+'составляющая '!$D$65+'составляющая '!$E$65)*1000+ставка!P10</f>
        <v>2267.9428038249998</v>
      </c>
      <c r="Q655" s="145">
        <f>((ставка!Q10/1000*'составляющая '!$B$65*'составляющая '!$C$65)+'составляющая '!$D$65+'составляющая '!$E$65)*1000+ставка!Q10</f>
        <v>2268.3731480249999</v>
      </c>
      <c r="R655" s="145">
        <f>((ставка!R10/1000*'составляющая '!$B$65*'составляющая '!$C$65)+'составляющая '!$D$65+'составляющая '!$E$65)*1000+ставка!R10</f>
        <v>2266.4581163349999</v>
      </c>
      <c r="S655" s="145">
        <f>((ставка!S10/1000*'составляющая '!$B$65*'составляющая '!$C$65)+'составляющая '!$D$65+'составляющая '!$E$65)*1000+ставка!S10</f>
        <v>2261.5521924550003</v>
      </c>
      <c r="T655" s="145">
        <f>((ставка!T10/1000*'составляющая '!$B$65*'составляющая '!$C$65)+'составляющая '!$D$65+'составляющая '!$E$65)*1000+ставка!T10</f>
        <v>2225.3172108150002</v>
      </c>
      <c r="U655" s="145">
        <f>((ставка!U10/1000*'составляющая '!$B$65*'составляющая '!$C$65)+'составляющая '!$D$65+'составляющая '!$E$65)*1000+ставка!U10</f>
        <v>2227.3828629750001</v>
      </c>
      <c r="V655" s="145">
        <f>((ставка!V10/1000*'составляющая '!$B$65*'составляющая '!$C$65)+'составляющая '!$D$65+'составляющая '!$E$65)*1000+ставка!V10</f>
        <v>2292.9565604500003</v>
      </c>
      <c r="W655" s="145">
        <f>((ставка!W10/1000*'составляющая '!$B$65*'составляющая '!$C$65)+'составляющая '!$D$65+'составляющая '!$E$65)*1000+ставка!W10</f>
        <v>2307.8141939550001</v>
      </c>
      <c r="X655" s="145">
        <f>((ставка!X10/1000*'составляющая '!$B$65*'составляющая '!$C$65)+'составляющая '!$D$65+'составляющая '!$E$65)*1000+ставка!X10</f>
        <v>2174.6011468450001</v>
      </c>
      <c r="Y655" s="145">
        <f>((ставка!Y10/1000*'составляющая '!$B$65*'составляющая '!$C$65)+'составляющая '!$D$65+'составляющая '!$E$65)*1000+ставка!Y10</f>
        <v>1904.5924371599999</v>
      </c>
    </row>
    <row r="656" spans="1:25" s="104" customFormat="1" ht="15.75" hidden="1" outlineLevel="1" x14ac:dyDescent="0.25">
      <c r="A656" s="227">
        <v>7</v>
      </c>
      <c r="B656" s="145">
        <f>((ставка!B11/1000*'составляющая '!$B$65*'составляющая '!$C$65)+'составляющая '!$D$65+'составляющая '!$E$65)*1000+ставка!B11</f>
        <v>1874.74806689</v>
      </c>
      <c r="C656" s="145">
        <f>((ставка!C11/1000*'составляющая '!$B$65*'составляющая '!$C$65)+'составляющая '!$D$65+'составляющая '!$E$65)*1000+ставка!C11</f>
        <v>1790.5189483450001</v>
      </c>
      <c r="D656" s="145">
        <f>((ставка!D11/1000*'составляющая '!$B$65*'составляющая '!$C$65)+'составляющая '!$D$65+'составляющая '!$E$65)*1000+ставка!D11</f>
        <v>1719.5336725550001</v>
      </c>
      <c r="E656" s="145">
        <f>((ставка!E11/1000*'составляющая '!$B$65*'составляющая '!$C$65)+'составляющая '!$D$65+'составляющая '!$E$65)*1000+ставка!E11</f>
        <v>1705.6443135</v>
      </c>
      <c r="F656" s="145">
        <f>((ставка!F11/1000*'составляющая '!$B$65*'составляющая '!$C$65)+'составляющая '!$D$65+'составляющая '!$E$65)*1000+ставка!F11</f>
        <v>1720.1038786200002</v>
      </c>
      <c r="G656" s="145">
        <f>((ставка!G11/1000*'составляющая '!$B$65*'составляющая '!$C$65)+'составляющая '!$D$65+'составляющая '!$E$65)*1000+ставка!G11</f>
        <v>1729.646761255</v>
      </c>
      <c r="H656" s="145">
        <f>((ставка!H11/1000*'составляющая '!$B$65*'составляющая '!$C$65)+'составляющая '!$D$65+'составляющая '!$E$65)*1000+ставка!H11</f>
        <v>1754.7788625349999</v>
      </c>
      <c r="I656" s="145">
        <f>((ставка!I11/1000*'составляющая '!$B$65*'составляющая '!$C$65)+'составляющая '!$D$65+'составляющая '!$E$65)*1000+ставка!I11</f>
        <v>1753.34796807</v>
      </c>
      <c r="J656" s="145">
        <f>((ставка!J11/1000*'составляющая '!$B$65*'составляющая '!$C$65)+'составляющая '!$D$65+'составляющая '!$E$65)*1000+ставка!J11</f>
        <v>1900.1276160849998</v>
      </c>
      <c r="K656" s="145">
        <f>((ставка!K11/1000*'составляющая '!$B$65*'составляющая '!$C$65)+'составляющая '!$D$65+'составляющая '!$E$65)*1000+ставка!K11</f>
        <v>2055.589458335</v>
      </c>
      <c r="L656" s="145">
        <f>((ставка!L11/1000*'составляющая '!$B$65*'составляющая '!$C$65)+'составляющая '!$D$65+'составляющая '!$E$65)*1000+ставка!L11</f>
        <v>2133.1805175950003</v>
      </c>
      <c r="M656" s="145">
        <f>((ставка!M11/1000*'составляющая '!$B$65*'составляющая '!$C$65)+'составляющая '!$D$65+'составляющая '!$E$65)*1000+ставка!M11</f>
        <v>2139.3236810499998</v>
      </c>
      <c r="N656" s="145">
        <f>((ставка!N11/1000*'составляющая '!$B$65*'составляющая '!$C$65)+'составляющая '!$D$65+'составляющая '!$E$65)*1000+ставка!N11</f>
        <v>2143.0138825650001</v>
      </c>
      <c r="O656" s="145">
        <f>((ставка!O11/1000*'составляющая '!$B$65*'составляющая '!$C$65)+'составляющая '!$D$65+'составляющая '!$E$65)*1000+ставка!O11</f>
        <v>2141.7551257800001</v>
      </c>
      <c r="P656" s="145">
        <f>((ставка!P11/1000*'составляющая '!$B$65*'составляющая '!$C$65)+'составляющая '!$D$65+'составляющая '!$E$65)*1000+ставка!P11</f>
        <v>2140.9805062200003</v>
      </c>
      <c r="Q656" s="145">
        <f>((ставка!Q11/1000*'составляющая '!$B$65*'составляющая '!$C$65)+'составляющая '!$D$65+'составляющая '!$E$65)*1000+ставка!Q11</f>
        <v>2141.9272634600002</v>
      </c>
      <c r="R656" s="145">
        <f>((ставка!R11/1000*'составляющая '!$B$65*'составляющая '!$C$65)+'составляющая '!$D$65+'составляющая '!$E$65)*1000+ставка!R11</f>
        <v>2141.4646434449996</v>
      </c>
      <c r="S656" s="145">
        <f>((ставка!S11/1000*'составляющая '!$B$65*'составляющая '!$C$65)+'составляющая '!$D$65+'составляющая '!$E$65)*1000+ставка!S11</f>
        <v>2143.6271230499997</v>
      </c>
      <c r="T656" s="145">
        <f>((ставка!T11/1000*'составляющая '!$B$65*'составляющая '!$C$65)+'составляющая '!$D$65+'составляющая '!$E$65)*1000+ставка!T11</f>
        <v>2143.1967788500001</v>
      </c>
      <c r="U656" s="145">
        <f>((ставка!U11/1000*'составляющая '!$B$65*'составляющая '!$C$65)+'составляющая '!$D$65+'составляющая '!$E$65)*1000+ставка!U11</f>
        <v>2142.2715388199999</v>
      </c>
      <c r="V656" s="145">
        <f>((ставка!V11/1000*'составляющая '!$B$65*'составляющая '!$C$65)+'составляющая '!$D$65+'составляющая '!$E$65)*1000+ставка!V11</f>
        <v>2212.837229015</v>
      </c>
      <c r="W656" s="145">
        <f>((ставка!W11/1000*'составляющая '!$B$65*'составляющая '!$C$65)+'составляющая '!$D$65+'составляющая '!$E$65)*1000+ставка!W11</f>
        <v>2211.8581959600001</v>
      </c>
      <c r="X656" s="145">
        <f>((ставка!X11/1000*'составляющая '!$B$65*'составляющая '!$C$65)+'составляющая '!$D$65+'составляющая '!$E$65)*1000+ставка!X11</f>
        <v>2167.1239163700002</v>
      </c>
      <c r="Y656" s="145">
        <f>((ставка!Y11/1000*'составляющая '!$B$65*'составляющая '!$C$65)+'составляющая '!$D$65+'составляющая '!$E$65)*1000+ставка!Y11</f>
        <v>1982.93659877</v>
      </c>
    </row>
    <row r="657" spans="1:25" s="104" customFormat="1" ht="15.75" hidden="1" outlineLevel="1" x14ac:dyDescent="0.25">
      <c r="A657" s="227">
        <v>8</v>
      </c>
      <c r="B657" s="145">
        <f>((ставка!B12/1000*'составляющая '!$B$65*'составляющая '!$C$65)+'составляющая '!$D$65+'составляющая '!$E$65)*1000+ставка!B12</f>
        <v>1890.0575618050002</v>
      </c>
      <c r="C657" s="145">
        <f>((ставка!C12/1000*'составляющая '!$B$65*'составляющая '!$C$65)+'составляющая '!$D$65+'составляющая '!$E$65)*1000+ставка!C12</f>
        <v>1765.8494670800001</v>
      </c>
      <c r="D657" s="145">
        <f>((ставка!D12/1000*'составляющая '!$B$65*'составляющая '!$C$65)+'составляющая '!$D$65+'составляющая '!$E$65)*1000+ставка!D12</f>
        <v>1684.7080681699999</v>
      </c>
      <c r="E657" s="145">
        <f>((ставка!E12/1000*'составляющая '!$B$65*'составляющая '!$C$65)+'составляющая '!$D$65+'составляющая '!$E$65)*1000+ставка!E12</f>
        <v>1617.33768366</v>
      </c>
      <c r="F657" s="145">
        <f>((ставка!F12/1000*'составляющая '!$B$65*'составляющая '!$C$65)+'составляющая '!$D$65+'составляющая '!$E$65)*1000+ставка!F12</f>
        <v>1611.63562301</v>
      </c>
      <c r="G657" s="145">
        <f>((ставка!G12/1000*'составляющая '!$B$65*'составляющая '!$C$65)+'составляющая '!$D$65+'составляющая '!$E$65)*1000+ставка!G12</f>
        <v>1608.096041965</v>
      </c>
      <c r="H657" s="145">
        <f>((ставка!H12/1000*'составляющая '!$B$65*'составляющая '!$C$65)+'составляющая '!$D$65+'составляющая '!$E$65)*1000+ставка!H12</f>
        <v>1663.2016167749998</v>
      </c>
      <c r="I657" s="145">
        <f>((ставка!I12/1000*'составляющая '!$B$65*'составляющая '!$C$65)+'составляющая '!$D$65+'составляющая '!$E$65)*1000+ставка!I12</f>
        <v>1595.0028196799999</v>
      </c>
      <c r="J657" s="145">
        <f>((ставка!J12/1000*'составляющая '!$B$65*'составляющая '!$C$65)+'составляющая '!$D$65+'составляющая '!$E$65)*1000+ставка!J12</f>
        <v>1786.086403085</v>
      </c>
      <c r="K657" s="145">
        <f>((ставка!K12/1000*'составляющая '!$B$65*'составляющая '!$C$65)+'составляющая '!$D$65+'составляющая '!$E$65)*1000+ставка!K12</f>
        <v>1927.346886735</v>
      </c>
      <c r="L657" s="145">
        <f>((ставка!L12/1000*'составляющая '!$B$65*'составляющая '!$C$65)+'составляющая '!$D$65+'составляющая '!$E$65)*1000+ставка!L12</f>
        <v>2007.1327014150002</v>
      </c>
      <c r="M657" s="145">
        <f>((ставка!M12/1000*'составляющая '!$B$65*'составляющая '!$C$65)+'составляющая '!$D$65+'составляющая '!$E$65)*1000+ставка!M12</f>
        <v>2021.4201288549998</v>
      </c>
      <c r="N657" s="145">
        <f>((ставка!N12/1000*'составляющая '!$B$65*'составляющая '!$C$65)+'составляющая '!$D$65+'составляющая '!$E$65)*1000+ставка!N12</f>
        <v>2032.3508715349999</v>
      </c>
      <c r="O657" s="145">
        <f>((ставка!O12/1000*'составляющая '!$B$65*'составляющая '!$C$65)+'составляющая '!$D$65+'составляющая '!$E$65)*1000+ставка!O12</f>
        <v>2046.8104366549999</v>
      </c>
      <c r="P657" s="145">
        <f>((ставка!P12/1000*'составляющая '!$B$65*'составляющая '!$C$65)+'составляющая '!$D$65+'составляющая '!$E$65)*1000+ставка!P12</f>
        <v>2064.61592793</v>
      </c>
      <c r="Q657" s="145">
        <f>((ставка!Q12/1000*'составляющая '!$B$65*'составляющая '!$C$65)+'составляющая '!$D$65+'составляющая '!$E$65)*1000+ставка!Q12</f>
        <v>2083.8092792500001</v>
      </c>
      <c r="R657" s="145">
        <f>((ставка!R12/1000*'составляющая '!$B$65*'составляющая '!$C$65)+'составляющая '!$D$65+'составляющая '!$E$65)*1000+ставка!R12</f>
        <v>2125.5096322300001</v>
      </c>
      <c r="S657" s="145">
        <f>((ставка!S12/1000*'составляющая '!$B$65*'составляющая '!$C$65)+'составляющая '!$D$65+'составляющая '!$E$65)*1000+ставка!S12</f>
        <v>2127.20949182</v>
      </c>
      <c r="T657" s="145">
        <f>((ставка!T12/1000*'составляющая '!$B$65*'составляющая '!$C$65)+'составляющая '!$D$65+'составляющая '!$E$65)*1000+ставка!T12</f>
        <v>2132.1799673300002</v>
      </c>
      <c r="U657" s="145">
        <f>((ставка!U12/1000*'составляющая '!$B$65*'составляющая '!$C$65)+'составляющая '!$D$65+'составляющая '!$E$65)*1000+ставка!U12</f>
        <v>2168.5010178100001</v>
      </c>
      <c r="V657" s="145">
        <f>((ставка!V12/1000*'составляющая '!$B$65*'составляющая '!$C$65)+'составляющая '!$D$65+'составляющая '!$E$65)*1000+ставка!V12</f>
        <v>2216.0325347000003</v>
      </c>
      <c r="W657" s="145">
        <f>((ставка!W12/1000*'составляющая '!$B$65*'составляющая '!$C$65)+'составляющая '!$D$65+'составляющая '!$E$65)*1000+ставка!W12</f>
        <v>2218.2272901199999</v>
      </c>
      <c r="X657" s="145">
        <f>((ставка!X12/1000*'составляющая '!$B$65*'составляющая '!$C$65)+'составляющая '!$D$65+'составляющая '!$E$65)*1000+ставка!X12</f>
        <v>2167.5650191750001</v>
      </c>
      <c r="Y657" s="145">
        <f>((ставка!Y12/1000*'составляющая '!$B$65*'составляющая '!$C$65)+'составляющая '!$D$65+'составляющая '!$E$65)*1000+ставка!Y12</f>
        <v>2009.6502149849998</v>
      </c>
    </row>
    <row r="658" spans="1:25" s="104" customFormat="1" ht="15.75" hidden="1" outlineLevel="1" x14ac:dyDescent="0.25">
      <c r="A658" s="227">
        <v>9</v>
      </c>
      <c r="B658" s="145">
        <f>((ставка!B13/1000*'составляющая '!$B$65*'составляющая '!$C$65)+'составляющая '!$D$65+'составляющая '!$E$65)*1000+ставка!B13</f>
        <v>1824.6022089849998</v>
      </c>
      <c r="C658" s="145">
        <f>((ставка!C13/1000*'составляющая '!$B$65*'составляющая '!$C$65)+'составляющая '!$D$65+'составляющая '!$E$65)*1000+ставка!C13</f>
        <v>1709.32375641</v>
      </c>
      <c r="D658" s="145">
        <f>((ставка!D13/1000*'составляющая '!$B$65*'составляющая '!$C$65)+'составляющая '!$D$65+'составляющая '!$E$65)*1000+ставка!D13</f>
        <v>1659.5329324700001</v>
      </c>
      <c r="E658" s="145">
        <f>((ставка!E13/1000*'составляющая '!$B$65*'составляющая '!$C$65)+'составляющая '!$D$65+'составляющая '!$E$65)*1000+ставка!E13</f>
        <v>1548.1275776950001</v>
      </c>
      <c r="F658" s="145">
        <f>((ставка!F13/1000*'составляющая '!$B$65*'составляющая '!$C$65)+'составляющая '!$D$65+'составляющая '!$E$65)*1000+ставка!F13</f>
        <v>1634.9817958600001</v>
      </c>
      <c r="G658" s="145">
        <f>((ставка!G13/1000*'составляющая '!$B$65*'составляющая '!$C$65)+'составляющая '!$D$65+'составляющая '!$E$65)*1000+ставка!G13</f>
        <v>1700.2004593699999</v>
      </c>
      <c r="H658" s="145">
        <f>((ставка!H13/1000*'составляющая '!$B$65*'составляющая '!$C$65)+'составляющая '!$D$65+'составляющая '!$E$65)*1000+ставка!H13</f>
        <v>1817.51228829</v>
      </c>
      <c r="I658" s="145">
        <f>((ставка!I13/1000*'составляющая '!$B$65*'составляющая '!$C$65)+'составляющая '!$D$65+'составляющая '!$E$65)*1000+ставка!I13</f>
        <v>2002.1729845099999</v>
      </c>
      <c r="J658" s="145">
        <f>((ставка!J13/1000*'составляющая '!$B$65*'составляющая '!$C$65)+'составляющая '!$D$65+'составляющая '!$E$65)*1000+ставка!J13</f>
        <v>2156.849448595</v>
      </c>
      <c r="K658" s="145">
        <f>((ставка!K13/1000*'составляющая '!$B$65*'составляющая '!$C$65)+'составляющая '!$D$65+'составляющая '!$E$65)*1000+ставка!K13</f>
        <v>2252.3105507599998</v>
      </c>
      <c r="L658" s="145">
        <f>((ставка!L13/1000*'составляющая '!$B$65*'составляющая '!$C$65)+'составляющая '!$D$65+'составляющая '!$E$65)*1000+ставка!L13</f>
        <v>2262.7786734249999</v>
      </c>
      <c r="M658" s="145">
        <f>((ставка!M13/1000*'составляющая '!$B$65*'составляющая '!$C$65)+'составляющая '!$D$65+'составляющая '!$E$65)*1000+ставка!M13</f>
        <v>2263.3919139099999</v>
      </c>
      <c r="N658" s="145">
        <f>((ставка!N13/1000*'составляющая '!$B$65*'составляющая '!$C$65)+'составляющая '!$D$65+'составляющая '!$E$65)*1000+ставка!N13</f>
        <v>2260.0352291499999</v>
      </c>
      <c r="O658" s="145">
        <f>((ставка!O13/1000*'составляющая '!$B$65*'составляющая '!$C$65)+'составляющая '!$D$65+'составляющая '!$E$65)*1000+ставка!O13</f>
        <v>2261.3692961699999</v>
      </c>
      <c r="P658" s="145">
        <f>((ставка!P13/1000*'составляющая '!$B$65*'составляющая '!$C$65)+'составляющая '!$D$65+'составляющая '!$E$65)*1000+ставка!P13</f>
        <v>2260.7345384750001</v>
      </c>
      <c r="Q658" s="145">
        <f>((ставка!Q13/1000*'составляющая '!$B$65*'составляющая '!$C$65)+'составляющая '!$D$65+'составляющая '!$E$65)*1000+ставка!Q13</f>
        <v>2259.7662640250001</v>
      </c>
      <c r="R658" s="145">
        <f>((ставка!R13/1000*'составляющая '!$B$65*'составляющая '!$C$65)+'составляющая '!$D$65+'составляющая '!$E$65)*1000+ставка!R13</f>
        <v>2258.2277835099999</v>
      </c>
      <c r="S658" s="145">
        <f>((ставка!S13/1000*'составляющая '!$B$65*'составляющая '!$C$65)+'составляющая '!$D$65+'составляющая '!$E$65)*1000+ставка!S13</f>
        <v>2229.26561885</v>
      </c>
      <c r="T658" s="145">
        <f>((ставка!T13/1000*'составляющая '!$B$65*'составляющая '!$C$65)+'составляющая '!$D$65+'составляющая '!$E$65)*1000+ставка!T13</f>
        <v>2204.4455171150003</v>
      </c>
      <c r="U658" s="145">
        <f>((ставка!U13/1000*'составляющая '!$B$65*'составляющая '!$C$65)+'составляющая '!$D$65+'составляющая '!$E$65)*1000+ставка!U13</f>
        <v>2226.48989876</v>
      </c>
      <c r="V658" s="145">
        <f>((ставка!V13/1000*'составляющая '!$B$65*'составляющая '!$C$65)+'составляющая '!$D$65+'составляющая '!$E$65)*1000+ставка!V13</f>
        <v>2268.3408722099998</v>
      </c>
      <c r="W658" s="145">
        <f>((ставка!W13/1000*'составляющая '!$B$65*'составляющая '!$C$65)+'составляющая '!$D$65+'составляющая '!$E$65)*1000+ставка!W13</f>
        <v>2282.15492103</v>
      </c>
      <c r="X658" s="145">
        <f>((ставка!X13/1000*'составляющая '!$B$65*'составляющая '!$C$65)+'составляющая '!$D$65+'составляющая '!$E$65)*1000+ставка!X13</f>
        <v>2217.6463254499999</v>
      </c>
      <c r="Y658" s="145">
        <f>((ставка!Y13/1000*'составляющая '!$B$65*'составляющая '!$C$65)+'составляющая '!$D$65+'составляющая '!$E$65)*1000+ставка!Y13</f>
        <v>1923.990201975</v>
      </c>
    </row>
    <row r="659" spans="1:25" s="104" customFormat="1" ht="15.75" hidden="1" outlineLevel="1" x14ac:dyDescent="0.25">
      <c r="A659" s="227">
        <v>10</v>
      </c>
      <c r="B659" s="145">
        <f>((ставка!B14/1000*'составляющая '!$B$65*'составляющая '!$C$65)+'составляющая '!$D$65+'составляющая '!$E$65)*1000+ставка!B14</f>
        <v>1826.215999735</v>
      </c>
      <c r="C659" s="145">
        <f>((ставка!C14/1000*'составляющая '!$B$65*'составляющая '!$C$65)+'составляющая '!$D$65+'составляющая '!$E$65)*1000+ставка!C14</f>
        <v>1730.6795873350002</v>
      </c>
      <c r="D659" s="145">
        <f>((ставка!D14/1000*'составляющая '!$B$65*'составляющая '!$C$65)+'составляющая '!$D$65+'составляющая '!$E$65)*1000+ставка!D14</f>
        <v>1712.411476045</v>
      </c>
      <c r="E659" s="145">
        <f>((ставка!E14/1000*'составляющая '!$B$65*'составляющая '!$C$65)+'составляющая '!$D$65+'составляющая '!$E$65)*1000+ставка!E14</f>
        <v>1628.8493910100001</v>
      </c>
      <c r="F659" s="145">
        <f>((ставка!F14/1000*'составляющая '!$B$65*'составляющая '!$C$65)+'составляющая '!$D$65+'составляющая '!$E$65)*1000+ставка!F14</f>
        <v>1695.714121085</v>
      </c>
      <c r="G659" s="145">
        <f>((ставка!G14/1000*'составляющая '!$B$65*'составляющая '!$C$65)+'составляющая '!$D$65+'составляющая '!$E$65)*1000+ставка!G14</f>
        <v>1721.6746349499999</v>
      </c>
      <c r="H659" s="145">
        <f>((ставка!H14/1000*'составляющая '!$B$65*'составляющая '!$C$65)+'составляющая '!$D$65+'составляющая '!$E$65)*1000+ставка!H14</f>
        <v>1802.2673450049999</v>
      </c>
      <c r="I659" s="145">
        <f>((ставка!I14/1000*'составляющая '!$B$65*'составляющая '!$C$65)+'составляющая '!$D$65+'составляющая '!$E$65)*1000+ставка!I14</f>
        <v>1921.515722825</v>
      </c>
      <c r="J659" s="145">
        <f>((ставка!J14/1000*'составляющая '!$B$65*'составляющая '!$C$65)+'составляющая '!$D$65+'составляющая '!$E$65)*1000+ставка!J14</f>
        <v>2138.0864414749999</v>
      </c>
      <c r="K659" s="145">
        <f>((ставка!K14/1000*'составляющая '!$B$65*'составляющая '!$C$65)+'составляющая '!$D$65+'составляющая '!$E$65)*1000+ставка!K14</f>
        <v>2245.2959403</v>
      </c>
      <c r="L659" s="145">
        <f>((ставка!L14/1000*'составляющая '!$B$65*'составляющая '!$C$65)+'составляющая '!$D$65+'составляющая '!$E$65)*1000+ставка!L14</f>
        <v>2252.6117917000001</v>
      </c>
      <c r="M659" s="145">
        <f>((ставка!M14/1000*'составляющая '!$B$65*'составляющая '!$C$65)+'составляющая '!$D$65+'составляющая '!$E$65)*1000+ставка!M14</f>
        <v>2252.4504126249999</v>
      </c>
      <c r="N659" s="145">
        <f>((ставка!N14/1000*'составляющая '!$B$65*'составляющая '!$C$65)+'составляющая '!$D$65+'составляющая '!$E$65)*1000+ставка!N14</f>
        <v>2207.3610990699999</v>
      </c>
      <c r="O659" s="145">
        <f>((ставка!O14/1000*'составляющая '!$B$65*'составляющая '!$C$65)+'составляющая '!$D$65+'составляющая '!$E$65)*1000+ставка!O14</f>
        <v>2204.39172409</v>
      </c>
      <c r="P659" s="145">
        <f>((ставка!P14/1000*'составляющая '!$B$65*'составляющая '!$C$65)+'составляющая '!$D$65+'составляющая '!$E$65)*1000+ставка!P14</f>
        <v>2235.2043688100002</v>
      </c>
      <c r="Q659" s="145">
        <f>((ставка!Q14/1000*'составляющая '!$B$65*'составляющая '!$C$65)+'составляющая '!$D$65+'составляющая '!$E$65)*1000+ставка!Q14</f>
        <v>2240.1533271099997</v>
      </c>
      <c r="R659" s="145">
        <f>((ставка!R14/1000*'составляющая '!$B$65*'составляющая '!$C$65)+'составляющая '!$D$65+'составляющая '!$E$65)*1000+ставка!R14</f>
        <v>2242.0576001949998</v>
      </c>
      <c r="S659" s="145">
        <f>((ставка!S14/1000*'составляющая '!$B$65*'составляющая '!$C$65)+'составляющая '!$D$65+'составляющая '!$E$65)*1000+ставка!S14</f>
        <v>2240.7342917799997</v>
      </c>
      <c r="T659" s="145">
        <f>((ставка!T14/1000*'составляющая '!$B$65*'составляющая '!$C$65)+'составляющая '!$D$65+'составляющая '!$E$65)*1000+ставка!T14</f>
        <v>2231.363546825</v>
      </c>
      <c r="U659" s="145">
        <f>((ставка!U14/1000*'составляющая '!$B$65*'составляющая '!$C$65)+'составляющая '!$D$65+'составляющая '!$E$65)*1000+ставка!U14</f>
        <v>2222.2079739700002</v>
      </c>
      <c r="V659" s="145">
        <f>((ставка!V14/1000*'составляющая '!$B$65*'составляющая '!$C$65)+'составляющая '!$D$65+'составляющая '!$E$65)*1000+ставка!V14</f>
        <v>2277.388859015</v>
      </c>
      <c r="W659" s="145">
        <f>((ставка!W14/1000*'составляющая '!$B$65*'составляющая '!$C$65)+'составляющая '!$D$65+'составляющая '!$E$65)*1000+ставка!W14</f>
        <v>2274.6238975299998</v>
      </c>
      <c r="X659" s="145">
        <f>((ставка!X14/1000*'составляющая '!$B$65*'составляющая '!$C$65)+'составляющая '!$D$65+'составляющая '!$E$65)*1000+ставка!X14</f>
        <v>2189.5663663999999</v>
      </c>
      <c r="Y659" s="145">
        <f>((ставка!Y14/1000*'составляющая '!$B$65*'составляющая '!$C$65)+'составляющая '!$D$65+'составляющая '!$E$65)*1000+ставка!Y14</f>
        <v>2000.6022281800001</v>
      </c>
    </row>
    <row r="660" spans="1:25" s="104" customFormat="1" ht="15.75" hidden="1" outlineLevel="1" x14ac:dyDescent="0.25">
      <c r="A660" s="227">
        <v>11</v>
      </c>
      <c r="B660" s="145">
        <f>((ставка!B15/1000*'составляющая '!$B$65*'составляющая '!$C$65)+'составляющая '!$D$65+'составляющая '!$E$65)*1000+ставка!B15</f>
        <v>1780.8146866349998</v>
      </c>
      <c r="C660" s="145">
        <f>((ставка!C15/1000*'составляющая '!$B$65*'составляющая '!$C$65)+'составляющая '!$D$65+'составляющая '!$E$65)*1000+ставка!C15</f>
        <v>1655.33707652</v>
      </c>
      <c r="D660" s="145">
        <f>((ставка!D15/1000*'составляющая '!$B$65*'составляющая '!$C$65)+'составляющая '!$D$65+'составляющая '!$E$65)*1000+ставка!D15</f>
        <v>1637.60689548</v>
      </c>
      <c r="E660" s="145">
        <f>((ставка!E15/1000*'составляющая '!$B$65*'составляющая '!$C$65)+'составляющая '!$D$65+'составляющая '!$E$65)*1000+ставка!E15</f>
        <v>1617.0579599299999</v>
      </c>
      <c r="F660" s="145">
        <f>((ставка!F15/1000*'составляющая '!$B$65*'составляющая '!$C$65)+'составляющая '!$D$65+'составляющая '!$E$65)*1000+ставка!F15</f>
        <v>1718.005950645</v>
      </c>
      <c r="G660" s="145">
        <f>((ставка!G15/1000*'составляющая '!$B$65*'составляющая '!$C$65)+'составляющая '!$D$65+'составляющая '!$E$65)*1000+ставка!G15</f>
        <v>1765.8064326600002</v>
      </c>
      <c r="H660" s="145">
        <f>((ставка!H15/1000*'составляющая '!$B$65*'составляющая '!$C$65)+'составляющая '!$D$65+'составляющая '!$E$65)*1000+ставка!H15</f>
        <v>1796.5114913299999</v>
      </c>
      <c r="I660" s="145">
        <f>((ставка!I15/1000*'составляющая '!$B$65*'составляющая '!$C$65)+'составляющая '!$D$65+'составляющая '!$E$65)*1000+ставка!I15</f>
        <v>2133.3311380649998</v>
      </c>
      <c r="J660" s="145">
        <f>((ставка!J15/1000*'составляющая '!$B$65*'составляющая '!$C$65)+'составляющая '!$D$65+'составляющая '!$E$65)*1000+ставка!J15</f>
        <v>2193.1382232599999</v>
      </c>
      <c r="K660" s="145">
        <f>((ставка!K15/1000*'составляющая '!$B$65*'составляющая '!$C$65)+'составляющая '!$D$65+'составляющая '!$E$65)*1000+ставка!K15</f>
        <v>2216.2584654049997</v>
      </c>
      <c r="L660" s="145">
        <f>((ставка!L15/1000*'составляющая '!$B$65*'составляющая '!$C$65)+'составляющая '!$D$65+'составляющая '!$E$65)*1000+ставка!L15</f>
        <v>2259.1422649349997</v>
      </c>
      <c r="M660" s="145">
        <f>((ставка!M15/1000*'составляющая '!$B$65*'составляющая '!$C$65)+'составляющая '!$D$65+'составляющая '!$E$65)*1000+ставка!M15</f>
        <v>2258.0879216449998</v>
      </c>
      <c r="N660" s="145">
        <f>((ставка!N15/1000*'составляющая '!$B$65*'составляющая '!$C$65)+'составляющая '!$D$65+'составляющая '!$E$65)*1000+ставка!N15</f>
        <v>2256.59247555</v>
      </c>
      <c r="O660" s="145">
        <f>((ставка!O15/1000*'составляющая '!$B$65*'составляющая '!$C$65)+'составляющая '!$D$65+'составляющая '!$E$65)*1000+ставка!O15</f>
        <v>2255.5704080750002</v>
      </c>
      <c r="P660" s="145">
        <f>((ставка!P15/1000*'составляющая '!$B$65*'составляющая '!$C$65)+'составляющая '!$D$65+'составляющая '!$E$65)*1000+ставка!P15</f>
        <v>2252.54724007</v>
      </c>
      <c r="Q660" s="145">
        <f>((ставка!Q15/1000*'составляющая '!$B$65*'составляющая '!$C$65)+'составляющая '!$D$65+'составляющая '!$E$65)*1000+ставка!Q15</f>
        <v>2248.9323487900001</v>
      </c>
      <c r="R660" s="145">
        <f>((ставка!R15/1000*'составляющая '!$B$65*'составляющая '!$C$65)+'составляющая '!$D$65+'составляющая '!$E$65)*1000+ставка!R15</f>
        <v>2249.9006232400002</v>
      </c>
      <c r="S660" s="145">
        <f>((ставка!S15/1000*'составляющая '!$B$65*'составляющая '!$C$65)+'составляющая '!$D$65+'составляющая '!$E$65)*1000+ставка!S15</f>
        <v>2249.1475208900001</v>
      </c>
      <c r="T660" s="145">
        <f>((ставка!T15/1000*'составляющая '!$B$65*'составляющая '!$C$65)+'составляющая '!$D$65+'составляющая '!$E$65)*1000+ставка!T15</f>
        <v>2175.1498357</v>
      </c>
      <c r="U660" s="145">
        <f>((ставка!U15/1000*'составляющая '!$B$65*'составляющая '!$C$65)+'составляющая '!$D$65+'составляющая '!$E$65)*1000+ставка!U15</f>
        <v>2198.3238708700001</v>
      </c>
      <c r="V660" s="145">
        <f>((ставка!V15/1000*'составляющая '!$B$65*'составляющая '!$C$65)+'составляющая '!$D$65+'составляющая '!$E$65)*1000+ставка!V15</f>
        <v>2232.7083724499998</v>
      </c>
      <c r="W660" s="145">
        <f>((ставка!W15/1000*'составляющая '!$B$65*'составляющая '!$C$65)+'составляющая '!$D$65+'составляющая '!$E$65)*1000+ставка!W15</f>
        <v>2276.2484468849998</v>
      </c>
      <c r="X660" s="145">
        <f>((ставка!X15/1000*'составляющая '!$B$65*'составляющая '!$C$65)+'составляющая '!$D$65+'составляющая '!$E$65)*1000+ставка!X15</f>
        <v>2206.62951393</v>
      </c>
      <c r="Y660" s="145">
        <f>((ставка!Y15/1000*'составляющая '!$B$65*'составляющая '!$C$65)+'составляющая '!$D$65+'составляющая '!$E$65)*1000+ставка!Y15</f>
        <v>1992.0276199949999</v>
      </c>
    </row>
    <row r="661" spans="1:25" s="104" customFormat="1" ht="15.75" hidden="1" outlineLevel="1" x14ac:dyDescent="0.25">
      <c r="A661" s="227">
        <v>12</v>
      </c>
      <c r="B661" s="145">
        <f>((ставка!B16/1000*'составляющая '!$B$65*'составляющая '!$C$65)+'составляющая '!$D$65+'составляющая '!$E$65)*1000+ставка!B16</f>
        <v>1821.1702139900001</v>
      </c>
      <c r="C661" s="145">
        <f>((ставка!C16/1000*'составляющая '!$B$65*'составляющая '!$C$65)+'составляющая '!$D$65+'составляющая '!$E$65)*1000+ставка!C16</f>
        <v>1724.052286655</v>
      </c>
      <c r="D661" s="145">
        <f>((ставка!D16/1000*'составляющая '!$B$65*'составляющая '!$C$65)+'составляющая '!$D$65+'составляющая '!$E$65)*1000+ставка!D16</f>
        <v>1694.7458466349999</v>
      </c>
      <c r="E661" s="145">
        <f>((ставка!E16/1000*'составляющая '!$B$65*'составляющая '!$C$65)+'составляющая '!$D$65+'составляющая '!$E$65)*1000+ставка!E16</f>
        <v>1619.9089902549999</v>
      </c>
      <c r="F661" s="145">
        <f>((ставка!F16/1000*'составляющая '!$B$65*'составляющая '!$C$65)+'составляющая '!$D$65+'составляющая '!$E$65)*1000+ставка!F16</f>
        <v>1716.6934008349999</v>
      </c>
      <c r="G661" s="145">
        <f>((ставка!G16/1000*'составляющая '!$B$65*'составляющая '!$C$65)+'составляющая '!$D$65+'составляющая '!$E$65)*1000+ставка!G16</f>
        <v>1791.19674046</v>
      </c>
      <c r="H661" s="145">
        <f>((ставка!H16/1000*'составляющая '!$B$65*'составляющая '!$C$65)+'составляющая '!$D$65+'составляющая '!$E$65)*1000+ставка!H16</f>
        <v>1867.81952527</v>
      </c>
      <c r="I661" s="145">
        <f>((ставка!I16/1000*'составляющая '!$B$65*'составляющая '!$C$65)+'составляющая '!$D$65+'составляющая '!$E$65)*1000+ставка!I16</f>
        <v>2150.674009325</v>
      </c>
      <c r="J661" s="145">
        <f>((ставка!J16/1000*'составляющая '!$B$65*'составляющая '!$C$65)+'составляющая '!$D$65+'составляющая '!$E$65)*1000+ставка!J16</f>
        <v>2242.8214611499998</v>
      </c>
      <c r="K661" s="145">
        <f>((ставка!K16/1000*'составляющая '!$B$65*'составляющая '!$C$65)+'составляющая '!$D$65+'составляющая '!$E$65)*1000+ставка!K16</f>
        <v>2255.1185466649999</v>
      </c>
      <c r="L661" s="145">
        <f>((ставка!L16/1000*'составляющая '!$B$65*'составляющая '!$C$65)+'составляющая '!$D$65+'составляющая '!$E$65)*1000+ставка!L16</f>
        <v>2262.7463976099998</v>
      </c>
      <c r="M661" s="145">
        <f>((ставка!M16/1000*'составляющая '!$B$65*'составляющая '!$C$65)+'составляющая '!$D$65+'составляющая '!$E$65)*1000+ставка!M16</f>
        <v>2260.8636417349999</v>
      </c>
      <c r="N661" s="145">
        <f>((ставка!N16/1000*'составляющая '!$B$65*'составляющая '!$C$65)+'составляющая '!$D$65+'составляющая '!$E$65)*1000+ставка!N16</f>
        <v>2258.8625412050001</v>
      </c>
      <c r="O661" s="145">
        <f>((ставка!O16/1000*'составляющая '!$B$65*'составляющая '!$C$65)+'составляющая '!$D$65+'составляющая '!$E$65)*1000+ставка!O16</f>
        <v>2258.0879216449998</v>
      </c>
      <c r="P661" s="145">
        <f>((ставка!P16/1000*'составляющая '!$B$65*'составляющая '!$C$65)+'составляющая '!$D$65+'составляющая '!$E$65)*1000+ставка!P16</f>
        <v>2257.6145430249999</v>
      </c>
      <c r="Q661" s="145">
        <f>((ставка!Q16/1000*'составляющая '!$B$65*'составляющая '!$C$65)+'составляющая '!$D$65+'составляющая '!$E$65)*1000+ставка!Q16</f>
        <v>2257.205716035</v>
      </c>
      <c r="R661" s="145">
        <f>((ставка!R16/1000*'составляющая '!$B$65*'составляющая '!$C$65)+'составляющая '!$D$65+'составляющая '!$E$65)*1000+ставка!R16</f>
        <v>2256.8399234650001</v>
      </c>
      <c r="S661" s="145">
        <f>((ставка!S16/1000*'составляющая '!$B$65*'составляющая '!$C$65)+'составляющая '!$D$65+'составляющая '!$E$65)*1000+ставка!S16</f>
        <v>2252.6548261200001</v>
      </c>
      <c r="T661" s="145">
        <f>((ставка!T16/1000*'составляющая '!$B$65*'составляющая '!$C$65)+'составляющая '!$D$65+'составляющая '!$E$65)*1000+ставка!T16</f>
        <v>2196.1075982399998</v>
      </c>
      <c r="U661" s="145">
        <f>((ставка!U16/1000*'составляющая '!$B$65*'составляющая '!$C$65)+'составляющая '!$D$65+'составляющая '!$E$65)*1000+ставка!U16</f>
        <v>2250.9872423450001</v>
      </c>
      <c r="V661" s="145">
        <f>((ставка!V16/1000*'составляющая '!$B$65*'составляющая '!$C$65)+'составляющая '!$D$65+'составляющая '!$E$65)*1000+ставка!V16</f>
        <v>2283.6611257300001</v>
      </c>
      <c r="W661" s="145">
        <f>((ставка!W16/1000*'составляющая '!$B$65*'составляющая '!$C$65)+'составляющая '!$D$65+'составляющая '!$E$65)*1000+ставка!W16</f>
        <v>2278.938098135</v>
      </c>
      <c r="X661" s="145">
        <f>((ставка!X16/1000*'составляющая '!$B$65*'составляющая '!$C$65)+'составляющая '!$D$65+'составляющая '!$E$65)*1000+ставка!X16</f>
        <v>2187.50071424</v>
      </c>
      <c r="Y661" s="145">
        <f>((ставка!Y16/1000*'составляющая '!$B$65*'составляющая '!$C$65)+'составляющая '!$D$65+'составляющая '!$E$65)*1000+ставка!Y16</f>
        <v>1927.7879895400001</v>
      </c>
    </row>
    <row r="662" spans="1:25" s="104" customFormat="1" ht="15.75" hidden="1" outlineLevel="1" x14ac:dyDescent="0.25">
      <c r="A662" s="227">
        <v>13</v>
      </c>
      <c r="B662" s="145">
        <f>((ставка!B17/1000*'составляющая '!$B$65*'составляющая '!$C$65)+'составляющая '!$D$65+'составляющая '!$E$65)*1000+ставка!B17</f>
        <v>1790.40060369</v>
      </c>
      <c r="C662" s="145">
        <f>((ставка!C17/1000*'составляющая '!$B$65*'составляющая '!$C$65)+'составляющая '!$D$65+'составляющая '!$E$65)*1000+ставка!C17</f>
        <v>1699.049288635</v>
      </c>
      <c r="D662" s="145">
        <f>((ставка!D17/1000*'составляющая '!$B$65*'составляющая '!$C$65)+'составляющая '!$D$65+'составляющая '!$E$65)*1000+ставка!D17</f>
        <v>1632.7870404400001</v>
      </c>
      <c r="E662" s="145">
        <f>((ставка!E17/1000*'составляющая '!$B$65*'составляющая '!$C$65)+'составляющая '!$D$65+'составляющая '!$E$65)*1000+ставка!E17</f>
        <v>1574.5399529700001</v>
      </c>
      <c r="F662" s="145">
        <f>((ставка!F17/1000*'составляющая '!$B$65*'составляющая '!$C$65)+'составляющая '!$D$65+'составляющая '!$E$65)*1000+ставка!F17</f>
        <v>1701.23328545</v>
      </c>
      <c r="G662" s="145">
        <f>((ставка!G17/1000*'составляющая '!$B$65*'составляющая '!$C$65)+'составляющая '!$D$65+'составляющая '!$E$65)*1000+ставка!G17</f>
        <v>1754.81113835</v>
      </c>
      <c r="H662" s="145">
        <f>((ставка!H17/1000*'составляющая '!$B$65*'составляющая '!$C$65)+'составляющая '!$D$65+'составляющая '!$E$65)*1000+ставка!H17</f>
        <v>1795.24197594</v>
      </c>
      <c r="I662" s="145">
        <f>((ставка!I17/1000*'составляющая '!$B$65*'составляющая '!$C$65)+'составляющая '!$D$65+'составляющая '!$E$65)*1000+ставка!I17</f>
        <v>1990.0910710950002</v>
      </c>
      <c r="J662" s="145">
        <f>((ставка!J17/1000*'составляющая '!$B$65*'составляющая '!$C$65)+'составляющая '!$D$65+'составляющая '!$E$65)*1000+ставка!J17</f>
        <v>2195.6987712499999</v>
      </c>
      <c r="K662" s="145">
        <f>((ставка!K17/1000*'составляющая '!$B$65*'составляющая '!$C$65)+'составляющая '!$D$65+'составляющая '!$E$65)*1000+ставка!K17</f>
        <v>2250.9872423450001</v>
      </c>
      <c r="L662" s="145">
        <f>((ставка!L17/1000*'составляющая '!$B$65*'составляющая '!$C$65)+'составляющая '!$D$65+'составляющая '!$E$65)*1000+ставка!L17</f>
        <v>2257.1411644049999</v>
      </c>
      <c r="M662" s="145">
        <f>((ставка!M17/1000*'составляющая '!$B$65*'составляющая '!$C$65)+'составляющая '!$D$65+'составляющая '!$E$65)*1000+ставка!M17</f>
        <v>2254.72047828</v>
      </c>
      <c r="N662" s="145">
        <f>((ставка!N17/1000*'составляющая '!$B$65*'составляющая '!$C$65)+'составляющая '!$D$65+'составляющая '!$E$65)*1000+ставка!N17</f>
        <v>2233.1494752549997</v>
      </c>
      <c r="O662" s="145">
        <f>((ставка!O17/1000*'составляющая '!$B$65*'составляющая '!$C$65)+'составляющая '!$D$65+'составляющая '!$E$65)*1000+ставка!O17</f>
        <v>2251.2669660750003</v>
      </c>
      <c r="P662" s="145">
        <f>((ставка!P17/1000*'составляющая '!$B$65*'составляющая '!$C$65)+'составляющая '!$D$65+'составляющая '!$E$65)*1000+ставка!P17</f>
        <v>2231.50340869</v>
      </c>
      <c r="Q662" s="145">
        <f>((ставка!Q17/1000*'составляющая '!$B$65*'составляющая '!$C$65)+'составляющая '!$D$65+'составляющая '!$E$65)*1000+ставка!Q17</f>
        <v>2227.8992760149999</v>
      </c>
      <c r="R662" s="145">
        <f>((ставка!R17/1000*'составляющая '!$B$65*'составляющая '!$C$65)+'составляющая '!$D$65+'составляющая '!$E$65)*1000+ставка!R17</f>
        <v>2245.801594735</v>
      </c>
      <c r="S662" s="145">
        <f>((ставка!S17/1000*'составляющая '!$B$65*'составляющая '!$C$65)+'составляющая '!$D$65+'составляющая '!$E$65)*1000+ставка!S17</f>
        <v>2212.6758499399998</v>
      </c>
      <c r="T662" s="145">
        <f>((ставка!T17/1000*'составляющая '!$B$65*'составляющая '!$C$65)+'составляющая '!$D$65+'составляющая '!$E$65)*1000+ставка!T17</f>
        <v>2168.8668103800001</v>
      </c>
      <c r="U662" s="145">
        <f>((ставка!U17/1000*'составляющая '!$B$65*'составляющая '!$C$65)+'составляющая '!$D$65+'составляющая '!$E$65)*1000+ставка!U17</f>
        <v>2191.8471906600003</v>
      </c>
      <c r="V662" s="145">
        <f>((ставка!V17/1000*'составляющая '!$B$65*'составляющая '!$C$65)+'составляющая '!$D$65+'составляющая '!$E$65)*1000+ставка!V17</f>
        <v>2272.73038305</v>
      </c>
      <c r="W662" s="145">
        <f>((ставка!W17/1000*'составляющая '!$B$65*'составляющая '!$C$65)+'составляющая '!$D$65+'составляющая '!$E$65)*1000+ставка!W17</f>
        <v>2270.6862480999998</v>
      </c>
      <c r="X662" s="145">
        <f>((ставка!X17/1000*'составляющая '!$B$65*'составляющая '!$C$65)+'составляющая '!$D$65+'составляющая '!$E$65)*1000+ставка!X17</f>
        <v>2184.6389253100001</v>
      </c>
      <c r="Y662" s="145">
        <f>((ставка!Y17/1000*'составляющая '!$B$65*'составляющая '!$C$65)+'составляющая '!$D$65+'составляющая '!$E$65)*1000+ставка!Y17</f>
        <v>2005.24994554</v>
      </c>
    </row>
    <row r="663" spans="1:25" s="104" customFormat="1" ht="15.75" hidden="1" outlineLevel="1" x14ac:dyDescent="0.25">
      <c r="A663" s="227">
        <v>14</v>
      </c>
      <c r="B663" s="145">
        <f>((ставка!B18/1000*'составляющая '!$B$65*'составляющая '!$C$65)+'составляющая '!$D$65+'составляющая '!$E$65)*1000+ставка!B18</f>
        <v>1961.838974365</v>
      </c>
      <c r="C663" s="145">
        <f>((ставка!C18/1000*'составляющая '!$B$65*'составляющая '!$C$65)+'составляющая '!$D$65+'составляющая '!$E$65)*1000+ставка!C18</f>
        <v>1818.1793217999998</v>
      </c>
      <c r="D663" s="145">
        <f>((ставка!D18/1000*'составляющая '!$B$65*'составляющая '!$C$65)+'составляющая '!$D$65+'составляющая '!$E$65)*1000+ставка!D18</f>
        <v>1794.1338396250001</v>
      </c>
      <c r="E663" s="145">
        <f>((ставка!E18/1000*'составляющая '!$B$65*'составляющая '!$C$65)+'составляющая '!$D$65+'составляющая '!$E$65)*1000+ставка!E18</f>
        <v>1739.8566774000001</v>
      </c>
      <c r="F663" s="145">
        <f>((ставка!F18/1000*'составляющая '!$B$65*'составляющая '!$C$65)+'составляющая '!$D$65+'составляющая '!$E$65)*1000+ставка!F18</f>
        <v>1732.06744738</v>
      </c>
      <c r="G663" s="145">
        <f>((ставка!G18/1000*'составляющая '!$B$65*'составляющая '!$C$65)+'составляющая '!$D$65+'составляющая '!$E$65)*1000+ставка!G18</f>
        <v>1736.941095445</v>
      </c>
      <c r="H663" s="145">
        <f>((ставка!H18/1000*'составляющая '!$B$65*'составляющая '!$C$65)+'составляющая '!$D$65+'составляющая '!$E$65)*1000+ставка!H18</f>
        <v>1735.908269365</v>
      </c>
      <c r="I663" s="145">
        <f>((ставка!I18/1000*'составляющая '!$B$65*'составляющая '!$C$65)+'составляющая '!$D$65+'составляющая '!$E$65)*1000+ставка!I18</f>
        <v>1810.4331262000001</v>
      </c>
      <c r="J663" s="145">
        <f>((ставка!J18/1000*'составляющая '!$B$65*'составляющая '!$C$65)+'составляющая '!$D$65+'составляющая '!$E$65)*1000+ставка!J18</f>
        <v>2134.4500329849998</v>
      </c>
      <c r="K663" s="145">
        <f>((ставка!K18/1000*'составляющая '!$B$65*'составляющая '!$C$65)+'составляющая '!$D$65+'составляющая '!$E$65)*1000+ставка!K18</f>
        <v>2196.6885629100002</v>
      </c>
      <c r="L663" s="145">
        <f>((ставка!L18/1000*'составляющая '!$B$65*'составляющая '!$C$65)+'составляющая '!$D$65+'составляющая '!$E$65)*1000+ставка!L18</f>
        <v>2242.3480825299998</v>
      </c>
      <c r="M663" s="145">
        <f>((ставка!M18/1000*'составляющая '!$B$65*'составляющая '!$C$65)+'составляющая '!$D$65+'составляющая '!$E$65)*1000+ставка!M18</f>
        <v>2247.6305575850001</v>
      </c>
      <c r="N663" s="145">
        <f>((ставка!N18/1000*'составляющая '!$B$65*'составляющая '!$C$65)+'составляющая '!$D$65+'составляющая '!$E$65)*1000+ставка!N18</f>
        <v>2246.5654556899999</v>
      </c>
      <c r="O663" s="145">
        <f>((ставка!O18/1000*'составляющая '!$B$65*'составляющая '!$C$65)+'составляющая '!$D$65+'составляющая '!$E$65)*1000+ставка!O18</f>
        <v>2244.424493295</v>
      </c>
      <c r="P663" s="145">
        <f>((ставка!P18/1000*'составляющая '!$B$65*'составляющая '!$C$65)+'составляющая '!$D$65+'составляющая '!$E$65)*1000+ставка!P18</f>
        <v>2247.6197989800003</v>
      </c>
      <c r="Q663" s="145">
        <f>((ставка!Q18/1000*'составляющая '!$B$65*'составляющая '!$C$65)+'составляющая '!$D$65+'составляющая '!$E$65)*1000+ставка!Q18</f>
        <v>2247.6090403749999</v>
      </c>
      <c r="R663" s="145">
        <f>((ставка!R18/1000*'составляющая '!$B$65*'составляющая '!$C$65)+'составляющая '!$D$65+'составляющая '!$E$65)*1000+ставка!R18</f>
        <v>2247.2647650150002</v>
      </c>
      <c r="S663" s="145">
        <f>((ставка!S18/1000*'составляющая '!$B$65*'составляющая '!$C$65)+'составляющая '!$D$65+'составляющая '!$E$65)*1000+ставка!S18</f>
        <v>2244.0156663050002</v>
      </c>
      <c r="T663" s="145">
        <f>((ставка!T18/1000*'составляющая '!$B$65*'составляющая '!$C$65)+'составляющая '!$D$65+'составляющая '!$E$65)*1000+ставка!T18</f>
        <v>2162.5837850600001</v>
      </c>
      <c r="U663" s="145">
        <f>((ставка!U18/1000*'составляющая '!$B$65*'составляющая '!$C$65)+'составляющая '!$D$65+'составляющая '!$E$65)*1000+ставка!U18</f>
        <v>2204.5208273500002</v>
      </c>
      <c r="V663" s="145">
        <f>((ставка!V18/1000*'составляющая '!$B$65*'составляющая '!$C$65)+'составляющая '!$D$65+'составляющая '!$E$65)*1000+ставка!V18</f>
        <v>2260.0997807799999</v>
      </c>
      <c r="W663" s="145">
        <f>((ставка!W18/1000*'составляющая '!$B$65*'составляющая '!$C$65)+'составляющая '!$D$65+'составляющая '!$E$65)*1000+ставка!W18</f>
        <v>2259.3251612200002</v>
      </c>
      <c r="X663" s="145">
        <f>((ставка!X18/1000*'составляющая '!$B$65*'составляющая '!$C$65)+'составляющая '!$D$65+'составляющая '!$E$65)*1000+ставка!X18</f>
        <v>2188.221540775</v>
      </c>
      <c r="Y663" s="145">
        <f>((ставка!Y18/1000*'составляющая '!$B$65*'составляющая '!$C$65)+'составляющая '!$D$65+'составляющая '!$E$65)*1000+ставка!Y18</f>
        <v>2065.2184098100001</v>
      </c>
    </row>
    <row r="664" spans="1:25" s="104" customFormat="1" ht="15.75" hidden="1" outlineLevel="1" x14ac:dyDescent="0.25">
      <c r="A664" s="227">
        <v>15</v>
      </c>
      <c r="B664" s="145">
        <f>((ставка!B19/1000*'составляющая '!$B$65*'составляющая '!$C$65)+'составляющая '!$D$65+'составляющая '!$E$65)*1000+ставка!B19</f>
        <v>1905.162643225</v>
      </c>
      <c r="C664" s="145">
        <f>((ставка!C19/1000*'составляющая '!$B$65*'составляющая '!$C$65)+'составляющая '!$D$65+'составляющая '!$E$65)*1000+ставка!C19</f>
        <v>1769.4966341750001</v>
      </c>
      <c r="D664" s="145">
        <f>((ставка!D19/1000*'составляющая '!$B$65*'составляющая '!$C$65)+'составляющая '!$D$65+'составляющая '!$E$65)*1000+ставка!D19</f>
        <v>1720.028568385</v>
      </c>
      <c r="E664" s="145">
        <f>((ставка!E19/1000*'составляющая '!$B$65*'составляющая '!$C$65)+'составляющая '!$D$65+'составляющая '!$E$65)*1000+ставка!E19</f>
        <v>1635.465933085</v>
      </c>
      <c r="F664" s="145">
        <f>((ставка!F19/1000*'составляющая '!$B$65*'составляющая '!$C$65)+'составляющая '!$D$65+'составляющая '!$E$65)*1000+ставка!F19</f>
        <v>1633.6154530250001</v>
      </c>
      <c r="G664" s="145">
        <f>((ставка!G19/1000*'составляющая '!$B$65*'составляющая '!$C$65)+'составляющая '!$D$65+'составляющая '!$E$65)*1000+ставка!G19</f>
        <v>1632.324420425</v>
      </c>
      <c r="H664" s="145">
        <f>((ставка!H19/1000*'составляющая '!$B$65*'составляющая '!$C$65)+'составляющая '!$D$65+'составляющая '!$E$65)*1000+ставка!H19</f>
        <v>1637.5853782700001</v>
      </c>
      <c r="I664" s="145">
        <f>((ставка!I19/1000*'составляющая '!$B$65*'составляющая '!$C$65)+'составляющая '!$D$65+'составляющая '!$E$65)*1000+ставка!I19</f>
        <v>1695.025570365</v>
      </c>
      <c r="J664" s="145">
        <f>((ставка!J19/1000*'составляющая '!$B$65*'составляющая '!$C$65)+'составляющая '!$D$65+'составляющая '!$E$65)*1000+ставка!J19</f>
        <v>1804.268445535</v>
      </c>
      <c r="K664" s="145">
        <f>((ставка!K19/1000*'составляющая '!$B$65*'составляющая '!$C$65)+'составляющая '!$D$65+'составляющая '!$E$65)*1000+ставка!K19</f>
        <v>1936.620804245</v>
      </c>
      <c r="L664" s="145">
        <f>((ставка!L19/1000*'составляющая '!$B$65*'составляющая '!$C$65)+'составляющая '!$D$65+'составляющая '!$E$65)*1000+ставка!L19</f>
        <v>2135.5796865100001</v>
      </c>
      <c r="M664" s="145">
        <f>((ставка!M19/1000*'составляющая '!$B$65*'составляющая '!$C$65)+'составляющая '!$D$65+'составляющая '!$E$65)*1000+ставка!M19</f>
        <v>2189.73850408</v>
      </c>
      <c r="N664" s="145">
        <f>((ставка!N19/1000*'составляющая '!$B$65*'составляющая '!$C$65)+'составляющая '!$D$65+'составляющая '!$E$65)*1000+ставка!N19</f>
        <v>2183.7674783050002</v>
      </c>
      <c r="O664" s="145">
        <f>((ставка!O19/1000*'составляющая '!$B$65*'составляющая '!$C$65)+'составляющая '!$D$65+'составляющая '!$E$65)*1000+ставка!O19</f>
        <v>2181.7878949850001</v>
      </c>
      <c r="P664" s="145">
        <f>((ставка!P19/1000*'составляющая '!$B$65*'составляющая '!$C$65)+'составляющая '!$D$65+'составляющая '!$E$65)*1000+ставка!P19</f>
        <v>2179.270381415</v>
      </c>
      <c r="Q664" s="145">
        <f>((ставка!Q19/1000*'составляющая '!$B$65*'составляющая '!$C$65)+'составляющая '!$D$65+'составляющая '!$E$65)*1000+ставка!Q19</f>
        <v>2228.83527465</v>
      </c>
      <c r="R664" s="145">
        <f>((ставка!R19/1000*'составляющая '!$B$65*'составляющая '!$C$65)+'составляющая '!$D$65+'составляющая '!$E$65)*1000+ставка!R19</f>
        <v>2230.6319616850001</v>
      </c>
      <c r="S664" s="145">
        <f>((ставка!S19/1000*'составляющая '!$B$65*'составляющая '!$C$65)+'составляющая '!$D$65+'составляющая '!$E$65)*1000+ставка!S19</f>
        <v>2235.07526555</v>
      </c>
      <c r="T664" s="145">
        <f>((ставка!T19/1000*'составляющая '!$B$65*'составляющая '!$C$65)+'составляющая '!$D$65+'составляющая '!$E$65)*1000+ставка!T19</f>
        <v>2139.19457779</v>
      </c>
      <c r="U664" s="145">
        <f>((ставка!U19/1000*'составляющая '!$B$65*'составляющая '!$C$65)+'составляющая '!$D$65+'составляющая '!$E$65)*1000+ставка!U19</f>
        <v>2182.7023764099999</v>
      </c>
      <c r="V664" s="145">
        <f>((ставка!V19/1000*'составляющая '!$B$65*'составляющая '!$C$65)+'составляющая '!$D$65+'составляющая '!$E$65)*1000+ставка!V19</f>
        <v>2266.0062549249997</v>
      </c>
      <c r="W664" s="145">
        <f>((ставка!W19/1000*'составляющая '!$B$65*'составляющая '!$C$65)+'составляющая '!$D$65+'составляющая '!$E$65)*1000+ставка!W19</f>
        <v>2262.0148124699999</v>
      </c>
      <c r="X664" s="145">
        <f>((ставка!X19/1000*'составляющая '!$B$65*'составляющая '!$C$65)+'составляющая '!$D$65+'составляющая '!$E$65)*1000+ставка!X19</f>
        <v>2175.4295594300002</v>
      </c>
      <c r="Y664" s="145">
        <f>((ставка!Y19/1000*'составляющая '!$B$65*'составляющая '!$C$65)+'составляющая '!$D$65+'составляющая '!$E$65)*1000+ставка!Y19</f>
        <v>1997.9986457700002</v>
      </c>
    </row>
    <row r="665" spans="1:25" s="104" customFormat="1" ht="15.75" hidden="1" outlineLevel="1" x14ac:dyDescent="0.25">
      <c r="A665" s="227">
        <v>16</v>
      </c>
      <c r="B665" s="145">
        <f>((ставка!B20/1000*'составляющая '!$B$65*'составляющая '!$C$65)+'составляющая '!$D$65+'составляющая '!$E$65)*1000+ставка!B20</f>
        <v>1814.2954653950001</v>
      </c>
      <c r="C665" s="145">
        <f>((ставка!C20/1000*'составляющая '!$B$65*'составляющая '!$C$65)+'составляющая '!$D$65+'составляющая '!$E$65)*1000+ставка!C20</f>
        <v>1631.3884217899999</v>
      </c>
      <c r="D665" s="145">
        <f>((ставка!D20/1000*'составляющая '!$B$65*'составляющая '!$C$65)+'составляющая '!$D$65+'составляющая '!$E$65)*1000+ставка!D20</f>
        <v>1633.6369702350003</v>
      </c>
      <c r="E665" s="145">
        <f>((ставка!E20/1000*'составляющая '!$B$65*'составляющая '!$C$65)+'составляющая '!$D$65+'составляющая '!$E$65)*1000+ставка!E20</f>
        <v>1591.5493074750002</v>
      </c>
      <c r="F665" s="145">
        <f>((ставка!F20/1000*'составляющая '!$B$65*'составляющая '!$C$65)+'составляющая '!$D$65+'составляющая '!$E$65)*1000+ставка!F20</f>
        <v>1613.0342416599999</v>
      </c>
      <c r="G665" s="145">
        <f>((ставка!G20/1000*'составляющая '!$B$65*'составляющая '!$C$65)+'составляющая '!$D$65+'составляющая '!$E$65)*1000+ставка!G20</f>
        <v>1656.2085235249999</v>
      </c>
      <c r="H665" s="145">
        <f>((ставка!H20/1000*'составляющая '!$B$65*'составляющая '!$C$65)+'составляющая '!$D$65+'составляющая '!$E$65)*1000+ставка!H20</f>
        <v>1788.42102037</v>
      </c>
      <c r="I665" s="145">
        <f>((ставка!I20/1000*'составляющая '!$B$65*'составляющая '!$C$65)+'составляющая '!$D$65+'составляющая '!$E$65)*1000+ставка!I20</f>
        <v>2041.9905816150001</v>
      </c>
      <c r="J665" s="145">
        <f>((ставка!J20/1000*'составляющая '!$B$65*'составляющая '!$C$65)+'составляющая '!$D$65+'составляющая '!$E$65)*1000+ставка!J20</f>
        <v>2180.4107935450002</v>
      </c>
      <c r="K665" s="145">
        <f>((ставка!K20/1000*'составляющая '!$B$65*'составляющая '!$C$65)+'составляющая '!$D$65+'составляющая '!$E$65)*1000+ставка!K20</f>
        <v>2245.7693189199999</v>
      </c>
      <c r="L665" s="145">
        <f>((ставка!L20/1000*'составляющая '!$B$65*'составляющая '!$C$65)+'составляющая '!$D$65+'составляющая '!$E$65)*1000+ставка!L20</f>
        <v>2259.9384017050002</v>
      </c>
      <c r="M665" s="145">
        <f>((ставка!M20/1000*'составляющая '!$B$65*'составляющая '!$C$65)+'составляющая '!$D$65+'составляющая '!$E$65)*1000+ставка!M20</f>
        <v>2249.2873827549997</v>
      </c>
      <c r="N665" s="145">
        <f>((ставка!N20/1000*'составляющая '!$B$65*'составляющая '!$C$65)+'составляющая '!$D$65+'составляющая '!$E$65)*1000+ставка!N20</f>
        <v>2250.5784153550003</v>
      </c>
      <c r="O665" s="145">
        <f>((ставка!O20/1000*'составляющая '!$B$65*'составляющая '!$C$65)+'составляющая '!$D$65+'составляющая '!$E$65)*1000+ставка!O20</f>
        <v>2256.194407165</v>
      </c>
      <c r="P665" s="145">
        <f>((ставка!P20/1000*'составляющая '!$B$65*'составляющая '!$C$65)+'составляющая '!$D$65+'составляющая '!$E$65)*1000+ставка!P20</f>
        <v>2255.333718765</v>
      </c>
      <c r="Q665" s="145">
        <f>((ставка!Q20/1000*'составляющая '!$B$65*'составляющая '!$C$65)+'составляющая '!$D$65+'составляющая '!$E$65)*1000+ставка!Q20</f>
        <v>2249.0184176299999</v>
      </c>
      <c r="R665" s="145">
        <f>((ставка!R20/1000*'составляющая '!$B$65*'составляющая '!$C$65)+'составляющая '!$D$65+'составляющая '!$E$65)*1000+ставка!R20</f>
        <v>2245.694008685</v>
      </c>
      <c r="S665" s="145">
        <f>((ставка!S20/1000*'составляющая '!$B$65*'составляющая '!$C$65)+'составляющая '!$D$65+'составляющая '!$E$65)*1000+ставка!S20</f>
        <v>2224.9406596399999</v>
      </c>
      <c r="T665" s="145">
        <f>((ставка!T20/1000*'составляющая '!$B$65*'составляющая '!$C$65)+'составляющая '!$D$65+'составляющая '!$E$65)*1000+ставка!T20</f>
        <v>2228.759964415</v>
      </c>
      <c r="U665" s="145">
        <f>((ставка!U20/1000*'составляющая '!$B$65*'составляющая '!$C$65)+'составляющая '!$D$65+'составляющая '!$E$65)*1000+ставка!U20</f>
        <v>2237.4744344649998</v>
      </c>
      <c r="V665" s="145">
        <f>((ставка!V20/1000*'составляющая '!$B$65*'составляющая '!$C$65)+'составляющая '!$D$65+'составляющая '!$E$65)*1000+ставка!V20</f>
        <v>2300.5951700000001</v>
      </c>
      <c r="W665" s="145">
        <f>((ставка!W20/1000*'составляющая '!$B$65*'составляющая '!$C$65)+'составляющая '!$D$65+'составляющая '!$E$65)*1000+ставка!W20</f>
        <v>2335.5283604349997</v>
      </c>
      <c r="X665" s="145">
        <f>((ставка!X20/1000*'составляющая '!$B$65*'составляющая '!$C$65)+'составляющая '!$D$65+'составляющая '!$E$65)*1000+ставка!X20</f>
        <v>2244.1662867750001</v>
      </c>
      <c r="Y665" s="145">
        <f>((ставка!Y20/1000*'составляющая '!$B$65*'составляющая '!$C$65)+'составляющая '!$D$65+'составляющая '!$E$65)*1000+ставка!Y20</f>
        <v>2036.094866075</v>
      </c>
    </row>
    <row r="666" spans="1:25" s="104" customFormat="1" ht="15.75" hidden="1" outlineLevel="1" x14ac:dyDescent="0.25">
      <c r="A666" s="227">
        <v>17</v>
      </c>
      <c r="B666" s="145">
        <f>((ставка!B21/1000*'составляющая '!$B$65*'составляющая '!$C$65)+'составляющая '!$D$65+'составляющая '!$E$65)*1000+ставка!B21</f>
        <v>1837.4695005650001</v>
      </c>
      <c r="C666" s="145">
        <f>((ставка!C21/1000*'составляющая '!$B$65*'составляющая '!$C$65)+'составляющая '!$D$65+'составляющая '!$E$65)*1000+ставка!C21</f>
        <v>1717.73698552</v>
      </c>
      <c r="D666" s="145">
        <f>((ставка!D21/1000*'составляющая '!$B$65*'составляющая '!$C$65)+'составляющая '!$D$65+'составляющая '!$E$65)*1000+ставка!D21</f>
        <v>1691.07716233</v>
      </c>
      <c r="E666" s="145">
        <f>((ставка!E21/1000*'составляющая '!$B$65*'составляющая '!$C$65)+'составляющая '!$D$65+'составляющая '!$E$65)*1000+ставка!E21</f>
        <v>1638.564411325</v>
      </c>
      <c r="F666" s="145">
        <f>((ставка!F21/1000*'составляющая '!$B$65*'составляющая '!$C$65)+'составляющая '!$D$65+'составляющая '!$E$65)*1000+ставка!F21</f>
        <v>1702.319904555</v>
      </c>
      <c r="G666" s="145">
        <f>((ставка!G21/1000*'составляющая '!$B$65*'составляющая '!$C$65)+'составляющая '!$D$65+'составляющая '!$E$65)*1000+ставка!G21</f>
        <v>1731.50799992</v>
      </c>
      <c r="H666" s="145">
        <f>((ставка!H21/1000*'составляющая '!$B$65*'составляющая '!$C$65)+'составляющая '!$D$65+'составляющая '!$E$65)*1000+ставка!H21</f>
        <v>1828.195583055</v>
      </c>
      <c r="I666" s="145">
        <f>((ставка!I21/1000*'составляющая '!$B$65*'составляющая '!$C$65)+'составляющая '!$D$65+'составляющая '!$E$65)*1000+ставка!I21</f>
        <v>2043.6258895750002</v>
      </c>
      <c r="J666" s="145">
        <f>((ставка!J21/1000*'составляющая '!$B$65*'составляющая '!$C$65)+'составляющая '!$D$65+'составляющая '!$E$65)*1000+ставка!J21</f>
        <v>2147.2958073549999</v>
      </c>
      <c r="K666" s="145">
        <f>((ставка!K21/1000*'составляющая '!$B$65*'составляющая '!$C$65)+'составляющая '!$D$65+'составляющая '!$E$65)*1000+ставка!K21</f>
        <v>2256.2266829800001</v>
      </c>
      <c r="L666" s="145">
        <f>((ставка!L21/1000*'составляющая '!$B$65*'составляющая '!$C$65)+'составляющая '!$D$65+'составляющая '!$E$65)*1000+ставка!L21</f>
        <v>2269.298388055</v>
      </c>
      <c r="M666" s="145">
        <f>((ставка!M21/1000*'составляющая '!$B$65*'составляющая '!$C$65)+'составляющая '!$D$65+'составляющая '!$E$65)*1000+ставка!M21</f>
        <v>2266.0062549249997</v>
      </c>
      <c r="N666" s="145">
        <f>((ставка!N21/1000*'составляющая '!$B$65*'составляющая '!$C$65)+'составляющая '!$D$65+'составляющая '!$E$65)*1000+ставка!N21</f>
        <v>2254.2363410550001</v>
      </c>
      <c r="O666" s="145">
        <f>((ставка!O21/1000*'составляющая '!$B$65*'составляющая '!$C$65)+'составляющая '!$D$65+'составляющая '!$E$65)*1000+ставка!O21</f>
        <v>2266.8239089049998</v>
      </c>
      <c r="P666" s="145">
        <f>((ставка!P21/1000*'составляющая '!$B$65*'составляющая '!$C$65)+'составляющая '!$D$65+'составляющая '!$E$65)*1000+ставка!P21</f>
        <v>2266.7270814600001</v>
      </c>
      <c r="Q666" s="145">
        <f>((ставка!Q21/1000*'составляющая '!$B$65*'составляющая '!$C$65)+'составляющая '!$D$65+'составляющая '!$E$65)*1000+ставка!Q21</f>
        <v>2266.5872195950001</v>
      </c>
      <c r="R666" s="145">
        <f>((ставка!R21/1000*'составляющая '!$B$65*'составляющая '!$C$65)+'составляющая '!$D$65+'составляющая '!$E$65)*1000+ставка!R21</f>
        <v>2264.9411530299999</v>
      </c>
      <c r="S666" s="145">
        <f>((ставка!S21/1000*'составляющая '!$B$65*'составляющая '!$C$65)+'составляющая '!$D$65+'составляющая '!$E$65)*1000+ставка!S21</f>
        <v>2251.0410353699999</v>
      </c>
      <c r="T666" s="145">
        <f>((ставка!T21/1000*'составляющая '!$B$65*'составляющая '!$C$65)+'составляющая '!$D$65+'составляющая '!$E$65)*1000+ставка!T21</f>
        <v>2257.38861232</v>
      </c>
      <c r="U666" s="145">
        <f>((ставка!U21/1000*'составляющая '!$B$65*'составляющая '!$C$65)+'составляющая '!$D$65+'составляющая '!$E$65)*1000+ставка!U21</f>
        <v>2236.8611939799998</v>
      </c>
      <c r="V666" s="145">
        <f>((ставка!V21/1000*'составляющая '!$B$65*'составляющая '!$C$65)+'составляющая '!$D$65+'составляющая '!$E$65)*1000+ставка!V21</f>
        <v>2316.2381816699999</v>
      </c>
      <c r="W666" s="145">
        <f>((ставка!W21/1000*'составляющая '!$B$65*'составляющая '!$C$65)+'составляющая '!$D$65+'составляющая '!$E$65)*1000+ставка!W21</f>
        <v>2343.52200395</v>
      </c>
      <c r="X666" s="145">
        <f>((ставка!X21/1000*'составляющая '!$B$65*'составляющая '!$C$65)+'составляющая '!$D$65+'составляющая '!$E$65)*1000+ставка!X21</f>
        <v>2239.4647763900002</v>
      </c>
      <c r="Y666" s="145">
        <f>((ставка!Y21/1000*'составляющая '!$B$65*'составляющая '!$C$65)+'составляющая '!$D$65+'составляющая '!$E$65)*1000+ставка!Y21</f>
        <v>2028.6499114150001</v>
      </c>
    </row>
    <row r="667" spans="1:25" s="104" customFormat="1" ht="15.75" hidden="1" outlineLevel="1" x14ac:dyDescent="0.25">
      <c r="A667" s="227">
        <v>18</v>
      </c>
      <c r="B667" s="145">
        <f>((ставка!B22/1000*'составляющая '!$B$65*'составляющая '!$C$65)+'составляющая '!$D$65+'составляющая '!$E$65)*1000+ставка!B22</f>
        <v>1838.7282573500001</v>
      </c>
      <c r="C667" s="145">
        <f>((ставка!C22/1000*'составляющая '!$B$65*'составляющая '!$C$65)+'составляющая '!$D$65+'составляющая '!$E$65)*1000+ставка!C22</f>
        <v>1751.3468675399999</v>
      </c>
      <c r="D667" s="145">
        <f>((ставка!D22/1000*'составляющая '!$B$65*'составляющая '!$C$65)+'составляющая '!$D$65+'составляющая '!$E$65)*1000+ставка!D22</f>
        <v>1714.6169900700002</v>
      </c>
      <c r="E667" s="145">
        <f>((ставка!E22/1000*'составляющая '!$B$65*'составляющая '!$C$65)+'составляющая '!$D$65+'составляющая '!$E$65)*1000+ставка!E22</f>
        <v>1655.7028690900001</v>
      </c>
      <c r="F667" s="145">
        <f>((ставка!F22/1000*'составляющая '!$B$65*'составляющая '!$C$65)+'составляющая '!$D$65+'составляющая '!$E$65)*1000+ставка!F22</f>
        <v>1713.0139579249999</v>
      </c>
      <c r="G667" s="145">
        <f>((ставка!G22/1000*'составляющая '!$B$65*'составляющая '!$C$65)+'составляющая '!$D$65+'составляющая '!$E$65)*1000+ставка!G22</f>
        <v>1764.3540209849998</v>
      </c>
      <c r="H667" s="145">
        <f>((ставка!H22/1000*'составляющая '!$B$65*'составляющая '!$C$65)+'составляющая '!$D$65+'составляющая '!$E$65)*1000+ставка!H22</f>
        <v>1861.29981064</v>
      </c>
      <c r="I667" s="145">
        <f>((ставка!I22/1000*'составляющая '!$B$65*'составляющая '!$C$65)+'составляющая '!$D$65+'составляющая '!$E$65)*1000+ставка!I22</f>
        <v>2040.3767908650002</v>
      </c>
      <c r="J667" s="145">
        <f>((ставка!J22/1000*'составляющая '!$B$65*'составляющая '!$C$65)+'составляющая '!$D$65+'составляющая '!$E$65)*1000+ставка!J22</f>
        <v>2210.0184745050001</v>
      </c>
      <c r="K667" s="145">
        <f>((ставка!K22/1000*'составляющая '!$B$65*'составляющая '!$C$65)+'составляющая '!$D$65+'составляющая '!$E$65)*1000+ставка!K22</f>
        <v>2255.441304815</v>
      </c>
      <c r="L667" s="145">
        <f>((ставка!L22/1000*'составляющая '!$B$65*'составляющая '!$C$65)+'составляющая '!$D$65+'составляющая '!$E$65)*1000+ставка!L22</f>
        <v>2263.9836371850001</v>
      </c>
      <c r="M667" s="145">
        <f>((ставка!M22/1000*'составляющая '!$B$65*'составляющая '!$C$65)+'составляющая '!$D$65+'составляющая '!$E$65)*1000+ставка!M22</f>
        <v>2260.7237798699998</v>
      </c>
      <c r="N667" s="145">
        <f>((ставка!N22/1000*'составляющая '!$B$65*'составляющая '!$C$65)+'составляющая '!$D$65+'составляющая '!$E$65)*1000+ставка!N22</f>
        <v>2246.63000732</v>
      </c>
      <c r="O667" s="145">
        <f>((ставка!O22/1000*'составляющая '!$B$65*'составляющая '!$C$65)+'составляющая '!$D$65+'составляющая '!$E$65)*1000+ставка!O22</f>
        <v>2257.679094655</v>
      </c>
      <c r="P667" s="145">
        <f>((ставка!P22/1000*'составляющая '!$B$65*'составляющая '!$C$65)+'составляющая '!$D$65+'составляющая '!$E$65)*1000+ставка!P22</f>
        <v>2257.6360602349996</v>
      </c>
      <c r="Q667" s="145">
        <f>((ставка!Q22/1000*'составляющая '!$B$65*'составляющая '!$C$65)+'составляющая '!$D$65+'составляющая '!$E$65)*1000+ставка!Q22</f>
        <v>2245.4250435600002</v>
      </c>
      <c r="R667" s="145">
        <f>((ставка!R22/1000*'составляющая '!$B$65*'составляющая '!$C$65)+'составляющая '!$D$65+'составляющая '!$E$65)*1000+ставка!R22</f>
        <v>2244.9516649400002</v>
      </c>
      <c r="S667" s="145">
        <f>((ставка!S22/1000*'составляющая '!$B$65*'составляющая '!$C$65)+'составляющая '!$D$65+'составляющая '!$E$65)*1000+ставка!S22</f>
        <v>2240.207120135</v>
      </c>
      <c r="T667" s="145">
        <f>((ставка!T22/1000*'составляющая '!$B$65*'составляющая '!$C$65)+'составляющая '!$D$65+'составляющая '!$E$65)*1000+ставка!T22</f>
        <v>2241.2291876099998</v>
      </c>
      <c r="U667" s="145">
        <f>((ставка!U22/1000*'составляющая '!$B$65*'составляющая '!$C$65)+'составляющая '!$D$65+'составляющая '!$E$65)*1000+ставка!U22</f>
        <v>2258.2385421150002</v>
      </c>
      <c r="V667" s="145">
        <f>((ставка!V22/1000*'составляющая '!$B$65*'составляющая '!$C$65)+'составляющая '!$D$65+'составляющая '!$E$65)*1000+ставка!V22</f>
        <v>2290.7940808450003</v>
      </c>
      <c r="W667" s="145">
        <f>((ставка!W22/1000*'составляющая '!$B$65*'составляющая '!$C$65)+'составляющая '!$D$65+'составляющая '!$E$65)*1000+ставка!W22</f>
        <v>2286.1140876700001</v>
      </c>
      <c r="X667" s="145">
        <f>((ставка!X22/1000*'составляющая '!$B$65*'составляющая '!$C$65)+'составляющая '!$D$65+'составляющая '!$E$65)*1000+ставка!X22</f>
        <v>2236.2479534949998</v>
      </c>
      <c r="Y667" s="145">
        <f>((ставка!Y22/1000*'составляющая '!$B$65*'составляющая '!$C$65)+'составляющая '!$D$65+'составляющая '!$E$65)*1000+ставка!Y22</f>
        <v>1988.4665217400002</v>
      </c>
    </row>
    <row r="668" spans="1:25" s="104" customFormat="1" ht="15.75" hidden="1" outlineLevel="1" x14ac:dyDescent="0.25">
      <c r="A668" s="227">
        <v>19</v>
      </c>
      <c r="B668" s="145">
        <f>((ставка!B23/1000*'составляющая '!$B$65*'составляющая '!$C$65)+'составляющая '!$D$65+'составляющая '!$E$65)*1000+ставка!B23</f>
        <v>1787.119229165</v>
      </c>
      <c r="C668" s="145">
        <f>((ставка!C23/1000*'составляющая '!$B$65*'составляющая '!$C$65)+'составляющая '!$D$65+'составляющая '!$E$65)*1000+ставка!C23</f>
        <v>1608.8706615249998</v>
      </c>
      <c r="D668" s="145">
        <f>((ставка!D23/1000*'составляющая '!$B$65*'составляющая '!$C$65)+'составляющая '!$D$65+'составляющая '!$E$65)*1000+ставка!D23</f>
        <v>1543.1678607899998</v>
      </c>
      <c r="E668" s="145">
        <f>((ставка!E23/1000*'составляющая '!$B$65*'составляющая '!$C$65)+'составляющая '!$D$65+'составляющая '!$E$65)*1000+ставка!E23</f>
        <v>1493.78586384</v>
      </c>
      <c r="F668" s="145">
        <f>((ставка!F23/1000*'составляющая '!$B$65*'составляющая '!$C$65)+'составляющая '!$D$65+'составляющая '!$E$65)*1000+ставка!F23</f>
        <v>1496.4324806699999</v>
      </c>
      <c r="G668" s="145">
        <f>((ставка!G23/1000*'составляющая '!$B$65*'составляющая '!$C$65)+'составляющая '!$D$65+'составляющая '!$E$65)*1000+ставка!G23</f>
        <v>1668.6347123</v>
      </c>
      <c r="H668" s="145">
        <f>((ставка!H23/1000*'составляющая '!$B$65*'составляющая '!$C$65)+'составляющая '!$D$65+'составляющая '!$E$65)*1000+ставка!H23</f>
        <v>2182.4656870999997</v>
      </c>
      <c r="I668" s="145">
        <f>((ставка!I23/1000*'составляющая '!$B$65*'составляющая '!$C$65)+'составляющая '!$D$65+'составляющая '!$E$65)*1000+ставка!I23</f>
        <v>2212.91253925</v>
      </c>
      <c r="J668" s="145">
        <f>((ставка!J23/1000*'составляющая '!$B$65*'составляющая '!$C$65)+'составляющая '!$D$65+'составляющая '!$E$65)*1000+ставка!J23</f>
        <v>2250.8581390849999</v>
      </c>
      <c r="K668" s="145">
        <f>((ставка!K23/1000*'составляющая '!$B$65*'составляющая '!$C$65)+'составляющая '!$D$65+'составляющая '!$E$65)*1000+ставка!K23</f>
        <v>2276.0763092050001</v>
      </c>
      <c r="L668" s="145">
        <f>((ставка!L23/1000*'составляющая '!$B$65*'составляющая '!$C$65)+'составляющая '!$D$65+'составляющая '!$E$65)*1000+ставка!L23</f>
        <v>2280.9714744799999</v>
      </c>
      <c r="M668" s="145">
        <f>((ставка!M23/1000*'составляющая '!$B$65*'составляющая '!$C$65)+'составляющая '!$D$65+'составляющая '!$E$65)*1000+ставка!M23</f>
        <v>2278.69065022</v>
      </c>
      <c r="N668" s="145">
        <f>((ставка!N23/1000*'составляющая '!$B$65*'составляющая '!$C$65)+'составляющая '!$D$65+'составляющая '!$E$65)*1000+ставка!N23</f>
        <v>2262.9400525000001</v>
      </c>
      <c r="O668" s="145">
        <f>((ставка!O23/1000*'составляющая '!$B$65*'составляющая '!$C$65)+'составляющая '!$D$65+'составляющая '!$E$65)*1000+ставка!O23</f>
        <v>2273.9138296000001</v>
      </c>
      <c r="P668" s="145">
        <f>((ставка!P23/1000*'составляющая '!$B$65*'составляющая '!$C$65)+'составляющая '!$D$65+'составляющая '!$E$65)*1000+ставка!P23</f>
        <v>2272.5690039750002</v>
      </c>
      <c r="Q668" s="145">
        <f>((ставка!Q23/1000*'составляющая '!$B$65*'составляющая '!$C$65)+'составляющая '!$D$65+'составляющая '!$E$65)*1000+ставка!Q23</f>
        <v>2259.3574370350002</v>
      </c>
      <c r="R668" s="145">
        <f>((ставка!R23/1000*'составляющая '!$B$65*'составляющая '!$C$65)+'составляющая '!$D$65+'составляющая '!$E$65)*1000+ставка!R23</f>
        <v>2258.8517825999998</v>
      </c>
      <c r="S668" s="145">
        <f>((ставка!S23/1000*'составляющая '!$B$65*'составляющая '!$C$65)+'составляющая '!$D$65+'составляющая '!$E$65)*1000+ставка!S23</f>
        <v>2256.5386825249998</v>
      </c>
      <c r="T668" s="145">
        <f>((ставка!T23/1000*'составляющая '!$B$65*'составляющая '!$C$65)+'составляющая '!$D$65+'составляющая '!$E$65)*1000+ставка!T23</f>
        <v>2255.979235065</v>
      </c>
      <c r="U668" s="145">
        <f>((ставка!U23/1000*'составляющая '!$B$65*'составляющая '!$C$65)+'составляющая '!$D$65+'составляющая '!$E$65)*1000+ставка!U23</f>
        <v>2291.2029078350001</v>
      </c>
      <c r="V668" s="145">
        <f>((ставка!V23/1000*'составляющая '!$B$65*'составляющая '!$C$65)+'составляющая '!$D$65+'составляющая '!$E$65)*1000+ставка!V23</f>
        <v>2315.216114195</v>
      </c>
      <c r="W668" s="145">
        <f>((ставка!W23/1000*'составляющая '!$B$65*'составляющая '!$C$65)+'составляющая '!$D$65+'составляющая '!$E$65)*1000+ставка!W23</f>
        <v>2310.6867414900003</v>
      </c>
      <c r="X668" s="145">
        <f>((ставка!X23/1000*'составляющая '!$B$65*'составляющая '!$C$65)+'составляющая '!$D$65+'составляющая '!$E$65)*1000+ставка!X23</f>
        <v>2274.7207249749999</v>
      </c>
      <c r="Y668" s="145">
        <f>((ставка!Y23/1000*'составляющая '!$B$65*'составляющая '!$C$65)+'составляющая '!$D$65+'составляющая '!$E$65)*1000+ставка!Y23</f>
        <v>2195.9569777699999</v>
      </c>
    </row>
    <row r="669" spans="1:25" s="104" customFormat="1" ht="15.75" hidden="1" outlineLevel="1" x14ac:dyDescent="0.25">
      <c r="A669" s="227">
        <v>20</v>
      </c>
      <c r="B669" s="145">
        <f>((ставка!B24/1000*'составляющая '!$B$65*'составляющая '!$C$65)+'составляющая '!$D$65+'составляющая '!$E$65)*1000+ставка!B24</f>
        <v>1876.4371678749999</v>
      </c>
      <c r="C669" s="145">
        <f>((ставка!C24/1000*'составляющая '!$B$65*'составляющая '!$C$65)+'составляющая '!$D$65+'составляющая '!$E$65)*1000+ставка!C24</f>
        <v>1732.099723195</v>
      </c>
      <c r="D669" s="145">
        <f>((ставка!D24/1000*'составляющая '!$B$65*'составляющая '!$C$65)+'составляющая '!$D$65+'составляющая '!$E$65)*1000+ставка!D24</f>
        <v>1661.2973436899999</v>
      </c>
      <c r="E669" s="145">
        <f>((ставка!E24/1000*'составляющая '!$B$65*'составляющая '!$C$65)+'составляющая '!$D$65+'составляющая '!$E$65)*1000+ставка!E24</f>
        <v>1631.36690458</v>
      </c>
      <c r="F669" s="145">
        <f>((ставка!F24/1000*'составляющая '!$B$65*'составляющая '!$C$65)+'составляющая '!$D$65+'составляющая '!$E$65)*1000+ставка!F24</f>
        <v>1662.233342325</v>
      </c>
      <c r="G669" s="145">
        <f>((ставка!G24/1000*'составляющая '!$B$65*'составляющая '!$C$65)+'составляющая '!$D$65+'составляющая '!$E$65)*1000+ставка!G24</f>
        <v>1733.5736520800001</v>
      </c>
      <c r="H669" s="145">
        <f>((ставка!H24/1000*'составляющая '!$B$65*'составляющая '!$C$65)+'составляющая '!$D$65+'составляющая '!$E$65)*1000+ставка!H24</f>
        <v>1868.9491787950001</v>
      </c>
      <c r="I669" s="145">
        <f>((ставка!I24/1000*'составляющая '!$B$65*'составляющая '!$C$65)+'составляющая '!$D$65+'составляющая '!$E$65)*1000+ставка!I24</f>
        <v>2208.9856484249999</v>
      </c>
      <c r="J669" s="145">
        <f>((ставка!J24/1000*'составляющая '!$B$65*'составляющая '!$C$65)+'составляющая '!$D$65+'составляющая '!$E$65)*1000+ставка!J24</f>
        <v>2267.4694252049999</v>
      </c>
      <c r="K669" s="145">
        <f>((ставка!K24/1000*'составляющая '!$B$65*'составляющая '!$C$65)+'составляющая '!$D$65+'составляющая '!$E$65)*1000+ставка!K24</f>
        <v>2341.4133173700002</v>
      </c>
      <c r="L669" s="145">
        <f>((ставка!L24/1000*'составляющая '!$B$65*'составляющая '!$C$65)+'составляющая '!$D$65+'составляющая '!$E$65)*1000+ставка!L24</f>
        <v>2363.1779752849998</v>
      </c>
      <c r="M669" s="145">
        <f>((ставка!M24/1000*'составляющая '!$B$65*'составляющая '!$C$65)+'составляющая '!$D$65+'составляющая '!$E$65)*1000+ставка!M24</f>
        <v>2336.5719451200002</v>
      </c>
      <c r="N669" s="145">
        <f>((ставка!N24/1000*'составляющая '!$B$65*'составляющая '!$C$65)+'составляющая '!$D$65+'составляющая '!$E$65)*1000+ставка!N24</f>
        <v>2296.9264856949999</v>
      </c>
      <c r="O669" s="145">
        <f>((ставка!O24/1000*'составляющая '!$B$65*'составляющая '!$C$65)+'составляющая '!$D$65+'составляющая '!$E$65)*1000+ставка!O24</f>
        <v>2307.6312976700001</v>
      </c>
      <c r="P669" s="145">
        <f>((ставка!P24/1000*'составляющая '!$B$65*'составляющая '!$C$65)+'составляющая '!$D$65+'составляющая '!$E$65)*1000+ставка!P24</f>
        <v>2308.3198483900001</v>
      </c>
      <c r="Q669" s="145">
        <f>((ставка!Q24/1000*'составляющая '!$B$65*'составляющая '!$C$65)+'составляющая '!$D$65+'составляющая '!$E$65)*1000+ставка!Q24</f>
        <v>2305.6947487699999</v>
      </c>
      <c r="R669" s="145">
        <f>((ставка!R24/1000*'составляющая '!$B$65*'составляющая '!$C$65)+'составляющая '!$D$65+'составляющая '!$E$65)*1000+ставка!R24</f>
        <v>2300.670480235</v>
      </c>
      <c r="S669" s="145">
        <f>((ставка!S24/1000*'составляющая '!$B$65*'составляющая '!$C$65)+'составляющая '!$D$65+'составляющая '!$E$65)*1000+ставка!S24</f>
        <v>2282.0150591649999</v>
      </c>
      <c r="T669" s="145">
        <f>((ставка!T24/1000*'составляющая '!$B$65*'составляющая '!$C$65)+'составляющая '!$D$65+'составляющая '!$E$65)*1000+ставка!T24</f>
        <v>2279.1102358150001</v>
      </c>
      <c r="U669" s="145">
        <f>((ставка!U24/1000*'составляющая '!$B$65*'составляющая '!$C$65)+'составляющая '!$D$65+'составляющая '!$E$65)*1000+ставка!U24</f>
        <v>2291.5579417999998</v>
      </c>
      <c r="V669" s="145">
        <f>((ставка!V24/1000*'составляющая '!$B$65*'составляющая '!$C$65)+'составляющая '!$D$65+'составляющая '!$E$65)*1000+ставка!V24</f>
        <v>2416.7235523700001</v>
      </c>
      <c r="W669" s="145">
        <f>((ставка!W24/1000*'составляющая '!$B$65*'составляющая '!$C$65)+'составляющая '!$D$65+'составляющая '!$E$65)*1000+ставка!W24</f>
        <v>2415.3894853500001</v>
      </c>
      <c r="X669" s="145">
        <f>((ставка!X24/1000*'составляющая '!$B$65*'составляющая '!$C$65)+'составляющая '!$D$65+'составляющая '!$E$65)*1000+ставка!X24</f>
        <v>2273.7847263399999</v>
      </c>
      <c r="Y669" s="145">
        <f>((ставка!Y24/1000*'составляющая '!$B$65*'составляющая '!$C$65)+'составляющая '!$D$65+'составляющая '!$E$65)*1000+ставка!Y24</f>
        <v>2194.827324245</v>
      </c>
    </row>
    <row r="670" spans="1:25" s="104" customFormat="1" ht="15.75" hidden="1" outlineLevel="1" x14ac:dyDescent="0.25">
      <c r="A670" s="227">
        <v>21</v>
      </c>
      <c r="B670" s="145">
        <f>((ставка!B25/1000*'составляющая '!$B$65*'составляющая '!$C$65)+'составляющая '!$D$65+'составляющая '!$E$65)*1000+ставка!B25</f>
        <v>1973.3506817149998</v>
      </c>
      <c r="C670" s="145">
        <f>((ставка!C25/1000*'составляющая '!$B$65*'составляющая '!$C$65)+'составляющая '!$D$65+'составляющая '!$E$65)*1000+ставка!C25</f>
        <v>1839.7288076150003</v>
      </c>
      <c r="D670" s="145">
        <f>((ставка!D25/1000*'составляющая '!$B$65*'составляющая '!$C$65)+'составляющая '!$D$65+'составляющая '!$E$65)*1000+ставка!D25</f>
        <v>1839.7072904050001</v>
      </c>
      <c r="E670" s="145">
        <f>((ставка!E25/1000*'составляющая '!$B$65*'составляющая '!$C$65)+'составляющая '!$D$65+'составляющая '!$E$65)*1000+ставка!E25</f>
        <v>1819.42731998</v>
      </c>
      <c r="F670" s="145">
        <f>((ставка!F25/1000*'составляющая '!$B$65*'составляющая '!$C$65)+'составляющая '!$D$65+'составляющая '!$E$65)*1000+ставка!F25</f>
        <v>1820.815180025</v>
      </c>
      <c r="G670" s="145">
        <f>((ставка!G25/1000*'составляющая '!$B$65*'составляющая '!$C$65)+'составляющая '!$D$65+'составляющая '!$E$65)*1000+ставка!G25</f>
        <v>1767.6461541150002</v>
      </c>
      <c r="H670" s="145">
        <f>((ставка!H25/1000*'составляющая '!$B$65*'составляющая '!$C$65)+'составляющая '!$D$65+'составляющая '!$E$65)*1000+ставка!H25</f>
        <v>1830.72385523</v>
      </c>
      <c r="I670" s="145">
        <f>((ставка!I25/1000*'составляющая '!$B$65*'составляющая '!$C$65)+'составляющая '!$D$65+'составляющая '!$E$65)*1000+ставка!I25</f>
        <v>1858.39498729</v>
      </c>
      <c r="J670" s="145">
        <f>((ставка!J25/1000*'составляющая '!$B$65*'составляющая '!$C$65)+'составляющая '!$D$65+'составляющая '!$E$65)*1000+ставка!J25</f>
        <v>2078.9894242099999</v>
      </c>
      <c r="K670" s="145">
        <f>((ставка!K25/1000*'составляющая '!$B$65*'составляющая '!$C$65)+'составляющая '!$D$65+'составляющая '!$E$65)*1000+ставка!K25</f>
        <v>2237.4314000449999</v>
      </c>
      <c r="L670" s="145">
        <f>((ставка!L25/1000*'составляющая '!$B$65*'составляющая '!$C$65)+'составляющая '!$D$65+'составляющая '!$E$65)*1000+ставка!L25</f>
        <v>2257.7436462850001</v>
      </c>
      <c r="M670" s="145">
        <f>((ставка!M25/1000*'составляющая '!$B$65*'составляющая '!$C$65)+'составляющая '!$D$65+'составляющая '!$E$65)*1000+ставка!M25</f>
        <v>2256.59247555</v>
      </c>
      <c r="N670" s="145">
        <f>((ставка!N25/1000*'составляющая '!$B$65*'составляющая '!$C$65)+'составляющая '!$D$65+'составляющая '!$E$65)*1000+ставка!N25</f>
        <v>2228.5232751049998</v>
      </c>
      <c r="O670" s="145">
        <f>((ставка!O25/1000*'составляющая '!$B$65*'составляющая '!$C$65)+'составляющая '!$D$65+'составляющая '!$E$65)*1000+ставка!O25</f>
        <v>2227.8024485699998</v>
      </c>
      <c r="P670" s="145">
        <f>((ставка!P25/1000*'составляющая '!$B$65*'составляющая '!$C$65)+'составляющая '!$D$65+'составляющая '!$E$65)*1000+ставка!P25</f>
        <v>2228.3726546349999</v>
      </c>
      <c r="Q670" s="145">
        <f>((ставка!Q25/1000*'составляющая '!$B$65*'составляющая '!$C$65)+'составляющая '!$D$65+'составляющая '!$E$65)*1000+ставка!Q25</f>
        <v>2228.8137574399998</v>
      </c>
      <c r="R670" s="145">
        <f>((ставка!R25/1000*'составляющая '!$B$65*'составляющая '!$C$65)+'составляющая '!$D$65+'составляющая '!$E$65)*1000+ставка!R25</f>
        <v>2227.2752769250001</v>
      </c>
      <c r="S670" s="145">
        <f>((ставка!S25/1000*'составляющая '!$B$65*'составляющая '!$C$65)+'составляющая '!$D$65+'составляющая '!$E$65)*1000+ставка!S25</f>
        <v>2228.5340337100001</v>
      </c>
      <c r="T670" s="145">
        <f>((ставка!T25/1000*'составляющая '!$B$65*'составляющая '!$C$65)+'составляющая '!$D$65+'составляющая '!$E$65)*1000+ставка!T25</f>
        <v>2232.7406482649999</v>
      </c>
      <c r="U670" s="145">
        <f>((ставка!U25/1000*'составляющая '!$B$65*'составляющая '!$C$65)+'составляющая '!$D$65+'составляющая '!$E$65)*1000+ставка!U25</f>
        <v>2253.3648940499997</v>
      </c>
      <c r="V670" s="145">
        <f>((ставка!V25/1000*'составляющая '!$B$65*'составляющая '!$C$65)+'составляющая '!$D$65+'составляющая '!$E$65)*1000+ставка!V25</f>
        <v>2287.2544997999998</v>
      </c>
      <c r="W670" s="145">
        <f>((ставка!W25/1000*'составляющая '!$B$65*'составляющая '!$C$65)+'составляющая '!$D$65+'составляющая '!$E$65)*1000+ставка!W25</f>
        <v>2277.0553422600001</v>
      </c>
      <c r="X670" s="145">
        <f>((ставка!X25/1000*'составляющая '!$B$65*'составляющая '!$C$65)+'составляющая '!$D$65+'составляющая '!$E$65)*1000+ставка!X25</f>
        <v>2213.3644006599998</v>
      </c>
      <c r="Y670" s="145">
        <f>((ставка!Y25/1000*'составляющая '!$B$65*'составляющая '!$C$65)+'составляющая '!$D$65+'составляющая '!$E$65)*1000+ставка!Y25</f>
        <v>2112.0613759799999</v>
      </c>
    </row>
    <row r="671" spans="1:25" s="104" customFormat="1" ht="15.75" hidden="1" outlineLevel="1" x14ac:dyDescent="0.25">
      <c r="A671" s="227">
        <v>22</v>
      </c>
      <c r="B671" s="145">
        <f>((ставка!B26/1000*'составляющая '!$B$65*'составляющая '!$C$65)+'составляющая '!$D$65+'составляющая '!$E$65)*1000+ставка!B26</f>
        <v>1833.1230241449998</v>
      </c>
      <c r="C671" s="145">
        <f>((ставка!C26/1000*'составляющая '!$B$65*'составляющая '!$C$65)+'составляющая '!$D$65+'составляющая '!$E$65)*1000+ставка!C26</f>
        <v>1751.2930745150002</v>
      </c>
      <c r="D671" s="145">
        <f>((ставка!D26/1000*'составляющая '!$B$65*'составляющая '!$C$65)+'составляющая '!$D$65+'составляющая '!$E$65)*1000+ставка!D26</f>
        <v>1638.42454946</v>
      </c>
      <c r="E671" s="145">
        <f>((ставка!E26/1000*'составляющая '!$B$65*'составляющая '!$C$65)+'составляющая '!$D$65+'составляющая '!$E$65)*1000+ставка!E26</f>
        <v>1582.30766578</v>
      </c>
      <c r="F671" s="145">
        <f>((ставка!F26/1000*'составляющая '!$B$65*'составляющая '!$C$65)+'составляющая '!$D$65+'составляющая '!$E$65)*1000+ставка!F26</f>
        <v>1522.5866494249999</v>
      </c>
      <c r="G671" s="145">
        <f>((ставка!G26/1000*'составляющая '!$B$65*'составляющая '!$C$65)+'составляющая '!$D$65+'составляющая '!$E$65)*1000+ставка!G26</f>
        <v>1595.5945429550002</v>
      </c>
      <c r="H671" s="145">
        <f>((ставка!H26/1000*'составляющая '!$B$65*'составляющая '!$C$65)+'составляющая '!$D$65+'составляющая '!$E$65)*1000+ставка!H26</f>
        <v>1667.0962317849999</v>
      </c>
      <c r="I671" s="145">
        <f>((ставка!I26/1000*'составляющая '!$B$65*'составляющая '!$C$65)+'составляющая '!$D$65+'составляющая '!$E$65)*1000+ставка!I26</f>
        <v>1734.8969604950003</v>
      </c>
      <c r="J671" s="145">
        <f>((ставка!J26/1000*'составляющая '!$B$65*'составляющая '!$C$65)+'составляющая '!$D$65+'составляющая '!$E$65)*1000+ставка!J26</f>
        <v>1852.77899548</v>
      </c>
      <c r="K671" s="145">
        <f>((ставка!K26/1000*'составляющая '!$B$65*'составляющая '!$C$65)+'составляющая '!$D$65+'составляющая '!$E$65)*1000+ставка!K26</f>
        <v>2053.932633165</v>
      </c>
      <c r="L671" s="145">
        <f>((ставка!L26/1000*'составляющая '!$B$65*'составляющая '!$C$65)+'составляющая '!$D$65+'составляющая '!$E$65)*1000+ставка!L26</f>
        <v>2206.8662032400002</v>
      </c>
      <c r="M671" s="145">
        <f>((ставка!M26/1000*'составляющая '!$B$65*'составляющая '!$C$65)+'составляющая '!$D$65+'составляющая '!$E$65)*1000+ставка!M26</f>
        <v>2215.5268802650003</v>
      </c>
      <c r="N671" s="145">
        <f>((ставка!N26/1000*'составляющая '!$B$65*'составляющая '!$C$65)+'составляющая '!$D$65+'составляющая '!$E$65)*1000+ставка!N26</f>
        <v>2213.0524011150001</v>
      </c>
      <c r="O671" s="145">
        <f>((ставка!O26/1000*'составляющая '!$B$65*'составляющая '!$C$65)+'составляющая '!$D$65+'составляющая '!$E$65)*1000+ставка!O26</f>
        <v>2209.4697856499997</v>
      </c>
      <c r="P671" s="145">
        <f>((ставка!P26/1000*'составляющая '!$B$65*'составляющая '!$C$65)+'составляющая '!$D$65+'составляющая '!$E$65)*1000+ставка!P26</f>
        <v>2209.7279921700001</v>
      </c>
      <c r="Q671" s="145">
        <f>((ставка!Q26/1000*'составляющая '!$B$65*'составляющая '!$C$65)+'составляющая '!$D$65+'составляющая '!$E$65)*1000+ставка!Q26</f>
        <v>2209.480544255</v>
      </c>
      <c r="R671" s="145">
        <f>((ставка!R26/1000*'составляющая '!$B$65*'составляющая '!$C$65)+'составляющая '!$D$65+'составляющая '!$E$65)*1000+ставка!R26</f>
        <v>2210.8146112750001</v>
      </c>
      <c r="S671" s="145">
        <f>((ставка!S26/1000*'составляющая '!$B$65*'составляющая '!$C$65)+'составляющая '!$D$65+'составляющая '!$E$65)*1000+ставка!S26</f>
        <v>2225.8551410649998</v>
      </c>
      <c r="T671" s="145">
        <f>((ставка!T26/1000*'составляющая '!$B$65*'составляющая '!$C$65)+'составляющая '!$D$65+'составляющая '!$E$65)*1000+ставка!T26</f>
        <v>2245.7370431049999</v>
      </c>
      <c r="U671" s="145">
        <f>((ставка!U26/1000*'составляющая '!$B$65*'составляющая '!$C$65)+'составляющая '!$D$65+'составляющая '!$E$65)*1000+ставка!U26</f>
        <v>2274.139760305</v>
      </c>
      <c r="V671" s="145">
        <f>((ставка!V26/1000*'составляющая '!$B$65*'составляющая '!$C$65)+'составляющая '!$D$65+'составляющая '!$E$65)*1000+ставка!V26</f>
        <v>2326.1468568750001</v>
      </c>
      <c r="W671" s="145">
        <f>((ставка!W26/1000*'составляющая '!$B$65*'составляющая '!$C$65)+'составляющая '!$D$65+'составляющая '!$E$65)*1000+ставка!W26</f>
        <v>2319.9176245799999</v>
      </c>
      <c r="X671" s="145">
        <f>((ставка!X26/1000*'составляющая '!$B$65*'составляющая '!$C$65)+'составляющая '!$D$65+'составляющая '!$E$65)*1000+ставка!X26</f>
        <v>2243.1334606949999</v>
      </c>
      <c r="Y671" s="145">
        <f>((ставка!Y26/1000*'составляющая '!$B$65*'составляющая '!$C$65)+'составляющая '!$D$65+'составляющая '!$E$65)*1000+ставка!Y26</f>
        <v>2136.2467200199999</v>
      </c>
    </row>
    <row r="672" spans="1:25" s="104" customFormat="1" ht="15.75" hidden="1" outlineLevel="1" x14ac:dyDescent="0.25">
      <c r="A672" s="227">
        <v>23</v>
      </c>
      <c r="B672" s="145">
        <f>((ставка!B27/1000*'составляющая '!$B$65*'составляющая '!$C$65)+'составляющая '!$D$65+'составляющая '!$E$65)*1000+ставка!B27</f>
        <v>1866.1842173099999</v>
      </c>
      <c r="C672" s="145">
        <f>((ставка!C27/1000*'составляющая '!$B$65*'составляющая '!$C$65)+'составляющая '!$D$65+'составляющая '!$E$65)*1000+ставка!C27</f>
        <v>1685.8162044850001</v>
      </c>
      <c r="D672" s="145">
        <f>((ставка!D27/1000*'составляющая '!$B$65*'составляющая '!$C$65)+'составляющая '!$D$65+'составляющая '!$E$65)*1000+ставка!D27</f>
        <v>1560.1879739000001</v>
      </c>
      <c r="E672" s="145">
        <f>((ставка!E27/1000*'составляющая '!$B$65*'составляющая '!$C$65)+'составляющая '!$D$65+'составляющая '!$E$65)*1000+ставка!E27</f>
        <v>1376.011414905</v>
      </c>
      <c r="F672" s="145">
        <f>((ставка!F27/1000*'составляющая '!$B$65*'составляющая '!$C$65)+'составляющая '!$D$65+'составляющая '!$E$65)*1000+ставка!F27</f>
        <v>1565.4489317450002</v>
      </c>
      <c r="G672" s="145">
        <f>((ставка!G27/1000*'составляющая '!$B$65*'составляющая '!$C$65)+'составляющая '!$D$65+'составляющая '!$E$65)*1000+ставка!G27</f>
        <v>1629.4949073100001</v>
      </c>
      <c r="H672" s="145">
        <f>((ставка!H27/1000*'составляющая '!$B$65*'составляющая '!$C$65)+'составляющая '!$D$65+'составляющая '!$E$65)*1000+ставка!H27</f>
        <v>1836.5335019300001</v>
      </c>
      <c r="I672" s="145">
        <f>((ставка!I27/1000*'составляющая '!$B$65*'составляющая '!$C$65)+'составляющая '!$D$65+'составляющая '!$E$65)*1000+ставка!I27</f>
        <v>2024.4863312799998</v>
      </c>
      <c r="J672" s="145">
        <f>((ставка!J27/1000*'составляющая '!$B$65*'составляющая '!$C$65)+'составляющая '!$D$65+'составляющая '!$E$65)*1000+ставка!J27</f>
        <v>2253.6015833599999</v>
      </c>
      <c r="K672" s="145">
        <f>((ставка!K27/1000*'составляющая '!$B$65*'составляющая '!$C$65)+'составляющая '!$D$65+'составляющая '!$E$65)*1000+ставка!K27</f>
        <v>2284.3066420300001</v>
      </c>
      <c r="L672" s="145">
        <f>((ставка!L27/1000*'составляющая '!$B$65*'составляющая '!$C$65)+'составляющая '!$D$65+'составляющая '!$E$65)*1000+ставка!L27</f>
        <v>2298.5617936549997</v>
      </c>
      <c r="M672" s="145">
        <f>((ставка!M27/1000*'составляющая '!$B$65*'составляющая '!$C$65)+'составляющая '!$D$65+'составляющая '!$E$65)*1000+ставка!M27</f>
        <v>2298.7662071499999</v>
      </c>
      <c r="N672" s="145">
        <f>((ставка!N27/1000*'составляющая '!$B$65*'составляющая '!$C$65)+'составляющая '!$D$65+'составляющая '!$E$65)*1000+ставка!N27</f>
        <v>2293.4729734900002</v>
      </c>
      <c r="O672" s="145">
        <f>((ставка!O27/1000*'составляющая '!$B$65*'составляющая '!$C$65)+'составляющая '!$D$65+'составляющая '!$E$65)*1000+ставка!O27</f>
        <v>2284.2743662149996</v>
      </c>
      <c r="P672" s="145">
        <f>((ставка!P27/1000*'составляющая '!$B$65*'составляющая '!$C$65)+'составляющая '!$D$65+'составляющая '!$E$65)*1000+ставка!P27</f>
        <v>2281.68154241</v>
      </c>
      <c r="Q672" s="145">
        <f>((ставка!Q27/1000*'составляющая '!$B$65*'составляющая '!$C$65)+'составляющая '!$D$65+'составляющая '!$E$65)*1000+ставка!Q27</f>
        <v>2279.4867869899999</v>
      </c>
      <c r="R672" s="145">
        <f>((ставка!R27/1000*'составляющая '!$B$65*'составляющая '!$C$65)+'составляющая '!$D$65+'составляющая '!$E$65)*1000+ставка!R27</f>
        <v>2281.4125772850002</v>
      </c>
      <c r="S672" s="145">
        <f>((ставка!S27/1000*'составляющая '!$B$65*'составляющая '!$C$65)+'составляющая '!$D$65+'составляющая '!$E$65)*1000+ставка!S27</f>
        <v>2280.379751205</v>
      </c>
      <c r="T672" s="145">
        <f>((ставка!T27/1000*'составляющая '!$B$65*'составляющая '!$C$65)+'составляющая '!$D$65+'составляющая '!$E$65)*1000+ставка!T27</f>
        <v>2277.0015492349999</v>
      </c>
      <c r="U672" s="145">
        <f>((ставка!U27/1000*'составляющая '!$B$65*'составляющая '!$C$65)+'составляющая '!$D$65+'составляющая '!$E$65)*1000+ставка!U27</f>
        <v>2293.7634558250002</v>
      </c>
      <c r="V672" s="145">
        <f>((ставка!V27/1000*'составляющая '!$B$65*'составляющая '!$C$65)+'составляющая '!$D$65+'составляющая '!$E$65)*1000+ставка!V27</f>
        <v>2314.2263225349998</v>
      </c>
      <c r="W672" s="145">
        <f>((ставка!W27/1000*'составляющая '!$B$65*'составляющая '!$C$65)+'составляющая '!$D$65+'составляющая '!$E$65)*1000+ставка!W27</f>
        <v>2308.7286753799999</v>
      </c>
      <c r="X672" s="145">
        <f>((ставка!X27/1000*'составляющая '!$B$65*'составляющая '!$C$65)+'составляющая '!$D$65+'составляющая '!$E$65)*1000+ставка!X27</f>
        <v>2277.09837668</v>
      </c>
      <c r="Y672" s="145">
        <f>((ставка!Y27/1000*'составляющая '!$B$65*'составляющая '!$C$65)+'составляющая '!$D$65+'составляющая '!$E$65)*1000+ставка!Y27</f>
        <v>2050.1886386249998</v>
      </c>
    </row>
    <row r="673" spans="1:25" s="104" customFormat="1" ht="15.75" hidden="1" outlineLevel="1" x14ac:dyDescent="0.25">
      <c r="A673" s="227">
        <v>24</v>
      </c>
      <c r="B673" s="145">
        <f>((ставка!B28/1000*'составляющая '!$B$65*'составляющая '!$C$65)+'составляющая '!$D$65+'составляющая '!$E$65)*1000+ставка!B28</f>
        <v>1712.626648145</v>
      </c>
      <c r="C673" s="145">
        <f>((ставка!C28/1000*'составляющая '!$B$65*'составляющая '!$C$65)+'составляющая '!$D$65+'составляющая '!$E$65)*1000+ставка!C28</f>
        <v>1534.6255284199999</v>
      </c>
      <c r="D673" s="145">
        <f>((ставка!D28/1000*'составляющая '!$B$65*'составляющая '!$C$65)+'составляющая '!$D$65+'составляющая '!$E$65)*1000+ставка!D28</f>
        <v>1287.134579</v>
      </c>
      <c r="E673" s="145">
        <f>((ставка!E28/1000*'составляющая '!$B$65*'составляющая '!$C$65)+'составляющая '!$D$65+'составляющая '!$E$65)*1000+ставка!E28</f>
        <v>1299.0013203149999</v>
      </c>
      <c r="F673" s="145">
        <f>((ставка!F28/1000*'составляющая '!$B$65*'составляющая '!$C$65)+'составляющая '!$D$65+'составляющая '!$E$65)*1000+ставка!F28</f>
        <v>1360.63736836</v>
      </c>
      <c r="G673" s="145">
        <f>((ставка!G28/1000*'составляющая '!$B$65*'составляющая '!$C$65)+'составляющая '!$D$65+'составляющая '!$E$65)*1000+ставка!G28</f>
        <v>1522.7157526850001</v>
      </c>
      <c r="H673" s="145">
        <f>((ставка!H28/1000*'составляющая '!$B$65*'составляющая '!$C$65)+'составляющая '!$D$65+'составляющая '!$E$65)*1000+ставка!H28</f>
        <v>1692.0777125949999</v>
      </c>
      <c r="I673" s="145">
        <f>((ставка!I28/1000*'составляющая '!$B$65*'составляющая '!$C$65)+'составляющая '!$D$65+'составляющая '!$E$65)*1000+ставка!I28</f>
        <v>1874.3284812950001</v>
      </c>
      <c r="J673" s="145">
        <f>((ставка!J28/1000*'составляющая '!$B$65*'составляющая '!$C$65)+'составляющая '!$D$65+'составляющая '!$E$65)*1000+ставка!J28</f>
        <v>2187.4899556350001</v>
      </c>
      <c r="K673" s="145">
        <f>((ставка!K28/1000*'составляющая '!$B$65*'составляющая '!$C$65)+'составляющая '!$D$65+'составляющая '!$E$65)*1000+ставка!K28</f>
        <v>2283.9623666699999</v>
      </c>
      <c r="L673" s="145">
        <f>((ставка!L28/1000*'составляющая '!$B$65*'составляющая '!$C$65)+'составляющая '!$D$65+'составляющая '!$E$65)*1000+ставка!L28</f>
        <v>2288.5347737949996</v>
      </c>
      <c r="M673" s="145">
        <f>((ставка!M28/1000*'составляющая '!$B$65*'составляющая '!$C$65)+'составляющая '!$D$65+'составляющая '!$E$65)*1000+ставка!M28</f>
        <v>2284.8876067000001</v>
      </c>
      <c r="N673" s="145">
        <f>((ставка!N28/1000*'составляющая '!$B$65*'составляющая '!$C$65)+'составляющая '!$D$65+'составляющая '!$E$65)*1000+ставка!N28</f>
        <v>2263.0799143650001</v>
      </c>
      <c r="O673" s="145">
        <f>((ставка!O28/1000*'составляющая '!$B$65*'составляющая '!$C$65)+'составляющая '!$D$65+'составляющая '!$E$65)*1000+ставка!O28</f>
        <v>2277.388859015</v>
      </c>
      <c r="P673" s="145">
        <f>((ставка!P28/1000*'составляющая '!$B$65*'составляющая '!$C$65)+'составляющая '!$D$65+'составляющая '!$E$65)*1000+ставка!P28</f>
        <v>2277.09837668</v>
      </c>
      <c r="Q673" s="145">
        <f>((ставка!Q28/1000*'составляющая '!$B$65*'составляющая '!$C$65)+'составляющая '!$D$65+'составляющая '!$E$65)*1000+ставка!Q28</f>
        <v>2271.3747988199998</v>
      </c>
      <c r="R673" s="145">
        <f>((ставка!R28/1000*'составляющая '!$B$65*'составляющая '!$C$65)+'составляющая '!$D$65+'составляющая '!$E$65)*1000+ставка!R28</f>
        <v>2262.76791482</v>
      </c>
      <c r="S673" s="145">
        <f>((ставка!S28/1000*'составляющая '!$B$65*'составляющая '!$C$65)+'составляющая '!$D$65+'составляющая '!$E$65)*1000+ставка!S28</f>
        <v>2231.1268575150002</v>
      </c>
      <c r="T673" s="145">
        <f>((ставка!T28/1000*'составляющая '!$B$65*'составляющая '!$C$65)+'составляющая '!$D$65+'составляющая '!$E$65)*1000+ставка!T28</f>
        <v>2232.2565110400001</v>
      </c>
      <c r="U673" s="145">
        <f>((ставка!U28/1000*'составляющая '!$B$65*'составляющая '!$C$65)+'составляющая '!$D$65+'составляющая '!$E$65)*1000+ставка!U28</f>
        <v>2294.3659377049999</v>
      </c>
      <c r="V673" s="145">
        <f>((ставка!V28/1000*'составляющая '!$B$65*'составляющая '!$C$65)+'составляющая '!$D$65+'составляющая '!$E$65)*1000+ставка!V28</f>
        <v>2336.4320832550002</v>
      </c>
      <c r="W673" s="145">
        <f>((ставка!W28/1000*'составляющая '!$B$65*'составляющая '!$C$65)+'составляющая '!$D$65+'составляющая '!$E$65)*1000+ставка!W28</f>
        <v>2309.191295395</v>
      </c>
      <c r="X673" s="145">
        <f>((ставка!X28/1000*'составляющая '!$B$65*'составляющая '!$C$65)+'составляющая '!$D$65+'составляющая '!$E$65)*1000+ставка!X28</f>
        <v>2223.5420409899998</v>
      </c>
      <c r="Y673" s="145">
        <f>((ставка!Y28/1000*'составляющая '!$B$65*'составляющая '!$C$65)+'составляющая '!$D$65+'составляющая '!$E$65)*1000+ставка!Y28</f>
        <v>1915.0498012200001</v>
      </c>
    </row>
    <row r="674" spans="1:25" s="104" customFormat="1" ht="15.75" hidden="1" outlineLevel="1" x14ac:dyDescent="0.25">
      <c r="A674" s="227">
        <v>25</v>
      </c>
      <c r="B674" s="145">
        <f>((ставка!B29/1000*'составляющая '!$B$65*'составляющая '!$C$65)+'составляющая '!$D$65+'составляющая '!$E$65)*1000+ставка!B29</f>
        <v>1756.6938942249999</v>
      </c>
      <c r="C674" s="145">
        <f>((ставка!C29/1000*'составляющая '!$B$65*'составляющая '!$C$65)+'составляющая '!$D$65+'составляющая '!$E$65)*1000+ставка!C29</f>
        <v>1602.1357747949999</v>
      </c>
      <c r="D674" s="145">
        <f>((ставка!D29/1000*'составляющая '!$B$65*'составляющая '!$C$65)+'составляющая '!$D$65+'составляющая '!$E$65)*1000+ставка!D29</f>
        <v>1466.5235587699999</v>
      </c>
      <c r="E674" s="145">
        <f>((ставка!E29/1000*'составляющая '!$B$65*'составляющая '!$C$65)+'составляющая '!$D$65+'составляющая '!$E$65)*1000+ставка!E29</f>
        <v>1418.8414214099998</v>
      </c>
      <c r="F674" s="145">
        <f>((ставка!F29/1000*'составляющая '!$B$65*'составляющая '!$C$65)+'составляющая '!$D$65+'составляющая '!$E$65)*1000+ставка!F29</f>
        <v>1512.52735375</v>
      </c>
      <c r="G674" s="145">
        <f>((ставка!G29/1000*'составляющая '!$B$65*'составляющая '!$C$65)+'составляющая '!$D$65+'составляющая '!$E$65)*1000+ставка!G29</f>
        <v>1626.2458086000001</v>
      </c>
      <c r="H674" s="145">
        <f>((ставка!H29/1000*'составляющая '!$B$65*'составляющая '!$C$65)+'составляющая '!$D$65+'составляющая '!$E$65)*1000+ставка!H29</f>
        <v>1878.0402000200002</v>
      </c>
      <c r="I674" s="145">
        <f>((ставка!I29/1000*'составляющая '!$B$65*'составляющая '!$C$65)+'составляющая '!$D$65+'составляющая '!$E$65)*1000+ставка!I29</f>
        <v>1998.7409895149999</v>
      </c>
      <c r="J674" s="145">
        <f>((ставка!J29/1000*'составляющая '!$B$65*'составляющая '!$C$65)+'составляющая '!$D$65+'составляющая '!$E$65)*1000+ставка!J29</f>
        <v>2280.056993055</v>
      </c>
      <c r="K674" s="145">
        <f>((ставка!K29/1000*'составляющая '!$B$65*'составляющая '!$C$65)+'составляющая '!$D$65+'составляющая '!$E$65)*1000+ставка!K29</f>
        <v>2307.4376427799998</v>
      </c>
      <c r="L674" s="145">
        <f>((ставка!L29/1000*'составляющая '!$B$65*'составляющая '!$C$65)+'составляющая '!$D$65+'составляющая '!$E$65)*1000+ставка!L29</f>
        <v>2343.5650383699999</v>
      </c>
      <c r="M674" s="145">
        <f>((ставка!M29/1000*'составляющая '!$B$65*'составляющая '!$C$65)+'составляющая '!$D$65+'составляющая '!$E$65)*1000+ставка!M29</f>
        <v>2326.0177536149999</v>
      </c>
      <c r="N674" s="145">
        <f>((ставка!N29/1000*'составляющая '!$B$65*'составляющая '!$C$65)+'составляющая '!$D$65+'составляющая '!$E$65)*1000+ставка!N29</f>
        <v>2302.9620631000003</v>
      </c>
      <c r="O674" s="145">
        <f>((ставка!O29/1000*'составляющая '!$B$65*'составляющая '!$C$65)+'составляющая '!$D$65+'составляющая '!$E$65)*1000+ставка!O29</f>
        <v>2306.5769543799997</v>
      </c>
      <c r="P674" s="145">
        <f>((ставка!P29/1000*'составляющая '!$B$65*'составляющая '!$C$65)+'составляющая '!$D$65+'составляющая '!$E$65)*1000+ставка!P29</f>
        <v>2303.6075793999998</v>
      </c>
      <c r="Q674" s="145">
        <f>((ставка!Q29/1000*'составляющая '!$B$65*'составляющая '!$C$65)+'составляющая '!$D$65+'составляющая '!$E$65)*1000+ставка!Q29</f>
        <v>2301.0577900150001</v>
      </c>
      <c r="R674" s="145">
        <f>((ставка!R29/1000*'составляющая '!$B$65*'составляющая '!$C$65)+'составляющая '!$D$65+'составляющая '!$E$65)*1000+ставка!R29</f>
        <v>2299.0351722750001</v>
      </c>
      <c r="S674" s="145">
        <f>((ставка!S29/1000*'составляющая '!$B$65*'составляющая '!$C$65)+'составляющая '!$D$65+'составляющая '!$E$65)*1000+ставка!S29</f>
        <v>2290.7295292149997</v>
      </c>
      <c r="T674" s="145">
        <f>((ставка!T29/1000*'составляющая '!$B$65*'составляющая '!$C$65)+'составляющая '!$D$65+'составляющая '!$E$65)*1000+ставка!T29</f>
        <v>2273.41893377</v>
      </c>
      <c r="U674" s="145">
        <f>((ставка!U29/1000*'составляющая '!$B$65*'составляющая '!$C$65)+'составляющая '!$D$65+'составляющая '!$E$65)*1000+ставка!U29</f>
        <v>2333.6456045599998</v>
      </c>
      <c r="V674" s="145">
        <f>((ставка!V29/1000*'составляющая '!$B$65*'составляющая '!$C$65)+'составляющая '!$D$65+'составляющая '!$E$65)*1000+ставка!V29</f>
        <v>2358.1214309349998</v>
      </c>
      <c r="W674" s="145">
        <f>((ставка!W29/1000*'составляющая '!$B$65*'составляющая '!$C$65)+'составляющая '!$D$65+'составляющая '!$E$65)*1000+ставка!W29</f>
        <v>2351.6339921200001</v>
      </c>
      <c r="X674" s="145">
        <f>((ставка!X29/1000*'составляющая '!$B$65*'составляющая '!$C$65)+'составляющая '!$D$65+'составляющая '!$E$65)*1000+ставка!X29</f>
        <v>2269.190802005</v>
      </c>
      <c r="Y674" s="145">
        <f>((ставка!Y29/1000*'составляющая '!$B$65*'составляющая '!$C$65)+'составляющая '!$D$65+'составляющая '!$E$65)*1000+ставка!Y29</f>
        <v>2020.0107516</v>
      </c>
    </row>
    <row r="675" spans="1:25" s="104" customFormat="1" ht="15.75" hidden="1" outlineLevel="1" x14ac:dyDescent="0.25">
      <c r="A675" s="227">
        <v>26</v>
      </c>
      <c r="B675" s="145">
        <f>((ставка!B30/1000*'составляющая '!$B$65*'составляющая '!$C$65)+'составляющая '!$D$65+'составляющая '!$E$65)*1000+ставка!B30</f>
        <v>1731.37889666</v>
      </c>
      <c r="C675" s="145">
        <f>((ставка!C30/1000*'составляющая '!$B$65*'составляющая '!$C$65)+'составляющая '!$D$65+'составляющая '!$E$65)*1000+ставка!C30</f>
        <v>1565.427414535</v>
      </c>
      <c r="D675" s="145">
        <f>((ставка!D30/1000*'составляющая '!$B$65*'составляющая '!$C$65)+'составляющая '!$D$65+'составляющая '!$E$65)*1000+ставка!D30</f>
        <v>1402.5206176249999</v>
      </c>
      <c r="E675" s="145">
        <f>((ставка!E30/1000*'составляющая '!$B$65*'составляющая '!$C$65)+'составляющая '!$D$65+'составляющая '!$E$65)*1000+ставка!E30</f>
        <v>1355.6776514549999</v>
      </c>
      <c r="F675" s="145">
        <f>((ставка!F30/1000*'составляющая '!$B$65*'составляющая '!$C$65)+'составляющая '!$D$65+'составляющая '!$E$65)*1000+ставка!F30</f>
        <v>1432.257401845</v>
      </c>
      <c r="G675" s="145">
        <f>((ставка!G30/1000*'составляющая '!$B$65*'составляющая '!$C$65)+'составляющая '!$D$65+'составляющая '!$E$65)*1000+ставка!G30</f>
        <v>1569.795408165</v>
      </c>
      <c r="H675" s="145">
        <f>((ставка!H30/1000*'составляющая '!$B$65*'составляющая '!$C$65)+'составляющая '!$D$65+'составляющая '!$E$65)*1000+ставка!H30</f>
        <v>1735.5102009799998</v>
      </c>
      <c r="I675" s="145">
        <f>((ставка!I30/1000*'составляющая '!$B$65*'составляющая '!$C$65)+'составляющая '!$D$65+'составляющая '!$E$65)*1000+ставка!I30</f>
        <v>1915.2757319249999</v>
      </c>
      <c r="J675" s="145">
        <f>((ставка!J30/1000*'составляющая '!$B$65*'составляющая '!$C$65)+'составляющая '!$D$65+'составляющая '!$E$65)*1000+ставка!J30</f>
        <v>2212.5037122599997</v>
      </c>
      <c r="K675" s="145">
        <f>((ставка!K30/1000*'составляющая '!$B$65*'составляющая '!$C$65)+'составляющая '!$D$65+'составляющая '!$E$65)*1000+ставка!K30</f>
        <v>2253.1389633449999</v>
      </c>
      <c r="L675" s="145">
        <f>((ставка!L30/1000*'составляющая '!$B$65*'составляющая '!$C$65)+'составляющая '!$D$65+'составляющая '!$E$65)*1000+ставка!L30</f>
        <v>2268.1364587150001</v>
      </c>
      <c r="M675" s="145">
        <f>((ставка!M30/1000*'составляющая '!$B$65*'составляющая '!$C$65)+'составляющая '!$D$65+'составляющая '!$E$65)*1000+ставка!M30</f>
        <v>2263.7469478749999</v>
      </c>
      <c r="N675" s="145">
        <f>((ставка!N30/1000*'составляющая '!$B$65*'составляющая '!$C$65)+'составляющая '!$D$65+'составляющая '!$E$65)*1000+ставка!N30</f>
        <v>2250.8904149</v>
      </c>
      <c r="O675" s="145">
        <f>((ставка!O30/1000*'составляющая '!$B$65*'составляющая '!$C$65)+'составляющая '!$D$65+'составляющая '!$E$65)*1000+ставка!O30</f>
        <v>2258.6258518949999</v>
      </c>
      <c r="P675" s="145">
        <f>((ставка!P30/1000*'составляющая '!$B$65*'составляющая '!$C$65)+'составляющая '!$D$65+'составляющая '!$E$65)*1000+ставка!P30</f>
        <v>2255.6672355199998</v>
      </c>
      <c r="Q675" s="145">
        <f>((ставка!Q30/1000*'составляющая '!$B$65*'составляющая '!$C$65)+'составляющая '!$D$65+'составляющая '!$E$65)*1000+ставка!Q30</f>
        <v>2247.06035152</v>
      </c>
      <c r="R675" s="145">
        <f>((ставка!R30/1000*'составляющая '!$B$65*'составляющая '!$C$65)+'составляющая '!$D$65+'составляющая '!$E$65)*1000+ставка!R30</f>
        <v>2246.04904265</v>
      </c>
      <c r="S675" s="145">
        <f>((ставка!S30/1000*'составляющая '!$B$65*'составляющая '!$C$65)+'составляющая '!$D$65+'составляющая '!$E$65)*1000+ставка!S30</f>
        <v>2240.3900164199999</v>
      </c>
      <c r="T675" s="145">
        <f>((ставка!T30/1000*'составляющая '!$B$65*'составляющая '!$C$65)+'составляющая '!$D$65+'составляющая '!$E$65)*1000+ставка!T30</f>
        <v>2252.2567577350001</v>
      </c>
      <c r="U675" s="145">
        <f>((ставка!U30/1000*'составляющая '!$B$65*'составляющая '!$C$65)+'составляющая '!$D$65+'составляющая '!$E$65)*1000+ставка!U30</f>
        <v>2298.7662071499999</v>
      </c>
      <c r="V675" s="145">
        <f>((ставка!V30/1000*'составляющая '!$B$65*'составляющая '!$C$65)+'составляющая '!$D$65+'составляющая '!$E$65)*1000+ставка!V30</f>
        <v>2346.4160686949999</v>
      </c>
      <c r="W675" s="145">
        <f>((ставка!W30/1000*'составляющая '!$B$65*'составляющая '!$C$65)+'составляющая '!$D$65+'составляющая '!$E$65)*1000+ставка!W30</f>
        <v>2325.759547095</v>
      </c>
      <c r="X675" s="145">
        <f>((ставка!X30/1000*'составляющая '!$B$65*'составляющая '!$C$65)+'составляющая '!$D$65+'составляющая '!$E$65)*1000+ставка!X30</f>
        <v>2220.4435627499997</v>
      </c>
      <c r="Y675" s="145">
        <f>((ставка!Y30/1000*'составляющая '!$B$65*'составляющая '!$C$65)+'составляющая '!$D$65+'составляющая '!$E$65)*1000+ставка!Y30</f>
        <v>1959.2461505599999</v>
      </c>
    </row>
    <row r="676" spans="1:25" s="104" customFormat="1" ht="15.75" hidden="1" outlineLevel="1" x14ac:dyDescent="0.25">
      <c r="A676" s="227">
        <v>27</v>
      </c>
      <c r="B676" s="145">
        <f>((ставка!B31/1000*'составляющая '!$B$65*'составляющая '!$C$65)+'составляющая '!$D$65+'составляющая '!$E$65)*1000+ставка!B31</f>
        <v>1727.8931086399998</v>
      </c>
      <c r="C676" s="145">
        <f>((ставка!C31/1000*'составляющая '!$B$65*'составляющая '!$C$65)+'составляющая '!$D$65+'составляющая '!$E$65)*1000+ставка!C31</f>
        <v>1516.78776133</v>
      </c>
      <c r="D676" s="145">
        <f>((ставка!D31/1000*'составляющая '!$B$65*'составляющая '!$C$65)+'составляющая '!$D$65+'составляющая '!$E$65)*1000+ставка!D31</f>
        <v>1382.3912676699999</v>
      </c>
      <c r="E676" s="145">
        <f>((ставка!E31/1000*'составляющая '!$B$65*'составляющая '!$C$65)+'составляющая '!$D$65+'составляющая '!$E$65)*1000+ставка!E31</f>
        <v>1353.12786207</v>
      </c>
      <c r="F676" s="145">
        <f>((ставка!F31/1000*'составляющая '!$B$65*'составляющая '!$C$65)+'составляющая '!$D$65+'составляющая '!$E$65)*1000+ставка!F31</f>
        <v>1423.629000635</v>
      </c>
      <c r="G676" s="145">
        <f>((ставка!G31/1000*'составляющая '!$B$65*'составляющая '!$C$65)+'составляющая '!$D$65+'составляющая '!$E$65)*1000+ставка!G31</f>
        <v>1574.2602292399999</v>
      </c>
      <c r="H676" s="145">
        <f>((ставка!H31/1000*'составляющая '!$B$65*'составляющая '!$C$65)+'составляющая '!$D$65+'составляющая '!$E$65)*1000+ставка!H31</f>
        <v>1775.370832505</v>
      </c>
      <c r="I676" s="145">
        <f>((ставка!I31/1000*'составляющая '!$B$65*'составляющая '!$C$65)+'составляющая '!$D$65+'составляющая '!$E$65)*1000+ставка!I31</f>
        <v>1988.7032110499999</v>
      </c>
      <c r="J676" s="145">
        <f>((ставка!J31/1000*'составляющая '!$B$65*'составляющая '!$C$65)+'составляющая '!$D$65+'составляющая '!$E$65)*1000+ставка!J31</f>
        <v>2209.9754400849997</v>
      </c>
      <c r="K676" s="145">
        <f>((ставка!K31/1000*'составляющая '!$B$65*'составляющая '!$C$65)+'составляющая '!$D$65+'составляющая '!$E$65)*1000+ставка!K31</f>
        <v>2302.87599426</v>
      </c>
      <c r="L676" s="145">
        <f>((ставка!L31/1000*'составляющая '!$B$65*'составляющая '!$C$65)+'составляющая '!$D$65+'составляющая '!$E$65)*1000+ставка!L31</f>
        <v>2460.0699719149998</v>
      </c>
      <c r="M676" s="145">
        <f>((ставка!M31/1000*'составляющая '!$B$65*'составляющая '!$C$65)+'составляющая '!$D$65+'составляющая '!$E$65)*1000+ставка!M31</f>
        <v>2399.6819220500001</v>
      </c>
      <c r="N676" s="145">
        <f>((ставка!N31/1000*'составляющая '!$B$65*'составляющая '!$C$65)+'составляющая '!$D$65+'составляющая '!$E$65)*1000+ставка!N31</f>
        <v>2270.783075545</v>
      </c>
      <c r="O676" s="145">
        <f>((ставка!O31/1000*'составляющая '!$B$65*'составляющая '!$C$65)+'составляющая '!$D$65+'составляющая '!$E$65)*1000+ставка!O31</f>
        <v>2272.6765900250002</v>
      </c>
      <c r="P676" s="145">
        <f>((ставка!P31/1000*'составляющая '!$B$65*'составляющая '!$C$65)+'составляющая '!$D$65+'составляющая '!$E$65)*1000+ставка!P31</f>
        <v>2273.9891398350001</v>
      </c>
      <c r="Q676" s="145">
        <f>((ставка!Q31/1000*'составляющая '!$B$65*'составляющая '!$C$65)+'составляющая '!$D$65+'составляющая '!$E$65)*1000+ставка!Q31</f>
        <v>2268.7281819899999</v>
      </c>
      <c r="R676" s="145">
        <f>((ставка!R31/1000*'составляющая '!$B$65*'составляющая '!$C$65)+'составляющая '!$D$65+'составляющая '!$E$65)*1000+ставка!R31</f>
        <v>2261.4446064049998</v>
      </c>
      <c r="S676" s="145">
        <f>((ставка!S31/1000*'составляющая '!$B$65*'составляющая '!$C$65)+'составляющая '!$D$65+'составляющая '!$E$65)*1000+ставка!S31</f>
        <v>2256.2804760049999</v>
      </c>
      <c r="T676" s="145">
        <f>((ставка!T31/1000*'составляющая '!$B$65*'составляющая '!$C$65)+'составляющая '!$D$65+'составляющая '!$E$65)*1000+ставка!T31</f>
        <v>2258.6796449200001</v>
      </c>
      <c r="U676" s="145">
        <f>((ставка!U31/1000*'составляющая '!$B$65*'составляющая '!$C$65)+'составляющая '!$D$65+'составляющая '!$E$65)*1000+ставка!U31</f>
        <v>2287.4158788750001</v>
      </c>
      <c r="V676" s="145">
        <f>((ставка!V31/1000*'составляющая '!$B$65*'составляющая '!$C$65)+'составляющая '!$D$65+'составляющая '!$E$65)*1000+ставка!V31</f>
        <v>2680.5998572050003</v>
      </c>
      <c r="W676" s="145">
        <f>((ставка!W31/1000*'составляющая '!$B$65*'составляющая '!$C$65)+'составляющая '!$D$65+'составляющая '!$E$65)*1000+ставка!W31</f>
        <v>2416.4330700350001</v>
      </c>
      <c r="X676" s="145">
        <f>((ставка!X31/1000*'составляющая '!$B$65*'составляющая '!$C$65)+'составляющая '!$D$65+'составляющая '!$E$65)*1000+ставка!X31</f>
        <v>2228.1897583499999</v>
      </c>
      <c r="Y676" s="145">
        <f>((ставка!Y31/1000*'составляющая '!$B$65*'составляющая '!$C$65)+'составляющая '!$D$65+'составляющая '!$E$65)*1000+ставка!Y31</f>
        <v>1993.9964447100001</v>
      </c>
    </row>
    <row r="677" spans="1:25" s="104" customFormat="1" ht="15.75" hidden="1" outlineLevel="1" x14ac:dyDescent="0.25">
      <c r="A677" s="227">
        <v>28</v>
      </c>
      <c r="B677" s="145">
        <f>((ставка!B32/1000*'составляющая '!$B$65*'составляющая '!$C$65)+'составляющая '!$D$65+'составляющая '!$E$65)*1000+ставка!B32</f>
        <v>1824.7097950350001</v>
      </c>
      <c r="C677" s="145">
        <f>((ставка!C32/1000*'составляющая '!$B$65*'составляющая '!$C$65)+'составляющая '!$D$65+'составляющая '!$E$65)*1000+ставка!C32</f>
        <v>1717.2205724800001</v>
      </c>
      <c r="D677" s="145">
        <f>((ставка!D32/1000*'составляющая '!$B$65*'составляющая '!$C$65)+'составляющая '!$D$65+'составляющая '!$E$65)*1000+ставка!D32</f>
        <v>1619.6615423399999</v>
      </c>
      <c r="E677" s="145">
        <f>((ставка!E32/1000*'составляющая '!$B$65*'составляющая '!$C$65)+'составляющая '!$D$65+'составляющая '!$E$65)*1000+ставка!E32</f>
        <v>1591.8613070199999</v>
      </c>
      <c r="F677" s="145">
        <f>((ставка!F32/1000*'составляющая '!$B$65*'составляющая '!$C$65)+'составляющая '!$D$65+'составляющая '!$E$65)*1000+ставка!F32</f>
        <v>1596.8640583449999</v>
      </c>
      <c r="G677" s="145">
        <f>((ставка!G32/1000*'составляющая '!$B$65*'составляющая '!$C$65)+'составляющая '!$D$65+'составляющая '!$E$65)*1000+ставка!G32</f>
        <v>1603.4483246049999</v>
      </c>
      <c r="H677" s="145">
        <f>((ставка!H32/1000*'составляющая '!$B$65*'составляющая '!$C$65)+'составляющая '!$D$65+'составляющая '!$E$65)*1000+ставка!H32</f>
        <v>1683.6106904599999</v>
      </c>
      <c r="I677" s="145">
        <f>((ставка!I32/1000*'составляющая '!$B$65*'составляющая '!$C$65)+'составляющая '!$D$65+'составляющая '!$E$65)*1000+ставка!I32</f>
        <v>1774.811385045</v>
      </c>
      <c r="J677" s="145">
        <f>((ставка!J32/1000*'составляющая '!$B$65*'составляющая '!$C$65)+'составляющая '!$D$65+'составляющая '!$E$65)*1000+ставка!J32</f>
        <v>2006.5194609300002</v>
      </c>
      <c r="K677" s="145">
        <f>((ставка!K32/1000*'составляющая '!$B$65*'составляющая '!$C$65)+'составляющая '!$D$65+'составляющая '!$E$65)*1000+ставка!K32</f>
        <v>2150.0500102349997</v>
      </c>
      <c r="L677" s="145">
        <f>((ставка!L32/1000*'составляющая '!$B$65*'составляющая '!$C$65)+'составляющая '!$D$65+'составляющая '!$E$65)*1000+ставка!L32</f>
        <v>2182.2074805800003</v>
      </c>
      <c r="M677" s="145">
        <f>((ставка!M32/1000*'составляющая '!$B$65*'составляющая '!$C$65)+'составляющая '!$D$65+'составляющая '!$E$65)*1000+ставка!M32</f>
        <v>2196.4949080199999</v>
      </c>
      <c r="N677" s="145">
        <f>((ставка!N32/1000*'составляющая '!$B$65*'составляющая '!$C$65)+'составляющая '!$D$65+'составляющая '!$E$65)*1000+ставка!N32</f>
        <v>2182.6055489649998</v>
      </c>
      <c r="O677" s="145">
        <f>((ставка!O32/1000*'составляющая '!$B$65*'составляющая '!$C$65)+'составляющая '!$D$65+'составляющая '!$E$65)*1000+ставка!O32</f>
        <v>2184.2731327400002</v>
      </c>
      <c r="P677" s="145">
        <f>((ставка!P32/1000*'составляющая '!$B$65*'составляющая '!$C$65)+'составляющая '!$D$65+'составляющая '!$E$65)*1000+ставка!P32</f>
        <v>2171.5349444200001</v>
      </c>
      <c r="Q677" s="145">
        <f>((ставка!Q32/1000*'составляющая '!$B$65*'составляющая '!$C$65)+'составляющая '!$D$65+'составляющая '!$E$65)*1000+ставка!Q32</f>
        <v>2168.7915001450001</v>
      </c>
      <c r="R677" s="145">
        <f>((ставка!R32/1000*'составляющая '!$B$65*'составляющая '!$C$65)+'составляющая '!$D$65+'составляющая '!$E$65)*1000+ставка!R32</f>
        <v>2167.57577778</v>
      </c>
      <c r="S677" s="145">
        <f>((ставка!S32/1000*'составляющая '!$B$65*'составляющая '!$C$65)+'составляющая '!$D$65+'составляющая '!$E$65)*1000+ставка!S32</f>
        <v>2176.344040855</v>
      </c>
      <c r="T677" s="145">
        <f>((ставка!T32/1000*'составляющая '!$B$65*'составляющая '!$C$65)+'составляющая '!$D$65+'составляющая '!$E$65)*1000+ставка!T32</f>
        <v>2210.3627498650003</v>
      </c>
      <c r="U677" s="145">
        <f>((ставка!U32/1000*'составляющая '!$B$65*'составляющая '!$C$65)+'составляющая '!$D$65+'составляющая '!$E$65)*1000+ставка!U32</f>
        <v>2274.9789314950003</v>
      </c>
      <c r="V677" s="145">
        <f>((ставка!V32/1000*'составляющая '!$B$65*'составляющая '!$C$65)+'составляющая '!$D$65+'составляющая '!$E$65)*1000+ставка!V32</f>
        <v>2291.9882859999998</v>
      </c>
      <c r="W677" s="145">
        <f>((ставка!W32/1000*'составляющая '!$B$65*'составляющая '!$C$65)+'составляющая '!$D$65+'составляющая '!$E$65)*1000+ставка!W32</f>
        <v>2278.5507883549999</v>
      </c>
      <c r="X677" s="145">
        <f>((ставка!X32/1000*'составляющая '!$B$65*'составляющая '!$C$65)+'составляющая '!$D$65+'составляющая '!$E$65)*1000+ставка!X32</f>
        <v>2246.9742826800002</v>
      </c>
      <c r="Y677" s="145">
        <f>((ставка!Y32/1000*'составляющая '!$B$65*'составляющая '!$C$65)+'составляющая '!$D$65+'составляющая '!$E$65)*1000+ставка!Y32</f>
        <v>2081.9265233750002</v>
      </c>
    </row>
    <row r="678" spans="1:25" s="104" customFormat="1" ht="15.75" hidden="1" outlineLevel="1" x14ac:dyDescent="0.25">
      <c r="A678" s="227">
        <v>29</v>
      </c>
      <c r="B678" s="145">
        <f>((ставка!B33/1000*'составляющая '!$B$65*'составляющая '!$C$65)+'составляющая '!$D$65+'составляющая '!$E$65)*1000+ставка!B33</f>
        <v>1815.8447045150001</v>
      </c>
      <c r="C678" s="145">
        <f>((ставка!C33/1000*'составляющая '!$B$65*'составляющая '!$C$65)+'составляющая '!$D$65+'составляющая '!$E$65)*1000+ставка!C33</f>
        <v>1671.77622496</v>
      </c>
      <c r="D678" s="145">
        <f>((ставка!D33/1000*'составляющая '!$B$65*'составляющая '!$C$65)+'составляющая '!$D$65+'составляющая '!$E$65)*1000+ставка!D33</f>
        <v>1539.133383915</v>
      </c>
      <c r="E678" s="145">
        <f>((ставка!E33/1000*'составляющая '!$B$65*'составляющая '!$C$65)+'составляющая '!$D$65+'составляющая '!$E$65)*1000+ставка!E33</f>
        <v>1450.4609615049999</v>
      </c>
      <c r="F678" s="145">
        <f>((ставка!F33/1000*'составляющая '!$B$65*'составляющая '!$C$65)+'составляющая '!$D$65+'составляющая '!$E$65)*1000+ставка!F33</f>
        <v>1496.36792904</v>
      </c>
      <c r="G678" s="145">
        <f>((ставка!G33/1000*'составляющая '!$B$65*'составляющая '!$C$65)+'составляющая '!$D$65+'составляющая '!$E$65)*1000+ставка!G33</f>
        <v>1475.506993945</v>
      </c>
      <c r="H678" s="145">
        <f>((ставка!H33/1000*'составляющая '!$B$65*'составляющая '!$C$65)+'составляющая '!$D$65+'составляющая '!$E$65)*1000+ставка!H33</f>
        <v>1561.7049372050001</v>
      </c>
      <c r="I678" s="145">
        <f>((ставка!I33/1000*'составляющая '!$B$65*'составляющая '!$C$65)+'составляющая '!$D$65+'составляющая '!$E$65)*1000+ставка!I33</f>
        <v>1660.9207925149999</v>
      </c>
      <c r="J678" s="145">
        <f>((ставка!J33/1000*'составляющая '!$B$65*'составляющая '!$C$65)+'составляющая '!$D$65+'составляющая '!$E$65)*1000+ставка!J33</f>
        <v>1793.3377028549999</v>
      </c>
      <c r="K678" s="145">
        <f>((ставка!K33/1000*'составляющая '!$B$65*'составляющая '!$C$65)+'составляющая '!$D$65+'составляющая '!$E$65)*1000+ставка!K33</f>
        <v>1984.7332858049999</v>
      </c>
      <c r="L678" s="145">
        <f>((ставка!L33/1000*'составляющая '!$B$65*'составляющая '!$C$65)+'составляющая '!$D$65+'составляющая '!$E$65)*1000+ставка!L33</f>
        <v>2040.7856178550001</v>
      </c>
      <c r="M678" s="145">
        <f>((ставка!M33/1000*'составляющая '!$B$65*'составляющая '!$C$65)+'составляющая '!$D$65+'составляющая '!$E$65)*1000+ставка!M33</f>
        <v>2054.1262880550003</v>
      </c>
      <c r="N678" s="145">
        <f>((ставка!N33/1000*'составляющая '!$B$65*'составляющая '!$C$65)+'составляющая '!$D$65+'составляющая '!$E$65)*1000+ставка!N33</f>
        <v>2048.5210548499999</v>
      </c>
      <c r="O678" s="145">
        <f>((ставка!O33/1000*'составляющая '!$B$65*'составляющая '!$C$65)+'составляющая '!$D$65+'составляющая '!$E$65)*1000+ставка!O33</f>
        <v>2060.9902780449997</v>
      </c>
      <c r="P678" s="145">
        <f>((ставка!P33/1000*'составляющая '!$B$65*'составляющая '!$C$65)+'составляющая '!$D$65+'составляющая '!$E$65)*1000+ставка!P33</f>
        <v>2063.7337223199997</v>
      </c>
      <c r="Q678" s="145">
        <f>((ставка!Q33/1000*'составляющая '!$B$65*'составляющая '!$C$65)+'составляющая '!$D$65+'составляющая '!$E$65)*1000+ставка!Q33</f>
        <v>2073.02915704</v>
      </c>
      <c r="R678" s="145">
        <f>((ставка!R33/1000*'составляющая '!$B$65*'составляющая '!$C$65)+'составляющая '!$D$65+'составляющая '!$E$65)*1000+ставка!R33</f>
        <v>2080.2696982050002</v>
      </c>
      <c r="S678" s="145">
        <f>((ставка!S33/1000*'составляющая '!$B$65*'составляющая '!$C$65)+'составляющая '!$D$65+'составляющая '!$E$65)*1000+ставка!S33</f>
        <v>2098.623878335</v>
      </c>
      <c r="T678" s="145">
        <f>((ставка!T33/1000*'составляющая '!$B$65*'составляющая '!$C$65)+'составляющая '!$D$65+'составляющая '!$E$65)*1000+ставка!T33</f>
        <v>2206.812410215</v>
      </c>
      <c r="U678" s="145">
        <f>((ставка!U33/1000*'составляющая '!$B$65*'составляющая '!$C$65)+'составляющая '!$D$65+'составляющая '!$E$65)*1000+ставка!U33</f>
        <v>2269.2768708450003</v>
      </c>
      <c r="V678" s="145">
        <f>((ставка!V33/1000*'составляющая '!$B$65*'составляющая '!$C$65)+'составляющая '!$D$65+'составляющая '!$E$65)*1000+ставка!V33</f>
        <v>2294.8393163250003</v>
      </c>
      <c r="W678" s="145">
        <f>((ставка!W33/1000*'составляющая '!$B$65*'составляющая '!$C$65)+'составляющая '!$D$65+'составляющая '!$E$65)*1000+ставка!W33</f>
        <v>2286.0602946449999</v>
      </c>
      <c r="X678" s="145">
        <f>((ставка!X33/1000*'составляющая '!$B$65*'составляющая '!$C$65)+'составляющая '!$D$65+'составляющая '!$E$65)*1000+ставка!X33</f>
        <v>2247.2217305949998</v>
      </c>
      <c r="Y678" s="145">
        <f>((ставка!Y33/1000*'составляющая '!$B$65*'составляющая '!$C$65)+'составляющая '!$D$65+'составляющая '!$E$65)*1000+ставка!Y33</f>
        <v>1880.3102656749998</v>
      </c>
    </row>
    <row r="679" spans="1:25" s="104" customFormat="1" ht="15.75" collapsed="1" x14ac:dyDescent="0.25">
      <c r="A679" s="227">
        <v>30</v>
      </c>
      <c r="B679" s="145">
        <f>((ставка!B34/1000*'составляющая '!$B$65*'составляющая '!$C$65)+'составляющая '!$D$65+'составляющая '!$E$65)*1000+ставка!B34</f>
        <v>1669.7643658249999</v>
      </c>
      <c r="C679" s="145">
        <f>((ставка!C34/1000*'составляющая '!$B$65*'составляющая '!$C$65)+'составляющая '!$D$65+'составляющая '!$E$65)*1000+ставка!C34</f>
        <v>1558.4881143100001</v>
      </c>
      <c r="D679" s="145">
        <f>((ставка!D34/1000*'составляющая '!$B$65*'составляющая '!$C$65)+'составляющая '!$D$65+'составляющая '!$E$65)*1000+ставка!D34</f>
        <v>1375.1614851099998</v>
      </c>
      <c r="E679" s="145">
        <f>((ставка!E34/1000*'составляющая '!$B$65*'составляющая '!$C$65)+'составляющая '!$D$65+'составляющая '!$E$65)*1000+ставка!E34</f>
        <v>1370.6966640350001</v>
      </c>
      <c r="F679" s="145">
        <f>((ставка!F34/1000*'составляющая '!$B$65*'составляющая '!$C$65)+'составляющая '!$D$65+'составляющая '!$E$65)*1000+ставка!F34</f>
        <v>1485.2112556550001</v>
      </c>
      <c r="G679" s="145">
        <f>((ставка!G34/1000*'составляющая '!$B$65*'составляющая '!$C$65)+'составляющая '!$D$65+'составляющая '!$E$65)*1000+ставка!G34</f>
        <v>1614.056309135</v>
      </c>
      <c r="H679" s="145">
        <f>((ставка!H34/1000*'составляющая '!$B$65*'составляющая '!$C$65)+'составляющая '!$D$65+'составляющая '!$E$65)*1000+ставка!H34</f>
        <v>1850.4551368</v>
      </c>
      <c r="I679" s="145">
        <f>((ставка!I34/1000*'составляющая '!$B$65*'составляющая '!$C$65)+'составляющая '!$D$65+'составляющая '!$E$65)*1000+ставка!I34</f>
        <v>2080.4418358849998</v>
      </c>
      <c r="J679" s="145">
        <f>((ставка!J34/1000*'составляющая '!$B$65*'составляющая '!$C$65)+'составляющая '!$D$65+'составляющая '!$E$65)*1000+ставка!J34</f>
        <v>2265.8126000350003</v>
      </c>
      <c r="K679" s="145">
        <f>((ставка!K34/1000*'составляющая '!$B$65*'составляющая '!$C$65)+'составляющая '!$D$65+'составляющая '!$E$65)*1000+ставка!K34</f>
        <v>2300.7135146549999</v>
      </c>
      <c r="L679" s="145">
        <f>((ставка!L34/1000*'составляющая '!$B$65*'составляющая '!$C$65)+'составляющая '!$D$65+'составляющая '!$E$65)*1000+ставка!L34</f>
        <v>2307.88950419</v>
      </c>
      <c r="M679" s="145">
        <f>((ставка!M34/1000*'составляющая '!$B$65*'составляющая '!$C$65)+'составляющая '!$D$65+'составляющая '!$E$65)*1000+ставка!M34</f>
        <v>2305.253645965</v>
      </c>
      <c r="N679" s="145">
        <f>((ставка!N34/1000*'составляющая '!$B$65*'составляющая '!$C$65)+'составляющая '!$D$65+'составляющая '!$E$65)*1000+ставка!N34</f>
        <v>2294.9361437699999</v>
      </c>
      <c r="O679" s="145">
        <f>((ставка!O34/1000*'составляющая '!$B$65*'составляющая '!$C$65)+'составляющая '!$D$65+'составляющая '!$E$65)*1000+ставка!O34</f>
        <v>2299.6161369450001</v>
      </c>
      <c r="P679" s="145">
        <f>((ставка!P34/1000*'составляющая '!$B$65*'составляющая '!$C$65)+'составляющая '!$D$65+'составляющая '!$E$65)*1000+ставка!P34</f>
        <v>2292.9673190550002</v>
      </c>
      <c r="Q679" s="145">
        <f>((ставка!Q34/1000*'составляющая '!$B$65*'составляющая '!$C$65)+'составляющая '!$D$65+'составляющая '!$E$65)*1000+ставка!Q34</f>
        <v>2290.3960124599998</v>
      </c>
      <c r="R679" s="145">
        <f>((ставка!R34/1000*'составляющая '!$B$65*'составляющая '!$C$65)+'составляющая '!$D$65+'составляющая '!$E$65)*1000+ставка!R34</f>
        <v>2288.4271877450001</v>
      </c>
      <c r="S679" s="145">
        <f>((ставка!S34/1000*'составляющая '!$B$65*'составляющая '!$C$65)+'составляющая '!$D$65+'составляющая '!$E$65)*1000+ставка!S34</f>
        <v>2286.124846275</v>
      </c>
      <c r="T679" s="145">
        <f>((ставка!T34/1000*'составляющая '!$B$65*'составляющая '!$C$65)+'составляющая '!$D$65+'составляющая '!$E$65)*1000+ставка!T34</f>
        <v>2250.5138637250002</v>
      </c>
      <c r="U679" s="145">
        <f>((ставка!U34/1000*'составляющая '!$B$65*'составляющая '!$C$65)+'составляющая '!$D$65+'составляющая '!$E$65)*1000+ставка!U34</f>
        <v>2284.1990559799997</v>
      </c>
      <c r="V679" s="145">
        <f>((ставка!V34/1000*'составляющая '!$B$65*'составляющая '!$C$65)+'составляющая '!$D$65+'составляющая '!$E$65)*1000+ставка!V34</f>
        <v>2287.7386370250001</v>
      </c>
      <c r="W679" s="145">
        <f>((ставка!W34/1000*'составляющая '!$B$65*'составляющая '!$C$65)+'составляющая '!$D$65+'составляющая '!$E$65)*1000+ставка!W34</f>
        <v>2278.90582232</v>
      </c>
      <c r="X679" s="145">
        <f>((ставка!X34/1000*'составляющая '!$B$65*'составляющая '!$C$65)+'составляющая '!$D$65+'составляющая '!$E$65)*1000+ставка!X34</f>
        <v>2242.7569095199997</v>
      </c>
      <c r="Y679" s="145">
        <f>((ставка!Y34/1000*'составляющая '!$B$65*'составляющая '!$C$65)+'составляющая '!$D$65+'составляющая '!$E$65)*1000+ставка!Y34</f>
        <v>1995.018512185</v>
      </c>
    </row>
    <row r="680" spans="1:25" s="104" customFormat="1" ht="15.75" x14ac:dyDescent="0.25">
      <c r="A680" s="74"/>
    </row>
    <row r="681" spans="1:25" s="104" customFormat="1" ht="15.75" x14ac:dyDescent="0.25">
      <c r="A681" s="261" t="s">
        <v>32</v>
      </c>
      <c r="B681" s="261" t="s">
        <v>181</v>
      </c>
      <c r="C681" s="261"/>
      <c r="D681" s="261"/>
      <c r="E681" s="261"/>
      <c r="F681" s="261"/>
      <c r="G681" s="261"/>
      <c r="H681" s="261"/>
      <c r="I681" s="261"/>
      <c r="J681" s="261"/>
      <c r="K681" s="261"/>
      <c r="L681" s="261"/>
      <c r="M681" s="261"/>
      <c r="N681" s="261"/>
      <c r="O681" s="261"/>
      <c r="P681" s="261"/>
      <c r="Q681" s="261"/>
      <c r="R681" s="261"/>
      <c r="S681" s="261"/>
      <c r="T681" s="261"/>
      <c r="U681" s="261"/>
      <c r="V681" s="261"/>
      <c r="W681" s="261"/>
      <c r="X681" s="261"/>
      <c r="Y681" s="261"/>
    </row>
    <row r="682" spans="1:25" s="119" customFormat="1" ht="12.75" x14ac:dyDescent="0.2">
      <c r="A682" s="261"/>
      <c r="B682" s="118" t="s">
        <v>33</v>
      </c>
      <c r="C682" s="118" t="s">
        <v>34</v>
      </c>
      <c r="D682" s="118" t="s">
        <v>35</v>
      </c>
      <c r="E682" s="118" t="s">
        <v>36</v>
      </c>
      <c r="F682" s="118" t="s">
        <v>37</v>
      </c>
      <c r="G682" s="118" t="s">
        <v>38</v>
      </c>
      <c r="H682" s="118" t="s">
        <v>39</v>
      </c>
      <c r="I682" s="118" t="s">
        <v>40</v>
      </c>
      <c r="J682" s="118" t="s">
        <v>41</v>
      </c>
      <c r="K682" s="118" t="s">
        <v>42</v>
      </c>
      <c r="L682" s="118" t="s">
        <v>43</v>
      </c>
      <c r="M682" s="118" t="s">
        <v>44</v>
      </c>
      <c r="N682" s="118" t="s">
        <v>45</v>
      </c>
      <c r="O682" s="118" t="s">
        <v>46</v>
      </c>
      <c r="P682" s="118" t="s">
        <v>47</v>
      </c>
      <c r="Q682" s="118" t="s">
        <v>48</v>
      </c>
      <c r="R682" s="118" t="s">
        <v>49</v>
      </c>
      <c r="S682" s="118" t="s">
        <v>50</v>
      </c>
      <c r="T682" s="118" t="s">
        <v>51</v>
      </c>
      <c r="U682" s="118" t="s">
        <v>52</v>
      </c>
      <c r="V682" s="118" t="s">
        <v>53</v>
      </c>
      <c r="W682" s="118" t="s">
        <v>54</v>
      </c>
      <c r="X682" s="118" t="s">
        <v>55</v>
      </c>
      <c r="Y682" s="118" t="s">
        <v>56</v>
      </c>
    </row>
    <row r="683" spans="1:25" s="104" customFormat="1" ht="15.75" x14ac:dyDescent="0.25">
      <c r="A683" s="227">
        <v>1</v>
      </c>
      <c r="B683" s="145">
        <f>((ставка!B5/1000*'составляющая '!$B$66*'составляющая '!$C$66)+'составляющая '!$D$66+'составляющая '!$E$66)*1000+ставка!B5</f>
        <v>2509.2009765049997</v>
      </c>
      <c r="C683" s="145">
        <f>((ставка!C5/1000*'составляющая '!$B$66*'составляющая '!$C$66)+'составляющая '!$D$66+'составляющая '!$E$66)*1000+ставка!C5</f>
        <v>2410.9318784349998</v>
      </c>
      <c r="D683" s="145">
        <f>((ставка!D5/1000*'составляющая '!$B$66*'составляющая '!$C$66)+'составляющая '!$D$66+'составляющая '!$E$66)*1000+ставка!D5</f>
        <v>2338.3435705000002</v>
      </c>
      <c r="E683" s="145">
        <f>((ставка!E5/1000*'составляющая '!$B$66*'составляющая '!$C$66)+'составляющая '!$D$66+'составляющая '!$E$66)*1000+ставка!E5</f>
        <v>2312.7918836250001</v>
      </c>
      <c r="F683" s="145">
        <f>((ставка!F5/1000*'составляющая '!$B$66*'составляющая '!$C$66)+'составляющая '!$D$66+'составляющая '!$E$66)*1000+ставка!F5</f>
        <v>2311.5761612599999</v>
      </c>
      <c r="G683" s="145">
        <f>((ставка!G5/1000*'составляющая '!$B$66*'составляющая '!$C$66)+'составляющая '!$D$66+'составляющая '!$E$66)*1000+ставка!G5</f>
        <v>2309.2200267650001</v>
      </c>
      <c r="H683" s="145">
        <f>((ставка!H5/1000*'составляющая '!$B$66*'составляющая '!$C$66)+'составляющая '!$D$66+'составляющая '!$E$66)*1000+ставка!H5</f>
        <v>2279.913586745</v>
      </c>
      <c r="I683" s="145">
        <f>((ставка!I5/1000*'составляющая '!$B$66*'составляющая '!$C$66)+'составляющая '!$D$66+'составляющая '!$E$66)*1000+ставка!I5</f>
        <v>2266.2824342100002</v>
      </c>
      <c r="J683" s="145">
        <f>((ставка!J5/1000*'составляющая '!$B$66*'составляющая '!$C$66)+'составляющая '!$D$66+'составляющая '!$E$66)*1000+ставка!J5</f>
        <v>2422.400551365</v>
      </c>
      <c r="K683" s="145">
        <f>((ставка!K5/1000*'составляющая '!$B$66*'составляющая '!$C$66)+'составляющая '!$D$66+'составляющая '!$E$66)*1000+ставка!K5</f>
        <v>2631.9459009499997</v>
      </c>
      <c r="L683" s="145">
        <f>((ставка!L5/1000*'составляющая '!$B$66*'составляющая '!$C$66)+'составляющая '!$D$66+'составляющая '!$E$66)*1000+ставка!L5</f>
        <v>2747.8160767999998</v>
      </c>
      <c r="M683" s="145">
        <f>((ставка!M5/1000*'составляющая '!$B$66*'составляющая '!$C$66)+'составляющая '!$D$66+'составляющая '!$E$66)*1000+ставка!M5</f>
        <v>2770.2477682250001</v>
      </c>
      <c r="N683" s="145">
        <f>((ставка!N5/1000*'составляющая '!$B$66*'составляющая '!$C$66)+'составляющая '!$D$66+'составляющая '!$E$66)*1000+ставка!N5</f>
        <v>2748.3540070499998</v>
      </c>
      <c r="O683" s="145">
        <f>((ставка!O5/1000*'составляющая '!$B$66*'составляющая '!$C$66)+'составляющая '!$D$66+'составляющая '!$E$66)*1000+ставка!O5</f>
        <v>2761.4364707300001</v>
      </c>
      <c r="P683" s="145">
        <f>((ставка!P5/1000*'составляющая '!$B$66*'составляющая '!$C$66)+'составляющая '!$D$66+'составляющая '!$E$66)*1000+ставка!P5</f>
        <v>2758.7790952949999</v>
      </c>
      <c r="Q683" s="145">
        <f>((ставка!Q5/1000*'составляющая '!$B$66*'составляющая '!$C$66)+'составляющая '!$D$66+'составляющая '!$E$66)*1000+ставка!Q5</f>
        <v>2749.5482122049998</v>
      </c>
      <c r="R683" s="145">
        <f>((ставка!R5/1000*'составляющая '!$B$66*'составляющая '!$C$66)+'составляющая '!$D$66+'составляющая '!$E$66)*1000+ставка!R5</f>
        <v>2748.3002140250001</v>
      </c>
      <c r="S683" s="145">
        <f>((ставка!S5/1000*'составляющая '!$B$66*'составляющая '!$C$66)+'составляющая '!$D$66+'составляющая '!$E$66)*1000+ставка!S5</f>
        <v>2747.5901460949999</v>
      </c>
      <c r="T683" s="145">
        <f>((ставка!T5/1000*'составляющая '!$B$66*'составляющая '!$C$66)+'составляющая '!$D$66+'составляющая '!$E$66)*1000+ставка!T5</f>
        <v>2750.87152062</v>
      </c>
      <c r="U683" s="145">
        <f>((ставка!U5/1000*'составляющая '!$B$66*'составляющая '!$C$66)+'составляющая '!$D$66+'составляющая '!$E$66)*1000+ставка!U5</f>
        <v>2765.5462578400002</v>
      </c>
      <c r="V683" s="145">
        <f>((ставка!V5/1000*'составляющая '!$B$66*'составляющая '!$C$66)+'составляющая '!$D$66+'составляющая '!$E$66)*1000+ставка!V5</f>
        <v>2800.5332412999996</v>
      </c>
      <c r="W683" s="145">
        <f>((ставка!W5/1000*'составляющая '!$B$66*'составляющая '!$C$66)+'составляющая '!$D$66+'составляющая '!$E$66)*1000+ставка!W5</f>
        <v>2847.72048283</v>
      </c>
      <c r="X683" s="145">
        <f>((ставка!X5/1000*'составляющая '!$B$66*'составляющая '!$C$66)+'составляющая '!$D$66+'составляющая '!$E$66)*1000+ставка!X5</f>
        <v>2796.5633160550001</v>
      </c>
      <c r="Y683" s="145">
        <f>((ставка!Y5/1000*'составляющая '!$B$66*'составляющая '!$C$66)+'составляющая '!$D$66+'составляющая '!$E$66)*1000+ставка!Y5</f>
        <v>2626.8463221800002</v>
      </c>
    </row>
    <row r="684" spans="1:25" s="104" customFormat="1" ht="15.75" hidden="1" outlineLevel="1" x14ac:dyDescent="0.25">
      <c r="A684" s="227">
        <v>2</v>
      </c>
      <c r="B684" s="145">
        <f>((ставка!B6/1000*'составляющая '!$B$66*'составляющая '!$C$66)+'составляющая '!$D$66+'составляющая '!$E$66)*1000+ставка!B6</f>
        <v>2447.0054810000001</v>
      </c>
      <c r="C684" s="145">
        <f>((ставка!C6/1000*'составляющая '!$B$66*'составляющая '!$C$66)+'составляющая '!$D$66+'составляющая '!$E$66)*1000+ставка!C6</f>
        <v>2328.89751531</v>
      </c>
      <c r="D684" s="145">
        <f>((ставка!D6/1000*'составляющая '!$B$66*'составляющая '!$C$66)+'составляющая '!$D$66+'составляющая '!$E$66)*1000+ставка!D6</f>
        <v>2259.9994088899998</v>
      </c>
      <c r="E684" s="145">
        <f>((ставка!E6/1000*'составляющая '!$B$66*'составляющая '!$C$66)+'составляющая '!$D$66+'составляющая '!$E$66)*1000+ставка!E6</f>
        <v>2183.667106415</v>
      </c>
      <c r="F684" s="145">
        <f>((ставка!F6/1000*'составляющая '!$B$66*'составляющая '!$C$66)+'составляющая '!$D$66+'составляющая '!$E$66)*1000+ставка!F6</f>
        <v>2219.7407089799999</v>
      </c>
      <c r="G684" s="145">
        <f>((ставка!G6/1000*'составляющая '!$B$66*'составляющая '!$C$66)+'составляющая '!$D$66+'составляющая '!$E$66)*1000+ставка!G6</f>
        <v>2260.2253395950002</v>
      </c>
      <c r="H684" s="145">
        <f>((ставка!H6/1000*'составляющая '!$B$66*'составляющая '!$C$66)+'составляющая '!$D$66+'составляющая '!$E$66)*1000+ставка!H6</f>
        <v>2347.96176337</v>
      </c>
      <c r="I684" s="145">
        <f>((ставка!I6/1000*'составляющая '!$B$66*'составляющая '!$C$66)+'составляющая '!$D$66+'составляющая '!$E$66)*1000+ставка!I6</f>
        <v>2436.1930829749999</v>
      </c>
      <c r="J684" s="145">
        <f>((ставка!J6/1000*'составляющая '!$B$66*'составляющая '!$C$66)+'составляющая '!$D$66+'составляющая '!$E$66)*1000+ставка!J6</f>
        <v>2741.952637075</v>
      </c>
      <c r="K684" s="145">
        <f>((ставка!K6/1000*'составляющая '!$B$66*'составляющая '!$C$66)+'составляющая '!$D$66+'составляющая '!$E$66)*1000+ставка!K6</f>
        <v>2847.3762074699998</v>
      </c>
      <c r="L684" s="145">
        <f>((ставка!L6/1000*'составляющая '!$B$66*'составляющая '!$C$66)+'составляющая '!$D$66+'составляющая '!$E$66)*1000+ставка!L6</f>
        <v>2864.54694105</v>
      </c>
      <c r="M684" s="145">
        <f>((ставка!M6/1000*'составляющая '!$B$66*'составляющая '!$C$66)+'составляющая '!$D$66+'составляющая '!$E$66)*1000+ставка!M6</f>
        <v>2867.8821085999998</v>
      </c>
      <c r="N684" s="145">
        <f>((ставка!N6/1000*'составляющая '!$B$66*'составляющая '!$C$66)+'составляющая '!$D$66+'составляющая '!$E$66)*1000+ставка!N6</f>
        <v>2840.10339049</v>
      </c>
      <c r="O684" s="145">
        <f>((ставка!O6/1000*'составляющая '!$B$66*'составляющая '!$C$66)+'составляющая '!$D$66+'составляющая '!$E$66)*1000+ставка!O6</f>
        <v>2858.2208813100001</v>
      </c>
      <c r="P684" s="145">
        <f>((ставка!P6/1000*'составляющая '!$B$66*'составляющая '!$C$66)+'составляющая '!$D$66+'составляющая '!$E$66)*1000+ставка!P6</f>
        <v>2873.92844461</v>
      </c>
      <c r="Q684" s="145">
        <f>((ставка!Q6/1000*'составляющая '!$B$66*'составляющая '!$C$66)+'составляющая '!$D$66+'составляющая '!$E$66)*1000+ставка!Q6</f>
        <v>2876.026372585</v>
      </c>
      <c r="R684" s="145">
        <f>((ставка!R6/1000*'составляющая '!$B$66*'составляющая '!$C$66)+'составляющая '!$D$66+'составляющая '!$E$66)*1000+ставка!R6</f>
        <v>2870.862242185</v>
      </c>
      <c r="S684" s="145">
        <f>((ставка!S6/1000*'составляющая '!$B$66*'составляющая '!$C$66)+'составляющая '!$D$66+'составляющая '!$E$66)*1000+ставка!S6</f>
        <v>2832.5508497800001</v>
      </c>
      <c r="T684" s="145">
        <f>((ставка!T6/1000*'составляющая '!$B$66*'составляющая '!$C$66)+'составляющая '!$D$66+'составляющая '!$E$66)*1000+ставка!T6</f>
        <v>2804.2449600250002</v>
      </c>
      <c r="U684" s="145">
        <f>((ставка!U6/1000*'составляющая '!$B$66*'составляющая '!$C$66)+'составляющая '!$D$66+'составляющая '!$E$66)*1000+ставка!U6</f>
        <v>2798.6397268199999</v>
      </c>
      <c r="V684" s="145">
        <f>((ставка!V6/1000*'составляющая '!$B$66*'составляющая '!$C$66)+'составляющая '!$D$66+'составляющая '!$E$66)*1000+ставка!V6</f>
        <v>2854.5737142150001</v>
      </c>
      <c r="W684" s="145">
        <f>((ставка!W6/1000*'составляющая '!$B$66*'составляющая '!$C$66)+'составляющая '!$D$66+'составляющая '!$E$66)*1000+ставка!W6</f>
        <v>2944.8599273749996</v>
      </c>
      <c r="X684" s="145">
        <f>((ставка!X6/1000*'составляющая '!$B$66*'составляющая '!$C$66)+'составляющая '!$D$66+'составляющая '!$E$66)*1000+ставка!X6</f>
        <v>2795.9823513849997</v>
      </c>
      <c r="Y684" s="145">
        <f>((ставка!Y6/1000*'составляющая '!$B$66*'составляющая '!$C$66)+'составляющая '!$D$66+'составляющая '!$E$66)*1000+ставка!Y6</f>
        <v>2535.4519727050001</v>
      </c>
    </row>
    <row r="685" spans="1:25" s="104" customFormat="1" ht="15.75" hidden="1" outlineLevel="1" x14ac:dyDescent="0.25">
      <c r="A685" s="227">
        <v>3</v>
      </c>
      <c r="B685" s="145">
        <f>((ставка!B7/1000*'составляющая '!$B$66*'составляющая '!$C$66)+'составляющая '!$D$66+'составляющая '!$E$66)*1000+ставка!B7</f>
        <v>2333.26550894</v>
      </c>
      <c r="C685" s="145">
        <f>((ставка!C7/1000*'составляющая '!$B$66*'составляющая '!$C$66)+'составляющая '!$D$66+'составляющая '!$E$66)*1000+ставка!C7</f>
        <v>2114.28486277</v>
      </c>
      <c r="D685" s="145">
        <f>((ставка!D7/1000*'составляющая '!$B$66*'составляющая '!$C$66)+'составляющая '!$D$66+'составляющая '!$E$66)*1000+ставка!D7</f>
        <v>2078.404915095</v>
      </c>
      <c r="E685" s="145">
        <f>((ставка!E7/1000*'составляющая '!$B$66*'составляющая '!$C$66)+'составляющая '!$D$66+'составляющая '!$E$66)*1000+ставка!E7</f>
        <v>2060.8145959200001</v>
      </c>
      <c r="F685" s="145">
        <f>((ставка!F7/1000*'составляющая '!$B$66*'составляющая '!$C$66)+'составляющая '!$D$66+'составляющая '!$E$66)*1000+ставка!F7</f>
        <v>2075.0589889399998</v>
      </c>
      <c r="G685" s="145">
        <f>((ставка!G7/1000*'составляющая '!$B$66*'составляющая '!$C$66)+'составляющая '!$D$66+'составляющая '!$E$66)*1000+ставка!G7</f>
        <v>2094.8225463250001</v>
      </c>
      <c r="H685" s="145">
        <f>((ставка!H7/1000*'составляющая '!$B$66*'составляющая '!$C$66)+'составляющая '!$D$66+'составляющая '!$E$66)*1000+ставка!H7</f>
        <v>2296.8906654349998</v>
      </c>
      <c r="I685" s="145">
        <f>((ставка!I7/1000*'составляющая '!$B$66*'составляющая '!$C$66)+'составляющая '!$D$66+'составляющая '!$E$66)*1000+ставка!I7</f>
        <v>2417.3117312000004</v>
      </c>
      <c r="J685" s="145">
        <f>((ставка!J7/1000*'составляющая '!$B$66*'составляющая '!$C$66)+'составляющая '!$D$66+'составляющая '!$E$66)*1000+ставка!J7</f>
        <v>2730.2795506499997</v>
      </c>
      <c r="K685" s="145">
        <f>((ставка!K7/1000*'составляющая '!$B$66*'составляющая '!$C$66)+'составляющая '!$D$66+'составляющая '!$E$66)*1000+ставка!K7</f>
        <v>2844.331522255</v>
      </c>
      <c r="L685" s="145">
        <f>((ставка!L7/1000*'составляющая '!$B$66*'составляющая '!$C$66)+'составляющая '!$D$66+'составляющая '!$E$66)*1000+ставка!L7</f>
        <v>2861.8142553799998</v>
      </c>
      <c r="M685" s="145">
        <f>((ставка!M7/1000*'составляющая '!$B$66*'составляющая '!$C$66)+'составляющая '!$D$66+'составляющая '!$E$66)*1000+ставка!M7</f>
        <v>2851.9055801750001</v>
      </c>
      <c r="N685" s="145">
        <f>((ставка!N7/1000*'составляющая '!$B$66*'составляющая '!$C$66)+'составляющая '!$D$66+'составляющая '!$E$66)*1000+ставка!N7</f>
        <v>2832.131264185</v>
      </c>
      <c r="O685" s="145">
        <f>((ставка!O7/1000*'составляющая '!$B$66*'составляющая '!$C$66)+'составляющая '!$D$66+'составляющая '!$E$66)*1000+ставка!O7</f>
        <v>2876.1985102650001</v>
      </c>
      <c r="P685" s="145">
        <f>((ставка!P7/1000*'составляющая '!$B$66*'составляющая '!$C$66)+'составляющая '!$D$66+'составляющая '!$E$66)*1000+ставка!P7</f>
        <v>2884.2029123849998</v>
      </c>
      <c r="Q685" s="145">
        <f>((ставка!Q7/1000*'составляющая '!$B$66*'составляющая '!$C$66)+'составляющая '!$D$66+'составляющая '!$E$66)*1000+ставка!Q7</f>
        <v>2892.7990377799997</v>
      </c>
      <c r="R685" s="145">
        <f>((ставка!R7/1000*'составляющая '!$B$66*'составляющая '!$C$66)+'составляющая '!$D$66+'составляющая '!$E$66)*1000+ставка!R7</f>
        <v>2876.5965786500001</v>
      </c>
      <c r="S685" s="145">
        <f>((ставка!S7/1000*'составляющая '!$B$66*'составляющая '!$C$66)+'составляющая '!$D$66+'составляющая '!$E$66)*1000+ставка!S7</f>
        <v>2845.084624605</v>
      </c>
      <c r="T685" s="145">
        <f>((ставка!T7/1000*'составляющая '!$B$66*'составляющая '!$C$66)+'составляющая '!$D$66+'составляющая '!$E$66)*1000+ставка!T7</f>
        <v>2809.9255034649996</v>
      </c>
      <c r="U685" s="145">
        <f>((ставка!U7/1000*'составляющая '!$B$66*'составляющая '!$C$66)+'составляющая '!$D$66+'составляющая '!$E$66)*1000+ставка!U7</f>
        <v>2760.36061023</v>
      </c>
      <c r="V685" s="145">
        <f>((ставка!V7/1000*'составляющая '!$B$66*'составляющая '!$C$66)+'составляющая '!$D$66+'составляющая '!$E$66)*1000+ставка!V7</f>
        <v>2838.8231164950002</v>
      </c>
      <c r="W685" s="145">
        <f>((ставка!W7/1000*'составляющая '!$B$66*'составляющая '!$C$66)+'составляющая '!$D$66+'составляющая '!$E$66)*1000+ставка!W7</f>
        <v>2878.9419545399996</v>
      </c>
      <c r="X685" s="145">
        <f>((ставка!X7/1000*'составляющая '!$B$66*'составляющая '!$C$66)+'составляющая '!$D$66+'составляющая '!$E$66)*1000+ставка!X7</f>
        <v>2739.5534681600002</v>
      </c>
      <c r="Y685" s="145">
        <f>((ставка!Y7/1000*'составляющая '!$B$66*'составляющая '!$C$66)+'составляющая '!$D$66+'составляющая '!$E$66)*1000+ставка!Y7</f>
        <v>2466.5861421</v>
      </c>
    </row>
    <row r="686" spans="1:25" s="104" customFormat="1" ht="15.75" hidden="1" outlineLevel="1" x14ac:dyDescent="0.25">
      <c r="A686" s="227">
        <v>4</v>
      </c>
      <c r="B686" s="145">
        <f>((ставка!B8/1000*'составляющая '!$B$66*'составляющая '!$C$66)+'составляющая '!$D$66+'составляющая '!$E$66)*1000+ставка!B8</f>
        <v>2296.6539761249996</v>
      </c>
      <c r="C686" s="145">
        <f>((ставка!C8/1000*'составляющая '!$B$66*'составляющая '!$C$66)+'составляющая '!$D$66+'составляющая '!$E$66)*1000+ставка!C8</f>
        <v>2116.19989446</v>
      </c>
      <c r="D686" s="145">
        <f>((ставка!D8/1000*'составляющая '!$B$66*'составляющая '!$C$66)+'составляющая '!$D$66+'составляющая '!$E$66)*1000+ставка!D8</f>
        <v>2090.820345265</v>
      </c>
      <c r="E686" s="145">
        <f>((ставка!E8/1000*'составляющая '!$B$66*'составляющая '!$C$66)+'составляющая '!$D$66+'составляющая '!$E$66)*1000+ставка!E8</f>
        <v>2060.3627345099999</v>
      </c>
      <c r="F686" s="145">
        <f>((ставка!F8/1000*'составляющая '!$B$66*'составляющая '!$C$66)+'составляющая '!$D$66+'составляющая '!$E$66)*1000+ставка!F8</f>
        <v>2081.3742900749999</v>
      </c>
      <c r="G686" s="145">
        <f>((ставка!G8/1000*'составляющая '!$B$66*'составляющая '!$C$66)+'составляющая '!$D$66+'составляющая '!$E$66)*1000+ставка!G8</f>
        <v>2134.5755918</v>
      </c>
      <c r="H686" s="145">
        <f>((ставка!H8/1000*'составляющая '!$B$66*'составляющая '!$C$66)+'составляющая '!$D$66+'составляющая '!$E$66)*1000+ставка!H8</f>
        <v>2318.106634495</v>
      </c>
      <c r="I686" s="145">
        <f>((ставка!I8/1000*'составляющая '!$B$66*'составляющая '!$C$66)+'составляющая '!$D$66+'составляющая '!$E$66)*1000+ставка!I8</f>
        <v>2413.1051166449997</v>
      </c>
      <c r="J686" s="145">
        <f>((ставка!J8/1000*'составляющая '!$B$66*'составляющая '!$C$66)+'составляющая '!$D$66+'составляющая '!$E$66)*1000+ставка!J8</f>
        <v>2711.30137143</v>
      </c>
      <c r="K686" s="145">
        <f>((ставка!K8/1000*'составляющая '!$B$66*'составляющая '!$C$66)+'составляющая '!$D$66+'составляющая '!$E$66)*1000+ставка!K8</f>
        <v>2771.7324557149996</v>
      </c>
      <c r="L686" s="145">
        <f>((ставка!L8/1000*'составляющая '!$B$66*'составляющая '!$C$66)+'составляющая '!$D$66+'составляющая '!$E$66)*1000+ставка!L8</f>
        <v>2792.023184745</v>
      </c>
      <c r="M686" s="145">
        <f>((ставка!M8/1000*'составляющая '!$B$66*'составляющая '!$C$66)+'составляющая '!$D$66+'составляющая '!$E$66)*1000+ставка!M8</f>
        <v>2795.1754560099998</v>
      </c>
      <c r="N686" s="145">
        <f>((ставка!N8/1000*'составляющая '!$B$66*'составляющая '!$C$66)+'составляющая '!$D$66+'составляющая '!$E$66)*1000+ставка!N8</f>
        <v>2759.9087488199998</v>
      </c>
      <c r="O686" s="145">
        <f>((ставка!O8/1000*'составляющая '!$B$66*'составляющая '!$C$66)+'составляющая '!$D$66+'составляющая '!$E$66)*1000+ставка!O8</f>
        <v>2809.0110220400002</v>
      </c>
      <c r="P686" s="145">
        <f>((ставка!P8/1000*'составляющая '!$B$66*'составляющая '!$C$66)+'составляющая '!$D$66+'составляющая '!$E$66)*1000+ставка!P8</f>
        <v>2830.904783215</v>
      </c>
      <c r="Q686" s="145">
        <f>((ставка!Q8/1000*'составляющая '!$B$66*'составляющая '!$C$66)+'составляющая '!$D$66+'составляющая '!$E$66)*1000+ставка!Q8</f>
        <v>2839.24270209</v>
      </c>
      <c r="R686" s="145">
        <f>((ставка!R8/1000*'составляющая '!$B$66*'составляющая '!$C$66)+'составляющая '!$D$66+'составляющая '!$E$66)*1000+ставка!R8</f>
        <v>2822.5023127099998</v>
      </c>
      <c r="S686" s="145">
        <f>((ставка!S8/1000*'составляющая '!$B$66*'составляющая '!$C$66)+'составляющая '!$D$66+'составляющая '!$E$66)*1000+ставка!S8</f>
        <v>2757.7785450299998</v>
      </c>
      <c r="T686" s="145">
        <f>((ставка!T8/1000*'составляющая '!$B$66*'составляющая '!$C$66)+'составляющая '!$D$66+'составляющая '!$E$66)*1000+ставка!T8</f>
        <v>2731.7534795350002</v>
      </c>
      <c r="U686" s="145">
        <f>((ставка!U8/1000*'составляющая '!$B$66*'составляющая '!$C$66)+'составляющая '!$D$66+'составляющая '!$E$66)*1000+ставка!U8</f>
        <v>2727.8050714999999</v>
      </c>
      <c r="V686" s="145">
        <f>((ставка!V8/1000*'составляющая '!$B$66*'составляющая '!$C$66)+'составляющая '!$D$66+'составляющая '!$E$66)*1000+ставка!V8</f>
        <v>2828.9574757099999</v>
      </c>
      <c r="W686" s="145">
        <f>((ставка!W8/1000*'составляющая '!$B$66*'составляющая '!$C$66)+'составляющая '!$D$66+'составляющая '!$E$66)*1000+ставка!W8</f>
        <v>2850.7328922299998</v>
      </c>
      <c r="X686" s="145">
        <f>((ставка!X8/1000*'составляющая '!$B$66*'составляющая '!$C$66)+'составляющая '!$D$66+'составляющая '!$E$66)*1000+ставка!X8</f>
        <v>2723.4155606599998</v>
      </c>
      <c r="Y686" s="145">
        <f>((ставка!Y8/1000*'составляющая '!$B$66*'составляющая '!$C$66)+'составляющая '!$D$66+'составляющая '!$E$66)*1000+ставка!Y8</f>
        <v>2440.70093847</v>
      </c>
    </row>
    <row r="687" spans="1:25" s="104" customFormat="1" ht="15.75" hidden="1" outlineLevel="1" x14ac:dyDescent="0.25">
      <c r="A687" s="227">
        <v>5</v>
      </c>
      <c r="B687" s="145">
        <f>((ставка!B9/1000*'составляющая '!$B$66*'составляющая '!$C$66)+'составляющая '!$D$66+'составляющая '!$E$66)*1000+ставка!B9</f>
        <v>2329.876548365</v>
      </c>
      <c r="C687" s="145">
        <f>((ставка!C9/1000*'составляющая '!$B$66*'составляющая '!$C$66)+'составляющая '!$D$66+'составляющая '!$E$66)*1000+ставка!C9</f>
        <v>2227.9387659899999</v>
      </c>
      <c r="D687" s="145">
        <f>((ставка!D9/1000*'составляющая '!$B$66*'составляющая '!$C$66)+'составляющая '!$D$66+'составляющая '!$E$66)*1000+ставка!D9</f>
        <v>2222.1613951049999</v>
      </c>
      <c r="E687" s="145">
        <f>((ставка!E9/1000*'составляющая '!$B$66*'составляющая '!$C$66)+'составляющая '!$D$66+'составляющая '!$E$66)*1000+ставка!E9</f>
        <v>2206.410797385</v>
      </c>
      <c r="F687" s="145">
        <f>((ставка!F9/1000*'составляющая '!$B$66*'составляющая '!$C$66)+'составляющая '!$D$66+'составляющая '!$E$66)*1000+ставка!F9</f>
        <v>2212.801408755</v>
      </c>
      <c r="G687" s="145">
        <f>((ставка!G9/1000*'составляющая '!$B$66*'составляющая '!$C$66)+'составляющая '!$D$66+'составляющая '!$E$66)*1000+ставка!G9</f>
        <v>2245.7442572649998</v>
      </c>
      <c r="H687" s="145">
        <f>((ставка!H9/1000*'составляющая '!$B$66*'составляющая '!$C$66)+'составляющая '!$D$66+'составляющая '!$E$66)*1000+ставка!H9</f>
        <v>2320.053942</v>
      </c>
      <c r="I687" s="145">
        <f>((ставка!I9/1000*'составляющая '!$B$66*'составляющая '!$C$66)+'составляющая '!$D$66+'составляющая '!$E$66)*1000+ставка!I9</f>
        <v>2415.8162851050001</v>
      </c>
      <c r="J687" s="145">
        <f>((ставка!J9/1000*'составляющая '!$B$66*'составляющая '!$C$66)+'составляющая '!$D$66+'составляющая '!$E$66)*1000+ставка!J9</f>
        <v>2723.5446639199999</v>
      </c>
      <c r="K687" s="145">
        <f>((ставка!K9/1000*'составляющая '!$B$66*'составляющая '!$C$66)+'составляющая '!$D$66+'составляющая '!$E$66)*1000+ставка!K9</f>
        <v>2827.3436849600002</v>
      </c>
      <c r="L687" s="145">
        <f>((ставка!L9/1000*'составляющая '!$B$66*'составляющая '!$C$66)+'составляющая '!$D$66+'составляющая '!$E$66)*1000+ставка!L9</f>
        <v>2838.8553923099998</v>
      </c>
      <c r="M687" s="145">
        <f>((ставка!M9/1000*'составляющая '!$B$66*'составляющая '!$C$66)+'составляющая '!$D$66+'составляющая '!$E$66)*1000+ставка!M9</f>
        <v>2810.1944685899998</v>
      </c>
      <c r="N687" s="145">
        <f>((ставка!N9/1000*'составляющая '!$B$66*'составляющая '!$C$66)+'составляющая '!$D$66+'составляющая '!$E$66)*1000+ставка!N9</f>
        <v>2799.7908975549999</v>
      </c>
      <c r="O687" s="145">
        <f>((ставка!O9/1000*'составляющая '!$B$66*'составляющая '!$C$66)+'составляющая '!$D$66+'составляющая '!$E$66)*1000+ставка!O9</f>
        <v>2842.7500073199999</v>
      </c>
      <c r="P687" s="145">
        <f>((ставка!P9/1000*'составляющая '!$B$66*'составляющая '!$C$66)+'составляющая '!$D$66+'составляющая '!$E$66)*1000+ставка!P9</f>
        <v>2845.0738659999997</v>
      </c>
      <c r="Q687" s="145">
        <f>((ставка!Q9/1000*'составляющая '!$B$66*'составляющая '!$C$66)+'составляющая '!$D$66+'составляющая '!$E$66)*1000+ставка!Q9</f>
        <v>2844.0948329449998</v>
      </c>
      <c r="R687" s="145">
        <f>((ставка!R9/1000*'составляющая '!$B$66*'составляющая '!$C$66)+'составляющая '!$D$66+'составляющая '!$E$66)*1000+ставка!R9</f>
        <v>2843.3740064100002</v>
      </c>
      <c r="S687" s="145">
        <f>((ставка!S9/1000*'составляющая '!$B$66*'составляющая '!$C$66)+'составляющая '!$D$66+'составляющая '!$E$66)*1000+ставка!S9</f>
        <v>2788.1500869450001</v>
      </c>
      <c r="T687" s="145">
        <f>((ставка!T9/1000*'составляющая '!$B$66*'составляющая '!$C$66)+'составляющая '!$D$66+'составляющая '!$E$66)*1000+ставка!T9</f>
        <v>2731.6136176700002</v>
      </c>
      <c r="U687" s="145">
        <f>((ставка!U9/1000*'составляющая '!$B$66*'составляющая '!$C$66)+'составляющая '!$D$66+'составляющая '!$E$66)*1000+ставка!U9</f>
        <v>2729.8492064500001</v>
      </c>
      <c r="V687" s="145">
        <f>((ставка!V9/1000*'составляющая '!$B$66*'составляющая '!$C$66)+'составляющая '!$D$66+'составляющая '!$E$66)*1000+ставка!V9</f>
        <v>2866.20376622</v>
      </c>
      <c r="W687" s="145">
        <f>((ставка!W9/1000*'составляющая '!$B$66*'составляющая '!$C$66)+'составляющая '!$D$66+'составляющая '!$E$66)*1000+ставка!W9</f>
        <v>2867.3549369550001</v>
      </c>
      <c r="X687" s="145">
        <f>((ставка!X9/1000*'составляющая '!$B$66*'составляющая '!$C$66)+'составляющая '!$D$66+'составляющая '!$E$66)*1000+ставка!X9</f>
        <v>2724.3300420850001</v>
      </c>
      <c r="Y687" s="145">
        <f>((ставка!Y9/1000*'составляющая '!$B$66*'составляющая '!$C$66)+'составляющая '!$D$66+'составляющая '!$E$66)*1000+ставка!Y9</f>
        <v>2483.4341175299996</v>
      </c>
    </row>
    <row r="688" spans="1:25" s="104" customFormat="1" ht="15.75" hidden="1" outlineLevel="1" x14ac:dyDescent="0.25">
      <c r="A688" s="227">
        <v>6</v>
      </c>
      <c r="B688" s="145">
        <f>((ставка!B10/1000*'составляющая '!$B$66*'составляющая '!$C$66)+'составляющая '!$D$66+'составляющая '!$E$66)*1000+ставка!B10</f>
        <v>2344.0886655699996</v>
      </c>
      <c r="C688" s="145">
        <f>((ставка!C10/1000*'составляющая '!$B$66*'составляющая '!$C$66)+'составляющая '!$D$66+'составляющая '!$E$66)*1000+ставка!C10</f>
        <v>2308.1656834750002</v>
      </c>
      <c r="D688" s="145">
        <f>((ставка!D10/1000*'составляющая '!$B$66*'составляющая '!$C$66)+'составляющая '!$D$66+'составляющая '!$E$66)*1000+ставка!D10</f>
        <v>2277.38531457</v>
      </c>
      <c r="E688" s="145">
        <f>((ставка!E10/1000*'составляющая '!$B$66*'составляющая '!$C$66)+'составляющая '!$D$66+'составляющая '!$E$66)*1000+ставка!E10</f>
        <v>2194.0599188450001</v>
      </c>
      <c r="F688" s="145">
        <f>((ставка!F10/1000*'составляющая '!$B$66*'составляющая '!$C$66)+'составляющая '!$D$66+'составляющая '!$E$66)*1000+ставка!F10</f>
        <v>2270.1232561950001</v>
      </c>
      <c r="G688" s="145">
        <f>((ставка!G10/1000*'составляющая '!$B$66*'составляющая '!$C$66)+'составляющая '!$D$66+'составляющая '!$E$66)*1000+ставка!G10</f>
        <v>2308.39161418</v>
      </c>
      <c r="H688" s="145">
        <f>((ставка!H10/1000*'составляющая '!$B$66*'составляющая '!$C$66)+'составляющая '!$D$66+'составляющая '!$E$66)*1000+ставка!H10</f>
        <v>2362.7440866400002</v>
      </c>
      <c r="I688" s="145">
        <f>((ставка!I10/1000*'составляющая '!$B$66*'составляющая '!$C$66)+'составляющая '!$D$66+'составляющая '!$E$66)*1000+ставка!I10</f>
        <v>2537.2486597400002</v>
      </c>
      <c r="J688" s="145">
        <f>((ставка!J10/1000*'составляющая '!$B$66*'составляющая '!$C$66)+'составляющая '!$D$66+'составляющая '!$E$66)*1000+ставка!J10</f>
        <v>2742.4260156949999</v>
      </c>
      <c r="K688" s="145">
        <f>((ставка!K10/1000*'составляющая '!$B$66*'составляющая '!$C$66)+'составляющая '!$D$66+'составляющая '!$E$66)*1000+ставка!K10</f>
        <v>2844.3637980699996</v>
      </c>
      <c r="L688" s="145">
        <f>((ставка!L10/1000*'составляющая '!$B$66*'составляющая '!$C$66)+'составляющая '!$D$66+'составляющая '!$E$66)*1000+ставка!L10</f>
        <v>2861.8895656150003</v>
      </c>
      <c r="M688" s="145">
        <f>((ставка!M10/1000*'составляющая '!$B$66*'составляющая '!$C$66)+'составляющая '!$D$66+'составляющая '!$E$66)*1000+ставка!M10</f>
        <v>2850.4424098950003</v>
      </c>
      <c r="N688" s="145">
        <f>((ставка!N10/1000*'составляющая '!$B$66*'составляющая '!$C$66)+'составляющая '!$D$66+'составляющая '!$E$66)*1000+ставка!N10</f>
        <v>2849.710824755</v>
      </c>
      <c r="O688" s="145">
        <f>((ставка!O10/1000*'составляющая '!$B$66*'составляющая '!$C$66)+'составляющая '!$D$66+'составляющая '!$E$66)*1000+ставка!O10</f>
        <v>2862.6857023849998</v>
      </c>
      <c r="P688" s="145">
        <f>((ставка!P10/1000*'составляющая '!$B$66*'составляющая '!$C$66)+'составляющая '!$D$66+'составляющая '!$E$66)*1000+ставка!P10</f>
        <v>2864.0628038250002</v>
      </c>
      <c r="Q688" s="145">
        <f>((ставка!Q10/1000*'составляющая '!$B$66*'составляющая '!$C$66)+'составляющая '!$D$66+'составляющая '!$E$66)*1000+ставка!Q10</f>
        <v>2864.4931480249998</v>
      </c>
      <c r="R688" s="145">
        <f>((ставка!R10/1000*'составляющая '!$B$66*'составляющая '!$C$66)+'составляющая '!$D$66+'составляющая '!$E$66)*1000+ставка!R10</f>
        <v>2862.5781163350002</v>
      </c>
      <c r="S688" s="145">
        <f>((ставка!S10/1000*'составляющая '!$B$66*'составляющая '!$C$66)+'составляющая '!$D$66+'составляющая '!$E$66)*1000+ставка!S10</f>
        <v>2857.6721924550002</v>
      </c>
      <c r="T688" s="145">
        <f>((ставка!T10/1000*'составляющая '!$B$66*'составляющая '!$C$66)+'составляющая '!$D$66+'составляющая '!$E$66)*1000+ставка!T10</f>
        <v>2821.4372108150001</v>
      </c>
      <c r="U688" s="145">
        <f>((ставка!U10/1000*'составляющая '!$B$66*'составляющая '!$C$66)+'составляющая '!$D$66+'составляющая '!$E$66)*1000+ставка!U10</f>
        <v>2823.502862975</v>
      </c>
      <c r="V688" s="145">
        <f>((ставка!V10/1000*'составляющая '!$B$66*'составляющая '!$C$66)+'составляющая '!$D$66+'составляющая '!$E$66)*1000+ставка!V10</f>
        <v>2889.0765604500002</v>
      </c>
      <c r="W688" s="145">
        <f>((ставка!W10/1000*'составляющая '!$B$66*'составляющая '!$C$66)+'составляющая '!$D$66+'составляющая '!$E$66)*1000+ставка!W10</f>
        <v>2903.9341939550004</v>
      </c>
      <c r="X688" s="145">
        <f>((ставка!X10/1000*'составляющая '!$B$66*'составляющая '!$C$66)+'составляющая '!$D$66+'составляющая '!$E$66)*1000+ставка!X10</f>
        <v>2770.721146845</v>
      </c>
      <c r="Y688" s="145">
        <f>((ставка!Y10/1000*'составляющая '!$B$66*'составляющая '!$C$66)+'составляющая '!$D$66+'составляющая '!$E$66)*1000+ставка!Y10</f>
        <v>2500.7124371600003</v>
      </c>
    </row>
    <row r="689" spans="1:25" s="104" customFormat="1" ht="15.75" hidden="1" outlineLevel="1" x14ac:dyDescent="0.25">
      <c r="A689" s="227">
        <v>7</v>
      </c>
      <c r="B689" s="145">
        <f>((ставка!B11/1000*'составляющая '!$B$66*'составляющая '!$C$66)+'составляющая '!$D$66+'составляющая '!$E$66)*1000+ставка!B11</f>
        <v>2470.8680668900001</v>
      </c>
      <c r="C689" s="145">
        <f>((ставка!C11/1000*'составляющая '!$B$66*'составляющая '!$C$66)+'составляющая '!$D$66+'составляющая '!$E$66)*1000+ставка!C11</f>
        <v>2386.6389483450002</v>
      </c>
      <c r="D689" s="145">
        <f>((ставка!D11/1000*'составляющая '!$B$66*'составляющая '!$C$66)+'составляющая '!$D$66+'составляющая '!$E$66)*1000+ставка!D11</f>
        <v>2315.653672555</v>
      </c>
      <c r="E689" s="145">
        <f>((ставка!E11/1000*'составляющая '!$B$66*'составляющая '!$C$66)+'составляющая '!$D$66+'составляющая '!$E$66)*1000+ставка!E11</f>
        <v>2301.7643134999998</v>
      </c>
      <c r="F689" s="145">
        <f>((ставка!F11/1000*'составляющая '!$B$66*'составляющая '!$C$66)+'составляющая '!$D$66+'составляющая '!$E$66)*1000+ставка!F11</f>
        <v>2316.2238786200001</v>
      </c>
      <c r="G689" s="145">
        <f>((ставка!G11/1000*'составляющая '!$B$66*'составляющая '!$C$66)+'составляющая '!$D$66+'составляющая '!$E$66)*1000+ставка!G11</f>
        <v>2325.7667612549999</v>
      </c>
      <c r="H689" s="145">
        <f>((ставка!H11/1000*'составляющая '!$B$66*'составляющая '!$C$66)+'составляющая '!$D$66+'составляющая '!$E$66)*1000+ставка!H11</f>
        <v>2350.8988625350003</v>
      </c>
      <c r="I689" s="145">
        <f>((ставка!I11/1000*'составляющая '!$B$66*'составляющая '!$C$66)+'составляющая '!$D$66+'составляющая '!$E$66)*1000+ставка!I11</f>
        <v>2349.4679680700001</v>
      </c>
      <c r="J689" s="145">
        <f>((ставка!J11/1000*'составляющая '!$B$66*'составляющая '!$C$66)+'составляющая '!$D$66+'составляющая '!$E$66)*1000+ставка!J11</f>
        <v>2496.2476160850001</v>
      </c>
      <c r="K689" s="145">
        <f>((ставка!K11/1000*'составляющая '!$B$66*'составляющая '!$C$66)+'составляющая '!$D$66+'составляющая '!$E$66)*1000+ставка!K11</f>
        <v>2651.7094583349999</v>
      </c>
      <c r="L689" s="145">
        <f>((ставка!L11/1000*'составляющая '!$B$66*'составляющая '!$C$66)+'составляющая '!$D$66+'составляющая '!$E$66)*1000+ставка!L11</f>
        <v>2729.3005175950002</v>
      </c>
      <c r="M689" s="145">
        <f>((ставка!M11/1000*'составляющая '!$B$66*'составляющая '!$C$66)+'составляющая '!$D$66+'составляющая '!$E$66)*1000+ставка!M11</f>
        <v>2735.4436810500001</v>
      </c>
      <c r="N689" s="145">
        <f>((ставка!N11/1000*'составляющая '!$B$66*'составляющая '!$C$66)+'составляющая '!$D$66+'составляющая '!$E$66)*1000+ставка!N11</f>
        <v>2739.133882565</v>
      </c>
      <c r="O689" s="145">
        <f>((ставка!O11/1000*'составляющая '!$B$66*'составляющая '!$C$66)+'составляющая '!$D$66+'составляющая '!$E$66)*1000+ставка!O11</f>
        <v>2737.87512578</v>
      </c>
      <c r="P689" s="145">
        <f>((ставка!P11/1000*'составляющая '!$B$66*'составляющая '!$C$66)+'составляющая '!$D$66+'составляющая '!$E$66)*1000+ставка!P11</f>
        <v>2737.1005062200002</v>
      </c>
      <c r="Q689" s="145">
        <f>((ставка!Q11/1000*'составляющая '!$B$66*'составляющая '!$C$66)+'составляющая '!$D$66+'составляющая '!$E$66)*1000+ставка!Q11</f>
        <v>2738.0472634600001</v>
      </c>
      <c r="R689" s="145">
        <f>((ставка!R11/1000*'составляющая '!$B$66*'составляющая '!$C$66)+'составляющая '!$D$66+'составляющая '!$E$66)*1000+ставка!R11</f>
        <v>2737.5846434449995</v>
      </c>
      <c r="S689" s="145">
        <f>((ставка!S11/1000*'составляющая '!$B$66*'составляющая '!$C$66)+'составляющая '!$D$66+'составляющая '!$E$66)*1000+ставка!S11</f>
        <v>2739.74712305</v>
      </c>
      <c r="T689" s="145">
        <f>((ставка!T11/1000*'составляющая '!$B$66*'составляющая '!$C$66)+'составляющая '!$D$66+'составляющая '!$E$66)*1000+ставка!T11</f>
        <v>2739.31677885</v>
      </c>
      <c r="U689" s="145">
        <f>((ставка!U11/1000*'составляющая '!$B$66*'составляющая '!$C$66)+'составляющая '!$D$66+'составляющая '!$E$66)*1000+ставка!U11</f>
        <v>2738.3915388199998</v>
      </c>
      <c r="V689" s="145">
        <f>((ставка!V11/1000*'составляющая '!$B$66*'составляющая '!$C$66)+'составляющая '!$D$66+'составляющая '!$E$66)*1000+ставка!V11</f>
        <v>2808.9572290149999</v>
      </c>
      <c r="W689" s="145">
        <f>((ставка!W11/1000*'составляющая '!$B$66*'составляющая '!$C$66)+'составляющая '!$D$66+'составляющая '!$E$66)*1000+ставка!W11</f>
        <v>2807.97819596</v>
      </c>
      <c r="X689" s="145">
        <f>((ставка!X11/1000*'составляющая '!$B$66*'составляющая '!$C$66)+'составляющая '!$D$66+'составляющая '!$E$66)*1000+ставка!X11</f>
        <v>2763.2439163700001</v>
      </c>
      <c r="Y689" s="145">
        <f>((ставка!Y11/1000*'составляющая '!$B$66*'составляющая '!$C$66)+'составляющая '!$D$66+'составляющая '!$E$66)*1000+ставка!Y11</f>
        <v>2579.0565987700002</v>
      </c>
    </row>
    <row r="690" spans="1:25" s="104" customFormat="1" ht="15.75" hidden="1" outlineLevel="1" x14ac:dyDescent="0.25">
      <c r="A690" s="227">
        <v>8</v>
      </c>
      <c r="B690" s="145">
        <f>((ставка!B12/1000*'составляющая '!$B$66*'составляющая '!$C$66)+'составляющая '!$D$66+'составляющая '!$E$66)*1000+ставка!B12</f>
        <v>2486.1775618050001</v>
      </c>
      <c r="C690" s="145">
        <f>((ставка!C12/1000*'составляющая '!$B$66*'составляющая '!$C$66)+'составляющая '!$D$66+'составляющая '!$E$66)*1000+ставка!C12</f>
        <v>2361.96946708</v>
      </c>
      <c r="D690" s="145">
        <f>((ставка!D12/1000*'составляющая '!$B$66*'составляющая '!$C$66)+'составляющая '!$D$66+'составляющая '!$E$66)*1000+ставка!D12</f>
        <v>2280.8280681699998</v>
      </c>
      <c r="E690" s="145">
        <f>((ставка!E12/1000*'составляющая '!$B$66*'составляющая '!$C$66)+'составляющая '!$D$66+'составляющая '!$E$66)*1000+ставка!E12</f>
        <v>2213.4576836599999</v>
      </c>
      <c r="F690" s="145">
        <f>((ставка!F12/1000*'составляющая '!$B$66*'составляющая '!$C$66)+'составляющая '!$D$66+'составляющая '!$E$66)*1000+ставка!F12</f>
        <v>2207.7556230099999</v>
      </c>
      <c r="G690" s="145">
        <f>((ставка!G12/1000*'составляющая '!$B$66*'составляющая '!$C$66)+'составляющая '!$D$66+'составляющая '!$E$66)*1000+ставка!G12</f>
        <v>2204.2160419649999</v>
      </c>
      <c r="H690" s="145">
        <f>((ставка!H12/1000*'составляющая '!$B$66*'составляющая '!$C$66)+'составляющая '!$D$66+'составляющая '!$E$66)*1000+ставка!H12</f>
        <v>2259.3216167749997</v>
      </c>
      <c r="I690" s="145">
        <f>((ставка!I12/1000*'составляющая '!$B$66*'составляющая '!$C$66)+'составляющая '!$D$66+'составляющая '!$E$66)*1000+ставка!I12</f>
        <v>2191.1228196800002</v>
      </c>
      <c r="J690" s="145">
        <f>((ставка!J12/1000*'составляющая '!$B$66*'составляющая '!$C$66)+'составляющая '!$D$66+'составляющая '!$E$66)*1000+ставка!J12</f>
        <v>2382.2064030849997</v>
      </c>
      <c r="K690" s="145">
        <f>((ставка!K12/1000*'составляющая '!$B$66*'составляющая '!$C$66)+'составляющая '!$D$66+'составляющая '!$E$66)*1000+ставка!K12</f>
        <v>2523.4668867350001</v>
      </c>
      <c r="L690" s="145">
        <f>((ставка!L12/1000*'составляющая '!$B$66*'составляющая '!$C$66)+'составляющая '!$D$66+'составляющая '!$E$66)*1000+ставка!L12</f>
        <v>2603.252701415</v>
      </c>
      <c r="M690" s="145">
        <f>((ставка!M12/1000*'составляющая '!$B$66*'составляющая '!$C$66)+'составляющая '!$D$66+'составляющая '!$E$66)*1000+ставка!M12</f>
        <v>2617.5401288550001</v>
      </c>
      <c r="N690" s="145">
        <f>((ставка!N12/1000*'составляющая '!$B$66*'составляющая '!$C$66)+'составляющая '!$D$66+'составляющая '!$E$66)*1000+ставка!N12</f>
        <v>2628.4708715349998</v>
      </c>
      <c r="O690" s="145">
        <f>((ставка!O12/1000*'составляющая '!$B$66*'составляющая '!$C$66)+'составляющая '!$D$66+'составляющая '!$E$66)*1000+ставка!O12</f>
        <v>2642.930436655</v>
      </c>
      <c r="P690" s="145">
        <f>((ставка!P12/1000*'составляющая '!$B$66*'составляющая '!$C$66)+'составляющая '!$D$66+'составляющая '!$E$66)*1000+ставка!P12</f>
        <v>2660.7359279299999</v>
      </c>
      <c r="Q690" s="145">
        <f>((ставка!Q12/1000*'составляющая '!$B$66*'составляющая '!$C$66)+'составляющая '!$D$66+'составляющая '!$E$66)*1000+ставка!Q12</f>
        <v>2679.92927925</v>
      </c>
      <c r="R690" s="145">
        <f>((ставка!R12/1000*'составляющая '!$B$66*'составляющая '!$C$66)+'составляющая '!$D$66+'составляющая '!$E$66)*1000+ставка!R12</f>
        <v>2721.62963223</v>
      </c>
      <c r="S690" s="145">
        <f>((ставка!S12/1000*'составляющая '!$B$66*'составляющая '!$C$66)+'составляющая '!$D$66+'составляющая '!$E$66)*1000+ставка!S12</f>
        <v>2723.3294918199999</v>
      </c>
      <c r="T690" s="145">
        <f>((ставка!T12/1000*'составляющая '!$B$66*'составляющая '!$C$66)+'составляющая '!$D$66+'составляющая '!$E$66)*1000+ставка!T12</f>
        <v>2728.2999673300001</v>
      </c>
      <c r="U690" s="145">
        <f>((ставка!U12/1000*'составляющая '!$B$66*'составляющая '!$C$66)+'составляющая '!$D$66+'составляющая '!$E$66)*1000+ставка!U12</f>
        <v>2764.62101781</v>
      </c>
      <c r="V690" s="145">
        <f>((ставка!V12/1000*'составляющая '!$B$66*'составляющая '!$C$66)+'составляющая '!$D$66+'составляющая '!$E$66)*1000+ставка!V12</f>
        <v>2812.1525347000002</v>
      </c>
      <c r="W690" s="145">
        <f>((ставка!W12/1000*'составляющая '!$B$66*'составляющая '!$C$66)+'составляющая '!$D$66+'составляющая '!$E$66)*1000+ставка!W12</f>
        <v>2814.3472901200003</v>
      </c>
      <c r="X690" s="145">
        <f>((ставка!X12/1000*'составляющая '!$B$66*'составляющая '!$C$66)+'составляющая '!$D$66+'составляющая '!$E$66)*1000+ставка!X12</f>
        <v>2763.685019175</v>
      </c>
      <c r="Y690" s="145">
        <f>((ставка!Y12/1000*'составляющая '!$B$66*'составляющая '!$C$66)+'составляющая '!$D$66+'составляющая '!$E$66)*1000+ставка!Y12</f>
        <v>2605.7702149849997</v>
      </c>
    </row>
    <row r="691" spans="1:25" s="104" customFormat="1" ht="15.75" hidden="1" outlineLevel="1" x14ac:dyDescent="0.25">
      <c r="A691" s="227">
        <v>9</v>
      </c>
      <c r="B691" s="145">
        <f>((ставка!B13/1000*'составляющая '!$B$66*'составляющая '!$C$66)+'составляющая '!$D$66+'составляющая '!$E$66)*1000+ставка!B13</f>
        <v>2420.7222089849997</v>
      </c>
      <c r="C691" s="145">
        <f>((ставка!C13/1000*'составляющая '!$B$66*'составляющая '!$C$66)+'составляющая '!$D$66+'составляющая '!$E$66)*1000+ставка!C13</f>
        <v>2305.4437564099999</v>
      </c>
      <c r="D691" s="145">
        <f>((ставка!D13/1000*'составляющая '!$B$66*'составляющая '!$C$66)+'составляющая '!$D$66+'составляющая '!$E$66)*1000+ставка!D13</f>
        <v>2255.65293247</v>
      </c>
      <c r="E691" s="145">
        <f>((ставка!E13/1000*'составляющая '!$B$66*'составляющая '!$C$66)+'составляющая '!$D$66+'составляющая '!$E$66)*1000+ставка!E13</f>
        <v>2144.247577695</v>
      </c>
      <c r="F691" s="145">
        <f>((ставка!F13/1000*'составляющая '!$B$66*'составляющая '!$C$66)+'составляющая '!$D$66+'составляющая '!$E$66)*1000+ставка!F13</f>
        <v>2231.10179586</v>
      </c>
      <c r="G691" s="145">
        <f>((ставка!G13/1000*'составляющая '!$B$66*'составляющая '!$C$66)+'составляющая '!$D$66+'составляющая '!$E$66)*1000+ставка!G13</f>
        <v>2296.3204593700002</v>
      </c>
      <c r="H691" s="145">
        <f>((ставка!H13/1000*'составляющая '!$B$66*'составляющая '!$C$66)+'составляющая '!$D$66+'составляющая '!$E$66)*1000+ставка!H13</f>
        <v>2413.6322882900004</v>
      </c>
      <c r="I691" s="145">
        <f>((ставка!I13/1000*'составляющая '!$B$66*'составляющая '!$C$66)+'составляющая '!$D$66+'составляющая '!$E$66)*1000+ставка!I13</f>
        <v>2598.2929845099998</v>
      </c>
      <c r="J691" s="145">
        <f>((ставка!J13/1000*'составляющая '!$B$66*'составляющая '!$C$66)+'составляющая '!$D$66+'составляющая '!$E$66)*1000+ставка!J13</f>
        <v>2752.9694485950004</v>
      </c>
      <c r="K691" s="145">
        <f>((ставка!K13/1000*'составляющая '!$B$66*'составляющая '!$C$66)+'составляющая '!$D$66+'составляющая '!$E$66)*1000+ставка!K13</f>
        <v>2848.4305507599997</v>
      </c>
      <c r="L691" s="145">
        <f>((ставка!L13/1000*'составляющая '!$B$66*'составляющая '!$C$66)+'составляющая '!$D$66+'составляющая '!$E$66)*1000+ставка!L13</f>
        <v>2858.8986734249997</v>
      </c>
      <c r="M691" s="145">
        <f>((ставка!M13/1000*'составляющая '!$B$66*'составляющая '!$C$66)+'составляющая '!$D$66+'составляющая '!$E$66)*1000+ставка!M13</f>
        <v>2859.5119139100002</v>
      </c>
      <c r="N691" s="145">
        <f>((ставка!N13/1000*'составляющая '!$B$66*'составляющая '!$C$66)+'составляющая '!$D$66+'составляющая '!$E$66)*1000+ставка!N13</f>
        <v>2856.1552291499997</v>
      </c>
      <c r="O691" s="145">
        <f>((ставка!O13/1000*'составляющая '!$B$66*'составляющая '!$C$66)+'составляющая '!$D$66+'составляющая '!$E$66)*1000+ставка!O13</f>
        <v>2857.4892961699998</v>
      </c>
      <c r="P691" s="145">
        <f>((ставка!P13/1000*'составляющая '!$B$66*'составляющая '!$C$66)+'составляющая '!$D$66+'составляющая '!$E$66)*1000+ставка!P13</f>
        <v>2856.854538475</v>
      </c>
      <c r="Q691" s="145">
        <f>((ставка!Q13/1000*'составляющая '!$B$66*'составляющая '!$C$66)+'составляющая '!$D$66+'составляющая '!$E$66)*1000+ставка!Q13</f>
        <v>2855.8862640249999</v>
      </c>
      <c r="R691" s="145">
        <f>((ставка!R13/1000*'составляющая '!$B$66*'составляющая '!$C$66)+'составляющая '!$D$66+'составляющая '!$E$66)*1000+ставка!R13</f>
        <v>2854.3477835099998</v>
      </c>
      <c r="S691" s="145">
        <f>((ставка!S13/1000*'составляющая '!$B$66*'составляющая '!$C$66)+'составляющая '!$D$66+'составляющая '!$E$66)*1000+ставка!S13</f>
        <v>2825.3856188499999</v>
      </c>
      <c r="T691" s="145">
        <f>((ставка!T13/1000*'составляющая '!$B$66*'составляющая '!$C$66)+'составляющая '!$D$66+'составляющая '!$E$66)*1000+ставка!T13</f>
        <v>2800.5655171150001</v>
      </c>
      <c r="U691" s="145">
        <f>((ставка!U13/1000*'составляющая '!$B$66*'составляющая '!$C$66)+'составляющая '!$D$66+'составляющая '!$E$66)*1000+ставка!U13</f>
        <v>2822.6098987599999</v>
      </c>
      <c r="V691" s="145">
        <f>((ставка!V13/1000*'составляющая '!$B$66*'составляющая '!$C$66)+'составляющая '!$D$66+'составляющая '!$E$66)*1000+ставка!V13</f>
        <v>2864.4608722100002</v>
      </c>
      <c r="W691" s="145">
        <f>((ставка!W13/1000*'составляющая '!$B$66*'составляющая '!$C$66)+'составляющая '!$D$66+'составляющая '!$E$66)*1000+ставка!W13</f>
        <v>2878.2749210299999</v>
      </c>
      <c r="X691" s="145">
        <f>((ставка!X13/1000*'составляющая '!$B$66*'составляющая '!$C$66)+'составляющая '!$D$66+'составляющая '!$E$66)*1000+ставка!X13</f>
        <v>2813.7663254500003</v>
      </c>
      <c r="Y691" s="145">
        <f>((ставка!Y13/1000*'составляющая '!$B$66*'составляющая '!$C$66)+'составляющая '!$D$66+'составляющая '!$E$66)*1000+ставка!Y13</f>
        <v>2520.1102019750001</v>
      </c>
    </row>
    <row r="692" spans="1:25" s="104" customFormat="1" ht="15.75" hidden="1" outlineLevel="1" x14ac:dyDescent="0.25">
      <c r="A692" s="227">
        <v>10</v>
      </c>
      <c r="B692" s="145">
        <f>((ставка!B14/1000*'составляющая '!$B$66*'составляющая '!$C$66)+'составляющая '!$D$66+'составляющая '!$E$66)*1000+ставка!B14</f>
        <v>2422.3359997349999</v>
      </c>
      <c r="C692" s="145">
        <f>((ставка!C14/1000*'составляющая '!$B$66*'составляющая '!$C$66)+'составляющая '!$D$66+'составляющая '!$E$66)*1000+ставка!C14</f>
        <v>2326.7995873350001</v>
      </c>
      <c r="D692" s="145">
        <f>((ставка!D14/1000*'составляющая '!$B$66*'составляющая '!$C$66)+'составляющая '!$D$66+'составляющая '!$E$66)*1000+ставка!D14</f>
        <v>2308.5314760450001</v>
      </c>
      <c r="E692" s="145">
        <f>((ставка!E14/1000*'составляющая '!$B$66*'составляющая '!$C$66)+'составляющая '!$D$66+'составляющая '!$E$66)*1000+ставка!E14</f>
        <v>2224.96939101</v>
      </c>
      <c r="F692" s="145">
        <f>((ставка!F14/1000*'составляющая '!$B$66*'составляющая '!$C$66)+'составляющая '!$D$66+'составляющая '!$E$66)*1000+ставка!F14</f>
        <v>2291.8341210849999</v>
      </c>
      <c r="G692" s="145">
        <f>((ставка!G14/1000*'составляющая '!$B$66*'составляющая '!$C$66)+'составляющая '!$D$66+'составляющая '!$E$66)*1000+ставка!G14</f>
        <v>2317.7946349499998</v>
      </c>
      <c r="H692" s="145">
        <f>((ставка!H14/1000*'составляющая '!$B$66*'составляющая '!$C$66)+'составляющая '!$D$66+'составляющая '!$E$66)*1000+ставка!H14</f>
        <v>2398.3873450049996</v>
      </c>
      <c r="I692" s="145">
        <f>((ставка!I14/1000*'составляющая '!$B$66*'составляющая '!$C$66)+'составляющая '!$D$66+'составляющая '!$E$66)*1000+ставка!I14</f>
        <v>2517.6357228249999</v>
      </c>
      <c r="J692" s="145">
        <f>((ставка!J14/1000*'составляющая '!$B$66*'составляющая '!$C$66)+'составляющая '!$D$66+'составляющая '!$E$66)*1000+ставка!J14</f>
        <v>2734.2064414750002</v>
      </c>
      <c r="K692" s="145">
        <f>((ставка!K14/1000*'составляющая '!$B$66*'составляющая '!$C$66)+'составляющая '!$D$66+'составляющая '!$E$66)*1000+ставка!K14</f>
        <v>2841.4159402999999</v>
      </c>
      <c r="L692" s="145">
        <f>((ставка!L14/1000*'составляющая '!$B$66*'составляющая '!$C$66)+'составляющая '!$D$66+'составляющая '!$E$66)*1000+ставка!L14</f>
        <v>2848.7317917</v>
      </c>
      <c r="M692" s="145">
        <f>((ставка!M14/1000*'составляющая '!$B$66*'составляющая '!$C$66)+'составляющая '!$D$66+'составляющая '!$E$66)*1000+ставка!M14</f>
        <v>2848.5704126250002</v>
      </c>
      <c r="N692" s="145">
        <f>((ставка!N14/1000*'составляющая '!$B$66*'составляющая '!$C$66)+'составляющая '!$D$66+'составляющая '!$E$66)*1000+ставка!N14</f>
        <v>2803.4810990699998</v>
      </c>
      <c r="O692" s="145">
        <f>((ставка!O14/1000*'составляющая '!$B$66*'составляющая '!$C$66)+'составляющая '!$D$66+'составляющая '!$E$66)*1000+ставка!O14</f>
        <v>2800.5117240899999</v>
      </c>
      <c r="P692" s="145">
        <f>((ставка!P14/1000*'составляющая '!$B$66*'составляющая '!$C$66)+'составляющая '!$D$66+'составляющая '!$E$66)*1000+ставка!P14</f>
        <v>2831.3243688100001</v>
      </c>
      <c r="Q692" s="145">
        <f>((ставка!Q14/1000*'составляющая '!$B$66*'составляющая '!$C$66)+'составляющая '!$D$66+'составляющая '!$E$66)*1000+ставка!Q14</f>
        <v>2836.2733271099996</v>
      </c>
      <c r="R692" s="145">
        <f>((ставка!R14/1000*'составляющая '!$B$66*'составляющая '!$C$66)+'составляющая '!$D$66+'составляющая '!$E$66)*1000+ставка!R14</f>
        <v>2838.1776001949997</v>
      </c>
      <c r="S692" s="145">
        <f>((ставка!S14/1000*'составляющая '!$B$66*'составляющая '!$C$66)+'составляющая '!$D$66+'составляющая '!$E$66)*1000+ставка!S14</f>
        <v>2836.8542917799996</v>
      </c>
      <c r="T692" s="145">
        <f>((ставка!T14/1000*'составляющая '!$B$66*'составляющая '!$C$66)+'составляющая '!$D$66+'составляющая '!$E$66)*1000+ставка!T14</f>
        <v>2827.4835468250003</v>
      </c>
      <c r="U692" s="145">
        <f>((ставка!U14/1000*'составляющая '!$B$66*'составляющая '!$C$66)+'составляющая '!$D$66+'составляющая '!$E$66)*1000+ставка!U14</f>
        <v>2818.3279739700001</v>
      </c>
      <c r="V692" s="145">
        <f>((ставка!V14/1000*'составляющая '!$B$66*'составляющая '!$C$66)+'составляющая '!$D$66+'составляющая '!$E$66)*1000+ставка!V14</f>
        <v>2873.5088590149999</v>
      </c>
      <c r="W692" s="145">
        <f>((ставка!W14/1000*'составляющая '!$B$66*'составляющая '!$C$66)+'составляющая '!$D$66+'составляющая '!$E$66)*1000+ставка!W14</f>
        <v>2870.7438975300001</v>
      </c>
      <c r="X692" s="145">
        <f>((ставка!X14/1000*'составляющая '!$B$66*'составляющая '!$C$66)+'составляющая '!$D$66+'составляющая '!$E$66)*1000+ставка!X14</f>
        <v>2785.6863663999998</v>
      </c>
      <c r="Y692" s="145">
        <f>((ставка!Y14/1000*'составляющая '!$B$66*'составляющая '!$C$66)+'составляющая '!$D$66+'составляющая '!$E$66)*1000+ставка!Y14</f>
        <v>2596.72222818</v>
      </c>
    </row>
    <row r="693" spans="1:25" s="104" customFormat="1" ht="15.75" hidden="1" outlineLevel="1" x14ac:dyDescent="0.25">
      <c r="A693" s="227">
        <v>11</v>
      </c>
      <c r="B693" s="145">
        <f>((ставка!B15/1000*'составляющая '!$B$66*'составляющая '!$C$66)+'составляющая '!$D$66+'составляющая '!$E$66)*1000+ставка!B15</f>
        <v>2376.9346866349997</v>
      </c>
      <c r="C693" s="145">
        <f>((ставка!C15/1000*'составляющая '!$B$66*'составляющая '!$C$66)+'составляющая '!$D$66+'составляющая '!$E$66)*1000+ставка!C15</f>
        <v>2251.4570765199996</v>
      </c>
      <c r="D693" s="145">
        <f>((ставка!D15/1000*'составляющая '!$B$66*'составляющая '!$C$66)+'составляющая '!$D$66+'составляющая '!$E$66)*1000+ставка!D15</f>
        <v>2233.7268954800002</v>
      </c>
      <c r="E693" s="145">
        <f>((ставка!E15/1000*'составляющая '!$B$66*'составляющая '!$C$66)+'составляющая '!$D$66+'составляющая '!$E$66)*1000+ставка!E15</f>
        <v>2213.1779599300003</v>
      </c>
      <c r="F693" s="145">
        <f>((ставка!F15/1000*'составляющая '!$B$66*'составляющая '!$C$66)+'составляющая '!$D$66+'составляющая '!$E$66)*1000+ставка!F15</f>
        <v>2314.1259506449996</v>
      </c>
      <c r="G693" s="145">
        <f>((ставка!G15/1000*'составляющая '!$B$66*'составляющая '!$C$66)+'составляющая '!$D$66+'составляющая '!$E$66)*1000+ставка!G15</f>
        <v>2361.92643266</v>
      </c>
      <c r="H693" s="145">
        <f>((ставка!H15/1000*'составляющая '!$B$66*'составляющая '!$C$66)+'составляющая '!$D$66+'составляющая '!$E$66)*1000+ставка!H15</f>
        <v>2392.6314913300002</v>
      </c>
      <c r="I693" s="145">
        <f>((ставка!I15/1000*'составляющая '!$B$66*'составляющая '!$C$66)+'составляющая '!$D$66+'составляющая '!$E$66)*1000+ставка!I15</f>
        <v>2729.4511380650001</v>
      </c>
      <c r="J693" s="145">
        <f>((ставка!J15/1000*'составляющая '!$B$66*'составляющая '!$C$66)+'составляющая '!$D$66+'составляющая '!$E$66)*1000+ставка!J15</f>
        <v>2789.2582232599998</v>
      </c>
      <c r="K693" s="145">
        <f>((ставка!K15/1000*'составляющая '!$B$66*'составляющая '!$C$66)+'составляющая '!$D$66+'составляющая '!$E$66)*1000+ставка!K15</f>
        <v>2812.378465405</v>
      </c>
      <c r="L693" s="145">
        <f>((ставка!L15/1000*'составляющая '!$B$66*'составляющая '!$C$66)+'составляющая '!$D$66+'составляющая '!$E$66)*1000+ставка!L15</f>
        <v>2855.2622649350001</v>
      </c>
      <c r="M693" s="145">
        <f>((ставка!M15/1000*'составляющая '!$B$66*'составляющая '!$C$66)+'составляющая '!$D$66+'составляющая '!$E$66)*1000+ставка!M15</f>
        <v>2854.2079216450002</v>
      </c>
      <c r="N693" s="145">
        <f>((ставка!N15/1000*'составляющая '!$B$66*'составляющая '!$C$66)+'составляющая '!$D$66+'составляющая '!$E$66)*1000+ставка!N15</f>
        <v>2852.7124755499999</v>
      </c>
      <c r="O693" s="145">
        <f>((ставка!O15/1000*'составляющая '!$B$66*'составляющая '!$C$66)+'составляющая '!$D$66+'составляющая '!$E$66)*1000+ставка!O15</f>
        <v>2851.6904080750001</v>
      </c>
      <c r="P693" s="145">
        <f>((ставка!P15/1000*'составляющая '!$B$66*'составляющая '!$C$66)+'составляющая '!$D$66+'составляющая '!$E$66)*1000+ставка!P15</f>
        <v>2848.6672400699999</v>
      </c>
      <c r="Q693" s="145">
        <f>((ставка!Q15/1000*'составляющая '!$B$66*'составляющая '!$C$66)+'составляющая '!$D$66+'составляющая '!$E$66)*1000+ставка!Q15</f>
        <v>2845.05234879</v>
      </c>
      <c r="R693" s="145">
        <f>((ставка!R15/1000*'составляющая '!$B$66*'составляющая '!$C$66)+'составляющая '!$D$66+'составляющая '!$E$66)*1000+ставка!R15</f>
        <v>2846.0206232400001</v>
      </c>
      <c r="S693" s="145">
        <f>((ставка!S15/1000*'составляющая '!$B$66*'составляющая '!$C$66)+'составляющая '!$D$66+'составляющая '!$E$66)*1000+ставка!S15</f>
        <v>2845.26752089</v>
      </c>
      <c r="T693" s="145">
        <f>((ставка!T15/1000*'составляющая '!$B$66*'составляющая '!$C$66)+'составляющая '!$D$66+'составляющая '!$E$66)*1000+ставка!T15</f>
        <v>2771.2698356999999</v>
      </c>
      <c r="U693" s="145">
        <f>((ставка!U15/1000*'составляющая '!$B$66*'составляющая '!$C$66)+'составляющая '!$D$66+'составляющая '!$E$66)*1000+ставка!U15</f>
        <v>2794.44387087</v>
      </c>
      <c r="V693" s="145">
        <f>((ставка!V15/1000*'составляющая '!$B$66*'составляющая '!$C$66)+'составляющая '!$D$66+'составляющая '!$E$66)*1000+ставка!V15</f>
        <v>2828.8283724499997</v>
      </c>
      <c r="W693" s="145">
        <f>((ставка!W15/1000*'составляющая '!$B$66*'составляющая '!$C$66)+'составляющая '!$D$66+'составляющая '!$E$66)*1000+ставка!W15</f>
        <v>2872.3684468849997</v>
      </c>
      <c r="X693" s="145">
        <f>((ставка!X15/1000*'составляющая '!$B$66*'составляющая '!$C$66)+'составляющая '!$D$66+'составляющая '!$E$66)*1000+ставка!X15</f>
        <v>2802.7495139299999</v>
      </c>
      <c r="Y693" s="145">
        <f>((ставка!Y15/1000*'составляющая '!$B$66*'составляющая '!$C$66)+'составляющая '!$D$66+'составляющая '!$E$66)*1000+ставка!Y15</f>
        <v>2588.1476199950002</v>
      </c>
    </row>
    <row r="694" spans="1:25" s="104" customFormat="1" ht="15.75" hidden="1" outlineLevel="1" x14ac:dyDescent="0.25">
      <c r="A694" s="227">
        <v>12</v>
      </c>
      <c r="B694" s="145">
        <f>((ставка!B16/1000*'составляющая '!$B$66*'составляющая '!$C$66)+'составляющая '!$D$66+'составляющая '!$E$66)*1000+ставка!B16</f>
        <v>2417.2902139899998</v>
      </c>
      <c r="C694" s="145">
        <f>((ставка!C16/1000*'составляющая '!$B$66*'составляющая '!$C$66)+'составляющая '!$D$66+'составляющая '!$E$66)*1000+ставка!C16</f>
        <v>2320.1722866549999</v>
      </c>
      <c r="D694" s="145">
        <f>((ставка!D16/1000*'составляющая '!$B$66*'составляющая '!$C$66)+'составляющая '!$D$66+'составляющая '!$E$66)*1000+ставка!D16</f>
        <v>2290.8658466349998</v>
      </c>
      <c r="E694" s="145">
        <f>((ставка!E16/1000*'составляющая '!$B$66*'составляющая '!$C$66)+'составляющая '!$D$66+'составляющая '!$E$66)*1000+ставка!E16</f>
        <v>2216.0289902550003</v>
      </c>
      <c r="F694" s="145">
        <f>((ставка!F16/1000*'составляющая '!$B$66*'составляющая '!$C$66)+'составляющая '!$D$66+'составляющая '!$E$66)*1000+ставка!F16</f>
        <v>2312.8134008349998</v>
      </c>
      <c r="G694" s="145">
        <f>((ставка!G16/1000*'составляющая '!$B$66*'составляющая '!$C$66)+'составляющая '!$D$66+'составляющая '!$E$66)*1000+ставка!G16</f>
        <v>2387.3167404599999</v>
      </c>
      <c r="H694" s="145">
        <f>((ставка!H16/1000*'составляющая '!$B$66*'составляющая '!$C$66)+'составляющая '!$D$66+'составляющая '!$E$66)*1000+ставка!H16</f>
        <v>2463.9395252700001</v>
      </c>
      <c r="I694" s="145">
        <f>((ставка!I16/1000*'составляющая '!$B$66*'составляющая '!$C$66)+'составляющая '!$D$66+'составляющая '!$E$66)*1000+ставка!I16</f>
        <v>2746.7940093249999</v>
      </c>
      <c r="J694" s="145">
        <f>((ставка!J16/1000*'составляющая '!$B$66*'составляющая '!$C$66)+'составляющая '!$D$66+'составляющая '!$E$66)*1000+ставка!J16</f>
        <v>2838.9414611499997</v>
      </c>
      <c r="K694" s="145">
        <f>((ставка!K16/1000*'составляющая '!$B$66*'составляющая '!$C$66)+'составляющая '!$D$66+'составляющая '!$E$66)*1000+ставка!K16</f>
        <v>2851.2385466650003</v>
      </c>
      <c r="L694" s="145">
        <f>((ставка!L16/1000*'составляющая '!$B$66*'составляющая '!$C$66)+'составляющая '!$D$66+'составляющая '!$E$66)*1000+ставка!L16</f>
        <v>2858.8663976099997</v>
      </c>
      <c r="M694" s="145">
        <f>((ставка!M16/1000*'составляющая '!$B$66*'составляющая '!$C$66)+'составляющая '!$D$66+'составляющая '!$E$66)*1000+ставка!M16</f>
        <v>2856.9836417349998</v>
      </c>
      <c r="N694" s="145">
        <f>((ставка!N16/1000*'составляющая '!$B$66*'составляющая '!$C$66)+'составляющая '!$D$66+'составляющая '!$E$66)*1000+ставка!N16</f>
        <v>2854.982541205</v>
      </c>
      <c r="O694" s="145">
        <f>((ставка!O16/1000*'составляющая '!$B$66*'составляющая '!$C$66)+'составляющая '!$D$66+'составляющая '!$E$66)*1000+ставка!O16</f>
        <v>2854.2079216450002</v>
      </c>
      <c r="P694" s="145">
        <f>((ставка!P16/1000*'составляющая '!$B$66*'составляющая '!$C$66)+'составляющая '!$D$66+'составляющая '!$E$66)*1000+ставка!P16</f>
        <v>2853.7345430249998</v>
      </c>
      <c r="Q694" s="145">
        <f>((ставка!Q16/1000*'составляющая '!$B$66*'составляющая '!$C$66)+'составляющая '!$D$66+'составляющая '!$E$66)*1000+ставка!Q16</f>
        <v>2853.3257160350004</v>
      </c>
      <c r="R694" s="145">
        <f>((ставка!R16/1000*'составляющая '!$B$66*'составляющая '!$C$66)+'составляющая '!$D$66+'составляющая '!$E$66)*1000+ставка!R16</f>
        <v>2852.959923465</v>
      </c>
      <c r="S694" s="145">
        <f>((ставка!S16/1000*'составляющая '!$B$66*'составляющая '!$C$66)+'составляющая '!$D$66+'составляющая '!$E$66)*1000+ставка!S16</f>
        <v>2848.7748261199999</v>
      </c>
      <c r="T694" s="145">
        <f>((ставка!T16/1000*'составляющая '!$B$66*'составляющая '!$C$66)+'составляющая '!$D$66+'составляющая '!$E$66)*1000+ставка!T16</f>
        <v>2792.2275982400001</v>
      </c>
      <c r="U694" s="145">
        <f>((ставка!U16/1000*'составляющая '!$B$66*'составляющая '!$C$66)+'составляющая '!$D$66+'составляющая '!$E$66)*1000+ставка!U16</f>
        <v>2847.107242345</v>
      </c>
      <c r="V694" s="145">
        <f>((ставка!V16/1000*'составляющая '!$B$66*'составляющая '!$C$66)+'составляющая '!$D$66+'составляющая '!$E$66)*1000+ставка!V16</f>
        <v>2879.78112573</v>
      </c>
      <c r="W694" s="145">
        <f>((ставка!W16/1000*'составляющая '!$B$66*'составляющая '!$C$66)+'составляющая '!$D$66+'составляющая '!$E$66)*1000+ставка!W16</f>
        <v>2875.0580981349999</v>
      </c>
      <c r="X694" s="145">
        <f>((ставка!X16/1000*'составляющая '!$B$66*'составляющая '!$C$66)+'составляющая '!$D$66+'составляющая '!$E$66)*1000+ставка!X16</f>
        <v>2783.6207142399999</v>
      </c>
      <c r="Y694" s="145">
        <f>((ставка!Y16/1000*'составляющая '!$B$66*'составляющая '!$C$66)+'составляющая '!$D$66+'составляющая '!$E$66)*1000+ставка!Y16</f>
        <v>2523.90798954</v>
      </c>
    </row>
    <row r="695" spans="1:25" s="104" customFormat="1" ht="15.75" hidden="1" outlineLevel="1" x14ac:dyDescent="0.25">
      <c r="A695" s="227">
        <v>13</v>
      </c>
      <c r="B695" s="145">
        <f>((ставка!B17/1000*'составляющая '!$B$66*'составляющая '!$C$66)+'составляющая '!$D$66+'составляющая '!$E$66)*1000+ставка!B17</f>
        <v>2386.5206036899999</v>
      </c>
      <c r="C695" s="145">
        <f>((ставка!C17/1000*'составляющая '!$B$66*'составляющая '!$C$66)+'составляющая '!$D$66+'составляющая '!$E$66)*1000+ставка!C17</f>
        <v>2295.1692886350002</v>
      </c>
      <c r="D695" s="145">
        <f>((ставка!D17/1000*'составляющая '!$B$66*'составляющая '!$C$66)+'составляющая '!$D$66+'составляющая '!$E$66)*1000+ставка!D17</f>
        <v>2228.9070404399999</v>
      </c>
      <c r="E695" s="145">
        <f>((ставка!E17/1000*'составляющая '!$B$66*'составляющая '!$C$66)+'составляющая '!$D$66+'составляющая '!$E$66)*1000+ставка!E17</f>
        <v>2170.6599529699997</v>
      </c>
      <c r="F695" s="145">
        <f>((ставка!F17/1000*'составляющая '!$B$66*'составляющая '!$C$66)+'составляющая '!$D$66+'составляющая '!$E$66)*1000+ставка!F17</f>
        <v>2297.3532854499999</v>
      </c>
      <c r="G695" s="145">
        <f>((ставка!G17/1000*'составляющая '!$B$66*'составляющая '!$C$66)+'составляющая '!$D$66+'составляющая '!$E$66)*1000+ставка!G17</f>
        <v>2350.9311383499999</v>
      </c>
      <c r="H695" s="145">
        <f>((ставка!H17/1000*'составляющая '!$B$66*'составляющая '!$C$66)+'составляющая '!$D$66+'составляющая '!$E$66)*1000+ставка!H17</f>
        <v>2391.3619759399999</v>
      </c>
      <c r="I695" s="145">
        <f>((ставка!I17/1000*'составляющая '!$B$66*'составляющая '!$C$66)+'составляющая '!$D$66+'составляющая '!$E$66)*1000+ставка!I17</f>
        <v>2586.2110710950001</v>
      </c>
      <c r="J695" s="145">
        <f>((ставка!J17/1000*'составляющая '!$B$66*'составляющая '!$C$66)+'составляющая '!$D$66+'составляющая '!$E$66)*1000+ставка!J17</f>
        <v>2791.8187712499998</v>
      </c>
      <c r="K695" s="145">
        <f>((ставка!K17/1000*'составляющая '!$B$66*'составляющая '!$C$66)+'составляющая '!$D$66+'составляющая '!$E$66)*1000+ставка!K17</f>
        <v>2847.107242345</v>
      </c>
      <c r="L695" s="145">
        <f>((ставка!L17/1000*'составляющая '!$B$66*'составляющая '!$C$66)+'составляющая '!$D$66+'составляющая '!$E$66)*1000+ставка!L17</f>
        <v>2853.2611644049998</v>
      </c>
      <c r="M695" s="145">
        <f>((ставка!M17/1000*'составляющая '!$B$66*'составляющая '!$C$66)+'составляющая '!$D$66+'составляющая '!$E$66)*1000+ставка!M17</f>
        <v>2850.8404782799998</v>
      </c>
      <c r="N695" s="145">
        <f>((ставка!N17/1000*'составляющая '!$B$66*'составляющая '!$C$66)+'составляющая '!$D$66+'составляющая '!$E$66)*1000+ставка!N17</f>
        <v>2829.2694752549996</v>
      </c>
      <c r="O695" s="145">
        <f>((ставка!O17/1000*'составляющая '!$B$66*'составляющая '!$C$66)+'составляющая '!$D$66+'составляющая '!$E$66)*1000+ставка!O17</f>
        <v>2847.3869660749997</v>
      </c>
      <c r="P695" s="145">
        <f>((ставка!P17/1000*'составляющая '!$B$66*'составляющая '!$C$66)+'составляющая '!$D$66+'составляющая '!$E$66)*1000+ставка!P17</f>
        <v>2827.6234086899999</v>
      </c>
      <c r="Q695" s="145">
        <f>((ставка!Q17/1000*'составляющая '!$B$66*'составляющая '!$C$66)+'составляющая '!$D$66+'составляющая '!$E$66)*1000+ставка!Q17</f>
        <v>2824.0192760150003</v>
      </c>
      <c r="R695" s="145">
        <f>((ставка!R17/1000*'составляющая '!$B$66*'составляющая '!$C$66)+'составляющая '!$D$66+'составляющая '!$E$66)*1000+ставка!R17</f>
        <v>2841.9215947349999</v>
      </c>
      <c r="S695" s="145">
        <f>((ставка!S17/1000*'составляющая '!$B$66*'составляющая '!$C$66)+'составляющая '!$D$66+'составляющая '!$E$66)*1000+ставка!S17</f>
        <v>2808.7958499400002</v>
      </c>
      <c r="T695" s="145">
        <f>((ставка!T17/1000*'составляющая '!$B$66*'составляющая '!$C$66)+'составляющая '!$D$66+'составляющая '!$E$66)*1000+ставка!T17</f>
        <v>2764.98681038</v>
      </c>
      <c r="U695" s="145">
        <f>((ставка!U17/1000*'составляющая '!$B$66*'составляющая '!$C$66)+'составляющая '!$D$66+'составляющая '!$E$66)*1000+ставка!U17</f>
        <v>2787.9671906599997</v>
      </c>
      <c r="V695" s="145">
        <f>((ставка!V17/1000*'составляющая '!$B$66*'составляющая '!$C$66)+'составляющая '!$D$66+'составляющая '!$E$66)*1000+ставка!V17</f>
        <v>2868.8503830499999</v>
      </c>
      <c r="W695" s="145">
        <f>((ставка!W17/1000*'составляющая '!$B$66*'составляющая '!$C$66)+'составляющая '!$D$66+'составляющая '!$E$66)*1000+ставка!W17</f>
        <v>2866.8062481000002</v>
      </c>
      <c r="X695" s="145">
        <f>((ставка!X17/1000*'составляющая '!$B$66*'составляющая '!$C$66)+'составляющая '!$D$66+'составляющая '!$E$66)*1000+ставка!X17</f>
        <v>2780.75892531</v>
      </c>
      <c r="Y695" s="145">
        <f>((ставка!Y17/1000*'составляющая '!$B$66*'составляющая '!$C$66)+'составляющая '!$D$66+'составляющая '!$E$66)*1000+ставка!Y17</f>
        <v>2601.3699455400001</v>
      </c>
    </row>
    <row r="696" spans="1:25" s="104" customFormat="1" ht="15.75" hidden="1" outlineLevel="1" x14ac:dyDescent="0.25">
      <c r="A696" s="227">
        <v>14</v>
      </c>
      <c r="B696" s="145">
        <f>((ставка!B18/1000*'составляющая '!$B$66*'составляющая '!$C$66)+'составляющая '!$D$66+'составляющая '!$E$66)*1000+ставка!B18</f>
        <v>2557.9589743650004</v>
      </c>
      <c r="C696" s="145">
        <f>((ставка!C18/1000*'составляющая '!$B$66*'составляющая '!$C$66)+'составляющая '!$D$66+'составляющая '!$E$66)*1000+ставка!C18</f>
        <v>2414.2993218000001</v>
      </c>
      <c r="D696" s="145">
        <f>((ставка!D18/1000*'составляющая '!$B$66*'составляющая '!$C$66)+'составляющая '!$D$66+'составляющая '!$E$66)*1000+ставка!D18</f>
        <v>2390.2538396250002</v>
      </c>
      <c r="E696" s="145">
        <f>((ставка!E18/1000*'составляющая '!$B$66*'составляющая '!$C$66)+'составляющая '!$D$66+'составляющая '!$E$66)*1000+ставка!E18</f>
        <v>2335.9766774</v>
      </c>
      <c r="F696" s="145">
        <f>((ставка!F18/1000*'составляющая '!$B$66*'составляющая '!$C$66)+'составляющая '!$D$66+'составляющая '!$E$66)*1000+ставка!F18</f>
        <v>2328.1874473799999</v>
      </c>
      <c r="G696" s="145">
        <f>((ставка!G18/1000*'составляющая '!$B$66*'составляющая '!$C$66)+'составляющая '!$D$66+'составляющая '!$E$66)*1000+ставка!G18</f>
        <v>2333.0610954449999</v>
      </c>
      <c r="H696" s="145">
        <f>((ставка!H18/1000*'составляющая '!$B$66*'составляющая '!$C$66)+'составляющая '!$D$66+'составляющая '!$E$66)*1000+ставка!H18</f>
        <v>2332.0282693650001</v>
      </c>
      <c r="I696" s="145">
        <f>((ставка!I18/1000*'составляющая '!$B$66*'составляющая '!$C$66)+'составляющая '!$D$66+'составляющая '!$E$66)*1000+ставка!I18</f>
        <v>2406.5531262</v>
      </c>
      <c r="J696" s="145">
        <f>((ставка!J18/1000*'составляющая '!$B$66*'составляющая '!$C$66)+'составляющая '!$D$66+'составляющая '!$E$66)*1000+ставка!J18</f>
        <v>2730.5700329849997</v>
      </c>
      <c r="K696" s="145">
        <f>((ставка!K18/1000*'составляющая '!$B$66*'составляющая '!$C$66)+'составляющая '!$D$66+'составляющая '!$E$66)*1000+ставка!K18</f>
        <v>2792.8085629100001</v>
      </c>
      <c r="L696" s="145">
        <f>((ставка!L18/1000*'составляющая '!$B$66*'составляющая '!$C$66)+'составляющая '!$D$66+'составляющая '!$E$66)*1000+ставка!L18</f>
        <v>2838.4680825300002</v>
      </c>
      <c r="M696" s="145">
        <f>((ставка!M18/1000*'составляющая '!$B$66*'составляющая '!$C$66)+'составляющая '!$D$66+'составляющая '!$E$66)*1000+ставка!M18</f>
        <v>2843.750557585</v>
      </c>
      <c r="N696" s="145">
        <f>((ставка!N18/1000*'составляющая '!$B$66*'составляющая '!$C$66)+'составляющая '!$D$66+'составляющая '!$E$66)*1000+ставка!N18</f>
        <v>2842.6854556899998</v>
      </c>
      <c r="O696" s="145">
        <f>((ставка!O18/1000*'составляющая '!$B$66*'составляющая '!$C$66)+'составляющая '!$D$66+'составляющая '!$E$66)*1000+ставка!O18</f>
        <v>2840.5444932949999</v>
      </c>
      <c r="P696" s="145">
        <f>((ставка!P18/1000*'составляющая '!$B$66*'составляющая '!$C$66)+'составляющая '!$D$66+'составляющая '!$E$66)*1000+ставка!P18</f>
        <v>2843.7397989800002</v>
      </c>
      <c r="Q696" s="145">
        <f>((ставка!Q18/1000*'составляющая '!$B$66*'составляющая '!$C$66)+'составляющая '!$D$66+'составляющая '!$E$66)*1000+ставка!Q18</f>
        <v>2843.7290403749998</v>
      </c>
      <c r="R696" s="145">
        <f>((ставка!R18/1000*'составляющая '!$B$66*'составляющая '!$C$66)+'составляющая '!$D$66+'составляющая '!$E$66)*1000+ставка!R18</f>
        <v>2843.3847650150001</v>
      </c>
      <c r="S696" s="145">
        <f>((ставка!S18/1000*'составляющая '!$B$66*'составляющая '!$C$66)+'составляющая '!$D$66+'составляющая '!$E$66)*1000+ставка!S18</f>
        <v>2840.1356663050001</v>
      </c>
      <c r="T696" s="145">
        <f>((ставка!T18/1000*'составляющая '!$B$66*'составляющая '!$C$66)+'составляющая '!$D$66+'составляющая '!$E$66)*1000+ставка!T18</f>
        <v>2758.70378506</v>
      </c>
      <c r="U696" s="145">
        <f>((ставка!U18/1000*'составляющая '!$B$66*'составляющая '!$C$66)+'составляющая '!$D$66+'составляющая '!$E$66)*1000+ставка!U18</f>
        <v>2800.6408273500001</v>
      </c>
      <c r="V696" s="145">
        <f>((ставка!V18/1000*'составляющая '!$B$66*'составляющая '!$C$66)+'составляющая '!$D$66+'составляющая '!$E$66)*1000+ставка!V18</f>
        <v>2856.2197807799998</v>
      </c>
      <c r="W696" s="145">
        <f>((ставка!W18/1000*'составляющая '!$B$66*'составляющая '!$C$66)+'составляющая '!$D$66+'составляющая '!$E$66)*1000+ставка!W18</f>
        <v>2855.44516122</v>
      </c>
      <c r="X696" s="145">
        <f>((ставка!X18/1000*'составляющая '!$B$66*'составляющая '!$C$66)+'составляющая '!$D$66+'составляющая '!$E$66)*1000+ставка!X18</f>
        <v>2784.3415407749999</v>
      </c>
      <c r="Y696" s="145">
        <f>((ставка!Y18/1000*'составляющая '!$B$66*'составляющая '!$C$66)+'составляющая '!$D$66+'составляющая '!$E$66)*1000+ставка!Y18</f>
        <v>2661.33840981</v>
      </c>
    </row>
    <row r="697" spans="1:25" s="104" customFormat="1" ht="15.75" hidden="1" outlineLevel="1" x14ac:dyDescent="0.25">
      <c r="A697" s="227">
        <v>15</v>
      </c>
      <c r="B697" s="145">
        <f>((ставка!B19/1000*'составляющая '!$B$66*'составляющая '!$C$66)+'составляющая '!$D$66+'составляющая '!$E$66)*1000+ставка!B19</f>
        <v>2501.2826432249999</v>
      </c>
      <c r="C697" s="145">
        <f>((ставка!C19/1000*'составляющая '!$B$66*'составляющая '!$C$66)+'составляющая '!$D$66+'составляющая '!$E$66)*1000+ставка!C19</f>
        <v>2365.6166341749995</v>
      </c>
      <c r="D697" s="145">
        <f>((ставка!D19/1000*'составляющая '!$B$66*'составляющая '!$C$66)+'составляющая '!$D$66+'составляющая '!$E$66)*1000+ставка!D19</f>
        <v>2316.1485683850001</v>
      </c>
      <c r="E697" s="145">
        <f>((ставка!E19/1000*'составляющая '!$B$66*'составляющая '!$C$66)+'составляющая '!$D$66+'составляющая '!$E$66)*1000+ставка!E19</f>
        <v>2231.5859330849999</v>
      </c>
      <c r="F697" s="145">
        <f>((ставка!F19/1000*'составляющая '!$B$66*'составляющая '!$C$66)+'составляющая '!$D$66+'составляющая '!$E$66)*1000+ставка!F19</f>
        <v>2229.735453025</v>
      </c>
      <c r="G697" s="145">
        <f>((ставка!G19/1000*'составляющая '!$B$66*'составляющая '!$C$66)+'составляющая '!$D$66+'составляющая '!$E$66)*1000+ставка!G19</f>
        <v>2228.4444204250003</v>
      </c>
      <c r="H697" s="145">
        <f>((ставка!H19/1000*'составляющая '!$B$66*'составляющая '!$C$66)+'составляющая '!$D$66+'составляющая '!$E$66)*1000+ставка!H19</f>
        <v>2233.70537827</v>
      </c>
      <c r="I697" s="145">
        <f>((ставка!I19/1000*'составляющая '!$B$66*'составляющая '!$C$66)+'составляющая '!$D$66+'составляющая '!$E$66)*1000+ставка!I19</f>
        <v>2291.1455703649999</v>
      </c>
      <c r="J697" s="145">
        <f>((ставка!J19/1000*'составляющая '!$B$66*'составляющая '!$C$66)+'составляющая '!$D$66+'составляющая '!$E$66)*1000+ставка!J19</f>
        <v>2400.3884455349998</v>
      </c>
      <c r="K697" s="145">
        <f>((ставка!K19/1000*'составляющая '!$B$66*'составляющая '!$C$66)+'составляющая '!$D$66+'составляющая '!$E$66)*1000+ставка!K19</f>
        <v>2532.7408042450002</v>
      </c>
      <c r="L697" s="145">
        <f>((ставка!L19/1000*'составляющая '!$B$66*'составляющая '!$C$66)+'составляющая '!$D$66+'составляющая '!$E$66)*1000+ставка!L19</f>
        <v>2731.69968651</v>
      </c>
      <c r="M697" s="145">
        <f>((ставка!M19/1000*'составляющая '!$B$66*'составляющая '!$C$66)+'составляющая '!$D$66+'составляющая '!$E$66)*1000+ставка!M19</f>
        <v>2785.8585040799999</v>
      </c>
      <c r="N697" s="145">
        <f>((ставка!N19/1000*'составляющая '!$B$66*'составляющая '!$C$66)+'составляющая '!$D$66+'составляющая '!$E$66)*1000+ставка!N19</f>
        <v>2779.8874783050001</v>
      </c>
      <c r="O697" s="145">
        <f>((ставка!O19/1000*'составляющая '!$B$66*'составляющая '!$C$66)+'составляющая '!$D$66+'составляющая '!$E$66)*1000+ставка!O19</f>
        <v>2777.907894985</v>
      </c>
      <c r="P697" s="145">
        <f>((ставка!P19/1000*'составляющая '!$B$66*'составляющая '!$C$66)+'составляющая '!$D$66+'составляющая '!$E$66)*1000+ставка!P19</f>
        <v>2775.3903814149999</v>
      </c>
      <c r="Q697" s="145">
        <f>((ставка!Q19/1000*'составляющая '!$B$66*'составляющая '!$C$66)+'составляющая '!$D$66+'составляющая '!$E$66)*1000+ставка!Q19</f>
        <v>2824.9552746499999</v>
      </c>
      <c r="R697" s="145">
        <f>((ставка!R19/1000*'составляющая '!$B$66*'составляющая '!$C$66)+'составляющая '!$D$66+'составляющая '!$E$66)*1000+ставка!R19</f>
        <v>2826.751961685</v>
      </c>
      <c r="S697" s="145">
        <f>((ставка!S19/1000*'составляющая '!$B$66*'составляющая '!$C$66)+'составляющая '!$D$66+'составляющая '!$E$66)*1000+ставка!S19</f>
        <v>2831.1952655499999</v>
      </c>
      <c r="T697" s="145">
        <f>((ставка!T19/1000*'составляющая '!$B$66*'составляющая '!$C$66)+'составляющая '!$D$66+'составляющая '!$E$66)*1000+ставка!T19</f>
        <v>2735.3145777899999</v>
      </c>
      <c r="U697" s="145">
        <f>((ставка!U19/1000*'составляющая '!$B$66*'составляющая '!$C$66)+'составляющая '!$D$66+'составляющая '!$E$66)*1000+ставка!U19</f>
        <v>2778.8223764100003</v>
      </c>
      <c r="V697" s="145">
        <f>((ставка!V19/1000*'составляющая '!$B$66*'составляющая '!$C$66)+'составляющая '!$D$66+'составляющая '!$E$66)*1000+ставка!V19</f>
        <v>2862.126254925</v>
      </c>
      <c r="W697" s="145">
        <f>((ставка!W19/1000*'составляющая '!$B$66*'составляющая '!$C$66)+'составляющая '!$D$66+'составляющая '!$E$66)*1000+ставка!W19</f>
        <v>2858.1348124699998</v>
      </c>
      <c r="X697" s="145">
        <f>((ставка!X19/1000*'составляющая '!$B$66*'составляющая '!$C$66)+'составляющая '!$D$66+'составляющая '!$E$66)*1000+ставка!X19</f>
        <v>2771.54955943</v>
      </c>
      <c r="Y697" s="145">
        <f>((ставка!Y19/1000*'составляющая '!$B$66*'составляющая '!$C$66)+'составляющая '!$D$66+'составляющая '!$E$66)*1000+ставка!Y19</f>
        <v>2594.1186457699996</v>
      </c>
    </row>
    <row r="698" spans="1:25" s="104" customFormat="1" ht="15.75" hidden="1" outlineLevel="1" x14ac:dyDescent="0.25">
      <c r="A698" s="227">
        <v>16</v>
      </c>
      <c r="B698" s="145">
        <f>((ставка!B20/1000*'составляющая '!$B$66*'составляющая '!$C$66)+'составляющая '!$D$66+'составляющая '!$E$66)*1000+ставка!B20</f>
        <v>2410.415465395</v>
      </c>
      <c r="C698" s="145">
        <f>((ставка!C20/1000*'составляющая '!$B$66*'составляющая '!$C$66)+'составляющая '!$D$66+'составляющая '!$E$66)*1000+ставка!C20</f>
        <v>2227.5084217900003</v>
      </c>
      <c r="D698" s="145">
        <f>((ставка!D20/1000*'составляющая '!$B$66*'составляющая '!$C$66)+'составляющая '!$D$66+'составляющая '!$E$66)*1000+ставка!D20</f>
        <v>2229.7569702350002</v>
      </c>
      <c r="E698" s="145">
        <f>((ставка!E20/1000*'составляющая '!$B$66*'составляющая '!$C$66)+'составляющая '!$D$66+'составляющая '!$E$66)*1000+ставка!E20</f>
        <v>2187.6693074750001</v>
      </c>
      <c r="F698" s="145">
        <f>((ставка!F20/1000*'составляющая '!$B$66*'составляющая '!$C$66)+'составляющая '!$D$66+'составляющая '!$E$66)*1000+ставка!F20</f>
        <v>2209.15424166</v>
      </c>
      <c r="G698" s="145">
        <f>((ставка!G20/1000*'составляющая '!$B$66*'составляющая '!$C$66)+'составляющая '!$D$66+'составляющая '!$E$66)*1000+ставка!G20</f>
        <v>2252.3285235249996</v>
      </c>
      <c r="H698" s="145">
        <f>((ставка!H20/1000*'составляющая '!$B$66*'составляющая '!$C$66)+'составляющая '!$D$66+'составляющая '!$E$66)*1000+ставка!H20</f>
        <v>2384.5410203700003</v>
      </c>
      <c r="I698" s="145">
        <f>((ставка!I20/1000*'составляющая '!$B$66*'составляющая '!$C$66)+'составляющая '!$D$66+'составляющая '!$E$66)*1000+ставка!I20</f>
        <v>2638.1105816150002</v>
      </c>
      <c r="J698" s="145">
        <f>((ставка!J20/1000*'составляющая '!$B$66*'составляющая '!$C$66)+'составляющая '!$D$66+'составляющая '!$E$66)*1000+ставка!J20</f>
        <v>2776.5307935450001</v>
      </c>
      <c r="K698" s="145">
        <f>((ставка!K20/1000*'составляющая '!$B$66*'составляющая '!$C$66)+'составляющая '!$D$66+'составляющая '!$E$66)*1000+ставка!K20</f>
        <v>2841.8893189199998</v>
      </c>
      <c r="L698" s="145">
        <f>((ставка!L20/1000*'составляющая '!$B$66*'составляющая '!$C$66)+'составляющая '!$D$66+'составляющая '!$E$66)*1000+ставка!L20</f>
        <v>2856.0584017050001</v>
      </c>
      <c r="M698" s="145">
        <f>((ставка!M20/1000*'составляющая '!$B$66*'составляющая '!$C$66)+'составляющая '!$D$66+'составляющая '!$E$66)*1000+ставка!M20</f>
        <v>2845.4073827550001</v>
      </c>
      <c r="N698" s="145">
        <f>((ставка!N20/1000*'составляющая '!$B$66*'составляющая '!$C$66)+'составляющая '!$D$66+'составляющая '!$E$66)*1000+ставка!N20</f>
        <v>2846.6984153550002</v>
      </c>
      <c r="O698" s="145">
        <f>((ставка!O20/1000*'составляющая '!$B$66*'составляющая '!$C$66)+'составляющая '!$D$66+'составляющая '!$E$66)*1000+ставка!O20</f>
        <v>2852.3144071650004</v>
      </c>
      <c r="P698" s="145">
        <f>((ставка!P20/1000*'составляющая '!$B$66*'составляющая '!$C$66)+'составляющая '!$D$66+'составляющая '!$E$66)*1000+ставка!P20</f>
        <v>2851.4537187650003</v>
      </c>
      <c r="Q698" s="145">
        <f>((ставка!Q20/1000*'составляющая '!$B$66*'составляющая '!$C$66)+'составляющая '!$D$66+'составляющая '!$E$66)*1000+ставка!Q20</f>
        <v>2845.1384176299998</v>
      </c>
      <c r="R698" s="145">
        <f>((ставка!R20/1000*'составляющая '!$B$66*'составляющая '!$C$66)+'составляющая '!$D$66+'составляющая '!$E$66)*1000+ставка!R20</f>
        <v>2841.8140086849999</v>
      </c>
      <c r="S698" s="145">
        <f>((ставка!S20/1000*'составляющая '!$B$66*'составляющая '!$C$66)+'составляющая '!$D$66+'составляющая '!$E$66)*1000+ставка!S20</f>
        <v>2821.0606596400003</v>
      </c>
      <c r="T698" s="145">
        <f>((ставка!T20/1000*'составляющая '!$B$66*'составляющая '!$C$66)+'составляющая '!$D$66+'составляющая '!$E$66)*1000+ставка!T20</f>
        <v>2824.8799644149999</v>
      </c>
      <c r="U698" s="145">
        <f>((ставка!U20/1000*'составляющая '!$B$66*'составляющая '!$C$66)+'составляющая '!$D$66+'составляющая '!$E$66)*1000+ставка!U20</f>
        <v>2833.5944344649997</v>
      </c>
      <c r="V698" s="145">
        <f>((ставка!V20/1000*'составляющая '!$B$66*'составляющая '!$C$66)+'составляющая '!$D$66+'составляющая '!$E$66)*1000+ставка!V20</f>
        <v>2896.7151699999999</v>
      </c>
      <c r="W698" s="145">
        <f>((ставка!W20/1000*'составляющая '!$B$66*'составляющая '!$C$66)+'составляющая '!$D$66+'составляющая '!$E$66)*1000+ставка!W20</f>
        <v>2931.6483604350001</v>
      </c>
      <c r="X698" s="145">
        <f>((ставка!X20/1000*'составляющая '!$B$66*'составляющая '!$C$66)+'составляющая '!$D$66+'составляющая '!$E$66)*1000+ставка!X20</f>
        <v>2840.286286775</v>
      </c>
      <c r="Y698" s="145">
        <f>((ставка!Y20/1000*'составляющая '!$B$66*'составляющая '!$C$66)+'составляющая '!$D$66+'составляющая '!$E$66)*1000+ставка!Y20</f>
        <v>2632.2148660749999</v>
      </c>
    </row>
    <row r="699" spans="1:25" s="104" customFormat="1" ht="15.75" hidden="1" outlineLevel="1" x14ac:dyDescent="0.25">
      <c r="A699" s="227">
        <v>17</v>
      </c>
      <c r="B699" s="145">
        <f>((ставка!B21/1000*'составляющая '!$B$66*'составляющая '!$C$66)+'составляющая '!$D$66+'составляющая '!$E$66)*1000+ставка!B21</f>
        <v>2433.589500565</v>
      </c>
      <c r="C699" s="145">
        <f>((ставка!C21/1000*'составляющая '!$B$66*'составляющая '!$C$66)+'составляющая '!$D$66+'составляющая '!$E$66)*1000+ставка!C21</f>
        <v>2313.8569855199999</v>
      </c>
      <c r="D699" s="145">
        <f>((ставка!D21/1000*'составляющая '!$B$66*'составляющая '!$C$66)+'составляющая '!$D$66+'составляющая '!$E$66)*1000+ставка!D21</f>
        <v>2287.1971623300001</v>
      </c>
      <c r="E699" s="145">
        <f>((ставка!E21/1000*'составляющая '!$B$66*'составляющая '!$C$66)+'составляющая '!$D$66+'составляющая '!$E$66)*1000+ставка!E21</f>
        <v>2234.6844113249999</v>
      </c>
      <c r="F699" s="145">
        <f>((ставка!F21/1000*'составляющая '!$B$66*'составляющая '!$C$66)+'составляющая '!$D$66+'составляющая '!$E$66)*1000+ставка!F21</f>
        <v>2298.4399045549999</v>
      </c>
      <c r="G699" s="145">
        <f>((ставка!G21/1000*'составляющая '!$B$66*'составляющая '!$C$66)+'составляющая '!$D$66+'составляющая '!$E$66)*1000+ставка!G21</f>
        <v>2327.6279999199996</v>
      </c>
      <c r="H699" s="145">
        <f>((ставка!H21/1000*'составляющая '!$B$66*'составляющая '!$C$66)+'составляющая '!$D$66+'составляющая '!$E$66)*1000+ставка!H21</f>
        <v>2424.3155830550004</v>
      </c>
      <c r="I699" s="145">
        <f>((ставка!I21/1000*'составляющая '!$B$66*'составляющая '!$C$66)+'составляющая '!$D$66+'составляющая '!$E$66)*1000+ставка!I21</f>
        <v>2639.7458895750001</v>
      </c>
      <c r="J699" s="145">
        <f>((ставка!J21/1000*'составляющая '!$B$66*'составляющая '!$C$66)+'составляющая '!$D$66+'составляющая '!$E$66)*1000+ставка!J21</f>
        <v>2743.4158073549997</v>
      </c>
      <c r="K699" s="145">
        <f>((ставка!K21/1000*'составляющая '!$B$66*'составляющая '!$C$66)+'составляющая '!$D$66+'составляющая '!$E$66)*1000+ставка!K21</f>
        <v>2852.34668298</v>
      </c>
      <c r="L699" s="145">
        <f>((ставка!L21/1000*'составляющая '!$B$66*'составляющая '!$C$66)+'составляющая '!$D$66+'составляющая '!$E$66)*1000+ставка!L21</f>
        <v>2865.4183880549999</v>
      </c>
      <c r="M699" s="145">
        <f>((ставка!M21/1000*'составляющая '!$B$66*'составляющая '!$C$66)+'составляющая '!$D$66+'составляющая '!$E$66)*1000+ставка!M21</f>
        <v>2862.126254925</v>
      </c>
      <c r="N699" s="145">
        <f>((ставка!N21/1000*'составляющая '!$B$66*'составляющая '!$C$66)+'составляющая '!$D$66+'составляющая '!$E$66)*1000+ставка!N21</f>
        <v>2850.356341055</v>
      </c>
      <c r="O699" s="145">
        <f>((ставка!O21/1000*'составляющая '!$B$66*'составляющая '!$C$66)+'составляющая '!$D$66+'составляющая '!$E$66)*1000+ставка!O21</f>
        <v>2862.9439089050002</v>
      </c>
      <c r="P699" s="145">
        <f>((ставка!P21/1000*'составляющая '!$B$66*'составляющая '!$C$66)+'составляющая '!$D$66+'составляющая '!$E$66)*1000+ставка!P21</f>
        <v>2862.8470814599996</v>
      </c>
      <c r="Q699" s="145">
        <f>((ставка!Q21/1000*'составляющая '!$B$66*'составляющая '!$C$66)+'составляющая '!$D$66+'составляющая '!$E$66)*1000+ставка!Q21</f>
        <v>2862.707219595</v>
      </c>
      <c r="R699" s="145">
        <f>((ставка!R21/1000*'составляющая '!$B$66*'составляющая '!$C$66)+'составляющая '!$D$66+'составляющая '!$E$66)*1000+ставка!R21</f>
        <v>2861.0611530299998</v>
      </c>
      <c r="S699" s="145">
        <f>((ставка!S21/1000*'составляющая '!$B$66*'составляющая '!$C$66)+'составляющая '!$D$66+'составляющая '!$E$66)*1000+ставка!S21</f>
        <v>2847.1610353699998</v>
      </c>
      <c r="T699" s="145">
        <f>((ставка!T21/1000*'составляющая '!$B$66*'составляющая '!$C$66)+'составляющая '!$D$66+'составляющая '!$E$66)*1000+ставка!T21</f>
        <v>2853.5086123199999</v>
      </c>
      <c r="U699" s="145">
        <f>((ставка!U21/1000*'составляющая '!$B$66*'составляющая '!$C$66)+'составляющая '!$D$66+'составляющая '!$E$66)*1000+ставка!U21</f>
        <v>2832.9811939800002</v>
      </c>
      <c r="V699" s="145">
        <f>((ставка!V21/1000*'составляющая '!$B$66*'составляющая '!$C$66)+'составляющая '!$D$66+'составляющая '!$E$66)*1000+ставка!V21</f>
        <v>2912.3581816699998</v>
      </c>
      <c r="W699" s="145">
        <f>((ставка!W21/1000*'составляющая '!$B$66*'составляющая '!$C$66)+'составляющая '!$D$66+'составляющая '!$E$66)*1000+ставка!W21</f>
        <v>2939.6420039499999</v>
      </c>
      <c r="X699" s="145">
        <f>((ставка!X21/1000*'составляющая '!$B$66*'составляющая '!$C$66)+'составляющая '!$D$66+'составляющая '!$E$66)*1000+ставка!X21</f>
        <v>2835.5847763900001</v>
      </c>
      <c r="Y699" s="145">
        <f>((ставка!Y21/1000*'составляющая '!$B$66*'составляющая '!$C$66)+'составляющая '!$D$66+'составляющая '!$E$66)*1000+ставка!Y21</f>
        <v>2624.769911415</v>
      </c>
    </row>
    <row r="700" spans="1:25" s="104" customFormat="1" ht="15.75" hidden="1" outlineLevel="1" x14ac:dyDescent="0.25">
      <c r="A700" s="227">
        <v>18</v>
      </c>
      <c r="B700" s="145">
        <f>((ставка!B22/1000*'составляющая '!$B$66*'составляющая '!$C$66)+'составляющая '!$D$66+'составляющая '!$E$66)*1000+ставка!B22</f>
        <v>2434.84825735</v>
      </c>
      <c r="C700" s="145">
        <f>((ставка!C22/1000*'составляющая '!$B$66*'составляющая '!$C$66)+'составляющая '!$D$66+'составляющая '!$E$66)*1000+ставка!C22</f>
        <v>2347.4668675399998</v>
      </c>
      <c r="D700" s="145">
        <f>((ставка!D22/1000*'составляющая '!$B$66*'составляющая '!$C$66)+'составляющая '!$D$66+'составляющая '!$E$66)*1000+ставка!D22</f>
        <v>2310.73699007</v>
      </c>
      <c r="E700" s="145">
        <f>((ставка!E22/1000*'составляющая '!$B$66*'составляющая '!$C$66)+'составляющая '!$D$66+'составляющая '!$E$66)*1000+ставка!E22</f>
        <v>2251.82286909</v>
      </c>
      <c r="F700" s="145">
        <f>((ставка!F22/1000*'составляющая '!$B$66*'составляющая '!$C$66)+'составляющая '!$D$66+'составляющая '!$E$66)*1000+ставка!F22</f>
        <v>2309.1339579249998</v>
      </c>
      <c r="G700" s="145">
        <f>((ставка!G22/1000*'составляющая '!$B$66*'составляющая '!$C$66)+'составляющая '!$D$66+'составляющая '!$E$66)*1000+ставка!G22</f>
        <v>2360.4740209849997</v>
      </c>
      <c r="H700" s="145">
        <f>((ставка!H22/1000*'составляющая '!$B$66*'составляющая '!$C$66)+'составляющая '!$D$66+'составляющая '!$E$66)*1000+ставка!H22</f>
        <v>2457.4198106399999</v>
      </c>
      <c r="I700" s="145">
        <f>((ставка!I22/1000*'составляющая '!$B$66*'составляющая '!$C$66)+'составляющая '!$D$66+'составляющая '!$E$66)*1000+ставка!I22</f>
        <v>2636.4967908650001</v>
      </c>
      <c r="J700" s="145">
        <f>((ставка!J22/1000*'составляющая '!$B$66*'составляющая '!$C$66)+'составляющая '!$D$66+'составляющая '!$E$66)*1000+ставка!J22</f>
        <v>2806.138474505</v>
      </c>
      <c r="K700" s="145">
        <f>((ставка!K22/1000*'составляющая '!$B$66*'составляющая '!$C$66)+'составляющая '!$D$66+'составляющая '!$E$66)*1000+ставка!K22</f>
        <v>2851.5613048149999</v>
      </c>
      <c r="L700" s="145">
        <f>((ставка!L22/1000*'составляющая '!$B$66*'составляющая '!$C$66)+'составляющая '!$D$66+'составляющая '!$E$66)*1000+ставка!L22</f>
        <v>2860.103637185</v>
      </c>
      <c r="M700" s="145">
        <f>((ставка!M22/1000*'составляющая '!$B$66*'составляющая '!$C$66)+'составляющая '!$D$66+'составляющая '!$E$66)*1000+ставка!M22</f>
        <v>2856.8437798699997</v>
      </c>
      <c r="N700" s="145">
        <f>((ставка!N22/1000*'составляющая '!$B$66*'составляющая '!$C$66)+'составляющая '!$D$66+'составляющая '!$E$66)*1000+ставка!N22</f>
        <v>2842.7500073199999</v>
      </c>
      <c r="O700" s="145">
        <f>((ставка!O22/1000*'составляющая '!$B$66*'составляющая '!$C$66)+'составляющая '!$D$66+'составляющая '!$E$66)*1000+ставка!O22</f>
        <v>2853.7990946549999</v>
      </c>
      <c r="P700" s="145">
        <f>((ставка!P22/1000*'составляющая '!$B$66*'составляющая '!$C$66)+'составляющая '!$D$66+'составляющая '!$E$66)*1000+ставка!P22</f>
        <v>2853.7560602349999</v>
      </c>
      <c r="Q700" s="145">
        <f>((ставка!Q22/1000*'составляющая '!$B$66*'составляющая '!$C$66)+'составляющая '!$D$66+'составляющая '!$E$66)*1000+ставка!Q22</f>
        <v>2841.5450435600001</v>
      </c>
      <c r="R700" s="145">
        <f>((ставка!R22/1000*'составляющая '!$B$66*'составляющая '!$C$66)+'составляющая '!$D$66+'составляющая '!$E$66)*1000+ставка!R22</f>
        <v>2841.0716649400001</v>
      </c>
      <c r="S700" s="145">
        <f>((ставка!S22/1000*'составляющая '!$B$66*'составляющая '!$C$66)+'составляющая '!$D$66+'составляющая '!$E$66)*1000+ставка!S22</f>
        <v>2836.3271201349999</v>
      </c>
      <c r="T700" s="145">
        <f>((ставка!T22/1000*'составляющая '!$B$66*'составляющая '!$C$66)+'составляющая '!$D$66+'составляющая '!$E$66)*1000+ставка!T22</f>
        <v>2837.3491876099997</v>
      </c>
      <c r="U700" s="145">
        <f>((ставка!U22/1000*'составляющая '!$B$66*'составляющая '!$C$66)+'составляющая '!$D$66+'составляющая '!$E$66)*1000+ставка!U22</f>
        <v>2854.3585421150001</v>
      </c>
      <c r="V700" s="145">
        <f>((ставка!V22/1000*'составляющая '!$B$66*'составляющая '!$C$66)+'составляющая '!$D$66+'составляющая '!$E$66)*1000+ставка!V22</f>
        <v>2886.9140808450002</v>
      </c>
      <c r="W700" s="145">
        <f>((ставка!W22/1000*'составляющая '!$B$66*'составляющая '!$C$66)+'составляющая '!$D$66+'составляющая '!$E$66)*1000+ставка!W22</f>
        <v>2882.23408767</v>
      </c>
      <c r="X700" s="145">
        <f>((ставка!X22/1000*'составляющая '!$B$66*'составляющая '!$C$66)+'составляющая '!$D$66+'составляющая '!$E$66)*1000+ставка!X22</f>
        <v>2832.3679534950002</v>
      </c>
      <c r="Y700" s="145">
        <f>((ставка!Y22/1000*'составляющая '!$B$66*'составляющая '!$C$66)+'составляющая '!$D$66+'составляющая '!$E$66)*1000+ставка!Y22</f>
        <v>2584.5865217400001</v>
      </c>
    </row>
    <row r="701" spans="1:25" s="104" customFormat="1" ht="15.75" hidden="1" outlineLevel="1" x14ac:dyDescent="0.25">
      <c r="A701" s="227">
        <v>19</v>
      </c>
      <c r="B701" s="145">
        <f>((ставка!B23/1000*'составляющая '!$B$66*'составляющая '!$C$66)+'составляющая '!$D$66+'составляющая '!$E$66)*1000+ставка!B23</f>
        <v>2383.2392291650003</v>
      </c>
      <c r="C701" s="145">
        <f>((ставка!C23/1000*'составляющая '!$B$66*'составляющая '!$C$66)+'составляющая '!$D$66+'составляющая '!$E$66)*1000+ставка!C23</f>
        <v>2204.9906615250002</v>
      </c>
      <c r="D701" s="145">
        <f>((ставка!D23/1000*'составляющая '!$B$66*'составляющая '!$C$66)+'составляющая '!$D$66+'составляющая '!$E$66)*1000+ставка!D23</f>
        <v>2139.2878607900002</v>
      </c>
      <c r="E701" s="145">
        <f>((ставка!E23/1000*'составляющая '!$B$66*'составляющая '!$C$66)+'составляющая '!$D$66+'составляющая '!$E$66)*1000+ставка!E23</f>
        <v>2089.9058638400002</v>
      </c>
      <c r="F701" s="145">
        <f>((ставка!F23/1000*'составляющая '!$B$66*'составляющая '!$C$66)+'составляющая '!$D$66+'составляющая '!$E$66)*1000+ставка!F23</f>
        <v>2092.55248067</v>
      </c>
      <c r="G701" s="145">
        <f>((ставка!G23/1000*'составляющая '!$B$66*'составляющая '!$C$66)+'составляющая '!$D$66+'составляющая '!$E$66)*1000+ставка!G23</f>
        <v>2264.7547122999999</v>
      </c>
      <c r="H701" s="145">
        <f>((ставка!H23/1000*'составляющая '!$B$66*'составляющая '!$C$66)+'составляющая '!$D$66+'составляющая '!$E$66)*1000+ставка!H23</f>
        <v>2778.5856871000001</v>
      </c>
      <c r="I701" s="145">
        <f>((ставка!I23/1000*'составляющая '!$B$66*'составляющая '!$C$66)+'составляющая '!$D$66+'составляющая '!$E$66)*1000+ставка!I23</f>
        <v>2809.0325392499999</v>
      </c>
      <c r="J701" s="145">
        <f>((ставка!J23/1000*'составляющая '!$B$66*'составляющая '!$C$66)+'составляющая '!$D$66+'составляющая '!$E$66)*1000+ставка!J23</f>
        <v>2846.9781390849998</v>
      </c>
      <c r="K701" s="145">
        <f>((ставка!K23/1000*'составляющая '!$B$66*'составляющая '!$C$66)+'составляющая '!$D$66+'составляющая '!$E$66)*1000+ставка!K23</f>
        <v>2872.196309205</v>
      </c>
      <c r="L701" s="145">
        <f>((ставка!L23/1000*'составляющая '!$B$66*'составляющая '!$C$66)+'составляющая '!$D$66+'составляющая '!$E$66)*1000+ставка!L23</f>
        <v>2877.0914744800002</v>
      </c>
      <c r="M701" s="145">
        <f>((ставка!M23/1000*'составляющая '!$B$66*'составляющая '!$C$66)+'составляющая '!$D$66+'составляющая '!$E$66)*1000+ставка!M23</f>
        <v>2874.8106502199998</v>
      </c>
      <c r="N701" s="145">
        <f>((ставка!N23/1000*'составляющая '!$B$66*'составляющая '!$C$66)+'составляющая '!$D$66+'составляющая '!$E$66)*1000+ставка!N23</f>
        <v>2859.0600525</v>
      </c>
      <c r="O701" s="145">
        <f>((ставка!O23/1000*'составляющая '!$B$66*'составляющая '!$C$66)+'составляющая '!$D$66+'составляющая '!$E$66)*1000+ставка!O23</f>
        <v>2870.0338296</v>
      </c>
      <c r="P701" s="145">
        <f>((ставка!P23/1000*'составляющая '!$B$66*'составляющая '!$C$66)+'составляющая '!$D$66+'составляющая '!$E$66)*1000+ставка!P23</f>
        <v>2868.6890039750001</v>
      </c>
      <c r="Q701" s="145">
        <f>((ставка!Q23/1000*'составляющая '!$B$66*'составляющая '!$C$66)+'составляющая '!$D$66+'составляющая '!$E$66)*1000+ставка!Q23</f>
        <v>2855.4774370350001</v>
      </c>
      <c r="R701" s="145">
        <f>((ставка!R23/1000*'составляющая '!$B$66*'составляющая '!$C$66)+'составляющая '!$D$66+'составляющая '!$E$66)*1000+ставка!R23</f>
        <v>2854.9717826000001</v>
      </c>
      <c r="S701" s="145">
        <f>((ставка!S23/1000*'составляющая '!$B$66*'составляющая '!$C$66)+'составляющая '!$D$66+'составляющая '!$E$66)*1000+ставка!S23</f>
        <v>2852.6586825249997</v>
      </c>
      <c r="T701" s="145">
        <f>((ставка!T23/1000*'составляющая '!$B$66*'составляющая '!$C$66)+'составляющая '!$D$66+'составляющая '!$E$66)*1000+ставка!T23</f>
        <v>2852.0992350649999</v>
      </c>
      <c r="U701" s="145">
        <f>((ставка!U23/1000*'составляющая '!$B$66*'составляющая '!$C$66)+'составляющая '!$D$66+'составляющая '!$E$66)*1000+ставка!U23</f>
        <v>2887.3229078349996</v>
      </c>
      <c r="V701" s="145">
        <f>((ставка!V23/1000*'составляющая '!$B$66*'составляющая '!$C$66)+'составляющая '!$D$66+'составляющая '!$E$66)*1000+ставка!V23</f>
        <v>2911.3361141949999</v>
      </c>
      <c r="W701" s="145">
        <f>((ставка!W23/1000*'составляющая '!$B$66*'составляющая '!$C$66)+'составляющая '!$D$66+'составляющая '!$E$66)*1000+ставка!W23</f>
        <v>2906.8067414899997</v>
      </c>
      <c r="X701" s="145">
        <f>((ставка!X23/1000*'составляющая '!$B$66*'составляющая '!$C$66)+'составляющая '!$D$66+'составляющая '!$E$66)*1000+ставка!X23</f>
        <v>2870.8407249749998</v>
      </c>
      <c r="Y701" s="145">
        <f>((ставка!Y23/1000*'составляющая '!$B$66*'составляющая '!$C$66)+'составляющая '!$D$66+'составляющая '!$E$66)*1000+ставка!Y23</f>
        <v>2792.0769777699998</v>
      </c>
    </row>
    <row r="702" spans="1:25" s="104" customFormat="1" ht="15.75" hidden="1" outlineLevel="1" x14ac:dyDescent="0.25">
      <c r="A702" s="227">
        <v>20</v>
      </c>
      <c r="B702" s="145">
        <f>((ставка!B24/1000*'составляющая '!$B$66*'составляющая '!$C$66)+'составляющая '!$D$66+'составляющая '!$E$66)*1000+ставка!B24</f>
        <v>2472.5571678750002</v>
      </c>
      <c r="C702" s="145">
        <f>((ставка!C24/1000*'составляющая '!$B$66*'составляющая '!$C$66)+'составляющая '!$D$66+'составляющая '!$E$66)*1000+ставка!C24</f>
        <v>2328.2197231949999</v>
      </c>
      <c r="D702" s="145">
        <f>((ставка!D24/1000*'составляющая '!$B$66*'составляющая '!$C$66)+'составляющая '!$D$66+'составляющая '!$E$66)*1000+ставка!D24</f>
        <v>2257.4173436900001</v>
      </c>
      <c r="E702" s="145">
        <f>((ставка!E24/1000*'составляющая '!$B$66*'составляющая '!$C$66)+'составляющая '!$D$66+'составляющая '!$E$66)*1000+ставка!E24</f>
        <v>2227.4869045800001</v>
      </c>
      <c r="F702" s="145">
        <f>((ставка!F24/1000*'составляющая '!$B$66*'составляющая '!$C$66)+'составляющая '!$D$66+'составляющая '!$E$66)*1000+ставка!F24</f>
        <v>2258.3533423250001</v>
      </c>
      <c r="G702" s="145">
        <f>((ставка!G24/1000*'составляющая '!$B$66*'составляющая '!$C$66)+'составляющая '!$D$66+'составляющая '!$E$66)*1000+ставка!G24</f>
        <v>2329.69365208</v>
      </c>
      <c r="H702" s="145">
        <f>((ставка!H24/1000*'составляющая '!$B$66*'составляющая '!$C$66)+'составляющая '!$D$66+'составляющая '!$E$66)*1000+ставка!H24</f>
        <v>2465.069178795</v>
      </c>
      <c r="I702" s="145">
        <f>((ставка!I24/1000*'составляющая '!$B$66*'составляющая '!$C$66)+'составляющая '!$D$66+'составляющая '!$E$66)*1000+ставка!I24</f>
        <v>2805.1056484249998</v>
      </c>
      <c r="J702" s="145">
        <f>((ставка!J24/1000*'составляющая '!$B$66*'составляющая '!$C$66)+'составляющая '!$D$66+'составляющая '!$E$66)*1000+ставка!J24</f>
        <v>2863.5894252050002</v>
      </c>
      <c r="K702" s="145">
        <f>((ставка!K24/1000*'составляющая '!$B$66*'составляющая '!$C$66)+'составляющая '!$D$66+'составляющая '!$E$66)*1000+ставка!K24</f>
        <v>2937.5333173700001</v>
      </c>
      <c r="L702" s="145">
        <f>((ставка!L24/1000*'составляющая '!$B$66*'составляющая '!$C$66)+'составляющая '!$D$66+'составляющая '!$E$66)*1000+ставка!L24</f>
        <v>2959.2979752850001</v>
      </c>
      <c r="M702" s="145">
        <f>((ставка!M24/1000*'составляющая '!$B$66*'составляющая '!$C$66)+'составляющая '!$D$66+'составляющая '!$E$66)*1000+ставка!M24</f>
        <v>2932.6919451200001</v>
      </c>
      <c r="N702" s="145">
        <f>((ставка!N24/1000*'составляющая '!$B$66*'составляющая '!$C$66)+'составляющая '!$D$66+'составляющая '!$E$66)*1000+ставка!N24</f>
        <v>2893.0464856949998</v>
      </c>
      <c r="O702" s="145">
        <f>((ставка!O24/1000*'составляющая '!$B$66*'составляющая '!$C$66)+'составляющая '!$D$66+'составляющая '!$E$66)*1000+ставка!O24</f>
        <v>2903.75129767</v>
      </c>
      <c r="P702" s="145">
        <f>((ставка!P24/1000*'составляющая '!$B$66*'составляющая '!$C$66)+'составляющая '!$D$66+'составляющая '!$E$66)*1000+ставка!P24</f>
        <v>2904.4398483900004</v>
      </c>
      <c r="Q702" s="145">
        <f>((ставка!Q24/1000*'составляющая '!$B$66*'составляющая '!$C$66)+'составляющая '!$D$66+'составляющая '!$E$66)*1000+ставка!Q24</f>
        <v>2901.8147487699998</v>
      </c>
      <c r="R702" s="145">
        <f>((ставка!R24/1000*'составляющая '!$B$66*'составляющая '!$C$66)+'составляющая '!$D$66+'составляющая '!$E$66)*1000+ставка!R24</f>
        <v>2896.7904802349999</v>
      </c>
      <c r="S702" s="145">
        <f>((ставка!S24/1000*'составляющая '!$B$66*'составляющая '!$C$66)+'составляющая '!$D$66+'составляющая '!$E$66)*1000+ставка!S24</f>
        <v>2878.1350591649998</v>
      </c>
      <c r="T702" s="145">
        <f>((ставка!T24/1000*'составляющая '!$B$66*'составляющая '!$C$66)+'составляющая '!$D$66+'составляющая '!$E$66)*1000+ставка!T24</f>
        <v>2875.230235815</v>
      </c>
      <c r="U702" s="145">
        <f>((ставка!U24/1000*'составляющая '!$B$66*'составляющая '!$C$66)+'составляющая '!$D$66+'составляющая '!$E$66)*1000+ставка!U24</f>
        <v>2887.6779417999996</v>
      </c>
      <c r="V702" s="145">
        <f>((ставка!V24/1000*'составляющая '!$B$66*'составляющая '!$C$66)+'составляющая '!$D$66+'составляющая '!$E$66)*1000+ставка!V24</f>
        <v>3012.84355237</v>
      </c>
      <c r="W702" s="145">
        <f>((ставка!W24/1000*'составляющая '!$B$66*'составляющая '!$C$66)+'составляющая '!$D$66+'составляющая '!$E$66)*1000+ставка!W24</f>
        <v>3011.50948535</v>
      </c>
      <c r="X702" s="145">
        <f>((ставка!X24/1000*'составляющая '!$B$66*'составляющая '!$C$66)+'составляющая '!$D$66+'составляющая '!$E$66)*1000+ставка!X24</f>
        <v>2869.9047263399998</v>
      </c>
      <c r="Y702" s="145">
        <f>((ставка!Y24/1000*'составляющая '!$B$66*'составляющая '!$C$66)+'составляющая '!$D$66+'составляющая '!$E$66)*1000+ставка!Y24</f>
        <v>2790.9473242449999</v>
      </c>
    </row>
    <row r="703" spans="1:25" s="104" customFormat="1" ht="15.75" hidden="1" outlineLevel="1" x14ac:dyDescent="0.25">
      <c r="A703" s="227">
        <v>21</v>
      </c>
      <c r="B703" s="145">
        <f>((ставка!B25/1000*'составляющая '!$B$66*'составляющая '!$C$66)+'составляющая '!$D$66+'составляющая '!$E$66)*1000+ставка!B25</f>
        <v>2569.470681715</v>
      </c>
      <c r="C703" s="145">
        <f>((ставка!C25/1000*'составляющая '!$B$66*'составляющая '!$C$66)+'составляющая '!$D$66+'составляющая '!$E$66)*1000+ставка!C25</f>
        <v>2435.8488076149997</v>
      </c>
      <c r="D703" s="145">
        <f>((ставка!D25/1000*'составляющая '!$B$66*'составляющая '!$C$66)+'составляющая '!$D$66+'составляющая '!$E$66)*1000+ставка!D25</f>
        <v>2435.827290405</v>
      </c>
      <c r="E703" s="145">
        <f>((ставка!E25/1000*'составляющая '!$B$66*'составляющая '!$C$66)+'составляющая '!$D$66+'составляющая '!$E$66)*1000+ставка!E25</f>
        <v>2415.5473199799999</v>
      </c>
      <c r="F703" s="145">
        <f>((ставка!F25/1000*'составляющая '!$B$66*'составляющая '!$C$66)+'составляющая '!$D$66+'составляющая '!$E$66)*1000+ставка!F25</f>
        <v>2416.9351800249997</v>
      </c>
      <c r="G703" s="145">
        <f>((ставка!G25/1000*'составляющая '!$B$66*'составляющая '!$C$66)+'составляющая '!$D$66+'составляющая '!$E$66)*1000+ставка!G25</f>
        <v>2363.7661541150001</v>
      </c>
      <c r="H703" s="145">
        <f>((ставка!H25/1000*'составляющая '!$B$66*'составляющая '!$C$66)+'составляющая '!$D$66+'составляющая '!$E$66)*1000+ставка!H25</f>
        <v>2426.8438552299999</v>
      </c>
      <c r="I703" s="145">
        <f>((ставка!I25/1000*'составляющая '!$B$66*'составляющая '!$C$66)+'составляющая '!$D$66+'составляющая '!$E$66)*1000+ставка!I25</f>
        <v>2454.5149872900001</v>
      </c>
      <c r="J703" s="145">
        <f>((ставка!J25/1000*'составляющая '!$B$66*'составляющая '!$C$66)+'составляющая '!$D$66+'составляющая '!$E$66)*1000+ставка!J25</f>
        <v>2675.1094242099998</v>
      </c>
      <c r="K703" s="145">
        <f>((ставка!K25/1000*'составляющая '!$B$66*'составляющая '!$C$66)+'составляющая '!$D$66+'составляющая '!$E$66)*1000+ставка!K25</f>
        <v>2833.5514000449998</v>
      </c>
      <c r="L703" s="145">
        <f>((ставка!L25/1000*'составляющая '!$B$66*'составляющая '!$C$66)+'составляющая '!$D$66+'составляющая '!$E$66)*1000+ставка!L25</f>
        <v>2853.863646285</v>
      </c>
      <c r="M703" s="145">
        <f>((ставка!M25/1000*'составляющая '!$B$66*'составляющая '!$C$66)+'составляющая '!$D$66+'составляющая '!$E$66)*1000+ставка!M25</f>
        <v>2852.7124755499999</v>
      </c>
      <c r="N703" s="145">
        <f>((ставка!N25/1000*'составляющая '!$B$66*'составляющая '!$C$66)+'составляющая '!$D$66+'составляющая '!$E$66)*1000+ставка!N25</f>
        <v>2824.6432751049997</v>
      </c>
      <c r="O703" s="145">
        <f>((ставка!O25/1000*'составляющая '!$B$66*'составляющая '!$C$66)+'составляющая '!$D$66+'составляющая '!$E$66)*1000+ставка!O25</f>
        <v>2823.9224485699997</v>
      </c>
      <c r="P703" s="145">
        <f>((ставка!P25/1000*'составляющая '!$B$66*'составляющая '!$C$66)+'составляющая '!$D$66+'составляющая '!$E$66)*1000+ставка!P25</f>
        <v>2824.4926546349998</v>
      </c>
      <c r="Q703" s="145">
        <f>((ставка!Q25/1000*'составляющая '!$B$66*'составляющая '!$C$66)+'составляющая '!$D$66+'составляющая '!$E$66)*1000+ставка!Q25</f>
        <v>2824.9337574399997</v>
      </c>
      <c r="R703" s="145">
        <f>((ставка!R25/1000*'составляющая '!$B$66*'составляющая '!$C$66)+'составляющая '!$D$66+'составляющая '!$E$66)*1000+ставка!R25</f>
        <v>2823.395276925</v>
      </c>
      <c r="S703" s="145">
        <f>((ставка!S25/1000*'составляющая '!$B$66*'составляющая '!$C$66)+'составляющая '!$D$66+'составляющая '!$E$66)*1000+ставка!S25</f>
        <v>2824.6540337099996</v>
      </c>
      <c r="T703" s="145">
        <f>((ставка!T25/1000*'составляющая '!$B$66*'составляющая '!$C$66)+'составляющая '!$D$66+'составляющая '!$E$66)*1000+ставка!T25</f>
        <v>2828.8606482650002</v>
      </c>
      <c r="U703" s="145">
        <f>((ставка!U25/1000*'составляющая '!$B$66*'составляющая '!$C$66)+'составляющая '!$D$66+'составляющая '!$E$66)*1000+ставка!U25</f>
        <v>2849.4848940499996</v>
      </c>
      <c r="V703" s="145">
        <f>((ставка!V25/1000*'составляющая '!$B$66*'составляющая '!$C$66)+'составляющая '!$D$66+'составляющая '!$E$66)*1000+ставка!V25</f>
        <v>2883.3744997999997</v>
      </c>
      <c r="W703" s="145">
        <f>((ставка!W25/1000*'составляющая '!$B$66*'составляющая '!$C$66)+'составляющая '!$D$66+'составляющая '!$E$66)*1000+ставка!W25</f>
        <v>2873.17534226</v>
      </c>
      <c r="X703" s="145">
        <f>((ставка!X25/1000*'составляющая '!$B$66*'составляющая '!$C$66)+'составляющая '!$D$66+'составляющая '!$E$66)*1000+ставка!X25</f>
        <v>2809.4844006600001</v>
      </c>
      <c r="Y703" s="145">
        <f>((ставка!Y25/1000*'составляющая '!$B$66*'составляющая '!$C$66)+'составляющая '!$D$66+'составляющая '!$E$66)*1000+ставка!Y25</f>
        <v>2708.1813759799998</v>
      </c>
    </row>
    <row r="704" spans="1:25" s="104" customFormat="1" ht="15.75" hidden="1" outlineLevel="1" x14ac:dyDescent="0.25">
      <c r="A704" s="227">
        <v>22</v>
      </c>
      <c r="B704" s="145">
        <f>((ставка!B26/1000*'составляющая '!$B$66*'составляющая '!$C$66)+'составляющая '!$D$66+'составляющая '!$E$66)*1000+ставка!B26</f>
        <v>2429.2430241450002</v>
      </c>
      <c r="C704" s="145">
        <f>((ставка!C26/1000*'составляющая '!$B$66*'составляющая '!$C$66)+'составляющая '!$D$66+'составляющая '!$E$66)*1000+ставка!C26</f>
        <v>2347.4130745150001</v>
      </c>
      <c r="D704" s="145">
        <f>((ставка!D26/1000*'составляющая '!$B$66*'составляющая '!$C$66)+'составляющая '!$D$66+'составляющая '!$E$66)*1000+ставка!D26</f>
        <v>2234.5445494599999</v>
      </c>
      <c r="E704" s="145">
        <f>((ставка!E26/1000*'составляющая '!$B$66*'составляющая '!$C$66)+'составляющая '!$D$66+'составляющая '!$E$66)*1000+ставка!E26</f>
        <v>2178.4276657800001</v>
      </c>
      <c r="F704" s="145">
        <f>((ставка!F26/1000*'составляющая '!$B$66*'составляющая '!$C$66)+'составляющая '!$D$66+'составляющая '!$E$66)*1000+ставка!F26</f>
        <v>2118.7066494249998</v>
      </c>
      <c r="G704" s="145">
        <f>((ставка!G26/1000*'составляющая '!$B$66*'составляющая '!$C$66)+'составляющая '!$D$66+'составляющая '!$E$66)*1000+ставка!G26</f>
        <v>2191.7145429550001</v>
      </c>
      <c r="H704" s="145">
        <f>((ставка!H26/1000*'составляющая '!$B$66*'составляющая '!$C$66)+'составляющая '!$D$66+'составляющая '!$E$66)*1000+ставка!H26</f>
        <v>2263.2162317849998</v>
      </c>
      <c r="I704" s="145">
        <f>((ставка!I26/1000*'составляющая '!$B$66*'составляющая '!$C$66)+'составляющая '!$D$66+'составляющая '!$E$66)*1000+ставка!I26</f>
        <v>2331.0169604950001</v>
      </c>
      <c r="J704" s="145">
        <f>((ставка!J26/1000*'составляющая '!$B$66*'составляющая '!$C$66)+'составляющая '!$D$66+'составляющая '!$E$66)*1000+ставка!J26</f>
        <v>2448.8989954799999</v>
      </c>
      <c r="K704" s="145">
        <f>((ставка!K26/1000*'составляющая '!$B$66*'составляющая '!$C$66)+'составляющая '!$D$66+'составляющая '!$E$66)*1000+ставка!K26</f>
        <v>2650.0526331649999</v>
      </c>
      <c r="L704" s="145">
        <f>((ставка!L26/1000*'составляющая '!$B$66*'составляющая '!$C$66)+'составляющая '!$D$66+'составляющая '!$E$66)*1000+ставка!L26</f>
        <v>2802.9862032400001</v>
      </c>
      <c r="M704" s="145">
        <f>((ставка!M26/1000*'составляющая '!$B$66*'составляющая '!$C$66)+'составляющая '!$D$66+'составляющая '!$E$66)*1000+ставка!M26</f>
        <v>2811.6468802650002</v>
      </c>
      <c r="N704" s="145">
        <f>((ставка!N26/1000*'составляющая '!$B$66*'составляющая '!$C$66)+'составляющая '!$D$66+'составляющая '!$E$66)*1000+ставка!N26</f>
        <v>2809.172401115</v>
      </c>
      <c r="O704" s="145">
        <f>((ставка!O26/1000*'составляющая '!$B$66*'составляющая '!$C$66)+'составляющая '!$D$66+'составляющая '!$E$66)*1000+ставка!O26</f>
        <v>2805.5897856500001</v>
      </c>
      <c r="P704" s="145">
        <f>((ставка!P26/1000*'составляющая '!$B$66*'составляющая '!$C$66)+'составляющая '!$D$66+'составляющая '!$E$66)*1000+ставка!P26</f>
        <v>2805.84799217</v>
      </c>
      <c r="Q704" s="145">
        <f>((ставка!Q26/1000*'составляющая '!$B$66*'составляющая '!$C$66)+'составляющая '!$D$66+'составляющая '!$E$66)*1000+ставка!Q26</f>
        <v>2805.6005442549999</v>
      </c>
      <c r="R704" s="145">
        <f>((ставка!R26/1000*'составляющая '!$B$66*'составляющая '!$C$66)+'составляющая '!$D$66+'составляющая '!$E$66)*1000+ставка!R26</f>
        <v>2806.934611275</v>
      </c>
      <c r="S704" s="145">
        <f>((ставка!S26/1000*'составляющая '!$B$66*'составляющая '!$C$66)+'составляющая '!$D$66+'составляющая '!$E$66)*1000+ставка!S26</f>
        <v>2821.9751410649997</v>
      </c>
      <c r="T704" s="145">
        <f>((ставка!T26/1000*'составляющая '!$B$66*'составляющая '!$C$66)+'составляющая '!$D$66+'составляющая '!$E$66)*1000+ставка!T26</f>
        <v>2841.8570431050002</v>
      </c>
      <c r="U704" s="145">
        <f>((ставка!U26/1000*'составляющая '!$B$66*'составляющая '!$C$66)+'составляющая '!$D$66+'составляющая '!$E$66)*1000+ставка!U26</f>
        <v>2870.2597603049999</v>
      </c>
      <c r="V704" s="145">
        <f>((ставка!V26/1000*'составляющая '!$B$66*'составляющая '!$C$66)+'составляющая '!$D$66+'составляющая '!$E$66)*1000+ставка!V26</f>
        <v>2922.2668568749996</v>
      </c>
      <c r="W704" s="145">
        <f>((ставка!W26/1000*'составляющая '!$B$66*'составляющая '!$C$66)+'составляющая '!$D$66+'составляющая '!$E$66)*1000+ставка!W26</f>
        <v>2916.0376245799998</v>
      </c>
      <c r="X704" s="145">
        <f>((ставка!X26/1000*'составляющая '!$B$66*'составляющая '!$C$66)+'составляющая '!$D$66+'составляющая '!$E$66)*1000+ставка!X26</f>
        <v>2839.2534606949998</v>
      </c>
      <c r="Y704" s="145">
        <f>((ставка!Y26/1000*'составляющая '!$B$66*'составляющая '!$C$66)+'составляющая '!$D$66+'составляющая '!$E$66)*1000+ставка!Y26</f>
        <v>2732.3667200199998</v>
      </c>
    </row>
    <row r="705" spans="1:25" s="104" customFormat="1" ht="15.75" hidden="1" outlineLevel="1" x14ac:dyDescent="0.25">
      <c r="A705" s="227">
        <v>23</v>
      </c>
      <c r="B705" s="145">
        <f>((ставка!B27/1000*'составляющая '!$B$66*'составляющая '!$C$66)+'составляющая '!$D$66+'составляющая '!$E$66)*1000+ставка!B27</f>
        <v>2462.3042173100002</v>
      </c>
      <c r="C705" s="145">
        <f>((ставка!C27/1000*'составляющая '!$B$66*'составляющая '!$C$66)+'составляющая '!$D$66+'составляющая '!$E$66)*1000+ставка!C27</f>
        <v>2281.936204485</v>
      </c>
      <c r="D705" s="145">
        <f>((ставка!D27/1000*'составляющая '!$B$66*'составляющая '!$C$66)+'составляющая '!$D$66+'составляющая '!$E$66)*1000+ставка!D27</f>
        <v>2156.3079739</v>
      </c>
      <c r="E705" s="145">
        <f>((ставка!E27/1000*'составляющая '!$B$66*'составляющая '!$C$66)+'составляющая '!$D$66+'составляющая '!$E$66)*1000+ставка!E27</f>
        <v>1972.1314149049999</v>
      </c>
      <c r="F705" s="145">
        <f>((ставка!F27/1000*'составляющая '!$B$66*'составляющая '!$C$66)+'составляющая '!$D$66+'составляющая '!$E$66)*1000+ставка!F27</f>
        <v>2161.5689317450001</v>
      </c>
      <c r="G705" s="145">
        <f>((ставка!G27/1000*'составляющая '!$B$66*'составляющая '!$C$66)+'составляющая '!$D$66+'составляющая '!$E$66)*1000+ставка!G27</f>
        <v>2225.61490731</v>
      </c>
      <c r="H705" s="145">
        <f>((ставка!H27/1000*'составляющая '!$B$66*'составляющая '!$C$66)+'составляющая '!$D$66+'составляющая '!$E$66)*1000+ставка!H27</f>
        <v>2432.6535019299999</v>
      </c>
      <c r="I705" s="145">
        <f>((ставка!I27/1000*'составляющая '!$B$66*'составляющая '!$C$66)+'составляющая '!$D$66+'составляющая '!$E$66)*1000+ставка!I27</f>
        <v>2620.6063312799997</v>
      </c>
      <c r="J705" s="145">
        <f>((ставка!J27/1000*'составляющая '!$B$66*'составляющая '!$C$66)+'составляющая '!$D$66+'составляющая '!$E$66)*1000+ставка!J27</f>
        <v>2849.7215833599998</v>
      </c>
      <c r="K705" s="145">
        <f>((ставка!K27/1000*'составляющая '!$B$66*'составляющая '!$C$66)+'составляющая '!$D$66+'составляющая '!$E$66)*1000+ставка!K27</f>
        <v>2880.42664203</v>
      </c>
      <c r="L705" s="145">
        <f>((ставка!L27/1000*'составляющая '!$B$66*'составляющая '!$C$66)+'составляющая '!$D$66+'составляющая '!$E$66)*1000+ставка!L27</f>
        <v>2894.6817936549996</v>
      </c>
      <c r="M705" s="145">
        <f>((ставка!M27/1000*'составляющая '!$B$66*'составляющая '!$C$66)+'составляющая '!$D$66+'составляющая '!$E$66)*1000+ставка!M27</f>
        <v>2894.8862071499998</v>
      </c>
      <c r="N705" s="145">
        <f>((ставка!N27/1000*'составляющая '!$B$66*'составляющая '!$C$66)+'составляющая '!$D$66+'составляющая '!$E$66)*1000+ставка!N27</f>
        <v>2889.5929734900001</v>
      </c>
      <c r="O705" s="145">
        <f>((ставка!O27/1000*'составляющая '!$B$66*'составляющая '!$C$66)+'составляющая '!$D$66+'составляющая '!$E$66)*1000+ставка!O27</f>
        <v>2880.3943662149995</v>
      </c>
      <c r="P705" s="145">
        <f>((ставка!P27/1000*'составляющая '!$B$66*'составляющая '!$C$66)+'составляющая '!$D$66+'составляющая '!$E$66)*1000+ставка!P27</f>
        <v>2877.8015424100004</v>
      </c>
      <c r="Q705" s="145">
        <f>((ставка!Q27/1000*'составляющая '!$B$66*'составляющая '!$C$66)+'составляющая '!$D$66+'составляющая '!$E$66)*1000+ставка!Q27</f>
        <v>2875.6067869899998</v>
      </c>
      <c r="R705" s="145">
        <f>((ставка!R27/1000*'составляющая '!$B$66*'составляющая '!$C$66)+'составляющая '!$D$66+'составляющая '!$E$66)*1000+ставка!R27</f>
        <v>2877.5325772850001</v>
      </c>
      <c r="S705" s="145">
        <f>((ставка!S27/1000*'составляющая '!$B$66*'составляющая '!$C$66)+'составляющая '!$D$66+'составляющая '!$E$66)*1000+ставка!S27</f>
        <v>2876.4997512049999</v>
      </c>
      <c r="T705" s="145">
        <f>((ставка!T27/1000*'составляющая '!$B$66*'составляющая '!$C$66)+'составляющая '!$D$66+'составляющая '!$E$66)*1000+ставка!T27</f>
        <v>2873.1215492350002</v>
      </c>
      <c r="U705" s="145">
        <f>((ставка!U27/1000*'составляющая '!$B$66*'составляющая '!$C$66)+'составляющая '!$D$66+'составляющая '!$E$66)*1000+ставка!U27</f>
        <v>2889.8834558250001</v>
      </c>
      <c r="V705" s="145">
        <f>((ставка!V27/1000*'составляющая '!$B$66*'составляющая '!$C$66)+'составляющая '!$D$66+'составляющая '!$E$66)*1000+ставка!V27</f>
        <v>2910.3463225349997</v>
      </c>
      <c r="W705" s="145">
        <f>((ставка!W27/1000*'составляющая '!$B$66*'составляющая '!$C$66)+'составляющая '!$D$66+'составляющая '!$E$66)*1000+ставка!W27</f>
        <v>2904.8486753799998</v>
      </c>
      <c r="X705" s="145">
        <f>((ставка!X27/1000*'составляющая '!$B$66*'составляющая '!$C$66)+'составляющая '!$D$66+'составляющая '!$E$66)*1000+ставка!X27</f>
        <v>2873.2183766799999</v>
      </c>
      <c r="Y705" s="145">
        <f>((ставка!Y27/1000*'составляющая '!$B$66*'составляющая '!$C$66)+'составляющая '!$D$66+'составляющая '!$E$66)*1000+ставка!Y27</f>
        <v>2646.3086386250002</v>
      </c>
    </row>
    <row r="706" spans="1:25" s="104" customFormat="1" ht="15.75" hidden="1" outlineLevel="1" x14ac:dyDescent="0.25">
      <c r="A706" s="227">
        <v>24</v>
      </c>
      <c r="B706" s="145">
        <f>((ставка!B28/1000*'составляющая '!$B$66*'составляющая '!$C$66)+'составляющая '!$D$66+'составляющая '!$E$66)*1000+ставка!B28</f>
        <v>2308.7466481450001</v>
      </c>
      <c r="C706" s="145">
        <f>((ставка!C28/1000*'составляющая '!$B$66*'составляющая '!$C$66)+'составляющая '!$D$66+'составляющая '!$E$66)*1000+ставка!C28</f>
        <v>2130.74552842</v>
      </c>
      <c r="D706" s="145">
        <f>((ставка!D28/1000*'составляющая '!$B$66*'составляющая '!$C$66)+'составляющая '!$D$66+'составляющая '!$E$66)*1000+ставка!D28</f>
        <v>1883.2545790000001</v>
      </c>
      <c r="E706" s="145">
        <f>((ставка!E28/1000*'составляющая '!$B$66*'составляющая '!$C$66)+'составляющая '!$D$66+'составляющая '!$E$66)*1000+ставка!E28</f>
        <v>1895.1213203149998</v>
      </c>
      <c r="F706" s="145">
        <f>((ставка!F28/1000*'составляющая '!$B$66*'составляющая '!$C$66)+'составляющая '!$D$66+'составляющая '!$E$66)*1000+ставка!F28</f>
        <v>1956.7573683599999</v>
      </c>
      <c r="G706" s="145">
        <f>((ставка!G28/1000*'составляющая '!$B$66*'составляющая '!$C$66)+'составляющая '!$D$66+'составляющая '!$E$66)*1000+ставка!G28</f>
        <v>2118.835752685</v>
      </c>
      <c r="H706" s="145">
        <f>((ставка!H28/1000*'составляющая '!$B$66*'составляющая '!$C$66)+'составляющая '!$D$66+'составляющая '!$E$66)*1000+ставка!H28</f>
        <v>2288.1977125950002</v>
      </c>
      <c r="I706" s="145">
        <f>((ставка!I28/1000*'составляющая '!$B$66*'составляющая '!$C$66)+'составляющая '!$D$66+'составляющая '!$E$66)*1000+ставка!I28</f>
        <v>2470.448481295</v>
      </c>
      <c r="J706" s="145">
        <f>((ставка!J28/1000*'составляющая '!$B$66*'составляющая '!$C$66)+'составляющая '!$D$66+'составляющая '!$E$66)*1000+ставка!J28</f>
        <v>2783.609955635</v>
      </c>
      <c r="K706" s="145">
        <f>((ставка!K28/1000*'составляющая '!$B$66*'составляющая '!$C$66)+'составляющая '!$D$66+'составляющая '!$E$66)*1000+ставка!K28</f>
        <v>2880.0823666699998</v>
      </c>
      <c r="L706" s="145">
        <f>((ставка!L28/1000*'составляющая '!$B$66*'составляющая '!$C$66)+'составляющая '!$D$66+'составляющая '!$E$66)*1000+ставка!L28</f>
        <v>2884.654773795</v>
      </c>
      <c r="M706" s="145">
        <f>((ставка!M28/1000*'составляющая '!$B$66*'составляющая '!$C$66)+'составляющая '!$D$66+'составляющая '!$E$66)*1000+ставка!M28</f>
        <v>2881.0076067</v>
      </c>
      <c r="N706" s="145">
        <f>((ставка!N28/1000*'составляющая '!$B$66*'составляющая '!$C$66)+'составляющая '!$D$66+'составляющая '!$E$66)*1000+ставка!N28</f>
        <v>2859.199914365</v>
      </c>
      <c r="O706" s="145">
        <f>((ставка!O28/1000*'составляющая '!$B$66*'составляющая '!$C$66)+'составляющая '!$D$66+'составляющая '!$E$66)*1000+ставка!O28</f>
        <v>2873.5088590149999</v>
      </c>
      <c r="P706" s="145">
        <f>((ставка!P28/1000*'составляющая '!$B$66*'составляющая '!$C$66)+'составляющая '!$D$66+'составляющая '!$E$66)*1000+ставка!P28</f>
        <v>2873.2183766799999</v>
      </c>
      <c r="Q706" s="145">
        <f>((ставка!Q28/1000*'составляющая '!$B$66*'составляющая '!$C$66)+'составляющая '!$D$66+'составляющая '!$E$66)*1000+ставка!Q28</f>
        <v>2867.4947988200001</v>
      </c>
      <c r="R706" s="145">
        <f>((ставка!R28/1000*'составляющая '!$B$66*'составляющая '!$C$66)+'составляющая '!$D$66+'составляющая '!$E$66)*1000+ставка!R28</f>
        <v>2858.8879148199999</v>
      </c>
      <c r="S706" s="145">
        <f>((ставка!S28/1000*'составляющая '!$B$66*'составляющая '!$C$66)+'составляющая '!$D$66+'составляющая '!$E$66)*1000+ставка!S28</f>
        <v>2827.2468575150001</v>
      </c>
      <c r="T706" s="145">
        <f>((ставка!T28/1000*'составляющая '!$B$66*'составляющая '!$C$66)+'составляющая '!$D$66+'составляющая '!$E$66)*1000+ставка!T28</f>
        <v>2828.37651104</v>
      </c>
      <c r="U706" s="145">
        <f>((ставка!U28/1000*'составляющая '!$B$66*'составляющая '!$C$66)+'составляющая '!$D$66+'составляющая '!$E$66)*1000+ставка!U28</f>
        <v>2890.4859377049997</v>
      </c>
      <c r="V706" s="145">
        <f>((ставка!V28/1000*'составляющая '!$B$66*'составляющая '!$C$66)+'составляющая '!$D$66+'составляющая '!$E$66)*1000+ставка!V28</f>
        <v>2932.5520832550001</v>
      </c>
      <c r="W706" s="145">
        <f>((ставка!W28/1000*'составляющая '!$B$66*'составляющая '!$C$66)+'составляющая '!$D$66+'составляющая '!$E$66)*1000+ставка!W28</f>
        <v>2905.3112953950003</v>
      </c>
      <c r="X706" s="145">
        <f>((ставка!X28/1000*'составляющая '!$B$66*'составляющая '!$C$66)+'составляющая '!$D$66+'составляющая '!$E$66)*1000+ставка!X28</f>
        <v>2819.6620409900002</v>
      </c>
      <c r="Y706" s="145">
        <f>((ставка!Y28/1000*'составляющая '!$B$66*'составляющая '!$C$66)+'составляющая '!$D$66+'составляющая '!$E$66)*1000+ставка!Y28</f>
        <v>2511.1698012200004</v>
      </c>
    </row>
    <row r="707" spans="1:25" s="104" customFormat="1" ht="15.75" hidden="1" outlineLevel="1" x14ac:dyDescent="0.25">
      <c r="A707" s="227">
        <v>25</v>
      </c>
      <c r="B707" s="145">
        <f>((ставка!B29/1000*'составляющая '!$B$66*'составляющая '!$C$66)+'составляющая '!$D$66+'составляющая '!$E$66)*1000+ставка!B29</f>
        <v>2352.8138942249998</v>
      </c>
      <c r="C707" s="145">
        <f>((ставка!C29/1000*'составляющая '!$B$66*'составляющая '!$C$66)+'составляющая '!$D$66+'составляющая '!$E$66)*1000+ставка!C29</f>
        <v>2198.255774795</v>
      </c>
      <c r="D707" s="145">
        <f>((ставка!D29/1000*'составляющая '!$B$66*'составляющая '!$C$66)+'составляющая '!$D$66+'составляющая '!$E$66)*1000+ставка!D29</f>
        <v>2062.6435587699998</v>
      </c>
      <c r="E707" s="145">
        <f>((ставка!E29/1000*'составляющая '!$B$66*'составляющая '!$C$66)+'составляющая '!$D$66+'составляющая '!$E$66)*1000+ставка!E29</f>
        <v>2014.9614214099997</v>
      </c>
      <c r="F707" s="145">
        <f>((ставка!F29/1000*'составляющая '!$B$66*'составляющая '!$C$66)+'составляющая '!$D$66+'составляющая '!$E$66)*1000+ставка!F29</f>
        <v>2108.6473537500001</v>
      </c>
      <c r="G707" s="145">
        <f>((ставка!G29/1000*'составляющая '!$B$66*'составляющая '!$C$66)+'составляющая '!$D$66+'составляющая '!$E$66)*1000+ставка!G29</f>
        <v>2222.3658086</v>
      </c>
      <c r="H707" s="145">
        <f>((ставка!H29/1000*'составляющая '!$B$66*'составляющая '!$C$66)+'составляющая '!$D$66+'составляющая '!$E$66)*1000+ставка!H29</f>
        <v>2474.16020002</v>
      </c>
      <c r="I707" s="145">
        <f>((ставка!I29/1000*'составляющая '!$B$66*'составляющая '!$C$66)+'составляющая '!$D$66+'составляющая '!$E$66)*1000+ставка!I29</f>
        <v>2594.8609895150003</v>
      </c>
      <c r="J707" s="145">
        <f>((ставка!J29/1000*'составляющая '!$B$66*'составляющая '!$C$66)+'составляющая '!$D$66+'составляющая '!$E$66)*1000+ставка!J29</f>
        <v>2876.1769930549999</v>
      </c>
      <c r="K707" s="145">
        <f>((ставка!K29/1000*'составляющая '!$B$66*'составляющая '!$C$66)+'составляющая '!$D$66+'составляющая '!$E$66)*1000+ставка!K29</f>
        <v>2903.5576427799997</v>
      </c>
      <c r="L707" s="145">
        <f>((ставка!L29/1000*'составляющая '!$B$66*'составляющая '!$C$66)+'составляющая '!$D$66+'составляющая '!$E$66)*1000+ставка!L29</f>
        <v>2939.6850383700003</v>
      </c>
      <c r="M707" s="145">
        <f>((ставка!M29/1000*'составляющая '!$B$66*'составляющая '!$C$66)+'составляющая '!$D$66+'составляющая '!$E$66)*1000+ставка!M29</f>
        <v>2922.1377536150003</v>
      </c>
      <c r="N707" s="145">
        <f>((ставка!N29/1000*'составляющая '!$B$66*'составляющая '!$C$66)+'составляющая '!$D$66+'составляющая '!$E$66)*1000+ставка!N29</f>
        <v>2899.0820631000001</v>
      </c>
      <c r="O707" s="145">
        <f>((ставка!O29/1000*'составляющая '!$B$66*'составляющая '!$C$66)+'составляющая '!$D$66+'составляющая '!$E$66)*1000+ставка!O29</f>
        <v>2902.6969543800001</v>
      </c>
      <c r="P707" s="145">
        <f>((ставка!P29/1000*'составляющая '!$B$66*'составляющая '!$C$66)+'составляющая '!$D$66+'составляющая '!$E$66)*1000+ставка!P29</f>
        <v>2899.7275793999997</v>
      </c>
      <c r="Q707" s="145">
        <f>((ставка!Q29/1000*'составляющая '!$B$66*'составляющая '!$C$66)+'составляющая '!$D$66+'составляющая '!$E$66)*1000+ставка!Q29</f>
        <v>2897.177790015</v>
      </c>
      <c r="R707" s="145">
        <f>((ставка!R29/1000*'составляющая '!$B$66*'составляющая '!$C$66)+'составляющая '!$D$66+'составляющая '!$E$66)*1000+ставка!R29</f>
        <v>2895.155172275</v>
      </c>
      <c r="S707" s="145">
        <f>((ставка!S29/1000*'составляющая '!$B$66*'составляющая '!$C$66)+'составляющая '!$D$66+'составляющая '!$E$66)*1000+ставка!S29</f>
        <v>2886.8495292150001</v>
      </c>
      <c r="T707" s="145">
        <f>((ставка!T29/1000*'составляющая '!$B$66*'составляющая '!$C$66)+'составляющая '!$D$66+'составляющая '!$E$66)*1000+ставка!T29</f>
        <v>2869.5389337699999</v>
      </c>
      <c r="U707" s="145">
        <f>((ставка!U29/1000*'составляющая '!$B$66*'составляющая '!$C$66)+'составляющая '!$D$66+'составляющая '!$E$66)*1000+ставка!U29</f>
        <v>2929.7656045599997</v>
      </c>
      <c r="V707" s="145">
        <f>((ставка!V29/1000*'составляющая '!$B$66*'составляющая '!$C$66)+'составляющая '!$D$66+'составляющая '!$E$66)*1000+ставка!V29</f>
        <v>2954.2414309349997</v>
      </c>
      <c r="W707" s="145">
        <f>((ставка!W29/1000*'составляющая '!$B$66*'составляющая '!$C$66)+'составляющая '!$D$66+'составляющая '!$E$66)*1000+ставка!W29</f>
        <v>2947.75399212</v>
      </c>
      <c r="X707" s="145">
        <f>((ставка!X29/1000*'составляющая '!$B$66*'составляющая '!$C$66)+'составляющая '!$D$66+'составляющая '!$E$66)*1000+ставка!X29</f>
        <v>2865.3108020049999</v>
      </c>
      <c r="Y707" s="145">
        <f>((ставка!Y29/1000*'составляющая '!$B$66*'составляющая '!$C$66)+'составляющая '!$D$66+'составляющая '!$E$66)*1000+ставка!Y29</f>
        <v>2616.1307515999997</v>
      </c>
    </row>
    <row r="708" spans="1:25" s="104" customFormat="1" ht="15.75" hidden="1" outlineLevel="1" x14ac:dyDescent="0.25">
      <c r="A708" s="227">
        <v>26</v>
      </c>
      <c r="B708" s="145">
        <f>((ставка!B30/1000*'составляющая '!$B$66*'составляющая '!$C$66)+'составляющая '!$D$66+'составляющая '!$E$66)*1000+ставка!B30</f>
        <v>2327.4988966599999</v>
      </c>
      <c r="C708" s="145">
        <f>((ставка!C30/1000*'составляющая '!$B$66*'составляющая '!$C$66)+'составляющая '!$D$66+'составляющая '!$E$66)*1000+ставка!C30</f>
        <v>2161.5474145349999</v>
      </c>
      <c r="D708" s="145">
        <f>((ставка!D30/1000*'составляющая '!$B$66*'составляющая '!$C$66)+'составляющая '!$D$66+'составляющая '!$E$66)*1000+ставка!D30</f>
        <v>1998.640617625</v>
      </c>
      <c r="E708" s="145">
        <f>((ставка!E30/1000*'составляющая '!$B$66*'составляющая '!$C$66)+'составляющая '!$D$66+'составляющая '!$E$66)*1000+ставка!E30</f>
        <v>1951.7976514550001</v>
      </c>
      <c r="F708" s="145">
        <f>((ставка!F30/1000*'составляющая '!$B$66*'составляющая '!$C$66)+'составляющая '!$D$66+'составляющая '!$E$66)*1000+ставка!F30</f>
        <v>2028.3774018449999</v>
      </c>
      <c r="G708" s="145">
        <f>((ставка!G30/1000*'составляющая '!$B$66*'составляющая '!$C$66)+'составляющая '!$D$66+'составляющая '!$E$66)*1000+ставка!G30</f>
        <v>2165.9154081650004</v>
      </c>
      <c r="H708" s="145">
        <f>((ставка!H30/1000*'составляющая '!$B$66*'составляющая '!$C$66)+'составляющая '!$D$66+'составляющая '!$E$66)*1000+ставка!H30</f>
        <v>2331.6302009800002</v>
      </c>
      <c r="I708" s="145">
        <f>((ставка!I30/1000*'составляющая '!$B$66*'составляющая '!$C$66)+'составляющая '!$D$66+'составляющая '!$E$66)*1000+ставка!I30</f>
        <v>2511.3957319249998</v>
      </c>
      <c r="J708" s="145">
        <f>((ставка!J30/1000*'составляющая '!$B$66*'составляющая '!$C$66)+'составляющая '!$D$66+'составляющая '!$E$66)*1000+ставка!J30</f>
        <v>2808.6237122599996</v>
      </c>
      <c r="K708" s="145">
        <f>((ставка!K30/1000*'составляющая '!$B$66*'составляющая '!$C$66)+'составляющая '!$D$66+'составляющая '!$E$66)*1000+ставка!K30</f>
        <v>2849.2589633449998</v>
      </c>
      <c r="L708" s="145">
        <f>((ставка!L30/1000*'составляющая '!$B$66*'составляющая '!$C$66)+'составляющая '!$D$66+'составляющая '!$E$66)*1000+ставка!L30</f>
        <v>2864.256458715</v>
      </c>
      <c r="M708" s="145">
        <f>((ставка!M30/1000*'составляющая '!$B$66*'составляющая '!$C$66)+'составляющая '!$D$66+'составляющая '!$E$66)*1000+ставка!M30</f>
        <v>2859.8669478749998</v>
      </c>
      <c r="N708" s="145">
        <f>((ставка!N30/1000*'составляющая '!$B$66*'составляющая '!$C$66)+'составляющая '!$D$66+'составляющая '!$E$66)*1000+ставка!N30</f>
        <v>2847.0104148999999</v>
      </c>
      <c r="O708" s="145">
        <f>((ставка!O30/1000*'составляющая '!$B$66*'составляющая '!$C$66)+'составляющая '!$D$66+'составляющая '!$E$66)*1000+ставка!O30</f>
        <v>2854.7458518949998</v>
      </c>
      <c r="P708" s="145">
        <f>((ставка!P30/1000*'составляющая '!$B$66*'составляющая '!$C$66)+'составляющая '!$D$66+'составляющая '!$E$66)*1000+ставка!P30</f>
        <v>2851.7872355199997</v>
      </c>
      <c r="Q708" s="145">
        <f>((ставка!Q30/1000*'составляющая '!$B$66*'составляющая '!$C$66)+'составляющая '!$D$66+'составляющая '!$E$66)*1000+ставка!Q30</f>
        <v>2843.1803515199999</v>
      </c>
      <c r="R708" s="145">
        <f>((ставка!R30/1000*'составляющая '!$B$66*'составляющая '!$C$66)+'составляющая '!$D$66+'составляющая '!$E$66)*1000+ставка!R30</f>
        <v>2842.1690426499999</v>
      </c>
      <c r="S708" s="145">
        <f>((ставка!S30/1000*'составляющая '!$B$66*'составляющая '!$C$66)+'составляющая '!$D$66+'составляющая '!$E$66)*1000+ставка!S30</f>
        <v>2836.5100164199998</v>
      </c>
      <c r="T708" s="145">
        <f>((ставка!T30/1000*'составляющая '!$B$66*'составляющая '!$C$66)+'составляющая '!$D$66+'составляющая '!$E$66)*1000+ставка!T30</f>
        <v>2848.376757735</v>
      </c>
      <c r="U708" s="145">
        <f>((ставка!U30/1000*'составляющая '!$B$66*'составляющая '!$C$66)+'составляющая '!$D$66+'составляющая '!$E$66)*1000+ставка!U30</f>
        <v>2894.8862071499998</v>
      </c>
      <c r="V708" s="145">
        <f>((ставка!V30/1000*'составляющая '!$B$66*'составляющая '!$C$66)+'составляющая '!$D$66+'составляющая '!$E$66)*1000+ставка!V30</f>
        <v>2942.5360686949998</v>
      </c>
      <c r="W708" s="145">
        <f>((ставка!W30/1000*'составляющая '!$B$66*'составляющая '!$C$66)+'составляющая '!$D$66+'составляющая '!$E$66)*1000+ставка!W30</f>
        <v>2921.8795470949999</v>
      </c>
      <c r="X708" s="145">
        <f>((ставка!X30/1000*'составляющая '!$B$66*'составляющая '!$C$66)+'составляющая '!$D$66+'составляющая '!$E$66)*1000+ставка!X30</f>
        <v>2816.5635627500001</v>
      </c>
      <c r="Y708" s="145">
        <f>((ставка!Y30/1000*'составляющая '!$B$66*'составляющая '!$C$66)+'составляющая '!$D$66+'составляющая '!$E$66)*1000+ставка!Y30</f>
        <v>2555.3661505600003</v>
      </c>
    </row>
    <row r="709" spans="1:25" s="104" customFormat="1" ht="15.75" hidden="1" outlineLevel="1" x14ac:dyDescent="0.25">
      <c r="A709" s="227">
        <v>27</v>
      </c>
      <c r="B709" s="145">
        <f>((ставка!B31/1000*'составляющая '!$B$66*'составляющая '!$C$66)+'составляющая '!$D$66+'составляющая '!$E$66)*1000+ставка!B31</f>
        <v>2324.0131086399997</v>
      </c>
      <c r="C709" s="145">
        <f>((ставка!C31/1000*'составляющая '!$B$66*'составляющая '!$C$66)+'составляющая '!$D$66+'составляющая '!$E$66)*1000+ставка!C31</f>
        <v>2112.9077613300001</v>
      </c>
      <c r="D709" s="145">
        <f>((ставка!D31/1000*'составляющая '!$B$66*'составляющая '!$C$66)+'составляющая '!$D$66+'составляющая '!$E$66)*1000+ставка!D31</f>
        <v>1978.5112676699998</v>
      </c>
      <c r="E709" s="145">
        <f>((ставка!E31/1000*'составляющая '!$B$66*'составляющая '!$C$66)+'составляющая '!$D$66+'составляющая '!$E$66)*1000+ставка!E31</f>
        <v>1949.2478620699999</v>
      </c>
      <c r="F709" s="145">
        <f>((ставка!F31/1000*'составляющая '!$B$66*'составляющая '!$C$66)+'составляющая '!$D$66+'составляющая '!$E$66)*1000+ставка!F31</f>
        <v>2019.7490006349999</v>
      </c>
      <c r="G709" s="145">
        <f>((ставка!G31/1000*'составляющая '!$B$66*'составляющая '!$C$66)+'составляющая '!$D$66+'составляющая '!$E$66)*1000+ставка!G31</f>
        <v>2170.3802292400001</v>
      </c>
      <c r="H709" s="145">
        <f>((ставка!H31/1000*'составляющая '!$B$66*'составляющая '!$C$66)+'составляющая '!$D$66+'составляющая '!$E$66)*1000+ставка!H31</f>
        <v>2371.4908325050001</v>
      </c>
      <c r="I709" s="145">
        <f>((ставка!I31/1000*'составляющая '!$B$66*'составляющая '!$C$66)+'составляющая '!$D$66+'составляющая '!$E$66)*1000+ставка!I31</f>
        <v>2584.8232110499998</v>
      </c>
      <c r="J709" s="145">
        <f>((ставка!J31/1000*'составляющая '!$B$66*'составляющая '!$C$66)+'составляющая '!$D$66+'составляющая '!$E$66)*1000+ставка!J31</f>
        <v>2806.0954400850001</v>
      </c>
      <c r="K709" s="145">
        <f>((ставка!K31/1000*'составляющая '!$B$66*'составляющая '!$C$66)+'составляющая '!$D$66+'составляющая '!$E$66)*1000+ставка!K31</f>
        <v>2898.9959942599999</v>
      </c>
      <c r="L709" s="145">
        <f>((ставка!L31/1000*'составляющая '!$B$66*'составляющая '!$C$66)+'составляющая '!$D$66+'составляющая '!$E$66)*1000+ставка!L31</f>
        <v>3056.1899719149997</v>
      </c>
      <c r="M709" s="145">
        <f>((ставка!M31/1000*'составляющая '!$B$66*'составляющая '!$C$66)+'составляющая '!$D$66+'составляющая '!$E$66)*1000+ставка!M31</f>
        <v>2995.80192205</v>
      </c>
      <c r="N709" s="145">
        <f>((ставка!N31/1000*'составляющая '!$B$66*'составляющая '!$C$66)+'составляющая '!$D$66+'составляющая '!$E$66)*1000+ставка!N31</f>
        <v>2866.9030755449999</v>
      </c>
      <c r="O709" s="145">
        <f>((ставка!O31/1000*'составляющая '!$B$66*'составляющая '!$C$66)+'составляющая '!$D$66+'составляющая '!$E$66)*1000+ставка!O31</f>
        <v>2868.7965900250001</v>
      </c>
      <c r="P709" s="145">
        <f>((ставка!P31/1000*'составляющая '!$B$66*'составляющая '!$C$66)+'составляющая '!$D$66+'составляющая '!$E$66)*1000+ставка!P31</f>
        <v>2870.109139835</v>
      </c>
      <c r="Q709" s="145">
        <f>((ставка!Q31/1000*'составляющая '!$B$66*'составляющая '!$C$66)+'составляющая '!$D$66+'составляющая '!$E$66)*1000+ставка!Q31</f>
        <v>2864.8481819899998</v>
      </c>
      <c r="R709" s="145">
        <f>((ставка!R31/1000*'составляющая '!$B$66*'составляющая '!$C$66)+'составляющая '!$D$66+'составляющая '!$E$66)*1000+ставка!R31</f>
        <v>2857.5646064049997</v>
      </c>
      <c r="S709" s="145">
        <f>((ставка!S31/1000*'составляющая '!$B$66*'составляющая '!$C$66)+'составляющая '!$D$66+'составляющая '!$E$66)*1000+ставка!S31</f>
        <v>2852.4004760050002</v>
      </c>
      <c r="T709" s="145">
        <f>((ставка!T31/1000*'составляющая '!$B$66*'составляющая '!$C$66)+'составляющая '!$D$66+'составляющая '!$E$66)*1000+ставка!T31</f>
        <v>2854.79964492</v>
      </c>
      <c r="U709" s="145">
        <f>((ставка!U31/1000*'составляющая '!$B$66*'составляющая '!$C$66)+'составляющая '!$D$66+'составляющая '!$E$66)*1000+ставка!U31</f>
        <v>2883.535878875</v>
      </c>
      <c r="V709" s="145">
        <f>((ставка!V31/1000*'составляющая '!$B$66*'составляющая '!$C$66)+'составляющая '!$D$66+'составляющая '!$E$66)*1000+ставка!V31</f>
        <v>3276.7198572050002</v>
      </c>
      <c r="W709" s="145">
        <f>((ставка!W31/1000*'составляющая '!$B$66*'составляющая '!$C$66)+'составляющая '!$D$66+'составляющая '!$E$66)*1000+ставка!W31</f>
        <v>3012.553070035</v>
      </c>
      <c r="X709" s="145">
        <f>((ставка!X31/1000*'составляющая '!$B$66*'составляющая '!$C$66)+'составляющая '!$D$66+'составляющая '!$E$66)*1000+ставка!X31</f>
        <v>2824.3097583500003</v>
      </c>
      <c r="Y709" s="145">
        <f>((ставка!Y31/1000*'составляющая '!$B$66*'составляющая '!$C$66)+'составляющая '!$D$66+'составляющая '!$E$66)*1000+ставка!Y31</f>
        <v>2590.11644471</v>
      </c>
    </row>
    <row r="710" spans="1:25" s="104" customFormat="1" ht="15.75" hidden="1" outlineLevel="1" x14ac:dyDescent="0.25">
      <c r="A710" s="227">
        <v>28</v>
      </c>
      <c r="B710" s="145">
        <f>((ставка!B32/1000*'составляющая '!$B$66*'составляющая '!$C$66)+'составляющая '!$D$66+'составляющая '!$E$66)*1000+ставка!B32</f>
        <v>2420.8297950350002</v>
      </c>
      <c r="C710" s="145">
        <f>((ставка!C32/1000*'составляющая '!$B$66*'составляющая '!$C$66)+'составляющая '!$D$66+'составляющая '!$E$66)*1000+ставка!C32</f>
        <v>2313.34057248</v>
      </c>
      <c r="D710" s="145">
        <f>((ставка!D32/1000*'составляющая '!$B$66*'составляющая '!$C$66)+'составляющая '!$D$66+'составляющая '!$E$66)*1000+ставка!D32</f>
        <v>2215.7815423399998</v>
      </c>
      <c r="E710" s="145">
        <f>((ставка!E32/1000*'составляющая '!$B$66*'составляющая '!$C$66)+'составляющая '!$D$66+'составляющая '!$E$66)*1000+ставка!E32</f>
        <v>2187.9813070199998</v>
      </c>
      <c r="F710" s="145">
        <f>((ставка!F32/1000*'составляющая '!$B$66*'составляющая '!$C$66)+'составляющая '!$D$66+'составляющая '!$E$66)*1000+ставка!F32</f>
        <v>2192.984058345</v>
      </c>
      <c r="G710" s="145">
        <f>((ставка!G32/1000*'составляющая '!$B$66*'составляющая '!$C$66)+'составляющая '!$D$66+'составляющая '!$E$66)*1000+ставка!G32</f>
        <v>2199.5683246050003</v>
      </c>
      <c r="H710" s="145">
        <f>((ставка!H32/1000*'составляющая '!$B$66*'составляющая '!$C$66)+'составляющая '!$D$66+'составляющая '!$E$66)*1000+ставка!H32</f>
        <v>2279.73069046</v>
      </c>
      <c r="I710" s="145">
        <f>((ставка!I32/1000*'составляющая '!$B$66*'составляющая '!$C$66)+'составляющая '!$D$66+'составляющая '!$E$66)*1000+ставка!I32</f>
        <v>2370.9313850449998</v>
      </c>
      <c r="J710" s="145">
        <f>((ставка!J32/1000*'составляющая '!$B$66*'составляющая '!$C$66)+'составляющая '!$D$66+'составляющая '!$E$66)*1000+ставка!J32</f>
        <v>2602.63946093</v>
      </c>
      <c r="K710" s="145">
        <f>((ставка!K32/1000*'составляющая '!$B$66*'составляющая '!$C$66)+'составляющая '!$D$66+'составляющая '!$E$66)*1000+ставка!K32</f>
        <v>2746.1700102350001</v>
      </c>
      <c r="L710" s="145">
        <f>((ставка!L32/1000*'составляющая '!$B$66*'составляющая '!$C$66)+'составляющая '!$D$66+'составляющая '!$E$66)*1000+ставка!L32</f>
        <v>2778.3274805800002</v>
      </c>
      <c r="M710" s="145">
        <f>((ставка!M32/1000*'составляющая '!$B$66*'составляющая '!$C$66)+'составляющая '!$D$66+'составляющая '!$E$66)*1000+ставка!M32</f>
        <v>2792.6149080200003</v>
      </c>
      <c r="N710" s="145">
        <f>((ставка!N32/1000*'составляющая '!$B$66*'составляющая '!$C$66)+'составляющая '!$D$66+'составляющая '!$E$66)*1000+ставка!N32</f>
        <v>2778.7255489649997</v>
      </c>
      <c r="O710" s="145">
        <f>((ставка!O32/1000*'составляющая '!$B$66*'составляющая '!$C$66)+'составляющая '!$D$66+'составляющая '!$E$66)*1000+ставка!O32</f>
        <v>2780.3931327400001</v>
      </c>
      <c r="P710" s="145">
        <f>((ставка!P32/1000*'составляющая '!$B$66*'составляющая '!$C$66)+'составляющая '!$D$66+'составляющая '!$E$66)*1000+ставка!P32</f>
        <v>2767.65494442</v>
      </c>
      <c r="Q710" s="145">
        <f>((ставка!Q32/1000*'составляющая '!$B$66*'составляющая '!$C$66)+'составляющая '!$D$66+'составляющая '!$E$66)*1000+ставка!Q32</f>
        <v>2764.911500145</v>
      </c>
      <c r="R710" s="145">
        <f>((ставка!R32/1000*'составляющая '!$B$66*'составляющая '!$C$66)+'составляющая '!$D$66+'составляющая '!$E$66)*1000+ставка!R32</f>
        <v>2763.6957777799998</v>
      </c>
      <c r="S710" s="145">
        <f>((ставка!S32/1000*'составляющая '!$B$66*'составляющая '!$C$66)+'составляющая '!$D$66+'составляющая '!$E$66)*1000+ставка!S32</f>
        <v>2772.4640408549999</v>
      </c>
      <c r="T710" s="145">
        <f>((ставка!T32/1000*'составляющая '!$B$66*'составляющая '!$C$66)+'составляющая '!$D$66+'составляющая '!$E$66)*1000+ставка!T32</f>
        <v>2806.4827498650002</v>
      </c>
      <c r="U710" s="145">
        <f>((ставка!U32/1000*'составляющая '!$B$66*'составляющая '!$C$66)+'составляющая '!$D$66+'составляющая '!$E$66)*1000+ставка!U32</f>
        <v>2871.0989314950002</v>
      </c>
      <c r="V710" s="145">
        <f>((ставка!V32/1000*'составляющая '!$B$66*'составляющая '!$C$66)+'составляющая '!$D$66+'составляющая '!$E$66)*1000+ставка!V32</f>
        <v>2888.1082859999997</v>
      </c>
      <c r="W710" s="145">
        <f>((ставка!W32/1000*'составляющая '!$B$66*'составляющая '!$C$66)+'составляющая '!$D$66+'составляющая '!$E$66)*1000+ставка!W32</f>
        <v>2874.6707883549998</v>
      </c>
      <c r="X710" s="145">
        <f>((ставка!X32/1000*'составляющая '!$B$66*'составляющая '!$C$66)+'составляющая '!$D$66+'составляющая '!$E$66)*1000+ставка!X32</f>
        <v>2843.0942826800001</v>
      </c>
      <c r="Y710" s="145">
        <f>((ставка!Y32/1000*'составляющая '!$B$66*'составляющая '!$C$66)+'составляющая '!$D$66+'составляющая '!$E$66)*1000+ставка!Y32</f>
        <v>2678.0465233750001</v>
      </c>
    </row>
    <row r="711" spans="1:25" s="104" customFormat="1" ht="16.5" hidden="1" customHeight="1" outlineLevel="1" x14ac:dyDescent="0.25">
      <c r="A711" s="227">
        <v>29</v>
      </c>
      <c r="B711" s="145">
        <f>((ставка!B33/1000*'составляющая '!$B$66*'составляющая '!$C$66)+'составляющая '!$D$66+'составляющая '!$E$66)*1000+ставка!B33</f>
        <v>2411.964704515</v>
      </c>
      <c r="C711" s="145">
        <f>((ставка!C33/1000*'составляющая '!$B$66*'составляющая '!$C$66)+'составляющая '!$D$66+'составляющая '!$E$66)*1000+ставка!C33</f>
        <v>2267.8962249599999</v>
      </c>
      <c r="D711" s="145">
        <f>((ставка!D33/1000*'составляющая '!$B$66*'составляющая '!$C$66)+'составляющая '!$D$66+'составляющая '!$E$66)*1000+ставка!D33</f>
        <v>2135.2533839150001</v>
      </c>
      <c r="E711" s="145">
        <f>((ставка!E33/1000*'составляющая '!$B$66*'составляющая '!$C$66)+'составляющая '!$D$66+'составляющая '!$E$66)*1000+ставка!E33</f>
        <v>2046.580961505</v>
      </c>
      <c r="F711" s="145">
        <f>((ставка!F33/1000*'составляющая '!$B$66*'составляющая '!$C$66)+'составляющая '!$D$66+'составляющая '!$E$66)*1000+ставка!F33</f>
        <v>2092.4879290399999</v>
      </c>
      <c r="G711" s="145">
        <f>((ставка!G33/1000*'составляющая '!$B$66*'составляющая '!$C$66)+'составляющая '!$D$66+'составляющая '!$E$66)*1000+ставка!G33</f>
        <v>2071.6269939449999</v>
      </c>
      <c r="H711" s="145">
        <f>((ставка!H33/1000*'составляющая '!$B$66*'составляющая '!$C$66)+'составляющая '!$D$66+'составляющая '!$E$66)*1000+ставка!H33</f>
        <v>2157.824937205</v>
      </c>
      <c r="I711" s="145">
        <f>((ставка!I33/1000*'составляющая '!$B$66*'составляющая '!$C$66)+'составляющая '!$D$66+'составляющая '!$E$66)*1000+ставка!I33</f>
        <v>2257.0407925149998</v>
      </c>
      <c r="J711" s="145">
        <f>((ставка!J33/1000*'составляющая '!$B$66*'составляющая '!$C$66)+'составляющая '!$D$66+'составляющая '!$E$66)*1000+ставка!J33</f>
        <v>2389.4577028550002</v>
      </c>
      <c r="K711" s="145">
        <f>((ставка!K33/1000*'составляющая '!$B$66*'составляющая '!$C$66)+'составляющая '!$D$66+'составляющая '!$E$66)*1000+ставка!K33</f>
        <v>2580.8532858050003</v>
      </c>
      <c r="L711" s="145">
        <f>((ставка!L33/1000*'составляющая '!$B$66*'составляющая '!$C$66)+'составляющая '!$D$66+'составляющая '!$E$66)*1000+ставка!L33</f>
        <v>2636.9056178549999</v>
      </c>
      <c r="M711" s="145">
        <f>((ставка!M33/1000*'составляющая '!$B$66*'составляющая '!$C$66)+'составляющая '!$D$66+'составляющая '!$E$66)*1000+ставка!M33</f>
        <v>2650.2462880550002</v>
      </c>
      <c r="N711" s="145">
        <f>((ставка!N33/1000*'составляющая '!$B$66*'составляющая '!$C$66)+'составляющая '!$D$66+'составляющая '!$E$66)*1000+ставка!N33</f>
        <v>2644.6410548499998</v>
      </c>
      <c r="O711" s="145">
        <f>((ставка!O33/1000*'составляющая '!$B$66*'составляющая '!$C$66)+'составляющая '!$D$66+'составляющая '!$E$66)*1000+ставка!O33</f>
        <v>2657.1102780450001</v>
      </c>
      <c r="P711" s="145">
        <f>((ставка!P33/1000*'составляющая '!$B$66*'составляющая '!$C$66)+'составляющая '!$D$66+'составляющая '!$E$66)*1000+ставка!P33</f>
        <v>2659.8537223200001</v>
      </c>
      <c r="Q711" s="145">
        <f>((ставка!Q33/1000*'составляющая '!$B$66*'составляющая '!$C$66)+'составляющая '!$D$66+'составляющая '!$E$66)*1000+ставка!Q33</f>
        <v>2669.1491570400003</v>
      </c>
      <c r="R711" s="145">
        <f>((ставка!R33/1000*'составляющая '!$B$66*'составляющая '!$C$66)+'составляющая '!$D$66+'составляющая '!$E$66)*1000+ставка!R33</f>
        <v>2676.3896982050001</v>
      </c>
      <c r="S711" s="145">
        <f>((ставка!S33/1000*'составляющая '!$B$66*'составляющая '!$C$66)+'составляющая '!$D$66+'составляющая '!$E$66)*1000+ставка!S33</f>
        <v>2694.7438783349999</v>
      </c>
      <c r="T711" s="145">
        <f>((ставка!T33/1000*'составляющая '!$B$66*'составляющая '!$C$66)+'составляющая '!$D$66+'составляющая '!$E$66)*1000+ставка!T33</f>
        <v>2802.9324102149999</v>
      </c>
      <c r="U711" s="145">
        <f>((ставка!U33/1000*'составляющая '!$B$66*'составляющая '!$C$66)+'составляющая '!$D$66+'составляющая '!$E$66)*1000+ставка!U33</f>
        <v>2865.3968708450002</v>
      </c>
      <c r="V711" s="145">
        <f>((ставка!V33/1000*'составляющая '!$B$66*'составляющая '!$C$66)+'составляющая '!$D$66+'составляющая '!$E$66)*1000+ставка!V33</f>
        <v>2890.9593163250001</v>
      </c>
      <c r="W711" s="145">
        <f>((ставка!W33/1000*'составляющая '!$B$66*'составляющая '!$C$66)+'составляющая '!$D$66+'составляющая '!$E$66)*1000+ставка!W33</f>
        <v>2882.1802946449998</v>
      </c>
      <c r="X711" s="145">
        <f>((ставка!X33/1000*'составляющая '!$B$66*'составляющая '!$C$66)+'составляющая '!$D$66+'составляющая '!$E$66)*1000+ставка!X33</f>
        <v>2843.3417305950002</v>
      </c>
      <c r="Y711" s="145">
        <f>((ставка!Y33/1000*'составляющая '!$B$66*'составляющая '!$C$66)+'составляющая '!$D$66+'составляющая '!$E$66)*1000+ставка!Y33</f>
        <v>2476.4302656749996</v>
      </c>
    </row>
    <row r="712" spans="1:25" s="104" customFormat="1" ht="15.75" collapsed="1" x14ac:dyDescent="0.25">
      <c r="A712" s="227">
        <v>30</v>
      </c>
      <c r="B712" s="145">
        <f>((ставка!B34/1000*'составляющая '!$B$66*'составляющая '!$C$66)+'составляющая '!$D$66+'составляющая '!$E$66)*1000+ставка!B34</f>
        <v>2265.8843658249998</v>
      </c>
      <c r="C712" s="145">
        <f>((ставка!C34/1000*'составляющая '!$B$66*'составляющая '!$C$66)+'составляющая '!$D$66+'составляющая '!$E$66)*1000+ставка!C34</f>
        <v>2154.60811431</v>
      </c>
      <c r="D712" s="145">
        <f>((ставка!D34/1000*'составляющая '!$B$66*'составляющая '!$C$66)+'составляющая '!$D$66+'составляющая '!$E$66)*1000+ставка!D34</f>
        <v>1971.2814851100002</v>
      </c>
      <c r="E712" s="145">
        <f>((ставка!E34/1000*'составляющая '!$B$66*'составляющая '!$C$66)+'составляющая '!$D$66+'составляющая '!$E$66)*1000+ставка!E34</f>
        <v>1966.816664035</v>
      </c>
      <c r="F712" s="145">
        <f>((ставка!F34/1000*'составляющая '!$B$66*'составляющая '!$C$66)+'составляющая '!$D$66+'составляющая '!$E$66)*1000+ставка!F34</f>
        <v>2081.3312556549999</v>
      </c>
      <c r="G712" s="145">
        <f>((ставка!G34/1000*'составляющая '!$B$66*'составляющая '!$C$66)+'составляющая '!$D$66+'составляющая '!$E$66)*1000+ставка!G34</f>
        <v>2210.1763091349999</v>
      </c>
      <c r="H712" s="145">
        <f>((ставка!H34/1000*'составляющая '!$B$66*'составляющая '!$C$66)+'составляющая '!$D$66+'составляющая '!$E$66)*1000+ставка!H34</f>
        <v>2446.5751368000001</v>
      </c>
      <c r="I712" s="145">
        <f>((ставка!I34/1000*'составляющая '!$B$66*'составляющая '!$C$66)+'составляющая '!$D$66+'составляющая '!$E$66)*1000+ставка!I34</f>
        <v>2676.5618358849997</v>
      </c>
      <c r="J712" s="145">
        <f>((ставка!J34/1000*'составляющая '!$B$66*'составляющая '!$C$66)+'составляющая '!$D$66+'составляющая '!$E$66)*1000+ставка!J34</f>
        <v>2861.9326000350002</v>
      </c>
      <c r="K712" s="145">
        <f>((ставка!K34/1000*'составляющая '!$B$66*'составляющая '!$C$66)+'составляющая '!$D$66+'составляющая '!$E$66)*1000+ставка!K34</f>
        <v>2896.8335146549998</v>
      </c>
      <c r="L712" s="145">
        <f>((ставка!L34/1000*'составляющая '!$B$66*'составляющая '!$C$66)+'составляющая '!$D$66+'составляющая '!$E$66)*1000+ставка!L34</f>
        <v>2904.0095041899999</v>
      </c>
      <c r="M712" s="145">
        <f>((ставка!M34/1000*'составляющая '!$B$66*'составляющая '!$C$66)+'составляющая '!$D$66+'составляющая '!$E$66)*1000+ставка!M34</f>
        <v>2901.3736459649999</v>
      </c>
      <c r="N712" s="145">
        <f>((ставка!N34/1000*'составляющая '!$B$66*'составляющая '!$C$66)+'составляющая '!$D$66+'составляющая '!$E$66)*1000+ставка!N34</f>
        <v>2891.0561437699998</v>
      </c>
      <c r="O712" s="145">
        <f>((ставка!O34/1000*'составляющая '!$B$66*'составляющая '!$C$66)+'составляющая '!$D$66+'составляющая '!$E$66)*1000+ставка!O34</f>
        <v>2895.736136945</v>
      </c>
      <c r="P712" s="145">
        <f>((ставка!P34/1000*'составляющая '!$B$66*'составляющая '!$C$66)+'составляющая '!$D$66+'составляющая '!$E$66)*1000+ставка!P34</f>
        <v>2889.0873190550001</v>
      </c>
      <c r="Q712" s="145">
        <f>((ставка!Q34/1000*'составляющая '!$B$66*'составляющая '!$C$66)+'составляющая '!$D$66+'составляющая '!$E$66)*1000+ставка!Q34</f>
        <v>2886.5160124599997</v>
      </c>
      <c r="R712" s="145">
        <f>((ставка!R34/1000*'составляющая '!$B$66*'составляющая '!$C$66)+'составляющая '!$D$66+'составляющая '!$E$66)*1000+ставка!R34</f>
        <v>2884.547187745</v>
      </c>
      <c r="S712" s="145">
        <f>((ставка!S34/1000*'составляющая '!$B$66*'составляющая '!$C$66)+'составляющая '!$D$66+'составляющая '!$E$66)*1000+ставка!S34</f>
        <v>2882.2448462749999</v>
      </c>
      <c r="T712" s="145">
        <f>((ставка!T34/1000*'составляющая '!$B$66*'составляющая '!$C$66)+'составляющая '!$D$66+'составляющая '!$E$66)*1000+ставка!T34</f>
        <v>2846.6338637250001</v>
      </c>
      <c r="U712" s="145">
        <f>((ставка!U34/1000*'составляющая '!$B$66*'составляющая '!$C$66)+'составляющая '!$D$66+'составляющая '!$E$66)*1000+ставка!U34</f>
        <v>2880.31905598</v>
      </c>
      <c r="V712" s="145">
        <f>((ставка!V34/1000*'составляющая '!$B$66*'составляющая '!$C$66)+'составляющая '!$D$66+'составляющая '!$E$66)*1000+ставка!V34</f>
        <v>2883.858637025</v>
      </c>
      <c r="W712" s="145">
        <f>((ставка!W34/1000*'составляющая '!$B$66*'составляющая '!$C$66)+'составляющая '!$D$66+'составляющая '!$E$66)*1000+ставка!W34</f>
        <v>2875.0258223199999</v>
      </c>
      <c r="X712" s="145">
        <f>((ставка!X34/1000*'составляющая '!$B$66*'составляющая '!$C$66)+'составляющая '!$D$66+'составляющая '!$E$66)*1000+ставка!X34</f>
        <v>2838.87690952</v>
      </c>
      <c r="Y712" s="145">
        <f>((ставка!Y34/1000*'составляющая '!$B$66*'составляющая '!$C$66)+'составляющая '!$D$66+'составляющая '!$E$66)*1000+ставка!Y34</f>
        <v>2591.1385121849999</v>
      </c>
    </row>
    <row r="713" spans="1:25" s="104" customFormat="1" ht="15.75" x14ac:dyDescent="0.25">
      <c r="A713" s="74" t="s">
        <v>57</v>
      </c>
    </row>
    <row r="714" spans="1:25" s="104" customFormat="1" ht="15.75" x14ac:dyDescent="0.25">
      <c r="A714" s="74"/>
    </row>
    <row r="715" spans="1:25" s="104" customFormat="1" ht="15.75" x14ac:dyDescent="0.25">
      <c r="A715" s="74"/>
    </row>
    <row r="716" spans="1:25" s="104" customFormat="1" ht="15.75" customHeight="1" x14ac:dyDescent="0.25">
      <c r="A716" s="261" t="s">
        <v>32</v>
      </c>
      <c r="B716" s="261" t="s">
        <v>68</v>
      </c>
      <c r="C716" s="261"/>
      <c r="D716" s="261"/>
      <c r="E716" s="261"/>
      <c r="F716" s="261"/>
      <c r="G716" s="261"/>
      <c r="H716" s="261"/>
      <c r="I716" s="261"/>
      <c r="J716" s="261"/>
      <c r="K716" s="261"/>
      <c r="L716" s="261"/>
      <c r="M716" s="261"/>
      <c r="N716" s="261"/>
      <c r="O716" s="261"/>
      <c r="P716" s="261"/>
      <c r="Q716" s="261"/>
      <c r="R716" s="261"/>
      <c r="S716" s="261"/>
      <c r="T716" s="261"/>
      <c r="U716" s="261"/>
      <c r="V716" s="261"/>
      <c r="W716" s="261"/>
      <c r="X716" s="261"/>
      <c r="Y716" s="261"/>
    </row>
    <row r="717" spans="1:25" s="104" customFormat="1" ht="15.75" x14ac:dyDescent="0.25">
      <c r="A717" s="261"/>
      <c r="B717" s="261" t="s">
        <v>69</v>
      </c>
      <c r="C717" s="261"/>
      <c r="D717" s="261"/>
      <c r="E717" s="261"/>
      <c r="F717" s="261"/>
      <c r="G717" s="261"/>
      <c r="H717" s="261"/>
      <c r="I717" s="261"/>
      <c r="J717" s="261"/>
      <c r="K717" s="261"/>
      <c r="L717" s="261"/>
      <c r="M717" s="261"/>
      <c r="N717" s="261"/>
      <c r="O717" s="261"/>
      <c r="P717" s="261"/>
      <c r="Q717" s="261"/>
      <c r="R717" s="261"/>
      <c r="S717" s="261"/>
      <c r="T717" s="261"/>
      <c r="U717" s="261"/>
      <c r="V717" s="261"/>
      <c r="W717" s="261"/>
      <c r="X717" s="261"/>
      <c r="Y717" s="261"/>
    </row>
    <row r="718" spans="1:25" s="119" customFormat="1" ht="12.75" x14ac:dyDescent="0.2">
      <c r="A718" s="261"/>
      <c r="B718" s="118" t="s">
        <v>33</v>
      </c>
      <c r="C718" s="118" t="s">
        <v>34</v>
      </c>
      <c r="D718" s="118" t="s">
        <v>35</v>
      </c>
      <c r="E718" s="118" t="s">
        <v>36</v>
      </c>
      <c r="F718" s="118" t="s">
        <v>37</v>
      </c>
      <c r="G718" s="118" t="s">
        <v>38</v>
      </c>
      <c r="H718" s="118" t="s">
        <v>39</v>
      </c>
      <c r="I718" s="118" t="s">
        <v>40</v>
      </c>
      <c r="J718" s="118" t="s">
        <v>41</v>
      </c>
      <c r="K718" s="118" t="s">
        <v>42</v>
      </c>
      <c r="L718" s="118" t="s">
        <v>43</v>
      </c>
      <c r="M718" s="118" t="s">
        <v>44</v>
      </c>
      <c r="N718" s="118" t="s">
        <v>45</v>
      </c>
      <c r="O718" s="118" t="s">
        <v>46</v>
      </c>
      <c r="P718" s="118" t="s">
        <v>47</v>
      </c>
      <c r="Q718" s="118" t="s">
        <v>48</v>
      </c>
      <c r="R718" s="118" t="s">
        <v>49</v>
      </c>
      <c r="S718" s="118" t="s">
        <v>50</v>
      </c>
      <c r="T718" s="118" t="s">
        <v>51</v>
      </c>
      <c r="U718" s="118" t="s">
        <v>52</v>
      </c>
      <c r="V718" s="118" t="s">
        <v>53</v>
      </c>
      <c r="W718" s="118" t="s">
        <v>54</v>
      </c>
      <c r="X718" s="118" t="s">
        <v>55</v>
      </c>
      <c r="Y718" s="118" t="s">
        <v>56</v>
      </c>
    </row>
    <row r="719" spans="1:25" s="104" customFormat="1" ht="15.75" x14ac:dyDescent="0.25">
      <c r="A719" s="227">
        <v>1</v>
      </c>
      <c r="B719" s="146">
        <f t="shared" ref="B719:Y719" si="0">B507</f>
        <v>0</v>
      </c>
      <c r="C719" s="146">
        <f t="shared" si="0"/>
        <v>0</v>
      </c>
      <c r="D719" s="146">
        <f t="shared" si="0"/>
        <v>0</v>
      </c>
      <c r="E719" s="146">
        <f t="shared" si="0"/>
        <v>0</v>
      </c>
      <c r="F719" s="146">
        <f t="shared" si="0"/>
        <v>0</v>
      </c>
      <c r="G719" s="146">
        <f t="shared" si="0"/>
        <v>0</v>
      </c>
      <c r="H719" s="146">
        <f t="shared" si="0"/>
        <v>0</v>
      </c>
      <c r="I719" s="146">
        <f t="shared" si="0"/>
        <v>0</v>
      </c>
      <c r="J719" s="146">
        <f t="shared" si="0"/>
        <v>23.17403517</v>
      </c>
      <c r="K719" s="146">
        <f t="shared" si="0"/>
        <v>0</v>
      </c>
      <c r="L719" s="146">
        <f t="shared" si="0"/>
        <v>0</v>
      </c>
      <c r="M719" s="146">
        <f t="shared" si="0"/>
        <v>0</v>
      </c>
      <c r="N719" s="146">
        <f t="shared" si="0"/>
        <v>0</v>
      </c>
      <c r="O719" s="146">
        <f t="shared" si="0"/>
        <v>0</v>
      </c>
      <c r="P719" s="146">
        <f t="shared" si="0"/>
        <v>0</v>
      </c>
      <c r="Q719" s="146">
        <f t="shared" si="0"/>
        <v>0</v>
      </c>
      <c r="R719" s="146">
        <f t="shared" si="0"/>
        <v>0</v>
      </c>
      <c r="S719" s="146">
        <f t="shared" si="0"/>
        <v>0</v>
      </c>
      <c r="T719" s="146">
        <f t="shared" si="0"/>
        <v>4.3034420000000004E-2</v>
      </c>
      <c r="U719" s="146">
        <f t="shared" si="0"/>
        <v>3.5610982550000001</v>
      </c>
      <c r="V719" s="146">
        <f t="shared" si="0"/>
        <v>67.090660779999993</v>
      </c>
      <c r="W719" s="146">
        <f t="shared" si="0"/>
        <v>0</v>
      </c>
      <c r="X719" s="146">
        <f t="shared" si="0"/>
        <v>0</v>
      </c>
      <c r="Y719" s="146">
        <f t="shared" si="0"/>
        <v>0</v>
      </c>
    </row>
    <row r="720" spans="1:25" s="104" customFormat="1" ht="15.75" hidden="1" outlineLevel="1" x14ac:dyDescent="0.25">
      <c r="A720" s="227">
        <v>2</v>
      </c>
      <c r="B720" s="146">
        <f t="shared" ref="B720:Y720" si="1">B508</f>
        <v>0</v>
      </c>
      <c r="C720" s="146">
        <f t="shared" si="1"/>
        <v>0</v>
      </c>
      <c r="D720" s="146">
        <f t="shared" si="1"/>
        <v>0</v>
      </c>
      <c r="E720" s="146">
        <f t="shared" si="1"/>
        <v>0</v>
      </c>
      <c r="F720" s="146">
        <f t="shared" si="1"/>
        <v>0</v>
      </c>
      <c r="G720" s="146">
        <f t="shared" si="1"/>
        <v>0</v>
      </c>
      <c r="H720" s="146">
        <f t="shared" si="1"/>
        <v>34.36298437</v>
      </c>
      <c r="I720" s="146">
        <f t="shared" si="1"/>
        <v>184.87586832</v>
      </c>
      <c r="J720" s="146">
        <f t="shared" si="1"/>
        <v>23.701206815000003</v>
      </c>
      <c r="K720" s="146">
        <f t="shared" si="1"/>
        <v>0</v>
      </c>
      <c r="L720" s="146">
        <f t="shared" si="1"/>
        <v>0</v>
      </c>
      <c r="M720" s="146">
        <f t="shared" si="1"/>
        <v>0</v>
      </c>
      <c r="N720" s="146">
        <f t="shared" si="1"/>
        <v>0</v>
      </c>
      <c r="O720" s="146">
        <f t="shared" si="1"/>
        <v>0</v>
      </c>
      <c r="P720" s="146">
        <f t="shared" si="1"/>
        <v>0</v>
      </c>
      <c r="Q720" s="146">
        <f t="shared" si="1"/>
        <v>0</v>
      </c>
      <c r="R720" s="146">
        <f t="shared" si="1"/>
        <v>0</v>
      </c>
      <c r="S720" s="146">
        <f t="shared" si="1"/>
        <v>0</v>
      </c>
      <c r="T720" s="146">
        <f t="shared" si="1"/>
        <v>0</v>
      </c>
      <c r="U720" s="146">
        <f t="shared" si="1"/>
        <v>45.906967535</v>
      </c>
      <c r="V720" s="146">
        <f t="shared" si="1"/>
        <v>0</v>
      </c>
      <c r="W720" s="146">
        <f t="shared" si="1"/>
        <v>0</v>
      </c>
      <c r="X720" s="146">
        <f t="shared" si="1"/>
        <v>0</v>
      </c>
      <c r="Y720" s="146">
        <f t="shared" si="1"/>
        <v>0</v>
      </c>
    </row>
    <row r="721" spans="1:25" s="104" customFormat="1" ht="15.75" hidden="1" outlineLevel="1" x14ac:dyDescent="0.25">
      <c r="A721" s="227">
        <v>3</v>
      </c>
      <c r="B721" s="146">
        <f t="shared" ref="B721:Y721" si="2">B509</f>
        <v>0</v>
      </c>
      <c r="C721" s="146">
        <f t="shared" si="2"/>
        <v>0</v>
      </c>
      <c r="D721" s="146">
        <f t="shared" si="2"/>
        <v>0</v>
      </c>
      <c r="E721" s="146">
        <f t="shared" si="2"/>
        <v>0</v>
      </c>
      <c r="F721" s="146">
        <f t="shared" si="2"/>
        <v>0</v>
      </c>
      <c r="G721" s="146">
        <f t="shared" si="2"/>
        <v>0</v>
      </c>
      <c r="H721" s="146">
        <f t="shared" si="2"/>
        <v>1.065101895</v>
      </c>
      <c r="I721" s="146">
        <f t="shared" si="2"/>
        <v>123.842302155</v>
      </c>
      <c r="J721" s="146">
        <f t="shared" si="2"/>
        <v>0</v>
      </c>
      <c r="K721" s="146">
        <f t="shared" si="2"/>
        <v>0</v>
      </c>
      <c r="L721" s="146">
        <f t="shared" si="2"/>
        <v>0</v>
      </c>
      <c r="M721" s="146">
        <f t="shared" si="2"/>
        <v>0</v>
      </c>
      <c r="N721" s="146">
        <f t="shared" si="2"/>
        <v>0</v>
      </c>
      <c r="O721" s="146">
        <f t="shared" si="2"/>
        <v>0</v>
      </c>
      <c r="P721" s="146">
        <f t="shared" si="2"/>
        <v>0</v>
      </c>
      <c r="Q721" s="146">
        <f t="shared" si="2"/>
        <v>0</v>
      </c>
      <c r="R721" s="146">
        <f t="shared" si="2"/>
        <v>0</v>
      </c>
      <c r="S721" s="146">
        <f t="shared" si="2"/>
        <v>0</v>
      </c>
      <c r="T721" s="146">
        <f t="shared" si="2"/>
        <v>0</v>
      </c>
      <c r="U721" s="146">
        <f t="shared" si="2"/>
        <v>0</v>
      </c>
      <c r="V721" s="146">
        <f t="shared" si="2"/>
        <v>1.4093772550000001</v>
      </c>
      <c r="W721" s="146">
        <f t="shared" si="2"/>
        <v>0</v>
      </c>
      <c r="X721" s="146">
        <f t="shared" si="2"/>
        <v>0</v>
      </c>
      <c r="Y721" s="146">
        <f t="shared" si="2"/>
        <v>0</v>
      </c>
    </row>
    <row r="722" spans="1:25" s="104" customFormat="1" ht="15.75" hidden="1" outlineLevel="1" x14ac:dyDescent="0.25">
      <c r="A722" s="227">
        <v>4</v>
      </c>
      <c r="B722" s="146">
        <f t="shared" ref="B722:Y722" si="3">B510</f>
        <v>0</v>
      </c>
      <c r="C722" s="146">
        <f t="shared" si="3"/>
        <v>0</v>
      </c>
      <c r="D722" s="146">
        <f t="shared" si="3"/>
        <v>0.16137907499999998</v>
      </c>
      <c r="E722" s="146">
        <f t="shared" si="3"/>
        <v>0</v>
      </c>
      <c r="F722" s="146">
        <f t="shared" si="3"/>
        <v>0.87144700500000005</v>
      </c>
      <c r="G722" s="146">
        <f t="shared" si="3"/>
        <v>10.274467775000002</v>
      </c>
      <c r="H722" s="146">
        <f t="shared" si="3"/>
        <v>43.497040014999996</v>
      </c>
      <c r="I722" s="146">
        <f t="shared" si="3"/>
        <v>177.18346574500001</v>
      </c>
      <c r="J722" s="146">
        <f t="shared" si="3"/>
        <v>10.47888127</v>
      </c>
      <c r="K722" s="146">
        <f t="shared" si="3"/>
        <v>5.3793025000000001E-2</v>
      </c>
      <c r="L722" s="146">
        <f t="shared" si="3"/>
        <v>0</v>
      </c>
      <c r="M722" s="146">
        <f t="shared" si="3"/>
        <v>0</v>
      </c>
      <c r="N722" s="146">
        <f t="shared" si="3"/>
        <v>0</v>
      </c>
      <c r="O722" s="146">
        <f t="shared" si="3"/>
        <v>0</v>
      </c>
      <c r="P722" s="146">
        <f t="shared" si="3"/>
        <v>0</v>
      </c>
      <c r="Q722" s="146">
        <f t="shared" si="3"/>
        <v>0</v>
      </c>
      <c r="R722" s="146">
        <f t="shared" si="3"/>
        <v>0</v>
      </c>
      <c r="S722" s="146">
        <f t="shared" si="3"/>
        <v>0</v>
      </c>
      <c r="T722" s="146">
        <f t="shared" si="3"/>
        <v>0</v>
      </c>
      <c r="U722" s="146">
        <f t="shared" si="3"/>
        <v>0.139861865</v>
      </c>
      <c r="V722" s="146">
        <f t="shared" si="3"/>
        <v>0</v>
      </c>
      <c r="W722" s="146">
        <f t="shared" si="3"/>
        <v>0</v>
      </c>
      <c r="X722" s="146">
        <f t="shared" si="3"/>
        <v>0</v>
      </c>
      <c r="Y722" s="146">
        <f t="shared" si="3"/>
        <v>0</v>
      </c>
    </row>
    <row r="723" spans="1:25" s="104" customFormat="1" ht="15.75" hidden="1" outlineLevel="1" x14ac:dyDescent="0.25">
      <c r="A723" s="227">
        <v>5</v>
      </c>
      <c r="B723" s="146">
        <f t="shared" ref="B723:Y723" si="4">B511</f>
        <v>0</v>
      </c>
      <c r="C723" s="146">
        <f t="shared" si="4"/>
        <v>0</v>
      </c>
      <c r="D723" s="146">
        <f t="shared" si="4"/>
        <v>0</v>
      </c>
      <c r="E723" s="146">
        <f t="shared" si="4"/>
        <v>0</v>
      </c>
      <c r="F723" s="146">
        <f t="shared" si="4"/>
        <v>0</v>
      </c>
      <c r="G723" s="146">
        <f t="shared" si="4"/>
        <v>0</v>
      </c>
      <c r="H723" s="146">
        <f t="shared" si="4"/>
        <v>118.204793135</v>
      </c>
      <c r="I723" s="146">
        <f t="shared" si="4"/>
        <v>176.55946665500002</v>
      </c>
      <c r="J723" s="146">
        <f t="shared" si="4"/>
        <v>83.777257134999999</v>
      </c>
      <c r="K723" s="146">
        <f t="shared" si="4"/>
        <v>8.2518500350000004</v>
      </c>
      <c r="L723" s="146">
        <f t="shared" si="4"/>
        <v>0</v>
      </c>
      <c r="M723" s="146">
        <f t="shared" si="4"/>
        <v>0</v>
      </c>
      <c r="N723" s="146">
        <f t="shared" si="4"/>
        <v>12.060396205</v>
      </c>
      <c r="O723" s="146">
        <f t="shared" si="4"/>
        <v>17.53652615</v>
      </c>
      <c r="P723" s="146">
        <f t="shared" si="4"/>
        <v>41.044078075000002</v>
      </c>
      <c r="Q723" s="146">
        <f t="shared" si="4"/>
        <v>94.256138405000002</v>
      </c>
      <c r="R723" s="146">
        <f t="shared" si="4"/>
        <v>16.396114019999999</v>
      </c>
      <c r="S723" s="146">
        <f t="shared" si="4"/>
        <v>17.62259499</v>
      </c>
      <c r="T723" s="146">
        <f t="shared" si="4"/>
        <v>36.955808175000001</v>
      </c>
      <c r="U723" s="146">
        <f t="shared" si="4"/>
        <v>193.385924875</v>
      </c>
      <c r="V723" s="146">
        <f t="shared" si="4"/>
        <v>494.39017556499999</v>
      </c>
      <c r="W723" s="146">
        <f t="shared" si="4"/>
        <v>0</v>
      </c>
      <c r="X723" s="146">
        <f t="shared" si="4"/>
        <v>0</v>
      </c>
      <c r="Y723" s="146">
        <f t="shared" si="4"/>
        <v>0</v>
      </c>
    </row>
    <row r="724" spans="1:25" s="104" customFormat="1" ht="15.75" hidden="1" outlineLevel="1" x14ac:dyDescent="0.25">
      <c r="A724" s="227">
        <v>6</v>
      </c>
      <c r="B724" s="146">
        <f t="shared" ref="B724:Y724" si="5">B512</f>
        <v>0</v>
      </c>
      <c r="C724" s="146">
        <f t="shared" si="5"/>
        <v>0</v>
      </c>
      <c r="D724" s="146">
        <f t="shared" si="5"/>
        <v>0</v>
      </c>
      <c r="E724" s="146">
        <f t="shared" si="5"/>
        <v>0</v>
      </c>
      <c r="F724" s="146">
        <f t="shared" si="5"/>
        <v>0</v>
      </c>
      <c r="G724" s="146">
        <f t="shared" si="5"/>
        <v>19.268661555000001</v>
      </c>
      <c r="H724" s="146">
        <f t="shared" si="5"/>
        <v>158.97990608500001</v>
      </c>
      <c r="I724" s="146">
        <f t="shared" si="5"/>
        <v>145.208891685</v>
      </c>
      <c r="J724" s="146">
        <f t="shared" si="5"/>
        <v>93.287863954999992</v>
      </c>
      <c r="K724" s="146">
        <f t="shared" si="5"/>
        <v>0</v>
      </c>
      <c r="L724" s="146">
        <f t="shared" si="5"/>
        <v>0</v>
      </c>
      <c r="M724" s="146">
        <f t="shared" si="5"/>
        <v>0</v>
      </c>
      <c r="N724" s="146">
        <f t="shared" si="5"/>
        <v>0</v>
      </c>
      <c r="O724" s="146">
        <f t="shared" si="5"/>
        <v>1.9365489</v>
      </c>
      <c r="P724" s="146">
        <f t="shared" si="5"/>
        <v>66.240730984999999</v>
      </c>
      <c r="Q724" s="146">
        <f t="shared" si="5"/>
        <v>83.529809220000004</v>
      </c>
      <c r="R724" s="146">
        <f t="shared" si="5"/>
        <v>0</v>
      </c>
      <c r="S724" s="146">
        <f t="shared" si="5"/>
        <v>0</v>
      </c>
      <c r="T724" s="146">
        <f t="shared" si="5"/>
        <v>12.211016675</v>
      </c>
      <c r="U724" s="146">
        <f t="shared" si="5"/>
        <v>47.337862000000001</v>
      </c>
      <c r="V724" s="146">
        <f t="shared" si="5"/>
        <v>75.385545234999995</v>
      </c>
      <c r="W724" s="146">
        <f t="shared" si="5"/>
        <v>0</v>
      </c>
      <c r="X724" s="146">
        <f t="shared" si="5"/>
        <v>0</v>
      </c>
      <c r="Y724" s="146">
        <f t="shared" si="5"/>
        <v>0</v>
      </c>
    </row>
    <row r="725" spans="1:25" s="104" customFormat="1" ht="15.75" hidden="1" outlineLevel="1" x14ac:dyDescent="0.25">
      <c r="A725" s="227">
        <v>7</v>
      </c>
      <c r="B725" s="146">
        <f t="shared" ref="B725:Y725" si="6">B513</f>
        <v>0</v>
      </c>
      <c r="C725" s="146">
        <f t="shared" si="6"/>
        <v>0.15062047000000001</v>
      </c>
      <c r="D725" s="146">
        <f t="shared" si="6"/>
        <v>30.296231679999998</v>
      </c>
      <c r="E725" s="146">
        <f t="shared" si="6"/>
        <v>30.382300519999998</v>
      </c>
      <c r="F725" s="146">
        <f t="shared" si="6"/>
        <v>45.433588914999994</v>
      </c>
      <c r="G725" s="146">
        <f t="shared" si="6"/>
        <v>82.357121274999997</v>
      </c>
      <c r="H725" s="146">
        <f t="shared" si="6"/>
        <v>114.98797024</v>
      </c>
      <c r="I725" s="146">
        <f t="shared" si="6"/>
        <v>153.52529335</v>
      </c>
      <c r="J725" s="146">
        <f t="shared" si="6"/>
        <v>179.14153185499998</v>
      </c>
      <c r="K725" s="146">
        <f t="shared" si="6"/>
        <v>69.00569247</v>
      </c>
      <c r="L725" s="146">
        <f t="shared" si="6"/>
        <v>55.643505059999995</v>
      </c>
      <c r="M725" s="146">
        <f t="shared" si="6"/>
        <v>43.324902335000004</v>
      </c>
      <c r="N725" s="146">
        <f t="shared" si="6"/>
        <v>0.88220560999999997</v>
      </c>
      <c r="O725" s="146">
        <f t="shared" si="6"/>
        <v>2.9586163750000001</v>
      </c>
      <c r="P725" s="146">
        <f t="shared" si="6"/>
        <v>73.309134470000004</v>
      </c>
      <c r="Q725" s="146">
        <f t="shared" si="6"/>
        <v>72.416170254999997</v>
      </c>
      <c r="R725" s="146">
        <f t="shared" si="6"/>
        <v>11.393362695</v>
      </c>
      <c r="S725" s="146">
        <f t="shared" si="6"/>
        <v>72.125687920000004</v>
      </c>
      <c r="T725" s="146">
        <f t="shared" si="6"/>
        <v>70.813138109999997</v>
      </c>
      <c r="U725" s="146">
        <f t="shared" si="6"/>
        <v>194.956681205</v>
      </c>
      <c r="V725" s="146">
        <f t="shared" si="6"/>
        <v>142.99261905500001</v>
      </c>
      <c r="W725" s="146">
        <f t="shared" si="6"/>
        <v>9.5428826349999998</v>
      </c>
      <c r="X725" s="146">
        <f t="shared" si="6"/>
        <v>0</v>
      </c>
      <c r="Y725" s="146">
        <f t="shared" si="6"/>
        <v>0</v>
      </c>
    </row>
    <row r="726" spans="1:25" s="104" customFormat="1" ht="15.75" hidden="1" outlineLevel="1" x14ac:dyDescent="0.25">
      <c r="A726" s="227">
        <v>8</v>
      </c>
      <c r="B726" s="146">
        <f t="shared" ref="B726:Y726" si="7">B514</f>
        <v>0</v>
      </c>
      <c r="C726" s="146">
        <f t="shared" si="7"/>
        <v>10.19915754</v>
      </c>
      <c r="D726" s="146">
        <f t="shared" si="7"/>
        <v>93.373932795000002</v>
      </c>
      <c r="E726" s="146">
        <f t="shared" si="7"/>
        <v>127.61857251000001</v>
      </c>
      <c r="F726" s="146">
        <f t="shared" si="7"/>
        <v>137.21524817</v>
      </c>
      <c r="G726" s="146">
        <f t="shared" si="7"/>
        <v>172.987609795</v>
      </c>
      <c r="H726" s="146">
        <f t="shared" si="7"/>
        <v>130.14684468499999</v>
      </c>
      <c r="I726" s="146">
        <f t="shared" si="7"/>
        <v>204.03694382500001</v>
      </c>
      <c r="J726" s="146">
        <f t="shared" si="7"/>
        <v>211.77238082</v>
      </c>
      <c r="K726" s="146">
        <f t="shared" si="7"/>
        <v>150.14709138000001</v>
      </c>
      <c r="L726" s="146">
        <f t="shared" si="7"/>
        <v>97.247030594999998</v>
      </c>
      <c r="M726" s="146">
        <f t="shared" si="7"/>
        <v>78.172023929999995</v>
      </c>
      <c r="N726" s="146">
        <f t="shared" si="7"/>
        <v>93.911863045000004</v>
      </c>
      <c r="O726" s="146">
        <f t="shared" si="7"/>
        <v>81.840708234999994</v>
      </c>
      <c r="P726" s="146">
        <f t="shared" si="7"/>
        <v>17.116940554999999</v>
      </c>
      <c r="Q726" s="146">
        <f t="shared" si="7"/>
        <v>20.215418794999998</v>
      </c>
      <c r="R726" s="146">
        <f t="shared" si="7"/>
        <v>0</v>
      </c>
      <c r="S726" s="146">
        <f t="shared" si="7"/>
        <v>0</v>
      </c>
      <c r="T726" s="146">
        <f t="shared" si="7"/>
        <v>0.83917119000000007</v>
      </c>
      <c r="U726" s="146">
        <f t="shared" si="7"/>
        <v>70.684034850000003</v>
      </c>
      <c r="V726" s="146">
        <f t="shared" si="7"/>
        <v>73.535065175</v>
      </c>
      <c r="W726" s="146">
        <f t="shared" si="7"/>
        <v>4.5293727050000001</v>
      </c>
      <c r="X726" s="146">
        <f t="shared" si="7"/>
        <v>0</v>
      </c>
      <c r="Y726" s="146">
        <f t="shared" si="7"/>
        <v>0</v>
      </c>
    </row>
    <row r="727" spans="1:25" s="104" customFormat="1" ht="15.75" hidden="1" outlineLevel="1" x14ac:dyDescent="0.25">
      <c r="A727" s="227">
        <v>9</v>
      </c>
      <c r="B727" s="146">
        <f t="shared" ref="B727:Y727" si="8">B515</f>
        <v>0</v>
      </c>
      <c r="C727" s="146">
        <f t="shared" si="8"/>
        <v>0.11834465499999999</v>
      </c>
      <c r="D727" s="146">
        <f t="shared" si="8"/>
        <v>34.083260639999999</v>
      </c>
      <c r="E727" s="146">
        <f t="shared" si="8"/>
        <v>90.232420135000012</v>
      </c>
      <c r="F727" s="146">
        <f t="shared" si="8"/>
        <v>68.543072455000001</v>
      </c>
      <c r="G727" s="146">
        <f t="shared" si="8"/>
        <v>79.764297470000002</v>
      </c>
      <c r="H727" s="146">
        <f t="shared" si="8"/>
        <v>101.71185167</v>
      </c>
      <c r="I727" s="146">
        <f t="shared" si="8"/>
        <v>126.04781618</v>
      </c>
      <c r="J727" s="146">
        <f t="shared" si="8"/>
        <v>98.279856674999991</v>
      </c>
      <c r="K727" s="146">
        <f t="shared" si="8"/>
        <v>20.366039264999998</v>
      </c>
      <c r="L727" s="146">
        <f t="shared" si="8"/>
        <v>0</v>
      </c>
      <c r="M727" s="146">
        <f t="shared" si="8"/>
        <v>0</v>
      </c>
      <c r="N727" s="146">
        <f t="shared" si="8"/>
        <v>0</v>
      </c>
      <c r="O727" s="146">
        <f t="shared" si="8"/>
        <v>0</v>
      </c>
      <c r="P727" s="146">
        <f t="shared" si="8"/>
        <v>0</v>
      </c>
      <c r="Q727" s="146">
        <f t="shared" si="8"/>
        <v>0</v>
      </c>
      <c r="R727" s="146">
        <f t="shared" si="8"/>
        <v>0</v>
      </c>
      <c r="S727" s="146">
        <f t="shared" si="8"/>
        <v>0</v>
      </c>
      <c r="T727" s="146">
        <f t="shared" si="8"/>
        <v>0</v>
      </c>
      <c r="U727" s="146">
        <f t="shared" si="8"/>
        <v>29.704508404999999</v>
      </c>
      <c r="V727" s="146">
        <f t="shared" si="8"/>
        <v>0</v>
      </c>
      <c r="W727" s="146">
        <f t="shared" si="8"/>
        <v>0</v>
      </c>
      <c r="X727" s="146">
        <f t="shared" si="8"/>
        <v>0</v>
      </c>
      <c r="Y727" s="146">
        <f t="shared" si="8"/>
        <v>0</v>
      </c>
    </row>
    <row r="728" spans="1:25" s="104" customFormat="1" ht="15.75" hidden="1" outlineLevel="1" x14ac:dyDescent="0.25">
      <c r="A728" s="227">
        <v>10</v>
      </c>
      <c r="B728" s="146">
        <f t="shared" ref="B728:Y728" si="9">B516</f>
        <v>0</v>
      </c>
      <c r="C728" s="146">
        <f t="shared" si="9"/>
        <v>0</v>
      </c>
      <c r="D728" s="146">
        <f t="shared" si="9"/>
        <v>0</v>
      </c>
      <c r="E728" s="146">
        <f t="shared" si="9"/>
        <v>0</v>
      </c>
      <c r="F728" s="146">
        <f t="shared" si="9"/>
        <v>13.684945560000001</v>
      </c>
      <c r="G728" s="146">
        <f t="shared" si="9"/>
        <v>27.240787860000001</v>
      </c>
      <c r="H728" s="146">
        <f t="shared" si="9"/>
        <v>134.20283877</v>
      </c>
      <c r="I728" s="146">
        <f t="shared" si="9"/>
        <v>179.29215232500002</v>
      </c>
      <c r="J728" s="146">
        <f t="shared" si="9"/>
        <v>109.84535704999999</v>
      </c>
      <c r="K728" s="146">
        <f t="shared" si="9"/>
        <v>7.0791620899999996</v>
      </c>
      <c r="L728" s="146">
        <f t="shared" si="9"/>
        <v>0.44110280499999999</v>
      </c>
      <c r="M728" s="146">
        <f t="shared" si="9"/>
        <v>0</v>
      </c>
      <c r="N728" s="146">
        <f t="shared" si="9"/>
        <v>0</v>
      </c>
      <c r="O728" s="146">
        <f t="shared" si="9"/>
        <v>0</v>
      </c>
      <c r="P728" s="146">
        <f t="shared" si="9"/>
        <v>0</v>
      </c>
      <c r="Q728" s="146">
        <f t="shared" si="9"/>
        <v>0</v>
      </c>
      <c r="R728" s="146">
        <f t="shared" si="9"/>
        <v>0</v>
      </c>
      <c r="S728" s="146">
        <f t="shared" si="9"/>
        <v>0</v>
      </c>
      <c r="T728" s="146">
        <f t="shared" si="9"/>
        <v>0</v>
      </c>
      <c r="U728" s="146">
        <f t="shared" si="9"/>
        <v>38.860081259999994</v>
      </c>
      <c r="V728" s="146">
        <f t="shared" si="9"/>
        <v>0</v>
      </c>
      <c r="W728" s="146">
        <f t="shared" si="9"/>
        <v>0</v>
      </c>
      <c r="X728" s="146">
        <f t="shared" si="9"/>
        <v>0</v>
      </c>
      <c r="Y728" s="146">
        <f t="shared" si="9"/>
        <v>0</v>
      </c>
    </row>
    <row r="729" spans="1:25" s="104" customFormat="1" ht="15.75" hidden="1" outlineLevel="1" x14ac:dyDescent="0.25">
      <c r="A729" s="227">
        <v>11</v>
      </c>
      <c r="B729" s="146">
        <f t="shared" ref="B729:Y729" si="10">B517</f>
        <v>0</v>
      </c>
      <c r="C729" s="146">
        <f t="shared" si="10"/>
        <v>0</v>
      </c>
      <c r="D729" s="146">
        <f t="shared" si="10"/>
        <v>0</v>
      </c>
      <c r="E729" s="146">
        <f t="shared" si="10"/>
        <v>0</v>
      </c>
      <c r="F729" s="146">
        <f t="shared" si="10"/>
        <v>27.240787860000001</v>
      </c>
      <c r="G729" s="146">
        <f t="shared" si="10"/>
        <v>73.933133560000002</v>
      </c>
      <c r="H729" s="146">
        <f t="shared" si="10"/>
        <v>228.58808043499999</v>
      </c>
      <c r="I729" s="146">
        <f t="shared" si="10"/>
        <v>1.1081363150000001</v>
      </c>
      <c r="J729" s="146">
        <f t="shared" si="10"/>
        <v>140.25993338500001</v>
      </c>
      <c r="K729" s="146">
        <f t="shared" si="10"/>
        <v>121.80892581000001</v>
      </c>
      <c r="L729" s="146">
        <f t="shared" si="10"/>
        <v>11.167431990000001</v>
      </c>
      <c r="M729" s="146">
        <f t="shared" si="10"/>
        <v>0</v>
      </c>
      <c r="N729" s="146">
        <f t="shared" si="10"/>
        <v>0</v>
      </c>
      <c r="O729" s="146">
        <f t="shared" si="10"/>
        <v>0</v>
      </c>
      <c r="P729" s="146">
        <f t="shared" si="10"/>
        <v>0</v>
      </c>
      <c r="Q729" s="146">
        <f t="shared" si="10"/>
        <v>0</v>
      </c>
      <c r="R729" s="146">
        <f t="shared" si="10"/>
        <v>0</v>
      </c>
      <c r="S729" s="146">
        <f t="shared" si="10"/>
        <v>0</v>
      </c>
      <c r="T729" s="146">
        <f t="shared" si="10"/>
        <v>68.478520825000004</v>
      </c>
      <c r="U729" s="146">
        <f t="shared" si="10"/>
        <v>185.97324603000001</v>
      </c>
      <c r="V729" s="146">
        <f t="shared" si="10"/>
        <v>18.031421980000001</v>
      </c>
      <c r="W729" s="146">
        <f t="shared" si="10"/>
        <v>0</v>
      </c>
      <c r="X729" s="146">
        <f t="shared" si="10"/>
        <v>0</v>
      </c>
      <c r="Y729" s="146">
        <f t="shared" si="10"/>
        <v>0</v>
      </c>
    </row>
    <row r="730" spans="1:25" s="104" customFormat="1" ht="15.75" hidden="1" outlineLevel="1" x14ac:dyDescent="0.25">
      <c r="A730" s="227">
        <v>12</v>
      </c>
      <c r="B730" s="146">
        <f t="shared" ref="B730:Y730" si="11">B518</f>
        <v>0</v>
      </c>
      <c r="C730" s="146">
        <f t="shared" si="11"/>
        <v>0</v>
      </c>
      <c r="D730" s="146">
        <f t="shared" si="11"/>
        <v>0</v>
      </c>
      <c r="E730" s="146">
        <f t="shared" si="11"/>
        <v>0</v>
      </c>
      <c r="F730" s="146">
        <f t="shared" si="11"/>
        <v>52.534268214999997</v>
      </c>
      <c r="G730" s="146">
        <f t="shared" si="11"/>
        <v>107.43542952999999</v>
      </c>
      <c r="H730" s="146">
        <f t="shared" si="11"/>
        <v>86.778907930000003</v>
      </c>
      <c r="I730" s="146">
        <f t="shared" si="11"/>
        <v>0.139861865</v>
      </c>
      <c r="J730" s="146">
        <f t="shared" si="11"/>
        <v>0.16137907499999998</v>
      </c>
      <c r="K730" s="146">
        <f t="shared" si="11"/>
        <v>0</v>
      </c>
      <c r="L730" s="146">
        <f t="shared" si="11"/>
        <v>0</v>
      </c>
      <c r="M730" s="146">
        <f t="shared" si="11"/>
        <v>0</v>
      </c>
      <c r="N730" s="146">
        <f t="shared" si="11"/>
        <v>0</v>
      </c>
      <c r="O730" s="146">
        <f t="shared" si="11"/>
        <v>0</v>
      </c>
      <c r="P730" s="146">
        <f t="shared" si="11"/>
        <v>0</v>
      </c>
      <c r="Q730" s="146">
        <f t="shared" si="11"/>
        <v>0</v>
      </c>
      <c r="R730" s="146">
        <f t="shared" si="11"/>
        <v>0</v>
      </c>
      <c r="S730" s="146">
        <f t="shared" si="11"/>
        <v>0</v>
      </c>
      <c r="T730" s="146">
        <f t="shared" si="11"/>
        <v>2.1517210000000002E-2</v>
      </c>
      <c r="U730" s="146">
        <f t="shared" si="11"/>
        <v>9.8548821800000006</v>
      </c>
      <c r="V730" s="146">
        <f t="shared" si="11"/>
        <v>126.88698737</v>
      </c>
      <c r="W730" s="146">
        <f t="shared" si="11"/>
        <v>0</v>
      </c>
      <c r="X730" s="146">
        <f t="shared" si="11"/>
        <v>0</v>
      </c>
      <c r="Y730" s="146">
        <f t="shared" si="11"/>
        <v>0</v>
      </c>
    </row>
    <row r="731" spans="1:25" s="104" customFormat="1" ht="15.75" hidden="1" outlineLevel="1" x14ac:dyDescent="0.25">
      <c r="A731" s="227">
        <v>13</v>
      </c>
      <c r="B731" s="146">
        <f t="shared" ref="B731:Y731" si="12">B519</f>
        <v>0</v>
      </c>
      <c r="C731" s="146">
        <f t="shared" si="12"/>
        <v>0</v>
      </c>
      <c r="D731" s="146">
        <f t="shared" si="12"/>
        <v>0</v>
      </c>
      <c r="E731" s="146">
        <f t="shared" si="12"/>
        <v>19.774315989999998</v>
      </c>
      <c r="F731" s="146">
        <f t="shared" si="12"/>
        <v>49.801582545000002</v>
      </c>
      <c r="G731" s="146">
        <f t="shared" si="12"/>
        <v>48.908618330000003</v>
      </c>
      <c r="H731" s="146">
        <f t="shared" si="12"/>
        <v>136.26849092999998</v>
      </c>
      <c r="I731" s="146">
        <f t="shared" si="12"/>
        <v>65.659766314999999</v>
      </c>
      <c r="J731" s="146">
        <f t="shared" si="12"/>
        <v>19.924936459999998</v>
      </c>
      <c r="K731" s="146">
        <f t="shared" si="12"/>
        <v>0</v>
      </c>
      <c r="L731" s="146">
        <f t="shared" si="12"/>
        <v>0</v>
      </c>
      <c r="M731" s="146">
        <f t="shared" si="12"/>
        <v>0</v>
      </c>
      <c r="N731" s="146">
        <f t="shared" si="12"/>
        <v>0</v>
      </c>
      <c r="O731" s="146">
        <f t="shared" si="12"/>
        <v>0</v>
      </c>
      <c r="P731" s="146">
        <f t="shared" si="12"/>
        <v>0</v>
      </c>
      <c r="Q731" s="146">
        <f t="shared" si="12"/>
        <v>0</v>
      </c>
      <c r="R731" s="146">
        <f t="shared" si="12"/>
        <v>0</v>
      </c>
      <c r="S731" s="146">
        <f t="shared" si="12"/>
        <v>0</v>
      </c>
      <c r="T731" s="146">
        <f t="shared" si="12"/>
        <v>0</v>
      </c>
      <c r="U731" s="146">
        <f t="shared" si="12"/>
        <v>65.1971463</v>
      </c>
      <c r="V731" s="146">
        <f t="shared" si="12"/>
        <v>6.8317141749999992</v>
      </c>
      <c r="W731" s="146">
        <f t="shared" si="12"/>
        <v>0</v>
      </c>
      <c r="X731" s="146">
        <f t="shared" si="12"/>
        <v>0</v>
      </c>
      <c r="Y731" s="146">
        <f t="shared" si="12"/>
        <v>0</v>
      </c>
    </row>
    <row r="732" spans="1:25" s="104" customFormat="1" ht="15.75" hidden="1" outlineLevel="1" x14ac:dyDescent="0.25">
      <c r="A732" s="227">
        <v>14</v>
      </c>
      <c r="B732" s="146">
        <f t="shared" ref="B732:Y732" si="13">B520</f>
        <v>0</v>
      </c>
      <c r="C732" s="146">
        <f t="shared" si="13"/>
        <v>0</v>
      </c>
      <c r="D732" s="146">
        <f t="shared" si="13"/>
        <v>0</v>
      </c>
      <c r="E732" s="146">
        <f t="shared" si="13"/>
        <v>0</v>
      </c>
      <c r="F732" s="146">
        <f t="shared" si="13"/>
        <v>45.993036375000003</v>
      </c>
      <c r="G732" s="146">
        <f t="shared" si="13"/>
        <v>55.449850169999998</v>
      </c>
      <c r="H732" s="146">
        <f t="shared" si="13"/>
        <v>35.826154649999999</v>
      </c>
      <c r="I732" s="146">
        <f t="shared" si="13"/>
        <v>113.96590276500001</v>
      </c>
      <c r="J732" s="146">
        <f t="shared" si="13"/>
        <v>24.066999385000003</v>
      </c>
      <c r="K732" s="146">
        <f t="shared" si="13"/>
        <v>0</v>
      </c>
      <c r="L732" s="146">
        <f t="shared" si="13"/>
        <v>0</v>
      </c>
      <c r="M732" s="146">
        <f t="shared" si="13"/>
        <v>0</v>
      </c>
      <c r="N732" s="146">
        <f t="shared" si="13"/>
        <v>0</v>
      </c>
      <c r="O732" s="146">
        <f t="shared" si="13"/>
        <v>0</v>
      </c>
      <c r="P732" s="146">
        <f t="shared" si="13"/>
        <v>0</v>
      </c>
      <c r="Q732" s="146">
        <f t="shared" si="13"/>
        <v>0</v>
      </c>
      <c r="R732" s="146">
        <f t="shared" si="13"/>
        <v>0</v>
      </c>
      <c r="S732" s="146">
        <f t="shared" si="13"/>
        <v>0</v>
      </c>
      <c r="T732" s="146">
        <f t="shared" si="13"/>
        <v>89.317938709999993</v>
      </c>
      <c r="U732" s="146">
        <f t="shared" si="13"/>
        <v>86.692839089999993</v>
      </c>
      <c r="V732" s="146">
        <f t="shared" si="13"/>
        <v>5.7881294900000002</v>
      </c>
      <c r="W732" s="146">
        <f t="shared" si="13"/>
        <v>0</v>
      </c>
      <c r="X732" s="146">
        <f t="shared" si="13"/>
        <v>0</v>
      </c>
      <c r="Y732" s="146">
        <f t="shared" si="13"/>
        <v>0</v>
      </c>
    </row>
    <row r="733" spans="1:25" s="104" customFormat="1" ht="15.75" hidden="1" outlineLevel="1" x14ac:dyDescent="0.25">
      <c r="A733" s="227">
        <v>15</v>
      </c>
      <c r="B733" s="146">
        <f t="shared" ref="B733:Y733" si="14">B521</f>
        <v>0</v>
      </c>
      <c r="C733" s="146">
        <f t="shared" si="14"/>
        <v>0</v>
      </c>
      <c r="D733" s="146">
        <f t="shared" si="14"/>
        <v>27.369891120000002</v>
      </c>
      <c r="E733" s="146">
        <f t="shared" si="14"/>
        <v>0</v>
      </c>
      <c r="F733" s="146">
        <f t="shared" si="14"/>
        <v>95.977515204999989</v>
      </c>
      <c r="G733" s="146">
        <f t="shared" si="14"/>
        <v>126.90850458</v>
      </c>
      <c r="H733" s="146">
        <f t="shared" si="14"/>
        <v>89.629938254999999</v>
      </c>
      <c r="I733" s="146">
        <f t="shared" si="14"/>
        <v>78.494782079999993</v>
      </c>
      <c r="J733" s="146">
        <f t="shared" si="14"/>
        <v>156.10735854999999</v>
      </c>
      <c r="K733" s="146">
        <f t="shared" si="14"/>
        <v>87.779458195000004</v>
      </c>
      <c r="L733" s="146">
        <f t="shared" si="14"/>
        <v>0</v>
      </c>
      <c r="M733" s="146">
        <f t="shared" si="14"/>
        <v>0</v>
      </c>
      <c r="N733" s="146">
        <f t="shared" si="14"/>
        <v>0</v>
      </c>
      <c r="O733" s="146">
        <f t="shared" si="14"/>
        <v>0</v>
      </c>
      <c r="P733" s="146">
        <f t="shared" si="14"/>
        <v>0</v>
      </c>
      <c r="Q733" s="146">
        <f t="shared" si="14"/>
        <v>0</v>
      </c>
      <c r="R733" s="146">
        <f t="shared" si="14"/>
        <v>0</v>
      </c>
      <c r="S733" s="146">
        <f t="shared" si="14"/>
        <v>2.23778984</v>
      </c>
      <c r="T733" s="146">
        <f t="shared" si="14"/>
        <v>67.488729164999995</v>
      </c>
      <c r="U733" s="146">
        <f t="shared" si="14"/>
        <v>228.458977175</v>
      </c>
      <c r="V733" s="146">
        <f t="shared" si="14"/>
        <v>179.51808303000001</v>
      </c>
      <c r="W733" s="146">
        <f t="shared" si="14"/>
        <v>0</v>
      </c>
      <c r="X733" s="146">
        <f t="shared" si="14"/>
        <v>0</v>
      </c>
      <c r="Y733" s="146">
        <f t="shared" si="14"/>
        <v>0</v>
      </c>
    </row>
    <row r="734" spans="1:25" s="104" customFormat="1" ht="15.75" hidden="1" outlineLevel="1" x14ac:dyDescent="0.25">
      <c r="A734" s="227">
        <v>16</v>
      </c>
      <c r="B734" s="146">
        <f t="shared" ref="B734:Y734" si="15">B522</f>
        <v>0</v>
      </c>
      <c r="C734" s="146">
        <f t="shared" si="15"/>
        <v>0</v>
      </c>
      <c r="D734" s="146">
        <f t="shared" si="15"/>
        <v>0</v>
      </c>
      <c r="E734" s="146">
        <f t="shared" si="15"/>
        <v>3.8085461700000001</v>
      </c>
      <c r="F734" s="146">
        <f t="shared" si="15"/>
        <v>14.825357689999999</v>
      </c>
      <c r="G734" s="146">
        <f t="shared" si="15"/>
        <v>113.22355902</v>
      </c>
      <c r="H734" s="146">
        <f t="shared" si="15"/>
        <v>178.57132579</v>
      </c>
      <c r="I734" s="146">
        <f t="shared" si="15"/>
        <v>86.531460015000008</v>
      </c>
      <c r="J734" s="146">
        <f t="shared" si="15"/>
        <v>101.70109306499999</v>
      </c>
      <c r="K734" s="146">
        <f t="shared" si="15"/>
        <v>19.247144345000002</v>
      </c>
      <c r="L734" s="146">
        <f t="shared" si="15"/>
        <v>12.017361785</v>
      </c>
      <c r="M734" s="146">
        <f t="shared" si="15"/>
        <v>0.78537816500000002</v>
      </c>
      <c r="N734" s="146">
        <f t="shared" si="15"/>
        <v>5.4653713399999999</v>
      </c>
      <c r="O734" s="146">
        <f t="shared" si="15"/>
        <v>0.47337861999999997</v>
      </c>
      <c r="P734" s="146">
        <f t="shared" si="15"/>
        <v>5.7235778600000007</v>
      </c>
      <c r="Q734" s="146">
        <f t="shared" si="15"/>
        <v>3.3459261549999999</v>
      </c>
      <c r="R734" s="146">
        <f t="shared" si="15"/>
        <v>9.8656407850000001</v>
      </c>
      <c r="S734" s="146">
        <f t="shared" si="15"/>
        <v>26.670581795</v>
      </c>
      <c r="T734" s="146">
        <f t="shared" si="15"/>
        <v>57.074399524999997</v>
      </c>
      <c r="U734" s="146">
        <f t="shared" si="15"/>
        <v>267.83547147499996</v>
      </c>
      <c r="V734" s="146">
        <f t="shared" si="15"/>
        <v>152.29881238000002</v>
      </c>
      <c r="W734" s="146">
        <f t="shared" si="15"/>
        <v>0</v>
      </c>
      <c r="X734" s="146">
        <f t="shared" si="15"/>
        <v>0</v>
      </c>
      <c r="Y734" s="146">
        <f t="shared" si="15"/>
        <v>0</v>
      </c>
    </row>
    <row r="735" spans="1:25" s="104" customFormat="1" ht="15.75" hidden="1" outlineLevel="1" x14ac:dyDescent="0.25">
      <c r="A735" s="227">
        <v>17</v>
      </c>
      <c r="B735" s="146">
        <f t="shared" ref="B735:Y735" si="16">B523</f>
        <v>0.31199954499999999</v>
      </c>
      <c r="C735" s="146">
        <f t="shared" si="16"/>
        <v>3.3136503400000001</v>
      </c>
      <c r="D735" s="146">
        <f t="shared" si="16"/>
        <v>19.483833654999998</v>
      </c>
      <c r="E735" s="146">
        <f t="shared" si="16"/>
        <v>33.814295514999998</v>
      </c>
      <c r="F735" s="146">
        <f t="shared" si="16"/>
        <v>62.980873670000001</v>
      </c>
      <c r="G735" s="146">
        <f t="shared" si="16"/>
        <v>133.38518479000001</v>
      </c>
      <c r="H735" s="146">
        <f t="shared" si="16"/>
        <v>255.871902715</v>
      </c>
      <c r="I735" s="146">
        <f t="shared" si="16"/>
        <v>92.029107170000003</v>
      </c>
      <c r="J735" s="146">
        <f t="shared" si="16"/>
        <v>119.44203270999999</v>
      </c>
      <c r="K735" s="146">
        <f t="shared" si="16"/>
        <v>102.04536842499999</v>
      </c>
      <c r="L735" s="146">
        <f t="shared" si="16"/>
        <v>0.63475769500000001</v>
      </c>
      <c r="M735" s="146">
        <f t="shared" si="16"/>
        <v>0</v>
      </c>
      <c r="N735" s="146">
        <f t="shared" si="16"/>
        <v>3.0662024250000002</v>
      </c>
      <c r="O735" s="146">
        <f t="shared" si="16"/>
        <v>6.4551629999999999E-2</v>
      </c>
      <c r="P735" s="146">
        <f t="shared" si="16"/>
        <v>0</v>
      </c>
      <c r="Q735" s="146">
        <f t="shared" si="16"/>
        <v>0</v>
      </c>
      <c r="R735" s="146">
        <f t="shared" si="16"/>
        <v>0</v>
      </c>
      <c r="S735" s="146">
        <f t="shared" si="16"/>
        <v>0</v>
      </c>
      <c r="T735" s="146">
        <f t="shared" si="16"/>
        <v>9.553641240000001</v>
      </c>
      <c r="U735" s="146">
        <f t="shared" si="16"/>
        <v>57.397157675000003</v>
      </c>
      <c r="V735" s="146">
        <f t="shared" si="16"/>
        <v>0</v>
      </c>
      <c r="W735" s="146">
        <f t="shared" si="16"/>
        <v>0</v>
      </c>
      <c r="X735" s="146">
        <f t="shared" si="16"/>
        <v>0</v>
      </c>
      <c r="Y735" s="146">
        <f t="shared" si="16"/>
        <v>0</v>
      </c>
    </row>
    <row r="736" spans="1:25" s="104" customFormat="1" ht="15.75" hidden="1" outlineLevel="1" x14ac:dyDescent="0.25">
      <c r="A736" s="227">
        <v>18</v>
      </c>
      <c r="B736" s="146">
        <f t="shared" ref="B736:Y736" si="17">B524</f>
        <v>0</v>
      </c>
      <c r="C736" s="146">
        <f t="shared" si="17"/>
        <v>0</v>
      </c>
      <c r="D736" s="146">
        <f t="shared" si="17"/>
        <v>0</v>
      </c>
      <c r="E736" s="146">
        <f t="shared" si="17"/>
        <v>0</v>
      </c>
      <c r="F736" s="146">
        <f t="shared" si="17"/>
        <v>0</v>
      </c>
      <c r="G736" s="146">
        <f t="shared" si="17"/>
        <v>107.13418858999999</v>
      </c>
      <c r="H736" s="146">
        <f t="shared" si="17"/>
        <v>125.929471525</v>
      </c>
      <c r="I736" s="146">
        <f t="shared" si="17"/>
        <v>113.28811064999999</v>
      </c>
      <c r="J736" s="146">
        <f t="shared" si="17"/>
        <v>36.751394679999997</v>
      </c>
      <c r="K736" s="146">
        <f t="shared" si="17"/>
        <v>7.14371372</v>
      </c>
      <c r="L736" s="146">
        <f t="shared" si="17"/>
        <v>21.775416519999997</v>
      </c>
      <c r="M736" s="146">
        <f t="shared" si="17"/>
        <v>0</v>
      </c>
      <c r="N736" s="146">
        <f t="shared" si="17"/>
        <v>4.4648210750000006</v>
      </c>
      <c r="O736" s="146">
        <f t="shared" si="17"/>
        <v>3.2921331299999999</v>
      </c>
      <c r="P736" s="146">
        <f t="shared" si="17"/>
        <v>0</v>
      </c>
      <c r="Q736" s="146">
        <f t="shared" si="17"/>
        <v>9.6827444999999998E-2</v>
      </c>
      <c r="R736" s="146">
        <f t="shared" si="17"/>
        <v>0</v>
      </c>
      <c r="S736" s="146">
        <f t="shared" si="17"/>
        <v>0</v>
      </c>
      <c r="T736" s="146">
        <f t="shared" si="17"/>
        <v>20.021763905</v>
      </c>
      <c r="U736" s="146">
        <f t="shared" si="17"/>
        <v>130.38353399499999</v>
      </c>
      <c r="V736" s="146">
        <f t="shared" si="17"/>
        <v>98.419718540000005</v>
      </c>
      <c r="W736" s="146">
        <f t="shared" si="17"/>
        <v>0</v>
      </c>
      <c r="X736" s="146">
        <f t="shared" si="17"/>
        <v>0</v>
      </c>
      <c r="Y736" s="146">
        <f t="shared" si="17"/>
        <v>0</v>
      </c>
    </row>
    <row r="737" spans="1:25" s="104" customFormat="1" ht="15.75" hidden="1" outlineLevel="1" x14ac:dyDescent="0.25">
      <c r="A737" s="227">
        <v>19</v>
      </c>
      <c r="B737" s="146">
        <f t="shared" ref="B737:Y737" si="18">B525</f>
        <v>0</v>
      </c>
      <c r="C737" s="146">
        <f t="shared" si="18"/>
        <v>0</v>
      </c>
      <c r="D737" s="146">
        <f t="shared" si="18"/>
        <v>1.8397214549999998</v>
      </c>
      <c r="E737" s="146">
        <f t="shared" si="18"/>
        <v>31.662574514999999</v>
      </c>
      <c r="F737" s="146">
        <f t="shared" si="18"/>
        <v>114.36397115</v>
      </c>
      <c r="G737" s="146">
        <f t="shared" si="18"/>
        <v>215.075272555</v>
      </c>
      <c r="H737" s="146">
        <f t="shared" si="18"/>
        <v>59.301430759999995</v>
      </c>
      <c r="I737" s="146">
        <f t="shared" si="18"/>
        <v>45.401313100000003</v>
      </c>
      <c r="J737" s="146">
        <f t="shared" si="18"/>
        <v>37.558290054999993</v>
      </c>
      <c r="K737" s="146">
        <f t="shared" si="18"/>
        <v>19.128799690000001</v>
      </c>
      <c r="L737" s="146">
        <f t="shared" si="18"/>
        <v>9.5643998450000005</v>
      </c>
      <c r="M737" s="146">
        <f t="shared" si="18"/>
        <v>0</v>
      </c>
      <c r="N737" s="146">
        <f t="shared" si="18"/>
        <v>32.577055940000001</v>
      </c>
      <c r="O737" s="146">
        <f t="shared" si="18"/>
        <v>21.732382099999999</v>
      </c>
      <c r="P737" s="146">
        <f t="shared" si="18"/>
        <v>22.926587254999998</v>
      </c>
      <c r="Q737" s="146">
        <f t="shared" si="18"/>
        <v>35.083810905</v>
      </c>
      <c r="R737" s="146">
        <f t="shared" si="18"/>
        <v>42.937592554999995</v>
      </c>
      <c r="S737" s="146">
        <f t="shared" si="18"/>
        <v>51.340063059999999</v>
      </c>
      <c r="T737" s="146">
        <f t="shared" si="18"/>
        <v>143.19703254999999</v>
      </c>
      <c r="U737" s="146">
        <f t="shared" si="18"/>
        <v>502.46988792000002</v>
      </c>
      <c r="V737" s="146">
        <f t="shared" si="18"/>
        <v>445.04045443000001</v>
      </c>
      <c r="W737" s="146">
        <f t="shared" si="18"/>
        <v>0</v>
      </c>
      <c r="X737" s="146">
        <f t="shared" si="18"/>
        <v>0</v>
      </c>
      <c r="Y737" s="146">
        <f t="shared" si="18"/>
        <v>0</v>
      </c>
    </row>
    <row r="738" spans="1:25" s="104" customFormat="1" ht="15.75" hidden="1" outlineLevel="1" x14ac:dyDescent="0.25">
      <c r="A738" s="227">
        <v>20</v>
      </c>
      <c r="B738" s="146">
        <f t="shared" ref="B738:Y738" si="19">B526</f>
        <v>0</v>
      </c>
      <c r="C738" s="146">
        <f t="shared" si="19"/>
        <v>0</v>
      </c>
      <c r="D738" s="146">
        <f t="shared" si="19"/>
        <v>0</v>
      </c>
      <c r="E738" s="146">
        <f t="shared" si="19"/>
        <v>0</v>
      </c>
      <c r="F738" s="146">
        <f t="shared" si="19"/>
        <v>29.198853970000002</v>
      </c>
      <c r="G738" s="146">
        <f t="shared" si="19"/>
        <v>145.89744240500002</v>
      </c>
      <c r="H738" s="146">
        <f t="shared" si="19"/>
        <v>196.25847241</v>
      </c>
      <c r="I738" s="146">
        <f t="shared" si="19"/>
        <v>48.542825759999999</v>
      </c>
      <c r="J738" s="146">
        <f t="shared" si="19"/>
        <v>44.529866095000003</v>
      </c>
      <c r="K738" s="146">
        <f t="shared" si="19"/>
        <v>4.4755796800000001</v>
      </c>
      <c r="L738" s="146">
        <f t="shared" si="19"/>
        <v>4.97047551</v>
      </c>
      <c r="M738" s="146">
        <f t="shared" si="19"/>
        <v>0</v>
      </c>
      <c r="N738" s="146">
        <f t="shared" si="19"/>
        <v>14.620944195</v>
      </c>
      <c r="O738" s="146">
        <f t="shared" si="19"/>
        <v>7.3050927950000002</v>
      </c>
      <c r="P738" s="146">
        <f t="shared" si="19"/>
        <v>0.95751584499999998</v>
      </c>
      <c r="Q738" s="146">
        <f t="shared" si="19"/>
        <v>1.2587567849999999</v>
      </c>
      <c r="R738" s="146">
        <f t="shared" si="19"/>
        <v>0.47337861999999997</v>
      </c>
      <c r="S738" s="146">
        <f t="shared" si="19"/>
        <v>2.6143410149999999</v>
      </c>
      <c r="T738" s="146">
        <f t="shared" si="19"/>
        <v>36.503946765000002</v>
      </c>
      <c r="U738" s="146">
        <f t="shared" si="19"/>
        <v>175.01022753499998</v>
      </c>
      <c r="V738" s="146">
        <f t="shared" si="19"/>
        <v>62.023357824999998</v>
      </c>
      <c r="W738" s="146">
        <f t="shared" si="19"/>
        <v>0</v>
      </c>
      <c r="X738" s="146">
        <f t="shared" si="19"/>
        <v>0</v>
      </c>
      <c r="Y738" s="146">
        <f t="shared" si="19"/>
        <v>0</v>
      </c>
    </row>
    <row r="739" spans="1:25" s="104" customFormat="1" ht="15.75" hidden="1" outlineLevel="1" x14ac:dyDescent="0.25">
      <c r="A739" s="227">
        <v>21</v>
      </c>
      <c r="B739" s="146">
        <f t="shared" ref="B739:Y739" si="20">B527</f>
        <v>0</v>
      </c>
      <c r="C739" s="146">
        <f t="shared" si="20"/>
        <v>0</v>
      </c>
      <c r="D739" s="146">
        <f t="shared" si="20"/>
        <v>0.97903305500000004</v>
      </c>
      <c r="E739" s="146">
        <f t="shared" si="20"/>
        <v>33.825054120000004</v>
      </c>
      <c r="F739" s="146">
        <f t="shared" si="20"/>
        <v>63.174528559999999</v>
      </c>
      <c r="G739" s="146">
        <f t="shared" si="20"/>
        <v>119.14079176999999</v>
      </c>
      <c r="H739" s="146">
        <f t="shared" si="20"/>
        <v>95.073792385000004</v>
      </c>
      <c r="I739" s="146">
        <f t="shared" si="20"/>
        <v>96.343307775</v>
      </c>
      <c r="J739" s="146">
        <f t="shared" si="20"/>
        <v>101.02330095000001</v>
      </c>
      <c r="K739" s="146">
        <f t="shared" si="20"/>
        <v>1.9903419250000001</v>
      </c>
      <c r="L739" s="146">
        <f t="shared" si="20"/>
        <v>0</v>
      </c>
      <c r="M739" s="146">
        <f t="shared" si="20"/>
        <v>0</v>
      </c>
      <c r="N739" s="146">
        <f t="shared" si="20"/>
        <v>0</v>
      </c>
      <c r="O739" s="146">
        <f t="shared" si="20"/>
        <v>0</v>
      </c>
      <c r="P739" s="146">
        <f t="shared" si="20"/>
        <v>0</v>
      </c>
      <c r="Q739" s="146">
        <f t="shared" si="20"/>
        <v>0</v>
      </c>
      <c r="R739" s="146">
        <f t="shared" si="20"/>
        <v>40.785871554999993</v>
      </c>
      <c r="S739" s="146">
        <f t="shared" si="20"/>
        <v>44.88490006</v>
      </c>
      <c r="T739" s="146">
        <f t="shared" si="20"/>
        <v>95.60096403</v>
      </c>
      <c r="U739" s="146">
        <f t="shared" si="20"/>
        <v>299.58411482999998</v>
      </c>
      <c r="V739" s="146">
        <f t="shared" si="20"/>
        <v>370.17132223499999</v>
      </c>
      <c r="W739" s="146">
        <f t="shared" si="20"/>
        <v>0</v>
      </c>
      <c r="X739" s="146">
        <f t="shared" si="20"/>
        <v>0</v>
      </c>
      <c r="Y739" s="146">
        <f t="shared" si="20"/>
        <v>0</v>
      </c>
    </row>
    <row r="740" spans="1:25" s="104" customFormat="1" ht="15.75" hidden="1" outlineLevel="1" x14ac:dyDescent="0.25">
      <c r="A740" s="227">
        <v>22</v>
      </c>
      <c r="B740" s="146">
        <f t="shared" ref="B740:Y740" si="21">B528</f>
        <v>0</v>
      </c>
      <c r="C740" s="146">
        <f t="shared" si="21"/>
        <v>0</v>
      </c>
      <c r="D740" s="146">
        <f t="shared" si="21"/>
        <v>0</v>
      </c>
      <c r="E740" s="146">
        <f t="shared" si="21"/>
        <v>0</v>
      </c>
      <c r="F740" s="146">
        <f t="shared" si="21"/>
        <v>13.286877174999999</v>
      </c>
      <c r="G740" s="146">
        <f t="shared" si="21"/>
        <v>66.509696109999993</v>
      </c>
      <c r="H740" s="146">
        <f t="shared" si="21"/>
        <v>59.021707030000002</v>
      </c>
      <c r="I740" s="146">
        <f t="shared" si="21"/>
        <v>83.927877605000006</v>
      </c>
      <c r="J740" s="146">
        <f t="shared" si="21"/>
        <v>13.38370462</v>
      </c>
      <c r="K740" s="146">
        <f t="shared" si="21"/>
        <v>0.333516755</v>
      </c>
      <c r="L740" s="146">
        <f t="shared" si="21"/>
        <v>0</v>
      </c>
      <c r="M740" s="146">
        <f t="shared" si="21"/>
        <v>0</v>
      </c>
      <c r="N740" s="146">
        <f t="shared" si="21"/>
        <v>0</v>
      </c>
      <c r="O740" s="146">
        <f t="shared" si="21"/>
        <v>0</v>
      </c>
      <c r="P740" s="146">
        <f t="shared" si="21"/>
        <v>0</v>
      </c>
      <c r="Q740" s="146">
        <f t="shared" si="21"/>
        <v>0</v>
      </c>
      <c r="R740" s="146">
        <f t="shared" si="21"/>
        <v>0.76386095499999995</v>
      </c>
      <c r="S740" s="146">
        <f t="shared" si="21"/>
        <v>0.98979166000000007</v>
      </c>
      <c r="T740" s="146">
        <f t="shared" si="21"/>
        <v>10.220674750000001</v>
      </c>
      <c r="U740" s="146">
        <f t="shared" si="21"/>
        <v>46.143656845000002</v>
      </c>
      <c r="V740" s="146">
        <f t="shared" si="21"/>
        <v>0</v>
      </c>
      <c r="W740" s="146">
        <f t="shared" si="21"/>
        <v>0</v>
      </c>
      <c r="X740" s="146">
        <f t="shared" si="21"/>
        <v>0</v>
      </c>
      <c r="Y740" s="146">
        <f t="shared" si="21"/>
        <v>0</v>
      </c>
    </row>
    <row r="741" spans="1:25" s="104" customFormat="1" ht="15.75" hidden="1" outlineLevel="1" x14ac:dyDescent="0.25">
      <c r="A741" s="227">
        <v>23</v>
      </c>
      <c r="B741" s="146">
        <f t="shared" ref="B741:Y741" si="22">B529</f>
        <v>0</v>
      </c>
      <c r="C741" s="146">
        <f t="shared" si="22"/>
        <v>0</v>
      </c>
      <c r="D741" s="146">
        <f t="shared" si="22"/>
        <v>74.428029390000006</v>
      </c>
      <c r="E741" s="146">
        <f t="shared" si="22"/>
        <v>252.12790817499999</v>
      </c>
      <c r="F741" s="146">
        <f t="shared" si="22"/>
        <v>75.966509904999995</v>
      </c>
      <c r="G741" s="146">
        <f t="shared" si="22"/>
        <v>180.87366725999999</v>
      </c>
      <c r="H741" s="146">
        <f t="shared" si="22"/>
        <v>222.33733093000001</v>
      </c>
      <c r="I741" s="146">
        <f t="shared" si="22"/>
        <v>220.45457505499999</v>
      </c>
      <c r="J741" s="146">
        <f t="shared" si="22"/>
        <v>36.073602565000002</v>
      </c>
      <c r="K741" s="146">
        <f t="shared" si="22"/>
        <v>29.370991650000001</v>
      </c>
      <c r="L741" s="146">
        <f t="shared" si="22"/>
        <v>1.05434329</v>
      </c>
      <c r="M741" s="146">
        <f t="shared" si="22"/>
        <v>0</v>
      </c>
      <c r="N741" s="146">
        <f t="shared" si="22"/>
        <v>0.88220560999999997</v>
      </c>
      <c r="O741" s="146">
        <f t="shared" si="22"/>
        <v>14.900667925</v>
      </c>
      <c r="P741" s="146">
        <f t="shared" si="22"/>
        <v>0</v>
      </c>
      <c r="Q741" s="146">
        <f t="shared" si="22"/>
        <v>0</v>
      </c>
      <c r="R741" s="146">
        <f t="shared" si="22"/>
        <v>0.27972373</v>
      </c>
      <c r="S741" s="146">
        <f t="shared" si="22"/>
        <v>1.8074456399999999</v>
      </c>
      <c r="T741" s="146">
        <f t="shared" si="22"/>
        <v>17.568801964999999</v>
      </c>
      <c r="U741" s="146">
        <f t="shared" si="22"/>
        <v>106.96205091</v>
      </c>
      <c r="V741" s="146">
        <f t="shared" si="22"/>
        <v>55.170126440000004</v>
      </c>
      <c r="W741" s="146">
        <f t="shared" si="22"/>
        <v>0</v>
      </c>
      <c r="X741" s="146">
        <f t="shared" si="22"/>
        <v>0</v>
      </c>
      <c r="Y741" s="146">
        <f t="shared" si="22"/>
        <v>0</v>
      </c>
    </row>
    <row r="742" spans="1:25" s="104" customFormat="1" ht="15.75" hidden="1" outlineLevel="1" x14ac:dyDescent="0.25">
      <c r="A742" s="227">
        <v>24</v>
      </c>
      <c r="B742" s="146">
        <f t="shared" ref="B742:Y742" si="23">B530</f>
        <v>0</v>
      </c>
      <c r="C742" s="146">
        <f t="shared" si="23"/>
        <v>0</v>
      </c>
      <c r="D742" s="146">
        <f t="shared" si="23"/>
        <v>140.195381755</v>
      </c>
      <c r="E742" s="146">
        <f t="shared" si="23"/>
        <v>148.66240389000001</v>
      </c>
      <c r="F742" s="146">
        <f t="shared" si="23"/>
        <v>180.13132351500002</v>
      </c>
      <c r="G742" s="146">
        <f t="shared" si="23"/>
        <v>231.20242145</v>
      </c>
      <c r="H742" s="146">
        <f t="shared" si="23"/>
        <v>322.532219295</v>
      </c>
      <c r="I742" s="146">
        <f t="shared" si="23"/>
        <v>254.53783569500001</v>
      </c>
      <c r="J742" s="146">
        <f t="shared" si="23"/>
        <v>113.33114507000001</v>
      </c>
      <c r="K742" s="146">
        <f t="shared" si="23"/>
        <v>43.636901880000003</v>
      </c>
      <c r="L742" s="146">
        <f t="shared" si="23"/>
        <v>37.8702896</v>
      </c>
      <c r="M742" s="146">
        <f t="shared" si="23"/>
        <v>26.487685510000002</v>
      </c>
      <c r="N742" s="146">
        <f t="shared" si="23"/>
        <v>51.576752369999994</v>
      </c>
      <c r="O742" s="146">
        <f t="shared" si="23"/>
        <v>37.429186795</v>
      </c>
      <c r="P742" s="146">
        <f t="shared" si="23"/>
        <v>21.71086489</v>
      </c>
      <c r="Q742" s="146">
        <f t="shared" si="23"/>
        <v>24.572653819999999</v>
      </c>
      <c r="R742" s="146">
        <f t="shared" si="23"/>
        <v>27.488235775</v>
      </c>
      <c r="S742" s="146">
        <f t="shared" si="23"/>
        <v>76.031061535000006</v>
      </c>
      <c r="T742" s="146">
        <f t="shared" si="23"/>
        <v>133.35290897499999</v>
      </c>
      <c r="U742" s="146">
        <f t="shared" si="23"/>
        <v>231.49290378499998</v>
      </c>
      <c r="V742" s="146">
        <f t="shared" si="23"/>
        <v>132.84725453999999</v>
      </c>
      <c r="W742" s="146">
        <f t="shared" si="23"/>
        <v>1.5384805149999998</v>
      </c>
      <c r="X742" s="146">
        <f t="shared" si="23"/>
        <v>0</v>
      </c>
      <c r="Y742" s="146">
        <f t="shared" si="23"/>
        <v>0</v>
      </c>
    </row>
    <row r="743" spans="1:25" s="104" customFormat="1" ht="15.75" hidden="1" outlineLevel="1" x14ac:dyDescent="0.25">
      <c r="A743" s="227">
        <v>25</v>
      </c>
      <c r="B743" s="146">
        <f t="shared" ref="B743:Y743" si="24">B531</f>
        <v>0</v>
      </c>
      <c r="C743" s="146">
        <f t="shared" si="24"/>
        <v>0</v>
      </c>
      <c r="D743" s="146">
        <f t="shared" si="24"/>
        <v>75.428579654999993</v>
      </c>
      <c r="E743" s="146">
        <f t="shared" si="24"/>
        <v>117.89279359</v>
      </c>
      <c r="F743" s="146">
        <f t="shared" si="24"/>
        <v>160.959489405</v>
      </c>
      <c r="G743" s="146">
        <f t="shared" si="24"/>
        <v>195.55916308500002</v>
      </c>
      <c r="H743" s="146">
        <f t="shared" si="24"/>
        <v>194.88137096999998</v>
      </c>
      <c r="I743" s="146">
        <f t="shared" si="24"/>
        <v>267.13616215000002</v>
      </c>
      <c r="J743" s="146">
        <f t="shared" si="24"/>
        <v>37.794979365000003</v>
      </c>
      <c r="K743" s="146">
        <f t="shared" si="24"/>
        <v>27.445201355000002</v>
      </c>
      <c r="L743" s="146">
        <f t="shared" si="24"/>
        <v>15.223426075000001</v>
      </c>
      <c r="M743" s="146">
        <f t="shared" si="24"/>
        <v>0</v>
      </c>
      <c r="N743" s="146">
        <f t="shared" si="24"/>
        <v>20.075556930000001</v>
      </c>
      <c r="O743" s="146">
        <f t="shared" si="24"/>
        <v>27.445201355000002</v>
      </c>
      <c r="P743" s="146">
        <f t="shared" si="24"/>
        <v>14.986736765</v>
      </c>
      <c r="Q743" s="146">
        <f t="shared" si="24"/>
        <v>11.92053434</v>
      </c>
      <c r="R743" s="146">
        <f t="shared" si="24"/>
        <v>7.0038518549999997</v>
      </c>
      <c r="S743" s="146">
        <f t="shared" si="24"/>
        <v>63.056183904999997</v>
      </c>
      <c r="T743" s="146">
        <f t="shared" si="24"/>
        <v>210.78258915999999</v>
      </c>
      <c r="U743" s="146">
        <f t="shared" si="24"/>
        <v>664.90330620999998</v>
      </c>
      <c r="V743" s="146">
        <f t="shared" si="24"/>
        <v>189.14703450499999</v>
      </c>
      <c r="W743" s="146">
        <f t="shared" si="24"/>
        <v>0</v>
      </c>
      <c r="X743" s="146">
        <f t="shared" si="24"/>
        <v>0</v>
      </c>
      <c r="Y743" s="146">
        <f t="shared" si="24"/>
        <v>0</v>
      </c>
    </row>
    <row r="744" spans="1:25" s="104" customFormat="1" ht="15.75" hidden="1" outlineLevel="1" x14ac:dyDescent="0.25">
      <c r="A744" s="227">
        <v>26</v>
      </c>
      <c r="B744" s="146">
        <f t="shared" ref="B744:Y744" si="25">B532</f>
        <v>0</v>
      </c>
      <c r="C744" s="146">
        <f t="shared" si="25"/>
        <v>10.661777555</v>
      </c>
      <c r="D744" s="146">
        <f t="shared" si="25"/>
        <v>150.53440115999999</v>
      </c>
      <c r="E744" s="146">
        <f t="shared" si="25"/>
        <v>203.649634045</v>
      </c>
      <c r="F744" s="146">
        <f t="shared" si="25"/>
        <v>156.075082735</v>
      </c>
      <c r="G744" s="146">
        <f t="shared" si="25"/>
        <v>179.47504860999999</v>
      </c>
      <c r="H744" s="146">
        <f t="shared" si="25"/>
        <v>276.31325221499998</v>
      </c>
      <c r="I744" s="146">
        <f t="shared" si="25"/>
        <v>215.914443745</v>
      </c>
      <c r="J744" s="146">
        <f t="shared" si="25"/>
        <v>37.203256089999996</v>
      </c>
      <c r="K744" s="146">
        <f t="shared" si="25"/>
        <v>16.267010759999998</v>
      </c>
      <c r="L744" s="146">
        <f t="shared" si="25"/>
        <v>17.181492185</v>
      </c>
      <c r="M744" s="146">
        <f t="shared" si="25"/>
        <v>0</v>
      </c>
      <c r="N744" s="146">
        <f t="shared" si="25"/>
        <v>18.902868985000001</v>
      </c>
      <c r="O744" s="146">
        <f t="shared" si="25"/>
        <v>12.964119025</v>
      </c>
      <c r="P744" s="146">
        <f t="shared" si="25"/>
        <v>6.90702441</v>
      </c>
      <c r="Q744" s="146">
        <f t="shared" si="25"/>
        <v>9.6074342650000002</v>
      </c>
      <c r="R744" s="146">
        <f t="shared" si="25"/>
        <v>0.333516755</v>
      </c>
      <c r="S744" s="146">
        <f t="shared" si="25"/>
        <v>1.9795833200000001</v>
      </c>
      <c r="T744" s="146">
        <f t="shared" si="25"/>
        <v>66.014800280000003</v>
      </c>
      <c r="U744" s="146">
        <f t="shared" si="25"/>
        <v>294.06495046499998</v>
      </c>
      <c r="V744" s="146">
        <f t="shared" si="25"/>
        <v>10.67253616</v>
      </c>
      <c r="W744" s="146">
        <f t="shared" si="25"/>
        <v>0</v>
      </c>
      <c r="X744" s="146">
        <f t="shared" si="25"/>
        <v>0</v>
      </c>
      <c r="Y744" s="146">
        <f t="shared" si="25"/>
        <v>0</v>
      </c>
    </row>
    <row r="745" spans="1:25" s="104" customFormat="1" ht="15.75" hidden="1" outlineLevel="1" x14ac:dyDescent="0.25">
      <c r="A745" s="227">
        <v>27</v>
      </c>
      <c r="B745" s="146">
        <f t="shared" ref="B745:Y745" si="26">B533</f>
        <v>0</v>
      </c>
      <c r="C745" s="146">
        <f t="shared" si="26"/>
        <v>0</v>
      </c>
      <c r="D745" s="146">
        <f t="shared" si="26"/>
        <v>88.446491705</v>
      </c>
      <c r="E745" s="146">
        <f t="shared" si="26"/>
        <v>194.268130485</v>
      </c>
      <c r="F745" s="146">
        <f t="shared" si="26"/>
        <v>198.82977900500001</v>
      </c>
      <c r="G745" s="146">
        <f t="shared" si="26"/>
        <v>202.65984238499999</v>
      </c>
      <c r="H745" s="146">
        <f t="shared" si="26"/>
        <v>273.77422143500002</v>
      </c>
      <c r="I745" s="146">
        <f t="shared" si="26"/>
        <v>181.65904542499999</v>
      </c>
      <c r="J745" s="146">
        <f t="shared" si="26"/>
        <v>63.357424844999997</v>
      </c>
      <c r="K745" s="146">
        <f t="shared" si="26"/>
        <v>935.794221505</v>
      </c>
      <c r="L745" s="146">
        <f t="shared" si="26"/>
        <v>761.32192422000003</v>
      </c>
      <c r="M745" s="146">
        <f t="shared" si="26"/>
        <v>15.38480515</v>
      </c>
      <c r="N745" s="146">
        <f t="shared" si="26"/>
        <v>60.129843344999998</v>
      </c>
      <c r="O745" s="146">
        <f t="shared" si="26"/>
        <v>113.320386465</v>
      </c>
      <c r="P745" s="146">
        <f t="shared" si="26"/>
        <v>0.43034420000000001</v>
      </c>
      <c r="Q745" s="146">
        <f t="shared" si="26"/>
        <v>0</v>
      </c>
      <c r="R745" s="146">
        <f t="shared" si="26"/>
        <v>0</v>
      </c>
      <c r="S745" s="146">
        <f t="shared" si="26"/>
        <v>0</v>
      </c>
      <c r="T745" s="146">
        <f t="shared" si="26"/>
        <v>28.316648359999999</v>
      </c>
      <c r="U745" s="146">
        <f t="shared" si="26"/>
        <v>499.52203014999998</v>
      </c>
      <c r="V745" s="146">
        <f t="shared" si="26"/>
        <v>66.057834700000001</v>
      </c>
      <c r="W745" s="146">
        <f t="shared" si="26"/>
        <v>0</v>
      </c>
      <c r="X745" s="146">
        <f t="shared" si="26"/>
        <v>0</v>
      </c>
      <c r="Y745" s="146">
        <f t="shared" si="26"/>
        <v>0</v>
      </c>
    </row>
    <row r="746" spans="1:25" s="104" customFormat="1" ht="15.75" hidden="1" outlineLevel="1" x14ac:dyDescent="0.25">
      <c r="A746" s="227">
        <v>28</v>
      </c>
      <c r="B746" s="146">
        <f t="shared" ref="B746:Y746" si="27">B534</f>
        <v>0</v>
      </c>
      <c r="C746" s="146">
        <f t="shared" si="27"/>
        <v>0</v>
      </c>
      <c r="D746" s="146">
        <f t="shared" si="27"/>
        <v>0</v>
      </c>
      <c r="E746" s="146">
        <f t="shared" si="27"/>
        <v>0.93599863500000002</v>
      </c>
      <c r="F746" s="146">
        <f t="shared" si="27"/>
        <v>80.334503534999996</v>
      </c>
      <c r="G746" s="146">
        <f t="shared" si="27"/>
        <v>107.29556766500001</v>
      </c>
      <c r="H746" s="146">
        <f t="shared" si="27"/>
        <v>123.81002633999999</v>
      </c>
      <c r="I746" s="146">
        <f t="shared" si="27"/>
        <v>203.929357775</v>
      </c>
      <c r="J746" s="146">
        <f t="shared" si="27"/>
        <v>125.219403595</v>
      </c>
      <c r="K746" s="146">
        <f t="shared" si="27"/>
        <v>62.367633184999995</v>
      </c>
      <c r="L746" s="146">
        <f t="shared" si="27"/>
        <v>20.903969515</v>
      </c>
      <c r="M746" s="146">
        <f t="shared" si="27"/>
        <v>1.818204245</v>
      </c>
      <c r="N746" s="146">
        <f t="shared" si="27"/>
        <v>18.020663374999998</v>
      </c>
      <c r="O746" s="146">
        <f t="shared" si="27"/>
        <v>16.43914844</v>
      </c>
      <c r="P746" s="146">
        <f t="shared" si="27"/>
        <v>52.297578905000002</v>
      </c>
      <c r="Q746" s="146">
        <f t="shared" si="27"/>
        <v>54.180334780000003</v>
      </c>
      <c r="R746" s="146">
        <f t="shared" si="27"/>
        <v>41.840214844999998</v>
      </c>
      <c r="S746" s="146">
        <f t="shared" si="27"/>
        <v>56.321297174999998</v>
      </c>
      <c r="T746" s="146">
        <f t="shared" si="27"/>
        <v>194.827577945</v>
      </c>
      <c r="U746" s="146">
        <f t="shared" si="27"/>
        <v>1421.2009618950001</v>
      </c>
      <c r="V746" s="146">
        <f t="shared" si="27"/>
        <v>1375.0250292349999</v>
      </c>
      <c r="W746" s="146">
        <f t="shared" si="27"/>
        <v>65.154111880000002</v>
      </c>
      <c r="X746" s="146">
        <f t="shared" si="27"/>
        <v>0</v>
      </c>
      <c r="Y746" s="146">
        <f t="shared" si="27"/>
        <v>0</v>
      </c>
    </row>
    <row r="747" spans="1:25" s="104" customFormat="1" ht="15.75" hidden="1" outlineLevel="1" x14ac:dyDescent="0.25">
      <c r="A747" s="227">
        <v>29</v>
      </c>
      <c r="B747" s="146">
        <f t="shared" ref="B747:Y747" si="28">B535</f>
        <v>0</v>
      </c>
      <c r="C747" s="146">
        <f t="shared" si="28"/>
        <v>0</v>
      </c>
      <c r="D747" s="146">
        <f t="shared" si="28"/>
        <v>58.548328410000003</v>
      </c>
      <c r="E747" s="146">
        <f t="shared" si="28"/>
        <v>133.81552898999999</v>
      </c>
      <c r="F747" s="146">
        <f t="shared" si="28"/>
        <v>153.76198265999997</v>
      </c>
      <c r="G747" s="146">
        <f t="shared" si="28"/>
        <v>140.77634642499999</v>
      </c>
      <c r="H747" s="146">
        <f t="shared" si="28"/>
        <v>183.49876688000001</v>
      </c>
      <c r="I747" s="146">
        <f t="shared" si="28"/>
        <v>162.70238341499999</v>
      </c>
      <c r="J747" s="146">
        <f t="shared" si="28"/>
        <v>168.93161571000002</v>
      </c>
      <c r="K747" s="146">
        <f t="shared" si="28"/>
        <v>61.829702935</v>
      </c>
      <c r="L747" s="146">
        <f t="shared" si="28"/>
        <v>11.995844575</v>
      </c>
      <c r="M747" s="146">
        <f t="shared" si="28"/>
        <v>0.35503396500000001</v>
      </c>
      <c r="N747" s="146">
        <f t="shared" si="28"/>
        <v>14.54563396</v>
      </c>
      <c r="O747" s="146">
        <f t="shared" si="28"/>
        <v>18.9351448</v>
      </c>
      <c r="P747" s="146">
        <f t="shared" si="28"/>
        <v>30.930989374999999</v>
      </c>
      <c r="Q747" s="146">
        <f t="shared" si="28"/>
        <v>34.782569965</v>
      </c>
      <c r="R747" s="146">
        <f t="shared" si="28"/>
        <v>21.62479605</v>
      </c>
      <c r="S747" s="146">
        <f t="shared" si="28"/>
        <v>51.931786335000005</v>
      </c>
      <c r="T747" s="146">
        <f t="shared" si="28"/>
        <v>60.925980115000002</v>
      </c>
      <c r="U747" s="146">
        <f t="shared" si="28"/>
        <v>136.35455976999998</v>
      </c>
      <c r="V747" s="146">
        <f t="shared" si="28"/>
        <v>46.434139179999995</v>
      </c>
      <c r="W747" s="146">
        <f t="shared" si="28"/>
        <v>0</v>
      </c>
      <c r="X747" s="146">
        <f t="shared" si="28"/>
        <v>0</v>
      </c>
      <c r="Y747" s="146">
        <f t="shared" si="28"/>
        <v>0</v>
      </c>
    </row>
    <row r="748" spans="1:25" s="104" customFormat="1" ht="15.75" collapsed="1" x14ac:dyDescent="0.25">
      <c r="A748" s="227">
        <v>30</v>
      </c>
      <c r="B748" s="146">
        <f t="shared" ref="B748:Y748" si="29">B536</f>
        <v>43.378695360000002</v>
      </c>
      <c r="C748" s="146">
        <f t="shared" si="29"/>
        <v>20.957762540000001</v>
      </c>
      <c r="D748" s="146">
        <f t="shared" si="29"/>
        <v>159.73300843499999</v>
      </c>
      <c r="E748" s="146">
        <f t="shared" si="29"/>
        <v>159.29190563</v>
      </c>
      <c r="F748" s="146">
        <f t="shared" si="29"/>
        <v>85.703047429999998</v>
      </c>
      <c r="G748" s="146">
        <f t="shared" si="29"/>
        <v>50.533167684999995</v>
      </c>
      <c r="H748" s="146">
        <f t="shared" si="29"/>
        <v>249.11549877500002</v>
      </c>
      <c r="I748" s="146">
        <f t="shared" si="29"/>
        <v>138.344901695</v>
      </c>
      <c r="J748" s="146">
        <f t="shared" si="29"/>
        <v>16.611286119999999</v>
      </c>
      <c r="K748" s="146">
        <f t="shared" si="29"/>
        <v>319.369189425</v>
      </c>
      <c r="L748" s="146">
        <f t="shared" si="29"/>
        <v>376.05627917000004</v>
      </c>
      <c r="M748" s="146">
        <f t="shared" si="29"/>
        <v>193.73020023499998</v>
      </c>
      <c r="N748" s="146">
        <f t="shared" si="29"/>
        <v>154.25687848999999</v>
      </c>
      <c r="O748" s="146">
        <f t="shared" si="29"/>
        <v>150.52364255500001</v>
      </c>
      <c r="P748" s="146">
        <f t="shared" si="29"/>
        <v>221.767124865</v>
      </c>
      <c r="Q748" s="146">
        <f t="shared" si="29"/>
        <v>154.2783957</v>
      </c>
      <c r="R748" s="146">
        <f t="shared" si="29"/>
        <v>108.6619105</v>
      </c>
      <c r="S748" s="146">
        <f t="shared" si="29"/>
        <v>177.43091365999999</v>
      </c>
      <c r="T748" s="146">
        <f t="shared" si="29"/>
        <v>556.61794688500004</v>
      </c>
      <c r="U748" s="146">
        <f t="shared" si="29"/>
        <v>1142.49929937</v>
      </c>
      <c r="V748" s="146">
        <f t="shared" si="29"/>
        <v>648.49643358499998</v>
      </c>
      <c r="W748" s="146">
        <f t="shared" si="29"/>
        <v>124.34795659</v>
      </c>
      <c r="X748" s="146">
        <f t="shared" si="29"/>
        <v>0</v>
      </c>
      <c r="Y748" s="146">
        <f t="shared" si="29"/>
        <v>0</v>
      </c>
    </row>
    <row r="749" spans="1:25" s="104" customFormat="1" ht="20.45" customHeight="1" x14ac:dyDescent="0.25">
      <c r="A749" s="74"/>
    </row>
    <row r="750" spans="1:25" s="104" customFormat="1" ht="15.75" customHeight="1" x14ac:dyDescent="0.25">
      <c r="A750" s="261" t="s">
        <v>32</v>
      </c>
      <c r="B750" s="261" t="s">
        <v>70</v>
      </c>
      <c r="C750" s="261"/>
      <c r="D750" s="261"/>
      <c r="E750" s="261"/>
      <c r="F750" s="261"/>
      <c r="G750" s="261"/>
      <c r="H750" s="261"/>
      <c r="I750" s="261"/>
      <c r="J750" s="261"/>
      <c r="K750" s="261"/>
      <c r="L750" s="261"/>
      <c r="M750" s="261"/>
      <c r="N750" s="261"/>
      <c r="O750" s="261"/>
      <c r="P750" s="261"/>
      <c r="Q750" s="261"/>
      <c r="R750" s="261"/>
      <c r="S750" s="261"/>
      <c r="T750" s="261"/>
      <c r="U750" s="261"/>
      <c r="V750" s="261"/>
      <c r="W750" s="261"/>
      <c r="X750" s="261"/>
      <c r="Y750" s="261"/>
    </row>
    <row r="751" spans="1:25" s="104" customFormat="1" ht="15.75" x14ac:dyDescent="0.25">
      <c r="A751" s="261"/>
      <c r="B751" s="261" t="s">
        <v>71</v>
      </c>
      <c r="C751" s="261"/>
      <c r="D751" s="261"/>
      <c r="E751" s="261"/>
      <c r="F751" s="261"/>
      <c r="G751" s="261"/>
      <c r="H751" s="261"/>
      <c r="I751" s="261"/>
      <c r="J751" s="261"/>
      <c r="K751" s="261"/>
      <c r="L751" s="261"/>
      <c r="M751" s="261"/>
      <c r="N751" s="261"/>
      <c r="O751" s="261"/>
      <c r="P751" s="261"/>
      <c r="Q751" s="261"/>
      <c r="R751" s="261"/>
      <c r="S751" s="261"/>
      <c r="T751" s="261"/>
      <c r="U751" s="261"/>
      <c r="V751" s="261"/>
      <c r="W751" s="261"/>
      <c r="X751" s="261"/>
      <c r="Y751" s="261"/>
    </row>
    <row r="752" spans="1:25" s="119" customFormat="1" ht="12.75" x14ac:dyDescent="0.2">
      <c r="A752" s="261"/>
      <c r="B752" s="118" t="s">
        <v>33</v>
      </c>
      <c r="C752" s="118" t="s">
        <v>34</v>
      </c>
      <c r="D752" s="118" t="s">
        <v>35</v>
      </c>
      <c r="E752" s="118" t="s">
        <v>36</v>
      </c>
      <c r="F752" s="118" t="s">
        <v>37</v>
      </c>
      <c r="G752" s="118" t="s">
        <v>38</v>
      </c>
      <c r="H752" s="118" t="s">
        <v>39</v>
      </c>
      <c r="I752" s="118" t="s">
        <v>40</v>
      </c>
      <c r="J752" s="118" t="s">
        <v>41</v>
      </c>
      <c r="K752" s="118" t="s">
        <v>42</v>
      </c>
      <c r="L752" s="118" t="s">
        <v>43</v>
      </c>
      <c r="M752" s="118" t="s">
        <v>44</v>
      </c>
      <c r="N752" s="118" t="s">
        <v>45</v>
      </c>
      <c r="O752" s="118" t="s">
        <v>46</v>
      </c>
      <c r="P752" s="118" t="s">
        <v>47</v>
      </c>
      <c r="Q752" s="118" t="s">
        <v>48</v>
      </c>
      <c r="R752" s="118" t="s">
        <v>49</v>
      </c>
      <c r="S752" s="118" t="s">
        <v>50</v>
      </c>
      <c r="T752" s="118" t="s">
        <v>51</v>
      </c>
      <c r="U752" s="118" t="s">
        <v>52</v>
      </c>
      <c r="V752" s="118" t="s">
        <v>53</v>
      </c>
      <c r="W752" s="118" t="s">
        <v>54</v>
      </c>
      <c r="X752" s="118" t="s">
        <v>55</v>
      </c>
      <c r="Y752" s="118" t="s">
        <v>56</v>
      </c>
    </row>
    <row r="753" spans="1:25" s="104" customFormat="1" ht="15.75" x14ac:dyDescent="0.25">
      <c r="A753" s="227">
        <v>1</v>
      </c>
      <c r="B753" s="146">
        <f t="shared" ref="B753:Y753" si="30">B540</f>
        <v>94.234621195000003</v>
      </c>
      <c r="C753" s="146">
        <f t="shared" si="30"/>
        <v>6.6595764950000005</v>
      </c>
      <c r="D753" s="146">
        <f t="shared" si="30"/>
        <v>79.075746749999993</v>
      </c>
      <c r="E753" s="146">
        <f t="shared" si="30"/>
        <v>70.038518549999992</v>
      </c>
      <c r="F753" s="146">
        <f t="shared" si="30"/>
        <v>157.92556279499999</v>
      </c>
      <c r="G753" s="146">
        <f t="shared" si="30"/>
        <v>160.32473171000001</v>
      </c>
      <c r="H753" s="146">
        <f t="shared" si="30"/>
        <v>164.47755323999999</v>
      </c>
      <c r="I753" s="146">
        <f t="shared" si="30"/>
        <v>101.7764033</v>
      </c>
      <c r="J753" s="146">
        <f t="shared" si="30"/>
        <v>0</v>
      </c>
      <c r="K753" s="146">
        <f t="shared" si="30"/>
        <v>39.946700365000005</v>
      </c>
      <c r="L753" s="146">
        <f t="shared" si="30"/>
        <v>50.1350993</v>
      </c>
      <c r="M753" s="146">
        <f t="shared" si="30"/>
        <v>84.013946445000002</v>
      </c>
      <c r="N753" s="146">
        <f t="shared" si="30"/>
        <v>112.28756038500001</v>
      </c>
      <c r="O753" s="146">
        <f t="shared" si="30"/>
        <v>72.330101415000001</v>
      </c>
      <c r="P753" s="146">
        <f t="shared" si="30"/>
        <v>85.864426504999997</v>
      </c>
      <c r="Q753" s="146">
        <f t="shared" si="30"/>
        <v>97.074892915000007</v>
      </c>
      <c r="R753" s="146">
        <f t="shared" si="30"/>
        <v>178.40994671500002</v>
      </c>
      <c r="S753" s="146">
        <f t="shared" si="30"/>
        <v>88.080699135000003</v>
      </c>
      <c r="T753" s="146">
        <f t="shared" si="30"/>
        <v>7.9398504899999995</v>
      </c>
      <c r="U753" s="146">
        <f t="shared" si="30"/>
        <v>9.6827444999999998E-2</v>
      </c>
      <c r="V753" s="146">
        <f t="shared" si="30"/>
        <v>0</v>
      </c>
      <c r="W753" s="146">
        <f t="shared" si="30"/>
        <v>89.651455464999998</v>
      </c>
      <c r="X753" s="146">
        <f t="shared" si="30"/>
        <v>174.88112427500002</v>
      </c>
      <c r="Y753" s="146">
        <f t="shared" si="30"/>
        <v>180.93821889</v>
      </c>
    </row>
    <row r="754" spans="1:25" s="104" customFormat="1" ht="15.75" hidden="1" outlineLevel="1" x14ac:dyDescent="0.25">
      <c r="A754" s="227">
        <v>2</v>
      </c>
      <c r="B754" s="146">
        <f t="shared" ref="B754:Y754" si="31">B541</f>
        <v>178.61436021</v>
      </c>
      <c r="C754" s="146">
        <f t="shared" si="31"/>
        <v>109.75928820999999</v>
      </c>
      <c r="D754" s="146">
        <f t="shared" si="31"/>
        <v>158.94763027000002</v>
      </c>
      <c r="E754" s="146">
        <f t="shared" si="31"/>
        <v>121.432374635</v>
      </c>
      <c r="F754" s="146">
        <f t="shared" si="31"/>
        <v>344.01715347999999</v>
      </c>
      <c r="G754" s="146">
        <f t="shared" si="31"/>
        <v>122.680372815</v>
      </c>
      <c r="H754" s="146">
        <f t="shared" si="31"/>
        <v>0</v>
      </c>
      <c r="I754" s="146">
        <f t="shared" si="31"/>
        <v>0</v>
      </c>
      <c r="J754" s="146">
        <f t="shared" si="31"/>
        <v>0</v>
      </c>
      <c r="K754" s="146">
        <f t="shared" si="31"/>
        <v>66.638799370000001</v>
      </c>
      <c r="L754" s="146">
        <f t="shared" si="31"/>
        <v>53.965162679999999</v>
      </c>
      <c r="M754" s="146">
        <f t="shared" si="31"/>
        <v>137.355110035</v>
      </c>
      <c r="N754" s="146">
        <f t="shared" si="31"/>
        <v>112.31983620000001</v>
      </c>
      <c r="O754" s="146">
        <f t="shared" si="31"/>
        <v>132.26628987000001</v>
      </c>
      <c r="P754" s="146">
        <f t="shared" si="31"/>
        <v>287.60978746499995</v>
      </c>
      <c r="Q754" s="146">
        <f t="shared" si="31"/>
        <v>214.95692790000001</v>
      </c>
      <c r="R754" s="146">
        <f t="shared" si="31"/>
        <v>271.50415578000002</v>
      </c>
      <c r="S754" s="146">
        <f t="shared" si="31"/>
        <v>209.40548772</v>
      </c>
      <c r="T754" s="146">
        <f t="shared" si="31"/>
        <v>250.36349695500002</v>
      </c>
      <c r="U754" s="146">
        <f t="shared" si="31"/>
        <v>0</v>
      </c>
      <c r="V754" s="146">
        <f t="shared" si="31"/>
        <v>234.09648619500001</v>
      </c>
      <c r="W754" s="146">
        <f t="shared" si="31"/>
        <v>396.21790493999998</v>
      </c>
      <c r="X754" s="146">
        <f t="shared" si="31"/>
        <v>377.45489781999999</v>
      </c>
      <c r="Y754" s="146">
        <f t="shared" si="31"/>
        <v>432.248473085</v>
      </c>
    </row>
    <row r="755" spans="1:25" s="104" customFormat="1" ht="15.75" hidden="1" outlineLevel="1" x14ac:dyDescent="0.25">
      <c r="A755" s="227">
        <v>3</v>
      </c>
      <c r="B755" s="146">
        <f t="shared" ref="B755:Y755" si="32">B542</f>
        <v>303.19900610999997</v>
      </c>
      <c r="C755" s="146">
        <f t="shared" si="32"/>
        <v>280.17559141000004</v>
      </c>
      <c r="D755" s="146">
        <f t="shared" si="32"/>
        <v>91.189935980000001</v>
      </c>
      <c r="E755" s="146">
        <f t="shared" si="32"/>
        <v>54.987230154999999</v>
      </c>
      <c r="F755" s="146">
        <f t="shared" si="32"/>
        <v>205.75832062500001</v>
      </c>
      <c r="G755" s="146">
        <f t="shared" si="32"/>
        <v>6.4766802099999996</v>
      </c>
      <c r="H755" s="146">
        <f t="shared" si="32"/>
        <v>2.73268567</v>
      </c>
      <c r="I755" s="146">
        <f t="shared" si="32"/>
        <v>0</v>
      </c>
      <c r="J755" s="146">
        <f t="shared" si="32"/>
        <v>7.2190239549999999</v>
      </c>
      <c r="K755" s="146">
        <f t="shared" si="32"/>
        <v>117.49472520499999</v>
      </c>
      <c r="L755" s="146">
        <f t="shared" si="32"/>
        <v>188.53379402000002</v>
      </c>
      <c r="M755" s="146">
        <f t="shared" si="32"/>
        <v>233.81676246500001</v>
      </c>
      <c r="N755" s="146">
        <f t="shared" si="32"/>
        <v>277.24925085000001</v>
      </c>
      <c r="O755" s="146">
        <f t="shared" si="32"/>
        <v>355.50734361999997</v>
      </c>
      <c r="P755" s="146">
        <f t="shared" si="32"/>
        <v>368.56829009</v>
      </c>
      <c r="Q755" s="146">
        <f t="shared" si="32"/>
        <v>345.65246143999997</v>
      </c>
      <c r="R755" s="146">
        <f t="shared" si="32"/>
        <v>404.41596195</v>
      </c>
      <c r="S755" s="146">
        <f t="shared" si="32"/>
        <v>362.24223035</v>
      </c>
      <c r="T755" s="146">
        <f t="shared" si="32"/>
        <v>264.05920112000001</v>
      </c>
      <c r="U755" s="146">
        <f t="shared" si="32"/>
        <v>68.984175260000001</v>
      </c>
      <c r="V755" s="146">
        <f t="shared" si="32"/>
        <v>0.64551629999999993</v>
      </c>
      <c r="W755" s="146">
        <f t="shared" si="32"/>
        <v>334.48502944999996</v>
      </c>
      <c r="X755" s="146">
        <f t="shared" si="32"/>
        <v>362.25298895499998</v>
      </c>
      <c r="Y755" s="146">
        <f t="shared" si="32"/>
        <v>269.29864175500001</v>
      </c>
    </row>
    <row r="756" spans="1:25" s="104" customFormat="1" ht="15.75" hidden="1" outlineLevel="1" x14ac:dyDescent="0.25">
      <c r="A756" s="227">
        <v>4</v>
      </c>
      <c r="B756" s="146">
        <f t="shared" ref="B756:Y756" si="33">B543</f>
        <v>158.23756234000001</v>
      </c>
      <c r="C756" s="146">
        <f t="shared" si="33"/>
        <v>33.201055029999999</v>
      </c>
      <c r="D756" s="146">
        <f t="shared" si="33"/>
        <v>37.881048204999999</v>
      </c>
      <c r="E756" s="146">
        <f t="shared" si="33"/>
        <v>149.92116067499998</v>
      </c>
      <c r="F756" s="146">
        <f t="shared" si="33"/>
        <v>5.5406815750000007</v>
      </c>
      <c r="G756" s="146">
        <f t="shared" si="33"/>
        <v>0</v>
      </c>
      <c r="H756" s="146">
        <f t="shared" si="33"/>
        <v>0</v>
      </c>
      <c r="I756" s="146">
        <f t="shared" si="33"/>
        <v>0</v>
      </c>
      <c r="J756" s="146">
        <f t="shared" si="33"/>
        <v>3.9161322200000002</v>
      </c>
      <c r="K756" s="146">
        <f t="shared" si="33"/>
        <v>6.1431634549999998</v>
      </c>
      <c r="L756" s="146">
        <f t="shared" si="33"/>
        <v>80.119331434999992</v>
      </c>
      <c r="M756" s="146">
        <f t="shared" si="33"/>
        <v>207.27528393</v>
      </c>
      <c r="N756" s="146">
        <f t="shared" si="33"/>
        <v>167.92030684000002</v>
      </c>
      <c r="O756" s="146">
        <f t="shared" si="33"/>
        <v>184.78979948</v>
      </c>
      <c r="P756" s="146">
        <f t="shared" si="33"/>
        <v>208.64162676500001</v>
      </c>
      <c r="Q756" s="146">
        <f t="shared" si="33"/>
        <v>129.07098418499999</v>
      </c>
      <c r="R756" s="146">
        <f t="shared" si="33"/>
        <v>235.05400204</v>
      </c>
      <c r="S756" s="146">
        <f t="shared" si="33"/>
        <v>154.870118975</v>
      </c>
      <c r="T756" s="146">
        <f t="shared" si="33"/>
        <v>80.721813315000006</v>
      </c>
      <c r="U756" s="146">
        <f t="shared" si="33"/>
        <v>13.028670654999999</v>
      </c>
      <c r="V756" s="146">
        <f t="shared" si="33"/>
        <v>17.633353594999999</v>
      </c>
      <c r="W756" s="146">
        <f t="shared" si="33"/>
        <v>226.58697990500002</v>
      </c>
      <c r="X756" s="146">
        <f t="shared" si="33"/>
        <v>248.83577504499999</v>
      </c>
      <c r="Y756" s="146">
        <f t="shared" si="33"/>
        <v>144.87537492999999</v>
      </c>
    </row>
    <row r="757" spans="1:25" s="104" customFormat="1" ht="15.75" hidden="1" outlineLevel="1" x14ac:dyDescent="0.25">
      <c r="A757" s="227">
        <v>5</v>
      </c>
      <c r="B757" s="146">
        <f t="shared" ref="B757:Y757" si="34">B544</f>
        <v>82.765948265000006</v>
      </c>
      <c r="C757" s="146">
        <f t="shared" si="34"/>
        <v>95.730067290000008</v>
      </c>
      <c r="D757" s="146">
        <f t="shared" si="34"/>
        <v>107.49998116</v>
      </c>
      <c r="E757" s="146">
        <f t="shared" si="34"/>
        <v>121.217202535</v>
      </c>
      <c r="F757" s="146">
        <f t="shared" si="34"/>
        <v>100.87268048</v>
      </c>
      <c r="G757" s="146">
        <f t="shared" si="34"/>
        <v>30.5544382</v>
      </c>
      <c r="H757" s="146">
        <f t="shared" si="34"/>
        <v>0</v>
      </c>
      <c r="I757" s="146">
        <f t="shared" si="34"/>
        <v>0</v>
      </c>
      <c r="J757" s="146">
        <f t="shared" si="34"/>
        <v>0</v>
      </c>
      <c r="K757" s="146">
        <f t="shared" si="34"/>
        <v>0.12910326</v>
      </c>
      <c r="L757" s="146">
        <f t="shared" si="34"/>
        <v>18.741489910000002</v>
      </c>
      <c r="M757" s="146">
        <f t="shared" si="34"/>
        <v>179.32442814000001</v>
      </c>
      <c r="N757" s="146">
        <f t="shared" si="34"/>
        <v>11.716120845000001</v>
      </c>
      <c r="O757" s="146">
        <f t="shared" si="34"/>
        <v>0</v>
      </c>
      <c r="P757" s="146">
        <f t="shared" si="34"/>
        <v>0</v>
      </c>
      <c r="Q757" s="146">
        <f t="shared" si="34"/>
        <v>0</v>
      </c>
      <c r="R757" s="146">
        <f t="shared" si="34"/>
        <v>0</v>
      </c>
      <c r="S757" s="146">
        <f t="shared" si="34"/>
        <v>2.1517210000000002E-2</v>
      </c>
      <c r="T757" s="146">
        <f t="shared" si="34"/>
        <v>0</v>
      </c>
      <c r="U757" s="146">
        <f t="shared" si="34"/>
        <v>0</v>
      </c>
      <c r="V757" s="146">
        <f t="shared" si="34"/>
        <v>0</v>
      </c>
      <c r="W757" s="146">
        <f t="shared" si="34"/>
        <v>72.491480490000001</v>
      </c>
      <c r="X757" s="146">
        <f t="shared" si="34"/>
        <v>211.60024314</v>
      </c>
      <c r="Y757" s="146">
        <f t="shared" si="34"/>
        <v>140.152347335</v>
      </c>
    </row>
    <row r="758" spans="1:25" s="104" customFormat="1" ht="15.75" hidden="1" outlineLevel="1" x14ac:dyDescent="0.25">
      <c r="A758" s="227">
        <v>6</v>
      </c>
      <c r="B758" s="146">
        <f t="shared" ref="B758:Y758" si="35">B545</f>
        <v>38.096220304999996</v>
      </c>
      <c r="C758" s="146">
        <f t="shared" si="35"/>
        <v>76.784163884999998</v>
      </c>
      <c r="D758" s="146">
        <f t="shared" si="35"/>
        <v>127.03760783999999</v>
      </c>
      <c r="E758" s="146">
        <f t="shared" si="35"/>
        <v>44.777314009999998</v>
      </c>
      <c r="F758" s="146">
        <f t="shared" si="35"/>
        <v>13.08246368</v>
      </c>
      <c r="G758" s="146">
        <f t="shared" si="35"/>
        <v>0</v>
      </c>
      <c r="H758" s="146">
        <f t="shared" si="35"/>
        <v>0</v>
      </c>
      <c r="I758" s="146">
        <f t="shared" si="35"/>
        <v>0</v>
      </c>
      <c r="J758" s="146">
        <f t="shared" si="35"/>
        <v>0</v>
      </c>
      <c r="K758" s="146">
        <f t="shared" si="35"/>
        <v>16.826458219999999</v>
      </c>
      <c r="L758" s="146">
        <f t="shared" si="35"/>
        <v>68.822796185000001</v>
      </c>
      <c r="M758" s="146">
        <f t="shared" si="35"/>
        <v>163.75672670500001</v>
      </c>
      <c r="N758" s="146">
        <f t="shared" si="35"/>
        <v>69.468312484999998</v>
      </c>
      <c r="O758" s="146">
        <f t="shared" si="35"/>
        <v>0.39806838499999997</v>
      </c>
      <c r="P758" s="146">
        <f t="shared" si="35"/>
        <v>0</v>
      </c>
      <c r="Q758" s="146">
        <f t="shared" si="35"/>
        <v>0</v>
      </c>
      <c r="R758" s="146">
        <f t="shared" si="35"/>
        <v>68.887347814999998</v>
      </c>
      <c r="S758" s="146">
        <f t="shared" si="35"/>
        <v>129.98546561000001</v>
      </c>
      <c r="T758" s="146">
        <f t="shared" si="35"/>
        <v>0</v>
      </c>
      <c r="U758" s="146">
        <f t="shared" si="35"/>
        <v>0</v>
      </c>
      <c r="V758" s="146">
        <f t="shared" si="35"/>
        <v>0</v>
      </c>
      <c r="W758" s="146">
        <f t="shared" si="35"/>
        <v>64.433285345000002</v>
      </c>
      <c r="X758" s="146">
        <f t="shared" si="35"/>
        <v>139.64669290000001</v>
      </c>
      <c r="Y758" s="146">
        <f t="shared" si="35"/>
        <v>123.71319889499999</v>
      </c>
    </row>
    <row r="759" spans="1:25" s="104" customFormat="1" ht="15.75" hidden="1" outlineLevel="1" x14ac:dyDescent="0.25">
      <c r="A759" s="227">
        <v>7</v>
      </c>
      <c r="B759" s="146">
        <f t="shared" ref="B759:Y759" si="36">B546</f>
        <v>15.363287939999999</v>
      </c>
      <c r="C759" s="146">
        <f t="shared" si="36"/>
        <v>3.93764943</v>
      </c>
      <c r="D759" s="146">
        <f t="shared" si="36"/>
        <v>0</v>
      </c>
      <c r="E759" s="146">
        <f t="shared" si="36"/>
        <v>0</v>
      </c>
      <c r="F759" s="146">
        <f t="shared" si="36"/>
        <v>0</v>
      </c>
      <c r="G759" s="146">
        <f t="shared" si="36"/>
        <v>0</v>
      </c>
      <c r="H759" s="146">
        <f t="shared" si="36"/>
        <v>0</v>
      </c>
      <c r="I759" s="146">
        <f t="shared" si="36"/>
        <v>0</v>
      </c>
      <c r="J759" s="146">
        <f t="shared" si="36"/>
        <v>0</v>
      </c>
      <c r="K759" s="146">
        <f t="shared" si="36"/>
        <v>0</v>
      </c>
      <c r="L759" s="146">
        <f t="shared" si="36"/>
        <v>0</v>
      </c>
      <c r="M759" s="146">
        <f t="shared" si="36"/>
        <v>0</v>
      </c>
      <c r="N759" s="146">
        <f t="shared" si="36"/>
        <v>0.38730977999999999</v>
      </c>
      <c r="O759" s="146">
        <f t="shared" si="36"/>
        <v>9.6827444999999998E-2</v>
      </c>
      <c r="P759" s="146">
        <f t="shared" si="36"/>
        <v>0</v>
      </c>
      <c r="Q759" s="146">
        <f t="shared" si="36"/>
        <v>0</v>
      </c>
      <c r="R759" s="146">
        <f t="shared" si="36"/>
        <v>0</v>
      </c>
      <c r="S759" s="146">
        <f t="shared" si="36"/>
        <v>0</v>
      </c>
      <c r="T759" s="146">
        <f t="shared" si="36"/>
        <v>0</v>
      </c>
      <c r="U759" s="146">
        <f t="shared" si="36"/>
        <v>0</v>
      </c>
      <c r="V759" s="146">
        <f t="shared" si="36"/>
        <v>0</v>
      </c>
      <c r="W759" s="146">
        <f t="shared" si="36"/>
        <v>0</v>
      </c>
      <c r="X759" s="146">
        <f t="shared" si="36"/>
        <v>40.785871554999993</v>
      </c>
      <c r="Y759" s="146">
        <f t="shared" si="36"/>
        <v>54.126541755000005</v>
      </c>
    </row>
    <row r="760" spans="1:25" s="104" customFormat="1" ht="15.75" hidden="1" outlineLevel="1" x14ac:dyDescent="0.25">
      <c r="A760" s="227">
        <v>8</v>
      </c>
      <c r="B760" s="146">
        <f t="shared" ref="B760:Y760" si="37">B547</f>
        <v>28.316648359999999</v>
      </c>
      <c r="C760" s="146">
        <f t="shared" si="37"/>
        <v>0</v>
      </c>
      <c r="D760" s="146">
        <f t="shared" si="37"/>
        <v>0</v>
      </c>
      <c r="E760" s="146">
        <f t="shared" si="37"/>
        <v>0</v>
      </c>
      <c r="F760" s="146">
        <f t="shared" si="37"/>
        <v>0</v>
      </c>
      <c r="G760" s="146">
        <f t="shared" si="37"/>
        <v>0</v>
      </c>
      <c r="H760" s="146">
        <f t="shared" si="37"/>
        <v>0</v>
      </c>
      <c r="I760" s="146">
        <f t="shared" si="37"/>
        <v>0</v>
      </c>
      <c r="J760" s="146">
        <f t="shared" si="37"/>
        <v>0</v>
      </c>
      <c r="K760" s="146">
        <f t="shared" si="37"/>
        <v>0</v>
      </c>
      <c r="L760" s="146">
        <f t="shared" si="37"/>
        <v>0</v>
      </c>
      <c r="M760" s="146">
        <f t="shared" si="37"/>
        <v>0</v>
      </c>
      <c r="N760" s="146">
        <f t="shared" si="37"/>
        <v>0</v>
      </c>
      <c r="O760" s="146">
        <f t="shared" si="37"/>
        <v>0</v>
      </c>
      <c r="P760" s="146">
        <f t="shared" si="37"/>
        <v>0</v>
      </c>
      <c r="Q760" s="146">
        <f t="shared" si="37"/>
        <v>0</v>
      </c>
      <c r="R760" s="146">
        <f t="shared" si="37"/>
        <v>45.01400332</v>
      </c>
      <c r="S760" s="146">
        <f t="shared" si="37"/>
        <v>30.651265644999999</v>
      </c>
      <c r="T760" s="146">
        <f t="shared" si="37"/>
        <v>4.0667526899999995</v>
      </c>
      <c r="U760" s="146">
        <f t="shared" si="37"/>
        <v>0</v>
      </c>
      <c r="V760" s="146">
        <f t="shared" si="37"/>
        <v>0</v>
      </c>
      <c r="W760" s="146">
        <f t="shared" si="37"/>
        <v>1.1404121300000001</v>
      </c>
      <c r="X760" s="146">
        <f t="shared" si="37"/>
        <v>90.135592689999996</v>
      </c>
      <c r="Y760" s="146">
        <f t="shared" si="37"/>
        <v>119.14079176999999</v>
      </c>
    </row>
    <row r="761" spans="1:25" s="104" customFormat="1" ht="15.75" hidden="1" outlineLevel="1" x14ac:dyDescent="0.25">
      <c r="A761" s="227">
        <v>9</v>
      </c>
      <c r="B761" s="146">
        <f t="shared" ref="B761:Y761" si="38">B548</f>
        <v>57.30033023</v>
      </c>
      <c r="C761" s="146">
        <f t="shared" si="38"/>
        <v>11.156673384999999</v>
      </c>
      <c r="D761" s="146">
        <f t="shared" si="38"/>
        <v>0</v>
      </c>
      <c r="E761" s="146">
        <f t="shared" si="38"/>
        <v>0</v>
      </c>
      <c r="F761" s="146">
        <f t="shared" si="38"/>
        <v>0</v>
      </c>
      <c r="G761" s="146">
        <f t="shared" si="38"/>
        <v>0</v>
      </c>
      <c r="H761" s="146">
        <f t="shared" si="38"/>
        <v>0</v>
      </c>
      <c r="I761" s="146">
        <f t="shared" si="38"/>
        <v>0</v>
      </c>
      <c r="J761" s="146">
        <f t="shared" si="38"/>
        <v>0</v>
      </c>
      <c r="K761" s="146">
        <f t="shared" si="38"/>
        <v>1.0758605000000001E-2</v>
      </c>
      <c r="L761" s="146">
        <f t="shared" si="38"/>
        <v>37.332359350000004</v>
      </c>
      <c r="M761" s="146">
        <f t="shared" si="38"/>
        <v>86.176426049999989</v>
      </c>
      <c r="N761" s="146">
        <f t="shared" si="38"/>
        <v>37.041877014999997</v>
      </c>
      <c r="O761" s="146">
        <f t="shared" si="38"/>
        <v>37.633600289999997</v>
      </c>
      <c r="P761" s="146">
        <f t="shared" si="38"/>
        <v>122.938579335</v>
      </c>
      <c r="Q761" s="146">
        <f t="shared" si="38"/>
        <v>115.55817630499999</v>
      </c>
      <c r="R761" s="146">
        <f t="shared" si="38"/>
        <v>141.08834596999998</v>
      </c>
      <c r="S761" s="146">
        <f t="shared" si="38"/>
        <v>103.00288427</v>
      </c>
      <c r="T761" s="146">
        <f t="shared" si="38"/>
        <v>85.154358575000003</v>
      </c>
      <c r="U761" s="146">
        <f t="shared" si="38"/>
        <v>0</v>
      </c>
      <c r="V761" s="146">
        <f t="shared" si="38"/>
        <v>147.296061055</v>
      </c>
      <c r="W761" s="146">
        <f t="shared" si="38"/>
        <v>309.11623886000001</v>
      </c>
      <c r="X761" s="146">
        <f t="shared" si="38"/>
        <v>309.99844446999998</v>
      </c>
      <c r="Y761" s="146">
        <f t="shared" si="38"/>
        <v>178.63587741999999</v>
      </c>
    </row>
    <row r="762" spans="1:25" s="104" customFormat="1" ht="15.75" hidden="1" outlineLevel="1" x14ac:dyDescent="0.25">
      <c r="A762" s="227">
        <v>10</v>
      </c>
      <c r="B762" s="146">
        <f t="shared" ref="B762:Y762" si="39">B549</f>
        <v>123.62713005499999</v>
      </c>
      <c r="C762" s="146">
        <f t="shared" si="39"/>
        <v>196.312265435</v>
      </c>
      <c r="D762" s="146">
        <f t="shared" si="39"/>
        <v>31.748643355000002</v>
      </c>
      <c r="E762" s="146">
        <f t="shared" si="39"/>
        <v>17.601077780000001</v>
      </c>
      <c r="F762" s="146">
        <f t="shared" si="39"/>
        <v>0</v>
      </c>
      <c r="G762" s="146">
        <f t="shared" si="39"/>
        <v>0</v>
      </c>
      <c r="H762" s="146">
        <f t="shared" si="39"/>
        <v>0</v>
      </c>
      <c r="I762" s="146">
        <f t="shared" si="39"/>
        <v>0</v>
      </c>
      <c r="J762" s="146">
        <f t="shared" si="39"/>
        <v>0</v>
      </c>
      <c r="K762" s="146">
        <f t="shared" si="39"/>
        <v>0</v>
      </c>
      <c r="L762" s="146">
        <f t="shared" si="39"/>
        <v>1.366342835</v>
      </c>
      <c r="M762" s="146">
        <f t="shared" si="39"/>
        <v>96.935031049999992</v>
      </c>
      <c r="N762" s="146">
        <f t="shared" si="39"/>
        <v>56.71936556</v>
      </c>
      <c r="O762" s="146">
        <f t="shared" si="39"/>
        <v>24.131551014999999</v>
      </c>
      <c r="P762" s="146">
        <f t="shared" si="39"/>
        <v>64.852870940000003</v>
      </c>
      <c r="Q762" s="146">
        <f t="shared" si="39"/>
        <v>66.445144479999996</v>
      </c>
      <c r="R762" s="146">
        <f t="shared" si="39"/>
        <v>179.70097931500001</v>
      </c>
      <c r="S762" s="146">
        <f t="shared" si="39"/>
        <v>152.5570189</v>
      </c>
      <c r="T762" s="146">
        <f t="shared" si="39"/>
        <v>101.42136933499999</v>
      </c>
      <c r="U762" s="146">
        <f t="shared" si="39"/>
        <v>0</v>
      </c>
      <c r="V762" s="146">
        <f t="shared" si="39"/>
        <v>54.481575720000002</v>
      </c>
      <c r="W762" s="146">
        <f t="shared" si="39"/>
        <v>221.90698673</v>
      </c>
      <c r="X762" s="146">
        <f t="shared" si="39"/>
        <v>234.9679332</v>
      </c>
      <c r="Y762" s="146">
        <f t="shared" si="39"/>
        <v>243.26281765500002</v>
      </c>
    </row>
    <row r="763" spans="1:25" s="104" customFormat="1" ht="15.75" hidden="1" outlineLevel="1" x14ac:dyDescent="0.25">
      <c r="A763" s="227">
        <v>11</v>
      </c>
      <c r="B763" s="146">
        <f t="shared" ref="B763:Y763" si="40">B550</f>
        <v>76.009544325000007</v>
      </c>
      <c r="C763" s="146">
        <f t="shared" si="40"/>
        <v>124.595404505</v>
      </c>
      <c r="D763" s="146">
        <f t="shared" si="40"/>
        <v>41.517456695000007</v>
      </c>
      <c r="E763" s="146">
        <f t="shared" si="40"/>
        <v>13.254601360000001</v>
      </c>
      <c r="F763" s="146">
        <f t="shared" si="40"/>
        <v>0</v>
      </c>
      <c r="G763" s="146">
        <f t="shared" si="40"/>
        <v>0</v>
      </c>
      <c r="H763" s="146">
        <f t="shared" si="40"/>
        <v>0</v>
      </c>
      <c r="I763" s="146">
        <f t="shared" si="40"/>
        <v>5.1426131900000005</v>
      </c>
      <c r="J763" s="146">
        <f t="shared" si="40"/>
        <v>0</v>
      </c>
      <c r="K763" s="146">
        <f t="shared" si="40"/>
        <v>0</v>
      </c>
      <c r="L763" s="146">
        <f t="shared" si="40"/>
        <v>4.6584759650000001</v>
      </c>
      <c r="M763" s="146">
        <f t="shared" si="40"/>
        <v>75.525407099999995</v>
      </c>
      <c r="N763" s="146">
        <f t="shared" si="40"/>
        <v>121.91651185999999</v>
      </c>
      <c r="O763" s="146">
        <f t="shared" si="40"/>
        <v>49.55413463</v>
      </c>
      <c r="P763" s="146">
        <f t="shared" si="40"/>
        <v>96.031308230000008</v>
      </c>
      <c r="Q763" s="146">
        <f t="shared" si="40"/>
        <v>59.301430759999995</v>
      </c>
      <c r="R763" s="146">
        <f t="shared" si="40"/>
        <v>109.01694446499999</v>
      </c>
      <c r="S763" s="146">
        <f t="shared" si="40"/>
        <v>115.65500375000001</v>
      </c>
      <c r="T763" s="146">
        <f t="shared" si="40"/>
        <v>0</v>
      </c>
      <c r="U763" s="146">
        <f t="shared" si="40"/>
        <v>0</v>
      </c>
      <c r="V763" s="146">
        <f t="shared" si="40"/>
        <v>0</v>
      </c>
      <c r="W763" s="146">
        <f t="shared" si="40"/>
        <v>122.60506257999999</v>
      </c>
      <c r="X763" s="146">
        <f t="shared" si="40"/>
        <v>179.79780676000001</v>
      </c>
      <c r="Y763" s="146">
        <f t="shared" si="40"/>
        <v>196.61350637499999</v>
      </c>
    </row>
    <row r="764" spans="1:25" s="104" customFormat="1" ht="15.75" hidden="1" outlineLevel="1" x14ac:dyDescent="0.25">
      <c r="A764" s="227">
        <v>12</v>
      </c>
      <c r="B764" s="146">
        <f t="shared" ref="B764:Y764" si="41">B551</f>
        <v>93.16951929999999</v>
      </c>
      <c r="C764" s="146">
        <f t="shared" si="41"/>
        <v>225.059257995</v>
      </c>
      <c r="D764" s="146">
        <f t="shared" si="41"/>
        <v>93.524553265000009</v>
      </c>
      <c r="E764" s="146">
        <f t="shared" si="41"/>
        <v>25.874445025</v>
      </c>
      <c r="F764" s="146">
        <f t="shared" si="41"/>
        <v>0</v>
      </c>
      <c r="G764" s="146">
        <f t="shared" si="41"/>
        <v>0</v>
      </c>
      <c r="H764" s="146">
        <f t="shared" si="41"/>
        <v>0</v>
      </c>
      <c r="I764" s="146">
        <f t="shared" si="41"/>
        <v>12.017361785</v>
      </c>
      <c r="J764" s="146">
        <f t="shared" si="41"/>
        <v>19.88190204</v>
      </c>
      <c r="K764" s="146">
        <f t="shared" si="41"/>
        <v>122.443683505</v>
      </c>
      <c r="L764" s="146">
        <f t="shared" si="41"/>
        <v>204.26287453</v>
      </c>
      <c r="M764" s="146">
        <f t="shared" si="41"/>
        <v>286.93199534999997</v>
      </c>
      <c r="N764" s="146">
        <f t="shared" si="41"/>
        <v>198.52853806499999</v>
      </c>
      <c r="O764" s="146">
        <f t="shared" si="41"/>
        <v>187.64082980500001</v>
      </c>
      <c r="P764" s="146">
        <f t="shared" si="41"/>
        <v>249.92239415</v>
      </c>
      <c r="Q764" s="146">
        <f t="shared" si="41"/>
        <v>241.43385480500001</v>
      </c>
      <c r="R764" s="146">
        <f t="shared" si="41"/>
        <v>211.53569150999999</v>
      </c>
      <c r="S764" s="146">
        <f t="shared" si="41"/>
        <v>198.958882265</v>
      </c>
      <c r="T764" s="146">
        <f t="shared" si="41"/>
        <v>65.154111880000002</v>
      </c>
      <c r="U764" s="146">
        <f t="shared" si="41"/>
        <v>0</v>
      </c>
      <c r="V764" s="146">
        <f t="shared" si="41"/>
        <v>0</v>
      </c>
      <c r="W764" s="146">
        <f t="shared" si="41"/>
        <v>163.520037395</v>
      </c>
      <c r="X764" s="146">
        <f t="shared" si="41"/>
        <v>233.40793547499999</v>
      </c>
      <c r="Y764" s="146">
        <f t="shared" si="41"/>
        <v>160.077283795</v>
      </c>
    </row>
    <row r="765" spans="1:25" s="104" customFormat="1" ht="15.75" hidden="1" outlineLevel="1" x14ac:dyDescent="0.25">
      <c r="A765" s="227">
        <v>13</v>
      </c>
      <c r="B765" s="146">
        <f t="shared" ref="B765:Y765" si="42">B552</f>
        <v>40.92573342</v>
      </c>
      <c r="C765" s="146">
        <f t="shared" si="42"/>
        <v>104.98246759</v>
      </c>
      <c r="D765" s="146">
        <f t="shared" si="42"/>
        <v>22.055140250000001</v>
      </c>
      <c r="E765" s="146">
        <f t="shared" si="42"/>
        <v>0</v>
      </c>
      <c r="F765" s="146">
        <f t="shared" si="42"/>
        <v>0</v>
      </c>
      <c r="G765" s="146">
        <f t="shared" si="42"/>
        <v>0</v>
      </c>
      <c r="H765" s="146">
        <f t="shared" si="42"/>
        <v>0</v>
      </c>
      <c r="I765" s="146">
        <f t="shared" si="42"/>
        <v>0</v>
      </c>
      <c r="J765" s="146">
        <f t="shared" si="42"/>
        <v>0</v>
      </c>
      <c r="K765" s="146">
        <f t="shared" si="42"/>
        <v>13.40522183</v>
      </c>
      <c r="L765" s="146">
        <f t="shared" si="42"/>
        <v>109.69473658</v>
      </c>
      <c r="M765" s="146">
        <f t="shared" si="42"/>
        <v>207.58728347499999</v>
      </c>
      <c r="N765" s="146">
        <f t="shared" si="42"/>
        <v>181.57297658500002</v>
      </c>
      <c r="O765" s="146">
        <f t="shared" si="42"/>
        <v>204.86535640999998</v>
      </c>
      <c r="P765" s="146">
        <f t="shared" si="42"/>
        <v>168.32913383000002</v>
      </c>
      <c r="Q765" s="146">
        <f t="shared" si="42"/>
        <v>148.80226575500001</v>
      </c>
      <c r="R765" s="146">
        <f t="shared" si="42"/>
        <v>236.33427603499999</v>
      </c>
      <c r="S765" s="146">
        <f t="shared" si="42"/>
        <v>167.29630775000001</v>
      </c>
      <c r="T765" s="146">
        <f t="shared" si="42"/>
        <v>36.945049570000002</v>
      </c>
      <c r="U765" s="146">
        <f t="shared" si="42"/>
        <v>0</v>
      </c>
      <c r="V765" s="146">
        <f t="shared" si="42"/>
        <v>0</v>
      </c>
      <c r="W765" s="146">
        <f t="shared" si="42"/>
        <v>145.725304725</v>
      </c>
      <c r="X765" s="146">
        <f t="shared" si="42"/>
        <v>151.16915885499998</v>
      </c>
      <c r="Y765" s="146">
        <f t="shared" si="42"/>
        <v>130.88918842999999</v>
      </c>
    </row>
    <row r="766" spans="1:25" s="104" customFormat="1" ht="15.75" hidden="1" outlineLevel="1" x14ac:dyDescent="0.25">
      <c r="A766" s="227">
        <v>14</v>
      </c>
      <c r="B766" s="146">
        <f t="shared" ref="B766:Y766" si="43">B553</f>
        <v>138.92586636499999</v>
      </c>
      <c r="C766" s="146">
        <f t="shared" si="43"/>
        <v>19.290178765</v>
      </c>
      <c r="D766" s="146">
        <f t="shared" si="43"/>
        <v>51.307787245</v>
      </c>
      <c r="E766" s="146">
        <f t="shared" si="43"/>
        <v>29.349474440000002</v>
      </c>
      <c r="F766" s="146">
        <f t="shared" si="43"/>
        <v>0</v>
      </c>
      <c r="G766" s="146">
        <f t="shared" si="43"/>
        <v>0</v>
      </c>
      <c r="H766" s="146">
        <f t="shared" si="43"/>
        <v>0</v>
      </c>
      <c r="I766" s="146">
        <f t="shared" si="43"/>
        <v>0</v>
      </c>
      <c r="J766" s="146">
        <f t="shared" si="43"/>
        <v>0</v>
      </c>
      <c r="K766" s="146">
        <f t="shared" si="43"/>
        <v>98.850062739999998</v>
      </c>
      <c r="L766" s="146">
        <f t="shared" si="43"/>
        <v>150.373022085</v>
      </c>
      <c r="M766" s="146">
        <f t="shared" si="43"/>
        <v>265.37175093000002</v>
      </c>
      <c r="N766" s="146">
        <f t="shared" si="43"/>
        <v>248.94336109499997</v>
      </c>
      <c r="O766" s="146">
        <f t="shared" si="43"/>
        <v>263.62885691999998</v>
      </c>
      <c r="P766" s="146">
        <f t="shared" si="43"/>
        <v>257.98058929500002</v>
      </c>
      <c r="Q766" s="146">
        <f t="shared" si="43"/>
        <v>168.14623754499999</v>
      </c>
      <c r="R766" s="146">
        <f t="shared" si="43"/>
        <v>209.03969515</v>
      </c>
      <c r="S766" s="146">
        <f t="shared" si="43"/>
        <v>215.57016838500002</v>
      </c>
      <c r="T766" s="146">
        <f t="shared" si="43"/>
        <v>0</v>
      </c>
      <c r="U766" s="146">
        <f t="shared" si="43"/>
        <v>0</v>
      </c>
      <c r="V766" s="146">
        <f t="shared" si="43"/>
        <v>0.75310234999999992</v>
      </c>
      <c r="W766" s="146">
        <f t="shared" si="43"/>
        <v>142.30406833500001</v>
      </c>
      <c r="X766" s="146">
        <f t="shared" si="43"/>
        <v>162.36886665999998</v>
      </c>
      <c r="Y766" s="146">
        <f t="shared" si="43"/>
        <v>169.94292458000001</v>
      </c>
    </row>
    <row r="767" spans="1:25" s="104" customFormat="1" ht="15.75" hidden="1" outlineLevel="1" x14ac:dyDescent="0.25">
      <c r="A767" s="227">
        <v>15</v>
      </c>
      <c r="B767" s="146">
        <f t="shared" ref="B767:Y767" si="44">B554</f>
        <v>71.878240005000009</v>
      </c>
      <c r="C767" s="146">
        <f t="shared" si="44"/>
        <v>14.341220464999999</v>
      </c>
      <c r="D767" s="146">
        <f t="shared" si="44"/>
        <v>0</v>
      </c>
      <c r="E767" s="146">
        <f t="shared" si="44"/>
        <v>9.4137793750000007</v>
      </c>
      <c r="F767" s="146">
        <f t="shared" si="44"/>
        <v>0</v>
      </c>
      <c r="G767" s="146">
        <f t="shared" si="44"/>
        <v>0</v>
      </c>
      <c r="H767" s="146">
        <f t="shared" si="44"/>
        <v>0</v>
      </c>
      <c r="I767" s="146">
        <f t="shared" si="44"/>
        <v>0</v>
      </c>
      <c r="J767" s="146">
        <f t="shared" si="44"/>
        <v>0</v>
      </c>
      <c r="K767" s="146">
        <f t="shared" si="44"/>
        <v>0</v>
      </c>
      <c r="L767" s="146">
        <f t="shared" si="44"/>
        <v>73.169272605000003</v>
      </c>
      <c r="M767" s="146">
        <f t="shared" si="44"/>
        <v>142.97110184499999</v>
      </c>
      <c r="N767" s="146">
        <f t="shared" si="44"/>
        <v>223.92960446999999</v>
      </c>
      <c r="O767" s="146">
        <f t="shared" si="44"/>
        <v>234.55910621000001</v>
      </c>
      <c r="P767" s="146">
        <f t="shared" si="44"/>
        <v>191.61075504999999</v>
      </c>
      <c r="Q767" s="146">
        <f t="shared" si="44"/>
        <v>245.64046936</v>
      </c>
      <c r="R767" s="146">
        <f t="shared" si="44"/>
        <v>42.012352524999997</v>
      </c>
      <c r="S767" s="146">
        <f t="shared" si="44"/>
        <v>0.32275814999999997</v>
      </c>
      <c r="T767" s="146">
        <f t="shared" si="44"/>
        <v>0</v>
      </c>
      <c r="U767" s="146">
        <f t="shared" si="44"/>
        <v>0</v>
      </c>
      <c r="V767" s="146">
        <f t="shared" si="44"/>
        <v>0</v>
      </c>
      <c r="W767" s="146">
        <f t="shared" si="44"/>
        <v>33.287123870000002</v>
      </c>
      <c r="X767" s="146">
        <f t="shared" si="44"/>
        <v>50.253443955000002</v>
      </c>
      <c r="Y767" s="146">
        <f t="shared" si="44"/>
        <v>115.063280475</v>
      </c>
    </row>
    <row r="768" spans="1:25" s="104" customFormat="1" ht="15.75" hidden="1" outlineLevel="1" x14ac:dyDescent="0.25">
      <c r="A768" s="227">
        <v>16</v>
      </c>
      <c r="B768" s="146">
        <f t="shared" ref="B768:Y768" si="45">B555</f>
        <v>53.825300814999999</v>
      </c>
      <c r="C768" s="146">
        <f t="shared" si="45"/>
        <v>38.687943580000002</v>
      </c>
      <c r="D768" s="146">
        <f t="shared" si="45"/>
        <v>17.90231872</v>
      </c>
      <c r="E768" s="146">
        <f t="shared" si="45"/>
        <v>0.25820651999999999</v>
      </c>
      <c r="F768" s="146">
        <f t="shared" si="45"/>
        <v>0</v>
      </c>
      <c r="G768" s="146">
        <f t="shared" si="45"/>
        <v>0</v>
      </c>
      <c r="H768" s="146">
        <f t="shared" si="45"/>
        <v>0</v>
      </c>
      <c r="I768" s="146">
        <f t="shared" si="45"/>
        <v>0</v>
      </c>
      <c r="J768" s="146">
        <f t="shared" si="45"/>
        <v>0</v>
      </c>
      <c r="K768" s="146">
        <f t="shared" si="45"/>
        <v>0</v>
      </c>
      <c r="L768" s="146">
        <f t="shared" si="45"/>
        <v>0</v>
      </c>
      <c r="M768" s="146">
        <f t="shared" si="45"/>
        <v>1.5062046999999998</v>
      </c>
      <c r="N768" s="146">
        <f t="shared" si="45"/>
        <v>0</v>
      </c>
      <c r="O768" s="146">
        <f t="shared" si="45"/>
        <v>0.91448142499999996</v>
      </c>
      <c r="P768" s="146">
        <f t="shared" si="45"/>
        <v>0</v>
      </c>
      <c r="Q768" s="146">
        <f t="shared" si="45"/>
        <v>0.19365489</v>
      </c>
      <c r="R768" s="146">
        <f t="shared" si="45"/>
        <v>0</v>
      </c>
      <c r="S768" s="146">
        <f t="shared" si="45"/>
        <v>0</v>
      </c>
      <c r="T768" s="146">
        <f t="shared" si="45"/>
        <v>0</v>
      </c>
      <c r="U768" s="146">
        <f t="shared" si="45"/>
        <v>0</v>
      </c>
      <c r="V768" s="146">
        <f t="shared" si="45"/>
        <v>0</v>
      </c>
      <c r="W768" s="146">
        <f t="shared" si="45"/>
        <v>111.534458035</v>
      </c>
      <c r="X768" s="146">
        <f t="shared" si="45"/>
        <v>200.43281115000002</v>
      </c>
      <c r="Y768" s="146">
        <f t="shared" si="45"/>
        <v>173.310367945</v>
      </c>
    </row>
    <row r="769" spans="1:25" s="104" customFormat="1" ht="15.75" hidden="1" outlineLevel="1" x14ac:dyDescent="0.25">
      <c r="A769" s="227">
        <v>17</v>
      </c>
      <c r="B769" s="146">
        <f t="shared" ref="B769:Y769" si="46">B556</f>
        <v>13.727979980000001</v>
      </c>
      <c r="C769" s="146">
        <f t="shared" si="46"/>
        <v>5.8741983299999996</v>
      </c>
      <c r="D769" s="146">
        <f t="shared" si="46"/>
        <v>2.5928238050000001</v>
      </c>
      <c r="E769" s="146">
        <f t="shared" si="46"/>
        <v>1.2802739949999999</v>
      </c>
      <c r="F769" s="146">
        <f t="shared" si="46"/>
        <v>1.0758605000000001E-2</v>
      </c>
      <c r="G769" s="146">
        <f t="shared" si="46"/>
        <v>0</v>
      </c>
      <c r="H769" s="146">
        <f t="shared" si="46"/>
        <v>0</v>
      </c>
      <c r="I769" s="146">
        <f t="shared" si="46"/>
        <v>2.3991689149999997</v>
      </c>
      <c r="J769" s="146">
        <f t="shared" si="46"/>
        <v>1.03282608</v>
      </c>
      <c r="K769" s="146">
        <f t="shared" si="46"/>
        <v>4.5078554950000003</v>
      </c>
      <c r="L769" s="146">
        <f t="shared" si="46"/>
        <v>27.638856244999999</v>
      </c>
      <c r="M769" s="146">
        <f t="shared" si="46"/>
        <v>113.75073066500001</v>
      </c>
      <c r="N769" s="146">
        <f t="shared" si="46"/>
        <v>12.770464134999999</v>
      </c>
      <c r="O769" s="146">
        <f t="shared" si="46"/>
        <v>41.130146914999997</v>
      </c>
      <c r="P769" s="146">
        <f t="shared" si="46"/>
        <v>173.26733352500003</v>
      </c>
      <c r="Q769" s="146">
        <f t="shared" si="46"/>
        <v>201.05681024</v>
      </c>
      <c r="R769" s="146">
        <f t="shared" si="46"/>
        <v>318.63760428500001</v>
      </c>
      <c r="S769" s="146">
        <f t="shared" si="46"/>
        <v>167.50072124499999</v>
      </c>
      <c r="T769" s="146">
        <f t="shared" si="46"/>
        <v>10.554191505</v>
      </c>
      <c r="U769" s="146">
        <f t="shared" si="46"/>
        <v>7.9721263049999997</v>
      </c>
      <c r="V769" s="146">
        <f t="shared" si="46"/>
        <v>110.716804055</v>
      </c>
      <c r="W769" s="146">
        <f t="shared" si="46"/>
        <v>218.24906103000001</v>
      </c>
      <c r="X769" s="146">
        <f t="shared" si="46"/>
        <v>273.65587678000003</v>
      </c>
      <c r="Y769" s="146">
        <f t="shared" si="46"/>
        <v>610.10973094500002</v>
      </c>
    </row>
    <row r="770" spans="1:25" s="104" customFormat="1" ht="15.75" hidden="1" outlineLevel="1" x14ac:dyDescent="0.25">
      <c r="A770" s="227">
        <v>18</v>
      </c>
      <c r="B770" s="146">
        <f t="shared" ref="B770:Y770" si="47">B557</f>
        <v>73.868581929999991</v>
      </c>
      <c r="C770" s="146">
        <f t="shared" si="47"/>
        <v>130.297465155</v>
      </c>
      <c r="D770" s="146">
        <f t="shared" si="47"/>
        <v>106.97280951500001</v>
      </c>
      <c r="E770" s="146">
        <f t="shared" si="47"/>
        <v>55.912470184999997</v>
      </c>
      <c r="F770" s="146">
        <f t="shared" si="47"/>
        <v>33.921881565</v>
      </c>
      <c r="G770" s="146">
        <f t="shared" si="47"/>
        <v>0</v>
      </c>
      <c r="H770" s="146">
        <f t="shared" si="47"/>
        <v>0</v>
      </c>
      <c r="I770" s="146">
        <f t="shared" si="47"/>
        <v>0</v>
      </c>
      <c r="J770" s="146">
        <f t="shared" si="47"/>
        <v>0</v>
      </c>
      <c r="K770" s="146">
        <f t="shared" si="47"/>
        <v>0.80689537499999997</v>
      </c>
      <c r="L770" s="146">
        <f t="shared" si="47"/>
        <v>0</v>
      </c>
      <c r="M770" s="146">
        <f t="shared" si="47"/>
        <v>9.8441235750000011</v>
      </c>
      <c r="N770" s="146">
        <f t="shared" si="47"/>
        <v>2.0441349500000001</v>
      </c>
      <c r="O770" s="146">
        <f t="shared" si="47"/>
        <v>0.27972373</v>
      </c>
      <c r="P770" s="146">
        <f t="shared" si="47"/>
        <v>15.083564209999999</v>
      </c>
      <c r="Q770" s="146">
        <f t="shared" si="47"/>
        <v>4.1420629250000003</v>
      </c>
      <c r="R770" s="146">
        <f t="shared" si="47"/>
        <v>114.65445348499999</v>
      </c>
      <c r="S770" s="146">
        <f t="shared" si="47"/>
        <v>40.559940850000004</v>
      </c>
      <c r="T770" s="146">
        <f t="shared" si="47"/>
        <v>0</v>
      </c>
      <c r="U770" s="146">
        <f t="shared" si="47"/>
        <v>0</v>
      </c>
      <c r="V770" s="146">
        <f t="shared" si="47"/>
        <v>0</v>
      </c>
      <c r="W770" s="146">
        <f t="shared" si="47"/>
        <v>52.082406804999998</v>
      </c>
      <c r="X770" s="146">
        <f t="shared" si="47"/>
        <v>220.16409271999999</v>
      </c>
      <c r="Y770" s="146">
        <f t="shared" si="47"/>
        <v>192.267029955</v>
      </c>
    </row>
    <row r="771" spans="1:25" s="104" customFormat="1" ht="15.75" hidden="1" outlineLevel="1" x14ac:dyDescent="0.25">
      <c r="A771" s="227">
        <v>19</v>
      </c>
      <c r="B771" s="146">
        <f t="shared" ref="B771:Y771" si="48">B558</f>
        <v>103.659159175</v>
      </c>
      <c r="C771" s="146">
        <f t="shared" si="48"/>
        <v>82.938085944999997</v>
      </c>
      <c r="D771" s="146">
        <f t="shared" si="48"/>
        <v>0.87144700500000005</v>
      </c>
      <c r="E771" s="146">
        <f t="shared" si="48"/>
        <v>0</v>
      </c>
      <c r="F771" s="146">
        <f t="shared" si="48"/>
        <v>0</v>
      </c>
      <c r="G771" s="146">
        <f t="shared" si="48"/>
        <v>0</v>
      </c>
      <c r="H771" s="146">
        <f t="shared" si="48"/>
        <v>0</v>
      </c>
      <c r="I771" s="146">
        <f t="shared" si="48"/>
        <v>0</v>
      </c>
      <c r="J771" s="146">
        <f t="shared" si="48"/>
        <v>0</v>
      </c>
      <c r="K771" s="146">
        <f t="shared" si="48"/>
        <v>0</v>
      </c>
      <c r="L771" s="146">
        <f t="shared" si="48"/>
        <v>1.9903419250000001</v>
      </c>
      <c r="M771" s="146">
        <f t="shared" si="48"/>
        <v>36.288774664999998</v>
      </c>
      <c r="N771" s="146">
        <f t="shared" si="48"/>
        <v>0</v>
      </c>
      <c r="O771" s="146">
        <f t="shared" si="48"/>
        <v>0</v>
      </c>
      <c r="P771" s="146">
        <f t="shared" si="48"/>
        <v>0</v>
      </c>
      <c r="Q771" s="146">
        <f t="shared" si="48"/>
        <v>0</v>
      </c>
      <c r="R771" s="146">
        <f t="shared" si="48"/>
        <v>0</v>
      </c>
      <c r="S771" s="146">
        <f t="shared" si="48"/>
        <v>0</v>
      </c>
      <c r="T771" s="146">
        <f t="shared" si="48"/>
        <v>0</v>
      </c>
      <c r="U771" s="146">
        <f t="shared" si="48"/>
        <v>0</v>
      </c>
      <c r="V771" s="146">
        <f t="shared" si="48"/>
        <v>0</v>
      </c>
      <c r="W771" s="146">
        <f t="shared" si="48"/>
        <v>19.118041084999998</v>
      </c>
      <c r="X771" s="146">
        <f t="shared" si="48"/>
        <v>367.7291189</v>
      </c>
      <c r="Y771" s="146">
        <f t="shared" si="48"/>
        <v>318.58381126</v>
      </c>
    </row>
    <row r="772" spans="1:25" s="104" customFormat="1" ht="15.75" hidden="1" outlineLevel="1" x14ac:dyDescent="0.25">
      <c r="A772" s="227">
        <v>20</v>
      </c>
      <c r="B772" s="146">
        <f t="shared" ref="B772:Y772" si="49">B559</f>
        <v>34.298432739999996</v>
      </c>
      <c r="C772" s="146">
        <f t="shared" si="49"/>
        <v>76.407612709999995</v>
      </c>
      <c r="D772" s="146">
        <f t="shared" si="49"/>
        <v>47.434689445000004</v>
      </c>
      <c r="E772" s="146">
        <f t="shared" si="49"/>
        <v>12.867291580000002</v>
      </c>
      <c r="F772" s="146">
        <f t="shared" si="49"/>
        <v>0</v>
      </c>
      <c r="G772" s="146">
        <f t="shared" si="49"/>
        <v>0</v>
      </c>
      <c r="H772" s="146">
        <f t="shared" si="49"/>
        <v>0</v>
      </c>
      <c r="I772" s="146">
        <f t="shared" si="49"/>
        <v>0</v>
      </c>
      <c r="J772" s="146">
        <f t="shared" si="49"/>
        <v>0</v>
      </c>
      <c r="K772" s="146">
        <f t="shared" si="49"/>
        <v>0.31199954499999999</v>
      </c>
      <c r="L772" s="146">
        <f t="shared" si="49"/>
        <v>0.37655117499999996</v>
      </c>
      <c r="M772" s="146">
        <f t="shared" si="49"/>
        <v>29.166578155</v>
      </c>
      <c r="N772" s="146">
        <f t="shared" si="49"/>
        <v>0</v>
      </c>
      <c r="O772" s="146">
        <f t="shared" si="49"/>
        <v>0</v>
      </c>
      <c r="P772" s="146">
        <f t="shared" si="49"/>
        <v>2.1947554199999999</v>
      </c>
      <c r="Q772" s="146">
        <f t="shared" si="49"/>
        <v>1.63530796</v>
      </c>
      <c r="R772" s="146">
        <f t="shared" si="49"/>
        <v>4.8628894599999999</v>
      </c>
      <c r="S772" s="146">
        <f t="shared" si="49"/>
        <v>0.11834465499999999</v>
      </c>
      <c r="T772" s="146">
        <f t="shared" si="49"/>
        <v>0</v>
      </c>
      <c r="U772" s="146">
        <f t="shared" si="49"/>
        <v>0</v>
      </c>
      <c r="V772" s="146">
        <f t="shared" si="49"/>
        <v>0</v>
      </c>
      <c r="W772" s="146">
        <f t="shared" si="49"/>
        <v>120.11982482500001</v>
      </c>
      <c r="X772" s="146">
        <f t="shared" si="49"/>
        <v>190.49186012999999</v>
      </c>
      <c r="Y772" s="146">
        <f t="shared" si="49"/>
        <v>262.10113501000001</v>
      </c>
    </row>
    <row r="773" spans="1:25" s="104" customFormat="1" ht="15.75" hidden="1" outlineLevel="1" x14ac:dyDescent="0.25">
      <c r="A773" s="227">
        <v>21</v>
      </c>
      <c r="B773" s="146">
        <f t="shared" ref="B773:Y773" si="50">B560</f>
        <v>68.058935230000003</v>
      </c>
      <c r="C773" s="146">
        <f t="shared" si="50"/>
        <v>23.486034714999999</v>
      </c>
      <c r="D773" s="146">
        <f t="shared" si="50"/>
        <v>0.52717164500000002</v>
      </c>
      <c r="E773" s="146">
        <f t="shared" si="50"/>
        <v>0</v>
      </c>
      <c r="F773" s="146">
        <f t="shared" si="50"/>
        <v>0</v>
      </c>
      <c r="G773" s="146">
        <f t="shared" si="50"/>
        <v>0</v>
      </c>
      <c r="H773" s="146">
        <f t="shared" si="50"/>
        <v>0</v>
      </c>
      <c r="I773" s="146">
        <f t="shared" si="50"/>
        <v>0</v>
      </c>
      <c r="J773" s="146">
        <f t="shared" si="50"/>
        <v>0</v>
      </c>
      <c r="K773" s="146">
        <f t="shared" si="50"/>
        <v>8.7467458650000012</v>
      </c>
      <c r="L773" s="146">
        <f t="shared" si="50"/>
        <v>47.241034554999999</v>
      </c>
      <c r="M773" s="146">
        <f t="shared" si="50"/>
        <v>167.74816915999997</v>
      </c>
      <c r="N773" s="146">
        <f t="shared" si="50"/>
        <v>129.22160465499999</v>
      </c>
      <c r="O773" s="146">
        <f t="shared" si="50"/>
        <v>130.71705075</v>
      </c>
      <c r="P773" s="146">
        <f t="shared" si="50"/>
        <v>138.11897098999998</v>
      </c>
      <c r="Q773" s="146">
        <f t="shared" si="50"/>
        <v>138.28035006499999</v>
      </c>
      <c r="R773" s="146">
        <f t="shared" si="50"/>
        <v>0</v>
      </c>
      <c r="S773" s="146">
        <f t="shared" si="50"/>
        <v>0</v>
      </c>
      <c r="T773" s="146">
        <f t="shared" si="50"/>
        <v>0</v>
      </c>
      <c r="U773" s="146">
        <f t="shared" si="50"/>
        <v>0</v>
      </c>
      <c r="V773" s="146">
        <f t="shared" si="50"/>
        <v>0</v>
      </c>
      <c r="W773" s="146">
        <f t="shared" si="50"/>
        <v>26.455409695</v>
      </c>
      <c r="X773" s="146">
        <f t="shared" si="50"/>
        <v>333.09716940499999</v>
      </c>
      <c r="Y773" s="146">
        <f t="shared" si="50"/>
        <v>328.50324506999999</v>
      </c>
    </row>
    <row r="774" spans="1:25" s="104" customFormat="1" ht="15.75" hidden="1" outlineLevel="1" x14ac:dyDescent="0.25">
      <c r="A774" s="227">
        <v>22</v>
      </c>
      <c r="B774" s="146">
        <f t="shared" ref="B774:Y774" si="51">B561</f>
        <v>46.423380574999996</v>
      </c>
      <c r="C774" s="146">
        <f t="shared" si="51"/>
        <v>183.767732005</v>
      </c>
      <c r="D774" s="146">
        <f t="shared" si="51"/>
        <v>25.336514775000001</v>
      </c>
      <c r="E774" s="146">
        <f t="shared" si="51"/>
        <v>116.02079632</v>
      </c>
      <c r="F774" s="146">
        <f t="shared" si="51"/>
        <v>0</v>
      </c>
      <c r="G774" s="146">
        <f t="shared" si="51"/>
        <v>0</v>
      </c>
      <c r="H774" s="146">
        <f t="shared" si="51"/>
        <v>0</v>
      </c>
      <c r="I774" s="146">
        <f t="shared" si="51"/>
        <v>0</v>
      </c>
      <c r="J774" s="146">
        <f t="shared" si="51"/>
        <v>0</v>
      </c>
      <c r="K774" s="146">
        <f t="shared" si="51"/>
        <v>14.061496735</v>
      </c>
      <c r="L774" s="146">
        <f t="shared" si="51"/>
        <v>127.33884878000001</v>
      </c>
      <c r="M774" s="146">
        <f t="shared" si="51"/>
        <v>168.56582314000002</v>
      </c>
      <c r="N774" s="146">
        <f t="shared" si="51"/>
        <v>211.589484535</v>
      </c>
      <c r="O774" s="146">
        <f t="shared" si="51"/>
        <v>201.971291665</v>
      </c>
      <c r="P774" s="146">
        <f t="shared" si="51"/>
        <v>100.947990715</v>
      </c>
      <c r="Q774" s="146">
        <f t="shared" si="51"/>
        <v>94.213103984999989</v>
      </c>
      <c r="R774" s="146">
        <f t="shared" si="51"/>
        <v>2.5928238050000001</v>
      </c>
      <c r="S774" s="146">
        <f t="shared" si="51"/>
        <v>0.31199954499999999</v>
      </c>
      <c r="T774" s="146">
        <f t="shared" si="51"/>
        <v>0</v>
      </c>
      <c r="U774" s="146">
        <f t="shared" si="51"/>
        <v>0</v>
      </c>
      <c r="V774" s="146">
        <f t="shared" si="51"/>
        <v>85.649254404999994</v>
      </c>
      <c r="W774" s="146">
        <f t="shared" si="51"/>
        <v>182.26152730499999</v>
      </c>
      <c r="X774" s="146">
        <f t="shared" si="51"/>
        <v>287.08261582</v>
      </c>
      <c r="Y774" s="146">
        <f t="shared" si="51"/>
        <v>276.15187314000002</v>
      </c>
    </row>
    <row r="775" spans="1:25" s="104" customFormat="1" ht="15.75" hidden="1" outlineLevel="1" x14ac:dyDescent="0.25">
      <c r="A775" s="227">
        <v>23</v>
      </c>
      <c r="B775" s="146">
        <f t="shared" ref="B775:Y775" si="52">B562</f>
        <v>196.73185103</v>
      </c>
      <c r="C775" s="146">
        <f t="shared" si="52"/>
        <v>143.81027303499999</v>
      </c>
      <c r="D775" s="146">
        <f t="shared" si="52"/>
        <v>0</v>
      </c>
      <c r="E775" s="146">
        <f t="shared" si="52"/>
        <v>0</v>
      </c>
      <c r="F775" s="146">
        <f t="shared" si="52"/>
        <v>0</v>
      </c>
      <c r="G775" s="146">
        <f t="shared" si="52"/>
        <v>0</v>
      </c>
      <c r="H775" s="146">
        <f t="shared" si="52"/>
        <v>0</v>
      </c>
      <c r="I775" s="146">
        <f t="shared" si="52"/>
        <v>0</v>
      </c>
      <c r="J775" s="146">
        <f t="shared" si="52"/>
        <v>0</v>
      </c>
      <c r="K775" s="146">
        <f t="shared" si="52"/>
        <v>1.3448256249999999</v>
      </c>
      <c r="L775" s="146">
        <f t="shared" si="52"/>
        <v>15.449356779999999</v>
      </c>
      <c r="M775" s="146">
        <f t="shared" si="52"/>
        <v>73.061686554999994</v>
      </c>
      <c r="N775" s="146">
        <f t="shared" si="52"/>
        <v>4.4863382849999995</v>
      </c>
      <c r="O775" s="146">
        <f t="shared" si="52"/>
        <v>1.5062046999999998</v>
      </c>
      <c r="P775" s="146">
        <f t="shared" si="52"/>
        <v>45.01400332</v>
      </c>
      <c r="Q775" s="146">
        <f t="shared" si="52"/>
        <v>38.870839865000001</v>
      </c>
      <c r="R775" s="146">
        <f t="shared" si="52"/>
        <v>5.9387499599999991</v>
      </c>
      <c r="S775" s="146">
        <f t="shared" si="52"/>
        <v>2.3238586800000003</v>
      </c>
      <c r="T775" s="146">
        <f t="shared" si="52"/>
        <v>0.50565443499999996</v>
      </c>
      <c r="U775" s="146">
        <f t="shared" si="52"/>
        <v>2.5282721750000001</v>
      </c>
      <c r="V775" s="146">
        <f t="shared" si="52"/>
        <v>5.7450950699999996</v>
      </c>
      <c r="W775" s="146">
        <f t="shared" si="52"/>
        <v>97.483719905000001</v>
      </c>
      <c r="X775" s="146">
        <f t="shared" si="52"/>
        <v>403.30782563500003</v>
      </c>
      <c r="Y775" s="146">
        <f t="shared" si="52"/>
        <v>183.55255990500001</v>
      </c>
    </row>
    <row r="776" spans="1:25" s="104" customFormat="1" ht="15.75" hidden="1" outlineLevel="1" x14ac:dyDescent="0.25">
      <c r="A776" s="227">
        <v>24</v>
      </c>
      <c r="B776" s="146">
        <f t="shared" ref="B776:Y776" si="53">B563</f>
        <v>123.325889115</v>
      </c>
      <c r="C776" s="146">
        <f t="shared" si="53"/>
        <v>37.956358440000002</v>
      </c>
      <c r="D776" s="146">
        <f t="shared" si="53"/>
        <v>0</v>
      </c>
      <c r="E776" s="146">
        <f t="shared" si="53"/>
        <v>0</v>
      </c>
      <c r="F776" s="146">
        <f t="shared" si="53"/>
        <v>0</v>
      </c>
      <c r="G776" s="146">
        <f t="shared" si="53"/>
        <v>0</v>
      </c>
      <c r="H776" s="146">
        <f t="shared" si="53"/>
        <v>0</v>
      </c>
      <c r="I776" s="146">
        <f t="shared" si="53"/>
        <v>0</v>
      </c>
      <c r="J776" s="146">
        <f t="shared" si="53"/>
        <v>0</v>
      </c>
      <c r="K776" s="146">
        <f t="shared" si="53"/>
        <v>0.91448142499999996</v>
      </c>
      <c r="L776" s="146">
        <f t="shared" si="53"/>
        <v>1.2049637600000001</v>
      </c>
      <c r="M776" s="146">
        <f t="shared" si="53"/>
        <v>2.1409623949999999</v>
      </c>
      <c r="N776" s="146">
        <f t="shared" si="53"/>
        <v>0</v>
      </c>
      <c r="O776" s="146">
        <f t="shared" si="53"/>
        <v>0</v>
      </c>
      <c r="P776" s="146">
        <f t="shared" si="53"/>
        <v>0</v>
      </c>
      <c r="Q776" s="146">
        <f t="shared" si="53"/>
        <v>0</v>
      </c>
      <c r="R776" s="146">
        <f t="shared" si="53"/>
        <v>0</v>
      </c>
      <c r="S776" s="146">
        <f t="shared" si="53"/>
        <v>0</v>
      </c>
      <c r="T776" s="146">
        <f t="shared" si="53"/>
        <v>0</v>
      </c>
      <c r="U776" s="146">
        <f t="shared" si="53"/>
        <v>0</v>
      </c>
      <c r="V776" s="146">
        <f t="shared" si="53"/>
        <v>0</v>
      </c>
      <c r="W776" s="146">
        <f t="shared" si="53"/>
        <v>1.1296535250000002</v>
      </c>
      <c r="X776" s="146">
        <f t="shared" si="53"/>
        <v>152.57853610999999</v>
      </c>
      <c r="Y776" s="146">
        <f t="shared" si="53"/>
        <v>118.506034075</v>
      </c>
    </row>
    <row r="777" spans="1:25" s="104" customFormat="1" ht="15.75" hidden="1" outlineLevel="1" x14ac:dyDescent="0.25">
      <c r="A777" s="227">
        <v>25</v>
      </c>
      <c r="B777" s="146">
        <f t="shared" ref="B777:Y777" si="54">B564</f>
        <v>17.127699159999999</v>
      </c>
      <c r="C777" s="146">
        <f t="shared" si="54"/>
        <v>27.77871811</v>
      </c>
      <c r="D777" s="146">
        <f t="shared" si="54"/>
        <v>0</v>
      </c>
      <c r="E777" s="146">
        <f t="shared" si="54"/>
        <v>0</v>
      </c>
      <c r="F777" s="146">
        <f t="shared" si="54"/>
        <v>0</v>
      </c>
      <c r="G777" s="146">
        <f t="shared" si="54"/>
        <v>0</v>
      </c>
      <c r="H777" s="146">
        <f t="shared" si="54"/>
        <v>0</v>
      </c>
      <c r="I777" s="146">
        <f t="shared" si="54"/>
        <v>0</v>
      </c>
      <c r="J777" s="146">
        <f t="shared" si="54"/>
        <v>0</v>
      </c>
      <c r="K777" s="146">
        <f t="shared" si="54"/>
        <v>1.0758605000000001E-2</v>
      </c>
      <c r="L777" s="146">
        <f t="shared" si="54"/>
        <v>0</v>
      </c>
      <c r="M777" s="146">
        <f t="shared" si="54"/>
        <v>19.903419249999999</v>
      </c>
      <c r="N777" s="146">
        <f t="shared" si="54"/>
        <v>0</v>
      </c>
      <c r="O777" s="146">
        <f t="shared" si="54"/>
        <v>0</v>
      </c>
      <c r="P777" s="146">
        <f t="shared" si="54"/>
        <v>0.29048233500000004</v>
      </c>
      <c r="Q777" s="146">
        <f t="shared" si="54"/>
        <v>0.35503396500000001</v>
      </c>
      <c r="R777" s="146">
        <f t="shared" si="54"/>
        <v>0.24744791500000002</v>
      </c>
      <c r="S777" s="146">
        <f t="shared" si="54"/>
        <v>0</v>
      </c>
      <c r="T777" s="146">
        <f t="shared" si="54"/>
        <v>0</v>
      </c>
      <c r="U777" s="146">
        <f t="shared" si="54"/>
        <v>0</v>
      </c>
      <c r="V777" s="146">
        <f t="shared" si="54"/>
        <v>0</v>
      </c>
      <c r="W777" s="146">
        <f t="shared" si="54"/>
        <v>120.38878995</v>
      </c>
      <c r="X777" s="146">
        <f t="shared" si="54"/>
        <v>195.72054215999998</v>
      </c>
      <c r="Y777" s="146">
        <f t="shared" si="54"/>
        <v>100.66826698499999</v>
      </c>
    </row>
    <row r="778" spans="1:25" s="104" customFormat="1" ht="15.75" hidden="1" outlineLevel="1" x14ac:dyDescent="0.25">
      <c r="A778" s="227">
        <v>26</v>
      </c>
      <c r="B778" s="146">
        <f t="shared" ref="B778:Y778" si="55">B565</f>
        <v>23.593620765000001</v>
      </c>
      <c r="C778" s="146">
        <f t="shared" si="55"/>
        <v>0</v>
      </c>
      <c r="D778" s="146">
        <f t="shared" si="55"/>
        <v>0</v>
      </c>
      <c r="E778" s="146">
        <f t="shared" si="55"/>
        <v>0</v>
      </c>
      <c r="F778" s="146">
        <f t="shared" si="55"/>
        <v>0</v>
      </c>
      <c r="G778" s="146">
        <f t="shared" si="55"/>
        <v>0</v>
      </c>
      <c r="H778" s="146">
        <f t="shared" si="55"/>
        <v>0</v>
      </c>
      <c r="I778" s="146">
        <f t="shared" si="55"/>
        <v>0</v>
      </c>
      <c r="J778" s="146">
        <f t="shared" si="55"/>
        <v>0</v>
      </c>
      <c r="K778" s="146">
        <f t="shared" si="55"/>
        <v>0</v>
      </c>
      <c r="L778" s="146">
        <f t="shared" si="55"/>
        <v>0</v>
      </c>
      <c r="M778" s="146">
        <f t="shared" si="55"/>
        <v>33.437744339999995</v>
      </c>
      <c r="N778" s="146">
        <f t="shared" si="55"/>
        <v>0.29048233500000004</v>
      </c>
      <c r="O778" s="146">
        <f t="shared" si="55"/>
        <v>0.53793025000000005</v>
      </c>
      <c r="P778" s="146">
        <f t="shared" si="55"/>
        <v>1.0220674750000001</v>
      </c>
      <c r="Q778" s="146">
        <f t="shared" si="55"/>
        <v>0.68855072000000006</v>
      </c>
      <c r="R778" s="146">
        <f t="shared" si="55"/>
        <v>16.288527970000001</v>
      </c>
      <c r="S778" s="146">
        <f t="shared" si="55"/>
        <v>7.1759895350000003</v>
      </c>
      <c r="T778" s="146">
        <f t="shared" si="55"/>
        <v>0</v>
      </c>
      <c r="U778" s="146">
        <f t="shared" si="55"/>
        <v>0</v>
      </c>
      <c r="V778" s="146">
        <f t="shared" si="55"/>
        <v>0.333516755</v>
      </c>
      <c r="W778" s="146">
        <f t="shared" si="55"/>
        <v>178.13022298499999</v>
      </c>
      <c r="X778" s="146">
        <f t="shared" si="55"/>
        <v>262.68209967999996</v>
      </c>
      <c r="Y778" s="146">
        <f t="shared" si="55"/>
        <v>202.46618749499999</v>
      </c>
    </row>
    <row r="779" spans="1:25" s="104" customFormat="1" ht="15.75" hidden="1" outlineLevel="1" x14ac:dyDescent="0.25">
      <c r="A779" s="227">
        <v>27</v>
      </c>
      <c r="B779" s="146">
        <f t="shared" ref="B779:Y779" si="56">B566</f>
        <v>112.44893945999999</v>
      </c>
      <c r="C779" s="146">
        <f t="shared" si="56"/>
        <v>171.11561252500002</v>
      </c>
      <c r="D779" s="146">
        <f t="shared" si="56"/>
        <v>0</v>
      </c>
      <c r="E779" s="146">
        <f t="shared" si="56"/>
        <v>0</v>
      </c>
      <c r="F779" s="146">
        <f t="shared" si="56"/>
        <v>0</v>
      </c>
      <c r="G779" s="146">
        <f t="shared" si="56"/>
        <v>0</v>
      </c>
      <c r="H779" s="146">
        <f t="shared" si="56"/>
        <v>0</v>
      </c>
      <c r="I779" s="146">
        <f t="shared" si="56"/>
        <v>0</v>
      </c>
      <c r="J779" s="146">
        <f t="shared" si="56"/>
        <v>0</v>
      </c>
      <c r="K779" s="146">
        <f t="shared" si="56"/>
        <v>0</v>
      </c>
      <c r="L779" s="146">
        <f t="shared" si="56"/>
        <v>0</v>
      </c>
      <c r="M779" s="146">
        <f t="shared" si="56"/>
        <v>0.37655117499999996</v>
      </c>
      <c r="N779" s="146">
        <f t="shared" si="56"/>
        <v>0</v>
      </c>
      <c r="O779" s="146">
        <f t="shared" si="56"/>
        <v>0</v>
      </c>
      <c r="P779" s="146">
        <f t="shared" si="56"/>
        <v>8.6176426050000003</v>
      </c>
      <c r="Q779" s="146">
        <f t="shared" si="56"/>
        <v>50.791374205000004</v>
      </c>
      <c r="R779" s="146">
        <f t="shared" si="56"/>
        <v>60.366532655</v>
      </c>
      <c r="S779" s="146">
        <f t="shared" si="56"/>
        <v>17.32135405</v>
      </c>
      <c r="T779" s="146">
        <f t="shared" si="56"/>
        <v>3.2275814999999999E-2</v>
      </c>
      <c r="U779" s="146">
        <f t="shared" si="56"/>
        <v>0</v>
      </c>
      <c r="V779" s="146">
        <f t="shared" si="56"/>
        <v>0</v>
      </c>
      <c r="W779" s="146">
        <f t="shared" si="56"/>
        <v>109.22135795999999</v>
      </c>
      <c r="X779" s="146">
        <f t="shared" si="56"/>
        <v>72.071894895</v>
      </c>
      <c r="Y779" s="146">
        <f t="shared" si="56"/>
        <v>93.675173734999987</v>
      </c>
    </row>
    <row r="780" spans="1:25" s="104" customFormat="1" ht="15.75" hidden="1" outlineLevel="1" x14ac:dyDescent="0.25">
      <c r="A780" s="227">
        <v>28</v>
      </c>
      <c r="B780" s="146">
        <f t="shared" ref="B780:Y780" si="57">B567</f>
        <v>72.082653499999992</v>
      </c>
      <c r="C780" s="146">
        <f t="shared" si="57"/>
        <v>123.99292262500001</v>
      </c>
      <c r="D780" s="146">
        <f t="shared" si="57"/>
        <v>60.495635914999994</v>
      </c>
      <c r="E780" s="146">
        <f t="shared" si="57"/>
        <v>30.575955410000002</v>
      </c>
      <c r="F780" s="146">
        <f t="shared" si="57"/>
        <v>0</v>
      </c>
      <c r="G780" s="146">
        <f t="shared" si="57"/>
        <v>0</v>
      </c>
      <c r="H780" s="146">
        <f t="shared" si="57"/>
        <v>0</v>
      </c>
      <c r="I780" s="146">
        <f t="shared" si="57"/>
        <v>0</v>
      </c>
      <c r="J780" s="146">
        <f t="shared" si="57"/>
        <v>0</v>
      </c>
      <c r="K780" s="146">
        <f t="shared" si="57"/>
        <v>0</v>
      </c>
      <c r="L780" s="146">
        <f t="shared" si="57"/>
        <v>2.4744791499999996</v>
      </c>
      <c r="M780" s="146">
        <f t="shared" si="57"/>
        <v>8.3486774799999992</v>
      </c>
      <c r="N780" s="146">
        <f t="shared" si="57"/>
        <v>2.1302037899999999</v>
      </c>
      <c r="O780" s="146">
        <f t="shared" si="57"/>
        <v>2.6788926450000003</v>
      </c>
      <c r="P780" s="146">
        <f t="shared" si="57"/>
        <v>0</v>
      </c>
      <c r="Q780" s="146">
        <f t="shared" si="57"/>
        <v>0</v>
      </c>
      <c r="R780" s="146">
        <f t="shared" si="57"/>
        <v>0</v>
      </c>
      <c r="S780" s="146">
        <f t="shared" si="57"/>
        <v>0</v>
      </c>
      <c r="T780" s="146">
        <f t="shared" si="57"/>
        <v>0</v>
      </c>
      <c r="U780" s="146">
        <f t="shared" si="57"/>
        <v>0</v>
      </c>
      <c r="V780" s="146">
        <f t="shared" si="57"/>
        <v>0</v>
      </c>
      <c r="W780" s="146">
        <f t="shared" si="57"/>
        <v>0</v>
      </c>
      <c r="X780" s="146">
        <f t="shared" si="57"/>
        <v>69.027209679999999</v>
      </c>
      <c r="Y780" s="146">
        <f t="shared" si="57"/>
        <v>99.764544165000004</v>
      </c>
    </row>
    <row r="781" spans="1:25" s="104" customFormat="1" ht="15.75" hidden="1" outlineLevel="1" x14ac:dyDescent="0.25">
      <c r="A781" s="227">
        <v>29</v>
      </c>
      <c r="B781" s="146">
        <f t="shared" ref="B781:Y781" si="58">B568</f>
        <v>65.692042130000004</v>
      </c>
      <c r="C781" s="146">
        <f t="shared" si="58"/>
        <v>60.592463359999996</v>
      </c>
      <c r="D781" s="146">
        <f t="shared" si="58"/>
        <v>0</v>
      </c>
      <c r="E781" s="146">
        <f t="shared" si="58"/>
        <v>0</v>
      </c>
      <c r="F781" s="146">
        <f t="shared" si="58"/>
        <v>0</v>
      </c>
      <c r="G781" s="146">
        <f t="shared" si="58"/>
        <v>0</v>
      </c>
      <c r="H781" s="146">
        <f t="shared" si="58"/>
        <v>0</v>
      </c>
      <c r="I781" s="146">
        <f t="shared" si="58"/>
        <v>0</v>
      </c>
      <c r="J781" s="146">
        <f t="shared" si="58"/>
        <v>0</v>
      </c>
      <c r="K781" s="146">
        <f t="shared" si="58"/>
        <v>0</v>
      </c>
      <c r="L781" s="146">
        <f t="shared" si="58"/>
        <v>3.0984782399999999</v>
      </c>
      <c r="M781" s="146">
        <f t="shared" si="58"/>
        <v>10.56495011</v>
      </c>
      <c r="N781" s="146">
        <f t="shared" si="58"/>
        <v>3.5395810449999998</v>
      </c>
      <c r="O781" s="146">
        <f t="shared" si="58"/>
        <v>2.60358241</v>
      </c>
      <c r="P781" s="146">
        <f t="shared" si="58"/>
        <v>0.65627490499999996</v>
      </c>
      <c r="Q781" s="146">
        <f t="shared" si="58"/>
        <v>8.6068840000000008E-2</v>
      </c>
      <c r="R781" s="146">
        <f t="shared" si="58"/>
        <v>2.9155819549999999</v>
      </c>
      <c r="S781" s="146">
        <f t="shared" si="58"/>
        <v>0</v>
      </c>
      <c r="T781" s="146">
        <f t="shared" si="58"/>
        <v>0</v>
      </c>
      <c r="U781" s="146">
        <f t="shared" si="58"/>
        <v>0</v>
      </c>
      <c r="V781" s="146">
        <f t="shared" si="58"/>
        <v>0.21517210000000001</v>
      </c>
      <c r="W781" s="146">
        <f t="shared" si="58"/>
        <v>81.076847279999996</v>
      </c>
      <c r="X781" s="146">
        <f t="shared" si="58"/>
        <v>367.48167098499999</v>
      </c>
      <c r="Y781" s="146">
        <f t="shared" si="58"/>
        <v>230.75056003999998</v>
      </c>
    </row>
    <row r="782" spans="1:25" s="104" customFormat="1" ht="15.75" collapsed="1" x14ac:dyDescent="0.25">
      <c r="A782" s="227">
        <v>30</v>
      </c>
      <c r="B782" s="146">
        <f t="shared" ref="B782:Y782" si="59">B569</f>
        <v>0</v>
      </c>
      <c r="C782" s="146">
        <f t="shared" si="59"/>
        <v>0</v>
      </c>
      <c r="D782" s="146">
        <f t="shared" si="59"/>
        <v>0</v>
      </c>
      <c r="E782" s="146">
        <f t="shared" si="59"/>
        <v>0</v>
      </c>
      <c r="F782" s="146">
        <f t="shared" si="59"/>
        <v>0</v>
      </c>
      <c r="G782" s="146">
        <f t="shared" si="59"/>
        <v>0</v>
      </c>
      <c r="H782" s="146">
        <f t="shared" si="59"/>
        <v>0</v>
      </c>
      <c r="I782" s="146">
        <f t="shared" si="59"/>
        <v>0</v>
      </c>
      <c r="J782" s="146">
        <f t="shared" si="59"/>
        <v>5.4546127350000004</v>
      </c>
      <c r="K782" s="146">
        <f t="shared" si="59"/>
        <v>0</v>
      </c>
      <c r="L782" s="146">
        <f t="shared" si="59"/>
        <v>0</v>
      </c>
      <c r="M782" s="146">
        <f t="shared" si="59"/>
        <v>0</v>
      </c>
      <c r="N782" s="146">
        <f t="shared" si="59"/>
        <v>0</v>
      </c>
      <c r="O782" s="146">
        <f t="shared" si="59"/>
        <v>0</v>
      </c>
      <c r="P782" s="146">
        <f t="shared" si="59"/>
        <v>0</v>
      </c>
      <c r="Q782" s="146">
        <f t="shared" si="59"/>
        <v>0</v>
      </c>
      <c r="R782" s="146">
        <f t="shared" si="59"/>
        <v>0</v>
      </c>
      <c r="S782" s="146">
        <f t="shared" si="59"/>
        <v>0</v>
      </c>
      <c r="T782" s="146">
        <f t="shared" si="59"/>
        <v>0</v>
      </c>
      <c r="U782" s="146">
        <f t="shared" si="59"/>
        <v>0</v>
      </c>
      <c r="V782" s="146">
        <f t="shared" si="59"/>
        <v>0</v>
      </c>
      <c r="W782" s="146">
        <f t="shared" si="59"/>
        <v>0</v>
      </c>
      <c r="X782" s="146">
        <f t="shared" si="59"/>
        <v>120.81913415</v>
      </c>
      <c r="Y782" s="146">
        <f t="shared" si="59"/>
        <v>191.56772063</v>
      </c>
    </row>
    <row r="783" spans="1:25" s="104" customFormat="1" ht="42.6" customHeight="1" x14ac:dyDescent="0.25">
      <c r="A783" s="74"/>
    </row>
    <row r="784" spans="1:25" s="104" customFormat="1" ht="51" customHeight="1" x14ac:dyDescent="0.3">
      <c r="A784" s="262" t="s">
        <v>65</v>
      </c>
      <c r="B784" s="262"/>
      <c r="C784" s="262"/>
      <c r="D784" s="262"/>
      <c r="E784" s="262"/>
      <c r="F784" s="262"/>
      <c r="G784" s="262"/>
      <c r="H784" s="262"/>
      <c r="I784" s="262"/>
      <c r="J784" s="262"/>
      <c r="K784" s="263"/>
      <c r="L784" s="133"/>
      <c r="M784" s="134">
        <f>G572</f>
        <v>7.455713265</v>
      </c>
      <c r="N784" s="135"/>
    </row>
    <row r="785" spans="1:19" s="104" customFormat="1" ht="46.5" customHeight="1" x14ac:dyDescent="0.3">
      <c r="A785" s="262" t="s">
        <v>66</v>
      </c>
      <c r="B785" s="262"/>
      <c r="C785" s="262"/>
      <c r="D785" s="262"/>
      <c r="E785" s="262"/>
      <c r="F785" s="262"/>
      <c r="G785" s="262"/>
      <c r="H785" s="262"/>
      <c r="I785" s="262"/>
      <c r="J785" s="262"/>
      <c r="K785" s="263"/>
      <c r="L785" s="133"/>
      <c r="M785" s="134">
        <f>G573</f>
        <v>320.81084249499997</v>
      </c>
      <c r="N785" s="135"/>
    </row>
    <row r="786" spans="1:19" s="104" customFormat="1" ht="15.75" x14ac:dyDescent="0.25">
      <c r="A786" s="74"/>
    </row>
    <row r="787" spans="1:19" s="137" customFormat="1" ht="18.75" x14ac:dyDescent="0.3">
      <c r="A787" s="136" t="s">
        <v>85</v>
      </c>
      <c r="R787" s="274">
        <f>O575</f>
        <v>325340.83</v>
      </c>
      <c r="S787" s="274"/>
    </row>
    <row r="788" spans="1:19" s="137" customFormat="1" ht="18.75" x14ac:dyDescent="0.3">
      <c r="A788" s="136"/>
    </row>
    <row r="789" spans="1:19" s="137" customFormat="1" ht="18.75" x14ac:dyDescent="0.3">
      <c r="A789" s="136" t="s">
        <v>186</v>
      </c>
    </row>
    <row r="790" spans="1:19" s="104" customFormat="1" ht="15.75" x14ac:dyDescent="0.25">
      <c r="A790" s="74"/>
    </row>
    <row r="791" spans="1:19" s="104" customFormat="1" ht="15.75" x14ac:dyDescent="0.25">
      <c r="A791" s="120"/>
      <c r="B791" s="121"/>
      <c r="C791" s="121"/>
      <c r="D791" s="121"/>
      <c r="E791" s="122"/>
      <c r="F791" s="269" t="s">
        <v>8</v>
      </c>
      <c r="G791" s="270"/>
      <c r="H791" s="270"/>
      <c r="I791" s="270"/>
    </row>
    <row r="792" spans="1:19" s="104" customFormat="1" ht="15.75" x14ac:dyDescent="0.25">
      <c r="A792" s="123"/>
      <c r="B792" s="124"/>
      <c r="C792" s="124"/>
      <c r="D792" s="124"/>
      <c r="E792" s="125"/>
      <c r="F792" s="226" t="s">
        <v>9</v>
      </c>
      <c r="G792" s="227" t="s">
        <v>10</v>
      </c>
      <c r="H792" s="227" t="s">
        <v>11</v>
      </c>
      <c r="I792" s="227" t="s">
        <v>12</v>
      </c>
    </row>
    <row r="793" spans="1:19" s="104" customFormat="1" ht="58.15" customHeight="1" x14ac:dyDescent="0.25">
      <c r="A793" s="271" t="s">
        <v>60</v>
      </c>
      <c r="B793" s="272"/>
      <c r="C793" s="272"/>
      <c r="D793" s="272"/>
      <c r="E793" s="273"/>
      <c r="F793" s="130">
        <f>F364</f>
        <v>376966.88</v>
      </c>
      <c r="G793" s="130">
        <f t="shared" ref="G793:I793" si="60">G364</f>
        <v>301963.7</v>
      </c>
      <c r="H793" s="130">
        <f t="shared" si="60"/>
        <v>449925.92000000004</v>
      </c>
      <c r="I793" s="130">
        <f t="shared" si="60"/>
        <v>651044.65</v>
      </c>
    </row>
    <row r="794" spans="1:19" s="104" customFormat="1" x14ac:dyDescent="0.25"/>
    <row r="795" spans="1:19" s="104" customFormat="1" x14ac:dyDescent="0.25"/>
    <row r="796" spans="1:19" s="104" customFormat="1" hidden="1" x14ac:dyDescent="0.25"/>
    <row r="797" spans="1:19" s="104" customFormat="1" hidden="1" x14ac:dyDescent="0.25"/>
    <row r="798" spans="1:19" s="104" customFormat="1" hidden="1" x14ac:dyDescent="0.25"/>
    <row r="799" spans="1:19" s="104" customFormat="1" hidden="1" x14ac:dyDescent="0.25"/>
    <row r="800" spans="1:19" s="104" customFormat="1" hidden="1" x14ac:dyDescent="0.25"/>
    <row r="801" spans="1:24" s="104" customFormat="1" hidden="1" x14ac:dyDescent="0.25"/>
    <row r="802" spans="1:24" s="104" customFormat="1" x14ac:dyDescent="0.25"/>
    <row r="803" spans="1:24" s="131" customFormat="1" ht="36.6" customHeight="1" x14ac:dyDescent="0.4">
      <c r="A803" s="131" t="s">
        <v>110</v>
      </c>
      <c r="X803" s="132" t="s">
        <v>111</v>
      </c>
    </row>
    <row r="807" spans="1:24" ht="285" customHeight="1" x14ac:dyDescent="0.25"/>
    <row r="810" spans="1:24" ht="15.75" x14ac:dyDescent="0.25">
      <c r="A810" s="103"/>
    </row>
    <row r="811" spans="1:24" ht="15.75" x14ac:dyDescent="0.25">
      <c r="A811" s="103"/>
    </row>
  </sheetData>
  <dataConsolidate/>
  <mergeCells count="75">
    <mergeCell ref="O217:P217"/>
    <mergeCell ref="M53:N53"/>
    <mergeCell ref="K22:L22"/>
    <mergeCell ref="A69:B69"/>
    <mergeCell ref="A15:E16"/>
    <mergeCell ref="F15:I15"/>
    <mergeCell ref="A17:E17"/>
    <mergeCell ref="O23:P23"/>
    <mergeCell ref="P34:Q34"/>
    <mergeCell ref="M43:N43"/>
    <mergeCell ref="Q46:R46"/>
    <mergeCell ref="A65:B66"/>
    <mergeCell ref="C65:F65"/>
    <mergeCell ref="A67:B67"/>
    <mergeCell ref="A68:B68"/>
    <mergeCell ref="A73:B74"/>
    <mergeCell ref="C73:F73"/>
    <mergeCell ref="A75:B75"/>
    <mergeCell ref="A76:B76"/>
    <mergeCell ref="A84:A85"/>
    <mergeCell ref="B84:Y84"/>
    <mergeCell ref="A117:A118"/>
    <mergeCell ref="B117:Y117"/>
    <mergeCell ref="A150:A151"/>
    <mergeCell ref="B150:Y150"/>
    <mergeCell ref="A183:A184"/>
    <mergeCell ref="B183:Y183"/>
    <mergeCell ref="A372:A373"/>
    <mergeCell ref="B372:Y372"/>
    <mergeCell ref="A225:A226"/>
    <mergeCell ref="B225:Y225"/>
    <mergeCell ref="A258:A259"/>
    <mergeCell ref="B258:Y258"/>
    <mergeCell ref="A291:A292"/>
    <mergeCell ref="B291:Y291"/>
    <mergeCell ref="A324:A325"/>
    <mergeCell ref="B324:Y324"/>
    <mergeCell ref="P358:Q358"/>
    <mergeCell ref="F362:I362"/>
    <mergeCell ref="A364:E364"/>
    <mergeCell ref="A572:F572"/>
    <mergeCell ref="G572:J572"/>
    <mergeCell ref="A405:A406"/>
    <mergeCell ref="B405:Y405"/>
    <mergeCell ref="A438:A439"/>
    <mergeCell ref="B438:Y438"/>
    <mergeCell ref="A471:A472"/>
    <mergeCell ref="B471:Y471"/>
    <mergeCell ref="A505:A506"/>
    <mergeCell ref="B505:Y505"/>
    <mergeCell ref="A538:A539"/>
    <mergeCell ref="B538:Y538"/>
    <mergeCell ref="A571:J571"/>
    <mergeCell ref="A573:F573"/>
    <mergeCell ref="G573:J573"/>
    <mergeCell ref="A582:A583"/>
    <mergeCell ref="B582:Y582"/>
    <mergeCell ref="A615:A616"/>
    <mergeCell ref="B615:Y615"/>
    <mergeCell ref="O575:P575"/>
    <mergeCell ref="A648:A649"/>
    <mergeCell ref="B648:Y648"/>
    <mergeCell ref="A681:A682"/>
    <mergeCell ref="B681:Y681"/>
    <mergeCell ref="A716:A718"/>
    <mergeCell ref="B716:Y716"/>
    <mergeCell ref="B717:Y717"/>
    <mergeCell ref="F791:I791"/>
    <mergeCell ref="A793:E793"/>
    <mergeCell ref="A750:A752"/>
    <mergeCell ref="B750:Y750"/>
    <mergeCell ref="B751:Y751"/>
    <mergeCell ref="A784:K784"/>
    <mergeCell ref="A785:K785"/>
    <mergeCell ref="R787:S787"/>
  </mergeCells>
  <pageMargins left="0.19685039370078741" right="0.15748031496062992" top="0.27559055118110237" bottom="0.23622047244094491" header="0.15748031496062992" footer="0.31496062992125984"/>
  <pageSetup paperSize="9" scale="55" fitToHeight="13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0E0A3"/>
    <pageSetUpPr fitToPage="1"/>
  </sheetPr>
  <dimension ref="A1:Y811"/>
  <sheetViews>
    <sheetView view="pageBreakPreview" topLeftCell="A13" zoomScale="67" zoomScaleNormal="100" zoomScaleSheetLayoutView="67" workbookViewId="0">
      <selection activeCell="S9" sqref="S9"/>
    </sheetView>
  </sheetViews>
  <sheetFormatPr defaultColWidth="8.85546875" defaultRowHeight="15" outlineLevelRow="1" x14ac:dyDescent="0.25"/>
  <cols>
    <col min="1" max="1" width="7" style="99" customWidth="1"/>
    <col min="2" max="2" width="10.7109375" style="99" customWidth="1"/>
    <col min="3" max="3" width="9.5703125" style="99" customWidth="1"/>
    <col min="4" max="4" width="9.42578125" style="99" customWidth="1"/>
    <col min="5" max="5" width="11.85546875" style="99" customWidth="1"/>
    <col min="6" max="6" width="13.5703125" style="99" customWidth="1"/>
    <col min="7" max="7" width="12.5703125" style="99" customWidth="1"/>
    <col min="8" max="8" width="13" style="99" customWidth="1"/>
    <col min="9" max="9" width="13.42578125" style="99" customWidth="1"/>
    <col min="10" max="10" width="10.28515625" style="99" customWidth="1"/>
    <col min="11" max="11" width="10.85546875" style="99" customWidth="1"/>
    <col min="12" max="12" width="10.7109375" style="99" customWidth="1"/>
    <col min="13" max="13" width="10.5703125" style="99" customWidth="1"/>
    <col min="14" max="14" width="10.7109375" style="99" customWidth="1"/>
    <col min="15" max="15" width="9.85546875" style="99" customWidth="1"/>
    <col min="16" max="17" width="10.140625" style="99" customWidth="1"/>
    <col min="18" max="18" width="9.5703125" style="99" customWidth="1"/>
    <col min="19" max="19" width="10" style="99" customWidth="1"/>
    <col min="20" max="20" width="10.140625" style="99" customWidth="1"/>
    <col min="21" max="21" width="10" style="99" customWidth="1"/>
    <col min="22" max="23" width="9.5703125" style="99" customWidth="1"/>
    <col min="24" max="24" width="10.140625" style="99" customWidth="1"/>
    <col min="25" max="25" width="9.28515625" style="99" customWidth="1"/>
    <col min="26" max="16384" width="8.85546875" style="99"/>
  </cols>
  <sheetData>
    <row r="1" spans="1:19" s="136" customFormat="1" ht="18.75" x14ac:dyDescent="0.3">
      <c r="H1" s="140" t="s">
        <v>1</v>
      </c>
    </row>
    <row r="2" spans="1:19" s="136" customFormat="1" ht="10.9" customHeight="1" x14ac:dyDescent="0.3">
      <c r="A2" s="140"/>
    </row>
    <row r="3" spans="1:19" s="136" customFormat="1" ht="18.75" x14ac:dyDescent="0.3">
      <c r="H3" s="141" t="s">
        <v>2</v>
      </c>
    </row>
    <row r="4" spans="1:19" s="136" customFormat="1" ht="18.75" x14ac:dyDescent="0.3">
      <c r="H4" s="141" t="s">
        <v>3</v>
      </c>
    </row>
    <row r="5" spans="1:19" s="136" customFormat="1" ht="18.75" x14ac:dyDescent="0.3">
      <c r="H5" s="141" t="s">
        <v>288</v>
      </c>
    </row>
    <row r="6" spans="1:19" s="136" customFormat="1" ht="16.899999999999999" customHeight="1" x14ac:dyDescent="0.3">
      <c r="A6" s="142"/>
      <c r="H6" s="141" t="s">
        <v>310</v>
      </c>
    </row>
    <row r="7" spans="1:19" s="136" customFormat="1" ht="10.9" customHeight="1" x14ac:dyDescent="0.3">
      <c r="A7" s="142"/>
    </row>
    <row r="8" spans="1:19" s="136" customFormat="1" ht="20.25" x14ac:dyDescent="0.3">
      <c r="A8" s="136" t="s">
        <v>72</v>
      </c>
      <c r="S8" s="143" t="s">
        <v>2564</v>
      </c>
    </row>
    <row r="9" spans="1:19" s="104" customFormat="1" ht="12.6" customHeight="1" x14ac:dyDescent="0.25">
      <c r="A9" s="109"/>
    </row>
    <row r="10" spans="1:19" s="104" customFormat="1" ht="12.6" customHeight="1" x14ac:dyDescent="0.25">
      <c r="A10" s="74"/>
    </row>
    <row r="11" spans="1:19" s="139" customFormat="1" ht="18.75" x14ac:dyDescent="0.3">
      <c r="A11" s="138" t="s">
        <v>5</v>
      </c>
    </row>
    <row r="12" spans="1:19" s="104" customFormat="1" ht="15.75" x14ac:dyDescent="0.25">
      <c r="A12" s="75" t="s">
        <v>6</v>
      </c>
    </row>
    <row r="13" spans="1:19" s="104" customFormat="1" ht="15.75" x14ac:dyDescent="0.25">
      <c r="A13" s="108"/>
    </row>
    <row r="14" spans="1:19" s="104" customFormat="1" ht="15.75" x14ac:dyDescent="0.25">
      <c r="A14" s="89" t="s">
        <v>7</v>
      </c>
    </row>
    <row r="15" spans="1:19" s="104" customFormat="1" ht="16.5" customHeight="1" x14ac:dyDescent="0.25">
      <c r="A15" s="261"/>
      <c r="B15" s="261"/>
      <c r="C15" s="261"/>
      <c r="D15" s="261"/>
      <c r="E15" s="261"/>
      <c r="F15" s="277" t="s">
        <v>8</v>
      </c>
      <c r="G15" s="277"/>
      <c r="H15" s="277"/>
      <c r="I15" s="278"/>
    </row>
    <row r="16" spans="1:19" ht="15.75" x14ac:dyDescent="0.25">
      <c r="A16" s="261"/>
      <c r="B16" s="261"/>
      <c r="C16" s="261"/>
      <c r="D16" s="261"/>
      <c r="E16" s="261"/>
      <c r="F16" s="228" t="s">
        <v>9</v>
      </c>
      <c r="G16" s="225" t="s">
        <v>10</v>
      </c>
      <c r="H16" s="225" t="s">
        <v>11</v>
      </c>
      <c r="I16" s="225" t="s">
        <v>12</v>
      </c>
    </row>
    <row r="17" spans="1:22" ht="34.5" customHeight="1" x14ac:dyDescent="0.25">
      <c r="A17" s="270" t="s">
        <v>13</v>
      </c>
      <c r="B17" s="270"/>
      <c r="C17" s="270"/>
      <c r="D17" s="270"/>
      <c r="E17" s="270"/>
      <c r="F17" s="107">
        <f>('Расчет предельн ур.'!F24)*1000</f>
        <v>3149.79</v>
      </c>
      <c r="G17" s="107">
        <f>('Расчет предельн ур.'!F25)*1000</f>
        <v>3359.14</v>
      </c>
      <c r="H17" s="107">
        <f>('Расчет предельн ур.'!F26)*1000</f>
        <v>4179.3899999999994</v>
      </c>
      <c r="I17" s="107">
        <f>('Расчет предельн ур.'!F27)*1000</f>
        <v>5038.79</v>
      </c>
    </row>
    <row r="18" spans="1:22" ht="12" customHeight="1" x14ac:dyDescent="0.25">
      <c r="A18" s="74"/>
      <c r="B18" s="104"/>
      <c r="C18" s="104"/>
      <c r="D18" s="104"/>
      <c r="E18" s="104"/>
      <c r="F18" s="104"/>
      <c r="G18" s="104"/>
      <c r="H18" s="104"/>
      <c r="I18" s="104"/>
    </row>
    <row r="19" spans="1:22" s="89" customFormat="1" ht="19.149999999999999" customHeight="1" x14ac:dyDescent="0.25">
      <c r="A19" s="89" t="s">
        <v>103</v>
      </c>
      <c r="V19" s="201">
        <f>'Расчет предельн ур.'!E9*1000</f>
        <v>1786.94</v>
      </c>
    </row>
    <row r="20" spans="1:22" s="89" customFormat="1" ht="19.149999999999999" customHeight="1" x14ac:dyDescent="0.25">
      <c r="A20" s="89" t="s">
        <v>14</v>
      </c>
    </row>
    <row r="21" spans="1:22" s="89" customFormat="1" ht="19.149999999999999" customHeight="1" x14ac:dyDescent="0.25">
      <c r="A21" s="89" t="s">
        <v>104</v>
      </c>
      <c r="K21" s="201" t="str">
        <f>АТС!B33</f>
        <v>1350,33</v>
      </c>
    </row>
    <row r="22" spans="1:22" s="89" customFormat="1" ht="19.149999999999999" customHeight="1" x14ac:dyDescent="0.25">
      <c r="A22" s="89" t="s">
        <v>89</v>
      </c>
      <c r="J22" s="287" t="str">
        <f>АТС!B32</f>
        <v>302400,57</v>
      </c>
      <c r="K22" s="287"/>
    </row>
    <row r="23" spans="1:22" s="89" customFormat="1" ht="19.149999999999999" customHeight="1" x14ac:dyDescent="0.25">
      <c r="A23" s="89" t="s">
        <v>105</v>
      </c>
      <c r="O23" s="279">
        <f>'Расчет средневз.'!D29</f>
        <v>1.4438107330479071E-3</v>
      </c>
      <c r="P23" s="279"/>
    </row>
    <row r="24" spans="1:22" s="89" customFormat="1" ht="19.149999999999999" customHeight="1" x14ac:dyDescent="0.25">
      <c r="A24" s="89" t="s">
        <v>87</v>
      </c>
      <c r="K24" s="149">
        <f>'Расчет средневз.'!D10</f>
        <v>815.60599999999999</v>
      </c>
    </row>
    <row r="25" spans="1:22" s="89" customFormat="1" ht="19.149999999999999" customHeight="1" x14ac:dyDescent="0.25">
      <c r="A25" s="89" t="s">
        <v>88</v>
      </c>
      <c r="Q25" s="229">
        <f>'Расчет средневз.'!D11</f>
        <v>0</v>
      </c>
    </row>
    <row r="26" spans="1:22" s="89" customFormat="1" ht="19.149999999999999" customHeight="1" x14ac:dyDescent="0.25">
      <c r="A26" s="89" t="s">
        <v>95</v>
      </c>
      <c r="R26" s="229">
        <f>F28+F29+F30+F31+F32</f>
        <v>24.484419939576966</v>
      </c>
    </row>
    <row r="27" spans="1:22" s="89" customFormat="1" ht="19.149999999999999" customHeight="1" x14ac:dyDescent="0.25">
      <c r="A27" s="89" t="s">
        <v>0</v>
      </c>
    </row>
    <row r="28" spans="1:22" s="89" customFormat="1" ht="19.149999999999999" customHeight="1" x14ac:dyDescent="0.25">
      <c r="A28" s="111" t="s">
        <v>90</v>
      </c>
      <c r="F28" s="149">
        <f>'Расчет средневз.'!D13</f>
        <v>8.2214199395769683</v>
      </c>
    </row>
    <row r="29" spans="1:22" s="89" customFormat="1" ht="19.149999999999999" customHeight="1" x14ac:dyDescent="0.25">
      <c r="A29" s="111" t="s">
        <v>91</v>
      </c>
      <c r="F29" s="149">
        <f>'Расчет средневз.'!D14</f>
        <v>2.4729999999999999</v>
      </c>
    </row>
    <row r="30" spans="1:22" s="89" customFormat="1" ht="19.149999999999999" customHeight="1" x14ac:dyDescent="0.25">
      <c r="A30" s="111" t="s">
        <v>92</v>
      </c>
      <c r="F30" s="149">
        <f>'Расчет средневз.'!D15</f>
        <v>13.79</v>
      </c>
    </row>
    <row r="31" spans="1:22" s="89" customFormat="1" ht="19.149999999999999" customHeight="1" x14ac:dyDescent="0.25">
      <c r="A31" s="111" t="s">
        <v>93</v>
      </c>
      <c r="F31" s="149">
        <v>0</v>
      </c>
    </row>
    <row r="32" spans="1:22" s="89" customFormat="1" ht="19.149999999999999" customHeight="1" x14ac:dyDescent="0.25">
      <c r="A32" s="111" t="s">
        <v>94</v>
      </c>
      <c r="F32" s="149">
        <v>0</v>
      </c>
    </row>
    <row r="33" spans="1:19" s="89" customFormat="1" ht="19.149999999999999" customHeight="1" x14ac:dyDescent="0.25">
      <c r="A33" s="89" t="s">
        <v>86</v>
      </c>
      <c r="L33" s="149">
        <f>'Расчет средневз.'!D18</f>
        <v>452.63556204548428</v>
      </c>
    </row>
    <row r="34" spans="1:19" s="89" customFormat="1" ht="19.149999999999999" customHeight="1" x14ac:dyDescent="0.25">
      <c r="A34" s="89" t="s">
        <v>108</v>
      </c>
      <c r="P34" s="284">
        <f>F36+F40</f>
        <v>3358.4760000000006</v>
      </c>
      <c r="Q34" s="284"/>
    </row>
    <row r="35" spans="1:19" s="89" customFormat="1" ht="19.149999999999999" customHeight="1" x14ac:dyDescent="0.25">
      <c r="A35" s="89" t="s">
        <v>0</v>
      </c>
    </row>
    <row r="36" spans="1:19" s="89" customFormat="1" ht="19.149999999999999" customHeight="1" x14ac:dyDescent="0.25">
      <c r="A36" s="112" t="s">
        <v>107</v>
      </c>
      <c r="D36" s="150"/>
      <c r="F36" s="235">
        <f>' 670-10000'!F36</f>
        <v>302.358</v>
      </c>
    </row>
    <row r="37" spans="1:19" s="89" customFormat="1" ht="19.149999999999999" customHeight="1" x14ac:dyDescent="0.25">
      <c r="A37" s="113" t="s">
        <v>182</v>
      </c>
      <c r="D37" s="150"/>
      <c r="F37" s="235">
        <f>' 670-10000'!F37</f>
        <v>89.546000000000006</v>
      </c>
    </row>
    <row r="38" spans="1:19" s="89" customFormat="1" ht="19.149999999999999" customHeight="1" x14ac:dyDescent="0.25">
      <c r="A38" s="113" t="s">
        <v>183</v>
      </c>
      <c r="D38" s="150"/>
      <c r="F38" s="235">
        <f>' 670-10000'!F38</f>
        <v>158.02600000000001</v>
      </c>
    </row>
    <row r="39" spans="1:19" s="89" customFormat="1" ht="19.149999999999999" customHeight="1" x14ac:dyDescent="0.25">
      <c r="A39" s="113" t="s">
        <v>184</v>
      </c>
      <c r="D39" s="150"/>
      <c r="F39" s="235">
        <f>' 670-10000'!F39</f>
        <v>54.786000000000001</v>
      </c>
    </row>
    <row r="40" spans="1:19" s="89" customFormat="1" ht="19.149999999999999" customHeight="1" x14ac:dyDescent="0.25">
      <c r="A40" s="112" t="s">
        <v>106</v>
      </c>
      <c r="D40" s="150"/>
      <c r="F40" s="235">
        <f>' 670-10000'!F40</f>
        <v>3056.1180000000004</v>
      </c>
    </row>
    <row r="41" spans="1:19" s="89" customFormat="1" ht="19.149999999999999" customHeight="1" x14ac:dyDescent="0.25">
      <c r="A41" s="113" t="s">
        <v>286</v>
      </c>
      <c r="D41" s="150"/>
      <c r="F41" s="235">
        <f>' 670-10000'!F41</f>
        <v>1099.7270000000001</v>
      </c>
    </row>
    <row r="42" spans="1:19" s="89" customFormat="1" ht="19.149999999999999" customHeight="1" x14ac:dyDescent="0.25">
      <c r="A42" s="113" t="s">
        <v>287</v>
      </c>
      <c r="D42" s="150"/>
      <c r="F42" s="235">
        <f>' 670-10000'!F42</f>
        <v>1956.3910000000001</v>
      </c>
    </row>
    <row r="43" spans="1:19" s="89" customFormat="1" ht="19.149999999999999" customHeight="1" x14ac:dyDescent="0.25">
      <c r="A43" s="89" t="s">
        <v>170</v>
      </c>
      <c r="M43" s="289">
        <f>'Расчет средневз.'!D20</f>
        <v>455355.71100000001</v>
      </c>
      <c r="N43" s="289"/>
    </row>
    <row r="44" spans="1:19" s="89" customFormat="1" ht="19.149999999999999" customHeight="1" x14ac:dyDescent="0.25"/>
    <row r="45" spans="1:19" s="89" customFormat="1" ht="19.149999999999999" customHeight="1" x14ac:dyDescent="0.25">
      <c r="A45" s="89" t="s">
        <v>96</v>
      </c>
      <c r="Q45" s="199">
        <f>'Расчет средневз.'!D21</f>
        <v>0</v>
      </c>
      <c r="S45" s="199"/>
    </row>
    <row r="46" spans="1:19" s="89" customFormat="1" ht="19.149999999999999" customHeight="1" x14ac:dyDescent="0.25">
      <c r="A46" s="89" t="s">
        <v>102</v>
      </c>
      <c r="Q46" s="296">
        <f>F48+F49+F50+F51+F52</f>
        <v>15042.383</v>
      </c>
      <c r="R46" s="296"/>
    </row>
    <row r="47" spans="1:19" s="89" customFormat="1" ht="19.149999999999999" customHeight="1" x14ac:dyDescent="0.25">
      <c r="A47" s="89" t="s">
        <v>0</v>
      </c>
    </row>
    <row r="48" spans="1:19" s="89" customFormat="1" ht="19.149999999999999" customHeight="1" x14ac:dyDescent="0.25">
      <c r="A48" s="113" t="s">
        <v>97</v>
      </c>
      <c r="F48" s="151">
        <f>'Расчет средневз.'!D23</f>
        <v>3358.4760000000001</v>
      </c>
    </row>
    <row r="49" spans="1:15" s="89" customFormat="1" ht="19.149999999999999" customHeight="1" x14ac:dyDescent="0.25">
      <c r="A49" s="113" t="s">
        <v>175</v>
      </c>
      <c r="F49" s="151">
        <f>'Расчет средневз.'!D24</f>
        <v>1756.07</v>
      </c>
    </row>
    <row r="50" spans="1:15" s="89" customFormat="1" ht="19.149999999999999" customHeight="1" x14ac:dyDescent="0.25">
      <c r="A50" s="113" t="s">
        <v>177</v>
      </c>
      <c r="F50" s="151">
        <f>'Расчет средневз.'!D25</f>
        <v>9927.8369999999995</v>
      </c>
    </row>
    <row r="51" spans="1:15" s="89" customFormat="1" ht="19.149999999999999" customHeight="1" x14ac:dyDescent="0.25">
      <c r="A51" s="113" t="s">
        <v>101</v>
      </c>
      <c r="F51" s="151">
        <v>0</v>
      </c>
    </row>
    <row r="52" spans="1:15" s="89" customFormat="1" ht="19.149999999999999" customHeight="1" x14ac:dyDescent="0.25">
      <c r="A52" s="113" t="s">
        <v>176</v>
      </c>
      <c r="F52" s="149">
        <v>0</v>
      </c>
    </row>
    <row r="53" spans="1:15" s="89" customFormat="1" ht="19.149999999999999" customHeight="1" x14ac:dyDescent="0.25">
      <c r="A53" s="89" t="s">
        <v>169</v>
      </c>
      <c r="M53" s="288">
        <f>'Расчет средневз.'!D28</f>
        <v>205874</v>
      </c>
      <c r="N53" s="288"/>
      <c r="O53" s="200"/>
    </row>
    <row r="54" spans="1:15" s="102" customFormat="1" ht="15" customHeight="1" x14ac:dyDescent="0.25">
      <c r="A54" s="101"/>
    </row>
    <row r="55" spans="1:15" s="110" customFormat="1" ht="18" customHeight="1" x14ac:dyDescent="0.25">
      <c r="A55" s="89" t="s">
        <v>73</v>
      </c>
    </row>
    <row r="56" spans="1:15" s="110" customFormat="1" ht="18" customHeight="1" x14ac:dyDescent="0.25">
      <c r="A56" s="89" t="s">
        <v>74</v>
      </c>
    </row>
    <row r="57" spans="1:15" s="104" customFormat="1" ht="18" customHeight="1" x14ac:dyDescent="0.25">
      <c r="A57" s="74" t="s">
        <v>75</v>
      </c>
    </row>
    <row r="58" spans="1:15" s="104" customFormat="1" ht="18.600000000000001" customHeight="1" x14ac:dyDescent="0.25">
      <c r="A58" s="74" t="s">
        <v>76</v>
      </c>
    </row>
    <row r="59" spans="1:15" s="139" customFormat="1" ht="18.75" x14ac:dyDescent="0.3">
      <c r="A59" s="138" t="s">
        <v>19</v>
      </c>
    </row>
    <row r="60" spans="1:15" s="104" customFormat="1" ht="15.75" x14ac:dyDescent="0.25">
      <c r="A60" s="75" t="s">
        <v>20</v>
      </c>
    </row>
    <row r="61" spans="1:15" s="104" customFormat="1" ht="15.75" x14ac:dyDescent="0.25">
      <c r="A61" s="75" t="s">
        <v>21</v>
      </c>
    </row>
    <row r="62" spans="1:15" s="104" customFormat="1" ht="15.75" x14ac:dyDescent="0.25">
      <c r="A62" s="108"/>
    </row>
    <row r="63" spans="1:15" s="104" customFormat="1" ht="15.75" x14ac:dyDescent="0.25">
      <c r="A63" s="74" t="s">
        <v>22</v>
      </c>
    </row>
    <row r="64" spans="1:15" s="104" customFormat="1" ht="15.75" x14ac:dyDescent="0.25">
      <c r="A64" s="74"/>
    </row>
    <row r="65" spans="1:6" s="104" customFormat="1" ht="15.75" customHeight="1" x14ac:dyDescent="0.25">
      <c r="A65" s="280" t="s">
        <v>23</v>
      </c>
      <c r="B65" s="281"/>
      <c r="C65" s="276" t="s">
        <v>8</v>
      </c>
      <c r="D65" s="277"/>
      <c r="E65" s="277"/>
      <c r="F65" s="278"/>
    </row>
    <row r="66" spans="1:6" s="104" customFormat="1" ht="15.75" x14ac:dyDescent="0.25">
      <c r="A66" s="282"/>
      <c r="B66" s="283"/>
      <c r="C66" s="225" t="s">
        <v>9</v>
      </c>
      <c r="D66" s="225" t="s">
        <v>10</v>
      </c>
      <c r="E66" s="225" t="s">
        <v>11</v>
      </c>
      <c r="F66" s="225" t="s">
        <v>12</v>
      </c>
    </row>
    <row r="67" spans="1:6" s="104" customFormat="1" ht="15.75" x14ac:dyDescent="0.25">
      <c r="A67" s="264" t="s">
        <v>24</v>
      </c>
      <c r="B67" s="264"/>
      <c r="C67" s="114">
        <f>('Расчет предельн ур.'!F47)*1000</f>
        <v>2363.61</v>
      </c>
      <c r="D67" s="114">
        <f>('Расчет предельн ур.'!F48)*1000</f>
        <v>2572.96</v>
      </c>
      <c r="E67" s="114">
        <f>('Расчет предельн ур.'!F49)*1000</f>
        <v>3393.21</v>
      </c>
      <c r="F67" s="114">
        <f>('Расчет предельн ур.'!F50)*1000</f>
        <v>4252.6099999999997</v>
      </c>
    </row>
    <row r="68" spans="1:6" s="104" customFormat="1" ht="18.75" customHeight="1" x14ac:dyDescent="0.25">
      <c r="A68" s="264" t="s">
        <v>25</v>
      </c>
      <c r="B68" s="264"/>
      <c r="C68" s="114">
        <f>('Расчет предельн ур.'!F68)*1000</f>
        <v>3272.4599999999996</v>
      </c>
      <c r="D68" s="114">
        <f>('Расчет предельн ур.'!F69)*1000</f>
        <v>3481.81</v>
      </c>
      <c r="E68" s="114">
        <f>('Расчет предельн ур.'!F70)*1000</f>
        <v>4302.0600000000004</v>
      </c>
      <c r="F68" s="114">
        <f>('Расчет предельн ур.'!F71)*1000</f>
        <v>5161.46</v>
      </c>
    </row>
    <row r="69" spans="1:6" s="104" customFormat="1" ht="15.75" x14ac:dyDescent="0.25">
      <c r="A69" s="264" t="s">
        <v>26</v>
      </c>
      <c r="B69" s="264"/>
      <c r="C69" s="114">
        <f>('Расчет предельн ур.'!F89)*1000</f>
        <v>5897.42</v>
      </c>
      <c r="D69" s="114">
        <f>('Расчет предельн ур.'!F90)*1000</f>
        <v>6106.7700000000013</v>
      </c>
      <c r="E69" s="114">
        <f>('Расчет предельн ур.'!F91)*1000</f>
        <v>6927.02</v>
      </c>
      <c r="F69" s="114">
        <f>('Расчет предельн ур.'!F92)*1000</f>
        <v>7786.420000000001</v>
      </c>
    </row>
    <row r="70" spans="1:6" s="104" customFormat="1" ht="15.75" x14ac:dyDescent="0.25">
      <c r="A70" s="74"/>
    </row>
    <row r="71" spans="1:6" s="104" customFormat="1" ht="15.75" x14ac:dyDescent="0.25">
      <c r="A71" s="74" t="s">
        <v>27</v>
      </c>
    </row>
    <row r="72" spans="1:6" s="104" customFormat="1" ht="15.75" x14ac:dyDescent="0.25">
      <c r="A72" s="74"/>
    </row>
    <row r="73" spans="1:6" s="104" customFormat="1" ht="15.75" customHeight="1" x14ac:dyDescent="0.25">
      <c r="A73" s="264" t="s">
        <v>23</v>
      </c>
      <c r="B73" s="264"/>
      <c r="C73" s="276" t="s">
        <v>8</v>
      </c>
      <c r="D73" s="277"/>
      <c r="E73" s="277"/>
      <c r="F73" s="278"/>
    </row>
    <row r="74" spans="1:6" s="104" customFormat="1" ht="15.75" x14ac:dyDescent="0.25">
      <c r="A74" s="264"/>
      <c r="B74" s="264"/>
      <c r="C74" s="225" t="s">
        <v>9</v>
      </c>
      <c r="D74" s="225" t="s">
        <v>10</v>
      </c>
      <c r="E74" s="225" t="s">
        <v>11</v>
      </c>
      <c r="F74" s="225" t="s">
        <v>12</v>
      </c>
    </row>
    <row r="75" spans="1:6" s="104" customFormat="1" ht="16.5" customHeight="1" x14ac:dyDescent="0.25">
      <c r="A75" s="264" t="s">
        <v>24</v>
      </c>
      <c r="B75" s="264"/>
      <c r="C75" s="114">
        <f>('Расчет предельн ур.'!F111)*1000</f>
        <v>2363.61</v>
      </c>
      <c r="D75" s="114">
        <f>('Расчет предельн ур.'!F112)*1000</f>
        <v>2572.96</v>
      </c>
      <c r="E75" s="114">
        <f>('Расчет предельн ур.'!F113)*1000</f>
        <v>3393.21</v>
      </c>
      <c r="F75" s="114">
        <f>('Расчет предельн ур.'!F114)*1000</f>
        <v>4252.6099999999997</v>
      </c>
    </row>
    <row r="76" spans="1:6" s="104" customFormat="1" ht="17.25" customHeight="1" x14ac:dyDescent="0.25">
      <c r="A76" s="264" t="s">
        <v>28</v>
      </c>
      <c r="B76" s="264"/>
      <c r="C76" s="114">
        <f>('Расчет предельн ур.'!F132)*1000</f>
        <v>4041.15</v>
      </c>
      <c r="D76" s="114">
        <f>('Расчет предельн ур.'!F133)*1000</f>
        <v>4250.5000000000009</v>
      </c>
      <c r="E76" s="114">
        <f>('Расчет предельн ур.'!F134)*1000</f>
        <v>5070.75</v>
      </c>
      <c r="F76" s="114">
        <f>('Расчет предельн ур.'!F135)*1000</f>
        <v>5930.15</v>
      </c>
    </row>
    <row r="77" spans="1:6" s="104" customFormat="1" ht="15.75" x14ac:dyDescent="0.25">
      <c r="A77" s="74"/>
    </row>
    <row r="78" spans="1:6" ht="15.75" x14ac:dyDescent="0.25">
      <c r="A78" s="100"/>
    </row>
    <row r="79" spans="1:6" s="144" customFormat="1" ht="18.75" x14ac:dyDescent="0.3">
      <c r="A79" s="138" t="s">
        <v>29</v>
      </c>
    </row>
    <row r="80" spans="1:6" s="104" customFormat="1" ht="15.75" x14ac:dyDescent="0.25">
      <c r="A80" s="75" t="s">
        <v>173</v>
      </c>
    </row>
    <row r="81" spans="1:25" s="104" customFormat="1" ht="15.75" x14ac:dyDescent="0.25">
      <c r="A81" s="75" t="s">
        <v>174</v>
      </c>
    </row>
    <row r="82" spans="1:25" s="104" customFormat="1" ht="25.9" customHeight="1" x14ac:dyDescent="0.25">
      <c r="A82" s="74" t="s">
        <v>31</v>
      </c>
    </row>
    <row r="83" spans="1:25" s="104" customFormat="1" ht="17.45" customHeight="1" x14ac:dyDescent="0.25">
      <c r="A83" s="74"/>
    </row>
    <row r="84" spans="1:25" s="104" customFormat="1" ht="15.75" x14ac:dyDescent="0.25">
      <c r="A84" s="261" t="s">
        <v>32</v>
      </c>
      <c r="B84" s="261" t="s">
        <v>178</v>
      </c>
      <c r="C84" s="261"/>
      <c r="D84" s="261"/>
      <c r="E84" s="261"/>
      <c r="F84" s="261"/>
      <c r="G84" s="261"/>
      <c r="H84" s="261"/>
      <c r="I84" s="261"/>
      <c r="J84" s="261"/>
      <c r="K84" s="261"/>
      <c r="L84" s="261"/>
      <c r="M84" s="261"/>
      <c r="N84" s="261"/>
      <c r="O84" s="261"/>
      <c r="P84" s="261"/>
      <c r="Q84" s="261"/>
      <c r="R84" s="261"/>
      <c r="S84" s="261"/>
      <c r="T84" s="261"/>
      <c r="U84" s="261"/>
      <c r="V84" s="261"/>
      <c r="W84" s="261"/>
      <c r="X84" s="261"/>
      <c r="Y84" s="261"/>
    </row>
    <row r="85" spans="1:25" s="116" customFormat="1" ht="12.75" x14ac:dyDescent="0.25">
      <c r="A85" s="261"/>
      <c r="B85" s="115" t="s">
        <v>33</v>
      </c>
      <c r="C85" s="115" t="s">
        <v>34</v>
      </c>
      <c r="D85" s="115" t="s">
        <v>35</v>
      </c>
      <c r="E85" s="115" t="s">
        <v>36</v>
      </c>
      <c r="F85" s="115" t="s">
        <v>37</v>
      </c>
      <c r="G85" s="115" t="s">
        <v>38</v>
      </c>
      <c r="H85" s="115" t="s">
        <v>39</v>
      </c>
      <c r="I85" s="115" t="s">
        <v>40</v>
      </c>
      <c r="J85" s="115" t="s">
        <v>41</v>
      </c>
      <c r="K85" s="115" t="s">
        <v>42</v>
      </c>
      <c r="L85" s="115" t="s">
        <v>43</v>
      </c>
      <c r="M85" s="115" t="s">
        <v>44</v>
      </c>
      <c r="N85" s="115" t="s">
        <v>45</v>
      </c>
      <c r="O85" s="115" t="s">
        <v>46</v>
      </c>
      <c r="P85" s="115" t="s">
        <v>47</v>
      </c>
      <c r="Q85" s="115" t="s">
        <v>48</v>
      </c>
      <c r="R85" s="115" t="s">
        <v>49</v>
      </c>
      <c r="S85" s="115" t="s">
        <v>50</v>
      </c>
      <c r="T85" s="115" t="s">
        <v>51</v>
      </c>
      <c r="U85" s="115" t="s">
        <v>52</v>
      </c>
      <c r="V85" s="115" t="s">
        <v>53</v>
      </c>
      <c r="W85" s="115" t="s">
        <v>54</v>
      </c>
      <c r="X85" s="115" t="s">
        <v>55</v>
      </c>
      <c r="Y85" s="115" t="s">
        <v>56</v>
      </c>
    </row>
    <row r="86" spans="1:25" s="104" customFormat="1" ht="15.75" x14ac:dyDescent="0.25">
      <c r="A86" s="227">
        <v>1</v>
      </c>
      <c r="B86" s="146">
        <f>((ставка!B110/1000*'составляющая '!$B$25*'составляющая '!$C$25)+'составляющая '!$D$25+'составляющая '!$E$25)*1000+ставка!B110</f>
        <v>2532.7758589330001</v>
      </c>
      <c r="C86" s="146">
        <f>((ставка!C110/1000*'составляющая '!$B$25*'составляющая '!$C$25)+'составляющая '!$D$25+'составляющая '!$E$25)*1000+ставка!C110</f>
        <v>2437.6350323509996</v>
      </c>
      <c r="D86" s="146">
        <f>((ставка!D110/1000*'составляющая '!$B$25*'составляющая '!$C$25)+'составляющая '!$D$25+'составляющая '!$E$25)*1000+ставка!D110</f>
        <v>2367.224969718</v>
      </c>
      <c r="E86" s="146">
        <f>((ставка!E110/1000*'составляющая '!$B$25*'составляющая '!$C$25)+'составляющая '!$D$25+'составляющая '!$E$25)*1000+ставка!E110</f>
        <v>2342.4106205930002</v>
      </c>
      <c r="F86" s="146">
        <f>((ставка!F110/1000*'составляющая '!$B$25*'составляющая '!$C$25)+'составляющая '!$D$25+'составляющая '!$E$25)*1000+ставка!F110</f>
        <v>2341.1672911000001</v>
      </c>
      <c r="G86" s="146">
        <f>((ставка!G110/1000*'составляющая '!$B$25*'составляющая '!$C$25)+'составляющая '!$D$25+'составляющая '!$E$25)*1000+ставка!G110</f>
        <v>2338.9209394950003</v>
      </c>
      <c r="H86" s="146">
        <f>((ставка!H110/1000*'составляющая '!$B$25*'составляющая '!$C$25)+'составляющая '!$D$25+'составляющая '!$E$25)*1000+ставка!H110</f>
        <v>2310.5124278019998</v>
      </c>
      <c r="I86" s="146">
        <f>((ставка!I110/1000*'составляющая '!$B$25*'составляющая '!$C$25)+'составляющая '!$D$25+'составляющая '!$E$25)*1000+ставка!I110</f>
        <v>2297.1910403769998</v>
      </c>
      <c r="J86" s="146">
        <f>((ставка!J110/1000*'составляющая '!$B$25*'составляющая '!$C$25)+'составляющая '!$D$25+'составляющая '!$E$25)*1000+ставка!J110</f>
        <v>2448.7727570530001</v>
      </c>
      <c r="K86" s="146">
        <f>((ставка!K110/1000*'составляющая '!$B$25*'составляющая '!$C$25)+'составляющая '!$D$25+'составляющая '!$E$25)*1000+ставка!K110</f>
        <v>2651.7802532629998</v>
      </c>
      <c r="L86" s="146">
        <f>((ставка!L110/1000*'составляющая '!$B$25*'составляющая '!$C$25)+'составляющая '!$D$25+'составляющая '!$E$25)*1000+ставка!L110</f>
        <v>2764.8918926850001</v>
      </c>
      <c r="M86" s="146">
        <f>((ставка!M110/1000*'составляющая '!$B$25*'составляющая '!$C$25)+'составляющая '!$D$25+'составляющая '!$E$25)*1000+ставка!M110</f>
        <v>2786.6240384449998</v>
      </c>
      <c r="N86" s="146">
        <f>((ставка!N110/1000*'составляющая '!$B$25*'составляющая '!$C$25)+'составляющая '!$D$25+'составляющая '!$E$25)*1000+ставка!N110</f>
        <v>2765.215785242</v>
      </c>
      <c r="O86" s="146">
        <f>((ставка!O110/1000*'составляющая '!$B$25*'составляющая '!$C$25)+'составляющая '!$D$25+'составляющая '!$E$25)*1000+ставка!O110</f>
        <v>2777.972972729</v>
      </c>
      <c r="P86" s="146">
        <f>((ставка!P110/1000*'составляющая '!$B$25*'составляющая '!$C$25)+'составляющая '!$D$25+'составляющая '!$E$25)*1000+ставка!P110</f>
        <v>2775.1310767449995</v>
      </c>
      <c r="Q86" s="146">
        <f>((ставка!Q110/1000*'составляющая '!$B$25*'составляющая '!$C$25)+'составляющая '!$D$25+'составляющая '!$E$25)*1000+ставка!Q110</f>
        <v>2766.1456703249996</v>
      </c>
      <c r="R86" s="146">
        <f>((ставка!R110/1000*'составляющая '!$B$25*'составляющая '!$C$25)+'составляющая '!$D$25+'составляющая '!$E$25)*1000+ставка!R110</f>
        <v>2765.1008556249999</v>
      </c>
      <c r="S86" s="146">
        <f>((ставка!S110/1000*'составляющая '!$B$25*'составляющая '!$C$25)+'составляющая '!$D$25+'составляющая '!$E$25)*1000+ставка!S110</f>
        <v>2764.7560667739999</v>
      </c>
      <c r="T86" s="146">
        <f>((ставка!T110/1000*'составляющая '!$B$25*'составляющая '!$C$25)+'составляющая '!$D$25+'составляющая '!$E$25)*1000+ставка!T110</f>
        <v>2768.0576812259997</v>
      </c>
      <c r="U86" s="146">
        <f>((ставка!U110/1000*'составляющая '!$B$25*'составляющая '!$C$25)+'составляющая '!$D$25+'составляющая '!$E$25)*1000+ставка!U110</f>
        <v>2782.0790944999999</v>
      </c>
      <c r="V86" s="146">
        <f>((ставка!V110/1000*'составляющая '!$B$25*'составляющая '!$C$25)+'составляющая '!$D$25+'составляющая '!$E$25)*1000+ставка!V110</f>
        <v>2814.9907575500001</v>
      </c>
      <c r="W86" s="146">
        <f>((ставка!W110/1000*'составляющая '!$B$25*'составляющая '!$C$25)+'составляющая '!$D$25+'составляющая '!$E$25)*1000+ставка!W110</f>
        <v>2860.9835006439998</v>
      </c>
      <c r="X86" s="146">
        <f>((ставка!X110/1000*'составляющая '!$B$25*'составляющая '!$C$25)+'составляющая '!$D$25+'составляющая '!$E$25)*1000+ставка!X110</f>
        <v>2811.1040468660003</v>
      </c>
      <c r="Y86" s="146">
        <f>((ставка!Y110/1000*'составляющая '!$B$25*'составляющая '!$C$25)+'составляющая '!$D$25+'составляющая '!$E$25)*1000+ставка!Y110</f>
        <v>2647.183068583</v>
      </c>
    </row>
    <row r="87" spans="1:25" s="104" customFormat="1" ht="15.75" hidden="1" outlineLevel="1" x14ac:dyDescent="0.25">
      <c r="A87" s="227">
        <v>2</v>
      </c>
      <c r="B87" s="146">
        <f>((ставка!B111/1000*'составляющая '!$B$25*'составляющая '!$C$25)+'составляющая '!$D$25+'составляющая '!$E$25)*1000+ставка!B111</f>
        <v>2472.9811136520002</v>
      </c>
      <c r="C87" s="146">
        <f>((ставка!C111/1000*'составляющая '!$B$25*'составляющая '!$C$25)+'составляющая '!$D$25+'составляющая '!$E$25)*1000+ставка!C111</f>
        <v>2358.3231484739999</v>
      </c>
      <c r="D87" s="146">
        <f>((ставка!D111/1000*'составляющая '!$B$25*'составляющая '!$C$25)+'составляющая '!$D$25+'составляющая '!$E$25)*1000+ставка!D111</f>
        <v>2291.486352115</v>
      </c>
      <c r="E87" s="146">
        <f>((ставка!E111/1000*'составляющая '!$B$25*'составляющая '!$C$25)+'составляющая '!$D$25+'составляющая '!$E$25)*1000+ставка!E111</f>
        <v>2217.3671972970001</v>
      </c>
      <c r="F87" s="146">
        <f>((ставка!F111/1000*'составляющая '!$B$25*'составляющая '!$C$25)+'составляющая '!$D$25+'составляющая '!$E$25)*1000+ставка!F111</f>
        <v>2252.3998341880001</v>
      </c>
      <c r="G87" s="146">
        <f>((ставка!G111/1000*'составляющая '!$B$25*'составляющая '!$C$25)+'составляющая '!$D$25+'составляющая '!$E$25)*1000+ставка!G111</f>
        <v>2291.8206928190002</v>
      </c>
      <c r="H87" s="146">
        <f>((ставка!H111/1000*'составляющая '!$B$25*'составляющая '!$C$25)+'составляющая '!$D$25+'составляющая '!$E$25)*1000+ставка!H111</f>
        <v>2376.9104019870001</v>
      </c>
      <c r="I87" s="146">
        <f>((ставка!I111/1000*'составляющая '!$B$25*'составляющая '!$C$25)+'составляющая '!$D$25+'составляющая '!$E$25)*1000+ставка!I111</f>
        <v>2461.8956296850001</v>
      </c>
      <c r="J87" s="146">
        <f>((ставка!J111/1000*'составляющая '!$B$25*'составляющая '!$C$25)+'составляющая '!$D$25+'составляющая '!$E$25)*1000+ставка!J111</f>
        <v>2759.626026597</v>
      </c>
      <c r="K87" s="146">
        <f>((ставка!K111/1000*'составляющая '!$B$25*'составляющая '!$C$25)+'составляющая '!$D$25+'составляющая '!$E$25)*1000+ставка!K111</f>
        <v>2861.683526493</v>
      </c>
      <c r="L87" s="146">
        <f>((ставка!L111/1000*'составляющая '!$B$25*'составляющая '!$C$25)+'составляющая '!$D$25+'составляющая '!$E$25)*1000+ставка!L111</f>
        <v>2878.3901135460001</v>
      </c>
      <c r="M87" s="146">
        <f>((ставка!M111/1000*'составляющая '!$B$25*'составляющая '!$C$25)+'составляющая '!$D$25+'составляющая '!$E$25)*1000+ставка!M111</f>
        <v>2881.409628029</v>
      </c>
      <c r="N87" s="146">
        <f>((ставка!N111/1000*'составляющая '!$B$25*'составляющая '!$C$25)+'составляющая '!$D$25+'составляющая '!$E$25)*1000+ставка!N111</f>
        <v>2854.6623717090001</v>
      </c>
      <c r="O87" s="146">
        <f>((ставка!O111/1000*'составляющая '!$B$25*'составляющая '!$C$25)+'составляющая '!$D$25+'составляющая '!$E$25)*1000+ставка!O111</f>
        <v>2872.3928771680003</v>
      </c>
      <c r="P87" s="146">
        <f>((ставка!P111/1000*'составляющая '!$B$25*'составляющая '!$C$25)+'составляющая '!$D$25+'составляющая '!$E$25)*1000+ставка!P111</f>
        <v>2887.5635866120001</v>
      </c>
      <c r="Q87" s="146">
        <f>((ставка!Q111/1000*'составляющая '!$B$25*'составляющая '!$C$25)+'составляющая '!$D$25+'составляющая '!$E$25)*1000+ставка!Q111</f>
        <v>2889.7159048940002</v>
      </c>
      <c r="R87" s="146">
        <f>((ставка!R111/1000*'составляющая '!$B$25*'составляющая '!$C$25)+'составляющая '!$D$25+'составляющая '!$E$25)*1000+ставка!R111</f>
        <v>2884.7530350689999</v>
      </c>
      <c r="S87" s="146">
        <f>((ставка!S111/1000*'составляющая '!$B$25*'составляющая '!$C$25)+'составляющая '!$D$25+'составляющая '!$E$25)*1000+ставка!S111</f>
        <v>2847.7456983950001</v>
      </c>
      <c r="T87" s="146">
        <f>((ставка!T111/1000*'составляющая '!$B$25*'составляющая '!$C$25)+'составляющая '!$D$25+'составляющая '!$E$25)*1000+ставка!T111</f>
        <v>2820.4551384309998</v>
      </c>
      <c r="U87" s="146">
        <f>((ставка!U111/1000*'составляющая '!$B$25*'составляющая '!$C$25)+'составляющая '!$D$25+'составляющая '!$E$25)*1000+ставка!U111</f>
        <v>2814.6982094340001</v>
      </c>
      <c r="V87" s="146">
        <f>((ставка!V111/1000*'составляющая '!$B$25*'составляющая '!$C$25)+'составляющая '!$D$25+'составляющая '!$E$25)*1000+ставка!V111</f>
        <v>2868.4957183369997</v>
      </c>
      <c r="W87" s="146">
        <f>((ставка!W111/1000*'составляющая '!$B$25*'составляющая '!$C$25)+'составляющая '!$D$25+'составляющая '!$E$25)*1000+ставка!W111</f>
        <v>2956.4168753419999</v>
      </c>
      <c r="X87" s="146">
        <f>((ставка!X111/1000*'составляющая '!$B$25*'составляющая '!$C$25)+'составляющая '!$D$25+'составляющая '!$E$25)*1000+ставка!X111</f>
        <v>2811.636902363</v>
      </c>
      <c r="Y87" s="146">
        <f>((ставка!Y111/1000*'составляющая '!$B$25*'составляющая '!$C$25)+'составляющая '!$D$25+'составляющая '!$E$25)*1000+ставка!Y111</f>
        <v>2559.1260856670001</v>
      </c>
    </row>
    <row r="88" spans="1:25" s="104" customFormat="1" ht="15.75" hidden="1" outlineLevel="1" x14ac:dyDescent="0.25">
      <c r="A88" s="227">
        <v>3</v>
      </c>
      <c r="B88" s="146">
        <f>((ставка!B112/1000*'составляющая '!$B$25*'составляющая '!$C$25)+'составляющая '!$D$25+'составляющая '!$E$25)*1000+ставка!B112</f>
        <v>2362.7636109489999</v>
      </c>
      <c r="C88" s="146">
        <f>((ставка!C112/1000*'составляющая '!$B$25*'составляющая '!$C$25)+'составляющая '!$D$25+'составляющая '!$E$25)*1000+ставка!C112</f>
        <v>2149.9139602650002</v>
      </c>
      <c r="D88" s="146">
        <f>((ставка!D112/1000*'составляющая '!$B$25*'составляющая '!$C$25)+'составляющая '!$D$25+'составляющая '!$E$25)*1000+ставка!D112</f>
        <v>2114.9962529909999</v>
      </c>
      <c r="E88" s="146">
        <f>((ставка!E112/1000*'составляющая '!$B$25*'составляющая '!$C$25)+'составляющая '!$D$25+'составляющая '!$E$25)*1000+ставка!E112</f>
        <v>2097.8612919110001</v>
      </c>
      <c r="F88" s="146">
        <f>((ставка!F112/1000*'составляющая '!$B$25*'составляющая '!$C$25)+'составляющая '!$D$25+'составляющая '!$E$25)*1000+ставка!F112</f>
        <v>2111.7886718620002</v>
      </c>
      <c r="G88" s="146">
        <f>((ставка!G112/1000*'составляющая '!$B$25*'составляющая '!$C$25)+'составляющая '!$D$25+'составляющая '!$E$25)*1000+ставка!G112</f>
        <v>2130.887884578</v>
      </c>
      <c r="H88" s="146">
        <f>((ставка!H112/1000*'составляющая '!$B$25*'составляющая '!$C$25)+'составляющая '!$D$25+'составляющая '!$E$25)*1000+ставка!H112</f>
        <v>2327.135429679</v>
      </c>
      <c r="I88" s="146">
        <f>((ставка!I112/1000*'составляющая '!$B$25*'составляющая '!$C$25)+'составляющая '!$D$25+'составляющая '!$E$25)*1000+ставка!I112</f>
        <v>2443.8412316690001</v>
      </c>
      <c r="J88" s="146">
        <f>((ставка!J112/1000*'составляющая '!$B$25*'составляющая '!$C$25)+'составляющая '!$D$25+'составляющая '!$E$25)*1000+ставка!J112</f>
        <v>2747.871861222</v>
      </c>
      <c r="K88" s="146">
        <f>((ставка!K112/1000*'составляющая '!$B$25*'составляющая '!$C$25)+'составляющая '!$D$25+'составляющая '!$E$25)*1000+ставка!K112</f>
        <v>2858.6744601569999</v>
      </c>
      <c r="L88" s="146">
        <f>((ставка!L112/1000*'составляющая '!$B$25*'составляющая '!$C$25)+'составляющая '!$D$25+'составляющая '!$E$25)*1000+ставка!L112</f>
        <v>2875.9452471479999</v>
      </c>
      <c r="M88" s="146">
        <f>((ставка!M112/1000*'составляющая '!$B$25*'составляющая '!$C$25)+'составляющая '!$D$25+'составляющая '!$E$25)*1000+ставка!M112</f>
        <v>2866.0508519389996</v>
      </c>
      <c r="N88" s="146">
        <f>((ставка!N112/1000*'составляющая '!$B$25*'составляющая '!$C$25)+'составляющая '!$D$25+'составляющая '!$E$25)*1000+ставка!N112</f>
        <v>2846.6904355480001</v>
      </c>
      <c r="O88" s="146">
        <f>((ставка!O112/1000*'составляющая '!$B$25*'составляющая '!$C$25)+'составляющая '!$D$25+'составляющая '!$E$25)*1000+ставка!O112</f>
        <v>2889.2561864259997</v>
      </c>
      <c r="P88" s="146">
        <f>((ставка!P112/1000*'составляющая '!$B$25*'составляющая '!$C$25)+'составляющая '!$D$25+'составляющая '!$E$25)*1000+ставка!P112</f>
        <v>2896.8101967069997</v>
      </c>
      <c r="Q88" s="146">
        <f>((ставка!Q112/1000*'составляющая '!$B$25*'составляющая '!$C$25)+'составляющая '!$D$25+'составляющая '!$E$25)*1000+ставка!Q112</f>
        <v>2904.4164477229997</v>
      </c>
      <c r="R88" s="146">
        <f>((ставка!R112/1000*'составляющая '!$B$25*'составляющая '!$C$25)+'составляющая '!$D$25+'составляющая '!$E$25)*1000+ставка!R112</f>
        <v>2889.0472234859999</v>
      </c>
      <c r="S88" s="146">
        <f>((ставка!S112/1000*'составляющая '!$B$25*'составляющая '!$C$25)+'составляющая '!$D$25+'составляющая '!$E$25)*1000+ставка!S112</f>
        <v>2859.0192490079999</v>
      </c>
      <c r="T88" s="146">
        <f>((ставка!T112/1000*'составляющая '!$B$25*'составляющая '!$C$25)+'составляющая '!$D$25+'составляющая '!$E$25)*1000+ставка!T112</f>
        <v>2825.104563846</v>
      </c>
      <c r="U88" s="146">
        <f>((ставка!U112/1000*'составляющая '!$B$25*'составляющая '!$C$25)+'составляющая '!$D$25+'составляющая '!$E$25)*1000+ставка!U112</f>
        <v>2776.9908469110001</v>
      </c>
      <c r="V88" s="146">
        <f>((ставка!V112/1000*'составляющая '!$B$25*'составляющая '!$C$25)+'составляющая '!$D$25+'составляющая '!$E$25)*1000+ставка!V112</f>
        <v>2852.7608089550004</v>
      </c>
      <c r="W88" s="146">
        <f>((ставка!W112/1000*'составляющая '!$B$25*'составляющая '!$C$25)+'составляющая '!$D$25+'составляющая '!$E$25)*1000+ставка!W112</f>
        <v>2892.0040490869997</v>
      </c>
      <c r="X88" s="146">
        <f>((ставка!X112/1000*'составляющая '!$B$25*'составляющая '!$C$25)+'составляющая '!$D$25+'составляющая '!$E$25)*1000+ставка!X112</f>
        <v>2756.9408528180002</v>
      </c>
      <c r="Y88" s="146">
        <f>((ставка!Y112/1000*'составляющая '!$B$25*'составляющая '!$C$25)+'составляющая '!$D$25+'составляющая '!$E$25)*1000+ставка!Y112</f>
        <v>2491.9758448980001</v>
      </c>
    </row>
    <row r="89" spans="1:25" s="104" customFormat="1" ht="15.75" hidden="1" outlineLevel="1" x14ac:dyDescent="0.25">
      <c r="A89" s="227">
        <v>4</v>
      </c>
      <c r="B89" s="146">
        <f>((ставка!B113/1000*'составляющая '!$B$25*'составляющая '!$C$25)+'составляющая '!$D$25+'составляющая '!$E$25)*1000+ставка!B113</f>
        <v>2327.0309482090001</v>
      </c>
      <c r="C89" s="146">
        <f>((ставка!C113/1000*'составляющая '!$B$25*'составляющая '!$C$25)+'составляющая '!$D$25+'составляющая '!$E$25)*1000+ставка!C113</f>
        <v>2151.7528341369998</v>
      </c>
      <c r="D89" s="146">
        <f>((ставка!D113/1000*'составляющая '!$B$25*'составляющая '!$C$25)+'составляющая '!$D$25+'составляющая '!$E$25)*1000+ставка!D113</f>
        <v>2127.1056553640001</v>
      </c>
      <c r="E89" s="146">
        <f>((ставка!E113/1000*'составляющая '!$B$25*'составляющая '!$C$25)+'составляющая '!$D$25+'составляющая '!$E$25)*1000+ставка!E113</f>
        <v>2097.6627771180001</v>
      </c>
      <c r="F89" s="146">
        <f>((ставка!F113/1000*'составляющая '!$B$25*'составляющая '!$C$25)+'составляющая '!$D$25+'составляющая '!$E$25)*1000+ставка!F113</f>
        <v>2117.9635267389999</v>
      </c>
      <c r="G89" s="146">
        <f>((ставка!G113/1000*'составляющая '!$B$25*'составляющая '!$C$25)+'составляющая '!$D$25+'составляющая '!$E$25)*1000+ставка!G113</f>
        <v>2169.6923025359997</v>
      </c>
      <c r="H89" s="146">
        <f>((ставка!H113/1000*'составляющая '!$B$25*'составляющая '!$C$25)+'составляющая '!$D$25+'составляющая '!$E$25)*1000+ставка!H113</f>
        <v>2347.770520004</v>
      </c>
      <c r="I89" s="146">
        <f>((ставка!I113/1000*'составляющая '!$B$25*'составляющая '!$C$25)+'составляющая '!$D$25+'составляющая '!$E$25)*1000+ставка!I113</f>
        <v>2440.069450602</v>
      </c>
      <c r="J89" s="146">
        <f>((ставка!J113/1000*'составляющая '!$B$25*'составляющая '!$C$25)+'составляющая '!$D$25+'составляющая '!$E$25)*1000+ставка!J113</f>
        <v>2729.4413299139997</v>
      </c>
      <c r="K89" s="146">
        <f>((ставка!K113/1000*'составляющая '!$B$25*'составляющая '!$C$25)+'составляющая '!$D$25+'составляющая '!$E$25)*1000+ставка!K113</f>
        <v>2787.7210938799999</v>
      </c>
      <c r="L89" s="146">
        <f>((ставка!L113/1000*'составляющая '!$B$25*'составляющая '!$C$25)+'составляющая '!$D$25+'составляющая '!$E$25)*1000+ставка!L113</f>
        <v>2807.6561583559997</v>
      </c>
      <c r="M89" s="146">
        <f>((ставка!M113/1000*'составляющая '!$B$25*'составляющая '!$C$25)+'составляющая '!$D$25+'составляющая '!$E$25)*1000+ставка!M113</f>
        <v>2810.8950839260001</v>
      </c>
      <c r="N89" s="146">
        <f>((ставка!N113/1000*'составляющая '!$B$25*'составляющая '!$C$25)+'составляющая '!$D$25+'составляющая '!$E$25)*1000+ставка!N113</f>
        <v>2776.5520247370005</v>
      </c>
      <c r="O89" s="146">
        <f>((ставка!O113/1000*'составляющая '!$B$25*'составляющая '!$C$25)+'составляющая '!$D$25+'составляющая '!$E$25)*1000+ставка!O113</f>
        <v>2823.6940640009998</v>
      </c>
      <c r="P89" s="146">
        <f>((ставка!P113/1000*'составляющая '!$B$25*'составляющая '!$C$25)+'составляющая '!$D$25+'составляющая '!$E$25)*1000+ставка!P113</f>
        <v>2844.903802411</v>
      </c>
      <c r="Q89" s="146">
        <f>((ставка!Q113/1000*'составляющая '!$B$25*'составляющая '!$C$25)+'составляющая '!$D$25+'составляющая '!$E$25)*1000+ставка!Q113</f>
        <v>2852.6981200729997</v>
      </c>
      <c r="R89" s="146">
        <f>((ставка!R113/1000*'составляющая '!$B$25*'составляющая '!$C$25)+'составляющая '!$D$25+'составляющая '!$E$25)*1000+ставка!R113</f>
        <v>2836.639318134</v>
      </c>
      <c r="S89" s="146">
        <f>((ставка!S113/1000*'составляющая '!$B$25*'составляющая '!$C$25)+'составляющая '!$D$25+'составляющая '!$E$25)*1000+ставка!S113</f>
        <v>2773.6892324589999</v>
      </c>
      <c r="T89" s="146">
        <f>((ставка!T113/1000*'составляющая '!$B$25*'составляющая '!$C$25)+'составляющая '!$D$25+'составляющая '!$E$25)*1000+ставка!T113</f>
        <v>2748.3420278369999</v>
      </c>
      <c r="U89" s="146">
        <f>((ставка!U113/1000*'составляющая '!$B$25*'составляющая '!$C$25)+'составляющая '!$D$25+'составляющая '!$E$25)*1000+ставка!U113</f>
        <v>2744.2985949479998</v>
      </c>
      <c r="V89" s="146">
        <f>((ставка!V113/1000*'составляющая '!$B$25*'составляющая '!$C$25)+'составляющая '!$D$25+'составляющая '!$E$25)*1000+ставка!V113</f>
        <v>2842.9813433629997</v>
      </c>
      <c r="W89" s="146">
        <f>((ставка!W113/1000*'составляющая '!$B$25*'составляющая '!$C$25)+'составляющая '!$D$25+'составляющая '!$E$25)*1000+ставка!W113</f>
        <v>2864.0866003030001</v>
      </c>
      <c r="X89" s="146">
        <f>((ставка!X113/1000*'составляющая '!$B$25*'составляющая '!$C$25)+'составляющая '!$D$25+'составляющая '!$E$25)*1000+ставка!X113</f>
        <v>2739.920821355</v>
      </c>
      <c r="Y89" s="146">
        <f>((ставка!Y113/1000*'составляющая '!$B$25*'составляющая '!$C$25)+'составляющая '!$D$25+'составляющая '!$E$25)*1000+ставка!Y113</f>
        <v>2466.1793699549999</v>
      </c>
    </row>
    <row r="90" spans="1:25" s="104" customFormat="1" ht="15.75" hidden="1" outlineLevel="1" x14ac:dyDescent="0.25">
      <c r="A90" s="227">
        <v>5</v>
      </c>
      <c r="B90" s="146">
        <f>((ставка!B114/1000*'составляющая '!$B$25*'составляющая '!$C$25)+'составляющая '!$D$25+'составляющая '!$E$25)*1000+ставка!B114</f>
        <v>2358.9918298820003</v>
      </c>
      <c r="C90" s="146">
        <f>((ставка!C114/1000*'составляющая '!$B$25*'составляющая '!$C$25)+'составляющая '!$D$25+'составляющая '!$E$25)*1000+ставка!C114</f>
        <v>2259.964292616</v>
      </c>
      <c r="D90" s="146">
        <f>((ставка!D114/1000*'составляющая '!$B$25*'составляющая '!$C$25)+'составляющая '!$D$25+'составляющая '!$E$25)*1000+ставка!D114</f>
        <v>2254.3745339709999</v>
      </c>
      <c r="E90" s="146">
        <f>((ставка!E114/1000*'составляющая '!$B$25*'составляющая '!$C$25)+'составляющая '!$D$25+'составляющая '!$E$25)*1000+ставка!E114</f>
        <v>2239.057550469</v>
      </c>
      <c r="F90" s="146">
        <f>((ставка!F114/1000*'составляющая '!$B$25*'составляющая '!$C$25)+'составляющая '!$D$25+'составляющая '!$E$25)*1000+ставка!F114</f>
        <v>2245.1488201699999</v>
      </c>
      <c r="G90" s="146">
        <f>((ставка!G114/1000*'составляющая '!$B$25*'составляющая '!$C$25)+'составляющая '!$D$25+'составляющая '!$E$25)*1000+ставка!G114</f>
        <v>2277.4126981059999</v>
      </c>
      <c r="H90" s="146">
        <f>((ставка!H114/1000*'составляющая '!$B$25*'составляющая '!$C$25)+'составляющая '!$D$25+'составляющая '!$E$25)*1000+ставка!H114</f>
        <v>2349.243708731</v>
      </c>
      <c r="I90" s="146">
        <f>((ставка!I114/1000*'составляющая '!$B$25*'составляющая '!$C$25)+'составляющая '!$D$25+'составляющая '!$E$25)*1000+ставка!I114</f>
        <v>2441.7411541219999</v>
      </c>
      <c r="J90" s="146">
        <f>((ставка!J114/1000*'составляющая '!$B$25*'составляющая '!$C$25)+'составляющая '!$D$25+'составляющая '!$E$25)*1000+ставка!J114</f>
        <v>2740.6939842330003</v>
      </c>
      <c r="K90" s="146">
        <f>((ставка!K114/1000*'составляющая '!$B$25*'составляющая '!$C$25)+'составляющая '!$D$25+'составляющая '!$E$25)*1000+ставка!K114</f>
        <v>2841.3305361370003</v>
      </c>
      <c r="L90" s="146">
        <f>((ставка!L114/1000*'составляющая '!$B$25*'составляющая '!$C$25)+'составляющая '!$D$25+'составляющая '!$E$25)*1000+ставка!L114</f>
        <v>2852.7921533960002</v>
      </c>
      <c r="M90" s="146">
        <f>((ставка!M114/1000*'составляющая '!$B$25*'составляющая '!$C$25)+'составляющая '!$D$25+'составляющая '!$E$25)*1000+ставка!M114</f>
        <v>2824.9269453469997</v>
      </c>
      <c r="N90" s="146">
        <f>((ставка!N114/1000*'составляющая '!$B$25*'составляющая '!$C$25)+'составляющая '!$D$25+'составляющая '!$E$25)*1000+ставка!N114</f>
        <v>2814.8862760800002</v>
      </c>
      <c r="O90" s="146">
        <f>((ставка!O114/1000*'составляющая '!$B$25*'составляющая '!$C$25)+'составляющая '!$D$25+'составляющая '!$E$25)*1000+ставка!O114</f>
        <v>2856.3758678169997</v>
      </c>
      <c r="P90" s="146">
        <f>((ставка!P114/1000*'составляющая '!$B$25*'составляющая '!$C$25)+'составляющая '!$D$25+'составляющая '!$E$25)*1000+ставка!P114</f>
        <v>2858.6222194219999</v>
      </c>
      <c r="Q90" s="146">
        <f>((ставка!Q114/1000*'составляющая '!$B$25*'составляющая '!$C$25)+'составляющая '!$D$25+'составляющая '!$E$25)*1000+ставка!Q114</f>
        <v>2857.5356121340001</v>
      </c>
      <c r="R90" s="146">
        <f>((ставка!R114/1000*'составляющая '!$B$25*'составляющая '!$C$25)+'составляющая '!$D$25+'составляющая '!$E$25)*1000+ставка!R114</f>
        <v>2857.1281344010004</v>
      </c>
      <c r="S90" s="146">
        <f>((ставка!S114/1000*'составляющая '!$B$25*'составляющая '!$C$25)+'составляющая '!$D$25+'составляющая '!$E$25)*1000+ставка!S114</f>
        <v>2804.0724439349997</v>
      </c>
      <c r="T90" s="146">
        <f>((ставка!T114/1000*'составляющая '!$B$25*'составляющая '!$C$25)+'составляющая '!$D$25+'составляющая '!$E$25)*1000+ставка!T114</f>
        <v>2749.4495314189999</v>
      </c>
      <c r="U90" s="146">
        <f>((ставка!U114/1000*'составляющая '!$B$25*'составляющая '!$C$25)+'составляющая '!$D$25+'составляющая '!$E$25)*1000+ставка!U114</f>
        <v>2747.3076612840005</v>
      </c>
      <c r="V90" s="146">
        <f>((ставка!V114/1000*'составляющая '!$B$25*'составляющая '!$C$25)+'составляющая '!$D$25+'составляющая '!$E$25)*1000+ставка!V114</f>
        <v>2879.6125467450001</v>
      </c>
      <c r="W90" s="146">
        <f>((ставка!W114/1000*'составляющая '!$B$25*'составляющая '!$C$25)+'составляющая '!$D$25+'составляющая '!$E$25)*1000+ставка!W114</f>
        <v>2880.5319836810004</v>
      </c>
      <c r="X90" s="146">
        <f>((ставка!X114/1000*'составляющая '!$B$25*'составляющая '!$C$25)+'составляющая '!$D$25+'составляющая '!$E$25)*1000+ставка!X114</f>
        <v>2741.320873053</v>
      </c>
      <c r="Y90" s="146">
        <f>((ставка!Y114/1000*'составляющая '!$B$25*'составляющая '!$C$25)+'составляющая '!$D$25+'составляющая '!$E$25)*1000+ставка!Y114</f>
        <v>2507.7212024270002</v>
      </c>
    </row>
    <row r="91" spans="1:25" s="104" customFormat="1" ht="15.75" hidden="1" outlineLevel="1" x14ac:dyDescent="0.25">
      <c r="A91" s="227">
        <v>6</v>
      </c>
      <c r="B91" s="146">
        <f>((ставка!B115/1000*'составляющая '!$B$25*'составляющая '!$C$25)+'составляющая '!$D$25+'составляющая '!$E$25)*1000+ставка!B115</f>
        <v>2372.3654580419998</v>
      </c>
      <c r="C91" s="146">
        <f>((ставка!C115/1000*'составляющая '!$B$25*'составляющая '!$C$25)+'составляющая '!$D$25+'составляющая '!$E$25)*1000+ставка!C115</f>
        <v>2337.489543356</v>
      </c>
      <c r="D91" s="146">
        <f>((ставка!D115/1000*'составляющая '!$B$25*'составляющая '!$C$25)+'составляющая '!$D$25+'составляющая '!$E$25)*1000+ставка!D115</f>
        <v>2307.7436688469998</v>
      </c>
      <c r="E91" s="146">
        <f>((ставка!E115/1000*'составляющая '!$B$25*'составляющая '!$C$25)+'составляющая '!$D$25+'составляющая '!$E$25)*1000+ставка!E115</f>
        <v>2226.86456292</v>
      </c>
      <c r="F91" s="146">
        <f>((ставка!F115/1000*'составляющая '!$B$25*'составляющая '!$C$25)+'составляющая '!$D$25+'составляющая '!$E$25)*1000+ставка!F115</f>
        <v>2300.6598251810001</v>
      </c>
      <c r="G91" s="146">
        <f>((ставка!G115/1000*'составляющая '!$B$25*'составляющая '!$C$25)+'составляющая '!$D$25+'составляющая '!$E$25)*1000+ставка!G115</f>
        <v>2337.8656766480003</v>
      </c>
      <c r="H91" s="146">
        <f>((ставка!H115/1000*'составляющая '!$B$25*'составляющая '!$C$25)+'составляющая '!$D$25+'составляющая '!$E$25)*1000+ставка!H115</f>
        <v>2390.607922704</v>
      </c>
      <c r="I91" s="146">
        <f>((ставка!I115/1000*'составляющая '!$B$25*'составляющая '!$C$25)+'составляющая '!$D$25+'составляющая '!$E$25)*1000+ставка!I115</f>
        <v>2559.6902856050001</v>
      </c>
      <c r="J91" s="146">
        <f>((ставка!J115/1000*'составляющая '!$B$25*'составляющая '!$C$25)+'составляющая '!$D$25+'составляющая '!$E$25)*1000+ставка!J115</f>
        <v>2759.1767562759997</v>
      </c>
      <c r="K91" s="146">
        <f>((ставка!K115/1000*'составляющая '!$B$25*'составляющая '!$C$25)+'составляющая '!$D$25+'составляющая '!$E$25)*1000+ставка!K115</f>
        <v>2857.8804009850001</v>
      </c>
      <c r="L91" s="146">
        <f>((ставка!L115/1000*'составляющая '!$B$25*'составляющая '!$C$25)+'составляющая '!$D$25+'составляющая '!$E$25)*1000+ставка!L115</f>
        <v>2875.1093953879999</v>
      </c>
      <c r="M91" s="146">
        <f>((ставка!M115/1000*'составляющая '!$B$25*'составляющая '!$C$25)+'составляющая '!$D$25+'составляющая '!$E$25)*1000+ставка!M115</f>
        <v>2863.9507743919999</v>
      </c>
      <c r="N91" s="146">
        <f>((ставка!N115/1000*'составляющая '!$B$25*'составляющая '!$C$25)+'составляющая '!$D$25+'составляющая '!$E$25)*1000+ставка!N115</f>
        <v>2863.4701596300001</v>
      </c>
      <c r="O91" s="146">
        <f>((ставка!O115/1000*'составляющая '!$B$25*'составляющая '!$C$25)+'составляющая '!$D$25+'составляющая '!$E$25)*1000+ставка!O115</f>
        <v>2876.0706249120003</v>
      </c>
      <c r="P91" s="146">
        <f>((ставка!P115/1000*'составляющая '!$B$25*'составляющая '!$C$25)+'составляющая '!$D$25+'составляющая '!$E$25)*1000+ставка!P115</f>
        <v>2877.439332169</v>
      </c>
      <c r="Q91" s="146">
        <f>((ставка!Q115/1000*'составляющая '!$B$25*'составляющая '!$C$25)+'составляющая '!$D$25+'составляющая '!$E$25)*1000+ставка!Q115</f>
        <v>2877.2721618169999</v>
      </c>
      <c r="R91" s="146">
        <f>((ставка!R115/1000*'составляющая '!$B$25*'составляющая '!$C$25)+'составляющая '!$D$25+'составляющая '!$E$25)*1000+ставка!R115</f>
        <v>2875.2870138870003</v>
      </c>
      <c r="S91" s="146">
        <f>((ставка!S115/1000*'составляющая '!$B$25*'составляющая '!$C$25)+'составляющая '!$D$25+'составляющая '!$E$25)*1000+ставка!S115</f>
        <v>2870.4390736790001</v>
      </c>
      <c r="T91" s="146">
        <f>((ставка!T115/1000*'составляющая '!$B$25*'составляющая '!$C$25)+'составляющая '!$D$25+'составляющая '!$E$25)*1000+ставка!T115</f>
        <v>2834.8317887029998</v>
      </c>
      <c r="U91" s="146">
        <f>((ставка!U115/1000*'составляющая '!$B$25*'составляющая '!$C$25)+'составляющая '!$D$25+'составляющая '!$E$25)*1000+ставка!U115</f>
        <v>2836.9841069849999</v>
      </c>
      <c r="V91" s="146">
        <f>((ставка!V115/1000*'составляющая '!$B$25*'составляющая '!$C$25)+'составляющая '!$D$25+'составляющая '!$E$25)*1000+ставка!V115</f>
        <v>2901.5745517389996</v>
      </c>
      <c r="W91" s="146">
        <f>((ставка!W115/1000*'составляющая '!$B$25*'составляющая '!$C$25)+'составляющая '!$D$25+'составляющая '!$E$25)*1000+ставка!W115</f>
        <v>2916.5571945370002</v>
      </c>
      <c r="X91" s="146">
        <f>((ставка!X115/1000*'составляющая '!$B$25*'составляющая '!$C$25)+'составляющая '!$D$25+'составляющая '!$E$25)*1000+ставка!X115</f>
        <v>2787.2613754120002</v>
      </c>
      <c r="Y91" s="146">
        <f>((ставка!Y115/1000*'составляющая '!$B$25*'составляющая '!$C$25)+'составляющая '!$D$25+'составляющая '!$E$25)*1000+ставка!Y115</f>
        <v>2525.2949856810001</v>
      </c>
    </row>
    <row r="92" spans="1:25" s="104" customFormat="1" ht="15.75" hidden="1" outlineLevel="1" x14ac:dyDescent="0.25">
      <c r="A92" s="227">
        <v>7</v>
      </c>
      <c r="B92" s="146">
        <f>((ставка!B116/1000*'составляющая '!$B$25*'составляющая '!$C$25)+'составляющая '!$D$25+'составляющая '!$E$25)*1000+ставка!B116</f>
        <v>2496.228240727</v>
      </c>
      <c r="C92" s="146">
        <f>((ставка!C116/1000*'составляющая '!$B$25*'составляющая '!$C$25)+'составляющая '!$D$25+'составляющая '!$E$25)*1000+ставка!C116</f>
        <v>2414.2625275119999</v>
      </c>
      <c r="D92" s="146">
        <f>((ставка!D116/1000*'составляющая '!$B$25*'составляющая '!$C$25)+'составляющая '!$D$25+'составляющая '!$E$25)*1000+ставка!D116</f>
        <v>2345.3465498999999</v>
      </c>
      <c r="E92" s="146">
        <f>((ставка!E116/1000*'составляющая '!$B$25*'составляющая '!$C$25)+'составляющая '!$D$25+'составляющая '!$E$25)*1000+ставка!E116</f>
        <v>2331.8370958290002</v>
      </c>
      <c r="F92" s="146">
        <f>((ставка!F116/1000*'составляющая '!$B$25*'составляющая '!$C$25)+'составляющая '!$D$25+'составляющая '!$E$25)*1000+ставка!F116</f>
        <v>2345.9107498379999</v>
      </c>
      <c r="G92" s="146">
        <f>((ставка!G116/1000*'составляющая '!$B$25*'составляющая '!$C$25)+'составляющая '!$D$25+'составляющая '!$E$25)*1000+ставка!G116</f>
        <v>2355.2827376969999</v>
      </c>
      <c r="H92" s="146">
        <f>((ставка!H116/1000*'составляющая '!$B$25*'составляющая '!$C$25)+'составляющая '!$D$25+'составляющая '!$E$25)*1000+ставка!H116</f>
        <v>2379.9403646169999</v>
      </c>
      <c r="I92" s="146">
        <f>((ставка!I116/1000*'составляющая '!$B$25*'составляющая '!$C$25)+'составляющая '!$D$25+'составляющая '!$E$25)*1000+ставка!I116</f>
        <v>2378.508968478</v>
      </c>
      <c r="J92" s="146">
        <f>((ставка!J116/1000*'составляющая '!$B$25*'составляющая '!$C$25)+'составляющая '!$D$25+'составляющая '!$E$25)*1000+ставка!J116</f>
        <v>2521.0216935580002</v>
      </c>
      <c r="K92" s="146">
        <f>((ставка!K116/1000*'составляющая '!$B$25*'составляющая '!$C$25)+'составляющая '!$D$25+'составляющая '!$E$25)*1000+ставка!K116</f>
        <v>2672.1227954719998</v>
      </c>
      <c r="L92" s="146">
        <f>((ставка!L116/1000*'составляющая '!$B$25*'составляющая '!$C$25)+'составляющая '!$D$25+'составляющая '!$E$25)*1000+ставка!L116</f>
        <v>2747.7882760459997</v>
      </c>
      <c r="M92" s="146">
        <f>((ставка!M116/1000*'составляющая '!$B$25*'составляющая '!$C$25)+'составляющая '!$D$25+'составляющая '!$E$25)*1000+ставка!M116</f>
        <v>2753.639238366</v>
      </c>
      <c r="N92" s="146">
        <f>((ставка!N116/1000*'составляющая '!$B$25*'составляющая '!$C$25)+'составляющая '!$D$25+'составляющая '!$E$25)*1000+ставка!N116</f>
        <v>2756.972197259</v>
      </c>
      <c r="O92" s="146">
        <f>((ставка!O116/1000*'составляющая '!$B$25*'составляющая '!$C$25)+'составляющая '!$D$25+'составляющая '!$E$25)*1000+ставка!O116</f>
        <v>2755.6557307370003</v>
      </c>
      <c r="P92" s="146">
        <f>((ставка!P116/1000*'составляющая '!$B$25*'составляющая '!$C$25)+'составляющая '!$D$25+'составляющая '!$E$25)*1000+ставка!P116</f>
        <v>2754.8930160059999</v>
      </c>
      <c r="Q92" s="146">
        <f>((ставка!Q116/1000*'составляющая '!$B$25*'составляющая '!$C$25)+'составляющая '!$D$25+'составляющая '!$E$25)*1000+ставка!Q116</f>
        <v>2755.9900714410001</v>
      </c>
      <c r="R92" s="146">
        <f>((ставка!R116/1000*'составляющая '!$B$25*'составляющая '!$C$25)+'составляющая '!$D$25+'составляющая '!$E$25)*1000+ставка!R116</f>
        <v>2755.6452825900001</v>
      </c>
      <c r="S92" s="146">
        <f>((ставка!S116/1000*'составляющая '!$B$25*'составляющая '!$C$25)+'составляющая '!$D$25+'составляющая '!$E$25)*1000+ставка!S116</f>
        <v>2757.6931194019999</v>
      </c>
      <c r="T92" s="146">
        <f>((ставка!T116/1000*'составляющая '!$B$25*'составляющая '!$C$25)+'составляющая '!$D$25+'составляющая '!$E$25)*1000+ставка!T116</f>
        <v>2757.097575023</v>
      </c>
      <c r="U92" s="146">
        <f>((ставка!U116/1000*'составляющая '!$B$25*'составляющая '!$C$25)+'составляющая '!$D$25+'составляющая '!$E$25)*1000+ставка!U116</f>
        <v>2755.7393159129997</v>
      </c>
      <c r="V92" s="146">
        <f>((ставка!V116/1000*'составляющая '!$B$25*'составляющая '!$C$25)+'составляющая '!$D$25+'составляющая '!$E$25)*1000+ставка!V116</f>
        <v>2824.4358824379997</v>
      </c>
      <c r="W92" s="146">
        <f>((ставка!W116/1000*'составляющая '!$B$25*'составляющая '!$C$25)+'составляющая '!$D$25+'составляющая '!$E$25)*1000+ставка!W116</f>
        <v>2823.6731677070002</v>
      </c>
      <c r="X92" s="146">
        <f>((ставка!X116/1000*'составляющая '!$B$25*'составляющая '!$C$25)+'составляющая '!$D$25+'составляющая '!$E$25)*1000+ставка!X116</f>
        <v>2780.2715650689997</v>
      </c>
      <c r="Y92" s="146">
        <f>((ставка!Y116/1000*'составляющая '!$B$25*'составляющая '!$C$25)+'составляющая '!$D$25+'составляющая '!$E$25)*1000+ставка!Y116</f>
        <v>2601.305255106</v>
      </c>
    </row>
    <row r="93" spans="1:25" s="104" customFormat="1" ht="15.75" hidden="1" outlineLevel="1" x14ac:dyDescent="0.25">
      <c r="A93" s="227">
        <v>8</v>
      </c>
      <c r="B93" s="146">
        <f>((ставка!B117/1000*'составляющая '!$B$25*'составляющая '!$C$25)+'составляющая '!$D$25+'составляющая '!$E$25)*1000+ставка!B117</f>
        <v>2510.9810242909998</v>
      </c>
      <c r="C93" s="146">
        <f>((ставка!C117/1000*'составляющая '!$B$25*'составляющая '!$C$25)+'составляющая '!$D$25+'составляющая '!$E$25)*1000+ставка!C117</f>
        <v>2390.3571671760001</v>
      </c>
      <c r="D93" s="146">
        <f>((ставка!D117/1000*'составляющая '!$B$25*'составляющая '!$C$25)+'составляющая '!$D$25+'составляющая '!$E$25)*1000+ставка!D117</f>
        <v>2311.5885869429999</v>
      </c>
      <c r="E93" s="146">
        <f>((ставка!E117/1000*'составляющая '!$B$25*'составляющая '!$C$25)+'составляющая '!$D$25+'составляющая '!$E$25)*1000+ставка!E117</f>
        <v>2246.1936348700001</v>
      </c>
      <c r="F93" s="146">
        <f>((ставка!F117/1000*'составляющая '!$B$25*'составляющая '!$C$25)+'составляющая '!$D$25+'составляющая '!$E$25)*1000+ставка!F117</f>
        <v>2240.6247725189996</v>
      </c>
      <c r="G93" s="146">
        <f>((ставка!G117/1000*'составляющая '!$B$25*'составляющая '!$C$25)+'составляющая '!$D$25+'составляющая '!$E$25)*1000+ставка!G117</f>
        <v>2237.3127099200001</v>
      </c>
      <c r="H93" s="146">
        <f>((ставка!H117/1000*'составляющая '!$B$25*'составляющая '!$C$25)+'составляющая '!$D$25+'составляющая '!$E$25)*1000+ставка!H117</f>
        <v>2290.8594632949998</v>
      </c>
      <c r="I93" s="146">
        <f>((ставка!I117/1000*'составляющая '!$B$25*'составляющая '!$C$25)+'составляющая '!$D$25+'составляющая '!$E$25)*1000+ставка!I117</f>
        <v>2224.6704520499998</v>
      </c>
      <c r="J93" s="146">
        <f>((ставка!J117/1000*'составляющая '!$B$25*'составляющая '!$C$25)+'составляющая '!$D$25+'составляющая '!$E$25)*1000+ставка!J117</f>
        <v>2410.3444723869998</v>
      </c>
      <c r="K93" s="146">
        <f>((ставка!K117/1000*'составляющая '!$B$25*'составляющая '!$C$25)+'составляющая '!$D$25+'составляющая '!$E$25)*1000+ставка!K117</f>
        <v>2547.9256720829999</v>
      </c>
      <c r="L93" s="146">
        <f>((ставка!L117/1000*'составляющая '!$B$25*'составляющая '!$C$25)+'составляющая '!$D$25+'составляющая '!$E$25)*1000+ставка!L117</f>
        <v>2625.7225746449999</v>
      </c>
      <c r="M93" s="146">
        <f>((ставка!M117/1000*'составляющая '!$B$25*'составляющая '!$C$25)+'составляющая '!$D$25+'составляющая '!$E$25)*1000+ставка!M117</f>
        <v>2639.5872657139998</v>
      </c>
      <c r="N93" s="146">
        <f>((ставка!N117/1000*'составляющая '!$B$25*'составляющая '!$C$25)+'составляющая '!$D$25+'составляющая '!$E$25)*1000+ставка!N117</f>
        <v>2649.9518275380001</v>
      </c>
      <c r="O93" s="146">
        <f>((ставка!O117/1000*'составляющая '!$B$25*'составляющая '!$C$25)+'составляющая '!$D$25+'составляющая '!$E$25)*1000+ставка!O117</f>
        <v>2663.6284519609999</v>
      </c>
      <c r="P93" s="146">
        <f>((ставка!P117/1000*'составляющая '!$B$25*'составляющая '!$C$25)+'составляющая '!$D$25+'составляющая '!$E$25)*1000+ставка!P117</f>
        <v>2680.449968631</v>
      </c>
      <c r="Q93" s="146">
        <f>((ставка!Q117/1000*'составляющая '!$B$25*'составляющая '!$C$25)+'составляющая '!$D$25+'составляющая '!$E$25)*1000+ставка!Q117</f>
        <v>2698.8073629099999</v>
      </c>
      <c r="R93" s="146">
        <f>((ставка!R117/1000*'составляющая '!$B$25*'составляющая '!$C$25)+'составляющая '!$D$25+'составляющая '!$E$25)*1000+ставка!R117</f>
        <v>2739.55513621</v>
      </c>
      <c r="S93" s="146">
        <f>((ставка!S117/1000*'составляющая '!$B$25*'составляющая '!$C$25)+'составляющая '!$D$25+'составляющая '!$E$25)*1000+ставка!S117</f>
        <v>2741.8328322560001</v>
      </c>
      <c r="T93" s="146">
        <f>((ставка!T117/1000*'составляющая '!$B$25*'составляющая '!$C$25)+'составляющая '!$D$25+'составляющая '!$E$25)*1000+ставка!T117</f>
        <v>2746.7539094929998</v>
      </c>
      <c r="U93" s="146">
        <f>((ставка!U117/1000*'составляющая '!$B$25*'составляющая '!$C$25)+'составляющая '!$D$25+'составляющая '!$E$25)*1000+ставка!U117</f>
        <v>2781.5984797380002</v>
      </c>
      <c r="V93" s="146">
        <f>((ставка!V117/1000*'составляющая '!$B$25*'составляющая '!$C$25)+'составляющая '!$D$25+'составляющая '!$E$25)*1000+ставка!V117</f>
        <v>2827.706152449</v>
      </c>
      <c r="W93" s="146">
        <f>((ставка!W117/1000*'составляющая '!$B$25*'составляющая '!$C$25)+'составляющая '!$D$25+'составляющая '!$E$25)*1000+ставка!W117</f>
        <v>2829.6390596439996</v>
      </c>
      <c r="X93" s="146">
        <f>((ставка!X117/1000*'составляющая '!$B$25*'составляющая '!$C$25)+'составляющая '!$D$25+'составляющая '!$E$25)*1000+ставка!X117</f>
        <v>2780.7417316840001</v>
      </c>
      <c r="Y93" s="146">
        <f>((ставка!Y117/1000*'составляющая '!$B$25*'составляющая '!$C$25)+'составляющая '!$D$25+'составляющая '!$E$25)*1000+ставка!Y117</f>
        <v>2627.436070753</v>
      </c>
    </row>
    <row r="94" spans="1:25" s="104" customFormat="1" ht="15.75" hidden="1" outlineLevel="1" x14ac:dyDescent="0.25">
      <c r="A94" s="227">
        <v>9</v>
      </c>
      <c r="B94" s="146">
        <f>((ставка!B118/1000*'составляющая '!$B$25*'составляющая '!$C$25)+'составляющая '!$D$25+'составляющая '!$E$25)*1000+ставка!B118</f>
        <v>2447.4144979430002</v>
      </c>
      <c r="C94" s="146">
        <f>((ставка!C118/1000*'составляющая '!$B$25*'составляющая '!$C$25)+'составляющая '!$D$25+'составляющая '!$E$25)*1000+ставка!C118</f>
        <v>2335.504395426</v>
      </c>
      <c r="D94" s="146">
        <f>((ставка!D118/1000*'составляющая '!$B$25*'составляющая '!$C$25)+'составляющая '!$D$25+'составляющая '!$E$25)*1000+ставка!D118</f>
        <v>2287.119026669</v>
      </c>
      <c r="E94" s="146">
        <f>((ставка!E118/1000*'составляющая '!$B$25*'составляющая '!$C$25)+'составляющая '!$D$25+'составляющая '!$E$25)*1000+ставка!E118</f>
        <v>2178.8866718959998</v>
      </c>
      <c r="F94" s="146">
        <f>((ставка!F118/1000*'составляющая '!$B$25*'составляющая '!$C$25)+'составляющая '!$D$25+'составляющая '!$E$25)*1000+ставка!F118</f>
        <v>2263.2136663329998</v>
      </c>
      <c r="G94" s="146">
        <f>((ставка!G118/1000*'составляющая '!$B$25*'составляющая '!$C$25)+'составляющая '!$D$25+'составляющая '!$E$25)*1000+ставка!G118</f>
        <v>2326.7070556519998</v>
      </c>
      <c r="H94" s="146">
        <f>((ставка!H118/1000*'составляющая '!$B$25*'составляющая '!$C$25)+'составляющая '!$D$25+'составляющая '!$E$25)*1000+ставка!H118</f>
        <v>2440.6754431280001</v>
      </c>
      <c r="I94" s="146">
        <f>((ставка!I118/1000*'составляющая '!$B$25*'составляющая '!$C$25)+'составляющая '!$D$25+'составляющая '!$E$25)*1000+ставка!I118</f>
        <v>2620.3835715280002</v>
      </c>
      <c r="J94" s="146">
        <f>((ставка!J118/1000*'составляющая '!$B$25*'составляющая '!$C$25)+'составляющая '!$D$25+'составляющая '!$E$25)*1000+ставка!J118</f>
        <v>2770.199551361</v>
      </c>
      <c r="K94" s="146">
        <f>((ставка!K118/1000*'составляющая '!$B$25*'составляющая '!$C$25)+'составляющая '!$D$25+'составляющая '!$E$25)*1000+ставка!K118</f>
        <v>2862.7492374869998</v>
      </c>
      <c r="L94" s="146">
        <f>((ставка!L118/1000*'составляющая '!$B$25*'составляющая '!$C$25)+'составляющая '!$D$25+'составляющая '!$E$25)*1000+ставка!L118</f>
        <v>2872.8421474890001</v>
      </c>
      <c r="M94" s="146">
        <f>((ставка!M118/1000*'составляющая '!$B$25*'составляющая '!$C$25)+'составляющая '!$D$25+'составляющая '!$E$25)*1000+ставка!M118</f>
        <v>2873.5526214849997</v>
      </c>
      <c r="N94" s="146">
        <f>((ставка!N118/1000*'составляющая '!$B$25*'составляющая '!$C$25)+'составляющая '!$D$25+'составляющая '!$E$25)*1000+ставка!N118</f>
        <v>2870.5540032959998</v>
      </c>
      <c r="O94" s="146">
        <f>((ставка!O118/1000*'составляющая '!$B$25*'составляющая '!$C$25)+'составляющая '!$D$25+'составляющая '!$E$25)*1000+ставка!O118</f>
        <v>2871.7346439069997</v>
      </c>
      <c r="P94" s="146">
        <f>((ставка!P118/1000*'составляющая '!$B$25*'составляющая '!$C$25)+'составляющая '!$D$25+'составляющая '!$E$25)*1000+ставка!P118</f>
        <v>2871.1704439690002</v>
      </c>
      <c r="Q94" s="146">
        <f>((ставка!Q118/1000*'составляющая '!$B$25*'составляющая '!$C$25)+'составляющая '!$D$25+'составляющая '!$E$25)*1000+ставка!Q118</f>
        <v>2870.7002773539998</v>
      </c>
      <c r="R94" s="146">
        <f>((ставка!R118/1000*'составляющая '!$B$25*'составляющая '!$C$25)+'составляющая '!$D$25+'составляющая '!$E$25)*1000+ставка!R118</f>
        <v>2869.6136700659999</v>
      </c>
      <c r="S94" s="146">
        <f>((ставка!S118/1000*'составляющая '!$B$25*'составляющая '!$C$25)+'составляющая '!$D$25+'составляющая '!$E$25)*1000+ставка!S118</f>
        <v>2841.6962212819999</v>
      </c>
      <c r="T94" s="146">
        <f>((ставка!T118/1000*'составляющая '!$B$25*'составляющая '!$C$25)+'составляющая '!$D$25+'составляющая '!$E$25)*1000+ставка!T118</f>
        <v>2817.7804127990003</v>
      </c>
      <c r="U94" s="146">
        <f>((ставка!U118/1000*'составляющая '!$B$25*'составляющая '!$C$25)+'составляющая '!$D$25+'составляющая '!$E$25)*1000+ставка!U118</f>
        <v>2838.7602919749997</v>
      </c>
      <c r="V94" s="146">
        <f>((ставка!V118/1000*'составляющая '!$B$25*'составляющая '!$C$25)+'составляющая '!$D$25+'составляющая '!$E$25)*1000+ставка!V118</f>
        <v>2878.9020727489997</v>
      </c>
      <c r="W94" s="146">
        <f>((ставка!W118/1000*'составляющая '!$B$25*'составляющая '!$C$25)+'составляющая '!$D$25+'составляющая '!$E$25)*1000+ставка!W118</f>
        <v>2892.0144972339999</v>
      </c>
      <c r="X94" s="146">
        <f>((ставка!X118/1000*'составляющая '!$B$25*'составляющая '!$C$25)+'составляющая '!$D$25+'составляющая '!$E$25)*1000+ставка!X118</f>
        <v>2829.20023747</v>
      </c>
      <c r="Y94" s="146">
        <f>((ставка!Y118/1000*'составляющая '!$B$25*'составляющая '!$C$25)+'составляющая '!$D$25+'составляющая '!$E$25)*1000+ставка!Y118</f>
        <v>2544.0076169580002</v>
      </c>
    </row>
    <row r="95" spans="1:25" s="104" customFormat="1" ht="15.75" hidden="1" outlineLevel="1" x14ac:dyDescent="0.25">
      <c r="A95" s="227">
        <v>10</v>
      </c>
      <c r="B95" s="146">
        <f>((ставка!B119/1000*'составляющая '!$B$25*'составляющая '!$C$25)+'составляющая '!$D$25+'составляющая '!$E$25)*1000+ставка!B119</f>
        <v>2448.950375552</v>
      </c>
      <c r="C95" s="146">
        <f>((ставка!C119/1000*'составляющая '!$B$25*'составляющая '!$C$25)+'составляющая '!$D$25+'составляющая '!$E$25)*1000+ставка!C119</f>
        <v>2356.3275523970001</v>
      </c>
      <c r="D95" s="146">
        <f>((ставка!D119/1000*'составляющая '!$B$25*'составляющая '!$C$25)+'составляющая '!$D$25+'составляющая '!$E$25)*1000+ставка!D119</f>
        <v>2338.6492876729999</v>
      </c>
      <c r="E95" s="146">
        <f>((ставка!E119/1000*'составляющая '!$B$25*'составляющая '!$C$25)+'составляющая '!$D$25+'составляющая '!$E$25)*1000+ставка!E119</f>
        <v>2257.5612188059999</v>
      </c>
      <c r="F95" s="146">
        <f>((ставка!F119/1000*'составляющая '!$B$25*'составляющая '!$C$25)+'составляющая '!$D$25+'составляющая '!$E$25)*1000+ставка!F119</f>
        <v>2322.4964524110001</v>
      </c>
      <c r="G95" s="146">
        <f>((ставка!G119/1000*'составляющая '!$B$25*'составляющая '!$C$25)+'составляющая '!$D$25+'составляющая '!$E$25)*1000+ставка!G119</f>
        <v>2347.8227607389999</v>
      </c>
      <c r="H95" s="146">
        <f>((ставка!H119/1000*'составляющая '!$B$25*'составляющая '!$C$25)+'составляющая '!$D$25+'составляющая '!$E$25)*1000+ставка!H119</f>
        <v>2425.8913151229999</v>
      </c>
      <c r="I95" s="146">
        <f>((ставка!I119/1000*'составляющая '!$B$25*'составляющая '!$C$25)+'составляющая '!$D$25+'составляющая '!$E$25)*1000+ставка!I119</f>
        <v>2541.7090246180001</v>
      </c>
      <c r="J95" s="146">
        <f>((ставка!J119/1000*'составляющая '!$B$25*'составляющая '!$C$25)+'составляющая '!$D$25+'составляющая '!$E$25)*1000+ставка!J119</f>
        <v>2751.967534846</v>
      </c>
      <c r="K95" s="146">
        <f>((ставка!K119/1000*'составляющая '!$B$25*'составляющая '!$C$25)+'составляющая '!$D$25+'составляющая '!$E$25)*1000+ставка!K119</f>
        <v>2855.9057012020003</v>
      </c>
      <c r="L95" s="146">
        <f>((ставка!L119/1000*'составляющая '!$B$25*'составляющая '!$C$25)+'составляющая '!$D$25+'составляющая '!$E$25)*1000+ставка!L119</f>
        <v>2862.8014782219998</v>
      </c>
      <c r="M95" s="146">
        <f>((ставка!M119/1000*'составляющая '!$B$25*'составляющая '!$C$25)+'составляющая '!$D$25+'составляющая '!$E$25)*1000+ставка!M119</f>
        <v>2862.4671375180001</v>
      </c>
      <c r="N95" s="146">
        <f>((ставка!N119/1000*'составляющая '!$B$25*'составляющая '!$C$25)+'составляющая '!$D$25+'составляющая '!$E$25)*1000+ставка!N119</f>
        <v>2819.1282237619998</v>
      </c>
      <c r="O95" s="146">
        <f>((ставка!O119/1000*'составляющая '!$B$25*'составляющая '!$C$25)+'составляющая '!$D$25+'составляющая '!$E$25)*1000+ставка!O119</f>
        <v>2816.5997721880003</v>
      </c>
      <c r="P95" s="146">
        <f>((ставка!P119/1000*'составляющая '!$B$25*'составляющая '!$C$25)+'составляющая '!$D$25+'составляющая '!$E$25)*1000+ставка!P119</f>
        <v>2846.9934318109999</v>
      </c>
      <c r="Q95" s="146">
        <f>((ставка!Q119/1000*'составляющая '!$B$25*'составляющая '!$C$25)+'составляющая '!$D$25+'составляющая '!$E$25)*1000+ставка!Q119</f>
        <v>2852.1966090169999</v>
      </c>
      <c r="R95" s="146">
        <f>((ставка!R119/1000*'составляющая '!$B$25*'составляющая '!$C$25)+'составляющая '!$D$25+'составляющая '!$E$25)*1000+ставка!R119</f>
        <v>2854.5578902389998</v>
      </c>
      <c r="S95" s="146">
        <f>((ставка!S119/1000*'составляющая '!$B$25*'составляющая '!$C$25)+'составляющая '!$D$25+'составляющая '!$E$25)*1000+ставка!S119</f>
        <v>2853.147390394</v>
      </c>
      <c r="T95" s="146">
        <f>((ставка!T119/1000*'составляющая '!$B$25*'составляющая '!$C$25)+'составляющая '!$D$25+'составляющая '!$E$25)*1000+ставка!T119</f>
        <v>2843.994813622</v>
      </c>
      <c r="U95" s="146">
        <f>((ставка!U119/1000*'составляющая '!$B$25*'составляющая '!$C$25)+'составляющая '!$D$25+'составляющая '!$E$25)*1000+ставка!U119</f>
        <v>2835.1765775539998</v>
      </c>
      <c r="V95" s="146">
        <f>((ставка!V119/1000*'составляющая '!$B$25*'составляющая '!$C$25)+'составляющая '!$D$25+'составляющая '!$E$25)*1000+ставка!V119</f>
        <v>2887.81434214</v>
      </c>
      <c r="W95" s="146">
        <f>((ставка!W119/1000*'составляющая '!$B$25*'составляющая '!$C$25)+'составляющая '!$D$25+'составляющая '!$E$25)*1000+ставка!W119</f>
        <v>2884.6903461869997</v>
      </c>
      <c r="X95" s="146">
        <f>((ставка!X119/1000*'составляющая '!$B$25*'составляющая '!$C$25)+'составляющая '!$D$25+'составляющая '!$E$25)*1000+ставка!X119</f>
        <v>2801.846988624</v>
      </c>
      <c r="Y95" s="146">
        <f>((ставка!Y119/1000*'составляющая '!$B$25*'составляющая '!$C$25)+'составляющая '!$D$25+'составляющая '!$E$25)*1000+ставка!Y119</f>
        <v>2618.5238013620001</v>
      </c>
    </row>
    <row r="96" spans="1:25" s="104" customFormat="1" ht="15.75" hidden="1" outlineLevel="1" x14ac:dyDescent="0.25">
      <c r="A96" s="227">
        <v>11</v>
      </c>
      <c r="B96" s="146">
        <f>((ставка!B120/1000*'составляющая '!$B$25*'составляющая '!$C$25)+'составляющая '!$D$25+'составляющая '!$E$25)*1000+ставка!B120</f>
        <v>2404.7442655949999</v>
      </c>
      <c r="C96" s="146">
        <f>((ставка!C120/1000*'составляющая '!$B$25*'составляющая '!$C$25)+'составляющая '!$D$25+'составляющая '!$E$25)*1000+ставка!C120</f>
        <v>2282.877078987</v>
      </c>
      <c r="D96" s="146">
        <f>((ставка!D120/1000*'составляющая '!$B$25*'составляющая '!$C$25)+'составляющая '!$D$25+'составляющая '!$E$25)*1000+ставка!D120</f>
        <v>2265.7839104949999</v>
      </c>
      <c r="E96" s="146">
        <f>((ставка!E120/1000*'составляющая '!$B$25*'составляющая '!$C$25)+'составляющая '!$D$25+'составляющая '!$E$25)*1000+ставка!E120</f>
        <v>2245.7966052840002</v>
      </c>
      <c r="F96" s="146">
        <f>((ставка!F120/1000*'составляющая '!$B$25*'составляющая '!$C$25)+'составляющая '!$D$25+'составляющая '!$E$25)*1000+ставка!F120</f>
        <v>2343.7793278500003</v>
      </c>
      <c r="G96" s="146">
        <f>((ставка!G120/1000*'составляющая '!$B$25*'составляющая '!$C$25)+'составляющая '!$D$25+'составляющая '!$E$25)*1000+ставка!G120</f>
        <v>2390.5034412340001</v>
      </c>
      <c r="H96" s="146">
        <f>((ставка!H120/1000*'составляющая '!$B$25*'составляющая '!$C$25)+'составляющая '!$D$25+'составляющая '!$E$25)*1000+ставка!H120</f>
        <v>2420.3537972129998</v>
      </c>
      <c r="I96" s="146">
        <f>((ставка!I120/1000*'составляющая '!$B$25*'составляющая '!$C$25)+'составляющая '!$D$25+'составляющая '!$E$25)*1000+ставка!I120</f>
        <v>2747.798724193</v>
      </c>
      <c r="J96" s="146">
        <f>((ставка!J120/1000*'составляющая '!$B$25*'составляющая '!$C$25)+'составляющая '!$D$25+'составляющая '!$E$25)*1000+ставка!J120</f>
        <v>2805.5351845149999</v>
      </c>
      <c r="K96" s="146">
        <f>((ставка!K120/1000*'составляющая '!$B$25*'составляющая '!$C$25)+'составляющая '!$D$25+'составляющая '!$E$25)*1000+ставка!K120</f>
        <v>2828.1031820349999</v>
      </c>
      <c r="L96" s="146">
        <f>((ставка!L120/1000*'составляющая '!$B$25*'составляющая '!$C$25)+'составляющая '!$D$25+'составляющая '!$E$25)*1000+ставка!L120</f>
        <v>2870.0838366810003</v>
      </c>
      <c r="M96" s="146">
        <f>((ставка!M120/1000*'составляющая '!$B$25*'составляющая '!$C$25)+'составляющая '!$D$25+'составляющая '!$E$25)*1000+ставка!M120</f>
        <v>2868.9867812460002</v>
      </c>
      <c r="N96" s="146">
        <f>((ставка!N120/1000*'составляющая '!$B$25*'составляющая '!$C$25)+'составляющая '!$D$25+'составляющая '!$E$25)*1000+ставка!N120</f>
        <v>2867.1896999620003</v>
      </c>
      <c r="O96" s="146">
        <f>((ставка!O120/1000*'составляющая '!$B$25*'составляющая '!$C$25)+'составляющая '!$D$25+'составляющая '!$E$25)*1000+ставка!O120</f>
        <v>2866.667292612</v>
      </c>
      <c r="P96" s="146">
        <f>((ставка!P120/1000*'составляющая '!$B$25*'составляющая '!$C$25)+'составляющая '!$D$25+'составляющая '!$E$25)*1000+ставка!P120</f>
        <v>2863.8985336569999</v>
      </c>
      <c r="Q96" s="146">
        <f>((ставка!Q120/1000*'составляющая '!$B$25*'составляющая '!$C$25)+'составляющая '!$D$25+'составляющая '!$E$25)*1000+ставка!Q120</f>
        <v>2860.5446784699998</v>
      </c>
      <c r="R96" s="146">
        <f>((ставка!R120/1000*'составляющая '!$B$25*'составляющая '!$C$25)+'составляющая '!$D$25+'составляющая '!$E$25)*1000+ставка!R120</f>
        <v>2859.8551007679998</v>
      </c>
      <c r="S96" s="146">
        <f>((ставка!S120/1000*'составляющая '!$B$25*'составляющая '!$C$25)+'составляющая '!$D$25+'составляющая '!$E$25)*1000+ставка!S120</f>
        <v>2860.3252673830002</v>
      </c>
      <c r="T96" s="146">
        <f>((ставка!T120/1000*'составляющая '!$B$25*'составляющая '!$C$25)+'составляющая '!$D$25+'составляющая '!$E$25)*1000+ставка!T120</f>
        <v>2788.4733604639996</v>
      </c>
      <c r="U96" s="146">
        <f>((ставка!U120/1000*'составляющая '!$B$25*'составляющая '!$C$25)+'составляющая '!$D$25+'составляющая '!$E$25)*1000+ставка!U120</f>
        <v>2810.926428367</v>
      </c>
      <c r="V96" s="146">
        <f>((ставка!V120/1000*'составляющая '!$B$25*'составляющая '!$C$25)+'составляющая '!$D$25+'составляющая '!$E$25)*1000+ставка!V120</f>
        <v>2843.6395766240003</v>
      </c>
      <c r="W96" s="146">
        <f>((ставка!W120/1000*'составляющая '!$B$25*'составляющая '!$C$25)+'составляющая '!$D$25+'составляющая '!$E$25)*1000+ставка!W120</f>
        <v>2885.2023053900002</v>
      </c>
      <c r="X96" s="146">
        <f>((ставка!X120/1000*'составляющая '!$B$25*'составляющая '!$C$25)+'составляющая '!$D$25+'составляющая '!$E$25)*1000+ставка!X120</f>
        <v>2817.4147276539998</v>
      </c>
      <c r="Y96" s="146">
        <f>((ставка!Y120/1000*'составляющая '!$B$25*'составляющая '!$C$25)+'составляющая '!$D$25+'составляющая '!$E$25)*1000+ставка!Y120</f>
        <v>2609.914528234</v>
      </c>
    </row>
    <row r="97" spans="1:25" s="104" customFormat="1" ht="15.75" hidden="1" outlineLevel="1" x14ac:dyDescent="0.25">
      <c r="A97" s="227">
        <v>12</v>
      </c>
      <c r="B97" s="146">
        <f>((ставка!B121/1000*'составляющая '!$B$25*'составляющая '!$C$25)+'составляющая '!$D$25+'составляющая '!$E$25)*1000+ставка!B121</f>
        <v>2443.945713139</v>
      </c>
      <c r="C97" s="146">
        <f>((ставка!C121/1000*'составляющая '!$B$25*'составляющая '!$C$25)+'составляющая '!$D$25+'составляющая '!$E$25)*1000+ставка!C121</f>
        <v>2349.73477164</v>
      </c>
      <c r="D97" s="146">
        <f>((ставка!D121/1000*'составляющая '!$B$25*'составляющая '!$C$25)+'составляющая '!$D$25+'составляющая '!$E$25)*1000+ставка!D121</f>
        <v>2321.00236739</v>
      </c>
      <c r="E97" s="146">
        <f>((ставка!E121/1000*'составляющая '!$B$25*'составляющая '!$C$25)+'составляющая '!$D$25+'составляющая '!$E$25)*1000+ставка!E121</f>
        <v>2248.335505005</v>
      </c>
      <c r="F97" s="146">
        <f>((ставка!F121/1000*'составляющая '!$B$25*'составляющая '!$C$25)+'составляющая '!$D$25+'составляющая '!$E$25)*1000+ставка!F121</f>
        <v>2342.3688280050001</v>
      </c>
      <c r="G97" s="146">
        <f>((ставка!G121/1000*'составляющая '!$B$25*'составляющая '!$C$25)+'составляющая '!$D$25+'составляющая '!$E$25)*1000+ставка!G121</f>
        <v>2414.774486715</v>
      </c>
      <c r="H97" s="146">
        <f>((ставка!H121/1000*'составляющая '!$B$25*'составляющая '!$C$25)+'составляющая '!$D$25+'составляющая '!$E$25)*1000+ставка!H121</f>
        <v>2489.3533600010001</v>
      </c>
      <c r="I97" s="146">
        <f>((ставка!I121/1000*'составляющая '!$B$25*'составляющая '!$C$25)+'составляющая '!$D$25+'составляющая '!$E$25)*1000+ставка!I121</f>
        <v>2763.4604965460003</v>
      </c>
      <c r="J97" s="146">
        <f>((ставка!J121/1000*'составляющая '!$B$25*'составляющая '!$C$25)+'составляющая '!$D$25+'составляющая '!$E$25)*1000+ставка!J121</f>
        <v>2853.2414237169996</v>
      </c>
      <c r="K97" s="146">
        <f>((ставка!K121/1000*'составляющая '!$B$25*'составляющая '!$C$25)+'составляющая '!$D$25+'составляющая '!$E$25)*1000+ставка!K121</f>
        <v>2865.1000705619999</v>
      </c>
      <c r="L97" s="146">
        <f>((ставка!L121/1000*'составляющая '!$B$25*'составляющая '!$C$25)+'составляющая '!$D$25+'составляющая '!$E$25)*1000+ставка!L121</f>
        <v>2872.4242216090001</v>
      </c>
      <c r="M97" s="146">
        <f>((ставка!M121/1000*'составляющая '!$B$25*'составляющая '!$C$25)+'составляющая '!$D$25+'составляющая '!$E$25)*1000+ставка!M121</f>
        <v>2870.4808662669998</v>
      </c>
      <c r="N97" s="146">
        <f>((ставка!N121/1000*'составляющая '!$B$25*'составляющая '!$C$25)+'составляющая '!$D$25+'составляющая '!$E$25)*1000+ставка!N121</f>
        <v>2868.5375109249999</v>
      </c>
      <c r="O97" s="146">
        <f>((ставка!O121/1000*'составляющая '!$B$25*'составляющая '!$C$25)+'составляющая '!$D$25+'составляющая '!$E$25)*1000+ставка!O121</f>
        <v>2867.9106221049997</v>
      </c>
      <c r="P97" s="146">
        <f>((ставка!P121/1000*'составляющая '!$B$25*'составляющая '!$C$25)+'составляющая '!$D$25+'составляющая '!$E$25)*1000+ставка!P121</f>
        <v>2867.3882147550003</v>
      </c>
      <c r="Q97" s="146">
        <f>((ставка!Q121/1000*'составляющая '!$B$25*'составляющая '!$C$25)+'составляющая '!$D$25+'составляющая '!$E$25)*1000+ставка!Q121</f>
        <v>2866.6986370529999</v>
      </c>
      <c r="R97" s="146">
        <f>((ставка!R121/1000*'составляющая '!$B$25*'составляющая '!$C$25)+'составляющая '!$D$25+'составляющая '!$E$25)*1000+ставка!R121</f>
        <v>2866.5001222599999</v>
      </c>
      <c r="S97" s="146">
        <f>((ставка!S121/1000*'составляющая '!$B$25*'составляющая '!$C$25)+'составляющая '!$D$25+'составляющая '!$E$25)*1000+ставка!S121</f>
        <v>2862.5089301059998</v>
      </c>
      <c r="T97" s="146">
        <f>((ставка!T121/1000*'составляющая '!$B$25*'составляющая '!$C$25)+'составляющая '!$D$25+'составляющая '!$E$25)*1000+ставка!T121</f>
        <v>2808.2099101469998</v>
      </c>
      <c r="U97" s="146">
        <f>((ставка!U121/1000*'составляющая '!$B$25*'составляющая '!$C$25)+'составляющая '!$D$25+'составляющая '!$E$25)*1000+ставка!U121</f>
        <v>2860.8372265859998</v>
      </c>
      <c r="V97" s="146">
        <f>((ставка!V121/1000*'составляющая '!$B$25*'составляющая '!$C$25)+'составляющая '!$D$25+'составляющая '!$E$25)*1000+ставка!V121</f>
        <v>2892.6936267889996</v>
      </c>
      <c r="W97" s="146">
        <f>((ставка!W121/1000*'составляющая '!$B$25*'составляющая '!$C$25)+'составляющая '!$D$25+'составляющая '!$E$25)*1000+ставка!W121</f>
        <v>2888.2531643140001</v>
      </c>
      <c r="X97" s="146">
        <f>((ставка!X121/1000*'составляющая '!$B$25*'составляющая '!$C$25)+'составляющая '!$D$25+'составляющая '!$E$25)*1000+ставка!X121</f>
        <v>2799.2871926090002</v>
      </c>
      <c r="Y97" s="146">
        <f>((ставка!Y121/1000*'составляющая '!$B$25*'составляющая '!$C$25)+'составляющая '!$D$25+'составляющая '!$E$25)*1000+ставка!Y121</f>
        <v>2547.528642497</v>
      </c>
    </row>
    <row r="98" spans="1:25" s="104" customFormat="1" ht="15.75" hidden="1" outlineLevel="1" x14ac:dyDescent="0.25">
      <c r="A98" s="227">
        <v>13</v>
      </c>
      <c r="B98" s="146">
        <f>((ставка!B122/1000*'составляющая '!$B$25*'составляющая '!$C$25)+'составляющая '!$D$25+'составляющая '!$E$25)*1000+ставка!B122</f>
        <v>2414.356560835</v>
      </c>
      <c r="C98" s="146">
        <f>((ставка!C122/1000*'составляющая '!$B$25*'составляющая '!$C$25)+'составляющая '!$D$25+'составляющая '!$E$25)*1000+ставка!C122</f>
        <v>2325.515966894</v>
      </c>
      <c r="D98" s="146">
        <f>((ставка!D122/1000*'составляющая '!$B$25*'составляющая '!$C$25)+'составляющая '!$D$25+'составляющая '!$E$25)*1000+ставка!D122</f>
        <v>2261.040451757</v>
      </c>
      <c r="E98" s="146">
        <f>((ставка!E122/1000*'составляющая '!$B$25*'составляющая '!$C$25)+'составляющая '!$D$25+'составляющая '!$E$25)*1000+ставка!E122</f>
        <v>2204.5473209279999</v>
      </c>
      <c r="F98" s="146">
        <f>((ставка!F122/1000*'составляющая '!$B$25*'составляющая '!$C$25)+'составляющая '!$D$25+'составляющая '!$E$25)*1000+ставка!F122</f>
        <v>2327.4488740890001</v>
      </c>
      <c r="G98" s="146">
        <f>((ставка!G122/1000*'составляющая '!$B$25*'составляющая '!$C$25)+'составляющая '!$D$25+'составляющая '!$E$25)*1000+ставка!G122</f>
        <v>2379.5537831780002</v>
      </c>
      <c r="H98" s="146">
        <f>((ставка!H122/1000*'составляющая '!$B$25*'составляющая '!$C$25)+'составляющая '!$D$25+'составляющая '!$E$25)*1000+ставка!H122</f>
        <v>2418.9955381030004</v>
      </c>
      <c r="I98" s="146">
        <f>((ставка!I122/1000*'составляющая '!$B$25*'составляющая '!$C$25)+'составляющая '!$D$25+'составляющая '!$E$25)*1000+ставка!I122</f>
        <v>2608.7756802109998</v>
      </c>
      <c r="J98" s="146">
        <f>((ставка!J122/1000*'составляющая '!$B$25*'составляющая '!$C$25)+'составляющая '!$D$25+'составляющая '!$E$25)*1000+ставка!J122</f>
        <v>2807.7606398259995</v>
      </c>
      <c r="K98" s="146">
        <f>((ставка!K122/1000*'составляющая '!$B$25*'составляющая '!$C$25)+'составляющая '!$D$25+'составляющая '!$E$25)*1000+ставка!K122</f>
        <v>2861.2342561719997</v>
      </c>
      <c r="L98" s="146">
        <f>((ставка!L122/1000*'составляющая '!$B$25*'составляющая '!$C$25)+'составляющая '!$D$25+'составляющая '!$E$25)*1000+ставка!L122</f>
        <v>2867.9942072809999</v>
      </c>
      <c r="M98" s="146">
        <f>((ставка!M122/1000*'составляющая '!$B$25*'составляющая '!$C$25)+'составляющая '!$D$25+'составляющая '!$E$25)*1000+ставка!M122</f>
        <v>2866.0090593509999</v>
      </c>
      <c r="N98" s="146">
        <f>((ставка!N122/1000*'составляющая '!$B$25*'составляющая '!$C$25)+'составляющая '!$D$25+'составляющая '!$E$25)*1000+ставка!N122</f>
        <v>2844.0992950919999</v>
      </c>
      <c r="O98" s="146">
        <f>((ставка!O122/1000*'составляющая '!$B$25*'составляющая '!$C$25)+'составляющая '!$D$25+'составляющая '!$E$25)*1000+ставка!O122</f>
        <v>2861.6730783460002</v>
      </c>
      <c r="P98" s="146">
        <f>((ставка!P122/1000*'составляющая '!$B$25*'составляющая '!$C$25)+'составляющая '!$D$25+'составляющая '!$E$25)*1000+ставка!P122</f>
        <v>2842.0723545740002</v>
      </c>
      <c r="Q98" s="146">
        <f>((ставка!Q122/1000*'составляющая '!$B$25*'составляющая '!$C$25)+'составляющая '!$D$25+'составляющая '!$E$25)*1000+ставка!Q122</f>
        <v>2838.4781920060004</v>
      </c>
      <c r="R98" s="146">
        <f>((ставка!R122/1000*'составляющая '!$B$25*'составляющая '!$C$25)+'составляющая '!$D$25+'составляющая '!$E$25)*1000+ставка!R122</f>
        <v>2856.0310789659998</v>
      </c>
      <c r="S98" s="146">
        <f>((ставка!S122/1000*'составляющая '!$B$25*'составляющая '!$C$25)+'составляющая '!$D$25+'составляющая '!$E$25)*1000+ставка!S122</f>
        <v>2823.8194417650002</v>
      </c>
      <c r="T98" s="146">
        <f>((ставка!T122/1000*'составляющая '!$B$25*'составляющая '!$C$25)+'составляющая '!$D$25+'составляющая '!$E$25)*1000+ставка!T122</f>
        <v>2781.3999649449997</v>
      </c>
      <c r="U98" s="146">
        <f>((ставка!U122/1000*'составляющая '!$B$25*'составляющая '!$C$25)+'составляющая '!$D$25+'составляющая '!$E$25)*1000+ставка!U122</f>
        <v>2803.1112144110002</v>
      </c>
      <c r="V98" s="146">
        <f>((ставка!V122/1000*'составляющая '!$B$25*'составляющая '!$C$25)+'составляющая '!$D$25+'составляющая '!$E$25)*1000+ставка!V122</f>
        <v>2882.1827909069998</v>
      </c>
      <c r="W98" s="146">
        <f>((ставка!W122/1000*'составляющая '!$B$25*'составляющая '!$C$25)+'составляющая '!$D$25+'составляющая '!$E$25)*1000+ставка!W122</f>
        <v>2880.3752614760001</v>
      </c>
      <c r="X98" s="146">
        <f>((ставка!X122/1000*'составляющая '!$B$25*'составляющая '!$C$25)+'составляющая '!$D$25+'составляющая '!$E$25)*1000+ставка!X122</f>
        <v>2796.7900854760001</v>
      </c>
      <c r="Y98" s="146">
        <f>((ставка!Y122/1000*'составляющая '!$B$25*'составляющая '!$C$25)+'составляющая '!$D$25+'составляющая '!$E$25)*1000+ставка!Y122</f>
        <v>2622.797093485</v>
      </c>
    </row>
    <row r="99" spans="1:25" s="104" customFormat="1" ht="15.75" hidden="1" outlineLevel="1" x14ac:dyDescent="0.25">
      <c r="A99" s="227">
        <v>14</v>
      </c>
      <c r="B99" s="146">
        <f>((ставка!B123/1000*'составляющая '!$B$25*'составляющая '!$C$25)+'составляющая '!$D$25+'составляющая '!$E$25)*1000+ставка!B123</f>
        <v>2580.5656833110002</v>
      </c>
      <c r="C99" s="146">
        <f>((ставка!C123/1000*'составляющая '!$B$25*'составляющая '!$C$25)+'составляющая '!$D$25+'составляющая '!$E$25)*1000+ставка!C123</f>
        <v>2440.9575430969999</v>
      </c>
      <c r="D99" s="146">
        <f>((ставка!D123/1000*'составляющая '!$B$25*'составляющая '!$C$25)+'составляющая '!$D$25+'составляющая '!$E$25)*1000+ставка!D123</f>
        <v>2417.6059345519998</v>
      </c>
      <c r="E99" s="146">
        <f>((ставка!E123/1000*'составляющая '!$B$25*'составляющая '!$C$25)+'составляющая '!$D$25+'составляющая '!$E$25)*1000+ставка!E123</f>
        <v>2364.7696551729996</v>
      </c>
      <c r="F99" s="146">
        <f>((ставка!F123/1000*'составляющая '!$B$25*'составляющая '!$C$25)+'составляющая '!$D$25+'составляющая '!$E$25)*1000+ставка!F123</f>
        <v>2357.3723670969998</v>
      </c>
      <c r="G99" s="146">
        <f>((ставка!G123/1000*'составляющая '!$B$25*'составляющая '!$C$25)+'составляющая '!$D$25+'составляющая '!$E$25)*1000+ставка!G123</f>
        <v>2362.1785147169999</v>
      </c>
      <c r="H99" s="146">
        <f>((ставка!H123/1000*'составляющая '!$B$25*'составляющая '!$C$25)+'составляющая '!$D$25+'составляющая '!$E$25)*1000+ставка!H123</f>
        <v>2361.4889370149999</v>
      </c>
      <c r="I99" s="146">
        <f>((ставка!I123/1000*'составляющая '!$B$25*'составляющая '!$C$25)+'составляющая '!$D$25+'составляющая '!$E$25)*1000+ставка!I123</f>
        <v>2433.7796661080001</v>
      </c>
      <c r="J99" s="146">
        <f>((ставка!J123/1000*'составляющая '!$B$25*'составляющая '!$C$25)+'составляющая '!$D$25+'составляющая '!$E$25)*1000+ставка!J123</f>
        <v>2748.5718870710002</v>
      </c>
      <c r="K99" s="146">
        <f>((ставка!K123/1000*'составляющая '!$B$25*'составляющая '!$C$25)+'составляющая '!$D$25+'составляющая '!$E$25)*1000+ставка!K123</f>
        <v>2809.9547506959998</v>
      </c>
      <c r="L99" s="146">
        <f>((ставка!L123/1000*'составляющая '!$B$25*'составляющая '!$C$25)+'составляющая '!$D$25+'составляющая '!$E$25)*1000+ставка!L123</f>
        <v>2854.5265457979999</v>
      </c>
      <c r="M99" s="146">
        <f>((ставка!M123/1000*'составляющая '!$B$25*'составляющая '!$C$25)+'составляющая '!$D$25+'составляющая '!$E$25)*1000+ставка!M123</f>
        <v>2859.7088267099998</v>
      </c>
      <c r="N99" s="146">
        <f>((ставка!N123/1000*'составляющая '!$B$25*'составляющая '!$C$25)+'составляющая '!$D$25+'составляющая '!$E$25)*1000+ставка!N123</f>
        <v>2857.93264172</v>
      </c>
      <c r="O99" s="146">
        <f>((ставка!O123/1000*'составляющая '!$B$25*'составляющая '!$C$25)+'составляющая '!$D$25+'составляющая '!$E$25)*1000+ставка!O123</f>
        <v>2855.331053117</v>
      </c>
      <c r="P99" s="146">
        <f>((ставка!P123/1000*'составляющая '!$B$25*'составляющая '!$C$25)+'составляющая '!$D$25+'составляющая '!$E$25)*1000+ставка!P123</f>
        <v>2859.0401453020004</v>
      </c>
      <c r="Q99" s="146">
        <f>((ставка!Q123/1000*'составляющая '!$B$25*'составляющая '!$C$25)+'составляющая '!$D$25+'составляющая '!$E$25)*1000+ставка!Q123</f>
        <v>2859.0088008610001</v>
      </c>
      <c r="R99" s="146">
        <f>((ставка!R123/1000*'составляющая '!$B$25*'составляющая '!$C$25)+'составляющая '!$D$25+'составляющая '!$E$25)*1000+ставка!R123</f>
        <v>2858.7371490389996</v>
      </c>
      <c r="S99" s="146">
        <f>((ставка!S123/1000*'составляющая '!$B$25*'составляющая '!$C$25)+'составляющая '!$D$25+'составляющая '!$E$25)*1000+ставка!S123</f>
        <v>2855.5191197630002</v>
      </c>
      <c r="T99" s="146">
        <f>((ставка!T123/1000*'составляющая '!$B$25*'составляющая '!$C$25)+'составляющая '!$D$25+'составляющая '!$E$25)*1000+ставка!T123</f>
        <v>2776.3535099440001</v>
      </c>
      <c r="U99" s="146">
        <f>((ставка!U123/1000*'составляющая '!$B$25*'составляющая '!$C$25)+'составляющая '!$D$25+'составляющая '!$E$25)*1000+ставка!U123</f>
        <v>2816.8505277160002</v>
      </c>
      <c r="V99" s="146">
        <f>((ставка!V123/1000*'составляющая '!$B$25*'составляющая '!$C$25)+'составляющая '!$D$25+'составляющая '!$E$25)*1000+ставка!V123</f>
        <v>2870.3763847969999</v>
      </c>
      <c r="W99" s="146">
        <f>((ставка!W123/1000*'составляющая '!$B$25*'составляющая '!$C$25)+'составляющая '!$D$25+'составляющая '!$E$25)*1000+ставка!W123</f>
        <v>2869.5927737720003</v>
      </c>
      <c r="X99" s="146">
        <f>((ставка!X123/1000*'составляющая '!$B$25*'составляющая '!$C$25)+'составляющая '!$D$25+'составляющая '!$E$25)*1000+ставка!X123</f>
        <v>2801.011136864</v>
      </c>
      <c r="Y99" s="146">
        <f>((ставка!Y123/1000*'составляющая '!$B$25*'составляющая '!$C$25)+'составляющая '!$D$25+'составляющая '!$E$25)*1000+ставка!Y123</f>
        <v>2681.2649240969999</v>
      </c>
    </row>
    <row r="100" spans="1:25" s="104" customFormat="1" ht="15.75" hidden="1" outlineLevel="1" x14ac:dyDescent="0.25">
      <c r="A100" s="227">
        <v>15</v>
      </c>
      <c r="B100" s="146">
        <f>((ставка!B124/1000*'составляющая '!$B$25*'составляющая '!$C$25)+'составляющая '!$D$25+'составляющая '!$E$25)*1000+ставка!B124</f>
        <v>2525.8278411780002</v>
      </c>
      <c r="C100" s="146">
        <f>((ставка!C124/1000*'составляющая '!$B$25*'составляющая '!$C$25)+'составляющая '!$D$25+'составляющая '!$E$25)*1000+ставка!C124</f>
        <v>2393.993122332</v>
      </c>
      <c r="D100" s="146">
        <f>((ставка!D124/1000*'составляющая '!$B$25*'составляющая '!$C$25)+'составляющая '!$D$25+'составляющая '!$E$25)*1000+ставка!D124</f>
        <v>2345.8898535440003</v>
      </c>
      <c r="E100" s="146">
        <f>((ставка!E124/1000*'составляющая '!$B$25*'составляющая '!$C$25)+'составляющая '!$D$25+'составляющая '!$E$25)*1000+ставка!E124</f>
        <v>2263.6524885070003</v>
      </c>
      <c r="F100" s="146">
        <f>((ставка!F124/1000*'составляющая '!$B$25*'составляющая '!$C$25)+'составляющая '!$D$25+'составляющая '!$E$25)*1000+ставка!F124</f>
        <v>2261.8554072229999</v>
      </c>
      <c r="G100" s="146">
        <f>((ставка!G124/1000*'составляющая '!$B$25*'составляющая '!$C$25)+'составляющая '!$D$25+'составляющая '!$E$25)*1000+ставка!G124</f>
        <v>2260.6956629060001</v>
      </c>
      <c r="H100" s="146">
        <f>((ставка!H124/1000*'составляющая '!$B$25*'составляющая '!$C$25)+'составляющая '!$D$25+'составляющая '!$E$25)*1000+ставка!H124</f>
        <v>2265.7630142010003</v>
      </c>
      <c r="I100" s="146">
        <f>((ставка!I124/1000*'составляющая '!$B$25*'составляющая '!$C$25)+'составляющая '!$D$25+'составляющая '!$E$25)*1000+ставка!I124</f>
        <v>2321.6606006510001</v>
      </c>
      <c r="J100" s="146">
        <f>((ставка!J124/1000*'составляющая '!$B$25*'составляющая '!$C$25)+'составляющая '!$D$25+'составляющая '!$E$25)*1000+ставка!J124</f>
        <v>2427.8346704650003</v>
      </c>
      <c r="K100" s="146">
        <f>((ставка!K124/1000*'составляющая '!$B$25*'составляющая '!$C$25)+'составляющая '!$D$25+'составляющая '!$E$25)*1000+ставка!K124</f>
        <v>2556.6498748280001</v>
      </c>
      <c r="L100" s="146">
        <f>((ставка!L124/1000*'составляющая '!$B$25*'составляющая '!$C$25)+'составляющая '!$D$25+'составляющая '!$E$25)*1000+ставка!L124</f>
        <v>2749.7943202699998</v>
      </c>
      <c r="M100" s="146">
        <f>((ставка!M124/1000*'составляющая '!$B$25*'составляющая '!$C$25)+'составляющая '!$D$25+'составляющая '!$E$25)*1000+ставка!M124</f>
        <v>2802.484325591</v>
      </c>
      <c r="N100" s="146">
        <f>((ставка!N124/1000*'составляющая '!$B$25*'составляющая '!$C$25)+'составляющая '!$D$25+'составляющая '!$E$25)*1000+ставка!N124</f>
        <v>2796.4557447719999</v>
      </c>
      <c r="O100" s="146">
        <f>((ставка!O124/1000*'составляющая '!$B$25*'составляющая '!$C$25)+'составляющая '!$D$25+'составляющая '!$E$25)*1000+ставка!O124</f>
        <v>2794.3765635190002</v>
      </c>
      <c r="P100" s="146">
        <f>((ставка!P124/1000*'составляющая '!$B$25*'составляющая '!$C$25)+'составляющая '!$D$25+'составляющая '!$E$25)*1000+ставка!P124</f>
        <v>2791.9630415619999</v>
      </c>
      <c r="Q100" s="146">
        <f>((ставка!Q124/1000*'составляющая '!$B$25*'составляющая '!$C$25)+'составляющая '!$D$25+'составляющая '!$E$25)*1000+ставка!Q124</f>
        <v>2840.1812399669998</v>
      </c>
      <c r="R100" s="146">
        <f>((ставка!R124/1000*'составляющая '!$B$25*'составляющая '!$C$25)+'составляющая '!$D$25+'составляющая '!$E$25)*1000+ставка!R124</f>
        <v>2841.2678472550001</v>
      </c>
      <c r="S100" s="146">
        <f>((ставка!S124/1000*'составляющая '!$B$25*'составляющая '!$C$25)+'составляющая '!$D$25+'составляющая '!$E$25)*1000+ставка!S124</f>
        <v>2844.9873875869998</v>
      </c>
      <c r="T100" s="146">
        <f>((ставка!T124/1000*'составляющая '!$B$25*'составляющая '!$C$25)+'составляющая '!$D$25+'составляющая '!$E$25)*1000+ставка!T124</f>
        <v>2751.6436422890001</v>
      </c>
      <c r="U100" s="146">
        <f>((ставка!U124/1000*'составляющая '!$B$25*'составляющая '!$C$25)+'составляющая '!$D$25+'составляющая '!$E$25)*1000+ставка!U124</f>
        <v>2794.09446355</v>
      </c>
      <c r="V100" s="146">
        <f>((ставка!V124/1000*'составляющая '!$B$25*'составляющая '!$C$25)+'составляющая '!$D$25+'составляющая '!$E$25)*1000+ставка!V124</f>
        <v>2875.6109064439997</v>
      </c>
      <c r="W100" s="146">
        <f>((ставка!W124/1000*'составляющая '!$B$25*'составляющая '!$C$25)+'составляющая '!$D$25+'составляющая '!$E$25)*1000+ставка!W124</f>
        <v>2871.4420957909997</v>
      </c>
      <c r="X100" s="146">
        <f>((ставка!X124/1000*'составляющая '!$B$25*'составляющая '!$C$25)+'составляющая '!$D$25+'составляющая '!$E$25)*1000+ставка!X124</f>
        <v>2787.0942050600001</v>
      </c>
      <c r="Y100" s="146">
        <f>((ставка!Y124/1000*'составляющая '!$B$25*'составляющая '!$C$25)+'составляющая '!$D$25+'составляющая '!$E$25)*1000+ставка!Y124</f>
        <v>2615.4311498500001</v>
      </c>
    </row>
    <row r="101" spans="1:25" s="104" customFormat="1" ht="15.75" hidden="1" outlineLevel="1" x14ac:dyDescent="0.25">
      <c r="A101" s="227">
        <v>16</v>
      </c>
      <c r="B101" s="146">
        <f>((ставка!B125/1000*'составляющая '!$B$25*'составляющая '!$C$25)+'составляющая '!$D$25+'составляющая '!$E$25)*1000+ставка!B125</f>
        <v>2437.2484509120004</v>
      </c>
      <c r="C101" s="146">
        <f>((ставка!C125/1000*'составляющая '!$B$25*'составляющая '!$C$25)+'составляющая '!$D$25+'составляющая '!$E$25)*1000+ставка!C125</f>
        <v>2259.6404000590001</v>
      </c>
      <c r="D101" s="146">
        <f>((ставка!D125/1000*'составляющая '!$B$25*'составляющая '!$C$25)+'составляющая '!$D$25+'составляющая '!$E$25)*1000+ставка!D125</f>
        <v>2261.8867516640003</v>
      </c>
      <c r="E101" s="146">
        <f>((ставка!E125/1000*'составляющая '!$B$25*'составляющая '!$C$25)+'составляющая '!$D$25+'составляющая '!$E$25)*1000+ставка!E125</f>
        <v>2221.0344968939999</v>
      </c>
      <c r="F101" s="146">
        <f>((ставка!F125/1000*'составляющая '!$B$25*'составляющая '!$C$25)+'составляющая '!$D$25+'составляющая '!$E$25)*1000+ставка!F125</f>
        <v>2241.9934797760002</v>
      </c>
      <c r="G101" s="146">
        <f>((ставка!G125/1000*'составляющая '!$B$25*'составляющая '!$C$25)+'составляющая '!$D$25+'составляющая '!$E$25)*1000+ставка!G125</f>
        <v>2283.8383085109999</v>
      </c>
      <c r="H101" s="146">
        <f>((ставка!H125/1000*'составляющая '!$B$25*'составляющая '!$C$25)+'составляющая '!$D$25+'составляющая '!$E$25)*1000+ставка!H125</f>
        <v>2412.2564832879998</v>
      </c>
      <c r="I101" s="146">
        <f>((ставка!I125/1000*'составляющая '!$B$25*'составляющая '!$C$25)+'составляющая '!$D$25+'составляющая '!$E$25)*1000+ставка!I125</f>
        <v>2659.010370987</v>
      </c>
      <c r="J101" s="146">
        <f>((ставка!J125/1000*'составляющая '!$B$25*'составляющая '!$C$25)+'составляющая '!$D$25+'составляющая '!$E$25)*1000+ставка!J125</f>
        <v>2792.9974081150003</v>
      </c>
      <c r="K101" s="146">
        <f>((ставка!K125/1000*'составляющая '!$B$25*'составляющая '!$C$25)+'составляющая '!$D$25+'составляющая '!$E$25)*1000+ставка!K125</f>
        <v>2856.6161751979998</v>
      </c>
      <c r="L101" s="146">
        <f>((ставка!L125/1000*'составляющая '!$B$25*'составляющая '!$C$25)+'составляющая '!$D$25+'составляющая '!$E$25)*1000+ставка!L125</f>
        <v>2870.47041812</v>
      </c>
      <c r="M101" s="146">
        <f>((ставка!M125/1000*'составляющая '!$B$25*'составляющая '!$C$25)+'составляющая '!$D$25+'составляющая '!$E$25)*1000+ставка!M125</f>
        <v>2860.0745118550003</v>
      </c>
      <c r="N101" s="146">
        <f>((ставка!N125/1000*'составляющая '!$B$25*'составляющая '!$C$25)+'составляющая '!$D$25+'составляющая '!$E$25)*1000+ставка!N125</f>
        <v>2861.244704319</v>
      </c>
      <c r="O101" s="146">
        <f>((ставка!O125/1000*'составляющая '!$B$25*'составляющая '!$C$25)+'составляющая '!$D$25+'составляющая '!$E$25)*1000+ставка!O125</f>
        <v>2866.3538482019999</v>
      </c>
      <c r="P101" s="146">
        <f>((ставка!P125/1000*'составляющая '!$B$25*'составляющая '!$C$25)+'составляющая '!$D$25+'составляющая '!$E$25)*1000+ставка!P125</f>
        <v>2865.3821705310002</v>
      </c>
      <c r="Q101" s="146">
        <f>((ставка!Q125/1000*'составляющая '!$B$25*'составляющая '!$C$25)+'составляющая '!$D$25+'составляющая '!$E$25)*1000+ставка!Q125</f>
        <v>2858.8102860680001</v>
      </c>
      <c r="R101" s="146">
        <f>((ставка!R125/1000*'составляющая '!$B$25*'составляющая '!$C$25)+'составляющая '!$D$25+'составляющая '!$E$25)*1000+ставка!R125</f>
        <v>2856.0833197009997</v>
      </c>
      <c r="S101" s="146">
        <f>((ставка!S125/1000*'составляющая '!$B$25*'составляющая '!$C$25)+'составляющая '!$D$25+'составляющая '!$E$25)*1000+ставка!S125</f>
        <v>2835.9288441379999</v>
      </c>
      <c r="T101" s="146">
        <f>((ставка!T125/1000*'составляющая '!$B$25*'составляющая '!$C$25)+'составляющая '!$D$25+'составляющая '!$E$25)*1000+ставка!T125</f>
        <v>2839.5752474410001</v>
      </c>
      <c r="U101" s="146">
        <f>((ставка!U125/1000*'составляющая '!$B$25*'составляющая '!$C$25)+'составляющая '!$D$25+'составляющая '!$E$25)*1000+ставка!U125</f>
        <v>2847.5158391610003</v>
      </c>
      <c r="V101" s="146">
        <f>((ставка!V125/1000*'составляющая '!$B$25*'составляющая '!$C$25)+'составляющая '!$D$25+'составляющая '!$E$25)*1000+ставка!V125</f>
        <v>2909.2852842249999</v>
      </c>
      <c r="W101" s="146">
        <f>((ставка!W125/1000*'составляющая '!$B$25*'составляющая '!$C$25)+'составляющая '!$D$25+'составляющая '!$E$25)*1000+ставка!W125</f>
        <v>2943.137280505</v>
      </c>
      <c r="X101" s="146">
        <f>((ставка!X125/1000*'составляющая '!$B$25*'составляющая '!$C$25)+'составляющая '!$D$25+'составляющая '!$E$25)*1000+ставка!X125</f>
        <v>2854.348927299</v>
      </c>
      <c r="Y101" s="146">
        <f>((ставка!Y125/1000*'составляющая '!$B$25*'составляющая '!$C$25)+'составляющая '!$D$25+'составляющая '!$E$25)*1000+ставка!Y125</f>
        <v>2652.7623790810003</v>
      </c>
    </row>
    <row r="102" spans="1:25" s="104" customFormat="1" ht="15.75" hidden="1" outlineLevel="1" x14ac:dyDescent="0.25">
      <c r="A102" s="227">
        <v>17</v>
      </c>
      <c r="B102" s="146">
        <f>((ставка!B126/1000*'составляющая '!$B$25*'составляющая '!$C$25)+'составляющая '!$D$25+'составляющая '!$E$25)*1000+ставка!B126</f>
        <v>2459.2418003470002</v>
      </c>
      <c r="C102" s="146">
        <f>((ставка!C126/1000*'составляющая '!$B$25*'составляющая '!$C$25)+'составляющая '!$D$25+'составляющая '!$E$25)*1000+ставка!C126</f>
        <v>2343.2673686469998</v>
      </c>
      <c r="D102" s="146">
        <f>((ставка!D126/1000*'составляющая '!$B$25*'составляющая '!$C$25)+'составляющая '!$D$25+'составляющая '!$E$25)*1000+ставка!D126</f>
        <v>2317.1470011470001</v>
      </c>
      <c r="E102" s="146">
        <f>((ставка!E126/1000*'составляющая '!$B$25*'составляющая '!$C$25)+'составляющая '!$D$25+'составляющая '!$E$25)*1000+ставка!E126</f>
        <v>2266.1078030519998</v>
      </c>
      <c r="F102" s="146">
        <f>((ставка!F126/1000*'составляющая '!$B$25*'составляющая '!$C$25)+'составляющая '!$D$25+'составляющая '!$E$25)*1000+ставка!F126</f>
        <v>2327.845903675</v>
      </c>
      <c r="G102" s="146">
        <f>((ставка!G126/1000*'составляющая '!$B$25*'составляющая '!$C$25)+'составляющая '!$D$25+'составляющая '!$E$25)*1000+ставка!G126</f>
        <v>2356.2230709270002</v>
      </c>
      <c r="H102" s="146">
        <f>((ставка!H126/1000*'составляющая '!$B$25*'составляющая '!$C$25)+'составляющая '!$D$25+'составляющая '!$E$25)*1000+ставка!H126</f>
        <v>2450.1310161629999</v>
      </c>
      <c r="I102" s="146">
        <f>((ставка!I126/1000*'составляющая '!$B$25*'составляющая '!$C$25)+'составляющая '!$D$25+'составляющая '!$E$25)*1000+ставка!I126</f>
        <v>2658.7073747240001</v>
      </c>
      <c r="J102" s="146">
        <f>((ставка!J126/1000*'составляющая '!$B$25*'составляющая '!$C$25)+'составляющая '!$D$25+'составляющая '!$E$25)*1000+ставка!J126</f>
        <v>2760.1588820939996</v>
      </c>
      <c r="K102" s="146">
        <f>((ставка!K126/1000*'составляющая '!$B$25*'составляющая '!$C$25)+'составляющая '!$D$25+'составляющая '!$E$25)*1000+ставка!K126</f>
        <v>2866.447881525</v>
      </c>
      <c r="L102" s="146">
        <f>((ставка!L126/1000*'составляющая '!$B$25*'составляющая '!$C$25)+'составляющая '!$D$25+'составляющая '!$E$25)*1000+ставка!L126</f>
        <v>2879.1841727179999</v>
      </c>
      <c r="M102" s="146">
        <f>((ставка!M126/1000*'составляющая '!$B$25*'составляющая '!$C$25)+'составляющая '!$D$25+'составляющая '!$E$25)*1000+ставка!M126</f>
        <v>2875.6631471789997</v>
      </c>
      <c r="N102" s="146">
        <f>((ставка!N126/1000*'составляющая '!$B$25*'составляющая '!$C$25)+'составляющая '!$D$25+'составляющая '!$E$25)*1000+ставка!N126</f>
        <v>2864.0970484500003</v>
      </c>
      <c r="O102" s="146">
        <f>((ставка!O126/1000*'составляющая '!$B$25*'составляющая '!$C$25)+'составляющая '!$D$25+'составляющая '!$E$25)*1000+ставка!O126</f>
        <v>2876.0915212059999</v>
      </c>
      <c r="P102" s="146">
        <f>((ставка!P126/1000*'составляющая '!$B$25*'составляющая '!$C$25)+'составляющая '!$D$25+'составляющая '!$E$25)*1000+ставка!P126</f>
        <v>2876.2795878520001</v>
      </c>
      <c r="Q102" s="146">
        <f>((ставка!Q126/1000*'составляющая '!$B$25*'составляющая '!$C$25)+'составляющая '!$D$25+'составляющая '!$E$25)*1000+ставка!Q126</f>
        <v>2875.401943504</v>
      </c>
      <c r="R102" s="146">
        <f>((ставка!R126/1000*'составляющая '!$B$25*'составляющая '!$C$25)+'составляющая '!$D$25+'составляющая '!$E$25)*1000+ставка!R126</f>
        <v>2874.0332362469999</v>
      </c>
      <c r="S102" s="146">
        <f>((ставка!S126/1000*'составляющая '!$B$25*'составляющая '!$C$25)+'составляющая '!$D$25+'составляющая '!$E$25)*1000+ставка!S126</f>
        <v>2860.3566118240001</v>
      </c>
      <c r="T102" s="146">
        <f>((ставка!T126/1000*'составляющая '!$B$25*'составляющая '!$C$25)+'составляющая '!$D$25+'составляющая '!$E$25)*1000+ставка!T126</f>
        <v>2864.4000447130002</v>
      </c>
      <c r="U102" s="146">
        <f>((ставка!U126/1000*'составляющая '!$B$25*'составляющая '!$C$25)+'составляющая '!$D$25+'составляющая '!$E$25)*1000+ставка!U126</f>
        <v>2844.0157099160001</v>
      </c>
      <c r="V102" s="146">
        <f>((ставка!V126/1000*'составляющая '!$B$25*'составляющая '!$C$25)+'составляющая '!$D$25+'составляющая '!$E$25)*1000+ставка!V126</f>
        <v>2922.899219766</v>
      </c>
      <c r="W102" s="146">
        <f>((ставка!W126/1000*'составляющая '!$B$25*'составляющая '!$C$25)+'составляющая '!$D$25+'составляющая '!$E$25)*1000+ставка!W126</f>
        <v>2949.6569242330002</v>
      </c>
      <c r="X102" s="146">
        <f>((ставка!X126/1000*'составляющая '!$B$25*'составляющая '!$C$25)+'составляющая '!$D$25+'составляющая '!$E$25)*1000+ставка!X126</f>
        <v>2848.435276097</v>
      </c>
      <c r="Y102" s="146">
        <f>((ставка!Y126/1000*'составляющая '!$B$25*'составляющая '!$C$25)+'составляющая '!$D$25+'составляющая '!$E$25)*1000+ставка!Y126</f>
        <v>2644.8531318020005</v>
      </c>
    </row>
    <row r="103" spans="1:25" s="104" customFormat="1" ht="15.75" hidden="1" outlineLevel="1" x14ac:dyDescent="0.25">
      <c r="A103" s="227">
        <v>18</v>
      </c>
      <c r="B103" s="146">
        <f>((ставка!B127/1000*'составляющая '!$B$25*'составляющая '!$C$25)+'составляющая '!$D$25+'составляющая '!$E$25)*1000+ставка!B127</f>
        <v>2461.2687408649999</v>
      </c>
      <c r="C103" s="146">
        <f>((ставка!C127/1000*'составляющая '!$B$25*'составляющая '!$C$25)+'составляющая '!$D$25+'составляющая '!$E$25)*1000+ставка!C127</f>
        <v>2376.179031697</v>
      </c>
      <c r="D103" s="146">
        <f>((ставка!D127/1000*'составляющая '!$B$25*'составляющая '!$C$25)+'составляющая '!$D$25+'составляющая '!$E$25)*1000+ставка!D127</f>
        <v>2340.6448837500002</v>
      </c>
      <c r="E103" s="146">
        <f>((ставка!E127/1000*'составляющая '!$B$25*'составляющая '!$C$25)+'составляющая '!$D$25+'составляющая '!$E$25)*1000+ставка!E127</f>
        <v>2283.3263493079999</v>
      </c>
      <c r="F103" s="146">
        <f>((ставка!F127/1000*'составляющая '!$B$25*'составляющая '!$C$25)+'составляющая '!$D$25+'составляющая '!$E$25)*1000+ставка!F127</f>
        <v>2338.9000432009998</v>
      </c>
      <c r="G103" s="146">
        <f>((ставка!G127/1000*'составляющая '!$B$25*'составляющая '!$C$25)+'составляющая '!$D$25+'составляющая '!$E$25)*1000+ставка!G127</f>
        <v>2388.7586006849997</v>
      </c>
      <c r="H103" s="146">
        <f>((ставка!H127/1000*'составляющая '!$B$25*'составляющая '!$C$25)+'составляющая '!$D$25+'составляющая '!$E$25)*1000+ставка!H127</f>
        <v>2482.8023718320001</v>
      </c>
      <c r="I103" s="146">
        <f>((ставка!I127/1000*'составляющая '!$B$25*'составляющая '!$C$25)+'составляющая '!$D$25+'составляющая '!$E$25)*1000+ставка!I127</f>
        <v>2656.4505749720001</v>
      </c>
      <c r="J103" s="146">
        <f>((ставка!J127/1000*'составляющая '!$B$25*'составляющая '!$C$25)+'составляющая '!$D$25+'составляющая '!$E$25)*1000+ставка!J127</f>
        <v>2821.499953131</v>
      </c>
      <c r="K103" s="146">
        <f>((ставка!K127/1000*'составляющая '!$B$25*'составляющая '!$C$25)+'составляющая '!$D$25+'составляющая '!$E$25)*1000+ставка!K127</f>
        <v>2865.6433742059999</v>
      </c>
      <c r="L103" s="146">
        <f>((ставка!L127/1000*'составляющая '!$B$25*'составляющая '!$C$25)+'составляющая '!$D$25+'составляющая '!$E$25)*1000+ставка!L127</f>
        <v>2874.294439922</v>
      </c>
      <c r="M103" s="146">
        <f>((ставка!M127/1000*'составляющая '!$B$25*'составляющая '!$C$25)+'составляющая '!$D$25+'составляющая '!$E$25)*1000+ставка!M127</f>
        <v>2870.9405847349999</v>
      </c>
      <c r="N103" s="146">
        <f>((ставка!N127/1000*'составляющая '!$B$25*'составляющая '!$C$25)+'составляющая '!$D$25+'составляющая '!$E$25)*1000+ставка!N127</f>
        <v>2857.3266491940003</v>
      </c>
      <c r="O103" s="146">
        <f>((ставка!O127/1000*'составляющая '!$B$25*'составляющая '!$C$25)+'составляющая '!$D$25+'составляющая '!$E$25)*1000+ставка!O127</f>
        <v>2868.0255517220003</v>
      </c>
      <c r="P103" s="146">
        <f>((ставка!P127/1000*'составляющая '!$B$25*'составляющая '!$C$25)+'составляющая '!$D$25+'составляющая '!$E$25)*1000+ставка!P127</f>
        <v>2868.1300331920002</v>
      </c>
      <c r="Q103" s="146">
        <f>((ставка!Q127/1000*'составляющая '!$B$25*'составляющая '!$C$25)+'составляющая '!$D$25+'составляющая '!$E$25)*1000+ставка!Q127</f>
        <v>2855.8848049080002</v>
      </c>
      <c r="R103" s="146">
        <f>((ставка!R127/1000*'составляющая '!$B$25*'составляющая '!$C$25)+'составляющая '!$D$25+'составляющая '!$E$25)*1000+ставка!R127</f>
        <v>2855.0802975890001</v>
      </c>
      <c r="S103" s="146">
        <f>((ставка!S127/1000*'составляющая '!$B$25*'составляющая '!$C$25)+'составляющая '!$D$25+'составляющая '!$E$25)*1000+ставка!S127</f>
        <v>2850.253253675</v>
      </c>
      <c r="T103" s="146">
        <f>((ставка!T127/1000*'составляющая '!$B$25*'составляющая '!$C$25)+'составляющая '!$D$25+'составляющая '!$E$25)*1000+ставка!T127</f>
        <v>2851.5488239030001</v>
      </c>
      <c r="U103" s="146">
        <f>((ставка!U127/1000*'составляющая '!$B$25*'составляющая '!$C$25)+'составляющая '!$D$25+'составляющая '!$E$25)*1000+ставка!U127</f>
        <v>2868.1718257800003</v>
      </c>
      <c r="V103" s="146">
        <f>((ставка!V127/1000*'составляющая '!$B$25*'составляющая '!$C$25)+'составляющая '!$D$25+'составляющая '!$E$25)*1000+ставка!V127</f>
        <v>2900.2685333640002</v>
      </c>
      <c r="W103" s="146">
        <f>((ставка!W127/1000*'составляющая '!$B$25*'составляющая '!$C$25)+'составляющая '!$D$25+'составляющая '!$E$25)*1000+ставка!W127</f>
        <v>2895.8280708889997</v>
      </c>
      <c r="X103" s="146">
        <f>((ставка!X127/1000*'составляющая '!$B$25*'составляющая '!$C$25)+'составляющая '!$D$25+'составляющая '!$E$25)*1000+ставка!X127</f>
        <v>2848.362139068</v>
      </c>
      <c r="Y103" s="146">
        <f>((ставка!Y127/1000*'составляющая '!$B$25*'составляющая '!$C$25)+'составляющая '!$D$25+'составляющая '!$E$25)*1000+ставка!Y127</f>
        <v>2606.8323248690003</v>
      </c>
    </row>
    <row r="104" spans="1:25" s="104" customFormat="1" ht="15.75" hidden="1" outlineLevel="1" x14ac:dyDescent="0.25">
      <c r="A104" s="227">
        <v>19</v>
      </c>
      <c r="B104" s="146">
        <f>((ставка!B128/1000*'составляющая '!$B$25*'составляющая '!$C$25)+'составляющая '!$D$25+'составляющая '!$E$25)*1000+ставка!B128</f>
        <v>2411.1280834120003</v>
      </c>
      <c r="C104" s="146">
        <f>((ставка!C128/1000*'составляющая '!$B$25*'составляющая '!$C$25)+'составляющая '!$D$25+'составляющая '!$E$25)*1000+ставка!C128</f>
        <v>2237.6992913590002</v>
      </c>
      <c r="D104" s="146">
        <f>((ставка!D128/1000*'составляющая '!$B$25*'составляющая '!$C$25)+'составляющая '!$D$25+'составляющая '!$E$25)*1000+ставка!D128</f>
        <v>2173.9969391</v>
      </c>
      <c r="E104" s="146">
        <f>((ставка!E128/1000*'составляющая '!$B$25*'составляющая '!$C$25)+'составляющая '!$D$25+'составляющая '!$E$25)*1000+ставка!E128</f>
        <v>2126.1130813989998</v>
      </c>
      <c r="F104" s="146">
        <f>((ставка!F128/1000*'составляющая '!$B$25*'составляющая '!$C$25)+'составляющая '!$D$25+'составляющая '!$E$25)*1000+ставка!F128</f>
        <v>2128.6937737079998</v>
      </c>
      <c r="G104" s="146">
        <f>((ставка!G128/1000*'составляющая '!$B$25*'составляющая '!$C$25)+'составляющая '!$D$25+'составляющая '!$E$25)*1000+ставка!G128</f>
        <v>2296.1566738239999</v>
      </c>
      <c r="H104" s="146">
        <f>((ставка!H128/1000*'составляющая '!$B$25*'составляющая '!$C$25)+'составляющая '!$D$25+'составляющая '!$E$25)*1000+ставка!H128</f>
        <v>2795.5049633949998</v>
      </c>
      <c r="I104" s="146">
        <f>((ставка!I128/1000*'составляющая '!$B$25*'составляющая '!$C$25)+'составляющая '!$D$25+'составляющая '!$E$25)*1000+ставка!I128</f>
        <v>2825.0627712579999</v>
      </c>
      <c r="J104" s="146">
        <f>((ставка!J128/1000*'составляющая '!$B$25*'составляющая '!$C$25)+'составляющая '!$D$25+'составляющая '!$E$25)*1000+ставка!J128</f>
        <v>2860.8685710270001</v>
      </c>
      <c r="K104" s="146">
        <f>((ставка!K128/1000*'составляющая '!$B$25*'составляющая '!$C$25)+'составляющая '!$D$25+'составляющая '!$E$25)*1000+ставка!K128</f>
        <v>2885.2232016839998</v>
      </c>
      <c r="L104" s="146">
        <f>((ставка!L128/1000*'составляющая '!$B$25*'составляющая '!$C$25)+'составляющая '!$D$25+'составляющая '!$E$25)*1000+ставка!L128</f>
        <v>2890.1129344800001</v>
      </c>
      <c r="M104" s="146">
        <f>((ставка!M128/1000*'составляющая '!$B$25*'составляющая '!$C$25)+'составляющая '!$D$25+'составляющая '!$E$25)*1000+ставка!M128</f>
        <v>2888.0859939620004</v>
      </c>
      <c r="N104" s="146">
        <f>((ставка!N128/1000*'составляющая '!$B$25*'составляющая '!$C$25)+'составляющая '!$D$25+'составляющая '!$E$25)*1000+ставка!N128</f>
        <v>2872.8943882240001</v>
      </c>
      <c r="O104" s="146">
        <f>((ставка!O128/1000*'составляющая '!$B$25*'составляющая '!$C$25)+'составляющая '!$D$25+'составляющая '!$E$25)*1000+ставка!O128</f>
        <v>2884.2724203070002</v>
      </c>
      <c r="P104" s="146">
        <f>((ставка!P128/1000*'составляющая '!$B$25*'составляющая '!$C$25)+'составляющая '!$D$25+'составляющая '!$E$25)*1000+ставка!P128</f>
        <v>2882.9141611969999</v>
      </c>
      <c r="Q104" s="146">
        <f>((ставка!Q128/1000*'составляющая '!$B$25*'составляющая '!$C$25)+'составляющая '!$D$25+'составляющая '!$E$25)*1000+ставка!Q128</f>
        <v>2870.3763847969999</v>
      </c>
      <c r="R104" s="146">
        <f>((ставка!R128/1000*'составляющая '!$B$25*'составляющая '!$C$25)+'составляющая '!$D$25+'составляющая '!$E$25)*1000+ставка!R128</f>
        <v>2869.9271144759996</v>
      </c>
      <c r="S104" s="146">
        <f>((ставка!S128/1000*'составляющая '!$B$25*'составляющая '!$C$25)+'составляющая '!$D$25+'составляющая '!$E$25)*1000+ставка!S128</f>
        <v>2868.1300331920002</v>
      </c>
      <c r="T104" s="146">
        <f>((ставка!T128/1000*'составляющая '!$B$25*'составляющая '!$C$25)+'составляющая '!$D$25+'составляющая '!$E$25)*1000+ставка!T128</f>
        <v>2867.8374850760001</v>
      </c>
      <c r="U104" s="146">
        <f>((ставка!U128/1000*'составляющая '!$B$25*'составляющая '!$C$25)+'составляющая '!$D$25+'составляющая '!$E$25)*1000+ставка!U128</f>
        <v>2901.3237962110002</v>
      </c>
      <c r="V104" s="146">
        <f>((ставка!V128/1000*'составляющая '!$B$25*'составляющая '!$C$25)+'составляющая '!$D$25+'составляющая '!$E$25)*1000+ставка!V128</f>
        <v>2923.9440344659997</v>
      </c>
      <c r="W104" s="146">
        <f>((ставка!W128/1000*'составляющая '!$B$25*'составляющая '!$C$25)+'составляющая '!$D$25+'составляющая '!$E$25)*1000+ставка!W128</f>
        <v>2919.2841609039997</v>
      </c>
      <c r="X104" s="146">
        <f>((ставка!X128/1000*'составляющая '!$B$25*'составляющая '!$C$25)+'составляющая '!$D$25+'составляющая '!$E$25)*1000+ставка!X128</f>
        <v>2884.9306535679998</v>
      </c>
      <c r="Y104" s="146">
        <f>((ставка!Y128/1000*'составляющая '!$B$25*'составляющая '!$C$25)+'составляющая '!$D$25+'составляющая '!$E$25)*1000+ставка!Y128</f>
        <v>2808.1367731179998</v>
      </c>
    </row>
    <row r="105" spans="1:25" s="104" customFormat="1" ht="15.75" hidden="1" outlineLevel="1" x14ac:dyDescent="0.25">
      <c r="A105" s="227">
        <v>20</v>
      </c>
      <c r="B105" s="146">
        <f>((ставка!B129/1000*'составляющая '!$B$25*'составляющая '!$C$25)+'составляющая '!$D$25+'составляющая '!$E$25)*1000+ставка!B129</f>
        <v>2498.0044257169998</v>
      </c>
      <c r="C105" s="146">
        <f>((ставка!C129/1000*'составляющая '!$B$25*'составляющая '!$C$25)+'составляющая '!$D$25+'составляющая '!$E$25)*1000+ставка!C129</f>
        <v>2357.7171559479998</v>
      </c>
      <c r="D105" s="146">
        <f>((ставка!D129/1000*'составляющая '!$B$25*'составляющая '!$C$25)+'составляющая '!$D$25+'составляющая '!$E$25)*1000+ставка!D129</f>
        <v>2288.9683486879999</v>
      </c>
      <c r="E105" s="146">
        <f>((ставка!E129/1000*'составляющая '!$B$25*'составляющая '!$C$25)+'составляющая '!$D$25+'составляющая '!$E$25)*1000+ставка!E129</f>
        <v>2259.8075704110001</v>
      </c>
      <c r="F105" s="146">
        <f>((ставка!F129/1000*'составляющая '!$B$25*'составляющая '!$C$25)+'составляющая '!$D$25+'составляющая '!$E$25)*1000+ставка!F129</f>
        <v>2289.845993036</v>
      </c>
      <c r="G105" s="146">
        <f>((ставка!G129/1000*'составляющая '!$B$25*'составляющая '!$C$25)+'составляющая '!$D$25+'составляющая '!$E$25)*1000+ставка!G129</f>
        <v>2359.1485520870001</v>
      </c>
      <c r="H105" s="146">
        <f>((ставка!H129/1000*'составляющая '!$B$25*'составляющая '!$C$25)+'составляющая '!$D$25+'составляющая '!$E$25)*1000+ставка!H129</f>
        <v>2490.6175857879998</v>
      </c>
      <c r="I105" s="146">
        <f>((ставка!I129/1000*'составляющая '!$B$25*'составляющая '!$C$25)+'составляющая '!$D$25+'составляющая '!$E$25)*1000+ставка!I129</f>
        <v>2820.8521680169997</v>
      </c>
      <c r="J105" s="146">
        <f>((ставка!J129/1000*'составляющая '!$B$25*'составляющая '!$C$25)+'составляющая '!$D$25+'составляющая '!$E$25)*1000+ставка!J129</f>
        <v>2877.3244025519998</v>
      </c>
      <c r="K105" s="146">
        <f>((ставка!K129/1000*'составляющая '!$B$25*'составляющая '!$C$25)+'составляющая '!$D$25+'составляющая '!$E$25)*1000+ставка!K129</f>
        <v>2948.9882428250003</v>
      </c>
      <c r="L105" s="146">
        <f>((ставка!L129/1000*'составляющая '!$B$25*'составляющая '!$C$25)+'составляющая '!$D$25+'составляющая '!$E$25)*1000+ставка!L129</f>
        <v>2970.103947912</v>
      </c>
      <c r="M105" s="146">
        <f>((ставка!M129/1000*'составляющая '!$B$25*'составляющая '!$C$25)+'составляющая '!$D$25+'составляющая '!$E$25)*1000+ставка!M129</f>
        <v>2944.5268840560002</v>
      </c>
      <c r="N105" s="146">
        <f>((ставка!N129/1000*'составляющая '!$B$25*'составляющая '!$C$25)+'составляющая '!$D$25+'составляющая '!$E$25)*1000+ставка!N129</f>
        <v>2906.6941437690002</v>
      </c>
      <c r="O105" s="146">
        <f>((ставка!O129/1000*'составляющая '!$B$25*'составляющая '!$C$25)+'составляющая '!$D$25+'составляющая '!$E$25)*1000+ставка!O129</f>
        <v>2917.2363240919999</v>
      </c>
      <c r="P105" s="146">
        <f>((ставка!P129/1000*'составляющая '!$B$25*'составляющая '!$C$25)+'составляющая '!$D$25+'составляющая '!$E$25)*1000+ставка!P129</f>
        <v>2917.549768502</v>
      </c>
      <c r="Q105" s="146">
        <f>((ставка!Q129/1000*'составляющая '!$B$25*'составляющая '!$C$25)+'составляющая '!$D$25+'составляющая '!$E$25)*1000+ставка!Q129</f>
        <v>2914.6347354889999</v>
      </c>
      <c r="R105" s="146">
        <f>((ставка!R129/1000*'составляющая '!$B$25*'составляющая '!$C$25)+'составляющая '!$D$25+'составляющая '!$E$25)*1000+ставка!R129</f>
        <v>2909.2852842249999</v>
      </c>
      <c r="S105" s="146">
        <f>((ставка!S129/1000*'составляющая '!$B$25*'составляющая '!$C$25)+'составляющая '!$D$25+'составляющая '!$E$25)*1000+ставка!S129</f>
        <v>2889.924867834</v>
      </c>
      <c r="T105" s="146">
        <f>((ставка!T129/1000*'составляющая '!$B$25*'составляющая '!$C$25)+'составляющая '!$D$25+'составляющая '!$E$25)*1000+ставка!T129</f>
        <v>2887.7621014050001</v>
      </c>
      <c r="U105" s="146">
        <f>((ставка!U129/1000*'составляющая '!$B$25*'составляющая '!$C$25)+'составляющая '!$D$25+'составляющая '!$E$25)*1000+ставка!U129</f>
        <v>2899.7670223080004</v>
      </c>
      <c r="V105" s="146">
        <f>((ставка!V129/1000*'составляющая '!$B$25*'составляющая '!$C$25)+'составляющая '!$D$25+'составляющая '!$E$25)*1000+ставка!V129</f>
        <v>3021.6551052099999</v>
      </c>
      <c r="W105" s="146">
        <f>((ставка!W129/1000*'составляющая '!$B$25*'составляющая '!$C$25)+'составляющая '!$D$25+'составляющая '!$E$25)*1000+ставка!W129</f>
        <v>3020.223709071</v>
      </c>
      <c r="X105" s="146">
        <f>((ставка!X129/1000*'составляющая '!$B$25*'составляющая '!$C$25)+'составляющая '!$D$25+'составляющая '!$E$25)*1000+ставка!X129</f>
        <v>2882.3813056999998</v>
      </c>
      <c r="Y105" s="146">
        <f>((ставка!Y129/1000*'составляющая '!$B$25*'составляющая '!$C$25)+'составляющая '!$D$25+'составляющая '!$E$25)*1000+ставка!Y129</f>
        <v>2806.6844806849999</v>
      </c>
    </row>
    <row r="106" spans="1:25" s="104" customFormat="1" ht="15.75" hidden="1" outlineLevel="1" x14ac:dyDescent="0.25">
      <c r="A106" s="227">
        <v>21</v>
      </c>
      <c r="B106" s="146">
        <f>((ставка!B130/1000*'составляющая '!$B$25*'составляющая '!$C$25)+'составляющая '!$D$25+'составляющая '!$E$25)*1000+ставка!B130</f>
        <v>2591.5048932199998</v>
      </c>
      <c r="C106" s="146">
        <f>((ставка!C130/1000*'составляющая '!$B$25*'составляющая '!$C$25)+'составляющая '!$D$25+'составляющая '!$E$25)*1000+ставка!C130</f>
        <v>2461.4254630699998</v>
      </c>
      <c r="D106" s="146">
        <f>((ставка!D130/1000*'составляющая '!$B$25*'составляющая '!$C$25)+'составляющая '!$D$25+'составляющая '!$E$25)*1000+ставка!D130</f>
        <v>2461.289637159</v>
      </c>
      <c r="E106" s="146">
        <f>((ставка!E130/1000*'составляющая '!$B$25*'составляющая '!$C$25)+'составляющая '!$D$25+'составляющая '!$E$25)*1000+ставка!E130</f>
        <v>2441.5948800639999</v>
      </c>
      <c r="F106" s="146">
        <f>((ставка!F130/1000*'составляющая '!$B$25*'составляющая '!$C$25)+'составляющая '!$D$25+'составляющая '!$E$25)*1000+ставка!F130</f>
        <v>2443.2456872900002</v>
      </c>
      <c r="G106" s="146">
        <f>((ставка!G130/1000*'составляющая '!$B$25*'составляющая '!$C$25)+'составляющая '!$D$25+'составляющая '!$E$25)*1000+ставка!G130</f>
        <v>2391.8408040499999</v>
      </c>
      <c r="H106" s="146">
        <f>((ставка!H130/1000*'составляющая '!$B$25*'составляющая '!$C$25)+'составляющая '!$D$25+'составляющая '!$E$25)*1000+ставка!H130</f>
        <v>2453.265460263</v>
      </c>
      <c r="I106" s="146">
        <f>((ставка!I130/1000*'составляющая '!$B$25*'составляющая '!$C$25)+'составляющая '!$D$25+'составляющая '!$E$25)*1000+ставка!I130</f>
        <v>2480.2948165520002</v>
      </c>
      <c r="J106" s="146">
        <f>((ставка!J130/1000*'составляющая '!$B$25*'составляющая '!$C$25)+'составляющая '!$D$25+'составляющая '!$E$25)*1000+ставка!J130</f>
        <v>2694.5654152280003</v>
      </c>
      <c r="K106" s="146">
        <f>((ставка!K130/1000*'составляющая '!$B$25*'составляющая '!$C$25)+'составляющая '!$D$25+'составляющая '!$E$25)*1000+ставка!K130</f>
        <v>2848.2263131569998</v>
      </c>
      <c r="L106" s="146">
        <f>((ставка!L130/1000*'составляющая '!$B$25*'составляющая '!$C$25)+'составляющая '!$D$25+'составляющая '!$E$25)*1000+ставка!L130</f>
        <v>2867.9001739579999</v>
      </c>
      <c r="M106" s="146">
        <f>((ставка!M130/1000*'составляющая '!$B$25*'составляющая '!$C$25)+'составляющая '!$D$25+'составляющая '!$E$25)*1000+ставка!M130</f>
        <v>2866.7926703759999</v>
      </c>
      <c r="N106" s="146">
        <f>((ставка!N130/1000*'составляющая '!$B$25*'составляющая '!$C$25)+'составляющая '!$D$25+'составляющая '!$E$25)*1000+ставка!N130</f>
        <v>2839.5021104120001</v>
      </c>
      <c r="O106" s="146">
        <f>((ставка!O130/1000*'составляющая '!$B$25*'составляющая '!$C$25)+'составляющая '!$D$25+'составляющая '!$E$25)*1000+ставка!O130</f>
        <v>2838.8125327099997</v>
      </c>
      <c r="P106" s="146">
        <f>((ставка!P130/1000*'составляющая '!$B$25*'составляющая '!$C$25)+'составляющая '!$D$25+'составляющая '!$E$25)*1000+ставка!P130</f>
        <v>2839.0946326789999</v>
      </c>
      <c r="Q106" s="146">
        <f>((ставка!Q130/1000*'составляющая '!$B$25*'составляющая '!$C$25)+'составляющая '!$D$25+'составляющая '!$E$25)*1000+ставка!Q130</f>
        <v>2839.4394215299999</v>
      </c>
      <c r="R106" s="146">
        <f>((ставка!R130/1000*'составляющая '!$B$25*'составляющая '!$C$25)+'составляющая '!$D$25+'составляющая '!$E$25)*1000+ставка!R130</f>
        <v>2837.4020328649999</v>
      </c>
      <c r="S106" s="146">
        <f>((ставка!S130/1000*'составляющая '!$B$25*'составляющая '!$C$25)+'составляющая '!$D$25+'составляющая '!$E$25)*1000+ставка!S130</f>
        <v>2838.0707142729998</v>
      </c>
      <c r="T106" s="146">
        <f>((ставка!T130/1000*'составляющая '!$B$25*'составляющая '!$C$25)+'составляющая '!$D$25+'составляющая '!$E$25)*1000+ставка!T130</f>
        <v>2841.8529434870002</v>
      </c>
      <c r="U106" s="146">
        <f>((ставка!U130/1000*'составляющая '!$B$25*'составляющая '!$C$25)+'составляющая '!$D$25+'составляющая '!$E$25)*1000+ставка!U130</f>
        <v>2862.8850633980001</v>
      </c>
      <c r="V106" s="146">
        <f>((ставка!V130/1000*'составляющая '!$B$25*'составляющая '!$C$25)+'составляющая '!$D$25+'составляющая '!$E$25)*1000+ставка!V130</f>
        <v>2896.9251263240003</v>
      </c>
      <c r="W106" s="146">
        <f>((ставка!W130/1000*'составляющая '!$B$25*'составляющая '!$C$25)+'составляющая '!$D$25+'составляющая '!$E$25)*1000+ставка!W130</f>
        <v>2887.4591051420002</v>
      </c>
      <c r="X106" s="146">
        <f>((ставка!X130/1000*'составляющая '!$B$25*'составляющая '!$C$25)+'составляющая '!$D$25+'составляющая '!$E$25)*1000+ставка!X130</f>
        <v>2825.2403897570002</v>
      </c>
      <c r="Y106" s="146">
        <f>((ставка!Y130/1000*'составляющая '!$B$25*'составляющая '!$C$25)+'составляющая '!$D$25+'составляющая '!$E$25)*1000+ставка!Y130</f>
        <v>2726.8919820460001</v>
      </c>
    </row>
    <row r="107" spans="1:25" s="104" customFormat="1" ht="15.75" hidden="1" outlineLevel="1" x14ac:dyDescent="0.25">
      <c r="A107" s="227">
        <v>22</v>
      </c>
      <c r="B107" s="146">
        <f>((ставка!B131/1000*'составляющая '!$B$25*'составляющая '!$C$25)+'составляющая '!$D$25+'составляющая '!$E$25)*1000+ставка!B131</f>
        <v>2455.8566007190002</v>
      </c>
      <c r="C107" s="146">
        <f>((ставка!C131/1000*'составляющая '!$B$25*'составляющая '!$C$25)+'составляющая '!$D$25+'составляющая '!$E$25)*1000+ставка!C131</f>
        <v>2376.2626168729998</v>
      </c>
      <c r="D107" s="146">
        <f>((ставка!D131/1000*'составляющая '!$B$25*'составляющая '!$C$25)+'составляющая '!$D$25+'составляющая '!$E$25)*1000+ставка!D131</f>
        <v>2266.609314108</v>
      </c>
      <c r="E107" s="146">
        <f>((ставка!E131/1000*'составляющая '!$B$25*'составляющая '!$C$25)+'составляющая '!$D$25+'составляющая '!$E$25)*1000+ставка!E131</f>
        <v>2212.143123797</v>
      </c>
      <c r="F107" s="146">
        <f>((ставка!F131/1000*'составляющая '!$B$25*'составляющая '!$C$25)+'составляющая '!$D$25+'составляющая '!$E$25)*1000+ставка!F131</f>
        <v>2154.1036672119999</v>
      </c>
      <c r="G107" s="146">
        <f>((ставка!G131/1000*'составляющая '!$B$25*'составляющая '!$C$25)+'составляющая '!$D$25+'составляющая '!$E$25)*1000+ставка!G131</f>
        <v>2225.0465853420001</v>
      </c>
      <c r="H107" s="146">
        <f>((ставка!H131/1000*'составляющая '!$B$25*'составляющая '!$C$25)+'составляющая '!$D$25+'составляющая '!$E$25)*1000+ставка!H131</f>
        <v>2294.4222814220002</v>
      </c>
      <c r="I107" s="146">
        <f>((ставка!I131/1000*'составляющая '!$B$25*'составляющая '!$C$25)+'составляющая '!$D$25+'составляющая '!$E$25)*1000+ставка!I131</f>
        <v>2360.2142630810004</v>
      </c>
      <c r="J107" s="146">
        <f>((ставка!J131/1000*'составляющая '!$B$25*'составляющая '!$C$25)+'составляющая '!$D$25+'составляющая '!$E$25)*1000+ставка!J131</f>
        <v>2474.8931245530002</v>
      </c>
      <c r="K107" s="146">
        <f>((ставка!K131/1000*'составляющая '!$B$25*'составляющая '!$C$25)+'составляющая '!$D$25+'составляющая '!$E$25)*1000+ставка!K131</f>
        <v>2670.785432656</v>
      </c>
      <c r="L107" s="146">
        <f>((ставка!L131/1000*'составляющая '!$B$25*'составляющая '!$C$25)+'составляющая '!$D$25+'составляющая '!$E$25)*1000+ставка!L131</f>
        <v>2819.661079259</v>
      </c>
      <c r="M107" s="146">
        <f>((ставка!M131/1000*'составляющая '!$B$25*'составляющая '!$C$25)+'составляющая '!$D$25+'составляющая '!$E$25)*1000+ставка!M131</f>
        <v>2827.8942190950002</v>
      </c>
      <c r="N107" s="146">
        <f>((ставка!N131/1000*'составляющая '!$B$25*'составляющая '!$C$25)+'составляющая '!$D$25+'составляющая '!$E$25)*1000+ставка!N131</f>
        <v>2825.6583156369998</v>
      </c>
      <c r="O107" s="146">
        <f>((ставка!O131/1000*'составляющая '!$B$25*'составляющая '!$C$25)+'составляющая '!$D$25+'составляющая '!$E$25)*1000+ставка!O131</f>
        <v>2822.502975243</v>
      </c>
      <c r="P107" s="146">
        <f>((ставка!P131/1000*'составляющая '!$B$25*'составляющая '!$C$25)+'составляющая '!$D$25+'составляющая '!$E$25)*1000+ставка!P131</f>
        <v>2822.3149085969999</v>
      </c>
      <c r="Q107" s="146">
        <f>((ставка!Q131/1000*'составляющая '!$B$25*'составляющая '!$C$25)+'составляющая '!$D$25+'составляющая '!$E$25)*1000+ставка!Q131</f>
        <v>2821.8865345700001</v>
      </c>
      <c r="R107" s="146">
        <f>((ставка!R131/1000*'составляющая '!$B$25*'составляющая '!$C$25)+'составляющая '!$D$25+'составляющая '!$E$25)*1000+ставка!R131</f>
        <v>2823.1612085039997</v>
      </c>
      <c r="S107" s="146">
        <f>((ставка!S131/1000*'составляющая '!$B$25*'составляющая '!$C$25)+'составляющая '!$D$25+'составляющая '!$E$25)*1000+ставка!S131</f>
        <v>2838.0498179790002</v>
      </c>
      <c r="T107" s="146">
        <f>((ставка!T131/1000*'составляющая '!$B$25*'составляющая '!$C$25)+'составляющая '!$D$25+'составляющая '!$E$25)*1000+ставка!T131</f>
        <v>2857.7968158089998</v>
      </c>
      <c r="U107" s="146">
        <f>((ставка!U131/1000*'составляющая '!$B$25*'составляющая '!$C$25)+'составляющая '!$D$25+'составляющая '!$E$25)*1000+ставка!U131</f>
        <v>2885.139616508</v>
      </c>
      <c r="V107" s="146">
        <f>((ставка!V131/1000*'составляющая '!$B$25*'составляющая '!$C$25)+'составляющая '!$D$25+'составляющая '!$E$25)*1000+ставка!V131</f>
        <v>2935.165344344</v>
      </c>
      <c r="W107" s="146">
        <f>((ставка!W131/1000*'составляющая '!$B$25*'составляющая '!$C$25)+'составляющая '!$D$25+'составляющая '!$E$25)*1000+ставка!W131</f>
        <v>2928.906904291</v>
      </c>
      <c r="X107" s="146">
        <f>((ставка!X131/1000*'составляющая '!$B$25*'составляющая '!$C$25)+'составляющая '!$D$25+'составляющая '!$E$25)*1000+ставка!X131</f>
        <v>2854.4116161809998</v>
      </c>
      <c r="Y107" s="146">
        <f>((ставка!Y131/1000*'составляющая '!$B$25*'составляющая '!$C$25)+'составляющая '!$D$25+'составляющая '!$E$25)*1000+ставка!Y131</f>
        <v>2750.5779312949999</v>
      </c>
    </row>
    <row r="108" spans="1:25" s="104" customFormat="1" ht="15.75" hidden="1" outlineLevel="1" x14ac:dyDescent="0.25">
      <c r="A108" s="227">
        <v>23</v>
      </c>
      <c r="B108" s="146">
        <f>((ставка!B132/1000*'составляющая '!$B$25*'составляющая '!$C$25)+'составляющая '!$D$25+'составляющая '!$E$25)*1000+ставка!B132</f>
        <v>2488.0368934789999</v>
      </c>
      <c r="C108" s="146">
        <f>((ставка!C132/1000*'составляющая '!$B$25*'составляющая '!$C$25)+'составляющая '!$D$25+'составляющая '!$E$25)*1000+ставка!C132</f>
        <v>2313.0095349349999</v>
      </c>
      <c r="D108" s="146">
        <f>((ставка!D132/1000*'составляющая '!$B$25*'составляющая '!$C$25)+'составляющая '!$D$25+'составляющая '!$E$25)*1000+ставка!D132</f>
        <v>2190.8811446519999</v>
      </c>
      <c r="E108" s="146">
        <f>((ставка!E132/1000*'составляющая '!$B$25*'составляющая '!$C$25)+'составляющая '!$D$25+'составляющая '!$E$25)*1000+ставка!E132</f>
        <v>2011.9043865419999</v>
      </c>
      <c r="F108" s="146">
        <f>((ставка!F132/1000*'составляющая '!$B$25*'составляющая '!$C$25)+'составляющая '!$D$25+'составляющая '!$E$25)*1000+ставка!F132</f>
        <v>2195.927599653</v>
      </c>
      <c r="G108" s="146">
        <f>((ставка!G132/1000*'составляющая '!$B$25*'составляющая '!$C$25)+'составляющая '!$D$25+'составляющая '!$E$25)*1000+ставка!G132</f>
        <v>2258.2612446550002</v>
      </c>
      <c r="H108" s="146">
        <f>((ставка!H132/1000*'составляющая '!$B$25*'составляющая '!$C$25)+'составляющая '!$D$25+'составляющая '!$E$25)*1000+ставка!H132</f>
        <v>2459.3462818170001</v>
      </c>
      <c r="I108" s="146">
        <f>((ставка!I132/1000*'составляющая '!$B$25*'составляющая '!$C$25)+'составляющая '!$D$25+'составляющая '!$E$25)*1000+ставка!I132</f>
        <v>2642.17840617</v>
      </c>
      <c r="J108" s="146">
        <f>((ставка!J132/1000*'составляющая '!$B$25*'составляющая '!$C$25)+'составляющая '!$D$25+'составляющая '!$E$25)*1000+ставка!J132</f>
        <v>2865.1627594439997</v>
      </c>
      <c r="K108" s="146">
        <f>((ставка!K132/1000*'составляющая '!$B$25*'составляющая '!$C$25)+'составляющая '!$D$25+'составляющая '!$E$25)*1000+ставка!K132</f>
        <v>2895.4623857440001</v>
      </c>
      <c r="L108" s="146">
        <f>((ставка!L132/1000*'составляющая '!$B$25*'составляющая '!$C$25)+'составляющая '!$D$25+'составляющая '!$E$25)*1000+ставка!L132</f>
        <v>2909.6614175169998</v>
      </c>
      <c r="M108" s="146">
        <f>((ставка!M132/1000*'составляющая '!$B$25*'составляющая '!$C$25)+'составляющая '!$D$25+'составляющая '!$E$25)*1000+ставка!M132</f>
        <v>2909.6091767819998</v>
      </c>
      <c r="N108" s="146">
        <f>((ставка!N132/1000*'составляющая '!$B$25*'составляющая '!$C$25)+'составляющая '!$D$25+'составляющая '!$E$25)*1000+ставка!N132</f>
        <v>2903.862695932</v>
      </c>
      <c r="O108" s="146">
        <f>((ставка!O132/1000*'составляющая '!$B$25*'составляющая '!$C$25)+'составляющая '!$D$25+'составляющая '!$E$25)*1000+ставка!O132</f>
        <v>2894.1563673689998</v>
      </c>
      <c r="P108" s="146">
        <f>((ставка!P132/1000*'составляющая '!$B$25*'составляющая '!$C$25)+'составляющая '!$D$25+'составляющая '!$E$25)*1000+ставка!P132</f>
        <v>2891.617467648</v>
      </c>
      <c r="Q108" s="146">
        <f>((ставка!Q132/1000*'составляющая '!$B$25*'составляющая '!$C$25)+'составляющая '!$D$25+'составляющая '!$E$25)*1000+ставка!Q132</f>
        <v>2887.9501680510002</v>
      </c>
      <c r="R108" s="146">
        <f>((ставка!R132/1000*'составляющая '!$B$25*'составляющая '!$C$25)+'составляющая '!$D$25+'составляющая '!$E$25)*1000+ставка!R132</f>
        <v>2890.0397974509997</v>
      </c>
      <c r="S108" s="146">
        <f>((ставка!S132/1000*'составляющая '!$B$25*'составляющая '!$C$25)+'составляющая '!$D$25+'составляющая '!$E$25)*1000+ставка!S132</f>
        <v>2888.6606420469998</v>
      </c>
      <c r="T108" s="146">
        <f>((ставка!T132/1000*'составляющая '!$B$25*'составляющая '!$C$25)+'составляющая '!$D$25+'составляющая '!$E$25)*1000+ставка!T132</f>
        <v>2886.2889126780001</v>
      </c>
      <c r="U108" s="146">
        <f>((ставка!U132/1000*'составляющая '!$B$25*'составляющая '!$C$25)+'составляющая '!$D$25+'составляющая '!$E$25)*1000+ставка!U132</f>
        <v>2903.4970107869999</v>
      </c>
      <c r="V108" s="146">
        <f>((ставка!V132/1000*'составляющая '!$B$25*'составляющая '!$C$25)+'составляющая '!$D$25+'составляющая '!$E$25)*1000+ставка!V132</f>
        <v>2922.5753272090001</v>
      </c>
      <c r="W108" s="146">
        <f>((ставка!W132/1000*'составляющая '!$B$25*'составляющая '!$C$25)+'составляющая '!$D$25+'составляющая '!$E$25)*1000+ставка!W132</f>
        <v>2917.842316618</v>
      </c>
      <c r="X108" s="146">
        <f>((ставка!X132/1000*'составляющая '!$B$25*'составляющая '!$C$25)+'составляющая '!$D$25+'составляющая '!$E$25)*1000+ставка!X132</f>
        <v>2887.9501680510002</v>
      </c>
      <c r="Y108" s="146">
        <f>((ставка!Y132/1000*'составляющая '!$B$25*'составляющая '!$C$25)+'составляющая '!$D$25+'составляющая '!$E$25)*1000+ставка!Y132</f>
        <v>2666.9718590009998</v>
      </c>
    </row>
    <row r="109" spans="1:25" s="104" customFormat="1" ht="15.75" hidden="1" outlineLevel="1" x14ac:dyDescent="0.25">
      <c r="A109" s="227">
        <v>24</v>
      </c>
      <c r="B109" s="146">
        <f>((ставка!B133/1000*'составляющая '!$B$25*'составляющая '!$C$25)+'составляющая '!$D$25+'составляющая '!$E$25)*1000+ставка!B133</f>
        <v>2338.743320996</v>
      </c>
      <c r="C109" s="146">
        <f>((ставка!C133/1000*'составляющая '!$B$25*'составляющая '!$C$25)+'составляющая '!$D$25+'составляющая '!$E$25)*1000+ставка!C133</f>
        <v>2165.6175252060002</v>
      </c>
      <c r="D109" s="146">
        <f>((ставка!D133/1000*'составляющая '!$B$25*'составляющая '!$C$25)+'составляющая '!$D$25+'составляющая '!$E$25)*1000+ставка!D133</f>
        <v>1925.2370071769997</v>
      </c>
      <c r="E109" s="146">
        <f>((ставка!E133/1000*'составляющая '!$B$25*'составляющая '!$C$25)+'составляющая '!$D$25+'составляющая '!$E$25)*1000+ставка!E133</f>
        <v>1936.9284836699999</v>
      </c>
      <c r="F109" s="146">
        <f>((ставка!F133/1000*'составляющая '!$B$25*'составляющая '!$C$25)+'составляющая '!$D$25+'составляющая '!$E$25)*1000+ставка!F133</f>
        <v>1996.785917833</v>
      </c>
      <c r="G109" s="146">
        <f>((ставка!G133/1000*'составляющая '!$B$25*'составляющая '!$C$25)+'составляющая '!$D$25+'составляющая '!$E$25)*1000+ставка!G133</f>
        <v>2154.0409783300001</v>
      </c>
      <c r="H109" s="146">
        <f>((ставка!H133/1000*'составляющая '!$B$25*'составляющая '!$C$25)+'составляющая '!$D$25+'составляющая '!$E$25)*1000+ставка!H133</f>
        <v>2318.4634676690002</v>
      </c>
      <c r="I109" s="146">
        <f>((ставка!I133/1000*'составляющая '!$B$25*'составляющая '!$C$25)+'составляющая '!$D$25+'составляющая '!$E$25)*1000+ставка!I133</f>
        <v>2496.0506222280001</v>
      </c>
      <c r="J109" s="146">
        <f>((ставка!J133/1000*'составляющая '!$B$25*'составляющая '!$C$25)+'составляющая '!$D$25+'составляющая '!$E$25)*1000+ставка!J133</f>
        <v>2799.955874017</v>
      </c>
      <c r="K109" s="146">
        <f>((ставка!K133/1000*'составляющая '!$B$25*'составляющая '!$C$25)+'составляющая '!$D$25+'составляющая '!$E$25)*1000+ставка!K133</f>
        <v>2892.7354193770002</v>
      </c>
      <c r="L109" s="146">
        <f>((ставка!L133/1000*'составляющая '!$B$25*'составляющая '!$C$25)+'составляющая '!$D$25+'составляющая '!$E$25)*1000+ставка!L133</f>
        <v>2897.5206707030002</v>
      </c>
      <c r="M109" s="146">
        <f>((ставка!M133/1000*'составляющая '!$B$25*'составляющая '!$C$25)+'составляющая '!$D$25+'составляющая '!$E$25)*1000+ставка!M133</f>
        <v>2893.5503748430001</v>
      </c>
      <c r="N109" s="146">
        <f>((ставка!N133/1000*'составляющая '!$B$25*'составляющая '!$C$25)+'составляющая '!$D$25+'составляющая '!$E$25)*1000+ставка!N133</f>
        <v>2871.5674735550001</v>
      </c>
      <c r="O109" s="146">
        <f>((ставка!O133/1000*'составляющая '!$B$25*'составляющая '!$C$25)+'составляющая '!$D$25+'составляющая '!$E$25)*1000+ставка!O133</f>
        <v>2885.2440979779999</v>
      </c>
      <c r="P109" s="146">
        <f>((ставка!P133/1000*'составляющая '!$B$25*'составляющая '!$C$25)+'составляющая '!$D$25+'составляющая '!$E$25)*1000+ставка!P133</f>
        <v>2885.4008201830002</v>
      </c>
      <c r="Q109" s="146">
        <f>((ставка!Q133/1000*'составляющая '!$B$25*'составляющая '!$C$25)+'составляющая '!$D$25+'составляющая '!$E$25)*1000+ставка!Q133</f>
        <v>2879.1632764240003</v>
      </c>
      <c r="R109" s="146">
        <f>((ставка!R133/1000*'составляющая '!$B$25*'составляющая '!$C$25)+'составляющая '!$D$25+'составляющая '!$E$25)*1000+ставка!R133</f>
        <v>2870.9405847349999</v>
      </c>
      <c r="S109" s="146">
        <f>((ставка!S133/1000*'составляющая '!$B$25*'составляющая '!$C$25)+'составляющая '!$D$25+'составляющая '!$E$25)*1000+ставка!S133</f>
        <v>2841.0170917269998</v>
      </c>
      <c r="T109" s="146">
        <f>((ставка!T133/1000*'составляющая '!$B$25*'составляющая '!$C$25)+'составляющая '!$D$25+'составляющая '!$E$25)*1000+ставка!T133</f>
        <v>2842.3335582489999</v>
      </c>
      <c r="U109" s="146">
        <f>((ставка!U133/1000*'составляющая '!$B$25*'составляющая '!$C$25)+'составляющая '!$D$25+'составляющая '!$E$25)*1000+ставка!U133</f>
        <v>2902.0656146480001</v>
      </c>
      <c r="V109" s="146">
        <f>((ставка!V133/1000*'составляющая '!$B$25*'составляющая '!$C$25)+'составляющая '!$D$25+'составляющая '!$E$25)*1000+ставка!V133</f>
        <v>2943.9626841180002</v>
      </c>
      <c r="W109" s="146">
        <f>((ставка!W133/1000*'составляющая '!$B$25*'составляющая '!$C$25)+'составляющая '!$D$25+'составляющая '!$E$25)*1000+ставка!W133</f>
        <v>2917.894557353</v>
      </c>
      <c r="X109" s="146">
        <f>((ставка!X133/1000*'составляющая '!$B$25*'составляющая '!$C$25)+'составляющая '!$D$25+'составляющая '!$E$25)*1000+ставка!X133</f>
        <v>2834.5810331749999</v>
      </c>
      <c r="Y109" s="146">
        <f>((ставка!Y133/1000*'составляющая '!$B$25*'составляющая '!$C$25)+'составляющая '!$D$25+'составляющая '!$E$25)*1000+ставка!Y133</f>
        <v>2535.3774475360001</v>
      </c>
    </row>
    <row r="110" spans="1:25" s="104" customFormat="1" ht="15.75" hidden="1" outlineLevel="1" x14ac:dyDescent="0.25">
      <c r="A110" s="227">
        <v>25</v>
      </c>
      <c r="B110" s="146">
        <f>((ставка!B134/1000*'составляющая '!$B$25*'составляющая '!$C$25)+'составляющая '!$D$25+'составляющая '!$E$25)*1000+ставка!B134</f>
        <v>2381.9359606939997</v>
      </c>
      <c r="C110" s="146">
        <f>((ставка!C134/1000*'составляющая '!$B$25*'составляющая '!$C$25)+'составляющая '!$D$25+'составляющая '!$E$25)*1000+ставка!C134</f>
        <v>2231.6080216579999</v>
      </c>
      <c r="D110" s="146">
        <f>((ставка!D134/1000*'составляющая '!$B$25*'составляющая '!$C$25)+'составляющая '!$D$25+'составляющая '!$E$25)*1000+ставка!D134</f>
        <v>2099.9718176050001</v>
      </c>
      <c r="E110" s="146">
        <f>((ставка!E134/1000*'составляющая '!$B$25*'составляющая '!$C$25)+'составляющая '!$D$25+'составляющая '!$E$25)*1000+ставка!E134</f>
        <v>2053.508907896</v>
      </c>
      <c r="F110" s="146">
        <f>((ставка!F134/1000*'составляющая '!$B$25*'составляющая '!$C$25)+'составляющая '!$D$25+'составляющая '!$E$25)*1000+ставка!F134</f>
        <v>2144.5227164130001</v>
      </c>
      <c r="G110" s="146">
        <f>((ставка!G134/1000*'составляющая '!$B$25*'составляющая '!$C$25)+'составляющая '!$D$25+'составляющая '!$E$25)*1000+ставка!G134</f>
        <v>2255.1163524080002</v>
      </c>
      <c r="H110" s="146">
        <f>((ставка!H134/1000*'составляющая '!$B$25*'составляющая '!$C$25)+'составляющая '!$D$25+'составляющая '!$E$25)*1000+ставка!H134</f>
        <v>2499.7283699720001</v>
      </c>
      <c r="I110" s="146">
        <f>((ставка!I134/1000*'составляющая '!$B$25*'составляющая '!$C$25)+'составляющая '!$D$25+'составляющая '!$E$25)*1000+ставка!I134</f>
        <v>2617.8969125419999</v>
      </c>
      <c r="J110" s="146">
        <f>((ставка!J134/1000*'составляющая '!$B$25*'составляющая '!$C$25)+'составляющая '!$D$25+'составляющая '!$E$25)*1000+ставка!J134</f>
        <v>2890.071141892</v>
      </c>
      <c r="K110" s="146">
        <f>((ставка!K134/1000*'составляющая '!$B$25*'составляющая '!$C$25)+'составляющая '!$D$25+'составляющая '!$E$25)*1000+ставка!K134</f>
        <v>2916.6094352720002</v>
      </c>
      <c r="L110" s="146">
        <f>((ставка!L134/1000*'составляющая '!$B$25*'составляющая '!$C$25)+'составляющая '!$D$25+'составляющая '!$E$25)*1000+ставка!L134</f>
        <v>2951.7152091919997</v>
      </c>
      <c r="M110" s="146">
        <f>((ставка!M134/1000*'составляющая '!$B$25*'составляющая '!$C$25)+'составляющая '!$D$25+'составляющая '!$E$25)*1000+ставка!M134</f>
        <v>2934.7160740230001</v>
      </c>
      <c r="N110" s="146">
        <f>((ставка!N134/1000*'составляющая '!$B$25*'составляющая '!$C$25)+'составляющая '!$D$25+'составляющая '!$E$25)*1000+ставка!N134</f>
        <v>2913.2451319379998</v>
      </c>
      <c r="O110" s="146">
        <f>((ставка!O134/1000*'составляющая '!$B$25*'составляющая '!$C$25)+'составляющая '!$D$25+'составляющая '!$E$25)*1000+ставка!O134</f>
        <v>2916.2124056860002</v>
      </c>
      <c r="P110" s="146">
        <f>((ставка!P134/1000*'составляющая '!$B$25*'составляющая '!$C$25)+'составляющая '!$D$25+'составляющая '!$E$25)*1000+ставка!P134</f>
        <v>2912.6809320000002</v>
      </c>
      <c r="Q110" s="146">
        <f>((ставка!Q134/1000*'составляющая '!$B$25*'составляющая '!$C$25)+'составляющая '!$D$25+'составляющая '!$E$25)*1000+ставка!Q134</f>
        <v>2911.343569184</v>
      </c>
      <c r="R110" s="146">
        <f>((ставка!R134/1000*'составляющая '!$B$25*'составляющая '!$C$25)+'составляющая '!$D$25+'составляющая '!$E$25)*1000+ставка!R134</f>
        <v>2910.8002655400001</v>
      </c>
      <c r="S110" s="146">
        <f>((ставка!S134/1000*'составляющая '!$B$25*'составляющая '!$C$25)+'составляющая '!$D$25+'составляющая '!$E$25)*1000+ставка!S134</f>
        <v>2901.5849998860003</v>
      </c>
      <c r="T110" s="146">
        <f>((ставка!T134/1000*'составляющая '!$B$25*'составляющая '!$C$25)+'составляющая '!$D$25+'составляющая '!$E$25)*1000+ставка!T134</f>
        <v>2881.7335205859999</v>
      </c>
      <c r="U110" s="146">
        <f>((ставка!U134/1000*'составляющая '!$B$25*'составляющая '!$C$25)+'составляющая '!$D$25+'составляющая '!$E$25)*1000+ставка!U134</f>
        <v>2939.752080877</v>
      </c>
      <c r="V110" s="146">
        <f>((ставка!V134/1000*'составляющая '!$B$25*'составляющая '!$C$25)+'составляющая '!$D$25+'составляющая '!$E$25)*1000+ставка!V134</f>
        <v>2965.75751876</v>
      </c>
      <c r="W110" s="146">
        <f>((ставка!W134/1000*'составляющая '!$B$25*'составляющая '!$C$25)+'составляющая '!$D$25+'составляющая '!$E$25)*1000+ставка!W134</f>
        <v>2959.7184897939997</v>
      </c>
      <c r="X110" s="146">
        <f>((ставка!X134/1000*'составляющая '!$B$25*'составляющая '!$C$25)+'составляющая '!$D$25+'составляющая '!$E$25)*1000+ставка!X134</f>
        <v>2880.1036096540001</v>
      </c>
      <c r="Y110" s="146">
        <f>((ставка!Y134/1000*'составляющая '!$B$25*'составляющая '!$C$25)+'составляющая '!$D$25+'составляющая '!$E$25)*1000+ставка!Y134</f>
        <v>2637.6021177840003</v>
      </c>
    </row>
    <row r="111" spans="1:25" s="104" customFormat="1" ht="15.75" hidden="1" outlineLevel="1" x14ac:dyDescent="0.25">
      <c r="A111" s="227">
        <v>26</v>
      </c>
      <c r="B111" s="146">
        <f>((ставка!B135/1000*'составляющая '!$B$25*'составляющая '!$C$25)+'составляющая '!$D$25+'составляющая '!$E$25)*1000+ставка!B135</f>
        <v>2357.2992300679998</v>
      </c>
      <c r="C111" s="146">
        <f>((ставка!C135/1000*'составляющая '!$B$25*'составляющая '!$C$25)+'составляющая '!$D$25+'составляющая '!$E$25)*1000+ставка!C135</f>
        <v>2195.7708774480002</v>
      </c>
      <c r="D111" s="146">
        <f>((ставка!D135/1000*'составляющая '!$B$25*'составляющая '!$C$25)+'составляющая '!$D$25+'составляющая '!$E$25)*1000+ставка!D135</f>
        <v>2037.512794839</v>
      </c>
      <c r="E111" s="146">
        <f>((ставка!E135/1000*'составляющая '!$B$25*'составляющая '!$C$25)+'составляющая '!$D$25+'составляющая '!$E$25)*1000+ставка!E135</f>
        <v>1992.0529072419999</v>
      </c>
      <c r="F111" s="146">
        <f>((ставка!F135/1000*'составляющая '!$B$25*'составляющая '!$C$25)+'составляющая '!$D$25+'составляющая '!$E$25)*1000+ставка!F135</f>
        <v>2066.3810250000001</v>
      </c>
      <c r="G111" s="146">
        <f>((ставка!G135/1000*'составляющая '!$B$25*'составляющая '!$C$25)+'составляющая '!$D$25+'составляющая '!$E$25)*1000+ставка!G135</f>
        <v>2199.9919288359997</v>
      </c>
      <c r="H111" s="146">
        <f>((ставка!H135/1000*'составляющая '!$B$25*'составляющая '!$C$25)+'составляющая '!$D$25+'составляющая '!$E$25)*1000+ставка!H135</f>
        <v>2360.8307037539998</v>
      </c>
      <c r="I111" s="146">
        <f>((ставка!I135/1000*'составляющая '!$B$25*'составляющая '!$C$25)+'составляющая '!$D$25+'составляющая '!$E$25)*1000+ставка!I135</f>
        <v>2535.3669993889998</v>
      </c>
      <c r="J111" s="146">
        <f>((ставка!J135/1000*'составляющая '!$B$25*'составляющая '!$C$25)+'составляющая '!$D$25+'составляющая '!$E$25)*1000+ставка!J135</f>
        <v>2823.537341796</v>
      </c>
      <c r="K111" s="146">
        <f>((ставка!K135/1000*'составляющая '!$B$25*'составляющая '!$C$25)+'составляющая '!$D$25+'составляющая '!$E$25)*1000+ставка!K135</f>
        <v>2863.3343337189999</v>
      </c>
      <c r="L111" s="146">
        <f>((ставка!L135/1000*'составляющая '!$B$25*'составляющая '!$C$25)+'составляющая '!$D$25+'составляющая '!$E$25)*1000+ставка!L135</f>
        <v>2877.8677061960002</v>
      </c>
      <c r="M111" s="146">
        <f>((ставка!M135/1000*'составляющая '!$B$25*'составляющая '!$C$25)+'составляющая '!$D$25+'составляющая '!$E$25)*1000+ставка!M135</f>
        <v>2873.7406881309998</v>
      </c>
      <c r="N111" s="146">
        <f>((ставка!N135/1000*'составляющая '!$B$25*'составляющая '!$C$25)+'составляющая '!$D$25+'составляющая '!$E$25)*1000+ставка!N135</f>
        <v>2861.443219112</v>
      </c>
      <c r="O111" s="146">
        <f>((ставка!O135/1000*'составляющая '!$B$25*'составляющая '!$C$25)+'составляющая '!$D$25+'составляющая '!$E$25)*1000+ставка!O135</f>
        <v>2868.8614034819998</v>
      </c>
      <c r="P111" s="146">
        <f>((ставка!P135/1000*'составляющая '!$B$25*'составляющая '!$C$25)+'составляющая '!$D$25+'составляющая '!$E$25)*1000+ставка!P135</f>
        <v>2866.1448852619997</v>
      </c>
      <c r="Q111" s="146">
        <f>((ставка!Q135/1000*'составляющая '!$B$25*'составляющая '!$C$25)+'составляющая '!$D$25+'составляющая '!$E$25)*1000+ставка!Q135</f>
        <v>2857.9953306020002</v>
      </c>
      <c r="R111" s="146">
        <f>((ставка!R135/1000*'составляющая '!$B$25*'составляющая '!$C$25)+'составляющая '!$D$25+'составляющая '!$E$25)*1000+ставка!R135</f>
        <v>2857.0863418130002</v>
      </c>
      <c r="S111" s="146">
        <f>((ставка!S135/1000*'составляющая '!$B$25*'составляющая '!$C$25)+'составляющая '!$D$25+'составляющая '!$E$25)*1000+ставка!S135</f>
        <v>2851.2980683750002</v>
      </c>
      <c r="T111" s="146">
        <f>((ставка!T135/1000*'составляющая '!$B$25*'составляющая '!$C$25)+'составляющая '!$D$25+'составляющая '!$E$25)*1000+ставка!T135</f>
        <v>2862.6134115759996</v>
      </c>
      <c r="U111" s="146">
        <f>((ставка!U135/1000*'составляющая '!$B$25*'составляющая '!$C$25)+'составляющая '!$D$25+'составляющая '!$E$25)*1000+ставка!U135</f>
        <v>2908.4807769059998</v>
      </c>
      <c r="V111" s="146">
        <f>((ставка!V135/1000*'составляющая '!$B$25*'составляющая '!$C$25)+'составляющая '!$D$25+'составляющая '!$E$25)*1000+ставка!V135</f>
        <v>2954.2959015010001</v>
      </c>
      <c r="W111" s="146">
        <f>((ставка!W135/1000*'составляющая '!$B$25*'составляющая '!$C$25)+'составляющая '!$D$25+'составляющая '!$E$25)*1000+ставка!W135</f>
        <v>2933.9324629980001</v>
      </c>
      <c r="X111" s="146">
        <f>((ставка!X135/1000*'составляющая '!$B$25*'составляющая '!$C$25)+'составляющая '!$D$25+'составляющая '!$E$25)*1000+ставка!X135</f>
        <v>2831.4674853690003</v>
      </c>
      <c r="Y111" s="146">
        <f>((ставка!Y135/1000*'составляющая '!$B$25*'составляющая '!$C$25)+'составляющая '!$D$25+'составляющая '!$E$25)*1000+ставка!Y135</f>
        <v>2578.0581280309998</v>
      </c>
    </row>
    <row r="112" spans="1:25" s="104" customFormat="1" ht="15.75" hidden="1" outlineLevel="1" x14ac:dyDescent="0.25">
      <c r="A112" s="227">
        <v>27</v>
      </c>
      <c r="B112" s="146">
        <f>((ставка!B136/1000*'составляющая '!$B$25*'составляющая '!$C$25)+'составляющая '!$D$25+'составляющая '!$E$25)*1000+ставка!B136</f>
        <v>2353.3707267959999</v>
      </c>
      <c r="C112" s="146">
        <f>((ставка!C136/1000*'составляющая '!$B$25*'составляющая '!$C$25)+'составляющая '!$D$25+'составляющая '!$E$25)*1000+ставка!C136</f>
        <v>2148.1795678630001</v>
      </c>
      <c r="D112" s="146">
        <f>((ставка!D136/1000*'составляющая '!$B$25*'составляющая '!$C$25)+'составляющая '!$D$25+'составляющая '!$E$25)*1000+ставка!D136</f>
        <v>2017.6508673919998</v>
      </c>
      <c r="E112" s="146">
        <f>((ставка!E136/1000*'составляющая '!$B$25*'составляющая '!$C$25)+'составляющая '!$D$25+'составляющая '!$E$25)*1000+ставка!E136</f>
        <v>1989.2110112579999</v>
      </c>
      <c r="F112" s="146">
        <f>((ставка!F136/1000*'составляющая '!$B$25*'составляющая '!$C$25)+'составляющая '!$D$25+'составляющая '!$E$25)*1000+ставка!F136</f>
        <v>2057.7090629900003</v>
      </c>
      <c r="G112" s="146">
        <f>((ставка!G136/1000*'составляющая '!$B$25*'составляющая '!$C$25)+'составляющая '!$D$25+'составляющая '!$E$25)*1000+ставка!G136</f>
        <v>2204.0353617250003</v>
      </c>
      <c r="H112" s="146">
        <f>((ставка!H136/1000*'составляющая '!$B$25*'составляющая '!$C$25)+'составляющая '!$D$25+'составляющая '!$E$25)*1000+ставка!H136</f>
        <v>2399.3530217429998</v>
      </c>
      <c r="I112" s="146">
        <f>((ставка!I136/1000*'составляющая '!$B$25*'составляющая '!$C$25)+'составляющая '!$D$25+'составляющая '!$E$25)*1000+ставка!I136</f>
        <v>2606.1845397550001</v>
      </c>
      <c r="J112" s="146">
        <f>((ставка!J136/1000*'составляющая '!$B$25*'составляющая '!$C$25)+'составляющая '!$D$25+'составляющая '!$E$25)*1000+ставка!J136</f>
        <v>2821.5417457190001</v>
      </c>
      <c r="K112" s="146">
        <f>((ставка!K136/1000*'составляющая '!$B$25*'составляющая '!$C$25)+'составляющая '!$D$25+'составляющая '!$E$25)*1000+ставка!K136</f>
        <v>2911.6465654470003</v>
      </c>
      <c r="L112" s="146">
        <f>((ставка!L136/1000*'составляющая '!$B$25*'составляющая '!$C$25)+'составляющая '!$D$25+'составляющая '!$E$25)*1000+ставка!L136</f>
        <v>3064.6178856739998</v>
      </c>
      <c r="M112" s="146">
        <f>((ставка!M136/1000*'составляющая '!$B$25*'составляющая '!$C$25)+'составляющая '!$D$25+'составляющая '!$E$25)*1000+ставка!M136</f>
        <v>3006.4217068839998</v>
      </c>
      <c r="N112" s="146">
        <f>((ставка!N136/1000*'составляющая '!$B$25*'составляющая '!$C$25)+'составляющая '!$D$25+'составляющая '!$E$25)*1000+ставка!N136</f>
        <v>2881.0230465900004</v>
      </c>
      <c r="O112" s="146">
        <f>((ставка!O136/1000*'составляющая '!$B$25*'составляющая '!$C$25)+'составляющая '!$D$25+'составляющая '!$E$25)*1000+ставка!O136</f>
        <v>2883.2798463419999</v>
      </c>
      <c r="P112" s="146">
        <f>((ставка!P136/1000*'составляющая '!$B$25*'составляющая '!$C$25)+'составляющая '!$D$25+'составляющая '!$E$25)*1000+ставка!P136</f>
        <v>2884.6172091580002</v>
      </c>
      <c r="Q112" s="146">
        <f>((ставка!Q136/1000*'составляющая '!$B$25*'составляющая '!$C$25)+'составляющая '!$D$25+'составляющая '!$E$25)*1000+ставка!Q136</f>
        <v>2880.1036096540001</v>
      </c>
      <c r="R112" s="146">
        <f>((ставка!R136/1000*'составляющая '!$B$25*'составляющая '!$C$25)+'составляющая '!$D$25+'составляющая '!$E$25)*1000+ставка!R136</f>
        <v>2872.2570512570001</v>
      </c>
      <c r="S112" s="146">
        <f>((ставка!S136/1000*'составляющая '!$B$25*'составляющая '!$C$25)+'составляющая '!$D$25+'составляющая '!$E$25)*1000+ставка!S136</f>
        <v>2867.2001481090001</v>
      </c>
      <c r="T112" s="146">
        <f>((ставка!T136/1000*'составляющая '!$B$25*'составляющая '!$C$25)+'составляющая '!$D$25+'составляющая '!$E$25)*1000+ставка!T136</f>
        <v>2870.2301107389999</v>
      </c>
      <c r="U112" s="146">
        <f>((ставка!U136/1000*'составляющая '!$B$25*'составляющая '!$C$25)+'составляющая '!$D$25+'составляющая '!$E$25)*1000+ставка!U136</f>
        <v>2897.1967781459998</v>
      </c>
      <c r="V112" s="146">
        <f>((ставка!V136/1000*'составляющая '!$B$25*'составляющая '!$C$25)+'составляющая '!$D$25+'составляющая '!$E$25)*1000+ставка!V136</f>
        <v>3278.1362177660003</v>
      </c>
      <c r="W112" s="146">
        <f>((ставка!W136/1000*'составляющая '!$B$25*'составляющая '!$C$25)+'составляющая '!$D$25+'составляющая '!$E$25)*1000+ставка!W136</f>
        <v>3021.5715200340001</v>
      </c>
      <c r="X112" s="146">
        <f>((ставка!X136/1000*'составляющая '!$B$25*'составляющая '!$C$25)+'составляющая '!$D$25+'составляющая '!$E$25)*1000+ставка!X136</f>
        <v>2838.5304327410004</v>
      </c>
      <c r="Y112" s="146">
        <f>((ставка!Y136/1000*'составляющая '!$B$25*'составляющая '!$C$25)+'составляющая '!$D$25+'составляющая '!$E$25)*1000+ставка!Y136</f>
        <v>2611.6802650770001</v>
      </c>
    </row>
    <row r="113" spans="1:25" s="104" customFormat="1" ht="15.75" hidden="1" outlineLevel="1" x14ac:dyDescent="0.25">
      <c r="A113" s="227">
        <v>28</v>
      </c>
      <c r="B113" s="146">
        <f>((ставка!B137/1000*'составляющая '!$B$25*'составляющая '!$C$25)+'составляющая '!$D$25+'составляющая '!$E$25)*1000+ставка!B137</f>
        <v>2447.6130127360002</v>
      </c>
      <c r="C113" s="146">
        <f>((ставка!C137/1000*'составляющая '!$B$25*'составляющая '!$C$25)+'составляющая '!$D$25+'составляющая '!$E$25)*1000+ставка!C137</f>
        <v>2343.0897501479999</v>
      </c>
      <c r="D113" s="146">
        <f>((ставка!D137/1000*'составляющая '!$B$25*'составляющая '!$C$25)+'составляющая '!$D$25+'составляющая '!$E$25)*1000+ставка!D137</f>
        <v>2248.335505005</v>
      </c>
      <c r="E113" s="146">
        <f>((ставка!E137/1000*'составляющая '!$B$25*'составляющая '!$C$25)+'составляющая '!$D$25+'составляющая '!$E$25)*1000+ставка!E137</f>
        <v>2221.3374931569997</v>
      </c>
      <c r="F113" s="146">
        <f>((ставка!F137/1000*'составляющая '!$B$25*'составляющая '!$C$25)+'составляющая '!$D$25+'составляющая '!$E$25)*1000+ставка!F137</f>
        <v>2226.1854333649999</v>
      </c>
      <c r="G113" s="146">
        <f>((ставка!G137/1000*'составляющая '!$B$25*'составляющая '!$C$25)+'составляющая '!$D$25+'составляющая '!$E$25)*1000+ставка!G137</f>
        <v>2232.6110437699999</v>
      </c>
      <c r="H113" s="146">
        <f>((ставка!H137/1000*'составляющая '!$B$25*'составляющая '!$C$25)+'составляющая '!$D$25+'составляющая '!$E$25)*1000+ставка!H137</f>
        <v>2310.4810833609999</v>
      </c>
      <c r="I113" s="146">
        <f>((ставка!I137/1000*'составляющая '!$B$25*'составляющая '!$C$25)+'составляющая '!$D$25+'составляющая '!$E$25)*1000+ставка!I137</f>
        <v>2399.1336106560002</v>
      </c>
      <c r="J113" s="146">
        <f>((ставка!J137/1000*'составляющая '!$B$25*'составляющая '!$C$25)+'составляющая '!$D$25+'составляющая '!$E$25)*1000+ставка!J137</f>
        <v>2624.197145183</v>
      </c>
      <c r="K113" s="146">
        <f>((ставка!K137/1000*'составляющая '!$B$25*'составляющая '!$C$25)+'составляющая '!$D$25+'составляющая '!$E$25)*1000+ставка!K137</f>
        <v>2763.3664632230002</v>
      </c>
      <c r="L113" s="146">
        <f>((ставка!L137/1000*'составляющая '!$B$25*'составляющая '!$C$25)+'составляющая '!$D$25+'составляющая '!$E$25)*1000+ставка!L137</f>
        <v>2794.7735931050001</v>
      </c>
      <c r="M113" s="146">
        <f>((ставка!M137/1000*'составляющая '!$B$25*'составляющая '!$C$25)+'составляющая '!$D$25+'составляющая '!$E$25)*1000+ставка!M137</f>
        <v>2808.2412545879997</v>
      </c>
      <c r="N113" s="146">
        <f>((ставка!N137/1000*'составляющая '!$B$25*'составляющая '!$C$25)+'составляющая '!$D$25+'составляющая '!$E$25)*1000+ставка!N137</f>
        <v>2794.5541820180001</v>
      </c>
      <c r="O113" s="146">
        <f>((ставка!O137/1000*'составляющая '!$B$25*'составляющая '!$C$25)+'составляющая '!$D$25+'составляющая '!$E$25)*1000+ставка!O137</f>
        <v>2796.3199188610001</v>
      </c>
      <c r="P113" s="146">
        <f>((ставка!P137/1000*'составляющая '!$B$25*'составляющая '!$C$25)+'составляющая '!$D$25+'составляющая '!$E$25)*1000+ставка!P137</f>
        <v>2784.012001695</v>
      </c>
      <c r="Q113" s="146">
        <f>((ставка!Q137/1000*'составляющая '!$B$25*'составляющая '!$C$25)+'составляющая '!$D$25+'составляющая '!$E$25)*1000+ставка!Q137</f>
        <v>2781.7447537960002</v>
      </c>
      <c r="R113" s="146">
        <f>((ставка!R137/1000*'составляющая '!$B$25*'составляющая '!$C$25)+'составляющая '!$D$25+'составляющая '!$E$25)*1000+ставка!R137</f>
        <v>2780.6790428019999</v>
      </c>
      <c r="S113" s="146">
        <f>((ставка!S137/1000*'составляющая '!$B$25*'составляющая '!$C$25)+'составляющая '!$D$25+'составляющая '!$E$25)*1000+ставка!S137</f>
        <v>2789.0689048430004</v>
      </c>
      <c r="T113" s="146">
        <f>((ставка!T137/1000*'составляющая '!$B$25*'составляющая '!$C$25)+'составляющая '!$D$25+'составляющая '!$E$25)*1000+ставка!T137</f>
        <v>2821.771604953</v>
      </c>
      <c r="U113" s="146">
        <f>((ставка!U137/1000*'составляющая '!$B$25*'составляющая '!$C$25)+'составляющая '!$D$25+'составляющая '!$E$25)*1000+ставка!U137</f>
        <v>2884.5858647169998</v>
      </c>
      <c r="V113" s="146">
        <f>((ставка!V137/1000*'составляющая '!$B$25*'составляющая '!$C$25)+'составляющая '!$D$25+'составляющая '!$E$25)*1000+ставка!V137</f>
        <v>2900.717803685</v>
      </c>
      <c r="W113" s="146">
        <f>((ставка!W137/1000*'составляющая '!$B$25*'составляющая '!$C$25)+'составляющая '!$D$25+'составляющая '!$E$25)*1000+ставка!W137</f>
        <v>2887.9083754630001</v>
      </c>
      <c r="X113" s="146">
        <f>((ставка!X137/1000*'составляющая '!$B$25*'составляющая '!$C$25)+'составляющая '!$D$25+'составляющая '!$E$25)*1000+ставка!X137</f>
        <v>2857.3475454879999</v>
      </c>
      <c r="Y113" s="146">
        <f>((ставка!Y137/1000*'составляющая '!$B$25*'составляющая '!$C$25)+'составляющая '!$D$25+'составляющая '!$E$25)*1000+ставка!Y137</f>
        <v>2697.355070477</v>
      </c>
    </row>
    <row r="114" spans="1:25" s="104" customFormat="1" ht="15.75" hidden="1" outlineLevel="1" x14ac:dyDescent="0.25">
      <c r="A114" s="227">
        <v>29</v>
      </c>
      <c r="B114" s="146">
        <f>((ставка!B138/1000*'составляющая '!$B$25*'составляющая '!$C$25)+'составляющая '!$D$25+'составляющая '!$E$25)*1000+ставка!B138</f>
        <v>2438.7007433449999</v>
      </c>
      <c r="C114" s="146">
        <f>((ставка!C138/1000*'составляющая '!$B$25*'составляющая '!$C$25)+'составляющая '!$D$25+'составляющая '!$E$25)*1000+ставка!C138</f>
        <v>2298.9254327789999</v>
      </c>
      <c r="D114" s="146">
        <f>((ставка!D138/1000*'составляющая '!$B$25*'составляющая '!$C$25)+'составляющая '!$D$25+'составляющая '!$E$25)*1000+ставка!D138</f>
        <v>2170.047539534</v>
      </c>
      <c r="E114" s="146">
        <f>((ставка!E138/1000*'составляющая '!$B$25*'составляющая '!$C$25)+'составляющая '!$D$25+'составляющая '!$E$25)*1000+ставка!E138</f>
        <v>2083.9130156659999</v>
      </c>
      <c r="F114" s="146">
        <f>((ставка!F138/1000*'составляющая '!$B$25*'составляющая '!$C$25)+'составляющая '!$D$25+'составляющая '!$E$25)*1000+ставка!F138</f>
        <v>2128.4743626209997</v>
      </c>
      <c r="G114" s="146">
        <f>((ставка!G138/1000*'составляющая '!$B$25*'составляющая '!$C$25)+'составляющая '!$D$25+'составляющая '!$E$25)*1000+ставка!G138</f>
        <v>2108.2885426170001</v>
      </c>
      <c r="H114" s="146">
        <f>((ставка!H138/1000*'составляющая '!$B$25*'составляющая '!$C$25)+'составляющая '!$D$25+'составляющая '!$E$25)*1000+ставка!H138</f>
        <v>2192.0408889689998</v>
      </c>
      <c r="I114" s="146">
        <f>((ставка!I138/1000*'составляющая '!$B$25*'составляющая '!$C$25)+'составляющая '!$D$25+'составляющая '!$E$25)*1000+ставка!I138</f>
        <v>2288.5817672489998</v>
      </c>
      <c r="J114" s="146">
        <f>((ставка!J138/1000*'составляющая '!$B$25*'составляющая '!$C$25)+'составляющая '!$D$25+'составляющая '!$E$25)*1000+ставка!J138</f>
        <v>2417.323834583</v>
      </c>
      <c r="K114" s="146">
        <f>((ставка!K138/1000*'составляющая '!$B$25*'составляющая '!$C$25)+'составляющая '!$D$25+'составляющая '!$E$25)*1000+ставка!K138</f>
        <v>2603.3844363589997</v>
      </c>
      <c r="L114" s="146">
        <f>((ставка!L138/1000*'составляющая '!$B$25*'составляющая '!$C$25)+'составляющая '!$D$25+'составляющая '!$E$25)*1000+ставка!L138</f>
        <v>2657.8610748169999</v>
      </c>
      <c r="M114" s="146">
        <f>((ставка!M138/1000*'составляющая '!$B$25*'составляющая '!$C$25)+'составляющая '!$D$25+'составляющая '!$E$25)*1000+ставка!M138</f>
        <v>2671.077980772</v>
      </c>
      <c r="N114" s="146">
        <f>((ставка!N138/1000*'составляющая '!$B$25*'составляющая '!$C$25)+'составляющая '!$D$25+'составляющая '!$E$25)*1000+ставка!N138</f>
        <v>2665.5300147150001</v>
      </c>
      <c r="O114" s="146">
        <f>((ставка!O138/1000*'составляющая '!$B$25*'составляющая '!$C$25)+'составляющая '!$D$25+'составляющая '!$E$25)*1000+ставка!O138</f>
        <v>2677.6707615289997</v>
      </c>
      <c r="P114" s="146">
        <f>((ставка!P138/1000*'составляющая '!$B$25*'составляющая '!$C$25)+'составляющая '!$D$25+'составляющая '!$E$25)*1000+ставка!P138</f>
        <v>2680.230557544</v>
      </c>
      <c r="Q114" s="146">
        <f>((ставка!Q138/1000*'составляющая '!$B$25*'составляющая '!$C$25)+'составляющая '!$D$25+'составляющая '!$E$25)*1000+ставка!Q138</f>
        <v>2689.3726861690002</v>
      </c>
      <c r="R114" s="146">
        <f>((ставка!R138/1000*'составляющая '!$B$25*'составляющая '!$C$25)+'составляющая '!$D$25+'составляющая '!$E$25)*1000+ставка!R138</f>
        <v>2696.0908446900003</v>
      </c>
      <c r="S114" s="146">
        <f>((ставка!S138/1000*'составляющая '!$B$25*'составляющая '!$C$25)+'составляющая '!$D$25+'составляющая '!$E$25)*1000+ставка!S138</f>
        <v>2713.7377649729997</v>
      </c>
      <c r="T114" s="146">
        <f>((ставка!T138/1000*'составляющая '!$B$25*'составляющая '!$C$25)+'составляющая '!$D$25+'составляющая '!$E$25)*1000+ставка!T138</f>
        <v>2817.1848684199999</v>
      </c>
      <c r="U114" s="146">
        <f>((ставка!U138/1000*'составляющая '!$B$25*'составляющая '!$C$25)+'составляющая '!$D$25+'составляющая '!$E$25)*1000+ставка!U138</f>
        <v>2877.5542617860001</v>
      </c>
      <c r="V114" s="146">
        <f>((ставка!V138/1000*'составляющая '!$B$25*'составляющая '!$C$25)+'составляющая '!$D$25+'составляющая '!$E$25)*1000+ставка!V138</f>
        <v>2904.3433106940001</v>
      </c>
      <c r="W114" s="146">
        <f>((ставка!W138/1000*'составляющая '!$B$25*'составляющая '!$C$25)+'составляющая '!$D$25+'составляющая '!$E$25)*1000+ставка!W138</f>
        <v>2896.183307887</v>
      </c>
      <c r="X114" s="146">
        <f>((ставка!X138/1000*'составляющая '!$B$25*'составляющая '!$C$25)+'составляющая '!$D$25+'составляющая '!$E$25)*1000+ставка!X138</f>
        <v>2858.3296713059999</v>
      </c>
      <c r="Y114" s="146">
        <f>((ставка!Y138/1000*'составляющая '!$B$25*'составляющая '!$C$25)+'составляющая '!$D$25+'составляющая '!$E$25)*1000+ставка!Y138</f>
        <v>2501.7030697549999</v>
      </c>
    </row>
    <row r="115" spans="1:25" s="104" customFormat="1" ht="16.149999999999999" customHeight="1" collapsed="1" x14ac:dyDescent="0.25">
      <c r="A115" s="227">
        <v>30</v>
      </c>
      <c r="B115" s="146">
        <f>((ставка!B139/1000*'составляющая '!$B$25*'составляющая '!$C$25)+'составляющая '!$D$25+'составляющая '!$E$25)*1000+ставка!B139</f>
        <v>2297.6821032860003</v>
      </c>
      <c r="C115" s="146">
        <f>((ставка!C139/1000*'составляющая '!$B$25*'составляющая '!$C$25)+'составляющая '!$D$25+'составляющая '!$E$25)*1000+ставка!C139</f>
        <v>2189.648263306</v>
      </c>
      <c r="D115" s="146">
        <f>((ставка!D139/1000*'составляющая '!$B$25*'составляющая '!$C$25)+'составляющая '!$D$25+'составляющая '!$E$25)*1000+ставка!D139</f>
        <v>2011.235705134</v>
      </c>
      <c r="E115" s="146">
        <f>((ставка!E139/1000*'составляющая '!$B$25*'составляющая '!$C$25)+'составляющая '!$D$25+'составляющая '!$E$25)*1000+ставка!E139</f>
        <v>2006.857931541</v>
      </c>
      <c r="F115" s="146">
        <f>((ставка!F139/1000*'составляющая '!$B$25*'составляющая '!$C$25)+'составляющая '!$D$25+'составляющая '!$E$25)*1000+ставка!F139</f>
        <v>2118.1620415319999</v>
      </c>
      <c r="G115" s="146">
        <f>((ставка!G139/1000*'составляющая '!$B$25*'составляющая '!$C$25)+'составляющая '!$D$25+'составляющая '!$E$25)*1000+ставка!G139</f>
        <v>2243.4144277679998</v>
      </c>
      <c r="H115" s="146">
        <f>((ставка!H139/1000*'составляющая '!$B$25*'составляющая '!$C$25)+'составляющая '!$D$25+'составляющая '!$E$25)*1000+ставка!H139</f>
        <v>2473.0960432689999</v>
      </c>
      <c r="I115" s="146">
        <f>((ставка!I139/1000*'составляющая '!$B$25*'составляющая '!$C$25)+'составляющая '!$D$25+'составляющая '!$E$25)*1000+ставка!I139</f>
        <v>2697.1879001249999</v>
      </c>
      <c r="J115" s="146">
        <f>((ставка!J139/1000*'составляющая '!$B$25*'составляющая '!$C$25)+'составляющая '!$D$25+'составляющая '!$E$25)*1000+ставка!J139</f>
        <v>2876.8855803779998</v>
      </c>
      <c r="K115" s="146">
        <f>((ставка!K139/1000*'составляющая '!$B$25*'составляющая '!$C$25)+'составляющая '!$D$25+'составляющая '!$E$25)*1000+ставка!K139</f>
        <v>2909.8494841629999</v>
      </c>
      <c r="L115" s="146">
        <f>((ставка!L139/1000*'составляющая '!$B$25*'составляющая '!$C$25)+'составляющая '!$D$25+'составляющая '!$E$25)*1000+ставка!L139</f>
        <v>2916.0870279219998</v>
      </c>
      <c r="M115" s="146">
        <f>((ставка!M139/1000*'составляющая '!$B$25*'составляющая '!$C$25)+'составляющая '!$D$25+'составляющая '!$E$25)*1000+ставка!M139</f>
        <v>2913.1302023210001</v>
      </c>
      <c r="N115" s="146">
        <f>((ставка!N139/1000*'составляющая '!$B$25*'составляющая '!$C$25)+'составляющая '!$D$25+'составляющая '!$E$25)*1000+ставка!N139</f>
        <v>2902.8596738199999</v>
      </c>
      <c r="O115" s="146">
        <f>((ставка!O139/1000*'составляющая '!$B$25*'составляющая '!$C$25)+'составляющая '!$D$25+'составляющая '!$E$25)*1000+ставка!O139</f>
        <v>2908.5748102289999</v>
      </c>
      <c r="P115" s="146">
        <f>((ставка!P139/1000*'составляющая '!$B$25*'составляющая '!$C$25)+'составляющая '!$D$25+'составляющая '!$E$25)*1000+ставка!P139</f>
        <v>2902.6402627329999</v>
      </c>
      <c r="Q115" s="146">
        <f>((ставка!Q139/1000*'составляющая '!$B$25*'составляющая '!$C$25)+'составляющая '!$D$25+'составляющая '!$E$25)*1000+ставка!Q139</f>
        <v>2900.0386741299999</v>
      </c>
      <c r="R115" s="146">
        <f>((ставка!R139/1000*'составляющая '!$B$25*'составляющая '!$C$25)+'составляющая '!$D$25+'составляющая '!$E$25)*1000+ставка!R139</f>
        <v>2898.1057669350002</v>
      </c>
      <c r="S115" s="146">
        <f>((ставка!S139/1000*'составляющая '!$B$25*'составляющая '!$C$25)+'составляющая '!$D$25+'составляющая '!$E$25)*1000+ставка!S139</f>
        <v>2896.0788264169996</v>
      </c>
      <c r="T115" s="146">
        <f>((ставка!T139/1000*'составляющая '!$B$25*'составляющая '!$C$25)+'составляющая '!$D$25+'составляющая '!$E$25)*1000+ставка!T139</f>
        <v>2861.2760487599999</v>
      </c>
      <c r="U115" s="146">
        <f>((ставка!U139/1000*'составляющая '!$B$25*'составляющая '!$C$25)+'составляющая '!$D$25+'составляющая '!$E$25)*1000+ставка!U139</f>
        <v>2893.6966489010001</v>
      </c>
      <c r="V115" s="146">
        <f>((ставка!V139/1000*'составляющая '!$B$25*'составляющая '!$C$25)+'составляющая '!$D$25+'составляющая '!$E$25)*1000+ставка!V139</f>
        <v>2897.6251521730001</v>
      </c>
      <c r="W115" s="146">
        <f>((ставка!W139/1000*'составляющая '!$B$25*'составляющая '!$C$25)+'составляющая '!$D$25+'составляющая '!$E$25)*1000+ставка!W139</f>
        <v>2889.3397716019999</v>
      </c>
      <c r="X115" s="146">
        <f>((ставка!X139/1000*'составляющая '!$B$25*'составляющая '!$C$25)+'составляющая '!$D$25+'составляющая '!$E$25)*1000+ставка!X139</f>
        <v>2854.1504125060001</v>
      </c>
      <c r="Y115" s="146">
        <f>((ставка!Y139/1000*'составляющая '!$B$25*'составляющая '!$C$25)+'составляющая '!$D$25+'составляющая '!$E$25)*1000+ставка!Y139</f>
        <v>2613.059420481</v>
      </c>
    </row>
    <row r="116" spans="1:25" s="104" customFormat="1" ht="15.75" x14ac:dyDescent="0.25">
      <c r="A116" s="74"/>
    </row>
    <row r="117" spans="1:25" s="104" customFormat="1" ht="15.75" x14ac:dyDescent="0.25">
      <c r="A117" s="261" t="s">
        <v>32</v>
      </c>
      <c r="B117" s="261" t="s">
        <v>179</v>
      </c>
      <c r="C117" s="261"/>
      <c r="D117" s="261"/>
      <c r="E117" s="261"/>
      <c r="F117" s="261"/>
      <c r="G117" s="261"/>
      <c r="H117" s="261"/>
      <c r="I117" s="261"/>
      <c r="J117" s="261"/>
      <c r="K117" s="261"/>
      <c r="L117" s="261"/>
      <c r="M117" s="261"/>
      <c r="N117" s="261"/>
      <c r="O117" s="261"/>
      <c r="P117" s="261"/>
      <c r="Q117" s="261"/>
      <c r="R117" s="261"/>
      <c r="S117" s="261"/>
      <c r="T117" s="261"/>
      <c r="U117" s="261"/>
      <c r="V117" s="261"/>
      <c r="W117" s="261"/>
      <c r="X117" s="261"/>
      <c r="Y117" s="261"/>
    </row>
    <row r="118" spans="1:25" s="116" customFormat="1" ht="12.75" x14ac:dyDescent="0.25">
      <c r="A118" s="261"/>
      <c r="B118" s="115" t="s">
        <v>33</v>
      </c>
      <c r="C118" s="115" t="s">
        <v>34</v>
      </c>
      <c r="D118" s="115" t="s">
        <v>35</v>
      </c>
      <c r="E118" s="115" t="s">
        <v>36</v>
      </c>
      <c r="F118" s="115" t="s">
        <v>37</v>
      </c>
      <c r="G118" s="115" t="s">
        <v>38</v>
      </c>
      <c r="H118" s="115" t="s">
        <v>39</v>
      </c>
      <c r="I118" s="115" t="s">
        <v>40</v>
      </c>
      <c r="J118" s="115" t="s">
        <v>41</v>
      </c>
      <c r="K118" s="115" t="s">
        <v>42</v>
      </c>
      <c r="L118" s="115" t="s">
        <v>43</v>
      </c>
      <c r="M118" s="115" t="s">
        <v>44</v>
      </c>
      <c r="N118" s="115" t="s">
        <v>45</v>
      </c>
      <c r="O118" s="115" t="s">
        <v>46</v>
      </c>
      <c r="P118" s="115" t="s">
        <v>47</v>
      </c>
      <c r="Q118" s="115" t="s">
        <v>48</v>
      </c>
      <c r="R118" s="115" t="s">
        <v>49</v>
      </c>
      <c r="S118" s="115" t="s">
        <v>50</v>
      </c>
      <c r="T118" s="115" t="s">
        <v>51</v>
      </c>
      <c r="U118" s="115" t="s">
        <v>52</v>
      </c>
      <c r="V118" s="115" t="s">
        <v>53</v>
      </c>
      <c r="W118" s="115" t="s">
        <v>54</v>
      </c>
      <c r="X118" s="115" t="s">
        <v>55</v>
      </c>
      <c r="Y118" s="115" t="s">
        <v>56</v>
      </c>
    </row>
    <row r="119" spans="1:25" s="104" customFormat="1" ht="15.75" x14ac:dyDescent="0.25">
      <c r="A119" s="227">
        <v>1</v>
      </c>
      <c r="B119" s="146">
        <f>((ставка!B110/1000*'составляющая '!$B$26*'составляющая '!$C$26)+'составляющая '!$D$26+'составляющая '!$E$26)*1000+ставка!B110</f>
        <v>2742.125858933</v>
      </c>
      <c r="C119" s="146">
        <f>((ставка!C110/1000*'составляющая '!$B$26*'составляющая '!$C$26)+'составляющая '!$D$26+'составляющая '!$E$26)*1000+ставка!C110</f>
        <v>2646.985032351</v>
      </c>
      <c r="D119" s="146">
        <f>((ставка!D110/1000*'составляющая '!$B$26*'составляющая '!$C$26)+'составляющая '!$D$26+'составляющая '!$E$26)*1000+ставка!D110</f>
        <v>2576.5749697179999</v>
      </c>
      <c r="E119" s="146">
        <f>((ставка!E110/1000*'составляющая '!$B$26*'составляющая '!$C$26)+'составляющая '!$D$26+'составляющая '!$E$26)*1000+ставка!E110</f>
        <v>2551.7606205930001</v>
      </c>
      <c r="F119" s="146">
        <f>((ставка!F110/1000*'составляющая '!$B$26*'составляющая '!$C$26)+'составляющая '!$D$26+'составляющая '!$E$26)*1000+ставка!F110</f>
        <v>2550.5172911</v>
      </c>
      <c r="G119" s="146">
        <f>((ставка!G110/1000*'составляющая '!$B$26*'составляющая '!$C$26)+'составляющая '!$D$26+'составляющая '!$E$26)*1000+ставка!G110</f>
        <v>2548.2709394950002</v>
      </c>
      <c r="H119" s="146">
        <f>((ставка!H110/1000*'составляющая '!$B$26*'составляющая '!$C$26)+'составляющая '!$D$26+'составляющая '!$E$26)*1000+ставка!H110</f>
        <v>2519.8624278019997</v>
      </c>
      <c r="I119" s="146">
        <f>((ставка!I110/1000*'составляющая '!$B$26*'составляющая '!$C$26)+'составляющая '!$D$26+'составляющая '!$E$26)*1000+ставка!I110</f>
        <v>2506.5410403769997</v>
      </c>
      <c r="J119" s="146">
        <f>((ставка!J110/1000*'составляющая '!$B$26*'составляющая '!$C$26)+'составляющая '!$D$26+'составляющая '!$E$26)*1000+ставка!J110</f>
        <v>2658.122757053</v>
      </c>
      <c r="K119" s="146">
        <f>((ставка!K110/1000*'составляющая '!$B$26*'составляющая '!$C$26)+'составляющая '!$D$26+'составляющая '!$E$26)*1000+ставка!K110</f>
        <v>2861.1302532629998</v>
      </c>
      <c r="L119" s="146">
        <f>((ставка!L110/1000*'составляющая '!$B$26*'составляющая '!$C$26)+'составляющая '!$D$26+'составляющая '!$E$26)*1000+ставка!L110</f>
        <v>2974.2418926849996</v>
      </c>
      <c r="M119" s="146">
        <f>((ставка!M110/1000*'составляющая '!$B$26*'составляющая '!$C$26)+'составляющая '!$D$26+'составляющая '!$E$26)*1000+ставка!M110</f>
        <v>2995.9740384449997</v>
      </c>
      <c r="N119" s="146">
        <f>((ставка!N110/1000*'составляющая '!$B$26*'составляющая '!$C$26)+'составляющая '!$D$26+'составляющая '!$E$26)*1000+ставка!N110</f>
        <v>2974.5657852419999</v>
      </c>
      <c r="O119" s="146">
        <f>((ставка!O110/1000*'составляющая '!$B$26*'составляющая '!$C$26)+'составляющая '!$D$26+'составляющая '!$E$26)*1000+ставка!O110</f>
        <v>2987.322972729</v>
      </c>
      <c r="P119" s="146">
        <f>((ставка!P110/1000*'составляющая '!$B$26*'составляющая '!$C$26)+'составляющая '!$D$26+'составляющая '!$E$26)*1000+ставка!P110</f>
        <v>2984.4810767449999</v>
      </c>
      <c r="Q119" s="146">
        <f>((ставка!Q110/1000*'составляющая '!$B$26*'составляющая '!$C$26)+'составляющая '!$D$26+'составляющая '!$E$26)*1000+ставка!Q110</f>
        <v>2975.495670325</v>
      </c>
      <c r="R119" s="146">
        <f>((ставка!R110/1000*'составляющая '!$B$26*'составляющая '!$C$26)+'составляющая '!$D$26+'составляющая '!$E$26)*1000+ставка!R110</f>
        <v>2974.4508556250003</v>
      </c>
      <c r="S119" s="146">
        <f>((ставка!S110/1000*'составляющая '!$B$26*'составляющая '!$C$26)+'составляющая '!$D$26+'составляющая '!$E$26)*1000+ставка!S110</f>
        <v>2974.1060667740003</v>
      </c>
      <c r="T119" s="146">
        <f>((ставка!T110/1000*'составляющая '!$B$26*'составляющая '!$C$26)+'составляющая '!$D$26+'составляющая '!$E$26)*1000+ставка!T110</f>
        <v>2977.407681226</v>
      </c>
      <c r="U119" s="146">
        <f>((ставка!U110/1000*'составляющая '!$B$26*'составляющая '!$C$26)+'составляющая '!$D$26+'составляющая '!$E$26)*1000+ставка!U110</f>
        <v>2991.4290944999998</v>
      </c>
      <c r="V119" s="146">
        <f>((ставка!V110/1000*'составляющая '!$B$26*'составляющая '!$C$26)+'составляющая '!$D$26+'составляющая '!$E$26)*1000+ставка!V110</f>
        <v>3024.34075755</v>
      </c>
      <c r="W119" s="146">
        <f>((ставка!W110/1000*'составляющая '!$B$26*'составляющая '!$C$26)+'составляющая '!$D$26+'составляющая '!$E$26)*1000+ставка!W110</f>
        <v>3070.3335006440002</v>
      </c>
      <c r="X119" s="146">
        <f>((ставка!X110/1000*'составляющая '!$B$26*'составляющая '!$C$26)+'составляющая '!$D$26+'составляющая '!$E$26)*1000+ставка!X110</f>
        <v>3020.4540468659998</v>
      </c>
      <c r="Y119" s="146">
        <f>((ставка!Y110/1000*'составляющая '!$B$26*'составляющая '!$C$26)+'составляющая '!$D$26+'составляющая '!$E$26)*1000+ставка!Y110</f>
        <v>2856.5330685829999</v>
      </c>
    </row>
    <row r="120" spans="1:25" s="104" customFormat="1" ht="15.75" hidden="1" outlineLevel="1" x14ac:dyDescent="0.25">
      <c r="A120" s="227">
        <v>2</v>
      </c>
      <c r="B120" s="146">
        <f>((ставка!B111/1000*'составляющая '!$B$26*'составляющая '!$C$26)+'составляющая '!$D$26+'составляющая '!$E$26)*1000+ставка!B111</f>
        <v>2682.3311136519997</v>
      </c>
      <c r="C120" s="146">
        <f>((ставка!C111/1000*'составляющая '!$B$26*'составляющая '!$C$26)+'составляющая '!$D$26+'составляющая '!$E$26)*1000+ставка!C111</f>
        <v>2567.6731484739998</v>
      </c>
      <c r="D120" s="146">
        <f>((ставка!D111/1000*'составляющая '!$B$26*'составляющая '!$C$26)+'составляющая '!$D$26+'составляющая '!$E$26)*1000+ставка!D111</f>
        <v>2500.836352115</v>
      </c>
      <c r="E120" s="146">
        <f>((ставка!E111/1000*'составляющая '!$B$26*'составляющая '!$C$26)+'составляющая '!$D$26+'составляющая '!$E$26)*1000+ставка!E111</f>
        <v>2426.717197297</v>
      </c>
      <c r="F120" s="146">
        <f>((ставка!F111/1000*'составляющая '!$B$26*'составляющая '!$C$26)+'составляющая '!$D$26+'составляющая '!$E$26)*1000+ставка!F111</f>
        <v>2461.749834188</v>
      </c>
      <c r="G120" s="146">
        <f>((ставка!G111/1000*'составляющая '!$B$26*'составляющая '!$C$26)+'составляющая '!$D$26+'составляющая '!$E$26)*1000+ставка!G111</f>
        <v>2501.1706928189997</v>
      </c>
      <c r="H120" s="146">
        <f>((ставка!H111/1000*'составляющая '!$B$26*'составляющая '!$C$26)+'составляющая '!$D$26+'составляющая '!$E$26)*1000+ставка!H111</f>
        <v>2586.260401987</v>
      </c>
      <c r="I120" s="146">
        <f>((ставка!I111/1000*'составляющая '!$B$26*'составляющая '!$C$26)+'составляющая '!$D$26+'составляющая '!$E$26)*1000+ставка!I111</f>
        <v>2671.2456296849996</v>
      </c>
      <c r="J120" s="146">
        <f>((ставка!J111/1000*'составляющая '!$B$26*'составляющая '!$C$26)+'составляющая '!$D$26+'составляющая '!$E$26)*1000+ставка!J111</f>
        <v>2968.9760265969999</v>
      </c>
      <c r="K120" s="146">
        <f>((ставка!K111/1000*'составляющая '!$B$26*'составляющая '!$C$26)+'составляющая '!$D$26+'составляющая '!$E$26)*1000+ставка!K111</f>
        <v>3071.033526493</v>
      </c>
      <c r="L120" s="146">
        <f>((ставка!L111/1000*'составляющая '!$B$26*'составляющая '!$C$26)+'составляющая '!$D$26+'составляющая '!$E$26)*1000+ставка!L111</f>
        <v>3087.740113546</v>
      </c>
      <c r="M120" s="146">
        <f>((ставка!M111/1000*'составляющая '!$B$26*'составляющая '!$C$26)+'составляющая '!$D$26+'составляющая '!$E$26)*1000+ставка!M111</f>
        <v>3090.7596280289999</v>
      </c>
      <c r="N120" s="146">
        <f>((ставка!N111/1000*'составляющая '!$B$26*'составляющая '!$C$26)+'составляющая '!$D$26+'составляющая '!$E$26)*1000+ставка!N111</f>
        <v>3064.012371709</v>
      </c>
      <c r="O120" s="146">
        <f>((ставка!O111/1000*'составляющая '!$B$26*'составляющая '!$C$26)+'составляющая '!$D$26+'составляющая '!$E$26)*1000+ставка!O111</f>
        <v>3081.7428771679997</v>
      </c>
      <c r="P120" s="146">
        <f>((ставка!P111/1000*'составляющая '!$B$26*'составляющая '!$C$26)+'составляющая '!$D$26+'составляющая '!$E$26)*1000+ставка!P111</f>
        <v>3096.913586612</v>
      </c>
      <c r="Q120" s="146">
        <f>((ставка!Q111/1000*'составляющая '!$B$26*'составляющая '!$C$26)+'составляющая '!$D$26+'составляющая '!$E$26)*1000+ставка!Q111</f>
        <v>3099.0659048939997</v>
      </c>
      <c r="R120" s="146">
        <f>((ставка!R111/1000*'составляющая '!$B$26*'составляющая '!$C$26)+'составляющая '!$D$26+'составляющая '!$E$26)*1000+ставка!R111</f>
        <v>3094.1030350689998</v>
      </c>
      <c r="S120" s="146">
        <f>((ставка!S111/1000*'составляющая '!$B$26*'составляющая '!$C$26)+'составляющая '!$D$26+'составляющая '!$E$26)*1000+ставка!S111</f>
        <v>3057.095698395</v>
      </c>
      <c r="T120" s="146">
        <f>((ставка!T111/1000*'составляющая '!$B$26*'составляющая '!$C$26)+'составляющая '!$D$26+'составляющая '!$E$26)*1000+ставка!T111</f>
        <v>3029.8051384310002</v>
      </c>
      <c r="U120" s="146">
        <f>((ставка!U111/1000*'составляющая '!$B$26*'составляющая '!$C$26)+'составляющая '!$D$26+'составляющая '!$E$26)*1000+ставка!U111</f>
        <v>3024.048209434</v>
      </c>
      <c r="V120" s="146">
        <f>((ставка!V111/1000*'составляющая '!$B$26*'составляющая '!$C$26)+'составляющая '!$D$26+'составляющая '!$E$26)*1000+ставка!V111</f>
        <v>3077.8457183370001</v>
      </c>
      <c r="W120" s="146">
        <f>((ставка!W111/1000*'составляющая '!$B$26*'составляющая '!$C$26)+'составляющая '!$D$26+'составляющая '!$E$26)*1000+ставка!W111</f>
        <v>3165.7668753419998</v>
      </c>
      <c r="X120" s="146">
        <f>((ставка!X111/1000*'составляющая '!$B$26*'составляющая '!$C$26)+'составляющая '!$D$26+'составляющая '!$E$26)*1000+ставка!X111</f>
        <v>3020.9869023629999</v>
      </c>
      <c r="Y120" s="146">
        <f>((ставка!Y111/1000*'составляющая '!$B$26*'составляющая '!$C$26)+'составляющая '!$D$26+'составляющая '!$E$26)*1000+ставка!Y111</f>
        <v>2768.476085667</v>
      </c>
    </row>
    <row r="121" spans="1:25" s="104" customFormat="1" ht="15.75" hidden="1" outlineLevel="1" x14ac:dyDescent="0.25">
      <c r="A121" s="227">
        <v>3</v>
      </c>
      <c r="B121" s="146">
        <f>((ставка!B112/1000*'составляющая '!$B$26*'составляющая '!$C$26)+'составляющая '!$D$26+'составляющая '!$E$26)*1000+ставка!B112</f>
        <v>2572.1136109489998</v>
      </c>
      <c r="C121" s="146">
        <f>((ставка!C112/1000*'составляющая '!$B$26*'составляющая '!$C$26)+'составляющая '!$D$26+'составляющая '!$E$26)*1000+ставка!C112</f>
        <v>2359.2639602649997</v>
      </c>
      <c r="D121" s="146">
        <f>((ставка!D112/1000*'составляющая '!$B$26*'составляющая '!$C$26)+'составляющая '!$D$26+'составляющая '!$E$26)*1000+ставка!D112</f>
        <v>2324.3462529910003</v>
      </c>
      <c r="E121" s="146">
        <f>((ставка!E112/1000*'составляющая '!$B$26*'составляющая '!$C$26)+'составляющая '!$D$26+'составляющая '!$E$26)*1000+ставка!E112</f>
        <v>2307.211291911</v>
      </c>
      <c r="F121" s="146">
        <f>((ставка!F112/1000*'составляющая '!$B$26*'составляющая '!$C$26)+'составляющая '!$D$26+'составляющая '!$E$26)*1000+ставка!F112</f>
        <v>2321.1386718619997</v>
      </c>
      <c r="G121" s="146">
        <f>((ставка!G112/1000*'составляющая '!$B$26*'составляющая '!$C$26)+'составляющая '!$D$26+'составляющая '!$E$26)*1000+ставка!G112</f>
        <v>2340.2378845779999</v>
      </c>
      <c r="H121" s="146">
        <f>((ставка!H112/1000*'составляющая '!$B$26*'составляющая '!$C$26)+'составляющая '!$D$26+'составляющая '!$E$26)*1000+ставка!H112</f>
        <v>2536.4854296789999</v>
      </c>
      <c r="I121" s="146">
        <f>((ставка!I112/1000*'составляющая '!$B$26*'составляющая '!$C$26)+'составляющая '!$D$26+'составляющая '!$E$26)*1000+ставка!I112</f>
        <v>2653.1912316689995</v>
      </c>
      <c r="J121" s="146">
        <f>((ставка!J112/1000*'составляющая '!$B$26*'составляющая '!$C$26)+'составляющая '!$D$26+'составляющая '!$E$26)*1000+ставка!J112</f>
        <v>2957.2218612219999</v>
      </c>
      <c r="K121" s="146">
        <f>((ставка!K112/1000*'составляющая '!$B$26*'составляющая '!$C$26)+'составляющая '!$D$26+'составляющая '!$E$26)*1000+ставка!K112</f>
        <v>3068.0244601569998</v>
      </c>
      <c r="L121" s="146">
        <f>((ставка!L112/1000*'составляющая '!$B$26*'составляющая '!$C$26)+'составляющая '!$D$26+'составляющая '!$E$26)*1000+ставка!L112</f>
        <v>3085.2952471479998</v>
      </c>
      <c r="M121" s="146">
        <f>((ставка!M112/1000*'составляющая '!$B$26*'составляющая '!$C$26)+'составляющая '!$D$26+'составляющая '!$E$26)*1000+ставка!M112</f>
        <v>3075.4008519389999</v>
      </c>
      <c r="N121" s="146">
        <f>((ставка!N112/1000*'составляющая '!$B$26*'составляющая '!$C$26)+'составляющая '!$D$26+'составляющая '!$E$26)*1000+ставка!N112</f>
        <v>3056.040435548</v>
      </c>
      <c r="O121" s="146">
        <f>((ставка!O112/1000*'составляющая '!$B$26*'составляющая '!$C$26)+'составляющая '!$D$26+'составляющая '!$E$26)*1000+ставка!O112</f>
        <v>3098.606186426</v>
      </c>
      <c r="P121" s="146">
        <f>((ставка!P112/1000*'составляющая '!$B$26*'составляющая '!$C$26)+'составляющая '!$D$26+'составляющая '!$E$26)*1000+ставка!P112</f>
        <v>3106.1601967070001</v>
      </c>
      <c r="Q121" s="146">
        <f>((ставка!Q112/1000*'составляющая '!$B$26*'составляющая '!$C$26)+'составляющая '!$D$26+'составляющая '!$E$26)*1000+ставка!Q112</f>
        <v>3113.7664477230001</v>
      </c>
      <c r="R121" s="146">
        <f>((ставка!R112/1000*'составляющая '!$B$26*'составляющая '!$C$26)+'составляющая '!$D$26+'составляющая '!$E$26)*1000+ставка!R112</f>
        <v>3098.3972234860003</v>
      </c>
      <c r="S121" s="146">
        <f>((ставка!S112/1000*'составляющая '!$B$26*'составляющая '!$C$26)+'составляющая '!$D$26+'составляющая '!$E$26)*1000+ставка!S112</f>
        <v>3068.3692490080002</v>
      </c>
      <c r="T121" s="146">
        <f>((ставка!T112/1000*'составляющая '!$B$26*'составляющая '!$C$26)+'составляющая '!$D$26+'составляющая '!$E$26)*1000+ставка!T112</f>
        <v>3034.4545638459999</v>
      </c>
      <c r="U121" s="146">
        <f>((ставка!U112/1000*'составляющая '!$B$26*'составляющая '!$C$26)+'составляющая '!$D$26+'составляющая '!$E$26)*1000+ставка!U112</f>
        <v>2986.340846911</v>
      </c>
      <c r="V121" s="146">
        <f>((ставка!V112/1000*'составляющая '!$B$26*'составляющая '!$C$26)+'составляющая '!$D$26+'составляющая '!$E$26)*1000+ставка!V112</f>
        <v>3062.1108089549998</v>
      </c>
      <c r="W121" s="146">
        <f>((ставка!W112/1000*'составляющая '!$B$26*'составляющая '!$C$26)+'составляющая '!$D$26+'составляющая '!$E$26)*1000+ставка!W112</f>
        <v>3101.354049087</v>
      </c>
      <c r="X121" s="146">
        <f>((ставка!X112/1000*'составляющая '!$B$26*'составляющая '!$C$26)+'составляющая '!$D$26+'составляющая '!$E$26)*1000+ставка!X112</f>
        <v>2966.2908528180001</v>
      </c>
      <c r="Y121" s="146">
        <f>((ставка!Y112/1000*'составляющая '!$B$26*'составляющая '!$C$26)+'составляющая '!$D$26+'составляющая '!$E$26)*1000+ставка!Y112</f>
        <v>2701.3258448979996</v>
      </c>
    </row>
    <row r="122" spans="1:25" s="104" customFormat="1" ht="15.75" hidden="1" outlineLevel="1" x14ac:dyDescent="0.25">
      <c r="A122" s="227">
        <v>4</v>
      </c>
      <c r="B122" s="146">
        <f>((ставка!B113/1000*'составляющая '!$B$26*'составляющая '!$C$26)+'составляющая '!$D$26+'составляющая '!$E$26)*1000+ставка!B113</f>
        <v>2536.3809482090001</v>
      </c>
      <c r="C122" s="146">
        <f>((ставка!C113/1000*'составляющая '!$B$26*'составляющая '!$C$26)+'составляющая '!$D$26+'составляющая '!$E$26)*1000+ставка!C113</f>
        <v>2361.1028341370002</v>
      </c>
      <c r="D122" s="146">
        <f>((ставка!D113/1000*'составляющая '!$B$26*'составляющая '!$C$26)+'составляющая '!$D$26+'составляющая '!$E$26)*1000+ставка!D113</f>
        <v>2336.455655364</v>
      </c>
      <c r="E122" s="146">
        <f>((ставка!E113/1000*'составляющая '!$B$26*'составляющая '!$C$26)+'составляющая '!$D$26+'составляющая '!$E$26)*1000+ставка!E113</f>
        <v>2307.012777118</v>
      </c>
      <c r="F122" s="146">
        <f>((ставка!F113/1000*'составляющая '!$B$26*'составляющая '!$C$26)+'составляющая '!$D$26+'составляющая '!$E$26)*1000+ставка!F113</f>
        <v>2327.3135267389998</v>
      </c>
      <c r="G122" s="146">
        <f>((ставка!G113/1000*'составляющая '!$B$26*'составляющая '!$C$26)+'составляющая '!$D$26+'составляющая '!$E$26)*1000+ставка!G113</f>
        <v>2379.0423025359996</v>
      </c>
      <c r="H122" s="146">
        <f>((ставка!H113/1000*'составляющая '!$B$26*'составляющая '!$C$26)+'составляющая '!$D$26+'составляющая '!$E$26)*1000+ставка!H113</f>
        <v>2557.1205200039999</v>
      </c>
      <c r="I122" s="146">
        <f>((ставка!I113/1000*'составляющая '!$B$26*'составляющая '!$C$26)+'составляющая '!$D$26+'составляющая '!$E$26)*1000+ставка!I113</f>
        <v>2649.4194506020003</v>
      </c>
      <c r="J122" s="146">
        <f>((ставка!J113/1000*'составляющая '!$B$26*'составляющая '!$C$26)+'составляющая '!$D$26+'составляющая '!$E$26)*1000+ставка!J113</f>
        <v>2938.791329914</v>
      </c>
      <c r="K122" s="146">
        <f>((ставка!K113/1000*'составляющая '!$B$26*'составляющая '!$C$26)+'составляющая '!$D$26+'составляющая '!$E$26)*1000+ставка!K113</f>
        <v>2997.0710938800003</v>
      </c>
      <c r="L122" s="146">
        <f>((ставка!L113/1000*'составляющая '!$B$26*'составляющая '!$C$26)+'составляющая '!$D$26+'составляющая '!$E$26)*1000+ставка!L113</f>
        <v>3017.006158356</v>
      </c>
      <c r="M122" s="146">
        <f>((ставка!M113/1000*'составляющая '!$B$26*'составляющая '!$C$26)+'составляющая '!$D$26+'составляющая '!$E$26)*1000+ставка!M113</f>
        <v>3020.245083926</v>
      </c>
      <c r="N122" s="146">
        <f>((ставка!N113/1000*'составляющая '!$B$26*'составляющая '!$C$26)+'составляющая '!$D$26+'составляющая '!$E$26)*1000+ставка!N113</f>
        <v>2985.9020247369999</v>
      </c>
      <c r="O122" s="146">
        <f>((ставка!O113/1000*'составляющая '!$B$26*'составляющая '!$C$26)+'составляющая '!$D$26+'составляющая '!$E$26)*1000+ставка!O113</f>
        <v>3033.0440640009997</v>
      </c>
      <c r="P122" s="146">
        <f>((ставка!P113/1000*'составляющая '!$B$26*'составляющая '!$C$26)+'составляющая '!$D$26+'составляющая '!$E$26)*1000+ставка!P113</f>
        <v>3054.2538024109999</v>
      </c>
      <c r="Q122" s="146">
        <f>((ставка!Q113/1000*'составляющая '!$B$26*'составляющая '!$C$26)+'составляющая '!$D$26+'составляющая '!$E$26)*1000+ставка!Q113</f>
        <v>3062.0481200730001</v>
      </c>
      <c r="R122" s="146">
        <f>((ставка!R113/1000*'составляющая '!$B$26*'составляющая '!$C$26)+'составляющая '!$D$26+'составляющая '!$E$26)*1000+ставка!R113</f>
        <v>3045.9893181339999</v>
      </c>
      <c r="S122" s="146">
        <f>((ставка!S113/1000*'составляющая '!$B$26*'составляющая '!$C$26)+'составляющая '!$D$26+'составляющая '!$E$26)*1000+ставка!S113</f>
        <v>2983.0392324590002</v>
      </c>
      <c r="T122" s="146">
        <f>((ставка!T113/1000*'составляющая '!$B$26*'составляющая '!$C$26)+'составляющая '!$D$26+'составляющая '!$E$26)*1000+ставка!T113</f>
        <v>2957.6920278369998</v>
      </c>
      <c r="U122" s="146">
        <f>((ставка!U113/1000*'составляющая '!$B$26*'составляющая '!$C$26)+'составляющая '!$D$26+'составляющая '!$E$26)*1000+ставка!U113</f>
        <v>2953.6485949479998</v>
      </c>
      <c r="V122" s="146">
        <f>((ставка!V113/1000*'составляющая '!$B$26*'составляющая '!$C$26)+'составляющая '!$D$26+'составляющая '!$E$26)*1000+ставка!V113</f>
        <v>3052.3313433630001</v>
      </c>
      <c r="W122" s="146">
        <f>((ставка!W113/1000*'составляющая '!$B$26*'составляющая '!$C$26)+'составляющая '!$D$26+'составляющая '!$E$26)*1000+ставка!W113</f>
        <v>3073.436600303</v>
      </c>
      <c r="X122" s="146">
        <f>((ставка!X113/1000*'составляющая '!$B$26*'составляющая '!$C$26)+'составляющая '!$D$26+'составляющая '!$E$26)*1000+ставка!X113</f>
        <v>2949.270821355</v>
      </c>
      <c r="Y122" s="146">
        <f>((ставка!Y113/1000*'составляющая '!$B$26*'составляющая '!$C$26)+'составляющая '!$D$26+'составляющая '!$E$26)*1000+ставка!Y113</f>
        <v>2675.5293699550002</v>
      </c>
    </row>
    <row r="123" spans="1:25" s="104" customFormat="1" ht="15.75" hidden="1" outlineLevel="1" x14ac:dyDescent="0.25">
      <c r="A123" s="227">
        <v>5</v>
      </c>
      <c r="B123" s="146">
        <f>((ставка!B114/1000*'составляющая '!$B$26*'составляющая '!$C$26)+'составляющая '!$D$26+'составляющая '!$E$26)*1000+ставка!B114</f>
        <v>2568.3418298819997</v>
      </c>
      <c r="C123" s="146">
        <f>((ставка!C114/1000*'составляющая '!$B$26*'составляющая '!$C$26)+'составляющая '!$D$26+'составляющая '!$E$26)*1000+ставка!C114</f>
        <v>2469.3142926159999</v>
      </c>
      <c r="D123" s="146">
        <f>((ставка!D114/1000*'составляющая '!$B$26*'составляющая '!$C$26)+'составляющая '!$D$26+'составляющая '!$E$26)*1000+ставка!D114</f>
        <v>2463.7245339709998</v>
      </c>
      <c r="E123" s="146">
        <f>((ставка!E114/1000*'составляющая '!$B$26*'составляющая '!$C$26)+'составляющая '!$D$26+'составляющая '!$E$26)*1000+ставка!E114</f>
        <v>2448.4075504689999</v>
      </c>
      <c r="F123" s="146">
        <f>((ставка!F114/1000*'составляющая '!$B$26*'составляющая '!$C$26)+'составляющая '!$D$26+'составляющая '!$E$26)*1000+ставка!F114</f>
        <v>2454.4988201699998</v>
      </c>
      <c r="G123" s="146">
        <f>((ставка!G114/1000*'составляющая '!$B$26*'составляющая '!$C$26)+'составляющая '!$D$26+'составляющая '!$E$26)*1000+ставка!G114</f>
        <v>2486.7626981060002</v>
      </c>
      <c r="H123" s="146">
        <f>((ставка!H114/1000*'составляющая '!$B$26*'составляющая '!$C$26)+'составляющая '!$D$26+'составляющая '!$E$26)*1000+ставка!H114</f>
        <v>2558.5937087309999</v>
      </c>
      <c r="I123" s="146">
        <f>((ставка!I114/1000*'составляющая '!$B$26*'составляющая '!$C$26)+'составляющая '!$D$26+'составляющая '!$E$26)*1000+ставка!I114</f>
        <v>2651.0911541220003</v>
      </c>
      <c r="J123" s="146">
        <f>((ставка!J114/1000*'составляющая '!$B$26*'составляющая '!$C$26)+'составляющая '!$D$26+'составляющая '!$E$26)*1000+ставка!J114</f>
        <v>2950.0439842330002</v>
      </c>
      <c r="K123" s="146">
        <f>((ставка!K114/1000*'составляющая '!$B$26*'составляющая '!$C$26)+'составляющая '!$D$26+'составляющая '!$E$26)*1000+ставка!K114</f>
        <v>3050.6805361369998</v>
      </c>
      <c r="L123" s="146">
        <f>((ставка!L114/1000*'составляющая '!$B$26*'составляющая '!$C$26)+'составляющая '!$D$26+'составляющая '!$E$26)*1000+ставка!L114</f>
        <v>3062.1421533960001</v>
      </c>
      <c r="M123" s="146">
        <f>((ставка!M114/1000*'составляющая '!$B$26*'составляющая '!$C$26)+'составляющая '!$D$26+'составляющая '!$E$26)*1000+ставка!M114</f>
        <v>3034.276945347</v>
      </c>
      <c r="N123" s="146">
        <f>((ставка!N114/1000*'составляющая '!$B$26*'составляющая '!$C$26)+'составляющая '!$D$26+'составляющая '!$E$26)*1000+ставка!N114</f>
        <v>3024.2362760800002</v>
      </c>
      <c r="O123" s="146">
        <f>((ставка!O114/1000*'составляющая '!$B$26*'составляющая '!$C$26)+'составляющая '!$D$26+'составляющая '!$E$26)*1000+ставка!O114</f>
        <v>3065.7258678170001</v>
      </c>
      <c r="P123" s="146">
        <f>((ставка!P114/1000*'составляющая '!$B$26*'составляющая '!$C$26)+'составляющая '!$D$26+'составляющая '!$E$26)*1000+ставка!P114</f>
        <v>3067.9722194219999</v>
      </c>
      <c r="Q123" s="146">
        <f>((ставка!Q114/1000*'составляющая '!$B$26*'составляющая '!$C$26)+'составляющая '!$D$26+'составляющая '!$E$26)*1000+ставка!Q114</f>
        <v>3066.885612134</v>
      </c>
      <c r="R123" s="146">
        <f>((ставка!R114/1000*'составляющая '!$B$26*'составляющая '!$C$26)+'составляющая '!$D$26+'составляющая '!$E$26)*1000+ставка!R114</f>
        <v>3066.4781344009998</v>
      </c>
      <c r="S123" s="146">
        <f>((ставка!S114/1000*'составляющая '!$B$26*'составляющая '!$C$26)+'составляющая '!$D$26+'составляющая '!$E$26)*1000+ставка!S114</f>
        <v>3013.422443935</v>
      </c>
      <c r="T123" s="146">
        <f>((ставка!T114/1000*'составляющая '!$B$26*'составляющая '!$C$26)+'составляющая '!$D$26+'составляющая '!$E$26)*1000+ставка!T114</f>
        <v>2958.7995314190002</v>
      </c>
      <c r="U123" s="146">
        <f>((ставка!U114/1000*'составляющая '!$B$26*'составляющая '!$C$26)+'составляющая '!$D$26+'составляющая '!$E$26)*1000+ставка!U114</f>
        <v>2956.6576612839999</v>
      </c>
      <c r="V123" s="146">
        <f>((ставка!V114/1000*'составляющая '!$B$26*'составляющая '!$C$26)+'составляющая '!$D$26+'составляющая '!$E$26)*1000+ставка!V114</f>
        <v>3088.9625467449996</v>
      </c>
      <c r="W123" s="146">
        <f>((ставка!W114/1000*'составляющая '!$B$26*'составляющая '!$C$26)+'составляющая '!$D$26+'составляющая '!$E$26)*1000+ставка!W114</f>
        <v>3089.8819836809998</v>
      </c>
      <c r="X123" s="146">
        <f>((ставка!X114/1000*'составляющая '!$B$26*'составляющая '!$C$26)+'составляющая '!$D$26+'составляющая '!$E$26)*1000+ставка!X114</f>
        <v>2950.6708730529999</v>
      </c>
      <c r="Y123" s="146">
        <f>((ставка!Y114/1000*'составляющая '!$B$26*'составляющая '!$C$26)+'составляющая '!$D$26+'составляющая '!$E$26)*1000+ставка!Y114</f>
        <v>2717.0712024269997</v>
      </c>
    </row>
    <row r="124" spans="1:25" s="104" customFormat="1" ht="15.75" hidden="1" outlineLevel="1" x14ac:dyDescent="0.25">
      <c r="A124" s="227">
        <v>6</v>
      </c>
      <c r="B124" s="146">
        <f>((ставка!B115/1000*'составляющая '!$B$26*'составляющая '!$C$26)+'составляющая '!$D$26+'составляющая '!$E$26)*1000+ставка!B115</f>
        <v>2581.7154580420001</v>
      </c>
      <c r="C124" s="146">
        <f>((ставка!C115/1000*'составляющая '!$B$26*'составляющая '!$C$26)+'составляющая '!$D$26+'составляющая '!$E$26)*1000+ставка!C115</f>
        <v>2546.8395433559999</v>
      </c>
      <c r="D124" s="146">
        <f>((ставка!D115/1000*'составляющая '!$B$26*'составляющая '!$C$26)+'составляющая '!$D$26+'составляющая '!$E$26)*1000+ставка!D115</f>
        <v>2517.0936688470001</v>
      </c>
      <c r="E124" s="146">
        <f>((ставка!E115/1000*'составляющая '!$B$26*'составляющая '!$C$26)+'составляющая '!$D$26+'составляющая '!$E$26)*1000+ставка!E115</f>
        <v>2436.2145629199999</v>
      </c>
      <c r="F124" s="146">
        <f>((ставка!F115/1000*'составляющая '!$B$26*'составляющая '!$C$26)+'составляющая '!$D$26+'составляющая '!$E$26)*1000+ставка!F115</f>
        <v>2510.009825181</v>
      </c>
      <c r="G124" s="146">
        <f>((ставка!G115/1000*'составляющая '!$B$26*'составляющая '!$C$26)+'составляющая '!$D$26+'составляющая '!$E$26)*1000+ставка!G115</f>
        <v>2547.2156766480002</v>
      </c>
      <c r="H124" s="146">
        <f>((ставка!H115/1000*'составляющая '!$B$26*'составляющая '!$C$26)+'составляющая '!$D$26+'составляющая '!$E$26)*1000+ставка!H115</f>
        <v>2599.9579227039999</v>
      </c>
      <c r="I124" s="146">
        <f>((ставка!I115/1000*'составляющая '!$B$26*'составляющая '!$C$26)+'составляющая '!$D$26+'составляющая '!$E$26)*1000+ставка!I115</f>
        <v>2769.040285605</v>
      </c>
      <c r="J124" s="146">
        <f>((ставка!J115/1000*'составляющая '!$B$26*'составляющая '!$C$26)+'составляющая '!$D$26+'составляющая '!$E$26)*1000+ставка!J115</f>
        <v>2968.526756276</v>
      </c>
      <c r="K124" s="146">
        <f>((ставка!K115/1000*'составляющая '!$B$26*'составляющая '!$C$26)+'составляющая '!$D$26+'составляющая '!$E$26)*1000+ставка!K115</f>
        <v>3067.230400985</v>
      </c>
      <c r="L124" s="146">
        <f>((ставка!L115/1000*'составляющая '!$B$26*'составляющая '!$C$26)+'составляющая '!$D$26+'составляющая '!$E$26)*1000+ставка!L115</f>
        <v>3084.4593953879998</v>
      </c>
      <c r="M124" s="146">
        <f>((ставка!M115/1000*'составляющая '!$B$26*'составляющая '!$C$26)+'составляющая '!$D$26+'составляющая '!$E$26)*1000+ставка!M115</f>
        <v>3073.3007743919998</v>
      </c>
      <c r="N124" s="146">
        <f>((ставка!N115/1000*'составляющая '!$B$26*'составляющая '!$C$26)+'составляющая '!$D$26+'составляющая '!$E$26)*1000+ставка!N115</f>
        <v>3072.82015963</v>
      </c>
      <c r="O124" s="146">
        <f>((ставка!O115/1000*'составляющая '!$B$26*'составляющая '!$C$26)+'составляющая '!$D$26+'составляющая '!$E$26)*1000+ставка!O115</f>
        <v>3085.4206249119998</v>
      </c>
      <c r="P124" s="146">
        <f>((ставка!P115/1000*'составляющая '!$B$26*'составляющая '!$C$26)+'составляющая '!$D$26+'составляющая '!$E$26)*1000+ставка!P115</f>
        <v>3086.7893321689999</v>
      </c>
      <c r="Q124" s="146">
        <f>((ставка!Q115/1000*'составляющая '!$B$26*'составляющая '!$C$26)+'составляющая '!$D$26+'составляющая '!$E$26)*1000+ставка!Q115</f>
        <v>3086.6221618169998</v>
      </c>
      <c r="R124" s="146">
        <f>((ставка!R115/1000*'составляющая '!$B$26*'составляющая '!$C$26)+'составляющая '!$D$26+'составляющая '!$E$26)*1000+ставка!R115</f>
        <v>3084.6370138869997</v>
      </c>
      <c r="S124" s="146">
        <f>((ставка!S115/1000*'составляющая '!$B$26*'составляющая '!$C$26)+'составляющая '!$D$26+'составляющая '!$E$26)*1000+ставка!S115</f>
        <v>3079.7890736789996</v>
      </c>
      <c r="T124" s="146">
        <f>((ставка!T115/1000*'составляющая '!$B$26*'составляющая '!$C$26)+'составляющая '!$D$26+'составляющая '!$E$26)*1000+ставка!T115</f>
        <v>3044.1817887030002</v>
      </c>
      <c r="U124" s="146">
        <f>((ставка!U115/1000*'составляющая '!$B$26*'составляющая '!$C$26)+'составляющая '!$D$26+'составляющая '!$E$26)*1000+ставка!U115</f>
        <v>3046.3341069849998</v>
      </c>
      <c r="V124" s="146">
        <f>((ставка!V115/1000*'составляющая '!$B$26*'составляющая '!$C$26)+'составляющая '!$D$26+'составляющая '!$E$26)*1000+ставка!V115</f>
        <v>3110.924551739</v>
      </c>
      <c r="W124" s="146">
        <f>((ставка!W115/1000*'составляющая '!$B$26*'составляющая '!$C$26)+'составляющая '!$D$26+'составляющая '!$E$26)*1000+ставка!W115</f>
        <v>3125.9071945369997</v>
      </c>
      <c r="X124" s="146">
        <f>((ставка!X115/1000*'составляющая '!$B$26*'составляющая '!$C$26)+'составляющая '!$D$26+'составляющая '!$E$26)*1000+ставка!X115</f>
        <v>2996.6113754119997</v>
      </c>
      <c r="Y124" s="146">
        <f>((ставка!Y115/1000*'составляющая '!$B$26*'составляющая '!$C$26)+'составляющая '!$D$26+'составляющая '!$E$26)*1000+ставка!Y115</f>
        <v>2734.644985681</v>
      </c>
    </row>
    <row r="125" spans="1:25" s="104" customFormat="1" ht="15.75" hidden="1" outlineLevel="1" x14ac:dyDescent="0.25">
      <c r="A125" s="227">
        <v>7</v>
      </c>
      <c r="B125" s="146">
        <f>((ставка!B116/1000*'составляющая '!$B$26*'составляющая '!$C$26)+'составляющая '!$D$26+'составляющая '!$E$26)*1000+ставка!B116</f>
        <v>2705.5782407269999</v>
      </c>
      <c r="C125" s="146">
        <f>((ставка!C116/1000*'составляющая '!$B$26*'составляющая '!$C$26)+'составляющая '!$D$26+'составляющая '!$E$26)*1000+ставка!C116</f>
        <v>2623.6125275120003</v>
      </c>
      <c r="D125" s="146">
        <f>((ставка!D116/1000*'составляющая '!$B$26*'составляющая '!$C$26)+'составляющая '!$D$26+'составляющая '!$E$26)*1000+ставка!D116</f>
        <v>2554.6965498999998</v>
      </c>
      <c r="E125" s="146">
        <f>((ставка!E116/1000*'составляющая '!$B$26*'составляющая '!$C$26)+'составляющая '!$D$26+'составляющая '!$E$26)*1000+ставка!E116</f>
        <v>2541.1870958290001</v>
      </c>
      <c r="F125" s="146">
        <f>((ставка!F116/1000*'составляющая '!$B$26*'составляющая '!$C$26)+'составляющая '!$D$26+'составляющая '!$E$26)*1000+ставка!F116</f>
        <v>2555.2607498379998</v>
      </c>
      <c r="G125" s="146">
        <f>((ставка!G116/1000*'составляющая '!$B$26*'составляющая '!$C$26)+'составляющая '!$D$26+'составляющая '!$E$26)*1000+ставка!G116</f>
        <v>2564.6327376969998</v>
      </c>
      <c r="H125" s="146">
        <f>((ставка!H116/1000*'составляющая '!$B$26*'составляющая '!$C$26)+'составляющая '!$D$26+'составляющая '!$E$26)*1000+ставка!H116</f>
        <v>2589.2903646169998</v>
      </c>
      <c r="I125" s="146">
        <f>((ставка!I116/1000*'составляющая '!$B$26*'составляющая '!$C$26)+'составляющая '!$D$26+'составляющая '!$E$26)*1000+ставка!I116</f>
        <v>2587.858968478</v>
      </c>
      <c r="J125" s="146">
        <f>((ставка!J116/1000*'составляющая '!$B$26*'составляющая '!$C$26)+'составляющая '!$D$26+'составляющая '!$E$26)*1000+ставка!J116</f>
        <v>2730.3716935580001</v>
      </c>
      <c r="K125" s="146">
        <f>((ставка!K116/1000*'составляющая '!$B$26*'составляющая '!$C$26)+'составляющая '!$D$26+'составляющая '!$E$26)*1000+ставка!K116</f>
        <v>2881.4727954720001</v>
      </c>
      <c r="L125" s="146">
        <f>((ставка!L116/1000*'составляющая '!$B$26*'составляющая '!$C$26)+'составляющая '!$D$26+'составляющая '!$E$26)*1000+ставка!L116</f>
        <v>2957.1382760460001</v>
      </c>
      <c r="M125" s="146">
        <f>((ставка!M116/1000*'составляющая '!$B$26*'составляющая '!$C$26)+'составляющая '!$D$26+'составляющая '!$E$26)*1000+ставка!M116</f>
        <v>2962.9892383659999</v>
      </c>
      <c r="N125" s="146">
        <f>((ставка!N116/1000*'составляющая '!$B$26*'составляющая '!$C$26)+'составляющая '!$D$26+'составляющая '!$E$26)*1000+ставка!N116</f>
        <v>2966.3221972589999</v>
      </c>
      <c r="O125" s="146">
        <f>((ставка!O116/1000*'составляющая '!$B$26*'составляющая '!$C$26)+'составляющая '!$D$26+'составляющая '!$E$26)*1000+ставка!O116</f>
        <v>2965.0057307369998</v>
      </c>
      <c r="P125" s="146">
        <f>((ставка!P116/1000*'составляющая '!$B$26*'составляющая '!$C$26)+'составляющая '!$D$26+'составляющая '!$E$26)*1000+ставка!P116</f>
        <v>2964.2430160059998</v>
      </c>
      <c r="Q125" s="146">
        <f>((ставка!Q116/1000*'составляющая '!$B$26*'составляющая '!$C$26)+'составляющая '!$D$26+'составляющая '!$E$26)*1000+ставка!Q116</f>
        <v>2965.340071441</v>
      </c>
      <c r="R125" s="146">
        <f>((ставка!R116/1000*'составляющая '!$B$26*'составляющая '!$C$26)+'составляющая '!$D$26+'составляющая '!$E$26)*1000+ставка!R116</f>
        <v>2964.99528259</v>
      </c>
      <c r="S125" s="146">
        <f>((ставка!S116/1000*'составляющая '!$B$26*'составляющая '!$C$26)+'составляющая '!$D$26+'составляющая '!$E$26)*1000+ставка!S116</f>
        <v>2967.0431194020002</v>
      </c>
      <c r="T125" s="146">
        <f>((ставка!T116/1000*'составляющая '!$B$26*'составляющая '!$C$26)+'составляющая '!$D$26+'составляющая '!$E$26)*1000+ставка!T116</f>
        <v>2966.4475750229999</v>
      </c>
      <c r="U125" s="146">
        <f>((ставка!U116/1000*'составляющая '!$B$26*'составляющая '!$C$26)+'составляющая '!$D$26+'составляющая '!$E$26)*1000+ставка!U116</f>
        <v>2965.0893159130001</v>
      </c>
      <c r="V125" s="146">
        <f>((ставка!V116/1000*'составляющая '!$B$26*'составляющая '!$C$26)+'составляющая '!$D$26+'составляющая '!$E$26)*1000+ставка!V116</f>
        <v>3033.785882438</v>
      </c>
      <c r="W125" s="146">
        <f>((ставка!W116/1000*'составляющая '!$B$26*'составляющая '!$C$26)+'составляющая '!$D$26+'составляющая '!$E$26)*1000+ставка!W116</f>
        <v>3033.0231677069996</v>
      </c>
      <c r="X125" s="146">
        <f>((ставка!X116/1000*'составляющая '!$B$26*'составляющая '!$C$26)+'составляющая '!$D$26+'составляющая '!$E$26)*1000+ставка!X116</f>
        <v>2989.6215650690001</v>
      </c>
      <c r="Y125" s="146">
        <f>((ставка!Y116/1000*'составляющая '!$B$26*'составляющая '!$C$26)+'составляющая '!$D$26+'составляющая '!$E$26)*1000+ставка!Y116</f>
        <v>2810.6552551059999</v>
      </c>
    </row>
    <row r="126" spans="1:25" s="104" customFormat="1" ht="15.75" hidden="1" outlineLevel="1" x14ac:dyDescent="0.25">
      <c r="A126" s="227">
        <v>8</v>
      </c>
      <c r="B126" s="146">
        <f>((ставка!B117/1000*'составляющая '!$B$26*'составляющая '!$C$26)+'составляющая '!$D$26+'составляющая '!$E$26)*1000+ставка!B117</f>
        <v>2720.3310242910002</v>
      </c>
      <c r="C126" s="146">
        <f>((ставка!C117/1000*'составляющая '!$B$26*'составляющая '!$C$26)+'составляющая '!$D$26+'составляющая '!$E$26)*1000+ставка!C117</f>
        <v>2599.707167176</v>
      </c>
      <c r="D126" s="146">
        <f>((ставка!D117/1000*'составляющая '!$B$26*'составляющая '!$C$26)+'составляющая '!$D$26+'составляющая '!$E$26)*1000+ставка!D117</f>
        <v>2520.9385869429998</v>
      </c>
      <c r="E126" s="146">
        <f>((ставка!E117/1000*'составляющая '!$B$26*'составляющая '!$C$26)+'составляющая '!$D$26+'составляющая '!$E$26)*1000+ставка!E117</f>
        <v>2455.54363487</v>
      </c>
      <c r="F126" s="146">
        <f>((ставка!F117/1000*'составляющая '!$B$26*'составляющая '!$C$26)+'составляющая '!$D$26+'составляющая '!$E$26)*1000+ставка!F117</f>
        <v>2449.974772519</v>
      </c>
      <c r="G126" s="146">
        <f>((ставка!G117/1000*'составляющая '!$B$26*'составляющая '!$C$26)+'составляющая '!$D$26+'составляющая '!$E$26)*1000+ставка!G117</f>
        <v>2446.66270992</v>
      </c>
      <c r="H126" s="146">
        <f>((ставка!H117/1000*'составляющая '!$B$26*'составляющая '!$C$26)+'составляющая '!$D$26+'составляющая '!$E$26)*1000+ставка!H117</f>
        <v>2500.2094632949998</v>
      </c>
      <c r="I126" s="146">
        <f>((ставка!I117/1000*'составляющая '!$B$26*'составляющая '!$C$26)+'составляющая '!$D$26+'составляющая '!$E$26)*1000+ставка!I117</f>
        <v>2434.0204520500001</v>
      </c>
      <c r="J126" s="146">
        <f>((ставка!J117/1000*'составляющая '!$B$26*'составляющая '!$C$26)+'составляющая '!$D$26+'составляющая '!$E$26)*1000+ставка!J117</f>
        <v>2619.6944723870001</v>
      </c>
      <c r="K126" s="146">
        <f>((ставка!K117/1000*'составляющая '!$B$26*'составляющая '!$C$26)+'составляющая '!$D$26+'составляющая '!$E$26)*1000+ставка!K117</f>
        <v>2757.2756720830002</v>
      </c>
      <c r="L126" s="146">
        <f>((ставка!L117/1000*'составляющая '!$B$26*'составляющая '!$C$26)+'составляющая '!$D$26+'составляющая '!$E$26)*1000+ставка!L117</f>
        <v>2835.0725746449998</v>
      </c>
      <c r="M126" s="146">
        <f>((ставка!M117/1000*'составляющая '!$B$26*'составляющая '!$C$26)+'составляющая '!$D$26+'составляющая '!$E$26)*1000+ставка!M117</f>
        <v>2848.9372657139998</v>
      </c>
      <c r="N126" s="146">
        <f>((ставка!N117/1000*'составляющая '!$B$26*'составляющая '!$C$26)+'составляющая '!$D$26+'составляющая '!$E$26)*1000+ставка!N117</f>
        <v>2859.301827538</v>
      </c>
      <c r="O126" s="146">
        <f>((ставка!O117/1000*'составляющая '!$B$26*'составляющая '!$C$26)+'составляющая '!$D$26+'составляющая '!$E$26)*1000+ставка!O117</f>
        <v>2872.9784519610002</v>
      </c>
      <c r="P126" s="146">
        <f>((ставка!P117/1000*'составляющая '!$B$26*'составляющая '!$C$26)+'составляющая '!$D$26+'составляющая '!$E$26)*1000+ставка!P117</f>
        <v>2889.799968631</v>
      </c>
      <c r="Q126" s="146">
        <f>((ставка!Q117/1000*'составляющая '!$B$26*'составляющая '!$C$26)+'составляющая '!$D$26+'составляющая '!$E$26)*1000+ставка!Q117</f>
        <v>2908.1573629099998</v>
      </c>
      <c r="R126" s="146">
        <f>((ставка!R117/1000*'составляющая '!$B$26*'составляющая '!$C$26)+'составляющая '!$D$26+'составляющая '!$E$26)*1000+ставка!R117</f>
        <v>2948.9051362099999</v>
      </c>
      <c r="S126" s="146">
        <f>((ставка!S117/1000*'составляющая '!$B$26*'составляющая '!$C$26)+'составляющая '!$D$26+'составляющая '!$E$26)*1000+ставка!S117</f>
        <v>2951.182832256</v>
      </c>
      <c r="T126" s="146">
        <f>((ставка!T117/1000*'составляющая '!$B$26*'составляющая '!$C$26)+'составляющая '!$D$26+'составляющая '!$E$26)*1000+ставка!T117</f>
        <v>2956.1039094930002</v>
      </c>
      <c r="U126" s="146">
        <f>((ставка!U117/1000*'составляющая '!$B$26*'составляющая '!$C$26)+'составляющая '!$D$26+'составляющая '!$E$26)*1000+ставка!U117</f>
        <v>2990.9484797380001</v>
      </c>
      <c r="V126" s="146">
        <f>((ставка!V117/1000*'составляющая '!$B$26*'составляющая '!$C$26)+'составляющая '!$D$26+'составляющая '!$E$26)*1000+ставка!V117</f>
        <v>3037.0561524489999</v>
      </c>
      <c r="W126" s="146">
        <f>((ставка!W117/1000*'составляющая '!$B$26*'составляющая '!$C$26)+'составляющая '!$D$26+'составляющая '!$E$26)*1000+ставка!W117</f>
        <v>3038.989059644</v>
      </c>
      <c r="X126" s="146">
        <f>((ставка!X117/1000*'составляющая '!$B$26*'составляющая '!$C$26)+'составляющая '!$D$26+'составляющая '!$E$26)*1000+ставка!X117</f>
        <v>2990.091731684</v>
      </c>
      <c r="Y126" s="146">
        <f>((ставка!Y117/1000*'составляющая '!$B$26*'составляющая '!$C$26)+'составляющая '!$D$26+'составляющая '!$E$26)*1000+ставка!Y117</f>
        <v>2836.7860707529999</v>
      </c>
    </row>
    <row r="127" spans="1:25" s="104" customFormat="1" ht="15.75" hidden="1" outlineLevel="1" x14ac:dyDescent="0.25">
      <c r="A127" s="227">
        <v>9</v>
      </c>
      <c r="B127" s="146">
        <f>((ставка!B118/1000*'составляющая '!$B$26*'составляющая '!$C$26)+'составляющая '!$D$26+'составляющая '!$E$26)*1000+ставка!B118</f>
        <v>2656.7644979429997</v>
      </c>
      <c r="C127" s="146">
        <f>((ставка!C118/1000*'составляющая '!$B$26*'составляющая '!$C$26)+'составляющая '!$D$26+'составляющая '!$E$26)*1000+ставка!C118</f>
        <v>2544.8543954259999</v>
      </c>
      <c r="D127" s="146">
        <f>((ставка!D118/1000*'составляющая '!$B$26*'составляющая '!$C$26)+'составляющая '!$D$26+'составляющая '!$E$26)*1000+ставка!D118</f>
        <v>2496.469026669</v>
      </c>
      <c r="E127" s="146">
        <f>((ставка!E118/1000*'составляющая '!$B$26*'составляющая '!$C$26)+'составляющая '!$D$26+'составляющая '!$E$26)*1000+ставка!E118</f>
        <v>2388.2366718959997</v>
      </c>
      <c r="F127" s="146">
        <f>((ставка!F118/1000*'составляющая '!$B$26*'составляющая '!$C$26)+'составляющая '!$D$26+'составляющая '!$E$26)*1000+ставка!F118</f>
        <v>2472.5636663329997</v>
      </c>
      <c r="G127" s="146">
        <f>((ставка!G118/1000*'составляющая '!$B$26*'составляющая '!$C$26)+'составляющая '!$D$26+'составляющая '!$E$26)*1000+ставка!G118</f>
        <v>2536.0570556519997</v>
      </c>
      <c r="H127" s="146">
        <f>((ставка!H118/1000*'составляющая '!$B$26*'составляющая '!$C$26)+'составляющая '!$D$26+'составляющая '!$E$26)*1000+ставка!H118</f>
        <v>2650.025443128</v>
      </c>
      <c r="I127" s="146">
        <f>((ставка!I118/1000*'составляющая '!$B$26*'составляющая '!$C$26)+'составляющая '!$D$26+'составляющая '!$E$26)*1000+ставка!I118</f>
        <v>2829.7335715279996</v>
      </c>
      <c r="J127" s="146">
        <f>((ставка!J118/1000*'составляющая '!$B$26*'составляющая '!$C$26)+'составляющая '!$D$26+'составляющая '!$E$26)*1000+ставка!J118</f>
        <v>2979.5495513610003</v>
      </c>
      <c r="K127" s="146">
        <f>((ставка!K118/1000*'составляющая '!$B$26*'составляющая '!$C$26)+'составляющая '!$D$26+'составляющая '!$E$26)*1000+ставка!K118</f>
        <v>3072.0992374870002</v>
      </c>
      <c r="L127" s="146">
        <f>((ставка!L118/1000*'составляющая '!$B$26*'составляющая '!$C$26)+'составляющая '!$D$26+'составляющая '!$E$26)*1000+ставка!L118</f>
        <v>3082.1921474889996</v>
      </c>
      <c r="M127" s="146">
        <f>((ставка!M118/1000*'составляющая '!$B$26*'составляющая '!$C$26)+'составляющая '!$D$26+'составляющая '!$E$26)*1000+ставка!M118</f>
        <v>3082.9026214850001</v>
      </c>
      <c r="N127" s="146">
        <f>((ставка!N118/1000*'составляющая '!$B$26*'составляющая '!$C$26)+'составляющая '!$D$26+'составляющая '!$E$26)*1000+ставка!N118</f>
        <v>3079.9040032960002</v>
      </c>
      <c r="O127" s="146">
        <f>((ставка!O118/1000*'составляющая '!$B$26*'составляющая '!$C$26)+'составляющая '!$D$26+'составляющая '!$E$26)*1000+ставка!O118</f>
        <v>3081.0846439070001</v>
      </c>
      <c r="P127" s="146">
        <f>((ставка!P118/1000*'составляющая '!$B$26*'составляющая '!$C$26)+'составляющая '!$D$26+'составляющая '!$E$26)*1000+ставка!P118</f>
        <v>3080.5204439689996</v>
      </c>
      <c r="Q127" s="146">
        <f>((ставка!Q118/1000*'составляющая '!$B$26*'составляющая '!$C$26)+'составляющая '!$D$26+'составляющая '!$E$26)*1000+ставка!Q118</f>
        <v>3080.0502773540002</v>
      </c>
      <c r="R127" s="146">
        <f>((ставка!R118/1000*'составляющая '!$B$26*'составляющая '!$C$26)+'составляющая '!$D$26+'составляющая '!$E$26)*1000+ставка!R118</f>
        <v>3078.9636700659998</v>
      </c>
      <c r="S127" s="146">
        <f>((ставка!S118/1000*'составляющая '!$B$26*'составляющая '!$C$26)+'составляющая '!$D$26+'составляющая '!$E$26)*1000+ставка!S118</f>
        <v>3051.0462212819998</v>
      </c>
      <c r="T127" s="146">
        <f>((ставка!T118/1000*'составляющая '!$B$26*'составляющая '!$C$26)+'составляющая '!$D$26+'составляющая '!$E$26)*1000+ставка!T118</f>
        <v>3027.1304127989997</v>
      </c>
      <c r="U127" s="146">
        <f>((ставка!U118/1000*'составляющая '!$B$26*'составляющая '!$C$26)+'составляющая '!$D$26+'составляющая '!$E$26)*1000+ставка!U118</f>
        <v>3048.1102919750001</v>
      </c>
      <c r="V127" s="146">
        <f>((ставка!V118/1000*'составляющая '!$B$26*'составляющая '!$C$26)+'составляющая '!$D$26+'составляющая '!$E$26)*1000+ставка!V118</f>
        <v>3088.252072749</v>
      </c>
      <c r="W127" s="146">
        <f>((ставка!W118/1000*'составляющая '!$B$26*'составляющая '!$C$26)+'составляющая '!$D$26+'составляющая '!$E$26)*1000+ставка!W118</f>
        <v>3101.3644972339998</v>
      </c>
      <c r="X127" s="146">
        <f>((ставка!X118/1000*'составляющая '!$B$26*'составляющая '!$C$26)+'составляющая '!$D$26+'составляющая '!$E$26)*1000+ставка!X118</f>
        <v>3038.55023747</v>
      </c>
      <c r="Y127" s="146">
        <f>((ставка!Y118/1000*'составляющая '!$B$26*'составляющая '!$C$26)+'составляющая '!$D$26+'составляющая '!$E$26)*1000+ставка!Y118</f>
        <v>2753.3576169580001</v>
      </c>
    </row>
    <row r="128" spans="1:25" s="104" customFormat="1" ht="15.75" hidden="1" outlineLevel="1" x14ac:dyDescent="0.25">
      <c r="A128" s="227">
        <v>10</v>
      </c>
      <c r="B128" s="146">
        <f>((ставка!B119/1000*'составляющая '!$B$26*'составляющая '!$C$26)+'составляющая '!$D$26+'составляющая '!$E$26)*1000+ставка!B119</f>
        <v>2658.3003755520003</v>
      </c>
      <c r="C128" s="146">
        <f>((ставка!C119/1000*'составляющая '!$B$26*'составляющая '!$C$26)+'составляющая '!$D$26+'составляющая '!$E$26)*1000+ставка!C119</f>
        <v>2565.677552397</v>
      </c>
      <c r="D128" s="146">
        <f>((ставка!D119/1000*'составляющая '!$B$26*'составляющая '!$C$26)+'составляющая '!$D$26+'составляющая '!$E$26)*1000+ставка!D119</f>
        <v>2547.9992876729998</v>
      </c>
      <c r="E128" s="146">
        <f>((ставка!E119/1000*'составляющая '!$B$26*'составляющая '!$C$26)+'составляющая '!$D$26+'составляющая '!$E$26)*1000+ставка!E119</f>
        <v>2466.9112188059999</v>
      </c>
      <c r="F128" s="146">
        <f>((ставка!F119/1000*'составляющая '!$B$26*'составляющая '!$C$26)+'составляющая '!$D$26+'составляющая '!$E$26)*1000+ставка!F119</f>
        <v>2531.846452411</v>
      </c>
      <c r="G128" s="146">
        <f>((ставка!G119/1000*'составляющая '!$B$26*'составляющая '!$C$26)+'составляющая '!$D$26+'составляющая '!$E$26)*1000+ставка!G119</f>
        <v>2557.1727607389998</v>
      </c>
      <c r="H128" s="146">
        <f>((ставка!H119/1000*'составляющая '!$B$26*'составляющая '!$C$26)+'составляющая '!$D$26+'составляющая '!$E$26)*1000+ставка!H119</f>
        <v>2635.2413151229998</v>
      </c>
      <c r="I128" s="146">
        <f>((ставка!I119/1000*'составляющая '!$B$26*'составляющая '!$C$26)+'составляющая '!$D$26+'составляющая '!$E$26)*1000+ставка!I119</f>
        <v>2751.059024618</v>
      </c>
      <c r="J128" s="146">
        <f>((ставка!J119/1000*'составляющая '!$B$26*'составляющая '!$C$26)+'составляющая '!$D$26+'составляющая '!$E$26)*1000+ставка!J119</f>
        <v>2961.3175348459999</v>
      </c>
      <c r="K128" s="146">
        <f>((ставка!K119/1000*'составляющая '!$B$26*'составляющая '!$C$26)+'составляющая '!$D$26+'составляющая '!$E$26)*1000+ставка!K119</f>
        <v>3065.2557012019997</v>
      </c>
      <c r="L128" s="146">
        <f>((ставка!L119/1000*'составляющая '!$B$26*'составляющая '!$C$26)+'составляющая '!$D$26+'составляющая '!$E$26)*1000+ставка!L119</f>
        <v>3072.1514782220002</v>
      </c>
      <c r="M128" s="146">
        <f>((ставка!M119/1000*'составляющая '!$B$26*'составляющая '!$C$26)+'составляющая '!$D$26+'составляющая '!$E$26)*1000+ставка!M119</f>
        <v>3071.817137518</v>
      </c>
      <c r="N128" s="146">
        <f>((ставка!N119/1000*'составляющая '!$B$26*'составляющая '!$C$26)+'составляющая '!$D$26+'составляющая '!$E$26)*1000+ставка!N119</f>
        <v>3028.4782237620002</v>
      </c>
      <c r="O128" s="146">
        <f>((ставка!O119/1000*'составляющая '!$B$26*'составляющая '!$C$26)+'составляющая '!$D$26+'составляющая '!$E$26)*1000+ставка!O119</f>
        <v>3025.9497721879998</v>
      </c>
      <c r="P128" s="146">
        <f>((ставка!P119/1000*'составляющая '!$B$26*'составляющая '!$C$26)+'составляющая '!$D$26+'составляющая '!$E$26)*1000+ставка!P119</f>
        <v>3056.3434318110003</v>
      </c>
      <c r="Q128" s="146">
        <f>((ставка!Q119/1000*'составляющая '!$B$26*'составляющая '!$C$26)+'составляющая '!$D$26+'составляющая '!$E$26)*1000+ставка!Q119</f>
        <v>3061.5466090169998</v>
      </c>
      <c r="R128" s="146">
        <f>((ставка!R119/1000*'составляющая '!$B$26*'составляющая '!$C$26)+'составляющая '!$D$26+'составляющая '!$E$26)*1000+ставка!R119</f>
        <v>3063.9078902390002</v>
      </c>
      <c r="S128" s="146">
        <f>((ставка!S119/1000*'составляющая '!$B$26*'составляющая '!$C$26)+'составляющая '!$D$26+'составляющая '!$E$26)*1000+ставка!S119</f>
        <v>3062.4973903939999</v>
      </c>
      <c r="T128" s="146">
        <f>((ставка!T119/1000*'составляющая '!$B$26*'составляющая '!$C$26)+'составляющая '!$D$26+'составляющая '!$E$26)*1000+ставка!T119</f>
        <v>3053.3448136219999</v>
      </c>
      <c r="U128" s="146">
        <f>((ставка!U119/1000*'составляющая '!$B$26*'составляющая '!$C$26)+'составляющая '!$D$26+'составляющая '!$E$26)*1000+ставка!U119</f>
        <v>3044.5265775540001</v>
      </c>
      <c r="V128" s="146">
        <f>((ставка!V119/1000*'составляющая '!$B$26*'составляющая '!$C$26)+'составляющая '!$D$26+'составляющая '!$E$26)*1000+ставка!V119</f>
        <v>3097.1643421399999</v>
      </c>
      <c r="W128" s="146">
        <f>((ставка!W119/1000*'составляющая '!$B$26*'составляющая '!$C$26)+'составляющая '!$D$26+'составляющая '!$E$26)*1000+ставка!W119</f>
        <v>3094.0403461870001</v>
      </c>
      <c r="X128" s="146">
        <f>((ставка!X119/1000*'составляющая '!$B$26*'составляющая '!$C$26)+'составляющая '!$D$26+'составляющая '!$E$26)*1000+ставка!X119</f>
        <v>3011.1969886239999</v>
      </c>
      <c r="Y128" s="146">
        <f>((ставка!Y119/1000*'составляющая '!$B$26*'составляющая '!$C$26)+'составляющая '!$D$26+'составляющая '!$E$26)*1000+ставка!Y119</f>
        <v>2827.873801362</v>
      </c>
    </row>
    <row r="129" spans="1:25" s="104" customFormat="1" ht="15.75" hidden="1" outlineLevel="1" x14ac:dyDescent="0.25">
      <c r="A129" s="227">
        <v>11</v>
      </c>
      <c r="B129" s="146">
        <f>((ставка!B120/1000*'составляющая '!$B$26*'составляющая '!$C$26)+'составляющая '!$D$26+'составляющая '!$E$26)*1000+ставка!B120</f>
        <v>2614.0942655949998</v>
      </c>
      <c r="C129" s="146">
        <f>((ставка!C120/1000*'составляющая '!$B$26*'составляющая '!$C$26)+'составляющая '!$D$26+'составляющая '!$E$26)*1000+ставка!C120</f>
        <v>2492.2270789869999</v>
      </c>
      <c r="D129" s="146">
        <f>((ставка!D120/1000*'составляющая '!$B$26*'составляющая '!$C$26)+'составляющая '!$D$26+'составляющая '!$E$26)*1000+ставка!D120</f>
        <v>2475.1339104949998</v>
      </c>
      <c r="E129" s="146">
        <f>((ставка!E120/1000*'составляющая '!$B$26*'составляющая '!$C$26)+'составляющая '!$D$26+'составляющая '!$E$26)*1000+ставка!E120</f>
        <v>2455.1466052840001</v>
      </c>
      <c r="F129" s="146">
        <f>((ставка!F120/1000*'составляющая '!$B$26*'составляющая '!$C$26)+'составляющая '!$D$26+'составляющая '!$E$26)*1000+ставка!F120</f>
        <v>2553.1293278499998</v>
      </c>
      <c r="G129" s="146">
        <f>((ставка!G120/1000*'составляющая '!$B$26*'составляющая '!$C$26)+'составляющая '!$D$26+'составляющая '!$E$26)*1000+ставка!G120</f>
        <v>2599.8534412339995</v>
      </c>
      <c r="H129" s="146">
        <f>((ставка!H120/1000*'составляющая '!$B$26*'составляющая '!$C$26)+'составляющая '!$D$26+'составляющая '!$E$26)*1000+ставка!H120</f>
        <v>2629.7037972129997</v>
      </c>
      <c r="I129" s="146">
        <f>((ставка!I120/1000*'составляющая '!$B$26*'составляющая '!$C$26)+'составляющая '!$D$26+'составляющая '!$E$26)*1000+ставка!I120</f>
        <v>2957.1487241929999</v>
      </c>
      <c r="J129" s="146">
        <f>((ставка!J120/1000*'составляющая '!$B$26*'составляющая '!$C$26)+'составляющая '!$D$26+'составляющая '!$E$26)*1000+ставка!J120</f>
        <v>3014.8851845150002</v>
      </c>
      <c r="K129" s="146">
        <f>((ставка!K120/1000*'составляющая '!$B$26*'составляющая '!$C$26)+'составляющая '!$D$26+'составляющая '!$E$26)*1000+ставка!K120</f>
        <v>3037.4531820349998</v>
      </c>
      <c r="L129" s="146">
        <f>((ставка!L120/1000*'составляющая '!$B$26*'составляющая '!$C$26)+'составляющая '!$D$26+'составляющая '!$E$26)*1000+ставка!L120</f>
        <v>3079.4338366809998</v>
      </c>
      <c r="M129" s="146">
        <f>((ставка!M120/1000*'составляющая '!$B$26*'составляющая '!$C$26)+'составляющая '!$D$26+'составляющая '!$E$26)*1000+ставка!M120</f>
        <v>3078.3367812460001</v>
      </c>
      <c r="N129" s="146">
        <f>((ставка!N120/1000*'составляющая '!$B$26*'составляющая '!$C$26)+'составляющая '!$D$26+'составляющая '!$E$26)*1000+ставка!N120</f>
        <v>3076.5396999619998</v>
      </c>
      <c r="O129" s="146">
        <f>((ставка!O120/1000*'составляющая '!$B$26*'составляющая '!$C$26)+'составляющая '!$D$26+'составляющая '!$E$26)*1000+ставка!O120</f>
        <v>3076.0172926120003</v>
      </c>
      <c r="P129" s="146">
        <f>((ставка!P120/1000*'составляющая '!$B$26*'составляющая '!$C$26)+'составляющая '!$D$26+'составляющая '!$E$26)*1000+ставка!P120</f>
        <v>3073.2485336569998</v>
      </c>
      <c r="Q129" s="146">
        <f>((ставка!Q120/1000*'составляющая '!$B$26*'составляющая '!$C$26)+'составляющая '!$D$26+'составляющая '!$E$26)*1000+ставка!Q120</f>
        <v>3069.8946784699997</v>
      </c>
      <c r="R129" s="146">
        <f>((ставка!R120/1000*'составляющая '!$B$26*'составляющая '!$C$26)+'составляющая '!$D$26+'составляющая '!$E$26)*1000+ставка!R120</f>
        <v>3069.2051007680002</v>
      </c>
      <c r="S129" s="146">
        <f>((ставка!S120/1000*'составляющая '!$B$26*'составляющая '!$C$26)+'составляющая '!$D$26+'составляющая '!$E$26)*1000+ставка!S120</f>
        <v>3069.6752673830001</v>
      </c>
      <c r="T129" s="146">
        <f>((ставка!T120/1000*'составляющая '!$B$26*'составляющая '!$C$26)+'составляющая '!$D$26+'составляющая '!$E$26)*1000+ставка!T120</f>
        <v>2997.823360464</v>
      </c>
      <c r="U129" s="146">
        <f>((ставка!U120/1000*'составляющая '!$B$26*'составляющая '!$C$26)+'составляющая '!$D$26+'составляющая '!$E$26)*1000+ставка!U120</f>
        <v>3020.2764283669994</v>
      </c>
      <c r="V129" s="146">
        <f>((ставка!V120/1000*'составляющая '!$B$26*'составляющая '!$C$26)+'составляющая '!$D$26+'составляющая '!$E$26)*1000+ставка!V120</f>
        <v>3052.9895766239997</v>
      </c>
      <c r="W129" s="146">
        <f>((ставка!W120/1000*'составляющая '!$B$26*'составляющая '!$C$26)+'составляющая '!$D$26+'составляющая '!$E$26)*1000+ставка!W120</f>
        <v>3094.5523053899997</v>
      </c>
      <c r="X129" s="146">
        <f>((ставка!X120/1000*'составляющая '!$B$26*'составляющая '!$C$26)+'составляющая '!$D$26+'составляющая '!$E$26)*1000+ставка!X120</f>
        <v>3026.7647276540001</v>
      </c>
      <c r="Y129" s="146">
        <f>((ставка!Y120/1000*'составляющая '!$B$26*'составляющая '!$C$26)+'составляющая '!$D$26+'составляющая '!$E$26)*1000+ставка!Y120</f>
        <v>2819.264528234</v>
      </c>
    </row>
    <row r="130" spans="1:25" s="104" customFormat="1" ht="15.75" hidden="1" outlineLevel="1" x14ac:dyDescent="0.25">
      <c r="A130" s="227">
        <v>12</v>
      </c>
      <c r="B130" s="146">
        <f>((ставка!B121/1000*'составляющая '!$B$26*'составляющая '!$C$26)+'составляющая '!$D$26+'составляющая '!$E$26)*1000+ставка!B121</f>
        <v>2653.2957131389994</v>
      </c>
      <c r="C130" s="146">
        <f>((ставка!C121/1000*'составляющая '!$B$26*'составляющая '!$C$26)+'составляющая '!$D$26+'составляющая '!$E$26)*1000+ставка!C121</f>
        <v>2559.0847716399999</v>
      </c>
      <c r="D130" s="146">
        <f>((ставка!D121/1000*'составляющая '!$B$26*'составляющая '!$C$26)+'составляющая '!$D$26+'составляющая '!$E$26)*1000+ставка!D121</f>
        <v>2530.3523673899999</v>
      </c>
      <c r="E130" s="146">
        <f>((ставка!E121/1000*'составляющая '!$B$26*'составляющая '!$C$26)+'составляющая '!$D$26+'составляющая '!$E$26)*1000+ставка!E121</f>
        <v>2457.6855050049999</v>
      </c>
      <c r="F130" s="146">
        <f>((ставка!F121/1000*'составляющая '!$B$26*'составляющая '!$C$26)+'составляющая '!$D$26+'составляющая '!$E$26)*1000+ставка!F121</f>
        <v>2551.718828005</v>
      </c>
      <c r="G130" s="146">
        <f>((ставка!G121/1000*'составляющая '!$B$26*'составляющая '!$C$26)+'составляющая '!$D$26+'составляющая '!$E$26)*1000+ставка!G121</f>
        <v>2624.1244867149999</v>
      </c>
      <c r="H130" s="146">
        <f>((ставка!H121/1000*'составляющая '!$B$26*'составляющая '!$C$26)+'составляющая '!$D$26+'составляющая '!$E$26)*1000+ставка!H121</f>
        <v>2698.703360001</v>
      </c>
      <c r="I130" s="146">
        <f>((ставка!I121/1000*'составляющая '!$B$26*'составляющая '!$C$26)+'составляющая '!$D$26+'составляющая '!$E$26)*1000+ставка!I121</f>
        <v>2972.8104965459997</v>
      </c>
      <c r="J130" s="146">
        <f>((ставка!J121/1000*'составляющая '!$B$26*'составляющая '!$C$26)+'составляющая '!$D$26+'составляющая '!$E$26)*1000+ставка!J121</f>
        <v>3062.591423717</v>
      </c>
      <c r="K130" s="146">
        <f>((ставка!K121/1000*'составляющая '!$B$26*'составляющая '!$C$26)+'составляющая '!$D$26+'составляющая '!$E$26)*1000+ставка!K121</f>
        <v>3074.4500705620003</v>
      </c>
      <c r="L130" s="146">
        <f>((ставка!L121/1000*'составляющая '!$B$26*'составляющая '!$C$26)+'составляющая '!$D$26+'составляющая '!$E$26)*1000+ставка!L121</f>
        <v>3081.7742216090001</v>
      </c>
      <c r="M130" s="146">
        <f>((ставка!M121/1000*'составляющая '!$B$26*'составляющая '!$C$26)+'составляющая '!$D$26+'составляющая '!$E$26)*1000+ставка!M121</f>
        <v>3079.8308662669997</v>
      </c>
      <c r="N130" s="146">
        <f>((ставка!N121/1000*'составляющая '!$B$26*'составляющая '!$C$26)+'составляющая '!$D$26+'составляющая '!$E$26)*1000+ставка!N121</f>
        <v>3077.8875109250002</v>
      </c>
      <c r="O130" s="146">
        <f>((ставка!O121/1000*'составляющая '!$B$26*'составляющая '!$C$26)+'составляющая '!$D$26+'составляющая '!$E$26)*1000+ставка!O121</f>
        <v>3077.260622105</v>
      </c>
      <c r="P130" s="146">
        <f>((ставка!P121/1000*'составляющая '!$B$26*'составляющая '!$C$26)+'составляющая '!$D$26+'составляющая '!$E$26)*1000+ставка!P121</f>
        <v>3076.7382147549997</v>
      </c>
      <c r="Q130" s="146">
        <f>((ставка!Q121/1000*'составляющая '!$B$26*'составляющая '!$C$26)+'составляющая '!$D$26+'составляющая '!$E$26)*1000+ставка!Q121</f>
        <v>3076.0486370529998</v>
      </c>
      <c r="R130" s="146">
        <f>((ставка!R121/1000*'составляющая '!$B$26*'составляющая '!$C$26)+'составляющая '!$D$26+'составляющая '!$E$26)*1000+ставка!R121</f>
        <v>3075.8501222599998</v>
      </c>
      <c r="S130" s="146">
        <f>((ставка!S121/1000*'составляющая '!$B$26*'составляющая '!$C$26)+'составляющая '!$D$26+'составляющая '!$E$26)*1000+ставка!S121</f>
        <v>3071.8589301060001</v>
      </c>
      <c r="T130" s="146">
        <f>((ставка!T121/1000*'составляющая '!$B$26*'составляющая '!$C$26)+'составляющая '!$D$26+'составляющая '!$E$26)*1000+ставка!T121</f>
        <v>3017.5599101469998</v>
      </c>
      <c r="U130" s="146">
        <f>((ставка!U121/1000*'составляющая '!$B$26*'составляющая '!$C$26)+'составляющая '!$D$26+'составляющая '!$E$26)*1000+ставка!U121</f>
        <v>3070.1872265860002</v>
      </c>
      <c r="V130" s="146">
        <f>((ставка!V121/1000*'составляющая '!$B$26*'составляющая '!$C$26)+'составляющая '!$D$26+'составляющая '!$E$26)*1000+ставка!V121</f>
        <v>3102.043626789</v>
      </c>
      <c r="W130" s="146">
        <f>((ставка!W121/1000*'составляющая '!$B$26*'составляющая '!$C$26)+'составляющая '!$D$26+'составляющая '!$E$26)*1000+ставка!W121</f>
        <v>3097.603164314</v>
      </c>
      <c r="X130" s="146">
        <f>((ставка!X121/1000*'составляющая '!$B$26*'составляющая '!$C$26)+'составляющая '!$D$26+'составляющая '!$E$26)*1000+ставка!X121</f>
        <v>3008.6371926090001</v>
      </c>
      <c r="Y130" s="146">
        <f>((ставка!Y121/1000*'составляющая '!$B$26*'составляющая '!$C$26)+'составляющая '!$D$26+'составляющая '!$E$26)*1000+ставка!Y121</f>
        <v>2756.8786424970003</v>
      </c>
    </row>
    <row r="131" spans="1:25" s="104" customFormat="1" ht="15.75" hidden="1" outlineLevel="1" x14ac:dyDescent="0.25">
      <c r="A131" s="227">
        <v>13</v>
      </c>
      <c r="B131" s="146">
        <f>((ставка!B122/1000*'составляющая '!$B$26*'составляющая '!$C$26)+'составляющая '!$D$26+'составляющая '!$E$26)*1000+ставка!B122</f>
        <v>2623.7065608349999</v>
      </c>
      <c r="C131" s="146">
        <f>((ставка!C122/1000*'составляющая '!$B$26*'составляющая '!$C$26)+'составляющая '!$D$26+'составляющая '!$E$26)*1000+ставка!C122</f>
        <v>2534.8659668939999</v>
      </c>
      <c r="D131" s="146">
        <f>((ставка!D122/1000*'составляющая '!$B$26*'составляющая '!$C$26)+'составляющая '!$D$26+'составляющая '!$E$26)*1000+ставка!D122</f>
        <v>2470.3904517569999</v>
      </c>
      <c r="E131" s="146">
        <f>((ставка!E122/1000*'составляющая '!$B$26*'составляющая '!$C$26)+'составляющая '!$D$26+'составляющая '!$E$26)*1000+ставка!E122</f>
        <v>2413.8973209280002</v>
      </c>
      <c r="F131" s="146">
        <f>((ставка!F122/1000*'составляющая '!$B$26*'составляющая '!$C$26)+'составляющая '!$D$26+'составляющая '!$E$26)*1000+ставка!F122</f>
        <v>2536.798874089</v>
      </c>
      <c r="G131" s="146">
        <f>((ставка!G122/1000*'составляющая '!$B$26*'составляющая '!$C$26)+'составляющая '!$D$26+'составляющая '!$E$26)*1000+ставка!G122</f>
        <v>2588.9037831779997</v>
      </c>
      <c r="H131" s="146">
        <f>((ставка!H122/1000*'составляющая '!$B$26*'составляющая '!$C$26)+'составляющая '!$D$26+'составляющая '!$E$26)*1000+ставка!H122</f>
        <v>2628.3455381029999</v>
      </c>
      <c r="I131" s="146">
        <f>((ставка!I122/1000*'составляющая '!$B$26*'составляющая '!$C$26)+'составляющая '!$D$26+'составляющая '!$E$26)*1000+ставка!I122</f>
        <v>2818.1256802110001</v>
      </c>
      <c r="J131" s="146">
        <f>((ставка!J122/1000*'составляющая '!$B$26*'составляющая '!$C$26)+'составляющая '!$D$26+'составляющая '!$E$26)*1000+ставка!J122</f>
        <v>3017.1106398259999</v>
      </c>
      <c r="K131" s="146">
        <f>((ставка!K122/1000*'составляющая '!$B$26*'составляющая '!$C$26)+'составляющая '!$D$26+'составляющая '!$E$26)*1000+ставка!K122</f>
        <v>3070.5842561720001</v>
      </c>
      <c r="L131" s="146">
        <f>((ставка!L122/1000*'составляющая '!$B$26*'составляющая '!$C$26)+'составляющая '!$D$26+'составляющая '!$E$26)*1000+ставка!L122</f>
        <v>3077.3442072809999</v>
      </c>
      <c r="M131" s="146">
        <f>((ставка!M122/1000*'составляющая '!$B$26*'составляющая '!$C$26)+'составляющая '!$D$26+'составляющая '!$E$26)*1000+ставка!M122</f>
        <v>3075.3590593509998</v>
      </c>
      <c r="N131" s="146">
        <f>((ставка!N122/1000*'составляющая '!$B$26*'составляющая '!$C$26)+'составляющая '!$D$26+'составляющая '!$E$26)*1000+ставка!N122</f>
        <v>3053.4492950919998</v>
      </c>
      <c r="O131" s="146">
        <f>((ставка!O122/1000*'составляющая '!$B$26*'составляющая '!$C$26)+'составляющая '!$D$26+'составляющая '!$E$26)*1000+ставка!O122</f>
        <v>3071.0230783460001</v>
      </c>
      <c r="P131" s="146">
        <f>((ставка!P122/1000*'составляющая '!$B$26*'составляющая '!$C$26)+'составляющая '!$D$26+'составляющая '!$E$26)*1000+ставка!P122</f>
        <v>3051.4223545740001</v>
      </c>
      <c r="Q131" s="146">
        <f>((ставка!Q122/1000*'составляющая '!$B$26*'составляющая '!$C$26)+'составляющая '!$D$26+'составляющая '!$E$26)*1000+ставка!Q122</f>
        <v>3047.8281920059999</v>
      </c>
      <c r="R131" s="146">
        <f>((ставка!R122/1000*'составляющая '!$B$26*'составляющая '!$C$26)+'составляющая '!$D$26+'составляющая '!$E$26)*1000+ставка!R122</f>
        <v>3065.3810789660001</v>
      </c>
      <c r="S131" s="146">
        <f>((ставка!S122/1000*'составляющая '!$B$26*'составляющая '!$C$26)+'составляющая '!$D$26+'составляющая '!$E$26)*1000+ставка!S122</f>
        <v>3033.1694417649996</v>
      </c>
      <c r="T131" s="146">
        <f>((ставка!T122/1000*'составляющая '!$B$26*'составляющая '!$C$26)+'составляющая '!$D$26+'составляющая '!$E$26)*1000+ставка!T122</f>
        <v>2990.7499649450001</v>
      </c>
      <c r="U131" s="146">
        <f>((ставка!U122/1000*'составляющая '!$B$26*'составляющая '!$C$26)+'составляющая '!$D$26+'составляющая '!$E$26)*1000+ставка!U122</f>
        <v>3012.4612144109997</v>
      </c>
      <c r="V131" s="146">
        <f>((ставка!V122/1000*'составляющая '!$B$26*'составляющая '!$C$26)+'составляющая '!$D$26+'составляющая '!$E$26)*1000+ставка!V122</f>
        <v>3091.5327909069997</v>
      </c>
      <c r="W131" s="146">
        <f>((ставка!W122/1000*'составляющая '!$B$26*'составляющая '!$C$26)+'составляющая '!$D$26+'составляющая '!$E$26)*1000+ставка!W122</f>
        <v>3089.725261476</v>
      </c>
      <c r="X131" s="146">
        <f>((ставка!X122/1000*'составляющая '!$B$26*'составляющая '!$C$26)+'составляющая '!$D$26+'составляющая '!$E$26)*1000+ставка!X122</f>
        <v>3006.140085476</v>
      </c>
      <c r="Y131" s="146">
        <f>((ставка!Y122/1000*'составляющая '!$B$26*'составляющая '!$C$26)+'составляющая '!$D$26+'составляющая '!$E$26)*1000+ставка!Y122</f>
        <v>2832.1470934849999</v>
      </c>
    </row>
    <row r="132" spans="1:25" s="104" customFormat="1" ht="15.75" hidden="1" outlineLevel="1" x14ac:dyDescent="0.25">
      <c r="A132" s="227">
        <v>14</v>
      </c>
      <c r="B132" s="146">
        <f>((ставка!B123/1000*'составляющая '!$B$26*'составляющая '!$C$26)+'составляющая '!$D$26+'составляющая '!$E$26)*1000+ставка!B123</f>
        <v>2789.9156833110001</v>
      </c>
      <c r="C132" s="146">
        <f>((ставка!C123/1000*'составляющая '!$B$26*'составляющая '!$C$26)+'составляющая '!$D$26+'составляющая '!$E$26)*1000+ставка!C123</f>
        <v>2650.3075430969998</v>
      </c>
      <c r="D132" s="146">
        <f>((ставка!D123/1000*'составляющая '!$B$26*'составляющая '!$C$26)+'составляющая '!$D$26+'составляющая '!$E$26)*1000+ставка!D123</f>
        <v>2626.9559345520001</v>
      </c>
      <c r="E132" s="146">
        <f>((ставка!E123/1000*'составляющая '!$B$26*'составляющая '!$C$26)+'составляющая '!$D$26+'составляющая '!$E$26)*1000+ставка!E123</f>
        <v>2574.119655173</v>
      </c>
      <c r="F132" s="146">
        <f>((ставка!F123/1000*'составляющая '!$B$26*'составляющая '!$C$26)+'составляющая '!$D$26+'составляющая '!$E$26)*1000+ставка!F123</f>
        <v>2566.7223670969997</v>
      </c>
      <c r="G132" s="146">
        <f>((ставка!G123/1000*'составляющая '!$B$26*'составляющая '!$C$26)+'составляющая '!$D$26+'составляющая '!$E$26)*1000+ставка!G123</f>
        <v>2571.5285147169998</v>
      </c>
      <c r="H132" s="146">
        <f>((ставка!H123/1000*'составляющая '!$B$26*'составляющая '!$C$26)+'составляющая '!$D$26+'составляющая '!$E$26)*1000+ставка!H123</f>
        <v>2570.8389370149998</v>
      </c>
      <c r="I132" s="146">
        <f>((ставка!I123/1000*'составляющая '!$B$26*'составляющая '!$C$26)+'составляющая '!$D$26+'составляющая '!$E$26)*1000+ставка!I123</f>
        <v>2643.129666108</v>
      </c>
      <c r="J132" s="146">
        <f>((ставка!J123/1000*'составляющая '!$B$26*'составляющая '!$C$26)+'составляющая '!$D$26+'составляющая '!$E$26)*1000+ставка!J123</f>
        <v>2957.9218870710001</v>
      </c>
      <c r="K132" s="146">
        <f>((ставка!K123/1000*'составляющая '!$B$26*'составляющая '!$C$26)+'составляющая '!$D$26+'составляющая '!$E$26)*1000+ставка!K123</f>
        <v>3019.3047506960002</v>
      </c>
      <c r="L132" s="146">
        <f>((ставка!L123/1000*'составляющая '!$B$26*'составляющая '!$C$26)+'составляющая '!$D$26+'составляющая '!$E$26)*1000+ставка!L123</f>
        <v>3063.8765457979998</v>
      </c>
      <c r="M132" s="146">
        <f>((ставка!M123/1000*'составляющая '!$B$26*'составляющая '!$C$26)+'составляющая '!$D$26+'составляющая '!$E$26)*1000+ставка!M123</f>
        <v>3069.0588267100002</v>
      </c>
      <c r="N132" s="146">
        <f>((ставка!N123/1000*'составляющая '!$B$26*'составляющая '!$C$26)+'составляющая '!$D$26+'составляющая '!$E$26)*1000+ставка!N123</f>
        <v>3067.2826417199994</v>
      </c>
      <c r="O132" s="146">
        <f>((ставка!O123/1000*'составляющая '!$B$26*'составляющая '!$C$26)+'составляющая '!$D$26+'составляющая '!$E$26)*1000+ставка!O123</f>
        <v>3064.6810531169999</v>
      </c>
      <c r="P132" s="146">
        <f>((ставка!P123/1000*'составляющая '!$B$26*'составляющая '!$C$26)+'составляющая '!$D$26+'составляющая '!$E$26)*1000+ставка!P123</f>
        <v>3068.3901453019998</v>
      </c>
      <c r="Q132" s="146">
        <f>((ставка!Q123/1000*'составляющая '!$B$26*'составляющая '!$C$26)+'составляющая '!$D$26+'составляющая '!$E$26)*1000+ставка!Q123</f>
        <v>3068.358800861</v>
      </c>
      <c r="R132" s="146">
        <f>((ставка!R123/1000*'составляющая '!$B$26*'составляющая '!$C$26)+'составляющая '!$D$26+'составляющая '!$E$26)*1000+ставка!R123</f>
        <v>3068.087149039</v>
      </c>
      <c r="S132" s="146">
        <f>((ставка!S123/1000*'составляющая '!$B$26*'составляющая '!$C$26)+'составляющая '!$D$26+'составляющая '!$E$26)*1000+ставка!S123</f>
        <v>3064.8691197630001</v>
      </c>
      <c r="T132" s="146">
        <f>((ставка!T123/1000*'составляющая '!$B$26*'составляющая '!$C$26)+'составляющая '!$D$26+'составляющая '!$E$26)*1000+ставка!T123</f>
        <v>2985.703509944</v>
      </c>
      <c r="U132" s="146">
        <f>((ставка!U123/1000*'составляющая '!$B$26*'составляющая '!$C$26)+'составляющая '!$D$26+'составляющая '!$E$26)*1000+ставка!U123</f>
        <v>3026.2005277159997</v>
      </c>
      <c r="V132" s="146">
        <f>((ставка!V123/1000*'составляющая '!$B$26*'составляющая '!$C$26)+'составляющая '!$D$26+'составляющая '!$E$26)*1000+ставка!V123</f>
        <v>3079.7263847969998</v>
      </c>
      <c r="W132" s="146">
        <f>((ставка!W123/1000*'составляющая '!$B$26*'составляющая '!$C$26)+'составляющая '!$D$26+'составляющая '!$E$26)*1000+ставка!W123</f>
        <v>3078.9427737719998</v>
      </c>
      <c r="X132" s="146">
        <f>((ставка!X123/1000*'составляющая '!$B$26*'составляющая '!$C$26)+'составляющая '!$D$26+'составляющая '!$E$26)*1000+ставка!X123</f>
        <v>3010.3611368639999</v>
      </c>
      <c r="Y132" s="146">
        <f>((ставка!Y123/1000*'составляющая '!$B$26*'составляющая '!$C$26)+'составляющая '!$D$26+'составляющая '!$E$26)*1000+ставка!Y123</f>
        <v>2890.6149240969999</v>
      </c>
    </row>
    <row r="133" spans="1:25" s="104" customFormat="1" ht="15.75" hidden="1" outlineLevel="1" x14ac:dyDescent="0.25">
      <c r="A133" s="227">
        <v>15</v>
      </c>
      <c r="B133" s="146">
        <f>((ставка!B124/1000*'составляющая '!$B$26*'составляющая '!$C$26)+'составляющая '!$D$26+'составляющая '!$E$26)*1000+ставка!B124</f>
        <v>2735.1778411779997</v>
      </c>
      <c r="C133" s="146">
        <f>((ставка!C124/1000*'составляющая '!$B$26*'составляющая '!$C$26)+'составляющая '!$D$26+'составляющая '!$E$26)*1000+ставка!C124</f>
        <v>2603.3431223319999</v>
      </c>
      <c r="D133" s="146">
        <f>((ставка!D124/1000*'составляющая '!$B$26*'составляющая '!$C$26)+'составляющая '!$D$26+'составляющая '!$E$26)*1000+ставка!D124</f>
        <v>2555.2398535439997</v>
      </c>
      <c r="E133" s="146">
        <f>((ставка!E124/1000*'составляющая '!$B$26*'составляющая '!$C$26)+'составляющая '!$D$26+'составляющая '!$E$26)*1000+ставка!E124</f>
        <v>2473.0024885069997</v>
      </c>
      <c r="F133" s="146">
        <f>((ставка!F124/1000*'составляющая '!$B$26*'составляющая '!$C$26)+'составляющая '!$D$26+'составляющая '!$E$26)*1000+ставка!F124</f>
        <v>2471.2054072229998</v>
      </c>
      <c r="G133" s="146">
        <f>((ставка!G124/1000*'составляющая '!$B$26*'составляющая '!$C$26)+'составляющая '!$D$26+'составляющая '!$E$26)*1000+ставка!G124</f>
        <v>2470.045662906</v>
      </c>
      <c r="H133" s="146">
        <f>((ставка!H124/1000*'составляющая '!$B$26*'составляющая '!$C$26)+'составляющая '!$D$26+'составляющая '!$E$26)*1000+ставка!H124</f>
        <v>2475.1130142010002</v>
      </c>
      <c r="I133" s="146">
        <f>((ставка!I124/1000*'составляющая '!$B$26*'составляющая '!$C$26)+'составляющая '!$D$26+'составляющая '!$E$26)*1000+ставка!I124</f>
        <v>2531.010600651</v>
      </c>
      <c r="J133" s="146">
        <f>((ставка!J124/1000*'составляющая '!$B$26*'составляющая '!$C$26)+'составляющая '!$D$26+'составляющая '!$E$26)*1000+ставка!J124</f>
        <v>2637.1846704649997</v>
      </c>
      <c r="K133" s="146">
        <f>((ставка!K124/1000*'составляющая '!$B$26*'составляющая '!$C$26)+'составляющая '!$D$26+'составляющая '!$E$26)*1000+ставка!K124</f>
        <v>2765.999874828</v>
      </c>
      <c r="L133" s="146">
        <f>((ставка!L124/1000*'составляющая '!$B$26*'составляющая '!$C$26)+'составляющая '!$D$26+'составляющая '!$E$26)*1000+ставка!L124</f>
        <v>2959.1443202699998</v>
      </c>
      <c r="M133" s="146">
        <f>((ставка!M124/1000*'составляющая '!$B$26*'составляющая '!$C$26)+'составляющая '!$D$26+'составляющая '!$E$26)*1000+ставка!M124</f>
        <v>3011.8343255909999</v>
      </c>
      <c r="N133" s="146">
        <f>((ставка!N124/1000*'составляющая '!$B$26*'составляющая '!$C$26)+'составляющая '!$D$26+'составляющая '!$E$26)*1000+ставка!N124</f>
        <v>3005.8057447719998</v>
      </c>
      <c r="O133" s="146">
        <f>((ставка!O124/1000*'составляющая '!$B$26*'составляющая '!$C$26)+'составляющая '!$D$26+'составляющая '!$E$26)*1000+ставка!O124</f>
        <v>3003.7265635189997</v>
      </c>
      <c r="P133" s="146">
        <f>((ставка!P124/1000*'составляющая '!$B$26*'составляющая '!$C$26)+'составляющая '!$D$26+'составляющая '!$E$26)*1000+ставка!P124</f>
        <v>3001.3130415619999</v>
      </c>
      <c r="Q133" s="146">
        <f>((ставка!Q124/1000*'составляющая '!$B$26*'составляющая '!$C$26)+'составляющая '!$D$26+'составляющая '!$E$26)*1000+ставка!Q124</f>
        <v>3049.5312399669997</v>
      </c>
      <c r="R133" s="146">
        <f>((ставка!R124/1000*'составляющая '!$B$26*'составляющая '!$C$26)+'составляющая '!$D$26+'составляющая '!$E$26)*1000+ставка!R124</f>
        <v>3050.617847255</v>
      </c>
      <c r="S133" s="146">
        <f>((ставка!S124/1000*'составляющая '!$B$26*'составляющая '!$C$26)+'составляющая '!$D$26+'составляющая '!$E$26)*1000+ставка!S124</f>
        <v>3054.3373875870002</v>
      </c>
      <c r="T133" s="146">
        <f>((ставка!T124/1000*'составляющая '!$B$26*'составляющая '!$C$26)+'составляющая '!$D$26+'составляющая '!$E$26)*1000+ставка!T124</f>
        <v>2960.9936422889996</v>
      </c>
      <c r="U133" s="146">
        <f>((ставка!U124/1000*'составляющая '!$B$26*'составляющая '!$C$26)+'составляющая '!$D$26+'составляющая '!$E$26)*1000+ставка!U124</f>
        <v>3003.4444635499999</v>
      </c>
      <c r="V133" s="146">
        <f>((ставка!V124/1000*'составляющая '!$B$26*'составляющая '!$C$26)+'составляющая '!$D$26+'составляющая '!$E$26)*1000+ставка!V124</f>
        <v>3084.9609064440001</v>
      </c>
      <c r="W133" s="146">
        <f>((ставка!W124/1000*'составляющая '!$B$26*'составляющая '!$C$26)+'составляющая '!$D$26+'составляющая '!$E$26)*1000+ставка!W124</f>
        <v>3080.7920957910001</v>
      </c>
      <c r="X133" s="146">
        <f>((ставка!X124/1000*'составляющая '!$B$26*'составляющая '!$C$26)+'составляющая '!$D$26+'составляющая '!$E$26)*1000+ставка!X124</f>
        <v>2996.4442050600001</v>
      </c>
      <c r="Y133" s="146">
        <f>((ставка!Y124/1000*'составляющая '!$B$26*'составляющая '!$C$26)+'составляющая '!$D$26+'составляющая '!$E$26)*1000+ставка!Y124</f>
        <v>2824.7811498499996</v>
      </c>
    </row>
    <row r="134" spans="1:25" s="104" customFormat="1" ht="15.75" hidden="1" outlineLevel="1" x14ac:dyDescent="0.25">
      <c r="A134" s="227">
        <v>16</v>
      </c>
      <c r="B134" s="146">
        <f>((ставка!B125/1000*'составляющая '!$B$26*'составляющая '!$C$26)+'составляющая '!$D$26+'составляющая '!$E$26)*1000+ставка!B125</f>
        <v>2646.5984509119999</v>
      </c>
      <c r="C134" s="146">
        <f>((ставка!C125/1000*'составляющая '!$B$26*'составляющая '!$C$26)+'составляющая '!$D$26+'составляющая '!$E$26)*1000+ставка!C125</f>
        <v>2468.990400059</v>
      </c>
      <c r="D134" s="146">
        <f>((ставка!D125/1000*'составляющая '!$B$26*'составляющая '!$C$26)+'составляющая '!$D$26+'составляющая '!$E$26)*1000+ставка!D125</f>
        <v>2471.2367516640002</v>
      </c>
      <c r="E134" s="146">
        <f>((ставка!E125/1000*'составляющая '!$B$26*'составляющая '!$C$26)+'составляющая '!$D$26+'составляющая '!$E$26)*1000+ставка!E125</f>
        <v>2430.3844968940002</v>
      </c>
      <c r="F134" s="146">
        <f>((ставка!F125/1000*'составляющая '!$B$26*'составляющая '!$C$26)+'составляющая '!$D$26+'составляющая '!$E$26)*1000+ставка!F125</f>
        <v>2451.3434797760001</v>
      </c>
      <c r="G134" s="146">
        <f>((ставка!G125/1000*'составляющая '!$B$26*'составляющая '!$C$26)+'составляющая '!$D$26+'составляющая '!$E$26)*1000+ставка!G125</f>
        <v>2493.1883085109998</v>
      </c>
      <c r="H134" s="146">
        <f>((ставка!H125/1000*'составляющая '!$B$26*'составляющая '!$C$26)+'составляющая '!$D$26+'составляющая '!$E$26)*1000+ставка!H125</f>
        <v>2621.6064832880002</v>
      </c>
      <c r="I134" s="146">
        <f>((ставка!I125/1000*'составляющая '!$B$26*'составляющая '!$C$26)+'составляющая '!$D$26+'составляющая '!$E$26)*1000+ставка!I125</f>
        <v>2868.3603709870004</v>
      </c>
      <c r="J134" s="146">
        <f>((ставка!J125/1000*'составляющая '!$B$26*'составляющая '!$C$26)+'составляющая '!$D$26+'составляющая '!$E$26)*1000+ставка!J125</f>
        <v>3002.3474081149998</v>
      </c>
      <c r="K134" s="146">
        <f>((ставка!K125/1000*'составляющая '!$B$26*'составляющая '!$C$26)+'составляющая '!$D$26+'составляющая '!$E$26)*1000+ставка!K125</f>
        <v>3065.9661751979997</v>
      </c>
      <c r="L134" s="146">
        <f>((ставка!L125/1000*'составляющая '!$B$26*'составляющая '!$C$26)+'составляющая '!$D$26+'составляющая '!$E$26)*1000+ставка!L125</f>
        <v>3079.8204181199999</v>
      </c>
      <c r="M134" s="146">
        <f>((ставка!M125/1000*'составляющая '!$B$26*'составляющая '!$C$26)+'составляющая '!$D$26+'составляющая '!$E$26)*1000+ставка!M125</f>
        <v>3069.4245118549998</v>
      </c>
      <c r="N134" s="146">
        <f>((ставка!N125/1000*'составляющая '!$B$26*'составляющая '!$C$26)+'составляющая '!$D$26+'составляющая '!$E$26)*1000+ставка!N125</f>
        <v>3070.5947043189999</v>
      </c>
      <c r="O134" s="146">
        <f>((ставка!O125/1000*'составляющая '!$B$26*'составляющая '!$C$26)+'составляющая '!$D$26+'составляющая '!$E$26)*1000+ставка!O125</f>
        <v>3075.7038482019998</v>
      </c>
      <c r="P134" s="146">
        <f>((ставка!P125/1000*'составляющая '!$B$26*'составляющая '!$C$26)+'составляющая '!$D$26+'составляющая '!$E$26)*1000+ставка!P125</f>
        <v>3074.7321705309996</v>
      </c>
      <c r="Q134" s="146">
        <f>((ставка!Q125/1000*'составляющая '!$B$26*'составляющая '!$C$26)+'составляющая '!$D$26+'составляющая '!$E$26)*1000+ставка!Q125</f>
        <v>3068.160286068</v>
      </c>
      <c r="R134" s="146">
        <f>((ставка!R125/1000*'составляющая '!$B$26*'составляющая '!$C$26)+'составляющая '!$D$26+'составляющая '!$E$26)*1000+ставка!R125</f>
        <v>3065.4333197010001</v>
      </c>
      <c r="S134" s="146">
        <f>((ставка!S125/1000*'составляющая '!$B$26*'составляющая '!$C$26)+'составляющая '!$D$26+'составляющая '!$E$26)*1000+ставка!S125</f>
        <v>3045.2788441379998</v>
      </c>
      <c r="T134" s="146">
        <f>((ставка!T125/1000*'составляющая '!$B$26*'составляющая '!$C$26)+'составляющая '!$D$26+'составляющая '!$E$26)*1000+ставка!T125</f>
        <v>3048.9252474409996</v>
      </c>
      <c r="U134" s="146">
        <f>((ставка!U125/1000*'составляющая '!$B$26*'составляющая '!$C$26)+'составляющая '!$D$26+'составляющая '!$E$26)*1000+ставка!U125</f>
        <v>3056.8658391610002</v>
      </c>
      <c r="V134" s="146">
        <f>((ставка!V125/1000*'составляющая '!$B$26*'составляющая '!$C$26)+'составляющая '!$D$26+'составляющая '!$E$26)*1000+ставка!V125</f>
        <v>3118.6352842249999</v>
      </c>
      <c r="W134" s="146">
        <f>((ставка!W125/1000*'составляющая '!$B$26*'составляющая '!$C$26)+'составляющая '!$D$26+'составляющая '!$E$26)*1000+ставка!W125</f>
        <v>3152.4872805049999</v>
      </c>
      <c r="X134" s="146">
        <f>((ставка!X125/1000*'составляющая '!$B$26*'составляющая '!$C$26)+'составляющая '!$D$26+'составляющая '!$E$26)*1000+ставка!X125</f>
        <v>3063.6989272989999</v>
      </c>
      <c r="Y134" s="146">
        <f>((ставка!Y125/1000*'составляющая '!$B$26*'составляющая '!$C$26)+'составляющая '!$D$26+'составляющая '!$E$26)*1000+ставка!Y125</f>
        <v>2862.1123790809997</v>
      </c>
    </row>
    <row r="135" spans="1:25" s="104" customFormat="1" ht="15.75" hidden="1" outlineLevel="1" x14ac:dyDescent="0.25">
      <c r="A135" s="227">
        <v>17</v>
      </c>
      <c r="B135" s="146">
        <f>((ставка!B126/1000*'составляющая '!$B$26*'составляющая '!$C$26)+'составляющая '!$D$26+'составляющая '!$E$26)*1000+ставка!B126</f>
        <v>2668.5918003469997</v>
      </c>
      <c r="C135" s="146">
        <f>((ставка!C126/1000*'составляющая '!$B$26*'составляющая '!$C$26)+'составляющая '!$D$26+'составляющая '!$E$26)*1000+ставка!C126</f>
        <v>2552.6173686470001</v>
      </c>
      <c r="D135" s="146">
        <f>((ставка!D126/1000*'составляющая '!$B$26*'составляющая '!$C$26)+'составляющая '!$D$26+'составляющая '!$E$26)*1000+ставка!D126</f>
        <v>2526.497001147</v>
      </c>
      <c r="E135" s="146">
        <f>((ставка!E126/1000*'составляющая '!$B$26*'составляющая '!$C$26)+'составляющая '!$D$26+'составляющая '!$E$26)*1000+ставка!E126</f>
        <v>2475.4578030520001</v>
      </c>
      <c r="F135" s="146">
        <f>((ставка!F126/1000*'составляющая '!$B$26*'составляющая '!$C$26)+'составляющая '!$D$26+'составляющая '!$E$26)*1000+ставка!F126</f>
        <v>2537.195903675</v>
      </c>
      <c r="G135" s="146">
        <f>((ставка!G126/1000*'составляющая '!$B$26*'составляющая '!$C$26)+'составляющая '!$D$26+'составляющая '!$E$26)*1000+ставка!G126</f>
        <v>2565.5730709270001</v>
      </c>
      <c r="H135" s="146">
        <f>((ставка!H126/1000*'составляющая '!$B$26*'составляющая '!$C$26)+'составляющая '!$D$26+'составляющая '!$E$26)*1000+ставка!H126</f>
        <v>2659.4810161629998</v>
      </c>
      <c r="I135" s="146">
        <f>((ставка!I126/1000*'составляющая '!$B$26*'составляющая '!$C$26)+'составляющая '!$D$26+'составляющая '!$E$26)*1000+ставка!I126</f>
        <v>2868.0573747240001</v>
      </c>
      <c r="J135" s="146">
        <f>((ставка!J126/1000*'составляющая '!$B$26*'составляющая '!$C$26)+'составляющая '!$D$26+'составляющая '!$E$26)*1000+ставка!J126</f>
        <v>2969.508882094</v>
      </c>
      <c r="K135" s="146">
        <f>((ставка!K126/1000*'составляющая '!$B$26*'составляющая '!$C$26)+'составляющая '!$D$26+'составляющая '!$E$26)*1000+ставка!K126</f>
        <v>3075.7978815249999</v>
      </c>
      <c r="L135" s="146">
        <f>((ставка!L126/1000*'составляющая '!$B$26*'составляющая '!$C$26)+'составляющая '!$D$26+'составляющая '!$E$26)*1000+ставка!L126</f>
        <v>3088.5341727180003</v>
      </c>
      <c r="M135" s="146">
        <f>((ставка!M126/1000*'составляющая '!$B$26*'составляющая '!$C$26)+'составляющая '!$D$26+'составляющая '!$E$26)*1000+ставка!M126</f>
        <v>3085.013147179</v>
      </c>
      <c r="N135" s="146">
        <f>((ставка!N126/1000*'составляющая '!$B$26*'составляющая '!$C$26)+'составляющая '!$D$26+'составляющая '!$E$26)*1000+ставка!N126</f>
        <v>3073.4470484499998</v>
      </c>
      <c r="O135" s="146">
        <f>((ставка!O126/1000*'составляющая '!$B$26*'составляющая '!$C$26)+'составляющая '!$D$26+'составляющая '!$E$26)*1000+ставка!O126</f>
        <v>3085.4415212060003</v>
      </c>
      <c r="P135" s="146">
        <f>((ставка!P126/1000*'составляющая '!$B$26*'составляющая '!$C$26)+'составляющая '!$D$26+'составляющая '!$E$26)*1000+ставка!P126</f>
        <v>3085.629587852</v>
      </c>
      <c r="Q135" s="146">
        <f>((ставка!Q126/1000*'составляющая '!$B$26*'составляющая '!$C$26)+'составляющая '!$D$26+'составляющая '!$E$26)*1000+ставка!Q126</f>
        <v>3084.7519435039999</v>
      </c>
      <c r="R135" s="146">
        <f>((ставка!R126/1000*'составляющая '!$B$26*'составляющая '!$C$26)+'составляющая '!$D$26+'составляющая '!$E$26)*1000+ставка!R126</f>
        <v>3083.3832362470002</v>
      </c>
      <c r="S135" s="146">
        <f>((ставка!S126/1000*'составляющая '!$B$26*'составляющая '!$C$26)+'составляющая '!$D$26+'составляющая '!$E$26)*1000+ставка!S126</f>
        <v>3069.706611824</v>
      </c>
      <c r="T135" s="146">
        <f>((ставка!T126/1000*'составляющая '!$B$26*'составляющая '!$C$26)+'составляющая '!$D$26+'составляющая '!$E$26)*1000+ставка!T126</f>
        <v>3073.7500447129996</v>
      </c>
      <c r="U135" s="146">
        <f>((ставка!U126/1000*'составляющая '!$B$26*'составляющая '!$C$26)+'составляющая '!$D$26+'составляющая '!$E$26)*1000+ставка!U126</f>
        <v>3053.365709916</v>
      </c>
      <c r="V135" s="146">
        <f>((ставка!V126/1000*'составляющая '!$B$26*'составляющая '!$C$26)+'составляющая '!$D$26+'составляющая '!$E$26)*1000+ставка!V126</f>
        <v>3132.2492197659999</v>
      </c>
      <c r="W135" s="146">
        <f>((ставка!W126/1000*'составляющая '!$B$26*'составляющая '!$C$26)+'составляющая '!$D$26+'составляющая '!$E$26)*1000+ставка!W126</f>
        <v>3159.0069242330001</v>
      </c>
      <c r="X135" s="146">
        <f>((ставка!X126/1000*'составляющая '!$B$26*'составляющая '!$C$26)+'составляющая '!$D$26+'составляющая '!$E$26)*1000+ставка!X126</f>
        <v>3057.785276097</v>
      </c>
      <c r="Y135" s="146">
        <f>((ставка!Y126/1000*'составляющая '!$B$26*'составляющая '!$C$26)+'составляющая '!$D$26+'составляющая '!$E$26)*1000+ставка!Y126</f>
        <v>2854.2031318019999</v>
      </c>
    </row>
    <row r="136" spans="1:25" s="104" customFormat="1" ht="15.75" hidden="1" outlineLevel="1" x14ac:dyDescent="0.25">
      <c r="A136" s="227">
        <v>18</v>
      </c>
      <c r="B136" s="146">
        <f>((ставка!B127/1000*'составляющая '!$B$26*'составляющая '!$C$26)+'составляющая '!$D$26+'составляющая '!$E$26)*1000+ставка!B127</f>
        <v>2670.6187408650003</v>
      </c>
      <c r="C136" s="146">
        <f>((ставка!C127/1000*'составляющая '!$B$26*'составляющая '!$C$26)+'составляющая '!$D$26+'составляющая '!$E$26)*1000+ставка!C127</f>
        <v>2585.5290316969995</v>
      </c>
      <c r="D136" s="146">
        <f>((ставка!D127/1000*'составляющая '!$B$26*'составляющая '!$C$26)+'составляющая '!$D$26+'составляющая '!$E$26)*1000+ставка!D127</f>
        <v>2549.9948837500001</v>
      </c>
      <c r="E136" s="146">
        <f>((ставка!E127/1000*'составляющая '!$B$26*'составляющая '!$C$26)+'составляющая '!$D$26+'составляющая '!$E$26)*1000+ставка!E127</f>
        <v>2492.6763493079998</v>
      </c>
      <c r="F136" s="146">
        <f>((ставка!F127/1000*'составляющая '!$B$26*'составляющая '!$C$26)+'составляющая '!$D$26+'составляющая '!$E$26)*1000+ставка!F127</f>
        <v>2548.2500432010002</v>
      </c>
      <c r="G136" s="146">
        <f>((ставка!G127/1000*'составляющая '!$B$26*'составляющая '!$C$26)+'составляющая '!$D$26+'составляющая '!$E$26)*1000+ставка!G127</f>
        <v>2598.1086006850001</v>
      </c>
      <c r="H136" s="146">
        <f>((ставка!H127/1000*'составляющая '!$B$26*'составляющая '!$C$26)+'составляющая '!$D$26+'составляющая '!$E$26)*1000+ставка!H127</f>
        <v>2692.152371832</v>
      </c>
      <c r="I136" s="146">
        <f>((ставка!I127/1000*'составляющая '!$B$26*'составляющая '!$C$26)+'составляющая '!$D$26+'составляющая '!$E$26)*1000+ставка!I127</f>
        <v>2865.800574972</v>
      </c>
      <c r="J136" s="146">
        <f>((ставка!J127/1000*'составляющая '!$B$26*'составляющая '!$C$26)+'составляющая '!$D$26+'составляющая '!$E$26)*1000+ставка!J127</f>
        <v>3030.8499531309999</v>
      </c>
      <c r="K136" s="146">
        <f>((ставка!K127/1000*'составляющая '!$B$26*'составляющая '!$C$26)+'составляющая '!$D$26+'составляющая '!$E$26)*1000+ставка!K127</f>
        <v>3074.9933742059998</v>
      </c>
      <c r="L136" s="146">
        <f>((ставка!L127/1000*'составляющая '!$B$26*'составляющая '!$C$26)+'составляющая '!$D$26+'составляющая '!$E$26)*1000+ставка!L127</f>
        <v>3083.6444399219999</v>
      </c>
      <c r="M136" s="146">
        <f>((ставка!M127/1000*'составляющая '!$B$26*'составляющая '!$C$26)+'составляющая '!$D$26+'составляющая '!$E$26)*1000+ставка!M127</f>
        <v>3080.2905847349998</v>
      </c>
      <c r="N136" s="146">
        <f>((ставка!N127/1000*'составляющая '!$B$26*'составляющая '!$C$26)+'составляющая '!$D$26+'составляющая '!$E$26)*1000+ставка!N127</f>
        <v>3066.6766491939998</v>
      </c>
      <c r="O136" s="146">
        <f>((ставка!O127/1000*'составляющая '!$B$26*'составляющая '!$C$26)+'составляющая '!$D$26+'составляющая '!$E$26)*1000+ставка!O127</f>
        <v>3077.3755517219997</v>
      </c>
      <c r="P136" s="146">
        <f>((ставка!P127/1000*'составляющая '!$B$26*'составляющая '!$C$26)+'составляющая '!$D$26+'составляющая '!$E$26)*1000+ставка!P127</f>
        <v>3077.4800331919996</v>
      </c>
      <c r="Q136" s="146">
        <f>((ставка!Q127/1000*'составляющая '!$B$26*'составляющая '!$C$26)+'составляющая '!$D$26+'составляющая '!$E$26)*1000+ставка!Q127</f>
        <v>3065.2348049080001</v>
      </c>
      <c r="R136" s="146">
        <f>((ставка!R127/1000*'составляющая '!$B$26*'составляющая '!$C$26)+'составляющая '!$D$26+'составляющая '!$E$26)*1000+ставка!R127</f>
        <v>3064.4302975889996</v>
      </c>
      <c r="S136" s="146">
        <f>((ставка!S127/1000*'составляющая '!$B$26*'составляющая '!$C$26)+'составляющая '!$D$26+'составляющая '!$E$26)*1000+ставка!S127</f>
        <v>3059.6032536749999</v>
      </c>
      <c r="T136" s="146">
        <f>((ставка!T127/1000*'составляющая '!$B$26*'составляющая '!$C$26)+'составляющая '!$D$26+'составляющая '!$E$26)*1000+ставка!T127</f>
        <v>3060.898823903</v>
      </c>
      <c r="U136" s="146">
        <f>((ставка!U127/1000*'составляющая '!$B$26*'составляющая '!$C$26)+'составляющая '!$D$26+'составляющая '!$E$26)*1000+ставка!U127</f>
        <v>3077.5218257800002</v>
      </c>
      <c r="V136" s="146">
        <f>((ставка!V127/1000*'составляющая '!$B$26*'составляющая '!$C$26)+'составляющая '!$D$26+'составляющая '!$E$26)*1000+ставка!V127</f>
        <v>3109.6185333639996</v>
      </c>
      <c r="W136" s="146">
        <f>((ставка!W127/1000*'составляющая '!$B$26*'составляющая '!$C$26)+'составляющая '!$D$26+'составляющая '!$E$26)*1000+ставка!W127</f>
        <v>3105.1780708890001</v>
      </c>
      <c r="X136" s="146">
        <f>((ставка!X127/1000*'составляющая '!$B$26*'составляющая '!$C$26)+'составляющая '!$D$26+'составляющая '!$E$26)*1000+ставка!X127</f>
        <v>3057.7121390679999</v>
      </c>
      <c r="Y136" s="146">
        <f>((ставка!Y127/1000*'составляющая '!$B$26*'составляющая '!$C$26)+'составляющая '!$D$26+'составляющая '!$E$26)*1000+ставка!Y127</f>
        <v>2816.1823248689998</v>
      </c>
    </row>
    <row r="137" spans="1:25" s="104" customFormat="1" ht="15.75" hidden="1" outlineLevel="1" x14ac:dyDescent="0.25">
      <c r="A137" s="227">
        <v>19</v>
      </c>
      <c r="B137" s="146">
        <f>((ставка!B128/1000*'составляющая '!$B$26*'составляющая '!$C$26)+'составляющая '!$D$26+'составляющая '!$E$26)*1000+ставка!B128</f>
        <v>2620.4780834120002</v>
      </c>
      <c r="C137" s="146">
        <f>((ставка!C128/1000*'составляющая '!$B$26*'составляющая '!$C$26)+'составляющая '!$D$26+'составляющая '!$E$26)*1000+ставка!C128</f>
        <v>2447.0492913589997</v>
      </c>
      <c r="D137" s="146">
        <f>((ставка!D128/1000*'составляющая '!$B$26*'составляющая '!$C$26)+'составляющая '!$D$26+'составляющая '!$E$26)*1000+ставка!D128</f>
        <v>2383.3469390999999</v>
      </c>
      <c r="E137" s="146">
        <f>((ставка!E128/1000*'составляющая '!$B$26*'составляющая '!$C$26)+'составляющая '!$D$26+'составляющая '!$E$26)*1000+ставка!E128</f>
        <v>2335.4630813989997</v>
      </c>
      <c r="F137" s="146">
        <f>((ставка!F128/1000*'составляющая '!$B$26*'составляющая '!$C$26)+'составляющая '!$D$26+'составляющая '!$E$26)*1000+ставка!F128</f>
        <v>2338.0437737079997</v>
      </c>
      <c r="G137" s="146">
        <f>((ставка!G128/1000*'составляющая '!$B$26*'составляющая '!$C$26)+'составляющая '!$D$26+'составляющая '!$E$26)*1000+ставка!G128</f>
        <v>2505.5066738239998</v>
      </c>
      <c r="H137" s="146">
        <f>((ставка!H128/1000*'составляющая '!$B$26*'составляющая '!$C$26)+'составляющая '!$D$26+'составляющая '!$E$26)*1000+ставка!H128</f>
        <v>3004.8549633949997</v>
      </c>
      <c r="I137" s="146">
        <f>((ставка!I128/1000*'составляющая '!$B$26*'составляющая '!$C$26)+'составляющая '!$D$26+'составляющая '!$E$26)*1000+ставка!I128</f>
        <v>3034.4127712580002</v>
      </c>
      <c r="J137" s="146">
        <f>((ставка!J128/1000*'составляющая '!$B$26*'составляющая '!$C$26)+'составляющая '!$D$26+'составляющая '!$E$26)*1000+ставка!J128</f>
        <v>3070.2185710270001</v>
      </c>
      <c r="K137" s="146">
        <f>((ставка!K128/1000*'составляющая '!$B$26*'составляющая '!$C$26)+'составляющая '!$D$26+'составляющая '!$E$26)*1000+ставка!K128</f>
        <v>3094.5732016840002</v>
      </c>
      <c r="L137" s="146">
        <f>((ставка!L128/1000*'составляющая '!$B$26*'составляющая '!$C$26)+'составляющая '!$D$26+'составляющая '!$E$26)*1000+ставка!L128</f>
        <v>3099.4629344800001</v>
      </c>
      <c r="M137" s="146">
        <f>((ставка!M128/1000*'составляющая '!$B$26*'составляющая '!$C$26)+'составляющая '!$D$26+'составляющая '!$E$26)*1000+ставка!M128</f>
        <v>3097.4359939619999</v>
      </c>
      <c r="N137" s="146">
        <f>((ставка!N128/1000*'составляющая '!$B$26*'составляющая '!$C$26)+'составляющая '!$D$26+'составляющая '!$E$26)*1000+ставка!N128</f>
        <v>3082.244388224</v>
      </c>
      <c r="O137" s="146">
        <f>((ставка!O128/1000*'составляющая '!$B$26*'составляющая '!$C$26)+'составляющая '!$D$26+'составляющая '!$E$26)*1000+ставка!O128</f>
        <v>3093.6224203069996</v>
      </c>
      <c r="P137" s="146">
        <f>((ставка!P128/1000*'составляющая '!$B$26*'составляющая '!$C$26)+'составляющая '!$D$26+'составляющая '!$E$26)*1000+ставка!P128</f>
        <v>3092.2641611970002</v>
      </c>
      <c r="Q137" s="146">
        <f>((ставка!Q128/1000*'составляющая '!$B$26*'составляющая '!$C$26)+'составляющая '!$D$26+'составляющая '!$E$26)*1000+ставка!Q128</f>
        <v>3079.7263847969998</v>
      </c>
      <c r="R137" s="146">
        <f>((ставка!R128/1000*'составляющая '!$B$26*'составляющая '!$C$26)+'составляющая '!$D$26+'составляющая '!$E$26)*1000+ставка!R128</f>
        <v>3079.277114476</v>
      </c>
      <c r="S137" s="146">
        <f>((ставка!S128/1000*'составляющая '!$B$26*'составляющая '!$C$26)+'составляющая '!$D$26+'составляющая '!$E$26)*1000+ставка!S128</f>
        <v>3077.4800331919996</v>
      </c>
      <c r="T137" s="146">
        <f>((ставка!T128/1000*'составляющая '!$B$26*'составляющая '!$C$26)+'составляющая '!$D$26+'составляющая '!$E$26)*1000+ставка!T128</f>
        <v>3077.1874850759996</v>
      </c>
      <c r="U137" s="146">
        <f>((ставка!U128/1000*'составляющая '!$B$26*'составляющая '!$C$26)+'составляющая '!$D$26+'составляющая '!$E$26)*1000+ставка!U128</f>
        <v>3110.6737962110001</v>
      </c>
      <c r="V137" s="146">
        <f>((ставка!V128/1000*'составляющая '!$B$26*'составляющая '!$C$26)+'составляющая '!$D$26+'составляющая '!$E$26)*1000+ставка!V128</f>
        <v>3133.2940344660001</v>
      </c>
      <c r="W137" s="146">
        <f>((ставка!W128/1000*'составляющая '!$B$26*'составляющая '!$C$26)+'составляющая '!$D$26+'составляющая '!$E$26)*1000+ставка!W128</f>
        <v>3128.6341609040001</v>
      </c>
      <c r="X137" s="146">
        <f>((ставка!X128/1000*'составляющая '!$B$26*'составляющая '!$C$26)+'составляющая '!$D$26+'составляющая '!$E$26)*1000+ставка!X128</f>
        <v>3094.2806535680002</v>
      </c>
      <c r="Y137" s="146">
        <f>((ставка!Y128/1000*'составляющая '!$B$26*'составляющая '!$C$26)+'составляющая '!$D$26+'составляющая '!$E$26)*1000+ставка!Y128</f>
        <v>3017.4867731180002</v>
      </c>
    </row>
    <row r="138" spans="1:25" s="104" customFormat="1" ht="15.75" hidden="1" outlineLevel="1" x14ac:dyDescent="0.25">
      <c r="A138" s="227">
        <v>20</v>
      </c>
      <c r="B138" s="146">
        <f>((ставка!B129/1000*'составляющая '!$B$26*'составляющая '!$C$26)+'составляющая '!$D$26+'составляющая '!$E$26)*1000+ставка!B129</f>
        <v>2707.3544257169997</v>
      </c>
      <c r="C138" s="146">
        <f>((ставка!C129/1000*'составляющая '!$B$26*'составляющая '!$C$26)+'составляющая '!$D$26+'составляющая '!$E$26)*1000+ставка!C129</f>
        <v>2567.0671559479997</v>
      </c>
      <c r="D138" s="146">
        <f>((ставка!D129/1000*'составляющая '!$B$26*'составляющая '!$C$26)+'составляющая '!$D$26+'составляющая '!$E$26)*1000+ставка!D129</f>
        <v>2498.3183486879998</v>
      </c>
      <c r="E138" s="146">
        <f>((ставка!E129/1000*'составляющая '!$B$26*'составляющая '!$C$26)+'составляющая '!$D$26+'составляющая '!$E$26)*1000+ставка!E129</f>
        <v>2469.1575704110001</v>
      </c>
      <c r="F138" s="146">
        <f>((ставка!F129/1000*'составляющая '!$B$26*'составляющая '!$C$26)+'составляющая '!$D$26+'составляющая '!$E$26)*1000+ставка!F129</f>
        <v>2499.1959930359999</v>
      </c>
      <c r="G138" s="146">
        <f>((ставка!G129/1000*'составляющая '!$B$26*'составляющая '!$C$26)+'составляющая '!$D$26+'составляющая '!$E$26)*1000+ставка!G129</f>
        <v>2568.498552087</v>
      </c>
      <c r="H138" s="146">
        <f>((ставка!H129/1000*'составляющая '!$B$26*'составляющая '!$C$26)+'составляющая '!$D$26+'составляющая '!$E$26)*1000+ставка!H129</f>
        <v>2699.9675857880002</v>
      </c>
      <c r="I138" s="146">
        <f>((ставка!I129/1000*'составляющая '!$B$26*'составляющая '!$C$26)+'составляющая '!$D$26+'составляющая '!$E$26)*1000+ставка!I129</f>
        <v>3030.2021680170001</v>
      </c>
      <c r="J138" s="146">
        <f>((ставка!J129/1000*'составляющая '!$B$26*'составляющая '!$C$26)+'составляющая '!$D$26+'составляющая '!$E$26)*1000+ставка!J129</f>
        <v>3086.6744025520002</v>
      </c>
      <c r="K138" s="146">
        <f>((ставка!K129/1000*'составляющая '!$B$26*'составляющая '!$C$26)+'составляющая '!$D$26+'составляющая '!$E$26)*1000+ставка!K129</f>
        <v>3158.3382428249997</v>
      </c>
      <c r="L138" s="146">
        <f>((ставка!L129/1000*'составляющая '!$B$26*'составляющая '!$C$26)+'составляющая '!$D$26+'составляющая '!$E$26)*1000+ставка!L129</f>
        <v>3179.4539479119999</v>
      </c>
      <c r="M138" s="146">
        <f>((ставка!M129/1000*'составляющая '!$B$26*'составляющая '!$C$26)+'составляющая '!$D$26+'составляющая '!$E$26)*1000+ставка!M129</f>
        <v>3153.8768840559997</v>
      </c>
      <c r="N138" s="146">
        <f>((ставка!N129/1000*'составляющая '!$B$26*'составляющая '!$C$26)+'составляющая '!$D$26+'составляющая '!$E$26)*1000+ставка!N129</f>
        <v>3116.0441437690001</v>
      </c>
      <c r="O138" s="146">
        <f>((ставка!O129/1000*'составляющая '!$B$26*'составляющая '!$C$26)+'составляющая '!$D$26+'составляющая '!$E$26)*1000+ставка!O129</f>
        <v>3126.5863240919998</v>
      </c>
      <c r="P138" s="146">
        <f>((ставка!P129/1000*'составляющая '!$B$26*'составляющая '!$C$26)+'составляющая '!$D$26+'составляющая '!$E$26)*1000+ставка!P129</f>
        <v>3126.8997685020004</v>
      </c>
      <c r="Q138" s="146">
        <f>((ставка!Q129/1000*'составляющая '!$B$26*'составляющая '!$C$26)+'составляющая '!$D$26+'составляющая '!$E$26)*1000+ставка!Q129</f>
        <v>3123.9847354889998</v>
      </c>
      <c r="R138" s="146">
        <f>((ставка!R129/1000*'составляющая '!$B$26*'составляющая '!$C$26)+'составляющая '!$D$26+'составляющая '!$E$26)*1000+ставка!R129</f>
        <v>3118.6352842249999</v>
      </c>
      <c r="S138" s="146">
        <f>((ставка!S129/1000*'составляющая '!$B$26*'составляющая '!$C$26)+'составляющая '!$D$26+'составляющая '!$E$26)*1000+ставка!S129</f>
        <v>3099.2748678339999</v>
      </c>
      <c r="T138" s="146">
        <f>((ставка!T129/1000*'составляющая '!$B$26*'составляющая '!$C$26)+'составляющая '!$D$26+'составляющая '!$E$26)*1000+ставка!T129</f>
        <v>3097.112101405</v>
      </c>
      <c r="U138" s="146">
        <f>((ставка!U129/1000*'составляющая '!$B$26*'составляющая '!$C$26)+'составляющая '!$D$26+'составляющая '!$E$26)*1000+ставка!U129</f>
        <v>3109.1170223079998</v>
      </c>
      <c r="V138" s="146">
        <f>((ставка!V129/1000*'составляющая '!$B$26*'составляющая '!$C$26)+'составляющая '!$D$26+'составляющая '!$E$26)*1000+ставка!V129</f>
        <v>3231.0051052099998</v>
      </c>
      <c r="W138" s="146">
        <f>((ставка!W129/1000*'составляющая '!$B$26*'составляющая '!$C$26)+'составляющая '!$D$26+'составляющая '!$E$26)*1000+ставка!W129</f>
        <v>3229.5737090709999</v>
      </c>
      <c r="X138" s="146">
        <f>((ставка!X129/1000*'составляющая '!$B$26*'составляющая '!$C$26)+'составляющая '!$D$26+'составляющая '!$E$26)*1000+ставка!X129</f>
        <v>3091.7313057000001</v>
      </c>
      <c r="Y138" s="146">
        <f>((ставка!Y129/1000*'составляющая '!$B$26*'составляющая '!$C$26)+'составляющая '!$D$26+'составляющая '!$E$26)*1000+ставка!Y129</f>
        <v>3016.0344806849998</v>
      </c>
    </row>
    <row r="139" spans="1:25" s="104" customFormat="1" ht="15.75" hidden="1" outlineLevel="1" x14ac:dyDescent="0.25">
      <c r="A139" s="227">
        <v>21</v>
      </c>
      <c r="B139" s="146">
        <f>((ставка!B130/1000*'составляющая '!$B$26*'составляющая '!$C$26)+'составляющая '!$D$26+'составляющая '!$E$26)*1000+ставка!B130</f>
        <v>2800.8548932200001</v>
      </c>
      <c r="C139" s="146">
        <f>((ставка!C130/1000*'составляющая '!$B$26*'составляющая '!$C$26)+'составляющая '!$D$26+'составляющая '!$E$26)*1000+ставка!C130</f>
        <v>2670.7754630700001</v>
      </c>
      <c r="D139" s="146">
        <f>((ставка!D130/1000*'составляющая '!$B$26*'составляющая '!$C$26)+'составляющая '!$D$26+'составляющая '!$E$26)*1000+ставка!D130</f>
        <v>2670.6396371589999</v>
      </c>
      <c r="E139" s="146">
        <f>((ставка!E130/1000*'составляющая '!$B$26*'составляющая '!$C$26)+'составляющая '!$D$26+'составляющая '!$E$26)*1000+ставка!E130</f>
        <v>2650.9448800639998</v>
      </c>
      <c r="F139" s="146">
        <f>((ставка!F130/1000*'составляющая '!$B$26*'составляющая '!$C$26)+'составляющая '!$D$26+'составляющая '!$E$26)*1000+ставка!F130</f>
        <v>2652.5956872899997</v>
      </c>
      <c r="G139" s="146">
        <f>((ставка!G130/1000*'составляющая '!$B$26*'составляющая '!$C$26)+'составляющая '!$D$26+'составляющая '!$E$26)*1000+ставка!G130</f>
        <v>2601.1908040500002</v>
      </c>
      <c r="H139" s="146">
        <f>((ставка!H130/1000*'составляющая '!$B$26*'составляющая '!$C$26)+'составляющая '!$D$26+'составляющая '!$E$26)*1000+ставка!H130</f>
        <v>2662.6154602629999</v>
      </c>
      <c r="I139" s="146">
        <f>((ставка!I130/1000*'составляющая '!$B$26*'составляющая '!$C$26)+'составляющая '!$D$26+'составляющая '!$E$26)*1000+ставка!I130</f>
        <v>2689.6448165520001</v>
      </c>
      <c r="J139" s="146">
        <f>((ставка!J130/1000*'составляющая '!$B$26*'составляющая '!$C$26)+'составляющая '!$D$26+'составляющая '!$E$26)*1000+ставка!J130</f>
        <v>2903.9154152279998</v>
      </c>
      <c r="K139" s="146">
        <f>((ставка!K130/1000*'составляющая '!$B$26*'составляющая '!$C$26)+'составляющая '!$D$26+'составляющая '!$E$26)*1000+ставка!K130</f>
        <v>3057.5763131570002</v>
      </c>
      <c r="L139" s="146">
        <f>((ставка!L130/1000*'составляющая '!$B$26*'составляющая '!$C$26)+'составляющая '!$D$26+'составляющая '!$E$26)*1000+ставка!L130</f>
        <v>3077.2501739580002</v>
      </c>
      <c r="M139" s="146">
        <f>((ставка!M130/1000*'составляющая '!$B$26*'составляющая '!$C$26)+'составляющая '!$D$26+'составляющая '!$E$26)*1000+ставка!M130</f>
        <v>3076.1426703759998</v>
      </c>
      <c r="N139" s="146">
        <f>((ставка!N130/1000*'составляющая '!$B$26*'составляющая '!$C$26)+'составляющая '!$D$26+'составляющая '!$E$26)*1000+ставка!N130</f>
        <v>3048.852110412</v>
      </c>
      <c r="O139" s="146">
        <f>((ставка!O130/1000*'составляющая '!$B$26*'составляющая '!$C$26)+'составляющая '!$D$26+'составляющая '!$E$26)*1000+ставка!O130</f>
        <v>3048.1625327100001</v>
      </c>
      <c r="P139" s="146">
        <f>((ставка!P130/1000*'составляющая '!$B$26*'составляющая '!$C$26)+'составляющая '!$D$26+'составляющая '!$E$26)*1000+ставка!P130</f>
        <v>3048.4446326789998</v>
      </c>
      <c r="Q139" s="146">
        <f>((ставка!Q130/1000*'составляющая '!$B$26*'составляющая '!$C$26)+'составляющая '!$D$26+'составляющая '!$E$26)*1000+ставка!Q130</f>
        <v>3048.7894215300003</v>
      </c>
      <c r="R139" s="146">
        <f>((ставка!R130/1000*'составляющая '!$B$26*'составляющая '!$C$26)+'составляющая '!$D$26+'составляющая '!$E$26)*1000+ставка!R130</f>
        <v>3046.7520328649998</v>
      </c>
      <c r="S139" s="146">
        <f>((ставка!S130/1000*'составляющая '!$B$26*'составляющая '!$C$26)+'составляющая '!$D$26+'составляющая '!$E$26)*1000+ставка!S130</f>
        <v>3047.4207142730002</v>
      </c>
      <c r="T139" s="146">
        <f>((ставка!T130/1000*'составляющая '!$B$26*'составляющая '!$C$26)+'составляющая '!$D$26+'составляющая '!$E$26)*1000+ставка!T130</f>
        <v>3051.2029434870001</v>
      </c>
      <c r="U139" s="146">
        <f>((ставка!U130/1000*'составляющая '!$B$26*'составляющая '!$C$26)+'составляющая '!$D$26+'составляющая '!$E$26)*1000+ставка!U130</f>
        <v>3072.235063398</v>
      </c>
      <c r="V139" s="146">
        <f>((ставка!V130/1000*'составляющая '!$B$26*'составляющая '!$C$26)+'составляющая '!$D$26+'составляющая '!$E$26)*1000+ставка!V130</f>
        <v>3106.2751263239998</v>
      </c>
      <c r="W139" s="146">
        <f>((ставка!W130/1000*'составляющая '!$B$26*'составляющая '!$C$26)+'составляющая '!$D$26+'составляющая '!$E$26)*1000+ставка!W130</f>
        <v>3096.8091051419997</v>
      </c>
      <c r="X139" s="146">
        <f>((ставка!X130/1000*'составляющая '!$B$26*'составляющая '!$C$26)+'составляющая '!$D$26+'составляющая '!$E$26)*1000+ставка!X130</f>
        <v>3034.5903897569997</v>
      </c>
      <c r="Y139" s="146">
        <f>((ставка!Y130/1000*'составляющая '!$B$26*'составляющая '!$C$26)+'составляющая '!$D$26+'составляющая '!$E$26)*1000+ставка!Y130</f>
        <v>2936.241982046</v>
      </c>
    </row>
    <row r="140" spans="1:25" s="104" customFormat="1" ht="15.75" hidden="1" outlineLevel="1" x14ac:dyDescent="0.25">
      <c r="A140" s="227">
        <v>22</v>
      </c>
      <c r="B140" s="146">
        <f>((ставка!B131/1000*'составляющая '!$B$26*'составляющая '!$C$26)+'составляющая '!$D$26+'составляющая '!$E$26)*1000+ставка!B131</f>
        <v>2665.2066007190001</v>
      </c>
      <c r="C140" s="146">
        <f>((ставка!C131/1000*'составляющая '!$B$26*'составляющая '!$C$26)+'составляющая '!$D$26+'составляющая '!$E$26)*1000+ставка!C131</f>
        <v>2585.6126168729998</v>
      </c>
      <c r="D140" s="146">
        <f>((ставка!D131/1000*'составляющая '!$B$26*'составляющая '!$C$26)+'составляющая '!$D$26+'составляющая '!$E$26)*1000+ставка!D131</f>
        <v>2475.9593141079999</v>
      </c>
      <c r="E140" s="146">
        <f>((ставка!E131/1000*'составляющая '!$B$26*'составляющая '!$C$26)+'составляющая '!$D$26+'составляющая '!$E$26)*1000+ставка!E131</f>
        <v>2421.493123797</v>
      </c>
      <c r="F140" s="146">
        <f>((ставка!F131/1000*'составляющая '!$B$26*'составляющая '!$C$26)+'составляющая '!$D$26+'составляющая '!$E$26)*1000+ставка!F131</f>
        <v>2363.4536672119998</v>
      </c>
      <c r="G140" s="146">
        <f>((ставка!G131/1000*'составляющая '!$B$26*'составляющая '!$C$26)+'составляющая '!$D$26+'составляющая '!$E$26)*1000+ставка!G131</f>
        <v>2434.396585342</v>
      </c>
      <c r="H140" s="146">
        <f>((ставка!H131/1000*'составляющая '!$B$26*'составляющая '!$C$26)+'составляющая '!$D$26+'составляющая '!$E$26)*1000+ставка!H131</f>
        <v>2503.7722814219997</v>
      </c>
      <c r="I140" s="146">
        <f>((ставка!I131/1000*'составляющая '!$B$26*'составляющая '!$C$26)+'составляющая '!$D$26+'составляющая '!$E$26)*1000+ставка!I131</f>
        <v>2569.5642630809998</v>
      </c>
      <c r="J140" s="146">
        <f>((ставка!J131/1000*'составляющая '!$B$26*'составляющая '!$C$26)+'составляющая '!$D$26+'составляющая '!$E$26)*1000+ставка!J131</f>
        <v>2684.2431245529997</v>
      </c>
      <c r="K140" s="146">
        <f>((ставка!K131/1000*'составляющая '!$B$26*'составляющая '!$C$26)+'составляющая '!$D$26+'составляющая '!$E$26)*1000+ставка!K131</f>
        <v>2880.1354326559999</v>
      </c>
      <c r="L140" s="146">
        <f>((ставка!L131/1000*'составляющая '!$B$26*'составляющая '!$C$26)+'составляющая '!$D$26+'составляющая '!$E$26)*1000+ставка!L131</f>
        <v>3029.0110792590003</v>
      </c>
      <c r="M140" s="146">
        <f>((ставка!M131/1000*'составляющая '!$B$26*'составляющая '!$C$26)+'составляющая '!$D$26+'составляющая '!$E$26)*1000+ставка!M131</f>
        <v>3037.2442190949996</v>
      </c>
      <c r="N140" s="146">
        <f>((ставка!N131/1000*'составляющая '!$B$26*'составляющая '!$C$26)+'составляющая '!$D$26+'составляющая '!$E$26)*1000+ставка!N131</f>
        <v>3035.0083156370001</v>
      </c>
      <c r="O140" s="146">
        <f>((ставка!O131/1000*'составляющая '!$B$26*'составляющая '!$C$26)+'составляющая '!$D$26+'составляющая '!$E$26)*1000+ставка!O131</f>
        <v>3031.8529752429999</v>
      </c>
      <c r="P140" s="146">
        <f>((ставка!P131/1000*'составляющая '!$B$26*'составляющая '!$C$26)+'составляющая '!$D$26+'составляющая '!$E$26)*1000+ставка!P131</f>
        <v>3031.6649085969998</v>
      </c>
      <c r="Q140" s="146">
        <f>((ставка!Q131/1000*'составляющая '!$B$26*'составляющая '!$C$26)+'составляющая '!$D$26+'составляющая '!$E$26)*1000+ставка!Q131</f>
        <v>3031.23653457</v>
      </c>
      <c r="R140" s="146">
        <f>((ставка!R131/1000*'составляющая '!$B$26*'составляющая '!$C$26)+'составляющая '!$D$26+'составляющая '!$E$26)*1000+ставка!R131</f>
        <v>3032.511208504</v>
      </c>
      <c r="S140" s="146">
        <f>((ставка!S131/1000*'составляющая '!$B$26*'составляющая '!$C$26)+'составляющая '!$D$26+'составляющая '!$E$26)*1000+ставка!S131</f>
        <v>3047.3998179789996</v>
      </c>
      <c r="T140" s="146">
        <f>((ставка!T131/1000*'составляющая '!$B$26*'составляющая '!$C$26)+'составляющая '!$D$26+'составляющая '!$E$26)*1000+ставка!T131</f>
        <v>3067.1468158090001</v>
      </c>
      <c r="U140" s="146">
        <f>((ставка!U131/1000*'составляющая '!$B$26*'составляющая '!$C$26)+'составляющая '!$D$26+'составляющая '!$E$26)*1000+ставка!U131</f>
        <v>3094.4896165079999</v>
      </c>
      <c r="V140" s="146">
        <f>((ставка!V131/1000*'составляющая '!$B$26*'составляющая '!$C$26)+'составляющая '!$D$26+'составляющая '!$E$26)*1000+ставка!V131</f>
        <v>3144.5153443439999</v>
      </c>
      <c r="W140" s="146">
        <f>((ставка!W131/1000*'составляющая '!$B$26*'составляющая '!$C$26)+'составляющая '!$D$26+'составляющая '!$E$26)*1000+ставка!W131</f>
        <v>3138.256904291</v>
      </c>
      <c r="X140" s="146">
        <f>((ставка!X131/1000*'составляющая '!$B$26*'составляющая '!$C$26)+'составляющая '!$D$26+'составляющая '!$E$26)*1000+ставка!X131</f>
        <v>3063.7616161810001</v>
      </c>
      <c r="Y140" s="146">
        <f>((ставка!Y131/1000*'составляющая '!$B$26*'составляющая '!$C$26)+'составляющая '!$D$26+'составляющая '!$E$26)*1000+ставка!Y131</f>
        <v>2959.9279312949998</v>
      </c>
    </row>
    <row r="141" spans="1:25" s="104" customFormat="1" ht="15.75" hidden="1" outlineLevel="1" x14ac:dyDescent="0.25">
      <c r="A141" s="227">
        <v>23</v>
      </c>
      <c r="B141" s="146">
        <f>((ставка!B132/1000*'составляющая '!$B$26*'составляющая '!$C$26)+'составляющая '!$D$26+'составляющая '!$E$26)*1000+ставка!B132</f>
        <v>2697.3868934789998</v>
      </c>
      <c r="C141" s="146">
        <f>((ставка!C132/1000*'составляющая '!$B$26*'составляющая '!$C$26)+'составляющая '!$D$26+'составляющая '!$E$26)*1000+ставка!C132</f>
        <v>2522.3595349349998</v>
      </c>
      <c r="D141" s="146">
        <f>((ставка!D132/1000*'составляющая '!$B$26*'составляющая '!$C$26)+'составляющая '!$D$26+'составляющая '!$E$26)*1000+ставка!D132</f>
        <v>2400.2311446519998</v>
      </c>
      <c r="E141" s="146">
        <f>((ставка!E132/1000*'составляющая '!$B$26*'составляющая '!$C$26)+'составляющая '!$D$26+'составляющая '!$E$26)*1000+ставка!E132</f>
        <v>2221.2543865419998</v>
      </c>
      <c r="F141" s="146">
        <f>((ставка!F132/1000*'составляющая '!$B$26*'составляющая '!$C$26)+'составляющая '!$D$26+'составляющая '!$E$26)*1000+ставка!F132</f>
        <v>2405.2775996529999</v>
      </c>
      <c r="G141" s="146">
        <f>((ставка!G132/1000*'составляющая '!$B$26*'составляющая '!$C$26)+'составляющая '!$D$26+'составляющая '!$E$26)*1000+ставка!G132</f>
        <v>2467.6112446550001</v>
      </c>
      <c r="H141" s="146">
        <f>((ставка!H132/1000*'составляющая '!$B$26*'составляющая '!$C$26)+'составляющая '!$D$26+'составляющая '!$E$26)*1000+ставка!H132</f>
        <v>2668.6962818169995</v>
      </c>
      <c r="I141" s="146">
        <f>((ставка!I132/1000*'составляющая '!$B$26*'составляющая '!$C$26)+'составляющая '!$D$26+'составляющая '!$E$26)*1000+ставка!I132</f>
        <v>2851.5284061699999</v>
      </c>
      <c r="J141" s="146">
        <f>((ставка!J132/1000*'составляющая '!$B$26*'составляющая '!$C$26)+'составляющая '!$D$26+'составляющая '!$E$26)*1000+ставка!J132</f>
        <v>3074.512759444</v>
      </c>
      <c r="K141" s="146">
        <f>((ставка!K132/1000*'составляющая '!$B$26*'составляющая '!$C$26)+'составляющая '!$D$26+'составляющая '!$E$26)*1000+ставка!K132</f>
        <v>3104.812385744</v>
      </c>
      <c r="L141" s="146">
        <f>((ставка!L132/1000*'составляющая '!$B$26*'составляющая '!$C$26)+'составляющая '!$D$26+'составляющая '!$E$26)*1000+ставка!L132</f>
        <v>3119.0114175169997</v>
      </c>
      <c r="M141" s="146">
        <f>((ставка!M132/1000*'составляющая '!$B$26*'составляющая '!$C$26)+'составляющая '!$D$26+'составляющая '!$E$26)*1000+ставка!M132</f>
        <v>3118.9591767819998</v>
      </c>
      <c r="N141" s="146">
        <f>((ставка!N132/1000*'составляющая '!$B$26*'составляющая '!$C$26)+'составляющая '!$D$26+'составляющая '!$E$26)*1000+ставка!N132</f>
        <v>3113.2126959319999</v>
      </c>
      <c r="O141" s="146">
        <f>((ставка!O132/1000*'составляющая '!$B$26*'составляющая '!$C$26)+'составляющая '!$D$26+'составляющая '!$E$26)*1000+ставка!O132</f>
        <v>3103.5063673690001</v>
      </c>
      <c r="P141" s="146">
        <f>((ставка!P132/1000*'составляющая '!$B$26*'составляющая '!$C$26)+'составляющая '!$D$26+'составляющая '!$E$26)*1000+ставка!P132</f>
        <v>3100.9674676479999</v>
      </c>
      <c r="Q141" s="146">
        <f>((ставка!Q132/1000*'составляющая '!$B$26*'составляющая '!$C$26)+'составляющая '!$D$26+'составляющая '!$E$26)*1000+ставка!Q132</f>
        <v>3097.3001680509997</v>
      </c>
      <c r="R141" s="146">
        <f>((ставка!R132/1000*'составляющая '!$B$26*'составляющая '!$C$26)+'составляющая '!$D$26+'составляющая '!$E$26)*1000+ставка!R132</f>
        <v>3099.389797451</v>
      </c>
      <c r="S141" s="146">
        <f>((ставка!S132/1000*'составляющая '!$B$26*'составляющая '!$C$26)+'составляющая '!$D$26+'составляющая '!$E$26)*1000+ставка!S132</f>
        <v>3098.0106420470001</v>
      </c>
      <c r="T141" s="146">
        <f>((ставка!T132/1000*'составляющая '!$B$26*'составляющая '!$C$26)+'составляющая '!$D$26+'составляющая '!$E$26)*1000+ставка!T132</f>
        <v>3095.638912678</v>
      </c>
      <c r="U141" s="146">
        <f>((ставка!U132/1000*'составляющая '!$B$26*'составляющая '!$C$26)+'составляющая '!$D$26+'составляющая '!$E$26)*1000+ставка!U132</f>
        <v>3112.8470107869998</v>
      </c>
      <c r="V141" s="146">
        <f>((ставка!V132/1000*'составляющая '!$B$26*'составляющая '!$C$26)+'составляющая '!$D$26+'составляющая '!$E$26)*1000+ставка!V132</f>
        <v>3131.925327209</v>
      </c>
      <c r="W141" s="146">
        <f>((ставка!W132/1000*'составляющая '!$B$26*'составляющая '!$C$26)+'составляющая '!$D$26+'составляющая '!$E$26)*1000+ставка!W132</f>
        <v>3127.1923166180004</v>
      </c>
      <c r="X141" s="146">
        <f>((ставка!X132/1000*'составляющая '!$B$26*'составляющая '!$C$26)+'составляющая '!$D$26+'составляющая '!$E$26)*1000+ставка!X132</f>
        <v>3097.3001680509997</v>
      </c>
      <c r="Y141" s="146">
        <f>((ставка!Y132/1000*'составляющая '!$B$26*'составляющая '!$C$26)+'составляющая '!$D$26+'составляющая '!$E$26)*1000+ставка!Y132</f>
        <v>2876.3218590009997</v>
      </c>
    </row>
    <row r="142" spans="1:25" s="104" customFormat="1" ht="15.75" hidden="1" outlineLevel="1" x14ac:dyDescent="0.25">
      <c r="A142" s="227">
        <v>24</v>
      </c>
      <c r="B142" s="146">
        <f>((ставка!B133/1000*'составляющая '!$B$26*'составляющая '!$C$26)+'составляющая '!$D$26+'составляющая '!$E$26)*1000+ставка!B133</f>
        <v>2548.0933209959999</v>
      </c>
      <c r="C142" s="146">
        <f>((ставка!C133/1000*'составляющая '!$B$26*'составляющая '!$C$26)+'составляющая '!$D$26+'составляющая '!$E$26)*1000+ставка!C133</f>
        <v>2374.9675252060001</v>
      </c>
      <c r="D142" s="146">
        <f>((ставка!D133/1000*'составляющая '!$B$26*'составляющая '!$C$26)+'составляющая '!$D$26+'составляющая '!$E$26)*1000+ставка!D133</f>
        <v>2134.5870071769996</v>
      </c>
      <c r="E142" s="146">
        <f>((ставка!E133/1000*'составляющая '!$B$26*'составляющая '!$C$26)+'составляющая '!$D$26+'составляющая '!$E$26)*1000+ставка!E133</f>
        <v>2146.2784836699998</v>
      </c>
      <c r="F142" s="146">
        <f>((ставка!F133/1000*'составляющая '!$B$26*'составляющая '!$C$26)+'составляющая '!$D$26+'составляющая '!$E$26)*1000+ставка!F133</f>
        <v>2206.1359178329999</v>
      </c>
      <c r="G142" s="146">
        <f>((ставка!G133/1000*'составляющая '!$B$26*'составляющая '!$C$26)+'составляющая '!$D$26+'составляющая '!$E$26)*1000+ставка!G133</f>
        <v>2363.3909783300001</v>
      </c>
      <c r="H142" s="146">
        <f>((ставка!H133/1000*'составляющая '!$B$26*'составляющая '!$C$26)+'составляющая '!$D$26+'составляющая '!$E$26)*1000+ставка!H133</f>
        <v>2527.8134676689997</v>
      </c>
      <c r="I142" s="146">
        <f>((ставка!I133/1000*'составляющая '!$B$26*'составляющая '!$C$26)+'составляющая '!$D$26+'составляющая '!$E$26)*1000+ставка!I133</f>
        <v>2705.400622228</v>
      </c>
      <c r="J142" s="146">
        <f>((ставка!J133/1000*'составляющая '!$B$26*'составляющая '!$C$26)+'составляющая '!$D$26+'составляющая '!$E$26)*1000+ставка!J133</f>
        <v>3009.305874017</v>
      </c>
      <c r="K142" s="146">
        <f>((ставка!K133/1000*'составляющая '!$B$26*'составляющая '!$C$26)+'составляющая '!$D$26+'составляющая '!$E$26)*1000+ставка!K133</f>
        <v>3102.0854193770001</v>
      </c>
      <c r="L142" s="146">
        <f>((ставка!L133/1000*'составляющая '!$B$26*'составляющая '!$C$26)+'составляющая '!$D$26+'составляющая '!$E$26)*1000+ставка!L133</f>
        <v>3106.8706707030001</v>
      </c>
      <c r="M142" s="146">
        <f>((ставка!M133/1000*'составляющая '!$B$26*'составляющая '!$C$26)+'составляющая '!$D$26+'составляющая '!$E$26)*1000+ставка!M133</f>
        <v>3102.900374843</v>
      </c>
      <c r="N142" s="146">
        <f>((ставка!N133/1000*'составляющая '!$B$26*'составляющая '!$C$26)+'составляющая '!$D$26+'составляющая '!$E$26)*1000+ставка!N133</f>
        <v>3080.917473555</v>
      </c>
      <c r="O142" s="146">
        <f>((ставка!O133/1000*'составляющая '!$B$26*'составляющая '!$C$26)+'составляющая '!$D$26+'составляющая '!$E$26)*1000+ставка!O133</f>
        <v>3094.5940979779998</v>
      </c>
      <c r="P142" s="146">
        <f>((ставка!P133/1000*'составляющая '!$B$26*'составляющая '!$C$26)+'составляющая '!$D$26+'составляющая '!$E$26)*1000+ставка!P133</f>
        <v>3094.7508201830001</v>
      </c>
      <c r="Q142" s="146">
        <f>((ставка!Q133/1000*'составляющая '!$B$26*'составляющая '!$C$26)+'составляющая '!$D$26+'составляющая '!$E$26)*1000+ставка!Q133</f>
        <v>3088.5132764240002</v>
      </c>
      <c r="R142" s="146">
        <f>((ставка!R133/1000*'составляющая '!$B$26*'составляющая '!$C$26)+'составляющая '!$D$26+'составляющая '!$E$26)*1000+ставка!R133</f>
        <v>3080.2905847349998</v>
      </c>
      <c r="S142" s="146">
        <f>((ставка!S133/1000*'составляющая '!$B$26*'составляющая '!$C$26)+'составляющая '!$D$26+'составляющая '!$E$26)*1000+ставка!S133</f>
        <v>3050.3670917270001</v>
      </c>
      <c r="T142" s="146">
        <f>((ставка!T133/1000*'составляющая '!$B$26*'составляющая '!$C$26)+'составляющая '!$D$26+'составляющая '!$E$26)*1000+ставка!T133</f>
        <v>3051.6835582490003</v>
      </c>
      <c r="U142" s="146">
        <f>((ставка!U133/1000*'составляющая '!$B$26*'составляющая '!$C$26)+'составляющая '!$D$26+'составляющая '!$E$26)*1000+ставка!U133</f>
        <v>3111.415614648</v>
      </c>
      <c r="V142" s="146">
        <f>((ставка!V133/1000*'составляющая '!$B$26*'составляющая '!$C$26)+'составляющая '!$D$26+'составляющая '!$E$26)*1000+ставка!V133</f>
        <v>3153.3126841180001</v>
      </c>
      <c r="W142" s="146">
        <f>((ставка!W133/1000*'составляющая '!$B$26*'составляющая '!$C$26)+'составляющая '!$D$26+'составляющая '!$E$26)*1000+ставка!W133</f>
        <v>3127.2445573530003</v>
      </c>
      <c r="X142" s="146">
        <f>((ставка!X133/1000*'составляющая '!$B$26*'составляющая '!$C$26)+'составляющая '!$D$26+'составляющая '!$E$26)*1000+ставка!X133</f>
        <v>3043.9310331749998</v>
      </c>
      <c r="Y142" s="146">
        <f>((ставка!Y133/1000*'составляющая '!$B$26*'составляющая '!$C$26)+'составляющая '!$D$26+'составляющая '!$E$26)*1000+ставка!Y133</f>
        <v>2744.727447536</v>
      </c>
    </row>
    <row r="143" spans="1:25" s="104" customFormat="1" ht="15.75" hidden="1" outlineLevel="1" x14ac:dyDescent="0.25">
      <c r="A143" s="227">
        <v>25</v>
      </c>
      <c r="B143" s="146">
        <f>((ставка!B134/1000*'составляющая '!$B$26*'составляющая '!$C$26)+'составляющая '!$D$26+'составляющая '!$E$26)*1000+ставка!B134</f>
        <v>2591.2859606940001</v>
      </c>
      <c r="C143" s="146">
        <f>((ставка!C134/1000*'составляющая '!$B$26*'составляющая '!$C$26)+'составляющая '!$D$26+'составляющая '!$E$26)*1000+ставка!C134</f>
        <v>2440.9580216579998</v>
      </c>
      <c r="D143" s="146">
        <f>((ставка!D134/1000*'составляющая '!$B$26*'составляющая '!$C$26)+'составляющая '!$D$26+'составляющая '!$E$26)*1000+ставка!D134</f>
        <v>2309.321817605</v>
      </c>
      <c r="E143" s="146">
        <f>((ставка!E134/1000*'составляющая '!$B$26*'составляющая '!$C$26)+'составляющая '!$D$26+'составляющая '!$E$26)*1000+ставка!E134</f>
        <v>2262.8589078959999</v>
      </c>
      <c r="F143" s="146">
        <f>((ставка!F134/1000*'составляющая '!$B$26*'составляющая '!$C$26)+'составляющая '!$D$26+'составляющая '!$E$26)*1000+ставка!F134</f>
        <v>2353.8727164129996</v>
      </c>
      <c r="G143" s="146">
        <f>((ставка!G134/1000*'составляющая '!$B$26*'составляющая '!$C$26)+'составляющая '!$D$26+'составляющая '!$E$26)*1000+ставка!G134</f>
        <v>2464.4663524080001</v>
      </c>
      <c r="H143" s="146">
        <f>((ставка!H134/1000*'составляющая '!$B$26*'составляющая '!$C$26)+'составляющая '!$D$26+'составляющая '!$E$26)*1000+ставка!H134</f>
        <v>2709.078369972</v>
      </c>
      <c r="I143" s="146">
        <f>((ставка!I134/1000*'составляющая '!$B$26*'составляющая '!$C$26)+'составляющая '!$D$26+'составляющая '!$E$26)*1000+ставка!I134</f>
        <v>2827.2469125419998</v>
      </c>
      <c r="J143" s="146">
        <f>((ставка!J134/1000*'составляющая '!$B$26*'составляющая '!$C$26)+'составляющая '!$D$26+'составляющая '!$E$26)*1000+ставка!J134</f>
        <v>3099.4211418919999</v>
      </c>
      <c r="K143" s="146">
        <f>((ставка!K134/1000*'составляющая '!$B$26*'составляющая '!$C$26)+'составляющая '!$D$26+'составляющая '!$E$26)*1000+ставка!K134</f>
        <v>3125.9594352719996</v>
      </c>
      <c r="L143" s="146">
        <f>((ставка!L134/1000*'составляющая '!$B$26*'составляющая '!$C$26)+'составляющая '!$D$26+'составляющая '!$E$26)*1000+ставка!L134</f>
        <v>3161.0652091919997</v>
      </c>
      <c r="M143" s="146">
        <f>((ставка!M134/1000*'составляющая '!$B$26*'составляющая '!$C$26)+'составляющая '!$D$26+'составляющая '!$E$26)*1000+ставка!M134</f>
        <v>3144.0660740229996</v>
      </c>
      <c r="N143" s="146">
        <f>((ставка!N134/1000*'составляющая '!$B$26*'составляющая '!$C$26)+'составляющая '!$D$26+'составляющая '!$E$26)*1000+ставка!N134</f>
        <v>3122.5951319380001</v>
      </c>
      <c r="O143" s="146">
        <f>((ставка!O134/1000*'составляющая '!$B$26*'составляющая '!$C$26)+'составляющая '!$D$26+'составляющая '!$E$26)*1000+ставка!O134</f>
        <v>3125.5624056859997</v>
      </c>
      <c r="P143" s="146">
        <f>((ставка!P134/1000*'составляющая '!$B$26*'составляющая '!$C$26)+'составляющая '!$D$26+'составляющая '!$E$26)*1000+ставка!P134</f>
        <v>3122.0309319999997</v>
      </c>
      <c r="Q143" s="146">
        <f>((ставка!Q134/1000*'составляющая '!$B$26*'составляющая '!$C$26)+'составляющая '!$D$26+'составляющая '!$E$26)*1000+ставка!Q134</f>
        <v>3120.6935691839999</v>
      </c>
      <c r="R143" s="146">
        <f>((ставка!R134/1000*'составляющая '!$B$26*'составляющая '!$C$26)+'составляющая '!$D$26+'составляющая '!$E$26)*1000+ставка!R134</f>
        <v>3120.15026554</v>
      </c>
      <c r="S143" s="146">
        <f>((ставка!S134/1000*'составляющая '!$B$26*'составляющая '!$C$26)+'составляющая '!$D$26+'составляющая '!$E$26)*1000+ставка!S134</f>
        <v>3110.9349998859998</v>
      </c>
      <c r="T143" s="146">
        <f>((ставка!T134/1000*'составляющая '!$B$26*'составляющая '!$C$26)+'составляющая '!$D$26+'составляющая '!$E$26)*1000+ставка!T134</f>
        <v>3091.0835205860003</v>
      </c>
      <c r="U143" s="146">
        <f>((ставка!U134/1000*'составляющая '!$B$26*'составляющая '!$C$26)+'составляющая '!$D$26+'составляющая '!$E$26)*1000+ставка!U134</f>
        <v>3149.1020808769999</v>
      </c>
      <c r="V143" s="146">
        <f>((ставка!V134/1000*'составляющая '!$B$26*'составляющая '!$C$26)+'составляющая '!$D$26+'составляющая '!$E$26)*1000+ставка!V134</f>
        <v>3175.1075187599999</v>
      </c>
      <c r="W143" s="146">
        <f>((ставка!W134/1000*'составляющая '!$B$26*'составляющая '!$C$26)+'составляющая '!$D$26+'составляющая '!$E$26)*1000+ставка!W134</f>
        <v>3169.068489794</v>
      </c>
      <c r="X143" s="146">
        <f>((ставка!X134/1000*'составляющая '!$B$26*'составляющая '!$C$26)+'составляющая '!$D$26+'составляющая '!$E$26)*1000+ставка!X134</f>
        <v>3089.4536096539996</v>
      </c>
      <c r="Y143" s="146">
        <f>((ставка!Y134/1000*'составляющая '!$B$26*'составляющая '!$C$26)+'составляющая '!$D$26+'составляющая '!$E$26)*1000+ставка!Y134</f>
        <v>2846.9521177839997</v>
      </c>
    </row>
    <row r="144" spans="1:25" s="104" customFormat="1" ht="15.75" hidden="1" outlineLevel="1" x14ac:dyDescent="0.25">
      <c r="A144" s="227">
        <v>26</v>
      </c>
      <c r="B144" s="146">
        <f>((ставка!B135/1000*'составляющая '!$B$26*'составляющая '!$C$26)+'составляющая '!$D$26+'составляющая '!$E$26)*1000+ставка!B135</f>
        <v>2566.6492300680002</v>
      </c>
      <c r="C144" s="146">
        <f>((ставка!C135/1000*'составляющая '!$B$26*'составляющая '!$C$26)+'составляющая '!$D$26+'составляющая '!$E$26)*1000+ставка!C135</f>
        <v>2405.1208774480001</v>
      </c>
      <c r="D144" s="146">
        <f>((ставка!D135/1000*'составляющая '!$B$26*'составляющая '!$C$26)+'составляющая '!$D$26+'составляющая '!$E$26)*1000+ставка!D135</f>
        <v>2246.8627948389999</v>
      </c>
      <c r="E144" s="146">
        <f>((ставка!E135/1000*'составляющая '!$B$26*'составляющая '!$C$26)+'составляющая '!$D$26+'составляющая '!$E$26)*1000+ставка!E135</f>
        <v>2201.4029072419999</v>
      </c>
      <c r="F144" s="146">
        <f>((ставка!F135/1000*'составляющая '!$B$26*'составляющая '!$C$26)+'составляющая '!$D$26+'составляющая '!$E$26)*1000+ставка!F135</f>
        <v>2275.731025</v>
      </c>
      <c r="G144" s="146">
        <f>((ставка!G135/1000*'составляющая '!$B$26*'составляющая '!$C$26)+'составляющая '!$D$26+'составляющая '!$E$26)*1000+ставка!G135</f>
        <v>2409.3419288359996</v>
      </c>
      <c r="H144" s="146">
        <f>((ставка!H135/1000*'составляющая '!$B$26*'составляющая '!$C$26)+'составляющая '!$D$26+'составляющая '!$E$26)*1000+ставка!H135</f>
        <v>2570.1807037539998</v>
      </c>
      <c r="I144" s="146">
        <f>((ставка!I135/1000*'составляющая '!$B$26*'составляющая '!$C$26)+'составляющая '!$D$26+'составляющая '!$E$26)*1000+ставка!I135</f>
        <v>2744.7169993889997</v>
      </c>
      <c r="J144" s="146">
        <f>((ставка!J135/1000*'составляющая '!$B$26*'составляющая '!$C$26)+'составляющая '!$D$26+'составляющая '!$E$26)*1000+ставка!J135</f>
        <v>3032.8873417959999</v>
      </c>
      <c r="K144" s="146">
        <f>((ставка!K135/1000*'составляющая '!$B$26*'составляющая '!$C$26)+'составляющая '!$D$26+'составляющая '!$E$26)*1000+ставка!K135</f>
        <v>3072.6843337190003</v>
      </c>
      <c r="L144" s="146">
        <f>((ставка!L135/1000*'составляющая '!$B$26*'составляющая '!$C$26)+'составляющая '!$D$26+'составляющая '!$E$26)*1000+ставка!L135</f>
        <v>3087.2177061960001</v>
      </c>
      <c r="M144" s="146">
        <f>((ставка!M135/1000*'составляющая '!$B$26*'составляющая '!$C$26)+'составляющая '!$D$26+'составляющая '!$E$26)*1000+ставка!M135</f>
        <v>3083.0906881310002</v>
      </c>
      <c r="N144" s="146">
        <f>((ставка!N135/1000*'составляющая '!$B$26*'составляющая '!$C$26)+'составляющая '!$D$26+'составляющая '!$E$26)*1000+ставка!N135</f>
        <v>3070.7932191119999</v>
      </c>
      <c r="O144" s="146">
        <f>((ставка!O135/1000*'составляющая '!$B$26*'составляющая '!$C$26)+'составляющая '!$D$26+'составляющая '!$E$26)*1000+ставка!O135</f>
        <v>3078.2114034819997</v>
      </c>
      <c r="P144" s="146">
        <f>((ставка!P135/1000*'составляющая '!$B$26*'составляющая '!$C$26)+'составляющая '!$D$26+'составляющая '!$E$26)*1000+ставка!P135</f>
        <v>3075.494885262</v>
      </c>
      <c r="Q144" s="146">
        <f>((ставка!Q135/1000*'составляющая '!$B$26*'составляющая '!$C$26)+'составляющая '!$D$26+'составляющая '!$E$26)*1000+ставка!Q135</f>
        <v>3067.3453306020001</v>
      </c>
      <c r="R144" s="146">
        <f>((ставка!R135/1000*'составляющая '!$B$26*'составляющая '!$C$26)+'составляющая '!$D$26+'составляющая '!$E$26)*1000+ставка!R135</f>
        <v>3066.4363418129997</v>
      </c>
      <c r="S144" s="146">
        <f>((ставка!S135/1000*'составляющая '!$B$26*'составляющая '!$C$26)+'составляющая '!$D$26+'составляющая '!$E$26)*1000+ставка!S135</f>
        <v>3060.6480683749996</v>
      </c>
      <c r="T144" s="146">
        <f>((ставка!T135/1000*'составляющая '!$B$26*'составляющая '!$C$26)+'составляющая '!$D$26+'составляющая '!$E$26)*1000+ставка!T135</f>
        <v>3071.963411576</v>
      </c>
      <c r="U144" s="146">
        <f>((ставка!U135/1000*'составляющая '!$B$26*'составляющая '!$C$26)+'составляющая '!$D$26+'составляющая '!$E$26)*1000+ставка!U135</f>
        <v>3117.8307769060002</v>
      </c>
      <c r="V144" s="146">
        <f>((ставка!V135/1000*'составляющая '!$B$26*'составляющая '!$C$26)+'составляющая '!$D$26+'составляющая '!$E$26)*1000+ставка!V135</f>
        <v>3163.645901501</v>
      </c>
      <c r="W144" s="146">
        <f>((ставка!W135/1000*'составляющая '!$B$26*'составляющая '!$C$26)+'составляющая '!$D$26+'составляющая '!$E$26)*1000+ставка!W135</f>
        <v>3143.2824629979996</v>
      </c>
      <c r="X144" s="146">
        <f>((ставка!X135/1000*'составляющая '!$B$26*'составляющая '!$C$26)+'составляющая '!$D$26+'составляющая '!$E$26)*1000+ставка!X135</f>
        <v>3040.8174853689998</v>
      </c>
      <c r="Y144" s="146">
        <f>((ставка!Y135/1000*'составляющая '!$B$26*'составляющая '!$C$26)+'составляющая '!$D$26+'составляющая '!$E$26)*1000+ставка!Y135</f>
        <v>2787.4081280310002</v>
      </c>
    </row>
    <row r="145" spans="1:25" s="104" customFormat="1" ht="15.75" hidden="1" outlineLevel="1" x14ac:dyDescent="0.25">
      <c r="A145" s="227">
        <v>27</v>
      </c>
      <c r="B145" s="146">
        <f>((ставка!B136/1000*'составляющая '!$B$26*'составляющая '!$C$26)+'составляющая '!$D$26+'составляющая '!$E$26)*1000+ставка!B136</f>
        <v>2562.7207267960002</v>
      </c>
      <c r="C145" s="146">
        <f>((ставка!C136/1000*'составляющая '!$B$26*'составляющая '!$C$26)+'составляющая '!$D$26+'составляющая '!$E$26)*1000+ставка!C136</f>
        <v>2357.529567863</v>
      </c>
      <c r="D145" s="146">
        <f>((ставка!D136/1000*'составляющая '!$B$26*'составляющая '!$C$26)+'составляющая '!$D$26+'составляющая '!$E$26)*1000+ставка!D136</f>
        <v>2227.0008673919997</v>
      </c>
      <c r="E145" s="146">
        <f>((ставка!E136/1000*'составляющая '!$B$26*'составляющая '!$C$26)+'составляющая '!$D$26+'составляющая '!$E$26)*1000+ставка!E136</f>
        <v>2198.5610112579998</v>
      </c>
      <c r="F145" s="146">
        <f>((ставка!F136/1000*'составляющая '!$B$26*'составляющая '!$C$26)+'составляющая '!$D$26+'составляющая '!$E$26)*1000+ставка!F136</f>
        <v>2267.0590629899998</v>
      </c>
      <c r="G145" s="146">
        <f>((ставка!G136/1000*'составляющая '!$B$26*'составляющая '!$C$26)+'составляющая '!$D$26+'составляющая '!$E$26)*1000+ставка!G136</f>
        <v>2413.3853617249997</v>
      </c>
      <c r="H145" s="146">
        <f>((ставка!H136/1000*'составляющая '!$B$26*'составляющая '!$C$26)+'составляющая '!$D$26+'составляющая '!$E$26)*1000+ставка!H136</f>
        <v>2608.7030217430001</v>
      </c>
      <c r="I145" s="146">
        <f>((ставка!I136/1000*'составляющая '!$B$26*'составляющая '!$C$26)+'составляющая '!$D$26+'составляющая '!$E$26)*1000+ставка!I136</f>
        <v>2815.534539755</v>
      </c>
      <c r="J145" s="146">
        <f>((ставка!J136/1000*'составляющая '!$B$26*'составляющая '!$C$26)+'составляющая '!$D$26+'составляющая '!$E$26)*1000+ставка!J136</f>
        <v>3030.891745719</v>
      </c>
      <c r="K145" s="146">
        <f>((ставка!K136/1000*'составляющая '!$B$26*'составляющая '!$C$26)+'составляющая '!$D$26+'составляющая '!$E$26)*1000+ставка!K136</f>
        <v>3120.9965654469997</v>
      </c>
      <c r="L145" s="146">
        <f>((ставка!L136/1000*'составляющая '!$B$26*'составляющая '!$C$26)+'составляющая '!$D$26+'составляющая '!$E$26)*1000+ставка!L136</f>
        <v>3273.9678856740002</v>
      </c>
      <c r="M145" s="146">
        <f>((ставка!M136/1000*'составляющая '!$B$26*'составляющая '!$C$26)+'составляющая '!$D$26+'составляющая '!$E$26)*1000+ставка!M136</f>
        <v>3215.7717068840002</v>
      </c>
      <c r="N145" s="146">
        <f>((ставка!N136/1000*'составляющая '!$B$26*'составляющая '!$C$26)+'составляющая '!$D$26+'составляющая '!$E$26)*1000+ставка!N136</f>
        <v>3090.3730465899998</v>
      </c>
      <c r="O145" s="146">
        <f>((ставка!O136/1000*'составляющая '!$B$26*'составляющая '!$C$26)+'составляющая '!$D$26+'составляющая '!$E$26)*1000+ставка!O136</f>
        <v>3092.6298463419998</v>
      </c>
      <c r="P145" s="146">
        <f>((ставка!P136/1000*'составляющая '!$B$26*'составляющая '!$C$26)+'составляющая '!$D$26+'составляющая '!$E$26)*1000+ставка!P136</f>
        <v>3093.9672091580001</v>
      </c>
      <c r="Q145" s="146">
        <f>((ставка!Q136/1000*'составляющая '!$B$26*'составляющая '!$C$26)+'составляющая '!$D$26+'составляющая '!$E$26)*1000+ставка!Q136</f>
        <v>3089.4536096539996</v>
      </c>
      <c r="R145" s="146">
        <f>((ставка!R136/1000*'составляющая '!$B$26*'составляющая '!$C$26)+'составляющая '!$D$26+'составляющая '!$E$26)*1000+ставка!R136</f>
        <v>3081.607051257</v>
      </c>
      <c r="S145" s="146">
        <f>((ставка!S136/1000*'составляющая '!$B$26*'составляющая '!$C$26)+'составляющая '!$D$26+'составляющая '!$E$26)*1000+ставка!S136</f>
        <v>3076.5501481089996</v>
      </c>
      <c r="T145" s="146">
        <f>((ставка!T136/1000*'составляющая '!$B$26*'составляющая '!$C$26)+'составляющая '!$D$26+'составляющая '!$E$26)*1000+ставка!T136</f>
        <v>3079.5801107389998</v>
      </c>
      <c r="U145" s="146">
        <f>((ставка!U136/1000*'составляющая '!$B$26*'составляющая '!$C$26)+'составляющая '!$D$26+'составляющая '!$E$26)*1000+ставка!U136</f>
        <v>3106.5467781460002</v>
      </c>
      <c r="V145" s="146">
        <f>((ставка!V136/1000*'составляющая '!$B$26*'составляющая '!$C$26)+'составляющая '!$D$26+'составляющая '!$E$26)*1000+ставка!V136</f>
        <v>3487.4862177659998</v>
      </c>
      <c r="W145" s="146">
        <f>((ставка!W136/1000*'составляющая '!$B$26*'составляющая '!$C$26)+'составляющая '!$D$26+'составляющая '!$E$26)*1000+ставка!W136</f>
        <v>3230.921520034</v>
      </c>
      <c r="X145" s="146">
        <f>((ставка!X136/1000*'составляющая '!$B$26*'составляющая '!$C$26)+'составляющая '!$D$26+'составляющая '!$E$26)*1000+ставка!X136</f>
        <v>3047.8804327409998</v>
      </c>
      <c r="Y145" s="146">
        <f>((ставка!Y136/1000*'составляющая '!$B$26*'составляющая '!$C$26)+'составляющая '!$D$26+'составляющая '!$E$26)*1000+ставка!Y136</f>
        <v>2821.030265077</v>
      </c>
    </row>
    <row r="146" spans="1:25" s="104" customFormat="1" ht="15.75" hidden="1" outlineLevel="1" x14ac:dyDescent="0.25">
      <c r="A146" s="227">
        <v>28</v>
      </c>
      <c r="B146" s="146">
        <f>((ставка!B137/1000*'составляющая '!$B$26*'составляющая '!$C$26)+'составляющая '!$D$26+'составляющая '!$E$26)*1000+ставка!B137</f>
        <v>2656.9630127360001</v>
      </c>
      <c r="C146" s="146">
        <f>((ставка!C137/1000*'составляющая '!$B$26*'составляющая '!$C$26)+'составляющая '!$D$26+'составляющая '!$E$26)*1000+ставка!C137</f>
        <v>2552.4397501479998</v>
      </c>
      <c r="D146" s="146">
        <f>((ставка!D137/1000*'составляющая '!$B$26*'составляющая '!$C$26)+'составляющая '!$D$26+'составляющая '!$E$26)*1000+ставка!D137</f>
        <v>2457.6855050049999</v>
      </c>
      <c r="E146" s="146">
        <f>((ставка!E137/1000*'составляющая '!$B$26*'составляющая '!$C$26)+'составляющая '!$D$26+'составляющая '!$E$26)*1000+ставка!E137</f>
        <v>2430.6874931570001</v>
      </c>
      <c r="F146" s="146">
        <f>((ставка!F137/1000*'составляющая '!$B$26*'составляющая '!$C$26)+'составляющая '!$D$26+'составляющая '!$E$26)*1000+ставка!F137</f>
        <v>2435.5354333650002</v>
      </c>
      <c r="G146" s="146">
        <f>((ставка!G137/1000*'составляющая '!$B$26*'составляющая '!$C$26)+'составляющая '!$D$26+'составляющая '!$E$26)*1000+ставка!G137</f>
        <v>2441.9610437699998</v>
      </c>
      <c r="H146" s="146">
        <f>((ставка!H137/1000*'составляющая '!$B$26*'составляющая '!$C$26)+'составляющая '!$D$26+'составляющая '!$E$26)*1000+ставка!H137</f>
        <v>2519.8310833609999</v>
      </c>
      <c r="I146" s="146">
        <f>((ставка!I137/1000*'составляющая '!$B$26*'составляющая '!$C$26)+'составляющая '!$D$26+'составляющая '!$E$26)*1000+ставка!I137</f>
        <v>2608.4836106560001</v>
      </c>
      <c r="J146" s="146">
        <f>((ставка!J137/1000*'составляющая '!$B$26*'составляющая '!$C$26)+'составляющая '!$D$26+'составляющая '!$E$26)*1000+ставка!J137</f>
        <v>2833.5471451829999</v>
      </c>
      <c r="K146" s="146">
        <f>((ставка!K137/1000*'составляющая '!$B$26*'составляющая '!$C$26)+'составляющая '!$D$26+'составляющая '!$E$26)*1000+ставка!K137</f>
        <v>2972.7164632229997</v>
      </c>
      <c r="L146" s="146">
        <f>((ставка!L137/1000*'составляющая '!$B$26*'составляющая '!$C$26)+'составляющая '!$D$26+'составляющая '!$E$26)*1000+ставка!L137</f>
        <v>3004.1235931050001</v>
      </c>
      <c r="M146" s="146">
        <f>((ставка!M137/1000*'составляющая '!$B$26*'составляющая '!$C$26)+'составляющая '!$D$26+'составляющая '!$E$26)*1000+ставка!M137</f>
        <v>3017.5912545880001</v>
      </c>
      <c r="N146" s="146">
        <f>((ставка!N137/1000*'составляющая '!$B$26*'составляющая '!$C$26)+'составляющая '!$D$26+'составляющая '!$E$26)*1000+ставка!N137</f>
        <v>3003.904182018</v>
      </c>
      <c r="O146" s="146">
        <f>((ставка!O137/1000*'составляющая '!$B$26*'составляющая '!$C$26)+'составляющая '!$D$26+'составляющая '!$E$26)*1000+ставка!O137</f>
        <v>3005.669918861</v>
      </c>
      <c r="P146" s="146">
        <f>((ставка!P137/1000*'составляющая '!$B$26*'составляющая '!$C$26)+'составляющая '!$D$26+'составляющая '!$E$26)*1000+ставка!P137</f>
        <v>2993.3620016949999</v>
      </c>
      <c r="Q146" s="146">
        <f>((ставка!Q137/1000*'составляющая '!$B$26*'составляющая '!$C$26)+'составляющая '!$D$26+'составляющая '!$E$26)*1000+ставка!Q137</f>
        <v>2991.0947537960001</v>
      </c>
      <c r="R146" s="146">
        <f>((ставка!R137/1000*'составляющая '!$B$26*'составляющая '!$C$26)+'составляющая '!$D$26+'составляющая '!$E$26)*1000+ставка!R137</f>
        <v>2990.0290428019998</v>
      </c>
      <c r="S146" s="146">
        <f>((ставка!S137/1000*'составляющая '!$B$26*'составляющая '!$C$26)+'составляющая '!$D$26+'составляющая '!$E$26)*1000+ставка!S137</f>
        <v>2998.4189048429998</v>
      </c>
      <c r="T146" s="146">
        <f>((ставка!T137/1000*'составляющая '!$B$26*'составляющая '!$C$26)+'составляющая '!$D$26+'составляющая '!$E$26)*1000+ставка!T137</f>
        <v>3031.1216049529999</v>
      </c>
      <c r="U146" s="146">
        <f>((ставка!U137/1000*'составляющая '!$B$26*'составляющая '!$C$26)+'составляющая '!$D$26+'составляющая '!$E$26)*1000+ставка!U137</f>
        <v>3093.9358647169997</v>
      </c>
      <c r="V146" s="146">
        <f>((ставка!V137/1000*'составляющая '!$B$26*'составляющая '!$C$26)+'составляющая '!$D$26+'составляющая '!$E$26)*1000+ставка!V137</f>
        <v>3110.0678036849999</v>
      </c>
      <c r="W146" s="146">
        <f>((ставка!W137/1000*'составляющая '!$B$26*'составляющая '!$C$26)+'составляющая '!$D$26+'составляющая '!$E$26)*1000+ставка!W137</f>
        <v>3097.258375463</v>
      </c>
      <c r="X146" s="146">
        <f>((ставка!X137/1000*'составляющая '!$B$26*'составляющая '!$C$26)+'составляющая '!$D$26+'составляющая '!$E$26)*1000+ставка!X137</f>
        <v>3066.6975454879998</v>
      </c>
      <c r="Y146" s="146">
        <f>((ставка!Y137/1000*'составляющая '!$B$26*'составляющая '!$C$26)+'составляющая '!$D$26+'составляющая '!$E$26)*1000+ставка!Y137</f>
        <v>2906.7050704769999</v>
      </c>
    </row>
    <row r="147" spans="1:25" s="104" customFormat="1" ht="15.75" hidden="1" outlineLevel="1" x14ac:dyDescent="0.25">
      <c r="A147" s="227">
        <v>29</v>
      </c>
      <c r="B147" s="146">
        <f>((ставка!B138/1000*'составляющая '!$B$26*'составляющая '!$C$26)+'составляющая '!$D$26+'составляющая '!$E$26)*1000+ставка!B138</f>
        <v>2648.0507433449998</v>
      </c>
      <c r="C147" s="146">
        <f>((ставка!C138/1000*'составляющая '!$B$26*'составляющая '!$C$26)+'составляющая '!$D$26+'составляющая '!$E$26)*1000+ставка!C138</f>
        <v>2508.2754327789999</v>
      </c>
      <c r="D147" s="146">
        <f>((ставка!D138/1000*'составляющая '!$B$26*'составляющая '!$C$26)+'составляющая '!$D$26+'составляющая '!$E$26)*1000+ставка!D138</f>
        <v>2379.3975395339999</v>
      </c>
      <c r="E147" s="146">
        <f>((ставка!E138/1000*'составляющая '!$B$26*'составляющая '!$C$26)+'составляющая '!$D$26+'составляющая '!$E$26)*1000+ставка!E138</f>
        <v>2293.2630156659998</v>
      </c>
      <c r="F147" s="146">
        <f>((ставка!F138/1000*'составляющая '!$B$26*'составляющая '!$C$26)+'составляющая '!$D$26+'составляющая '!$E$26)*1000+ставка!F138</f>
        <v>2337.8243626210001</v>
      </c>
      <c r="G147" s="146">
        <f>((ставка!G138/1000*'составляющая '!$B$26*'составляющая '!$C$26)+'составляющая '!$D$26+'составляющая '!$E$26)*1000+ставка!G138</f>
        <v>2317.638542617</v>
      </c>
      <c r="H147" s="146">
        <f>((ставка!H138/1000*'составляющая '!$B$26*'составляющая '!$C$26)+'составляющая '!$D$26+'составляющая '!$E$26)*1000+ставка!H138</f>
        <v>2401.3908889690001</v>
      </c>
      <c r="I147" s="146">
        <f>((ставка!I138/1000*'составляющая '!$B$26*'составляющая '!$C$26)+'составляющая '!$D$26+'составляющая '!$E$26)*1000+ставка!I138</f>
        <v>2497.9317672489997</v>
      </c>
      <c r="J147" s="146">
        <f>((ставка!J138/1000*'составляющая '!$B$26*'составляющая '!$C$26)+'составляющая '!$D$26+'составляющая '!$E$26)*1000+ставка!J138</f>
        <v>2626.6738345829999</v>
      </c>
      <c r="K147" s="146">
        <f>((ставка!K138/1000*'составляющая '!$B$26*'составляющая '!$C$26)+'составляющая '!$D$26+'составляющая '!$E$26)*1000+ставка!K138</f>
        <v>2812.734436359</v>
      </c>
      <c r="L147" s="146">
        <f>((ставка!L138/1000*'составляющая '!$B$26*'составляющая '!$C$26)+'составляющая '!$D$26+'составляющая '!$E$26)*1000+ставка!L138</f>
        <v>2867.2110748169998</v>
      </c>
      <c r="M147" s="146">
        <f>((ставка!M138/1000*'составляющая '!$B$26*'составляющая '!$C$26)+'составляющая '!$D$26+'составляющая '!$E$26)*1000+ставка!M138</f>
        <v>2880.427980772</v>
      </c>
      <c r="N147" s="146">
        <f>((ставка!N138/1000*'составляющая '!$B$26*'составляющая '!$C$26)+'составляющая '!$D$26+'составляющая '!$E$26)*1000+ставка!N138</f>
        <v>2874.880014715</v>
      </c>
      <c r="O147" s="146">
        <f>((ставка!O138/1000*'составляющая '!$B$26*'составляющая '!$C$26)+'составляющая '!$D$26+'составляющая '!$E$26)*1000+ставка!O138</f>
        <v>2887.0207615290001</v>
      </c>
      <c r="P147" s="146">
        <f>((ставка!P138/1000*'составляющая '!$B$26*'составляющая '!$C$26)+'составляющая '!$D$26+'составляющая '!$E$26)*1000+ставка!P138</f>
        <v>2889.5805575439999</v>
      </c>
      <c r="Q147" s="146">
        <f>((ставка!Q138/1000*'составляющая '!$B$26*'составляющая '!$C$26)+'составляющая '!$D$26+'составляющая '!$E$26)*1000+ставка!Q138</f>
        <v>2898.7226861690001</v>
      </c>
      <c r="R147" s="146">
        <f>((ставка!R138/1000*'составляющая '!$B$26*'составляющая '!$C$26)+'составляющая '!$D$26+'составляющая '!$E$26)*1000+ставка!R138</f>
        <v>2905.4408446899997</v>
      </c>
      <c r="S147" s="146">
        <f>((ставка!S138/1000*'составляющая '!$B$26*'составляющая '!$C$26)+'составляющая '!$D$26+'составляющая '!$E$26)*1000+ставка!S138</f>
        <v>2923.087764973</v>
      </c>
      <c r="T147" s="146">
        <f>((ставка!T138/1000*'составляющая '!$B$26*'составляющая '!$C$26)+'составляющая '!$D$26+'составляющая '!$E$26)*1000+ставка!T138</f>
        <v>3026.5348684199998</v>
      </c>
      <c r="U147" s="146">
        <f>((ставка!U138/1000*'составляющая '!$B$26*'составляющая '!$C$26)+'составляющая '!$D$26+'составляющая '!$E$26)*1000+ставка!U138</f>
        <v>3086.904261786</v>
      </c>
      <c r="V147" s="146">
        <f>((ставка!V138/1000*'составляющая '!$B$26*'составляющая '!$C$26)+'составляющая '!$D$26+'составляющая '!$E$26)*1000+ставка!V138</f>
        <v>3113.6933106939996</v>
      </c>
      <c r="W147" s="146">
        <f>((ставка!W138/1000*'составляющая '!$B$26*'составляющая '!$C$26)+'составляющая '!$D$26+'составляющая '!$E$26)*1000+ставка!W138</f>
        <v>3105.5333078869999</v>
      </c>
      <c r="X147" s="146">
        <f>((ставка!X138/1000*'составляющая '!$B$26*'составляющая '!$C$26)+'составляющая '!$D$26+'составляющая '!$E$26)*1000+ставка!X138</f>
        <v>3067.6796713059998</v>
      </c>
      <c r="Y147" s="146">
        <f>((ставка!Y138/1000*'составляющая '!$B$26*'составляющая '!$C$26)+'составляющая '!$D$26+'составляющая '!$E$26)*1000+ставка!Y138</f>
        <v>2711.0530697550003</v>
      </c>
    </row>
    <row r="148" spans="1:25" s="104" customFormat="1" ht="15.75" collapsed="1" x14ac:dyDescent="0.25">
      <c r="A148" s="227">
        <v>30</v>
      </c>
      <c r="B148" s="146">
        <f>((ставка!B139/1000*'составляющая '!$B$26*'составляющая '!$C$26)+'составляющая '!$D$26+'составляющая '!$E$26)*1000+ставка!B139</f>
        <v>2507.0321032860002</v>
      </c>
      <c r="C148" s="146">
        <f>((ставка!C139/1000*'составляющая '!$B$26*'составляющая '!$C$26)+'составляющая '!$D$26+'составляющая '!$E$26)*1000+ставка!C139</f>
        <v>2398.9982633059999</v>
      </c>
      <c r="D148" s="146">
        <f>((ставка!D139/1000*'составляющая '!$B$26*'составляющая '!$C$26)+'составляющая '!$D$26+'составляющая '!$E$26)*1000+ставка!D139</f>
        <v>2220.5857051339999</v>
      </c>
      <c r="E148" s="146">
        <f>((ставка!E139/1000*'составляющая '!$B$26*'составляющая '!$C$26)+'составляющая '!$D$26+'составляющая '!$E$26)*1000+ставка!E139</f>
        <v>2216.2079315410001</v>
      </c>
      <c r="F148" s="146">
        <f>((ставка!F139/1000*'составляющая '!$B$26*'составляющая '!$C$26)+'составляющая '!$D$26+'составляющая '!$E$26)*1000+ставка!F139</f>
        <v>2327.5120415319998</v>
      </c>
      <c r="G148" s="146">
        <f>((ставка!G139/1000*'составляющая '!$B$26*'составляющая '!$C$26)+'составляющая '!$D$26+'составляющая '!$E$26)*1000+ставка!G139</f>
        <v>2452.7644277680001</v>
      </c>
      <c r="H148" s="146">
        <f>((ставка!H139/1000*'составляющая '!$B$26*'составляющая '!$C$26)+'составляющая '!$D$26+'составляющая '!$E$26)*1000+ставка!H139</f>
        <v>2682.4460432689998</v>
      </c>
      <c r="I148" s="146">
        <f>((ставка!I139/1000*'составляющая '!$B$26*'составляющая '!$C$26)+'составляющая '!$D$26+'составляющая '!$E$26)*1000+ставка!I139</f>
        <v>2906.5379001250003</v>
      </c>
      <c r="J148" s="146">
        <f>((ставка!J139/1000*'составляющая '!$B$26*'составляющая '!$C$26)+'составляющая '!$D$26+'составляющая '!$E$26)*1000+ставка!J139</f>
        <v>3086.2355803780001</v>
      </c>
      <c r="K148" s="146">
        <f>((ставка!K139/1000*'составляющая '!$B$26*'составляющая '!$C$26)+'составляющая '!$D$26+'составляющая '!$E$26)*1000+ставка!K139</f>
        <v>3119.1994841629999</v>
      </c>
      <c r="L148" s="146">
        <f>((ставка!L139/1000*'составляющая '!$B$26*'составляющая '!$C$26)+'составляющая '!$D$26+'составляющая '!$E$26)*1000+ставка!L139</f>
        <v>3125.4370279220002</v>
      </c>
      <c r="M148" s="146">
        <f>((ставка!M139/1000*'составляющая '!$B$26*'составляющая '!$C$26)+'составляющая '!$D$26+'составляющая '!$E$26)*1000+ставка!M139</f>
        <v>3122.480202321</v>
      </c>
      <c r="N148" s="146">
        <f>((ставка!N139/1000*'составляющая '!$B$26*'составляющая '!$C$26)+'составляющая '!$D$26+'составляющая '!$E$26)*1000+ставка!N139</f>
        <v>3112.2096738199998</v>
      </c>
      <c r="O148" s="146">
        <f>((ставка!O139/1000*'составляющая '!$B$26*'составляющая '!$C$26)+'составляющая '!$D$26+'составляющая '!$E$26)*1000+ставка!O139</f>
        <v>3117.9248102289998</v>
      </c>
      <c r="P148" s="146">
        <f>((ставка!P139/1000*'составляющая '!$B$26*'составляющая '!$C$26)+'составляющая '!$D$26+'составляющая '!$E$26)*1000+ставка!P139</f>
        <v>3111.9902627330002</v>
      </c>
      <c r="Q148" s="146">
        <f>((ставка!Q139/1000*'составляющая '!$B$26*'составляющая '!$C$26)+'составляющая '!$D$26+'составляющая '!$E$26)*1000+ставка!Q139</f>
        <v>3109.3886741300003</v>
      </c>
      <c r="R148" s="146">
        <f>((ставка!R139/1000*'составляющая '!$B$26*'составляющая '!$C$26)+'составляющая '!$D$26+'составляющая '!$E$26)*1000+ставка!R139</f>
        <v>3107.4557669349997</v>
      </c>
      <c r="S148" s="146">
        <f>((ставка!S139/1000*'составляющая '!$B$26*'составляющая '!$C$26)+'составляющая '!$D$26+'составляющая '!$E$26)*1000+ставка!S139</f>
        <v>3105.428826417</v>
      </c>
      <c r="T148" s="146">
        <f>((ставка!T139/1000*'составляющая '!$B$26*'составляющая '!$C$26)+'составляющая '!$D$26+'составляющая '!$E$26)*1000+ставка!T139</f>
        <v>3070.6260487600002</v>
      </c>
      <c r="U148" s="146">
        <f>((ставка!U139/1000*'составляющая '!$B$26*'составляющая '!$C$26)+'составляющая '!$D$26+'составляющая '!$E$26)*1000+ставка!U139</f>
        <v>3103.0466489009996</v>
      </c>
      <c r="V148" s="146">
        <f>((ставка!V139/1000*'составляющая '!$B$26*'составляющая '!$C$26)+'составляющая '!$D$26+'составляющая '!$E$26)*1000+ставка!V139</f>
        <v>3106.975152173</v>
      </c>
      <c r="W148" s="146">
        <f>((ставка!W139/1000*'составляющая '!$B$26*'составляющая '!$C$26)+'составляющая '!$D$26+'составляющая '!$E$26)*1000+ставка!W139</f>
        <v>3098.6897716019998</v>
      </c>
      <c r="X148" s="146">
        <f>((ставка!X139/1000*'составляющая '!$B$26*'составляющая '!$C$26)+'составляющая '!$D$26+'составляющая '!$E$26)*1000+ставка!X139</f>
        <v>3063.500412506</v>
      </c>
      <c r="Y148" s="146">
        <f>((ставка!Y139/1000*'составляющая '!$B$26*'составляющая '!$C$26)+'составляющая '!$D$26+'составляющая '!$E$26)*1000+ставка!Y139</f>
        <v>2822.4094204809999</v>
      </c>
    </row>
    <row r="149" spans="1:25" s="104" customFormat="1" ht="15.75" x14ac:dyDescent="0.25">
      <c r="A149" s="74"/>
    </row>
    <row r="150" spans="1:25" s="104" customFormat="1" ht="15.75" x14ac:dyDescent="0.25">
      <c r="A150" s="261" t="s">
        <v>32</v>
      </c>
      <c r="B150" s="261" t="s">
        <v>180</v>
      </c>
      <c r="C150" s="261"/>
      <c r="D150" s="261"/>
      <c r="E150" s="261"/>
      <c r="F150" s="261"/>
      <c r="G150" s="261"/>
      <c r="H150" s="261"/>
      <c r="I150" s="261"/>
      <c r="J150" s="261"/>
      <c r="K150" s="261"/>
      <c r="L150" s="261"/>
      <c r="M150" s="261"/>
      <c r="N150" s="261"/>
      <c r="O150" s="261"/>
      <c r="P150" s="261"/>
      <c r="Q150" s="261"/>
      <c r="R150" s="261"/>
      <c r="S150" s="261"/>
      <c r="T150" s="261"/>
      <c r="U150" s="261"/>
      <c r="V150" s="261"/>
      <c r="W150" s="261"/>
      <c r="X150" s="261"/>
      <c r="Y150" s="261"/>
    </row>
    <row r="151" spans="1:25" s="116" customFormat="1" ht="12.75" x14ac:dyDescent="0.25">
      <c r="A151" s="261"/>
      <c r="B151" s="115" t="s">
        <v>33</v>
      </c>
      <c r="C151" s="115" t="s">
        <v>34</v>
      </c>
      <c r="D151" s="115" t="s">
        <v>35</v>
      </c>
      <c r="E151" s="115" t="s">
        <v>36</v>
      </c>
      <c r="F151" s="115" t="s">
        <v>37</v>
      </c>
      <c r="G151" s="115" t="s">
        <v>38</v>
      </c>
      <c r="H151" s="115" t="s">
        <v>39</v>
      </c>
      <c r="I151" s="115" t="s">
        <v>40</v>
      </c>
      <c r="J151" s="115" t="s">
        <v>41</v>
      </c>
      <c r="K151" s="115" t="s">
        <v>42</v>
      </c>
      <c r="L151" s="115" t="s">
        <v>43</v>
      </c>
      <c r="M151" s="115" t="s">
        <v>44</v>
      </c>
      <c r="N151" s="115" t="s">
        <v>45</v>
      </c>
      <c r="O151" s="115" t="s">
        <v>46</v>
      </c>
      <c r="P151" s="115" t="s">
        <v>47</v>
      </c>
      <c r="Q151" s="115" t="s">
        <v>48</v>
      </c>
      <c r="R151" s="115" t="s">
        <v>49</v>
      </c>
      <c r="S151" s="115" t="s">
        <v>50</v>
      </c>
      <c r="T151" s="115" t="s">
        <v>51</v>
      </c>
      <c r="U151" s="115" t="s">
        <v>52</v>
      </c>
      <c r="V151" s="115" t="s">
        <v>53</v>
      </c>
      <c r="W151" s="115" t="s">
        <v>54</v>
      </c>
      <c r="X151" s="115" t="s">
        <v>55</v>
      </c>
      <c r="Y151" s="115" t="s">
        <v>56</v>
      </c>
    </row>
    <row r="152" spans="1:25" s="104" customFormat="1" ht="15.75" x14ac:dyDescent="0.25">
      <c r="A152" s="227">
        <v>1</v>
      </c>
      <c r="B152" s="146">
        <f>((ставка!B110/1000*'составляющая '!$B$27*'составляющая '!$C$27)+'составляющая '!$D$27+'составляющая '!$E$27)*1000+ставка!B110</f>
        <v>3562.375858933</v>
      </c>
      <c r="C152" s="146">
        <f>((ставка!C110/1000*'составляющая '!$B$27*'составляющая '!$C$27)+'составляющая '!$D$27+'составляющая '!$E$27)*1000+ставка!C110</f>
        <v>3467.2350323509995</v>
      </c>
      <c r="D152" s="146">
        <f>((ставка!D110/1000*'составляющая '!$B$27*'составляющая '!$C$27)+'составляющая '!$D$27+'составляющая '!$E$27)*1000+ставка!D110</f>
        <v>3396.8249697179999</v>
      </c>
      <c r="E152" s="146">
        <f>((ставка!E110/1000*'составляющая '!$B$27*'составляющая '!$C$27)+'составляющая '!$D$27+'составляющая '!$E$27)*1000+ставка!E110</f>
        <v>3372.0106205930001</v>
      </c>
      <c r="F152" s="146">
        <f>((ставка!F110/1000*'составляющая '!$B$27*'составляющая '!$C$27)+'составляющая '!$D$27+'составляющая '!$E$27)*1000+ставка!F110</f>
        <v>3370.7672911</v>
      </c>
      <c r="G152" s="146">
        <f>((ставка!G110/1000*'составляющая '!$B$27*'составляющая '!$C$27)+'составляющая '!$D$27+'составляющая '!$E$27)*1000+ставка!G110</f>
        <v>3368.5209394949998</v>
      </c>
      <c r="H152" s="146">
        <f>((ставка!H110/1000*'составляющая '!$B$27*'составляющая '!$C$27)+'составляющая '!$D$27+'составляющая '!$E$27)*1000+ставка!H110</f>
        <v>3340.1124278019997</v>
      </c>
      <c r="I152" s="146">
        <f>((ставка!I110/1000*'составляющая '!$B$27*'составляющая '!$C$27)+'составляющая '!$D$27+'составляющая '!$E$27)*1000+ставка!I110</f>
        <v>3326.7910403769993</v>
      </c>
      <c r="J152" s="146">
        <f>((ставка!J110/1000*'составляющая '!$B$27*'составляющая '!$C$27)+'составляющая '!$D$27+'составляющая '!$E$27)*1000+ставка!J110</f>
        <v>3478.372757053</v>
      </c>
      <c r="K152" s="146">
        <f>((ставка!K110/1000*'составляющая '!$B$27*'составляющая '!$C$27)+'составляющая '!$D$27+'составляющая '!$E$27)*1000+ставка!K110</f>
        <v>3681.3802532630002</v>
      </c>
      <c r="L152" s="146">
        <f>((ставка!L110/1000*'составляющая '!$B$27*'составляющая '!$C$27)+'составляющая '!$D$27+'составляющая '!$E$27)*1000+ставка!L110</f>
        <v>3794.4918926849996</v>
      </c>
      <c r="M152" s="146">
        <f>((ставка!M110/1000*'составляющая '!$B$27*'составляющая '!$C$27)+'составляющая '!$D$27+'составляющая '!$E$27)*1000+ставка!M110</f>
        <v>3816.2240384450001</v>
      </c>
      <c r="N152" s="146">
        <f>((ставка!N110/1000*'составляющая '!$B$27*'составляющая '!$C$27)+'составляющая '!$D$27+'составляющая '!$E$27)*1000+ставка!N110</f>
        <v>3794.8157852419999</v>
      </c>
      <c r="O152" s="146">
        <f>((ставка!O110/1000*'составляющая '!$B$27*'составляющая '!$C$27)+'составляющая '!$D$27+'составляющая '!$E$27)*1000+ставка!O110</f>
        <v>3807.572972729</v>
      </c>
      <c r="P152" s="146">
        <f>((ставка!P110/1000*'составляющая '!$B$27*'составляющая '!$C$27)+'составляющая '!$D$27+'составляющая '!$E$27)*1000+ставка!P110</f>
        <v>3804.7310767449999</v>
      </c>
      <c r="Q152" s="146">
        <f>((ставка!Q110/1000*'составляющая '!$B$27*'составляющая '!$C$27)+'составляющая '!$D$27+'составляющая '!$E$27)*1000+ставка!Q110</f>
        <v>3795.745670325</v>
      </c>
      <c r="R152" s="146">
        <f>((ставка!R110/1000*'составляющая '!$B$27*'составляющая '!$C$27)+'составляющая '!$D$27+'составляющая '!$E$27)*1000+ставка!R110</f>
        <v>3794.7008556249998</v>
      </c>
      <c r="S152" s="146">
        <f>((ставка!S110/1000*'составляющая '!$B$27*'составляющая '!$C$27)+'составляющая '!$D$27+'составляющая '!$E$27)*1000+ставка!S110</f>
        <v>3794.3560667739998</v>
      </c>
      <c r="T152" s="146">
        <f>((ставка!T110/1000*'составляющая '!$B$27*'составляющая '!$C$27)+'составляющая '!$D$27+'составляющая '!$E$27)*1000+ставка!T110</f>
        <v>3797.657681226</v>
      </c>
      <c r="U152" s="146">
        <f>((ставка!U110/1000*'составляющая '!$B$27*'составляющая '!$C$27)+'составляющая '!$D$27+'составляющая '!$E$27)*1000+ставка!U110</f>
        <v>3811.6790945000002</v>
      </c>
      <c r="V152" s="146">
        <f>((ставка!V110/1000*'составляющая '!$B$27*'составляющая '!$C$27)+'составляющая '!$D$27+'составляющая '!$E$27)*1000+ставка!V110</f>
        <v>3844.59075755</v>
      </c>
      <c r="W152" s="146">
        <f>((ставка!W110/1000*'составляющая '!$B$27*'составляющая '!$C$27)+'составляющая '!$D$27+'составляющая '!$E$27)*1000+ставка!W110</f>
        <v>3890.5835006439997</v>
      </c>
      <c r="X152" s="146">
        <f>((ставка!X110/1000*'составляющая '!$B$27*'составляющая '!$C$27)+'составляющая '!$D$27+'составляющая '!$E$27)*1000+ставка!X110</f>
        <v>3840.7040468659998</v>
      </c>
      <c r="Y152" s="146">
        <f>((ставка!Y110/1000*'составляющая '!$B$27*'составляющая '!$C$27)+'составляющая '!$D$27+'составляющая '!$E$27)*1000+ставка!Y110</f>
        <v>3676.7830685830004</v>
      </c>
    </row>
    <row r="153" spans="1:25" s="104" customFormat="1" ht="15.75" hidden="1" outlineLevel="1" x14ac:dyDescent="0.25">
      <c r="A153" s="227">
        <v>2</v>
      </c>
      <c r="B153" s="146">
        <f>((ставка!B111/1000*'составляющая '!$B$27*'составляющая '!$C$27)+'составляющая '!$D$27+'составляющая '!$E$27)*1000+ставка!B111</f>
        <v>3502.5811136519997</v>
      </c>
      <c r="C153" s="146">
        <f>((ставка!C111/1000*'составляющая '!$B$27*'составляющая '!$C$27)+'составляющая '!$D$27+'составляющая '!$E$27)*1000+ставка!C111</f>
        <v>3387.9231484740003</v>
      </c>
      <c r="D153" s="146">
        <f>((ставка!D111/1000*'составляющая '!$B$27*'составляющая '!$C$27)+'составляющая '!$D$27+'составляющая '!$E$27)*1000+ставка!D111</f>
        <v>3321.0863521149995</v>
      </c>
      <c r="E153" s="146">
        <f>((ставка!E111/1000*'составляющая '!$B$27*'составляющая '!$C$27)+'составляющая '!$D$27+'составляющая '!$E$27)*1000+ставка!E111</f>
        <v>3246.967197297</v>
      </c>
      <c r="F153" s="146">
        <f>((ставка!F111/1000*'составляющая '!$B$27*'составляющая '!$C$27)+'составляющая '!$D$27+'составляющая '!$E$27)*1000+ставка!F111</f>
        <v>3281.9998341879996</v>
      </c>
      <c r="G153" s="146">
        <f>((ставка!G111/1000*'составляющая '!$B$27*'составляющая '!$C$27)+'составляющая '!$D$27+'составляющая '!$E$27)*1000+ставка!G111</f>
        <v>3321.4206928189997</v>
      </c>
      <c r="H153" s="146">
        <f>((ставка!H111/1000*'составляющая '!$B$27*'составляющая '!$C$27)+'составляющая '!$D$27+'составляющая '!$E$27)*1000+ставка!H111</f>
        <v>3406.510401987</v>
      </c>
      <c r="I153" s="146">
        <f>((ставка!I111/1000*'составляющая '!$B$27*'составляющая '!$C$27)+'составляющая '!$D$27+'составляющая '!$E$27)*1000+ставка!I111</f>
        <v>3491.4956296849996</v>
      </c>
      <c r="J153" s="146">
        <f>((ставка!J111/1000*'составляющая '!$B$27*'составляющая '!$C$27)+'составляющая '!$D$27+'составляющая '!$E$27)*1000+ставка!J111</f>
        <v>3789.2260265969999</v>
      </c>
      <c r="K153" s="146">
        <f>((ставка!K111/1000*'составляющая '!$B$27*'составляющая '!$C$27)+'составляющая '!$D$27+'составляющая '!$E$27)*1000+ставка!K111</f>
        <v>3891.283526493</v>
      </c>
      <c r="L153" s="146">
        <f>((ставка!L111/1000*'составляющая '!$B$27*'составляющая '!$C$27)+'составляющая '!$D$27+'составляющая '!$E$27)*1000+ставка!L111</f>
        <v>3907.9901135460004</v>
      </c>
      <c r="M153" s="146">
        <f>((ставка!M111/1000*'составляющая '!$B$27*'составляющая '!$C$27)+'составляющая '!$D$27+'составляющая '!$E$27)*1000+ставка!M111</f>
        <v>3911.0096280289999</v>
      </c>
      <c r="N153" s="146">
        <f>((ставка!N111/1000*'составляющая '!$B$27*'составляющая '!$C$27)+'составляющая '!$D$27+'составляющая '!$E$27)*1000+ставка!N111</f>
        <v>3884.262371709</v>
      </c>
      <c r="O153" s="146">
        <f>((ставка!O111/1000*'составляющая '!$B$27*'составляющая '!$C$27)+'составляющая '!$D$27+'составляющая '!$E$27)*1000+ставка!O111</f>
        <v>3901.9928771679997</v>
      </c>
      <c r="P153" s="146">
        <f>((ставка!P111/1000*'составляющая '!$B$27*'составляющая '!$C$27)+'составляющая '!$D$27+'составляющая '!$E$27)*1000+ставка!P111</f>
        <v>3917.163586612</v>
      </c>
      <c r="Q153" s="146">
        <f>((ставка!Q111/1000*'составляющая '!$B$27*'составляющая '!$C$27)+'составляющая '!$D$27+'составляющая '!$E$27)*1000+ставка!Q111</f>
        <v>3919.3159048939997</v>
      </c>
      <c r="R153" s="146">
        <f>((ставка!R111/1000*'составляющая '!$B$27*'составляющая '!$C$27)+'составляющая '!$D$27+'составляющая '!$E$27)*1000+ставка!R111</f>
        <v>3914.3530350689998</v>
      </c>
      <c r="S153" s="146">
        <f>((ставка!S111/1000*'составляющая '!$B$27*'составляющая '!$C$27)+'составляющая '!$D$27+'составляющая '!$E$27)*1000+ставка!S111</f>
        <v>3877.345698395</v>
      </c>
      <c r="T153" s="146">
        <f>((ставка!T111/1000*'составляющая '!$B$27*'составляющая '!$C$27)+'составляющая '!$D$27+'составляющая '!$E$27)*1000+ставка!T111</f>
        <v>3850.0551384309997</v>
      </c>
      <c r="U153" s="146">
        <f>((ставка!U111/1000*'составляющая '!$B$27*'составляющая '!$C$27)+'составляющая '!$D$27+'составляющая '!$E$27)*1000+ставка!U111</f>
        <v>3844.2982094339995</v>
      </c>
      <c r="V153" s="146">
        <f>((ставка!V111/1000*'составляющая '!$B$27*'составляющая '!$C$27)+'составляющая '!$D$27+'составляющая '!$E$27)*1000+ставка!V111</f>
        <v>3898.0957183370001</v>
      </c>
      <c r="W153" s="146">
        <f>((ставка!W111/1000*'составляющая '!$B$27*'составляющая '!$C$27)+'составляющая '!$D$27+'составляющая '!$E$27)*1000+ставка!W111</f>
        <v>3986.0168753419994</v>
      </c>
      <c r="X153" s="146">
        <f>((ставка!X111/1000*'составляющая '!$B$27*'составляющая '!$C$27)+'составляющая '!$D$27+'составляющая '!$E$27)*1000+ставка!X111</f>
        <v>3841.2369023629999</v>
      </c>
      <c r="Y153" s="146">
        <f>((ставка!Y111/1000*'составляющая '!$B$27*'составляющая '!$C$27)+'составляющая '!$D$27+'составляющая '!$E$27)*1000+ставка!Y111</f>
        <v>3588.726085667</v>
      </c>
    </row>
    <row r="154" spans="1:25" s="104" customFormat="1" ht="15.75" hidden="1" outlineLevel="1" x14ac:dyDescent="0.25">
      <c r="A154" s="227">
        <v>3</v>
      </c>
      <c r="B154" s="146">
        <f>((ставка!B112/1000*'составляющая '!$B$27*'составляющая '!$C$27)+'составляющая '!$D$27+'составляющая '!$E$27)*1000+ставка!B112</f>
        <v>3392.3636109489998</v>
      </c>
      <c r="C154" s="146">
        <f>((ставка!C112/1000*'составляющая '!$B$27*'составляющая '!$C$27)+'составляющая '!$D$27+'составляющая '!$E$27)*1000+ставка!C112</f>
        <v>3179.5139602649997</v>
      </c>
      <c r="D154" s="146">
        <f>((ставка!D112/1000*'составляющая '!$B$27*'составляющая '!$C$27)+'составляющая '!$D$27+'составляющая '!$E$27)*1000+ставка!D112</f>
        <v>3144.5962529910003</v>
      </c>
      <c r="E154" s="146">
        <f>((ставка!E112/1000*'составляющая '!$B$27*'составляющая '!$C$27)+'составляющая '!$D$27+'составляющая '!$E$27)*1000+ставка!E112</f>
        <v>3127.461291911</v>
      </c>
      <c r="F154" s="146">
        <f>((ставка!F112/1000*'составляющая '!$B$27*'составляющая '!$C$27)+'составляющая '!$D$27+'составляющая '!$E$27)*1000+ставка!F112</f>
        <v>3141.3886718619997</v>
      </c>
      <c r="G154" s="146">
        <f>((ставка!G112/1000*'составляющая '!$B$27*'составляющая '!$C$27)+'составляющая '!$D$27+'составляющая '!$E$27)*1000+ставка!G112</f>
        <v>3160.4878845779995</v>
      </c>
      <c r="H154" s="146">
        <f>((ставка!H112/1000*'составляющая '!$B$27*'составляющая '!$C$27)+'составляющая '!$D$27+'составляющая '!$E$27)*1000+ставка!H112</f>
        <v>3356.7354296789999</v>
      </c>
      <c r="I154" s="146">
        <f>((ставка!I112/1000*'составляющая '!$B$27*'составляющая '!$C$27)+'составляющая '!$D$27+'составляющая '!$E$27)*1000+ставка!I112</f>
        <v>3473.441231669</v>
      </c>
      <c r="J154" s="146">
        <f>((ставка!J112/1000*'составляющая '!$B$27*'составляющая '!$C$27)+'составляющая '!$D$27+'составляющая '!$E$27)*1000+ставка!J112</f>
        <v>3777.4718612219995</v>
      </c>
      <c r="K154" s="146">
        <f>((ставка!K112/1000*'составляющая '!$B$27*'составляющая '!$C$27)+'составляющая '!$D$27+'составляющая '!$E$27)*1000+ставка!K112</f>
        <v>3888.2744601569998</v>
      </c>
      <c r="L154" s="146">
        <f>((ставка!L112/1000*'составляющая '!$B$27*'составляющая '!$C$27)+'составляющая '!$D$27+'составляющая '!$E$27)*1000+ставка!L112</f>
        <v>3905.5452471479994</v>
      </c>
      <c r="M154" s="146">
        <f>((ставка!M112/1000*'составляющая '!$B$27*'составляющая '!$C$27)+'составляющая '!$D$27+'составляющая '!$E$27)*1000+ставка!M112</f>
        <v>3895.6508519389995</v>
      </c>
      <c r="N154" s="146">
        <f>((ставка!N112/1000*'составляющая '!$B$27*'составляющая '!$C$27)+'составляющая '!$D$27+'составляющая '!$E$27)*1000+ставка!N112</f>
        <v>3876.2904355479996</v>
      </c>
      <c r="O154" s="146">
        <f>((ставка!O112/1000*'составляющая '!$B$27*'составляющая '!$C$27)+'составляющая '!$D$27+'составляющая '!$E$27)*1000+ставка!O112</f>
        <v>3918.8561864259996</v>
      </c>
      <c r="P154" s="146">
        <f>((ставка!P112/1000*'составляющая '!$B$27*'составляющая '!$C$27)+'составляющая '!$D$27+'составляющая '!$E$27)*1000+ставка!P112</f>
        <v>3926.4101967069996</v>
      </c>
      <c r="Q154" s="146">
        <f>((ставка!Q112/1000*'составляющая '!$B$27*'составляющая '!$C$27)+'составляющая '!$D$27+'составляющая '!$E$27)*1000+ставка!Q112</f>
        <v>3934.0164477230001</v>
      </c>
      <c r="R154" s="146">
        <f>((ставка!R112/1000*'составляющая '!$B$27*'составляющая '!$C$27)+'составляющая '!$D$27+'составляющая '!$E$27)*1000+ставка!R112</f>
        <v>3918.6472234859998</v>
      </c>
      <c r="S154" s="146">
        <f>((ставка!S112/1000*'составляющая '!$B$27*'составляющая '!$C$27)+'составляющая '!$D$27+'составляющая '!$E$27)*1000+ставка!S112</f>
        <v>3888.6192490080002</v>
      </c>
      <c r="T154" s="146">
        <f>((ставка!T112/1000*'составляющая '!$B$27*'составляющая '!$C$27)+'составляющая '!$D$27+'составляющая '!$E$27)*1000+ставка!T112</f>
        <v>3854.7045638459995</v>
      </c>
      <c r="U154" s="146">
        <f>((ставка!U112/1000*'составляющая '!$B$27*'составляющая '!$C$27)+'составляющая '!$D$27+'составляющая '!$E$27)*1000+ставка!U112</f>
        <v>3806.590846911</v>
      </c>
      <c r="V154" s="146">
        <f>((ставка!V112/1000*'составляющая '!$B$27*'составляющая '!$C$27)+'составляющая '!$D$27+'составляющая '!$E$27)*1000+ставка!V112</f>
        <v>3882.3608089549998</v>
      </c>
      <c r="W154" s="146">
        <f>((ставка!W112/1000*'составляющая '!$B$27*'составляющая '!$C$27)+'составляющая '!$D$27+'составляющая '!$E$27)*1000+ставка!W112</f>
        <v>3921.604049087</v>
      </c>
      <c r="X154" s="146">
        <f>((ставка!X112/1000*'составляющая '!$B$27*'составляющая '!$C$27)+'составляющая '!$D$27+'составляющая '!$E$27)*1000+ставка!X112</f>
        <v>3786.5408528179996</v>
      </c>
      <c r="Y154" s="146">
        <f>((ставка!Y112/1000*'составляющая '!$B$27*'составляющая '!$C$27)+'составляющая '!$D$27+'составляющая '!$E$27)*1000+ставка!Y112</f>
        <v>3521.5758448979996</v>
      </c>
    </row>
    <row r="155" spans="1:25" s="104" customFormat="1" ht="15.75" hidden="1" outlineLevel="1" x14ac:dyDescent="0.25">
      <c r="A155" s="227">
        <v>4</v>
      </c>
      <c r="B155" s="146">
        <f>((ставка!B113/1000*'составляющая '!$B$27*'составляющая '!$C$27)+'составляющая '!$D$27+'составляющая '!$E$27)*1000+ставка!B113</f>
        <v>3356.6309482090001</v>
      </c>
      <c r="C155" s="146">
        <f>((ставка!C113/1000*'составляющая '!$B$27*'составляющая '!$C$27)+'составляющая '!$D$27+'составляющая '!$E$27)*1000+ставка!C113</f>
        <v>3181.3528341369997</v>
      </c>
      <c r="D155" s="146">
        <f>((ставка!D113/1000*'составляющая '!$B$27*'составляющая '!$C$27)+'составляющая '!$D$27+'составляющая '!$E$27)*1000+ставка!D113</f>
        <v>3156.705655364</v>
      </c>
      <c r="E155" s="146">
        <f>((ставка!E113/1000*'составляющая '!$B$27*'составляющая '!$C$27)+'составляющая '!$D$27+'составляющая '!$E$27)*1000+ставка!E113</f>
        <v>3127.262777118</v>
      </c>
      <c r="F155" s="146">
        <f>((ставка!F113/1000*'составляющая '!$B$27*'составляющая '!$C$27)+'составляющая '!$D$27+'составляющая '!$E$27)*1000+ставка!F113</f>
        <v>3147.5635267389998</v>
      </c>
      <c r="G155" s="146">
        <f>((ставка!G113/1000*'составляющая '!$B$27*'составляющая '!$C$27)+'составляющая '!$D$27+'составляющая '!$E$27)*1000+ставка!G113</f>
        <v>3199.2923025360001</v>
      </c>
      <c r="H155" s="146">
        <f>((ставка!H113/1000*'составляющая '!$B$27*'составляющая '!$C$27)+'составляющая '!$D$27+'составляющая '!$E$27)*1000+ставка!H113</f>
        <v>3377.3705200039999</v>
      </c>
      <c r="I155" s="146">
        <f>((ставка!I113/1000*'составляющая '!$B$27*'составляющая '!$C$27)+'составляющая '!$D$27+'составляющая '!$E$27)*1000+ставка!I113</f>
        <v>3469.6694506019994</v>
      </c>
      <c r="J155" s="146">
        <f>((ставка!J113/1000*'составляющая '!$B$27*'составляющая '!$C$27)+'составляющая '!$D$27+'составляющая '!$E$27)*1000+ставка!J113</f>
        <v>3759.041329914</v>
      </c>
      <c r="K155" s="146">
        <f>((ставка!K113/1000*'составляющая '!$B$27*'составляющая '!$C$27)+'составляющая '!$D$27+'составляющая '!$E$27)*1000+ставка!K113</f>
        <v>3817.3210938800003</v>
      </c>
      <c r="L155" s="146">
        <f>((ставка!L113/1000*'составляющая '!$B$27*'составляющая '!$C$27)+'составляющая '!$D$27+'составляющая '!$E$27)*1000+ставка!L113</f>
        <v>3837.2561583559996</v>
      </c>
      <c r="M155" s="146">
        <f>((ставка!M113/1000*'составляющая '!$B$27*'составляющая '!$C$27)+'составляющая '!$D$27+'составляющая '!$E$27)*1000+ставка!M113</f>
        <v>3840.4950839259996</v>
      </c>
      <c r="N155" s="146">
        <f>((ставка!N113/1000*'составляющая '!$B$27*'составляющая '!$C$27)+'составляющая '!$D$27+'составляющая '!$E$27)*1000+ставка!N113</f>
        <v>3806.1520247369999</v>
      </c>
      <c r="O155" s="146">
        <f>((ставка!O113/1000*'составляющая '!$B$27*'составляющая '!$C$27)+'составляющая '!$D$27+'составляющая '!$E$27)*1000+ставка!O113</f>
        <v>3853.2940640009997</v>
      </c>
      <c r="P155" s="146">
        <f>((ставка!P113/1000*'составляющая '!$B$27*'составляющая '!$C$27)+'составляющая '!$D$27+'составляющая '!$E$27)*1000+ставка!P113</f>
        <v>3874.5038024110004</v>
      </c>
      <c r="Q155" s="146">
        <f>((ставка!Q113/1000*'составляющая '!$B$27*'составляющая '!$C$27)+'составляющая '!$D$27+'составляющая '!$E$27)*1000+ставка!Q113</f>
        <v>3882.2981200730001</v>
      </c>
      <c r="R155" s="146">
        <f>((ставка!R113/1000*'составляющая '!$B$27*'составляющая '!$C$27)+'составляющая '!$D$27+'составляющая '!$E$27)*1000+ставка!R113</f>
        <v>3866.2393181340003</v>
      </c>
      <c r="S155" s="146">
        <f>((ставка!S113/1000*'составляющая '!$B$27*'составляющая '!$C$27)+'составляющая '!$D$27+'составляющая '!$E$27)*1000+ставка!S113</f>
        <v>3803.2892324589993</v>
      </c>
      <c r="T155" s="146">
        <f>((ставка!T113/1000*'составляющая '!$B$27*'составляющая '!$C$27)+'составляющая '!$D$27+'составляющая '!$E$27)*1000+ставка!T113</f>
        <v>3777.9420278369998</v>
      </c>
      <c r="U155" s="146">
        <f>((ставка!U113/1000*'составляющая '!$B$27*'составляющая '!$C$27)+'составляющая '!$D$27+'составляющая '!$E$27)*1000+ставка!U113</f>
        <v>3773.8985949480002</v>
      </c>
      <c r="V155" s="146">
        <f>((ставка!V113/1000*'составляющая '!$B$27*'составляющая '!$C$27)+'составляющая '!$D$27+'составляющая '!$E$27)*1000+ставка!V113</f>
        <v>3872.5813433629996</v>
      </c>
      <c r="W155" s="146">
        <f>((ставка!W113/1000*'составляющая '!$B$27*'составляющая '!$C$27)+'составляющая '!$D$27+'составляющая '!$E$27)*1000+ставка!W113</f>
        <v>3893.686600303</v>
      </c>
      <c r="X155" s="146">
        <f>((ставка!X113/1000*'составляющая '!$B$27*'составляющая '!$C$27)+'составляющая '!$D$27+'составляющая '!$E$27)*1000+ставка!X113</f>
        <v>3769.520821355</v>
      </c>
      <c r="Y155" s="146">
        <f>((ставка!Y113/1000*'составляющая '!$B$27*'составляющая '!$C$27)+'составляющая '!$D$27+'составляющая '!$E$27)*1000+ставка!Y113</f>
        <v>3495.7793699549998</v>
      </c>
    </row>
    <row r="156" spans="1:25" s="104" customFormat="1" ht="15.75" hidden="1" outlineLevel="1" x14ac:dyDescent="0.25">
      <c r="A156" s="227">
        <v>5</v>
      </c>
      <c r="B156" s="146">
        <f>((ставка!B114/1000*'составляющая '!$B$27*'составляющая '!$C$27)+'составляющая '!$D$27+'составляющая '!$E$27)*1000+ставка!B114</f>
        <v>3388.5918298819997</v>
      </c>
      <c r="C156" s="146">
        <f>((ставка!C114/1000*'составляющая '!$B$27*'составляющая '!$C$27)+'составляющая '!$D$27+'составляющая '!$E$27)*1000+ставка!C114</f>
        <v>3289.5642926159999</v>
      </c>
      <c r="D156" s="146">
        <f>((ставка!D114/1000*'составляющая '!$B$27*'составляющая '!$C$27)+'составляющая '!$D$27+'составляющая '!$E$27)*1000+ставка!D114</f>
        <v>3283.9745339709998</v>
      </c>
      <c r="E156" s="146">
        <f>((ставка!E114/1000*'составляющая '!$B$27*'составляющая '!$C$27)+'составляющая '!$D$27+'составляющая '!$E$27)*1000+ставка!E114</f>
        <v>3268.6575504689999</v>
      </c>
      <c r="F156" s="146">
        <f>((ставка!F114/1000*'составляющая '!$B$27*'составляющая '!$C$27)+'составляющая '!$D$27+'составляющая '!$E$27)*1000+ставка!F114</f>
        <v>3274.7488201699994</v>
      </c>
      <c r="G156" s="146">
        <f>((ставка!G114/1000*'составляющая '!$B$27*'составляющая '!$C$27)+'составляющая '!$D$27+'составляющая '!$E$27)*1000+ставка!G114</f>
        <v>3307.0126981059998</v>
      </c>
      <c r="H156" s="146">
        <f>((ставка!H114/1000*'составляющая '!$B$27*'составляющая '!$C$27)+'составляющая '!$D$27+'составляющая '!$E$27)*1000+ставка!H114</f>
        <v>3378.8437087309999</v>
      </c>
      <c r="I156" s="146">
        <f>((ставка!I114/1000*'составляющая '!$B$27*'составляющая '!$C$27)+'составляющая '!$D$27+'составляющая '!$E$27)*1000+ставка!I114</f>
        <v>3471.3411541220003</v>
      </c>
      <c r="J156" s="146">
        <f>((ставка!J114/1000*'составляющая '!$B$27*'составляющая '!$C$27)+'составляющая '!$D$27+'составляющая '!$E$27)*1000+ставка!J114</f>
        <v>3770.2939842329997</v>
      </c>
      <c r="K156" s="146">
        <f>((ставка!K114/1000*'составляющая '!$B$27*'составляющая '!$C$27)+'составляющая '!$D$27+'составляющая '!$E$27)*1000+ставка!K114</f>
        <v>3870.9305361369998</v>
      </c>
      <c r="L156" s="146">
        <f>((ставка!L114/1000*'составляющая '!$B$27*'составляющая '!$C$27)+'составляющая '!$D$27+'составляющая '!$E$27)*1000+ставка!L114</f>
        <v>3882.3921533960001</v>
      </c>
      <c r="M156" s="146">
        <f>((ставка!M114/1000*'составляющая '!$B$27*'составляющая '!$C$27)+'составляющая '!$D$27+'составляющая '!$E$27)*1000+ставка!M114</f>
        <v>3854.526945347</v>
      </c>
      <c r="N156" s="146">
        <f>((ставка!N114/1000*'составляющая '!$B$27*'составляющая '!$C$27)+'составляющая '!$D$27+'составляющая '!$E$27)*1000+ставка!N114</f>
        <v>3844.4862760800002</v>
      </c>
      <c r="O156" s="146">
        <f>((ставка!O114/1000*'составляющая '!$B$27*'составляющая '!$C$27)+'составляющая '!$D$27+'составляющая '!$E$27)*1000+ставка!O114</f>
        <v>3885.9758678169992</v>
      </c>
      <c r="P156" s="146">
        <f>((ставка!P114/1000*'составляющая '!$B$27*'составляющая '!$C$27)+'составляющая '!$D$27+'составляющая '!$E$27)*1000+ставка!P114</f>
        <v>3888.2222194220003</v>
      </c>
      <c r="Q156" s="146">
        <f>((ставка!Q114/1000*'составляющая '!$B$27*'составляющая '!$C$27)+'составляющая '!$D$27+'составляющая '!$E$27)*1000+ставка!Q114</f>
        <v>3887.1356121339995</v>
      </c>
      <c r="R156" s="146">
        <f>((ставка!R114/1000*'составляющая '!$B$27*'составляющая '!$C$27)+'составляющая '!$D$27+'составляющая '!$E$27)*1000+ставка!R114</f>
        <v>3886.7281344009998</v>
      </c>
      <c r="S156" s="146">
        <f>((ставка!S114/1000*'составляющая '!$B$27*'составляющая '!$C$27)+'составляющая '!$D$27+'составляющая '!$E$27)*1000+ставка!S114</f>
        <v>3833.672443935</v>
      </c>
      <c r="T156" s="146">
        <f>((ставка!T114/1000*'составляющая '!$B$27*'составляющая '!$C$27)+'составляющая '!$D$27+'составляющая '!$E$27)*1000+ставка!T114</f>
        <v>3779.0495314189998</v>
      </c>
      <c r="U156" s="146">
        <f>((ставка!U114/1000*'составляющая '!$B$27*'составляющая '!$C$27)+'составляющая '!$D$27+'составляющая '!$E$27)*1000+ставка!U114</f>
        <v>3776.9076612839999</v>
      </c>
      <c r="V156" s="146">
        <f>((ставка!V114/1000*'составляющая '!$B$27*'составляющая '!$C$27)+'составляющая '!$D$27+'составляющая '!$E$27)*1000+ставка!V114</f>
        <v>3909.2125467450001</v>
      </c>
      <c r="W156" s="146">
        <f>((ставка!W114/1000*'составляющая '!$B$27*'составляющая '!$C$27)+'составляющая '!$D$27+'составляющая '!$E$27)*1000+ставка!W114</f>
        <v>3910.1319836809998</v>
      </c>
      <c r="X156" s="146">
        <f>((ставка!X114/1000*'составляющая '!$B$27*'составляющая '!$C$27)+'составляющая '!$D$27+'составляющая '!$E$27)*1000+ставка!X114</f>
        <v>3770.9208730529999</v>
      </c>
      <c r="Y156" s="146">
        <f>((ставка!Y114/1000*'составляющая '!$B$27*'составляющая '!$C$27)+'составляющая '!$D$27+'составляющая '!$E$27)*1000+ставка!Y114</f>
        <v>3537.3212024269997</v>
      </c>
    </row>
    <row r="157" spans="1:25" s="104" customFormat="1" ht="15.75" hidden="1" outlineLevel="1" x14ac:dyDescent="0.25">
      <c r="A157" s="227">
        <v>6</v>
      </c>
      <c r="B157" s="146">
        <f>((ставка!B115/1000*'составляющая '!$B$27*'составляющая '!$C$27)+'составляющая '!$D$27+'составляющая '!$E$27)*1000+ставка!B115</f>
        <v>3401.9654580420001</v>
      </c>
      <c r="C157" s="146">
        <f>((ставка!C115/1000*'составляющая '!$B$27*'составляющая '!$C$27)+'составляющая '!$D$27+'составляющая '!$E$27)*1000+ставка!C115</f>
        <v>3367.0895433559999</v>
      </c>
      <c r="D157" s="146">
        <f>((ставка!D115/1000*'составляющая '!$B$27*'составляющая '!$C$27)+'составляющая '!$D$27+'составляющая '!$E$27)*1000+ставка!D115</f>
        <v>3337.3436688470001</v>
      </c>
      <c r="E157" s="146">
        <f>((ставка!E115/1000*'составляющая '!$B$27*'составляющая '!$C$27)+'составляющая '!$D$27+'составляющая '!$E$27)*1000+ставка!E115</f>
        <v>3256.4645629199995</v>
      </c>
      <c r="F157" s="146">
        <f>((ставка!F115/1000*'составляющая '!$B$27*'составляющая '!$C$27)+'составляющая '!$D$27+'составляющая '!$E$27)*1000+ставка!F115</f>
        <v>3330.259825181</v>
      </c>
      <c r="G157" s="146">
        <f>((ставка!G115/1000*'составляющая '!$B$27*'составляющая '!$C$27)+'составляющая '!$D$27+'составляющая '!$E$27)*1000+ставка!G115</f>
        <v>3367.4656766480002</v>
      </c>
      <c r="H157" s="146">
        <f>((ставка!H115/1000*'составляющая '!$B$27*'составляющая '!$C$27)+'составляющая '!$D$27+'составляющая '!$E$27)*1000+ставка!H115</f>
        <v>3420.2079227039994</v>
      </c>
      <c r="I157" s="146">
        <f>((ставка!I115/1000*'составляющая '!$B$27*'составляющая '!$C$27)+'составляющая '!$D$27+'составляющая '!$E$27)*1000+ставка!I115</f>
        <v>3589.2902856049996</v>
      </c>
      <c r="J157" s="146">
        <f>((ставка!J115/1000*'составляющая '!$B$27*'составляющая '!$C$27)+'составляющая '!$D$27+'составляющая '!$E$27)*1000+ставка!J115</f>
        <v>3788.7767562759996</v>
      </c>
      <c r="K157" s="146">
        <f>((ставка!K115/1000*'составляющая '!$B$27*'составляющая '!$C$27)+'составляющая '!$D$27+'составляющая '!$E$27)*1000+ставка!K115</f>
        <v>3887.4804009849995</v>
      </c>
      <c r="L157" s="146">
        <f>((ставка!L115/1000*'составляющая '!$B$27*'составляющая '!$C$27)+'составляющая '!$D$27+'составляющая '!$E$27)*1000+ставка!L115</f>
        <v>3904.7093953879998</v>
      </c>
      <c r="M157" s="146">
        <f>((ставка!M115/1000*'составляющая '!$B$27*'составляющая '!$C$27)+'составляющая '!$D$27+'составляющая '!$E$27)*1000+ставка!M115</f>
        <v>3893.5507743919998</v>
      </c>
      <c r="N157" s="146">
        <f>((ставка!N115/1000*'составляющая '!$B$27*'составляющая '!$C$27)+'составляющая '!$D$27+'составляющая '!$E$27)*1000+ставка!N115</f>
        <v>3893.07015963</v>
      </c>
      <c r="O157" s="146">
        <f>((ставка!O115/1000*'составляющая '!$B$27*'составляющая '!$C$27)+'составляющая '!$D$27+'составляющая '!$E$27)*1000+ставка!O115</f>
        <v>3905.6706249120002</v>
      </c>
      <c r="P157" s="146">
        <f>((ставка!P115/1000*'составляющая '!$B$27*'составляющая '!$C$27)+'составляющая '!$D$27+'составляющая '!$E$27)*1000+ставка!P115</f>
        <v>3907.0393321689999</v>
      </c>
      <c r="Q157" s="146">
        <f>((ставка!Q115/1000*'составляющая '!$B$27*'составляющая '!$C$27)+'составляющая '!$D$27+'составляющая '!$E$27)*1000+ставка!Q115</f>
        <v>3906.8721618169993</v>
      </c>
      <c r="R157" s="146">
        <f>((ставка!R115/1000*'составляющая '!$B$27*'составляющая '!$C$27)+'составляющая '!$D$27+'составляющая '!$E$27)*1000+ставка!R115</f>
        <v>3904.8870138869997</v>
      </c>
      <c r="S157" s="146">
        <f>((ставка!S115/1000*'составляющая '!$B$27*'составляющая '!$C$27)+'составляющая '!$D$27+'составляющая '!$E$27)*1000+ставка!S115</f>
        <v>3900.0390736789996</v>
      </c>
      <c r="T157" s="146">
        <f>((ставка!T115/1000*'составляющая '!$B$27*'составляющая '!$C$27)+'составляющая '!$D$27+'составляющая '!$E$27)*1000+ставка!T115</f>
        <v>3864.4317887030002</v>
      </c>
      <c r="U157" s="146">
        <f>((ставка!U115/1000*'составляющая '!$B$27*'составляющая '!$C$27)+'составляющая '!$D$27+'составляющая '!$E$27)*1000+ставка!U115</f>
        <v>3866.5841069849994</v>
      </c>
      <c r="V157" s="146">
        <f>((ставка!V115/1000*'составляющая '!$B$27*'составляющая '!$C$27)+'составляющая '!$D$27+'составляющая '!$E$27)*1000+ставка!V115</f>
        <v>3931.174551739</v>
      </c>
      <c r="W157" s="146">
        <f>((ставка!W115/1000*'составляющая '!$B$27*'составляющая '!$C$27)+'составляющая '!$D$27+'составляющая '!$E$27)*1000+ставка!W115</f>
        <v>3946.1571945369997</v>
      </c>
      <c r="X157" s="146">
        <f>((ставка!X115/1000*'составляющая '!$B$27*'составляющая '!$C$27)+'составляющая '!$D$27+'составляющая '!$E$27)*1000+ставка!X115</f>
        <v>3816.8613754119997</v>
      </c>
      <c r="Y157" s="146">
        <f>((ставка!Y115/1000*'составляющая '!$B$27*'составляющая '!$C$27)+'составляющая '!$D$27+'составляющая '!$E$27)*1000+ставка!Y115</f>
        <v>3554.8949856809995</v>
      </c>
    </row>
    <row r="158" spans="1:25" s="104" customFormat="1" ht="15.75" hidden="1" outlineLevel="1" x14ac:dyDescent="0.25">
      <c r="A158" s="227">
        <v>7</v>
      </c>
      <c r="B158" s="146">
        <f>((ставка!B116/1000*'составляющая '!$B$27*'составляющая '!$C$27)+'составляющая '!$D$27+'составляющая '!$E$27)*1000+ставка!B116</f>
        <v>3525.8282407269999</v>
      </c>
      <c r="C158" s="146">
        <f>((ставка!C116/1000*'составляющая '!$B$27*'составляющая '!$C$27)+'составляющая '!$D$27+'составляющая '!$E$27)*1000+ставка!C116</f>
        <v>3443.8625275119998</v>
      </c>
      <c r="D158" s="146">
        <f>((ставка!D116/1000*'составляющая '!$B$27*'составляющая '!$C$27)+'составляющая '!$D$27+'составляющая '!$E$27)*1000+ставка!D116</f>
        <v>3374.9465498999998</v>
      </c>
      <c r="E158" s="146">
        <f>((ставка!E116/1000*'составляющая '!$B$27*'составляющая '!$C$27)+'составляющая '!$D$27+'составляющая '!$E$27)*1000+ставка!E116</f>
        <v>3361.4370958290001</v>
      </c>
      <c r="F158" s="146">
        <f>((ставка!F116/1000*'составляющая '!$B$27*'составляющая '!$C$27)+'составляющая '!$D$27+'составляющая '!$E$27)*1000+ставка!F116</f>
        <v>3375.5107498379998</v>
      </c>
      <c r="G158" s="146">
        <f>((ставка!G116/1000*'составляющая '!$B$27*'составляющая '!$C$27)+'составляющая '!$D$27+'составляющая '!$E$27)*1000+ставка!G116</f>
        <v>3384.8827376970003</v>
      </c>
      <c r="H158" s="146">
        <f>((ставка!H116/1000*'составляющая '!$B$27*'составляющая '!$C$27)+'составляющая '!$D$27+'составляющая '!$E$27)*1000+ставка!H116</f>
        <v>3409.5403646169998</v>
      </c>
      <c r="I158" s="146">
        <f>((ставка!I116/1000*'составляющая '!$B$27*'составляющая '!$C$27)+'составляющая '!$D$27+'составляющая '!$E$27)*1000+ставка!I116</f>
        <v>3408.108968478</v>
      </c>
      <c r="J158" s="146">
        <f>((ставка!J116/1000*'составляющая '!$B$27*'составляющая '!$C$27)+'составляющая '!$D$27+'составляющая '!$E$27)*1000+ставка!J116</f>
        <v>3550.6216935579996</v>
      </c>
      <c r="K158" s="146">
        <f>((ставка!K116/1000*'составляющая '!$B$27*'составляющая '!$C$27)+'составляющая '!$D$27+'составляющая '!$E$27)*1000+ставка!K116</f>
        <v>3701.7227954720001</v>
      </c>
      <c r="L158" s="146">
        <f>((ставка!L116/1000*'составляющая '!$B$27*'составляющая '!$C$27)+'составляющая '!$D$27+'составляющая '!$E$27)*1000+ставка!L116</f>
        <v>3777.3882760460001</v>
      </c>
      <c r="M158" s="146">
        <f>((ставка!M116/1000*'составляющая '!$B$27*'составляющая '!$C$27)+'составляющая '!$D$27+'составляющая '!$E$27)*1000+ставка!M116</f>
        <v>3783.2392383659999</v>
      </c>
      <c r="N158" s="146">
        <f>((ставка!N116/1000*'составляющая '!$B$27*'составляющая '!$C$27)+'составляющая '!$D$27+'составляющая '!$E$27)*1000+ставка!N116</f>
        <v>3786.5721972589999</v>
      </c>
      <c r="O158" s="146">
        <f>((ставка!O116/1000*'составляющая '!$B$27*'составляющая '!$C$27)+'составляющая '!$D$27+'составляющая '!$E$27)*1000+ставка!O116</f>
        <v>3785.2557307370002</v>
      </c>
      <c r="P158" s="146">
        <f>((ставка!P116/1000*'составляющая '!$B$27*'составляющая '!$C$27)+'составляющая '!$D$27+'составляющая '!$E$27)*1000+ставка!P116</f>
        <v>3784.4930160059998</v>
      </c>
      <c r="Q158" s="146">
        <f>((ставка!Q116/1000*'составляющая '!$B$27*'составляющая '!$C$27)+'составляющая '!$D$27+'составляющая '!$E$27)*1000+ставка!Q116</f>
        <v>3785.590071441</v>
      </c>
      <c r="R158" s="146">
        <f>((ставка!R116/1000*'составляющая '!$B$27*'составляющая '!$C$27)+'составляющая '!$D$27+'составляющая '!$E$27)*1000+ставка!R116</f>
        <v>3785.24528259</v>
      </c>
      <c r="S158" s="146">
        <f>((ставка!S116/1000*'составляющая '!$B$27*'составляющая '!$C$27)+'составляющая '!$D$27+'составляющая '!$E$27)*1000+ставка!S116</f>
        <v>3787.2931194020002</v>
      </c>
      <c r="T158" s="146">
        <f>((ставка!T116/1000*'составляющая '!$B$27*'составляющая '!$C$27)+'составляющая '!$D$27+'составляющая '!$E$27)*1000+ставка!T116</f>
        <v>3786.6975750229994</v>
      </c>
      <c r="U158" s="146">
        <f>((ставка!U116/1000*'составляющая '!$B$27*'составляющая '!$C$27)+'составляющая '!$D$27+'составляющая '!$E$27)*1000+ставка!U116</f>
        <v>3785.3393159129996</v>
      </c>
      <c r="V158" s="146">
        <f>((ставка!V116/1000*'составляющая '!$B$27*'составляющая '!$C$27)+'составляющая '!$D$27+'составляющая '!$E$27)*1000+ставка!V116</f>
        <v>3854.035882438</v>
      </c>
      <c r="W158" s="146">
        <f>((ставка!W116/1000*'составляющая '!$B$27*'составляющая '!$C$27)+'составляющая '!$D$27+'составляющая '!$E$27)*1000+ставка!W116</f>
        <v>3853.2731677069996</v>
      </c>
      <c r="X158" s="146">
        <f>((ставка!X116/1000*'составляющая '!$B$27*'составляющая '!$C$27)+'составляющая '!$D$27+'составляющая '!$E$27)*1000+ставка!X116</f>
        <v>3809.8715650690001</v>
      </c>
      <c r="Y158" s="146">
        <f>((ставка!Y116/1000*'составляющая '!$B$27*'составляющая '!$C$27)+'составляющая '!$D$27+'составляющая '!$E$27)*1000+ставка!Y116</f>
        <v>3630.9052551059999</v>
      </c>
    </row>
    <row r="159" spans="1:25" s="104" customFormat="1" ht="15.75" hidden="1" outlineLevel="1" x14ac:dyDescent="0.25">
      <c r="A159" s="227">
        <v>8</v>
      </c>
      <c r="B159" s="146">
        <f>((ставка!B117/1000*'составляющая '!$B$27*'составляющая '!$C$27)+'составляющая '!$D$27+'составляющая '!$E$27)*1000+ставка!B117</f>
        <v>3540.5810242909993</v>
      </c>
      <c r="C159" s="146">
        <f>((ставка!C117/1000*'составляющая '!$B$27*'составляющая '!$C$27)+'составляющая '!$D$27+'составляющая '!$E$27)*1000+ставка!C117</f>
        <v>3419.9571671759995</v>
      </c>
      <c r="D159" s="146">
        <f>((ставка!D117/1000*'составляющая '!$B$27*'составляющая '!$C$27)+'составляющая '!$D$27+'составляющая '!$E$27)*1000+ставка!D117</f>
        <v>3341.1885869429998</v>
      </c>
      <c r="E159" s="146">
        <f>((ставка!E117/1000*'составляющая '!$B$27*'составляющая '!$C$27)+'составляющая '!$D$27+'составляющая '!$E$27)*1000+ставка!E117</f>
        <v>3275.79363487</v>
      </c>
      <c r="F159" s="146">
        <f>((ставка!F117/1000*'составляющая '!$B$27*'составляющая '!$C$27)+'составляющая '!$D$27+'составляющая '!$E$27)*1000+ставка!F117</f>
        <v>3270.224772519</v>
      </c>
      <c r="G159" s="146">
        <f>((ставка!G117/1000*'составляющая '!$B$27*'составляющая '!$C$27)+'составляющая '!$D$27+'составляющая '!$E$27)*1000+ставка!G117</f>
        <v>3266.91270992</v>
      </c>
      <c r="H159" s="146">
        <f>((ставка!H117/1000*'составляющая '!$B$27*'составляющая '!$C$27)+'составляющая '!$D$27+'составляющая '!$E$27)*1000+ставка!H117</f>
        <v>3320.4594632949998</v>
      </c>
      <c r="I159" s="146">
        <f>((ставка!I117/1000*'составляющая '!$B$27*'составляющая '!$C$27)+'составляющая '!$D$27+'составляющая '!$E$27)*1000+ставка!I117</f>
        <v>3254.2704520499997</v>
      </c>
      <c r="J159" s="146">
        <f>((ставка!J117/1000*'составляющая '!$B$27*'составляющая '!$C$27)+'составляющая '!$D$27+'составляющая '!$E$27)*1000+ставка!J117</f>
        <v>3439.9444723869997</v>
      </c>
      <c r="K159" s="146">
        <f>((ставка!K117/1000*'составляющая '!$B$27*'составляющая '!$C$27)+'составляющая '!$D$27+'составляющая '!$E$27)*1000+ставка!K117</f>
        <v>3577.5256720830002</v>
      </c>
      <c r="L159" s="146">
        <f>((ставка!L117/1000*'составляющая '!$B$27*'составляющая '!$C$27)+'составляющая '!$D$27+'составляющая '!$E$27)*1000+ставка!L117</f>
        <v>3655.3225746449998</v>
      </c>
      <c r="M159" s="146">
        <f>((ставка!M117/1000*'составляющая '!$B$27*'составляющая '!$C$27)+'составляющая '!$D$27+'составляющая '!$E$27)*1000+ставка!M117</f>
        <v>3669.1872657139998</v>
      </c>
      <c r="N159" s="146">
        <f>((ставка!N117/1000*'составляющая '!$B$27*'составляющая '!$C$27)+'составляющая '!$D$27+'составляющая '!$E$27)*1000+ставка!N117</f>
        <v>3679.5518275379995</v>
      </c>
      <c r="O159" s="146">
        <f>((ставка!O117/1000*'составляющая '!$B$27*'составляющая '!$C$27)+'составляющая '!$D$27+'составляющая '!$E$27)*1000+ставка!O117</f>
        <v>3693.2284519609998</v>
      </c>
      <c r="P159" s="146">
        <f>((ставка!P117/1000*'составляющая '!$B$27*'составляющая '!$C$27)+'составляющая '!$D$27+'составляющая '!$E$27)*1000+ставка!P117</f>
        <v>3710.049968631</v>
      </c>
      <c r="Q159" s="146">
        <f>((ставка!Q117/1000*'составляющая '!$B$27*'составляющая '!$C$27)+'составляющая '!$D$27+'составляющая '!$E$27)*1000+ставка!Q117</f>
        <v>3728.4073629100003</v>
      </c>
      <c r="R159" s="146">
        <f>((ставка!R117/1000*'составляющая '!$B$27*'составляющая '!$C$27)+'составляющая '!$D$27+'составляющая '!$E$27)*1000+ставка!R117</f>
        <v>3769.1551362099999</v>
      </c>
      <c r="S159" s="146">
        <f>((ставка!S117/1000*'составляющая '!$B$27*'составляющая '!$C$27)+'составляющая '!$D$27+'составляющая '!$E$27)*1000+ставка!S117</f>
        <v>3771.4328322559995</v>
      </c>
      <c r="T159" s="146">
        <f>((ставка!T117/1000*'составляющая '!$B$27*'составляющая '!$C$27)+'составляющая '!$D$27+'составляющая '!$E$27)*1000+ставка!T117</f>
        <v>3776.3539094929997</v>
      </c>
      <c r="U159" s="146">
        <f>((ставка!U117/1000*'составляющая '!$B$27*'составляющая '!$C$27)+'составляющая '!$D$27+'составляющая '!$E$27)*1000+ставка!U117</f>
        <v>3811.1984797380001</v>
      </c>
      <c r="V159" s="146">
        <f>((ставка!V117/1000*'составляющая '!$B$27*'составляющая '!$C$27)+'составляющая '!$D$27+'составляющая '!$E$27)*1000+ставка!V117</f>
        <v>3857.3061524489999</v>
      </c>
      <c r="W159" s="146">
        <f>((ставка!W117/1000*'составляющая '!$B$27*'составляющая '!$C$27)+'составляющая '!$D$27+'составляющая '!$E$27)*1000+ставка!W117</f>
        <v>3859.2390596439996</v>
      </c>
      <c r="X159" s="146">
        <f>((ставка!X117/1000*'составляющая '!$B$27*'составляющая '!$C$27)+'составляющая '!$D$27+'составляющая '!$E$27)*1000+ставка!X117</f>
        <v>3810.3417316839996</v>
      </c>
      <c r="Y159" s="146">
        <f>((ставка!Y117/1000*'составляющая '!$B$27*'составляющая '!$C$27)+'составляющая '!$D$27+'составляющая '!$E$27)*1000+ставка!Y117</f>
        <v>3657.0360707529999</v>
      </c>
    </row>
    <row r="160" spans="1:25" s="104" customFormat="1" ht="15.75" hidden="1" outlineLevel="1" x14ac:dyDescent="0.25">
      <c r="A160" s="227">
        <v>9</v>
      </c>
      <c r="B160" s="146">
        <f>((ставка!B118/1000*'составляющая '!$B$27*'составляющая '!$C$27)+'составляющая '!$D$27+'составляющая '!$E$27)*1000+ставка!B118</f>
        <v>3477.0144979429997</v>
      </c>
      <c r="C160" s="146">
        <f>((ставка!C118/1000*'составляющая '!$B$27*'составляющая '!$C$27)+'составляющая '!$D$27+'составляющая '!$E$27)*1000+ставка!C118</f>
        <v>3365.1043954259994</v>
      </c>
      <c r="D160" s="146">
        <f>((ставка!D118/1000*'составляющая '!$B$27*'составляющая '!$C$27)+'составляющая '!$D$27+'составляющая '!$E$27)*1000+ставка!D118</f>
        <v>3316.719026669</v>
      </c>
      <c r="E160" s="146">
        <f>((ставка!E118/1000*'составляющая '!$B$27*'составляющая '!$C$27)+'составляющая '!$D$27+'составляющая '!$E$27)*1000+ставка!E118</f>
        <v>3208.4866718959997</v>
      </c>
      <c r="F160" s="146">
        <f>((ставка!F118/1000*'составляющая '!$B$27*'составляющая '!$C$27)+'составляющая '!$D$27+'составляющая '!$E$27)*1000+ставка!F118</f>
        <v>3292.8136663330001</v>
      </c>
      <c r="G160" s="146">
        <f>((ставка!G118/1000*'составляющая '!$B$27*'составляющая '!$C$27)+'составляющая '!$D$27+'составляющая '!$E$27)*1000+ставка!G118</f>
        <v>3356.3070556519997</v>
      </c>
      <c r="H160" s="146">
        <f>((ставка!H118/1000*'составляющая '!$B$27*'составляющая '!$C$27)+'составляющая '!$D$27+'составляющая '!$E$27)*1000+ставка!H118</f>
        <v>3470.275443128</v>
      </c>
      <c r="I160" s="146">
        <f>((ставка!I118/1000*'составляющая '!$B$27*'составляющая '!$C$27)+'составляющая '!$D$27+'составляющая '!$E$27)*1000+ставка!I118</f>
        <v>3649.9835715279996</v>
      </c>
      <c r="J160" s="146">
        <f>((ставка!J118/1000*'составляющая '!$B$27*'составляющая '!$C$27)+'составляющая '!$D$27+'составляющая '!$E$27)*1000+ставка!J118</f>
        <v>3799.7995513609999</v>
      </c>
      <c r="K160" s="146">
        <f>((ставка!K118/1000*'составляющая '!$B$27*'составляющая '!$C$27)+'составляющая '!$D$27+'составляющая '!$E$27)*1000+ставка!K118</f>
        <v>3892.3492374870002</v>
      </c>
      <c r="L160" s="146">
        <f>((ставка!L118/1000*'составляющая '!$B$27*'составляющая '!$C$27)+'составляющая '!$D$27+'составляющая '!$E$27)*1000+ставка!L118</f>
        <v>3902.442147489</v>
      </c>
      <c r="M160" s="146">
        <f>((ставка!M118/1000*'составляющая '!$B$27*'составляющая '!$C$27)+'составляющая '!$D$27+'составляющая '!$E$27)*1000+ставка!M118</f>
        <v>3903.1526214850001</v>
      </c>
      <c r="N160" s="146">
        <f>((ставка!N118/1000*'составляющая '!$B$27*'составляющая '!$C$27)+'составляющая '!$D$27+'составляющая '!$E$27)*1000+ставка!N118</f>
        <v>3900.1540032960002</v>
      </c>
      <c r="O160" s="146">
        <f>((ставка!O118/1000*'составляющая '!$B$27*'составляющая '!$C$27)+'составляющая '!$D$27+'составляющая '!$E$27)*1000+ставка!O118</f>
        <v>3901.3346439070001</v>
      </c>
      <c r="P160" s="146">
        <f>((ставка!P118/1000*'составляющая '!$B$27*'составляющая '!$C$27)+'составляющая '!$D$27+'составляющая '!$E$27)*1000+ставка!P118</f>
        <v>3900.7704439689996</v>
      </c>
      <c r="Q160" s="146">
        <f>((ставка!Q118/1000*'составляющая '!$B$27*'составляющая '!$C$27)+'составляющая '!$D$27+'составляющая '!$E$27)*1000+ставка!Q118</f>
        <v>3900.3002773539993</v>
      </c>
      <c r="R160" s="146">
        <f>((ставка!R118/1000*'составляющая '!$B$27*'составляющая '!$C$27)+'составляющая '!$D$27+'составляющая '!$E$27)*1000+ставка!R118</f>
        <v>3899.2136700660003</v>
      </c>
      <c r="S160" s="146">
        <f>((ставка!S118/1000*'составляющая '!$B$27*'составляющая '!$C$27)+'составляющая '!$D$27+'составляющая '!$E$27)*1000+ставка!S118</f>
        <v>3871.2962212819998</v>
      </c>
      <c r="T160" s="146">
        <f>((ставка!T118/1000*'составляющая '!$B$27*'составляющая '!$C$27)+'составляющая '!$D$27+'составляющая '!$E$27)*1000+ставка!T118</f>
        <v>3847.3804127990002</v>
      </c>
      <c r="U160" s="146">
        <f>((ставка!U118/1000*'составляющая '!$B$27*'составляющая '!$C$27)+'составляющая '!$D$27+'составляющая '!$E$27)*1000+ставка!U118</f>
        <v>3868.3602919750001</v>
      </c>
      <c r="V160" s="146">
        <f>((ставка!V118/1000*'составляющая '!$B$27*'составляющая '!$C$27)+'составляющая '!$D$27+'составляющая '!$E$27)*1000+ставка!V118</f>
        <v>3908.502072749</v>
      </c>
      <c r="W160" s="146">
        <f>((ставка!W118/1000*'составляющая '!$B$27*'составляющая '!$C$27)+'составляющая '!$D$27+'составляющая '!$E$27)*1000+ставка!W118</f>
        <v>3921.6144972339998</v>
      </c>
      <c r="X160" s="146">
        <f>((ставка!X118/1000*'составляющая '!$B$27*'составляющая '!$C$27)+'составляющая '!$D$27+'составляющая '!$E$27)*1000+ставка!X118</f>
        <v>3858.80023747</v>
      </c>
      <c r="Y160" s="146">
        <f>((ставка!Y118/1000*'составляющая '!$B$27*'составляющая '!$C$27)+'составляющая '!$D$27+'составляющая '!$E$27)*1000+ставка!Y118</f>
        <v>3573.6076169580001</v>
      </c>
    </row>
    <row r="161" spans="1:25" s="104" customFormat="1" ht="15.75" hidden="1" outlineLevel="1" x14ac:dyDescent="0.25">
      <c r="A161" s="227">
        <v>10</v>
      </c>
      <c r="B161" s="146">
        <f>((ставка!B119/1000*'составляющая '!$B$27*'составляющая '!$C$27)+'составляющая '!$D$27+'составляющая '!$E$27)*1000+ставка!B119</f>
        <v>3478.5503755519994</v>
      </c>
      <c r="C161" s="146">
        <f>((ставка!C119/1000*'составляющая '!$B$27*'составляющая '!$C$27)+'составляющая '!$D$27+'составляющая '!$E$27)*1000+ставка!C119</f>
        <v>3385.927552397</v>
      </c>
      <c r="D161" s="146">
        <f>((ставка!D119/1000*'составляющая '!$B$27*'составляющая '!$C$27)+'составляющая '!$D$27+'составляющая '!$E$27)*1000+ставка!D119</f>
        <v>3368.2492876730003</v>
      </c>
      <c r="E161" s="146">
        <f>((ставка!E119/1000*'составляющая '!$B$27*'составляющая '!$C$27)+'составляющая '!$D$27+'составляющая '!$E$27)*1000+ставка!E119</f>
        <v>3287.1612188060003</v>
      </c>
      <c r="F161" s="146">
        <f>((ставка!F119/1000*'составляющая '!$B$27*'составляющая '!$C$27)+'составляющая '!$D$27+'составляющая '!$E$27)*1000+ставка!F119</f>
        <v>3352.096452411</v>
      </c>
      <c r="G161" s="146">
        <f>((ставка!G119/1000*'составляющая '!$B$27*'составляющая '!$C$27)+'составляющая '!$D$27+'составляющая '!$E$27)*1000+ставка!G119</f>
        <v>3377.4227607389998</v>
      </c>
      <c r="H161" s="146">
        <f>((ставка!H119/1000*'составляющая '!$B$27*'составляющая '!$C$27)+'составляющая '!$D$27+'составляющая '!$E$27)*1000+ставка!H119</f>
        <v>3455.4913151230003</v>
      </c>
      <c r="I161" s="146">
        <f>((ставка!I119/1000*'составляющая '!$B$27*'составляющая '!$C$27)+'составляющая '!$D$27+'составляющая '!$E$27)*1000+ставка!I119</f>
        <v>3571.309024618</v>
      </c>
      <c r="J161" s="146">
        <f>((ставка!J119/1000*'составляющая '!$B$27*'составляющая '!$C$27)+'составляющая '!$D$27+'составляющая '!$E$27)*1000+ставка!J119</f>
        <v>3781.5675348459999</v>
      </c>
      <c r="K161" s="146">
        <f>((ставка!K119/1000*'составляющая '!$B$27*'составляющая '!$C$27)+'составляющая '!$D$27+'составляющая '!$E$27)*1000+ставка!K119</f>
        <v>3885.5057012019997</v>
      </c>
      <c r="L161" s="146">
        <f>((ставка!L119/1000*'составляющая '!$B$27*'составляющая '!$C$27)+'составляющая '!$D$27+'составляющая '!$E$27)*1000+ставка!L119</f>
        <v>3892.4014782220002</v>
      </c>
      <c r="M161" s="146">
        <f>((ставка!M119/1000*'составляющая '!$B$27*'составляющая '!$C$27)+'составляющая '!$D$27+'составляющая '!$E$27)*1000+ставка!M119</f>
        <v>3892.067137518</v>
      </c>
      <c r="N161" s="146">
        <f>((ставка!N119/1000*'составляющая '!$B$27*'составляющая '!$C$27)+'составляющая '!$D$27+'составляющая '!$E$27)*1000+ставка!N119</f>
        <v>3848.7282237619997</v>
      </c>
      <c r="O161" s="146">
        <f>((ставка!O119/1000*'составляющая '!$B$27*'составляющая '!$C$27)+'составляющая '!$D$27+'составляющая '!$E$27)*1000+ставка!O119</f>
        <v>3846.1997721879998</v>
      </c>
      <c r="P161" s="146">
        <f>((ставка!P119/1000*'составляющая '!$B$27*'составляющая '!$C$27)+'составляющая '!$D$27+'составляющая '!$E$27)*1000+ставка!P119</f>
        <v>3876.5934318109998</v>
      </c>
      <c r="Q161" s="146">
        <f>((ставка!Q119/1000*'составляющая '!$B$27*'составляющая '!$C$27)+'составляющая '!$D$27+'составляющая '!$E$27)*1000+ставка!Q119</f>
        <v>3881.7966090169994</v>
      </c>
      <c r="R161" s="146">
        <f>((ставка!R119/1000*'составляющая '!$B$27*'составляющая '!$C$27)+'составляющая '!$D$27+'составляющая '!$E$27)*1000+ставка!R119</f>
        <v>3884.1578902389997</v>
      </c>
      <c r="S161" s="146">
        <f>((ставка!S119/1000*'составляющая '!$B$27*'составляющая '!$C$27)+'составляющая '!$D$27+'составляющая '!$E$27)*1000+ставка!S119</f>
        <v>3882.7473903939999</v>
      </c>
      <c r="T161" s="146">
        <f>((ставка!T119/1000*'составляющая '!$B$27*'составляющая '!$C$27)+'составляющая '!$D$27+'составляющая '!$E$27)*1000+ставка!T119</f>
        <v>3873.5948136220004</v>
      </c>
      <c r="U161" s="146">
        <f>((ставка!U119/1000*'составляющая '!$B$27*'составляющая '!$C$27)+'составляющая '!$D$27+'составляющая '!$E$27)*1000+ставка!U119</f>
        <v>3864.7765775540001</v>
      </c>
      <c r="V161" s="146">
        <f>((ставка!V119/1000*'составляющая '!$B$27*'составляющая '!$C$27)+'составляющая '!$D$27+'составляющая '!$E$27)*1000+ставка!V119</f>
        <v>3917.4143421399995</v>
      </c>
      <c r="W161" s="146">
        <f>((ставка!W119/1000*'составляющая '!$B$27*'составляющая '!$C$27)+'составляющая '!$D$27+'составляющая '!$E$27)*1000+ставка!W119</f>
        <v>3914.2903461870001</v>
      </c>
      <c r="X161" s="146">
        <f>((ставка!X119/1000*'составляющая '!$B$27*'составляющая '!$C$27)+'составляющая '!$D$27+'составляющая '!$E$27)*1000+ставка!X119</f>
        <v>3831.4469886239999</v>
      </c>
      <c r="Y161" s="146">
        <f>((ставка!Y119/1000*'составляющая '!$B$27*'составляющая '!$C$27)+'составляющая '!$D$27+'составляющая '!$E$27)*1000+ставка!Y119</f>
        <v>3648.123801362</v>
      </c>
    </row>
    <row r="162" spans="1:25" s="104" customFormat="1" ht="15.75" hidden="1" outlineLevel="1" x14ac:dyDescent="0.25">
      <c r="A162" s="227">
        <v>11</v>
      </c>
      <c r="B162" s="146">
        <f>((ставка!B120/1000*'составляющая '!$B$27*'составляющая '!$C$27)+'составляющая '!$D$27+'составляющая '!$E$27)*1000+ставка!B120</f>
        <v>3434.3442655949998</v>
      </c>
      <c r="C162" s="146">
        <f>((ставка!C120/1000*'составляющая '!$B$27*'составляющая '!$C$27)+'составляющая '!$D$27+'составляющая '!$E$27)*1000+ставка!C120</f>
        <v>3312.4770789869999</v>
      </c>
      <c r="D162" s="146">
        <f>((ставка!D120/1000*'составляющая '!$B$27*'составляющая '!$C$27)+'составляющая '!$D$27+'составляющая '!$E$27)*1000+ставка!D120</f>
        <v>3295.3839104949998</v>
      </c>
      <c r="E162" s="146">
        <f>((ставка!E120/1000*'составляющая '!$B$27*'составляющая '!$C$27)+'составляющая '!$D$27+'составляющая '!$E$27)*1000+ставка!E120</f>
        <v>3275.3966052839996</v>
      </c>
      <c r="F162" s="146">
        <f>((ставка!F120/1000*'составляющая '!$B$27*'составляющая '!$C$27)+'составляющая '!$D$27+'составляющая '!$E$27)*1000+ставка!F120</f>
        <v>3373.3793278499998</v>
      </c>
      <c r="G162" s="146">
        <f>((ставка!G120/1000*'составляющая '!$B$27*'составляющая '!$C$27)+'составляющая '!$D$27+'составляющая '!$E$27)*1000+ставка!G120</f>
        <v>3420.1034412339995</v>
      </c>
      <c r="H162" s="146">
        <f>((ставка!H120/1000*'составляющая '!$B$27*'составляющая '!$C$27)+'составляющая '!$D$27+'составляющая '!$E$27)*1000+ставка!H120</f>
        <v>3449.9537972130001</v>
      </c>
      <c r="I162" s="146">
        <f>((ставка!I120/1000*'составляющая '!$B$27*'составляющая '!$C$27)+'составляющая '!$D$27+'составляющая '!$E$27)*1000+ставка!I120</f>
        <v>3777.3987241929999</v>
      </c>
      <c r="J162" s="146">
        <f>((ставка!J120/1000*'составляющая '!$B$27*'составляющая '!$C$27)+'составляющая '!$D$27+'составляющая '!$E$27)*1000+ставка!J120</f>
        <v>3835.1351845150002</v>
      </c>
      <c r="K162" s="146">
        <f>((ставка!K120/1000*'составляющая '!$B$27*'составляющая '!$C$27)+'составляющая '!$D$27+'составляющая '!$E$27)*1000+ставка!K120</f>
        <v>3857.7031820349994</v>
      </c>
      <c r="L162" s="146">
        <f>((ставка!L120/1000*'составляющая '!$B$27*'составляющая '!$C$27)+'составляющая '!$D$27+'составляющая '!$E$27)*1000+ставка!L120</f>
        <v>3899.6838366809998</v>
      </c>
      <c r="M162" s="146">
        <f>((ставка!M120/1000*'составляющая '!$B$27*'составляющая '!$C$27)+'составляющая '!$D$27+'составляющая '!$E$27)*1000+ставка!M120</f>
        <v>3898.5867812460001</v>
      </c>
      <c r="N162" s="146">
        <f>((ставка!N120/1000*'составляющая '!$B$27*'составляющая '!$C$27)+'составляющая '!$D$27+'составляющая '!$E$27)*1000+ставка!N120</f>
        <v>3896.7896999620002</v>
      </c>
      <c r="O162" s="146">
        <f>((ставка!O120/1000*'составляющая '!$B$27*'составляющая '!$C$27)+'составляющая '!$D$27+'составляющая '!$E$27)*1000+ставка!O120</f>
        <v>3896.2672926119999</v>
      </c>
      <c r="P162" s="146">
        <f>((ставка!P120/1000*'составляющая '!$B$27*'составляющая '!$C$27)+'составляющая '!$D$27+'составляющая '!$E$27)*1000+ставка!P120</f>
        <v>3893.4985336569998</v>
      </c>
      <c r="Q162" s="146">
        <f>((ставка!Q120/1000*'составляющая '!$B$27*'составляющая '!$C$27)+'составляющая '!$D$27+'составляющая '!$E$27)*1000+ставка!Q120</f>
        <v>3890.1446784699997</v>
      </c>
      <c r="R162" s="146">
        <f>((ставка!R120/1000*'составляющая '!$B$27*'составляющая '!$C$27)+'составляющая '!$D$27+'составляющая '!$E$27)*1000+ставка!R120</f>
        <v>3889.4551007680002</v>
      </c>
      <c r="S162" s="146">
        <f>((ставка!S120/1000*'составляющая '!$B$27*'составляющая '!$C$27)+'составляющая '!$D$27+'составляющая '!$E$27)*1000+ставка!S120</f>
        <v>3889.9252673829997</v>
      </c>
      <c r="T162" s="146">
        <f>((ставка!T120/1000*'составляющая '!$B$27*'составляющая '!$C$27)+'составляющая '!$D$27+'составляющая '!$E$27)*1000+ставка!T120</f>
        <v>3818.073360464</v>
      </c>
      <c r="U162" s="146">
        <f>((ставка!U120/1000*'составляющая '!$B$27*'составляющая '!$C$27)+'составляющая '!$D$27+'составляющая '!$E$27)*1000+ставка!U120</f>
        <v>3840.5264283670003</v>
      </c>
      <c r="V162" s="146">
        <f>((ставка!V120/1000*'составляющая '!$B$27*'составляющая '!$C$27)+'составляющая '!$D$27+'составляющая '!$E$27)*1000+ставка!V120</f>
        <v>3873.2395766239997</v>
      </c>
      <c r="W162" s="146">
        <f>((ставка!W120/1000*'составляющая '!$B$27*'составляющая '!$C$27)+'составляющая '!$D$27+'составляющая '!$E$27)*1000+ставка!W120</f>
        <v>3914.8023053899997</v>
      </c>
      <c r="X162" s="146">
        <f>((ставка!X120/1000*'составляющая '!$B$27*'составляющая '!$C$27)+'составляющая '!$D$27+'составляющая '!$E$27)*1000+ставка!X120</f>
        <v>3847.0147276540001</v>
      </c>
      <c r="Y162" s="146">
        <f>((ставка!Y120/1000*'составляющая '!$B$27*'составляющая '!$C$27)+'составляющая '!$D$27+'составляющая '!$E$27)*1000+ставка!Y120</f>
        <v>3639.514528234</v>
      </c>
    </row>
    <row r="163" spans="1:25" s="104" customFormat="1" ht="15.75" hidden="1" outlineLevel="1" x14ac:dyDescent="0.25">
      <c r="A163" s="227">
        <v>12</v>
      </c>
      <c r="B163" s="146">
        <f>((ставка!B121/1000*'составляющая '!$B$27*'составляющая '!$C$27)+'составляющая '!$D$27+'составляющая '!$E$27)*1000+ставка!B121</f>
        <v>3473.5457131389999</v>
      </c>
      <c r="C163" s="146">
        <f>((ставка!C121/1000*'составляющая '!$B$27*'составляющая '!$C$27)+'составляющая '!$D$27+'составляющая '!$E$27)*1000+ставка!C121</f>
        <v>3379.3347716400003</v>
      </c>
      <c r="D163" s="146">
        <f>((ставка!D121/1000*'составляющая '!$B$27*'составляющая '!$C$27)+'составляющая '!$D$27+'составляющая '!$E$27)*1000+ставка!D121</f>
        <v>3350.6023673899999</v>
      </c>
      <c r="E163" s="146">
        <f>((ставка!E121/1000*'составляющая '!$B$27*'составляющая '!$C$27)+'составляющая '!$D$27+'составляющая '!$E$27)*1000+ставка!E121</f>
        <v>3277.9355050049999</v>
      </c>
      <c r="F163" s="146">
        <f>((ставка!F121/1000*'составляющая '!$B$27*'составляющая '!$C$27)+'составляющая '!$D$27+'составляющая '!$E$27)*1000+ставка!F121</f>
        <v>3371.9688280049995</v>
      </c>
      <c r="G163" s="146">
        <f>((ставка!G121/1000*'составляющая '!$B$27*'составляющая '!$C$27)+'составляющая '!$D$27+'составляющая '!$E$27)*1000+ставка!G121</f>
        <v>3444.3744867149999</v>
      </c>
      <c r="H163" s="146">
        <f>((ставка!H121/1000*'составляющая '!$B$27*'составляющая '!$C$27)+'составляющая '!$D$27+'составляющая '!$E$27)*1000+ставка!H121</f>
        <v>3518.953360001</v>
      </c>
      <c r="I163" s="146">
        <f>((ставка!I121/1000*'составляющая '!$B$27*'составляющая '!$C$27)+'составляющая '!$D$27+'составляющая '!$E$27)*1000+ставка!I121</f>
        <v>3793.0604965459997</v>
      </c>
      <c r="J163" s="146">
        <f>((ставка!J121/1000*'составляющая '!$B$27*'составляющая '!$C$27)+'составляющая '!$D$27+'составляющая '!$E$27)*1000+ставка!J121</f>
        <v>3882.841423717</v>
      </c>
      <c r="K163" s="146">
        <f>((ставка!K121/1000*'составляющая '!$B$27*'составляющая '!$C$27)+'составляющая '!$D$27+'составляющая '!$E$27)*1000+ставка!K121</f>
        <v>3894.7000705619998</v>
      </c>
      <c r="L163" s="146">
        <f>((ставка!L121/1000*'составляющая '!$B$27*'составляющая '!$C$27)+'составляющая '!$D$27+'составляющая '!$E$27)*1000+ставка!L121</f>
        <v>3902.0242216090001</v>
      </c>
      <c r="M163" s="146">
        <f>((ставка!M121/1000*'составляющая '!$B$27*'составляющая '!$C$27)+'составляющая '!$D$27+'составляющая '!$E$27)*1000+ставка!M121</f>
        <v>3900.0808662669997</v>
      </c>
      <c r="N163" s="146">
        <f>((ставка!N121/1000*'составляющая '!$B$27*'составляющая '!$C$27)+'составляющая '!$D$27+'составляющая '!$E$27)*1000+ставка!N121</f>
        <v>3898.1375109249998</v>
      </c>
      <c r="O163" s="146">
        <f>((ставка!O121/1000*'составляющая '!$B$27*'составляющая '!$C$27)+'составляющая '!$D$27+'составляющая '!$E$27)*1000+ставка!O121</f>
        <v>3897.510622105</v>
      </c>
      <c r="P163" s="146">
        <f>((ставка!P121/1000*'составляющая '!$B$27*'составляющая '!$C$27)+'составляющая '!$D$27+'составляющая '!$E$27)*1000+ставка!P121</f>
        <v>3896.9882147550002</v>
      </c>
      <c r="Q163" s="146">
        <f>((ставка!Q121/1000*'составляющая '!$B$27*'составляющая '!$C$27)+'составляющая '!$D$27+'составляющая '!$E$27)*1000+ставка!Q121</f>
        <v>3896.2986370529998</v>
      </c>
      <c r="R163" s="146">
        <f>((ставка!R121/1000*'составляющая '!$B$27*'составляющая '!$C$27)+'составляющая '!$D$27+'составляющая '!$E$27)*1000+ставка!R121</f>
        <v>3896.1001222599998</v>
      </c>
      <c r="S163" s="146">
        <f>((ставка!S121/1000*'составляющая '!$B$27*'составляющая '!$C$27)+'составляющая '!$D$27+'составляющая '!$E$27)*1000+ставка!S121</f>
        <v>3892.1089301059997</v>
      </c>
      <c r="T163" s="146">
        <f>((ставка!T121/1000*'составляющая '!$B$27*'составляющая '!$C$27)+'составляющая '!$D$27+'составляющая '!$E$27)*1000+ставка!T121</f>
        <v>3837.8099101469998</v>
      </c>
      <c r="U163" s="146">
        <f>((ставка!U121/1000*'составляющая '!$B$27*'составляющая '!$C$27)+'составляющая '!$D$27+'составляющая '!$E$27)*1000+ставка!U121</f>
        <v>3890.4372265860002</v>
      </c>
      <c r="V163" s="146">
        <f>((ставка!V121/1000*'составляющая '!$B$27*'составляющая '!$C$27)+'составляющая '!$D$27+'составляющая '!$E$27)*1000+ставка!V121</f>
        <v>3922.2936267889995</v>
      </c>
      <c r="W163" s="146">
        <f>((ставка!W121/1000*'составляющая '!$B$27*'составляющая '!$C$27)+'составляющая '!$D$27+'составляющая '!$E$27)*1000+ставка!W121</f>
        <v>3917.8531643139995</v>
      </c>
      <c r="X163" s="146">
        <f>((ставка!X121/1000*'составляющая '!$B$27*'составляющая '!$C$27)+'составляющая '!$D$27+'составляющая '!$E$27)*1000+ставка!X121</f>
        <v>3828.8871926089996</v>
      </c>
      <c r="Y163" s="146">
        <f>((ставка!Y121/1000*'составляющая '!$B$27*'составляющая '!$C$27)+'составляющая '!$D$27+'составляющая '!$E$27)*1000+ставка!Y121</f>
        <v>3577.1286424970003</v>
      </c>
    </row>
    <row r="164" spans="1:25" s="104" customFormat="1" ht="15.75" hidden="1" outlineLevel="1" x14ac:dyDescent="0.25">
      <c r="A164" s="227">
        <v>13</v>
      </c>
      <c r="B164" s="146">
        <f>((ставка!B122/1000*'составляющая '!$B$27*'составляющая '!$C$27)+'составляющая '!$D$27+'составляющая '!$E$27)*1000+ставка!B122</f>
        <v>3443.9565608349994</v>
      </c>
      <c r="C164" s="146">
        <f>((ставка!C122/1000*'составляющая '!$B$27*'составляющая '!$C$27)+'составляющая '!$D$27+'составляющая '!$E$27)*1000+ставка!C122</f>
        <v>3355.1159668939995</v>
      </c>
      <c r="D164" s="146">
        <f>((ставка!D122/1000*'составляющая '!$B$27*'составляющая '!$C$27)+'составляющая '!$D$27+'составляющая '!$E$27)*1000+ставка!D122</f>
        <v>3290.6404517569999</v>
      </c>
      <c r="E164" s="146">
        <f>((ставка!E122/1000*'составляющая '!$B$27*'составляющая '!$C$27)+'составляющая '!$D$27+'составляющая '!$E$27)*1000+ставка!E122</f>
        <v>3234.1473209280002</v>
      </c>
      <c r="F164" s="146">
        <f>((ставка!F122/1000*'составляющая '!$B$27*'составляющая '!$C$27)+'составляющая '!$D$27+'составляющая '!$E$27)*1000+ставка!F122</f>
        <v>3357.048874089</v>
      </c>
      <c r="G164" s="146">
        <f>((ставка!G122/1000*'составляющая '!$B$27*'составляющая '!$C$27)+'составляющая '!$D$27+'составляющая '!$E$27)*1000+ставка!G122</f>
        <v>3409.1537831779997</v>
      </c>
      <c r="H164" s="146">
        <f>((ставка!H122/1000*'составляющая '!$B$27*'составляющая '!$C$27)+'составляющая '!$D$27+'составляющая '!$E$27)*1000+ставка!H122</f>
        <v>3448.5955381029999</v>
      </c>
      <c r="I164" s="146">
        <f>((ставка!I122/1000*'составляющая '!$B$27*'составляющая '!$C$27)+'составляющая '!$D$27+'составляющая '!$E$27)*1000+ставка!I122</f>
        <v>3638.3756802109997</v>
      </c>
      <c r="J164" s="146">
        <f>((ставка!J122/1000*'составляющая '!$B$27*'составляющая '!$C$27)+'составляющая '!$D$27+'составляющая '!$E$27)*1000+ставка!J122</f>
        <v>3837.3606398259999</v>
      </c>
      <c r="K164" s="146">
        <f>((ставка!K122/1000*'составляющая '!$B$27*'составляющая '!$C$27)+'составляющая '!$D$27+'составляющая '!$E$27)*1000+ставка!K122</f>
        <v>3890.8342561719992</v>
      </c>
      <c r="L164" s="146">
        <f>((ставка!L122/1000*'составляющая '!$B$27*'составляющая '!$C$27)+'составляющая '!$D$27+'составляющая '!$E$27)*1000+ставка!L122</f>
        <v>3897.5942072810003</v>
      </c>
      <c r="M164" s="146">
        <f>((ставка!M122/1000*'составляющая '!$B$27*'составляющая '!$C$27)+'составляющая '!$D$27+'составляющая '!$E$27)*1000+ставка!M122</f>
        <v>3895.6090593509998</v>
      </c>
      <c r="N164" s="146">
        <f>((ставка!N122/1000*'составляющая '!$B$27*'составляющая '!$C$27)+'составляющая '!$D$27+'составляющая '!$E$27)*1000+ставка!N122</f>
        <v>3873.6992950920003</v>
      </c>
      <c r="O164" s="146">
        <f>((ставка!O122/1000*'составляющая '!$B$27*'составляющая '!$C$27)+'составляющая '!$D$27+'составляющая '!$E$27)*1000+ставка!O122</f>
        <v>3891.2730783460001</v>
      </c>
      <c r="P164" s="146">
        <f>((ставка!P122/1000*'составляющая '!$B$27*'составляющая '!$C$27)+'составляющая '!$D$27+'составляющая '!$E$27)*1000+ставка!P122</f>
        <v>3871.6723545739997</v>
      </c>
      <c r="Q164" s="146">
        <f>((ставка!Q122/1000*'составляющая '!$B$27*'составляющая '!$C$27)+'составляющая '!$D$27+'составляющая '!$E$27)*1000+ставка!Q122</f>
        <v>3868.0781920059999</v>
      </c>
      <c r="R164" s="146">
        <f>((ставка!R122/1000*'составляющая '!$B$27*'составляющая '!$C$27)+'составляющая '!$D$27+'составляющая '!$E$27)*1000+ставка!R122</f>
        <v>3885.6310789660001</v>
      </c>
      <c r="S164" s="146">
        <f>((ставка!S122/1000*'составляющая '!$B$27*'составляющая '!$C$27)+'составляющая '!$D$27+'составляющая '!$E$27)*1000+ставка!S122</f>
        <v>3853.4194417649996</v>
      </c>
      <c r="T164" s="146">
        <f>((ставка!T122/1000*'составляющая '!$B$27*'составляющая '!$C$27)+'составляющая '!$D$27+'составляющая '!$E$27)*1000+ставка!T122</f>
        <v>3810.9999649449996</v>
      </c>
      <c r="U164" s="146">
        <f>((ставка!U122/1000*'составляющая '!$B$27*'составляющая '!$C$27)+'составляющая '!$D$27+'составляющая '!$E$27)*1000+ставка!U122</f>
        <v>3832.7112144109997</v>
      </c>
      <c r="V164" s="146">
        <f>((ставка!V122/1000*'составляющая '!$B$27*'составляющая '!$C$27)+'составляющая '!$D$27+'составляющая '!$E$27)*1000+ставка!V122</f>
        <v>3911.7827909069997</v>
      </c>
      <c r="W164" s="146">
        <f>((ставка!W122/1000*'составляющая '!$B$27*'составляющая '!$C$27)+'составляющая '!$D$27+'составляющая '!$E$27)*1000+ставка!W122</f>
        <v>3909.9752614759996</v>
      </c>
      <c r="X164" s="146">
        <f>((ставка!X122/1000*'составляющая '!$B$27*'составляющая '!$C$27)+'составляющая '!$D$27+'составляющая '!$E$27)*1000+ставка!X122</f>
        <v>3826.3900854759995</v>
      </c>
      <c r="Y164" s="146">
        <f>((ставка!Y122/1000*'составляющая '!$B$27*'составляющая '!$C$27)+'составляющая '!$D$27+'составляющая '!$E$27)*1000+ставка!Y122</f>
        <v>3652.3970934849995</v>
      </c>
    </row>
    <row r="165" spans="1:25" s="104" customFormat="1" ht="15.75" hidden="1" outlineLevel="1" x14ac:dyDescent="0.25">
      <c r="A165" s="227">
        <v>14</v>
      </c>
      <c r="B165" s="146">
        <f>((ставка!B123/1000*'составляющая '!$B$27*'составляющая '!$C$27)+'составляющая '!$D$27+'составляющая '!$E$27)*1000+ставка!B123</f>
        <v>3610.1656833109996</v>
      </c>
      <c r="C165" s="146">
        <f>((ставка!C123/1000*'составляющая '!$B$27*'составляющая '!$C$27)+'составляющая '!$D$27+'составляющая '!$E$27)*1000+ставка!C123</f>
        <v>3470.5575430970002</v>
      </c>
      <c r="D165" s="146">
        <f>((ставка!D123/1000*'составляющая '!$B$27*'составляющая '!$C$27)+'составляющая '!$D$27+'составляющая '!$E$27)*1000+ставка!D123</f>
        <v>3447.2059345520001</v>
      </c>
      <c r="E165" s="146">
        <f>((ставка!E123/1000*'составляющая '!$B$27*'составляющая '!$C$27)+'составляющая '!$D$27+'составляющая '!$E$27)*1000+ставка!E123</f>
        <v>3394.369655173</v>
      </c>
      <c r="F165" s="146">
        <f>((ставка!F123/1000*'составляющая '!$B$27*'составляющая '!$C$27)+'составляющая '!$D$27+'составляющая '!$E$27)*1000+ставка!F123</f>
        <v>3386.9723670969997</v>
      </c>
      <c r="G165" s="146">
        <f>((ставка!G123/1000*'составляющая '!$B$27*'составляющая '!$C$27)+'составляющая '!$D$27+'составляющая '!$E$27)*1000+ставка!G123</f>
        <v>3391.7785147169998</v>
      </c>
      <c r="H165" s="146">
        <f>((ставка!H123/1000*'составляющая '!$B$27*'составляющая '!$C$27)+'составляющая '!$D$27+'составляющая '!$E$27)*1000+ставка!H123</f>
        <v>3391.0889370149998</v>
      </c>
      <c r="I165" s="146">
        <f>((ставка!I123/1000*'составляющая '!$B$27*'составляющая '!$C$27)+'составляющая '!$D$27+'составляющая '!$E$27)*1000+ставка!I123</f>
        <v>3463.3796661079996</v>
      </c>
      <c r="J165" s="146">
        <f>((ставка!J123/1000*'составляющая '!$B$27*'составляющая '!$C$27)+'составляющая '!$D$27+'составляющая '!$E$27)*1000+ставка!J123</f>
        <v>3778.1718870710001</v>
      </c>
      <c r="K165" s="146">
        <f>((ставка!K123/1000*'составляющая '!$B$27*'составляющая '!$C$27)+'составляющая '!$D$27+'составляющая '!$E$27)*1000+ставка!K123</f>
        <v>3839.5547506960002</v>
      </c>
      <c r="L165" s="146">
        <f>((ставка!L123/1000*'составляющая '!$B$27*'составляющая '!$C$27)+'составляющая '!$D$27+'составляющая '!$E$27)*1000+ставка!L123</f>
        <v>3884.1265457979998</v>
      </c>
      <c r="M165" s="146">
        <f>((ставка!M123/1000*'составляющая '!$B$27*'составляющая '!$C$27)+'составляющая '!$D$27+'составляющая '!$E$27)*1000+ставка!M123</f>
        <v>3889.3088267099993</v>
      </c>
      <c r="N165" s="146">
        <f>((ставка!N123/1000*'составляющая '!$B$27*'составляющая '!$C$27)+'составляющая '!$D$27+'составляющая '!$E$27)*1000+ставка!N123</f>
        <v>3887.5326417199999</v>
      </c>
      <c r="O165" s="146">
        <f>((ставка!O123/1000*'составляющая '!$B$27*'составляющая '!$C$27)+'составляющая '!$D$27+'составляющая '!$E$27)*1000+ставка!O123</f>
        <v>3884.9310531169995</v>
      </c>
      <c r="P165" s="146">
        <f>((ставка!P123/1000*'составляющая '!$B$27*'составляющая '!$C$27)+'составляющая '!$D$27+'составляющая '!$E$27)*1000+ставка!P123</f>
        <v>3888.6401453019998</v>
      </c>
      <c r="Q165" s="146">
        <f>((ставка!Q123/1000*'составляющая '!$B$27*'составляющая '!$C$27)+'составляющая '!$D$27+'составляющая '!$E$27)*1000+ставка!Q123</f>
        <v>3888.608800861</v>
      </c>
      <c r="R165" s="146">
        <f>((ставка!R123/1000*'составляющая '!$B$27*'составляющая '!$C$27)+'составляющая '!$D$27+'составляющая '!$E$27)*1000+ставка!R123</f>
        <v>3888.337149039</v>
      </c>
      <c r="S165" s="146">
        <f>((ставка!S123/1000*'составляющая '!$B$27*'составляющая '!$C$27)+'составляющая '!$D$27+'составляющая '!$E$27)*1000+ставка!S123</f>
        <v>3885.1191197630001</v>
      </c>
      <c r="T165" s="146">
        <f>((ставка!T123/1000*'составляющая '!$B$27*'составляющая '!$C$27)+'составляющая '!$D$27+'составляющая '!$E$27)*1000+ставка!T123</f>
        <v>3805.953509944</v>
      </c>
      <c r="U165" s="146">
        <f>((ставка!U123/1000*'составляющая '!$B$27*'составляющая '!$C$27)+'составляющая '!$D$27+'составляющая '!$E$27)*1000+ставка!U123</f>
        <v>3846.4505277159997</v>
      </c>
      <c r="V165" s="146">
        <f>((ставка!V123/1000*'составляющая '!$B$27*'составляющая '!$C$27)+'составляющая '!$D$27+'составляющая '!$E$27)*1000+ставка!V123</f>
        <v>3899.9763847969998</v>
      </c>
      <c r="W165" s="146">
        <f>((ставка!W123/1000*'составляющая '!$B$27*'составляющая '!$C$27)+'составляющая '!$D$27+'составляющая '!$E$27)*1000+ставка!W123</f>
        <v>3899.1927737719998</v>
      </c>
      <c r="X165" s="146">
        <f>((ставка!X123/1000*'составляющая '!$B$27*'составляющая '!$C$27)+'составляющая '!$D$27+'составляющая '!$E$27)*1000+ставка!X123</f>
        <v>3830.6111368639995</v>
      </c>
      <c r="Y165" s="146">
        <f>((ставка!Y123/1000*'составляющая '!$B$27*'составляющая '!$C$27)+'составляющая '!$D$27+'составляющая '!$E$27)*1000+ставка!Y123</f>
        <v>3710.8649240969999</v>
      </c>
    </row>
    <row r="166" spans="1:25" s="104" customFormat="1" ht="15.75" hidden="1" outlineLevel="1" x14ac:dyDescent="0.25">
      <c r="A166" s="227">
        <v>15</v>
      </c>
      <c r="B166" s="146">
        <f>((ставка!B124/1000*'составляющая '!$B$27*'составляющая '!$C$27)+'составляющая '!$D$27+'составляющая '!$E$27)*1000+ставка!B124</f>
        <v>3555.4278411779997</v>
      </c>
      <c r="C166" s="146">
        <f>((ставка!C124/1000*'составляющая '!$B$27*'составляющая '!$C$27)+'составляющая '!$D$27+'составляющая '!$E$27)*1000+ставка!C124</f>
        <v>3423.5931223319994</v>
      </c>
      <c r="D166" s="146">
        <f>((ставка!D124/1000*'составляющая '!$B$27*'составляющая '!$C$27)+'составляющая '!$D$27+'составляющая '!$E$27)*1000+ставка!D124</f>
        <v>3375.4898535439997</v>
      </c>
      <c r="E166" s="146">
        <f>((ставка!E124/1000*'составляющая '!$B$27*'составляющая '!$C$27)+'составляющая '!$D$27+'составляющая '!$E$27)*1000+ставка!E124</f>
        <v>3293.2524885069997</v>
      </c>
      <c r="F166" s="146">
        <f>((ставка!F124/1000*'составляющая '!$B$27*'составляющая '!$C$27)+'составляющая '!$D$27+'составляющая '!$E$27)*1000+ставка!F124</f>
        <v>3291.4554072229998</v>
      </c>
      <c r="G166" s="146">
        <f>((ставка!G124/1000*'составляющая '!$B$27*'составляющая '!$C$27)+'составляющая '!$D$27+'составляющая '!$E$27)*1000+ставка!G124</f>
        <v>3290.295662906</v>
      </c>
      <c r="H166" s="146">
        <f>((ставка!H124/1000*'составляющая '!$B$27*'составляющая '!$C$27)+'составляющая '!$D$27+'составляющая '!$E$27)*1000+ставка!H124</f>
        <v>3295.3630142009997</v>
      </c>
      <c r="I166" s="146">
        <f>((ставка!I124/1000*'составляющая '!$B$27*'составляющая '!$C$27)+'составляющая '!$D$27+'составляющая '!$E$27)*1000+ставка!I124</f>
        <v>3351.2606006509995</v>
      </c>
      <c r="J166" s="146">
        <f>((ставка!J124/1000*'составляющая '!$B$27*'составляющая '!$C$27)+'составляющая '!$D$27+'составляющая '!$E$27)*1000+ставка!J124</f>
        <v>3457.4346704649997</v>
      </c>
      <c r="K166" s="146">
        <f>((ставка!K124/1000*'составляющая '!$B$27*'составляющая '!$C$27)+'составляющая '!$D$27+'составляющая '!$E$27)*1000+ставка!K124</f>
        <v>3586.2498748279995</v>
      </c>
      <c r="L166" s="146">
        <f>((ставка!L124/1000*'составляющая '!$B$27*'составляющая '!$C$27)+'составляющая '!$D$27+'составляющая '!$E$27)*1000+ставка!L124</f>
        <v>3779.3943202699998</v>
      </c>
      <c r="M166" s="146">
        <f>((ставка!M124/1000*'составляющая '!$B$27*'составляющая '!$C$27)+'составляющая '!$D$27+'составляющая '!$E$27)*1000+ставка!M124</f>
        <v>3832.0843255909995</v>
      </c>
      <c r="N166" s="146">
        <f>((ставка!N124/1000*'составляющая '!$B$27*'составляющая '!$C$27)+'составляющая '!$D$27+'составляющая '!$E$27)*1000+ставка!N124</f>
        <v>3826.0557447719993</v>
      </c>
      <c r="O166" s="146">
        <f>((ставка!O124/1000*'составляющая '!$B$27*'составляющая '!$C$27)+'составляющая '!$D$27+'составляющая '!$E$27)*1000+ставка!O124</f>
        <v>3823.9765635190001</v>
      </c>
      <c r="P166" s="146">
        <f>((ставка!P124/1000*'составляющая '!$B$27*'составляющая '!$C$27)+'составляющая '!$D$27+'составляющая '!$E$27)*1000+ставка!P124</f>
        <v>3821.5630415619999</v>
      </c>
      <c r="Q166" s="146">
        <f>((ставка!Q124/1000*'составляющая '!$B$27*'составляющая '!$C$27)+'составляющая '!$D$27+'составляющая '!$E$27)*1000+ставка!Q124</f>
        <v>3869.7812399670001</v>
      </c>
      <c r="R166" s="146">
        <f>((ставка!R124/1000*'составляющая '!$B$27*'составляющая '!$C$27)+'составляющая '!$D$27+'составляющая '!$E$27)*1000+ставка!R124</f>
        <v>3870.867847255</v>
      </c>
      <c r="S166" s="146">
        <f>((ставка!S124/1000*'составляющая '!$B$27*'составляющая '!$C$27)+'составляющая '!$D$27+'составляющая '!$E$27)*1000+ставка!S124</f>
        <v>3874.5873875869997</v>
      </c>
      <c r="T166" s="146">
        <f>((ставка!T124/1000*'составляющая '!$B$27*'составляющая '!$C$27)+'составляющая '!$D$27+'составляющая '!$E$27)*1000+ставка!T124</f>
        <v>3781.243642289</v>
      </c>
      <c r="U166" s="146">
        <f>((ставка!U124/1000*'составляющая '!$B$27*'составляющая '!$C$27)+'составляющая '!$D$27+'составляющая '!$E$27)*1000+ставка!U124</f>
        <v>3823.6944635499999</v>
      </c>
      <c r="V166" s="146">
        <f>((ставка!V124/1000*'составляющая '!$B$27*'составляющая '!$C$27)+'составляющая '!$D$27+'составляющая '!$E$27)*1000+ставка!V124</f>
        <v>3905.2109064439996</v>
      </c>
      <c r="W166" s="146">
        <f>((ставка!W124/1000*'составляющая '!$B$27*'составляющая '!$C$27)+'составляющая '!$D$27+'составляющая '!$E$27)*1000+ставка!W124</f>
        <v>3901.0420957910001</v>
      </c>
      <c r="X166" s="146">
        <f>((ставка!X124/1000*'составляющая '!$B$27*'составляющая '!$C$27)+'составляющая '!$D$27+'составляющая '!$E$27)*1000+ставка!X124</f>
        <v>3816.6942050600001</v>
      </c>
      <c r="Y166" s="146">
        <f>((ставка!Y124/1000*'составляющая '!$B$27*'составляющая '!$C$27)+'составляющая '!$D$27+'составляющая '!$E$27)*1000+ставка!Y124</f>
        <v>3645.03114985</v>
      </c>
    </row>
    <row r="167" spans="1:25" s="104" customFormat="1" ht="15.75" hidden="1" outlineLevel="1" x14ac:dyDescent="0.25">
      <c r="A167" s="227">
        <v>16</v>
      </c>
      <c r="B167" s="146">
        <f>((ставка!B125/1000*'составляющая '!$B$27*'составляющая '!$C$27)+'составляющая '!$D$27+'составляющая '!$E$27)*1000+ставка!B125</f>
        <v>3466.8484509119999</v>
      </c>
      <c r="C167" s="146">
        <f>((ставка!C125/1000*'составляющая '!$B$27*'составляющая '!$C$27)+'составляющая '!$D$27+'составляющая '!$E$27)*1000+ставка!C125</f>
        <v>3289.2404000589995</v>
      </c>
      <c r="D167" s="146">
        <f>((ставка!D125/1000*'составляющая '!$B$27*'составляющая '!$C$27)+'составляющая '!$D$27+'составляющая '!$E$27)*1000+ставка!D125</f>
        <v>3291.4867516639997</v>
      </c>
      <c r="E167" s="146">
        <f>((ставка!E125/1000*'составляющая '!$B$27*'составляющая '!$C$27)+'составляющая '!$D$27+'составляющая '!$E$27)*1000+ставка!E125</f>
        <v>3250.6344968939998</v>
      </c>
      <c r="F167" s="146">
        <f>((ставка!F125/1000*'составляющая '!$B$27*'составляющая '!$C$27)+'составляющая '!$D$27+'составляющая '!$E$27)*1000+ставка!F125</f>
        <v>3271.5934797759996</v>
      </c>
      <c r="G167" s="146">
        <f>((ставка!G125/1000*'составляющая '!$B$27*'составляющая '!$C$27)+'составляющая '!$D$27+'составляющая '!$E$27)*1000+ставка!G125</f>
        <v>3313.4383085109998</v>
      </c>
      <c r="H167" s="146">
        <f>((ставка!H125/1000*'составляющая '!$B$27*'составляющая '!$C$27)+'составляющая '!$D$27+'составляющая '!$E$27)*1000+ставка!H125</f>
        <v>3441.8564832879997</v>
      </c>
      <c r="I167" s="146">
        <f>((ставка!I125/1000*'составляющая '!$B$27*'составляющая '!$C$27)+'составляющая '!$D$27+'составляющая '!$E$27)*1000+ставка!I125</f>
        <v>3688.6103709869999</v>
      </c>
      <c r="J167" s="146">
        <f>((ставка!J125/1000*'составляющая '!$B$27*'составляющая '!$C$27)+'составляющая '!$D$27+'составляющая '!$E$27)*1000+ставка!J125</f>
        <v>3822.5974081149998</v>
      </c>
      <c r="K167" s="146">
        <f>((ставка!K125/1000*'составляющая '!$B$27*'составляющая '!$C$27)+'составляющая '!$D$27+'составляющая '!$E$27)*1000+ставка!K125</f>
        <v>3886.2161751980002</v>
      </c>
      <c r="L167" s="146">
        <f>((ставка!L125/1000*'составляющая '!$B$27*'составляющая '!$C$27)+'составляющая '!$D$27+'составляющая '!$E$27)*1000+ставка!L125</f>
        <v>3900.0704181199999</v>
      </c>
      <c r="M167" s="146">
        <f>((ставка!M125/1000*'составляющая '!$B$27*'составляющая '!$C$27)+'составляющая '!$D$27+'составляющая '!$E$27)*1000+ставка!M125</f>
        <v>3889.6745118549998</v>
      </c>
      <c r="N167" s="146">
        <f>((ставка!N125/1000*'составляющая '!$B$27*'составляющая '!$C$27)+'составляющая '!$D$27+'составляющая '!$E$27)*1000+ставка!N125</f>
        <v>3890.8447043189999</v>
      </c>
      <c r="O167" s="146">
        <f>((ставка!O125/1000*'составляющая '!$B$27*'составляющая '!$C$27)+'составляющая '!$D$27+'составляющая '!$E$27)*1000+ставка!O125</f>
        <v>3895.9538482019998</v>
      </c>
      <c r="P167" s="146">
        <f>((ставка!P125/1000*'составляющая '!$B$27*'составляющая '!$C$27)+'составляющая '!$D$27+'составляющая '!$E$27)*1000+ставка!P125</f>
        <v>3894.9821705310001</v>
      </c>
      <c r="Q167" s="146">
        <f>((ставка!Q125/1000*'составляющая '!$B$27*'составляющая '!$C$27)+'составляющая '!$D$27+'составляющая '!$E$27)*1000+ставка!Q125</f>
        <v>3888.4102860679996</v>
      </c>
      <c r="R167" s="146">
        <f>((ставка!R125/1000*'составляющая '!$B$27*'составляющая '!$C$27)+'составляющая '!$D$27+'составляющая '!$E$27)*1000+ставка!R125</f>
        <v>3885.6833197009996</v>
      </c>
      <c r="S167" s="146">
        <f>((ставка!S125/1000*'составляющая '!$B$27*'составляющая '!$C$27)+'составляющая '!$D$27+'составляющая '!$E$27)*1000+ставка!S125</f>
        <v>3865.5288441379998</v>
      </c>
      <c r="T167" s="146">
        <f>((ставка!T125/1000*'составляющая '!$B$27*'составляющая '!$C$27)+'составляющая '!$D$27+'составляющая '!$E$27)*1000+ставка!T125</f>
        <v>3869.1752474409996</v>
      </c>
      <c r="U167" s="146">
        <f>((ставка!U125/1000*'составляющая '!$B$27*'составляющая '!$C$27)+'составляющая '!$D$27+'составляющая '!$E$27)*1000+ставка!U125</f>
        <v>3877.1158391609997</v>
      </c>
      <c r="V167" s="146">
        <f>((ставка!V125/1000*'составляющая '!$B$27*'составляющая '!$C$27)+'составляющая '!$D$27+'составляющая '!$E$27)*1000+ставка!V125</f>
        <v>3938.8852842249999</v>
      </c>
      <c r="W167" s="146">
        <f>((ставка!W125/1000*'составляющая '!$B$27*'составляющая '!$C$27)+'составляющая '!$D$27+'составляющая '!$E$27)*1000+ставка!W125</f>
        <v>3972.7372805049999</v>
      </c>
      <c r="X167" s="146">
        <f>((ставка!X125/1000*'составляющая '!$B$27*'составляющая '!$C$27)+'составляющая '!$D$27+'составляющая '!$E$27)*1000+ставка!X125</f>
        <v>3883.9489272989999</v>
      </c>
      <c r="Y167" s="146">
        <f>((ставка!Y125/1000*'составляющая '!$B$27*'составляющая '!$C$27)+'составляющая '!$D$27+'составляющая '!$E$27)*1000+ставка!Y125</f>
        <v>3682.3623790809997</v>
      </c>
    </row>
    <row r="168" spans="1:25" s="104" customFormat="1" ht="15.75" hidden="1" outlineLevel="1" x14ac:dyDescent="0.25">
      <c r="A168" s="227">
        <v>17</v>
      </c>
      <c r="B168" s="146">
        <f>((ставка!B126/1000*'составляющая '!$B$27*'составляющая '!$C$27)+'составляющая '!$D$27+'составляющая '!$E$27)*1000+ставка!B126</f>
        <v>3488.8418003469997</v>
      </c>
      <c r="C168" s="146">
        <f>((ставка!C126/1000*'составляющая '!$B$27*'составляющая '!$C$27)+'составляющая '!$D$27+'составляющая '!$E$27)*1000+ставка!C126</f>
        <v>3372.8673686469992</v>
      </c>
      <c r="D168" s="146">
        <f>((ставка!D126/1000*'составляющая '!$B$27*'составляющая '!$C$27)+'составляющая '!$D$27+'составляющая '!$E$27)*1000+ставка!D126</f>
        <v>3346.7470011469995</v>
      </c>
      <c r="E168" s="146">
        <f>((ставка!E126/1000*'составляющая '!$B$27*'составляющая '!$C$27)+'составляющая '!$D$27+'составляющая '!$E$27)*1000+ставка!E126</f>
        <v>3295.7078030519997</v>
      </c>
      <c r="F168" s="146">
        <f>((ставка!F126/1000*'составляющая '!$B$27*'составляющая '!$C$27)+'составляющая '!$D$27+'составляющая '!$E$27)*1000+ставка!F126</f>
        <v>3357.4459036749995</v>
      </c>
      <c r="G168" s="146">
        <f>((ставка!G126/1000*'составляющая '!$B$27*'составляющая '!$C$27)+'составляющая '!$D$27+'составляющая '!$E$27)*1000+ставка!G126</f>
        <v>3385.8230709270001</v>
      </c>
      <c r="H168" s="146">
        <f>((ставка!H126/1000*'составляющая '!$B$27*'составляющая '!$C$27)+'составляющая '!$D$27+'составляющая '!$E$27)*1000+ставка!H126</f>
        <v>3479.7310161629998</v>
      </c>
      <c r="I168" s="146">
        <f>((ставка!I126/1000*'составляющая '!$B$27*'составляющая '!$C$27)+'составляющая '!$D$27+'составляющая '!$E$27)*1000+ставка!I126</f>
        <v>3688.3073747239996</v>
      </c>
      <c r="J168" s="146">
        <f>((ставка!J126/1000*'составляющая '!$B$27*'составляющая '!$C$27)+'составляющая '!$D$27+'составляющая '!$E$27)*1000+ставка!J126</f>
        <v>3789.7588820939995</v>
      </c>
      <c r="K168" s="146">
        <f>((ставка!K126/1000*'составляющая '!$B$27*'составляющая '!$C$27)+'составляющая '!$D$27+'составляющая '!$E$27)*1000+ставка!K126</f>
        <v>3896.0478815249999</v>
      </c>
      <c r="L168" s="146">
        <f>((ставка!L126/1000*'составляющая '!$B$27*'составляющая '!$C$27)+'составляющая '!$D$27+'составляющая '!$E$27)*1000+ставка!L126</f>
        <v>3908.7841727179998</v>
      </c>
      <c r="M168" s="146">
        <f>((ставка!M126/1000*'составляющая '!$B$27*'составляющая '!$C$27)+'составляющая '!$D$27+'составляющая '!$E$27)*1000+ставка!M126</f>
        <v>3905.263147179</v>
      </c>
      <c r="N168" s="146">
        <f>((ставка!N126/1000*'составляющая '!$B$27*'составляющая '!$C$27)+'составляющая '!$D$27+'составляющая '!$E$27)*1000+ставка!N126</f>
        <v>3893.6970484499998</v>
      </c>
      <c r="O168" s="146">
        <f>((ставка!O126/1000*'составляющая '!$B$27*'составляющая '!$C$27)+'составляющая '!$D$27+'составляющая '!$E$27)*1000+ставка!O126</f>
        <v>3905.6915212059998</v>
      </c>
      <c r="P168" s="146">
        <f>((ставка!P126/1000*'составляющая '!$B$27*'составляющая '!$C$27)+'составляющая '!$D$27+'составляющая '!$E$27)*1000+ставка!P126</f>
        <v>3905.8795878520004</v>
      </c>
      <c r="Q168" s="146">
        <f>((ставка!Q126/1000*'составляющая '!$B$27*'составляющая '!$C$27)+'составляющая '!$D$27+'составляющая '!$E$27)*1000+ставка!Q126</f>
        <v>3905.0019435039994</v>
      </c>
      <c r="R168" s="146">
        <f>((ставка!R126/1000*'составляющая '!$B$27*'составляющая '!$C$27)+'составляющая '!$D$27+'составляющая '!$E$27)*1000+ставка!R126</f>
        <v>3903.6332362469993</v>
      </c>
      <c r="S168" s="146">
        <f>((ставка!S126/1000*'составляющая '!$B$27*'составляющая '!$C$27)+'составляющая '!$D$27+'составляющая '!$E$27)*1000+ставка!S126</f>
        <v>3889.956611824</v>
      </c>
      <c r="T168" s="146">
        <f>((ставка!T126/1000*'составляющая '!$B$27*'составляющая '!$C$27)+'составляющая '!$D$27+'составляющая '!$E$27)*1000+ставка!T126</f>
        <v>3894.0000447130001</v>
      </c>
      <c r="U168" s="146">
        <f>((ставка!U126/1000*'составляющая '!$B$27*'составляющая '!$C$27)+'составляющая '!$D$27+'составляющая '!$E$27)*1000+ставка!U126</f>
        <v>3873.615709916</v>
      </c>
      <c r="V168" s="146">
        <f>((ставка!V126/1000*'составляющая '!$B$27*'составляющая '!$C$27)+'составляющая '!$D$27+'составляющая '!$E$27)*1000+ставка!V126</f>
        <v>3952.4992197659994</v>
      </c>
      <c r="W168" s="146">
        <f>((ставка!W126/1000*'составляющая '!$B$27*'составляющая '!$C$27)+'составляющая '!$D$27+'составляющая '!$E$27)*1000+ставка!W126</f>
        <v>3979.2569242330001</v>
      </c>
      <c r="X168" s="146">
        <f>((ставка!X126/1000*'составляющая '!$B$27*'составляющая '!$C$27)+'составляющая '!$D$27+'составляющая '!$E$27)*1000+ставка!X126</f>
        <v>3878.035276097</v>
      </c>
      <c r="Y168" s="146">
        <f>((ставка!Y126/1000*'составляющая '!$B$27*'составляющая '!$C$27)+'составляющая '!$D$27+'составляющая '!$E$27)*1000+ставка!Y126</f>
        <v>3674.4531318019999</v>
      </c>
    </row>
    <row r="169" spans="1:25" s="104" customFormat="1" ht="15.75" hidden="1" outlineLevel="1" x14ac:dyDescent="0.25">
      <c r="A169" s="227">
        <v>18</v>
      </c>
      <c r="B169" s="146">
        <f>((ставка!B127/1000*'составляющая '!$B$27*'составляющая '!$C$27)+'составляющая '!$D$27+'составляющая '!$E$27)*1000+ставка!B127</f>
        <v>3490.8687408649994</v>
      </c>
      <c r="C169" s="146">
        <f>((ставка!C127/1000*'составляющая '!$B$27*'составляющая '!$C$27)+'составляющая '!$D$27+'составляющая '!$E$27)*1000+ставка!C127</f>
        <v>3405.7790316970004</v>
      </c>
      <c r="D169" s="146">
        <f>((ставка!D127/1000*'составляющая '!$B$27*'составляющая '!$C$27)+'составляющая '!$D$27+'составляющая '!$E$27)*1000+ставка!D127</f>
        <v>3370.2448837499996</v>
      </c>
      <c r="E169" s="146">
        <f>((ставка!E127/1000*'составляющая '!$B$27*'составляющая '!$C$27)+'составляющая '!$D$27+'составляющая '!$E$27)*1000+ставка!E127</f>
        <v>3312.9263493079998</v>
      </c>
      <c r="F169" s="146">
        <f>((ставка!F127/1000*'составляющая '!$B$27*'составляющая '!$C$27)+'составляющая '!$D$27+'составляющая '!$E$27)*1000+ставка!F127</f>
        <v>3368.5000432009997</v>
      </c>
      <c r="G169" s="146">
        <f>((ставка!G127/1000*'составляющая '!$B$27*'составляющая '!$C$27)+'составляющая '!$D$27+'составляющая '!$E$27)*1000+ставка!G127</f>
        <v>3418.3586006850001</v>
      </c>
      <c r="H169" s="146">
        <f>((ставка!H127/1000*'составляющая '!$B$27*'составляющая '!$C$27)+'составляющая '!$D$27+'составляющая '!$E$27)*1000+ставка!H127</f>
        <v>3512.402371832</v>
      </c>
      <c r="I169" s="146">
        <f>((ставка!I127/1000*'составляющая '!$B$27*'составляющая '!$C$27)+'составляющая '!$D$27+'составляющая '!$E$27)*1000+ставка!I127</f>
        <v>3686.0505749719996</v>
      </c>
      <c r="J169" s="146">
        <f>((ставка!J127/1000*'составляющая '!$B$27*'составляющая '!$C$27)+'составляющая '!$D$27+'составляющая '!$E$27)*1000+ставка!J127</f>
        <v>3851.0999531309999</v>
      </c>
      <c r="K169" s="146">
        <f>((ставка!K127/1000*'составляющая '!$B$27*'составляющая '!$C$27)+'составляющая '!$D$27+'составляющая '!$E$27)*1000+ставка!K127</f>
        <v>3895.2433742059998</v>
      </c>
      <c r="L169" s="146">
        <f>((ставка!L127/1000*'составляющая '!$B$27*'составляющая '!$C$27)+'составляющая '!$D$27+'составляющая '!$E$27)*1000+ставка!L127</f>
        <v>3903.8944399219999</v>
      </c>
      <c r="M169" s="146">
        <f>((ставка!M127/1000*'составляющая '!$B$27*'составляющая '!$C$27)+'составляющая '!$D$27+'составляющая '!$E$27)*1000+ставка!M127</f>
        <v>3900.5405847350003</v>
      </c>
      <c r="N169" s="146">
        <f>((ставка!N127/1000*'составляющая '!$B$27*'составляющая '!$C$27)+'составляющая '!$D$27+'составляющая '!$E$27)*1000+ставка!N127</f>
        <v>3886.9266491939998</v>
      </c>
      <c r="O169" s="146">
        <f>((ставка!O127/1000*'составляющая '!$B$27*'составляющая '!$C$27)+'составляющая '!$D$27+'составляющая '!$E$27)*1000+ставка!O127</f>
        <v>3897.6255517219997</v>
      </c>
      <c r="P169" s="146">
        <f>((ставка!P127/1000*'составляющая '!$B$27*'составляющая '!$C$27)+'составляющая '!$D$27+'составляющая '!$E$27)*1000+ставка!P127</f>
        <v>3897.7300331919996</v>
      </c>
      <c r="Q169" s="146">
        <f>((ставка!Q127/1000*'составляющая '!$B$27*'составляющая '!$C$27)+'составляющая '!$D$27+'составляющая '!$E$27)*1000+ставка!Q127</f>
        <v>3885.4848049080001</v>
      </c>
      <c r="R169" s="146">
        <f>((ставка!R127/1000*'составляющая '!$B$27*'составляющая '!$C$27)+'составляющая '!$D$27+'составляющая '!$E$27)*1000+ставка!R127</f>
        <v>3884.6802975889996</v>
      </c>
      <c r="S169" s="146">
        <f>((ставка!S127/1000*'составляющая '!$B$27*'составляющая '!$C$27)+'составляющая '!$D$27+'составляющая '!$E$27)*1000+ставка!S127</f>
        <v>3879.8532536749999</v>
      </c>
      <c r="T169" s="146">
        <f>((ставка!T127/1000*'составляющая '!$B$27*'составляющая '!$C$27)+'составляющая '!$D$27+'составляющая '!$E$27)*1000+ставка!T127</f>
        <v>3881.1488239029995</v>
      </c>
      <c r="U169" s="146">
        <f>((ставка!U127/1000*'составляющая '!$B$27*'составляющая '!$C$27)+'составляющая '!$D$27+'составляющая '!$E$27)*1000+ставка!U127</f>
        <v>3897.7718257799997</v>
      </c>
      <c r="V169" s="146">
        <f>((ставка!V127/1000*'составляющая '!$B$27*'составляющая '!$C$27)+'составляющая '!$D$27+'составляющая '!$E$27)*1000+ставка!V127</f>
        <v>3929.8685333640001</v>
      </c>
      <c r="W169" s="146">
        <f>((ставка!W127/1000*'составляющая '!$B$27*'составляющая '!$C$27)+'составляющая '!$D$27+'составляющая '!$E$27)*1000+ставка!W127</f>
        <v>3925.4280708889996</v>
      </c>
      <c r="X169" s="146">
        <f>((ставка!X127/1000*'составляющая '!$B$27*'составляющая '!$C$27)+'составляющая '!$D$27+'составляющая '!$E$27)*1000+ставка!X127</f>
        <v>3877.9621390679999</v>
      </c>
      <c r="Y169" s="146">
        <f>((ставка!Y127/1000*'составляющая '!$B$27*'составляющая '!$C$27)+'составляющая '!$D$27+'составляющая '!$E$27)*1000+ставка!Y127</f>
        <v>3636.4323248689998</v>
      </c>
    </row>
    <row r="170" spans="1:25" s="104" customFormat="1" ht="15.75" hidden="1" outlineLevel="1" x14ac:dyDescent="0.25">
      <c r="A170" s="227">
        <v>19</v>
      </c>
      <c r="B170" s="146">
        <f>((ставка!B128/1000*'составляющая '!$B$27*'составляющая '!$C$27)+'составляющая '!$D$27+'составляющая '!$E$27)*1000+ставка!B128</f>
        <v>3440.7280834119997</v>
      </c>
      <c r="C170" s="146">
        <f>((ставка!C128/1000*'составляющая '!$B$27*'составляющая '!$C$27)+'составляющая '!$D$27+'составляющая '!$E$27)*1000+ставка!C128</f>
        <v>3267.2992913589997</v>
      </c>
      <c r="D170" s="146">
        <f>((ставка!D128/1000*'составляющая '!$B$27*'составляющая '!$C$27)+'составляющая '!$D$27+'составляющая '!$E$27)*1000+ставка!D128</f>
        <v>3203.5969390999999</v>
      </c>
      <c r="E170" s="146">
        <f>((ставка!E128/1000*'составляющая '!$B$27*'составляющая '!$C$27)+'составляющая '!$D$27+'составляющая '!$E$27)*1000+ставка!E128</f>
        <v>3155.7130813989997</v>
      </c>
      <c r="F170" s="146">
        <f>((ставка!F128/1000*'составляющая '!$B$27*'составляющая '!$C$27)+'составляющая '!$D$27+'составляющая '!$E$27)*1000+ставка!F128</f>
        <v>3158.2937737079997</v>
      </c>
      <c r="G170" s="146">
        <f>((ставка!G128/1000*'составляющая '!$B$27*'составляющая '!$C$27)+'составляющая '!$D$27+'составляющая '!$E$27)*1000+ставка!G128</f>
        <v>3325.7566738239998</v>
      </c>
      <c r="H170" s="146">
        <f>((ставка!H128/1000*'составляющая '!$B$27*'составляющая '!$C$27)+'составляющая '!$D$27+'составляющая '!$E$27)*1000+ставка!H128</f>
        <v>3825.1049633949997</v>
      </c>
      <c r="I170" s="146">
        <f>((ставка!I128/1000*'составляющая '!$B$27*'составляющая '!$C$27)+'составляющая '!$D$27+'составляющая '!$E$27)*1000+ставка!I128</f>
        <v>3854.6627712580002</v>
      </c>
      <c r="J170" s="146">
        <f>((ставка!J128/1000*'составляющая '!$B$27*'составляющая '!$C$27)+'составляющая '!$D$27+'составляющая '!$E$27)*1000+ставка!J128</f>
        <v>3890.4685710269996</v>
      </c>
      <c r="K170" s="146">
        <f>((ставка!K128/1000*'составляющая '!$B$27*'составляющая '!$C$27)+'составляющая '!$D$27+'составляющая '!$E$27)*1000+ставка!K128</f>
        <v>3914.8232016839993</v>
      </c>
      <c r="L170" s="146">
        <f>((ставка!L128/1000*'составляющая '!$B$27*'составляющая '!$C$27)+'составляющая '!$D$27+'составляющая '!$E$27)*1000+ставка!L128</f>
        <v>3919.7129344800001</v>
      </c>
      <c r="M170" s="146">
        <f>((ставка!M128/1000*'составляющая '!$B$27*'составляющая '!$C$27)+'составляющая '!$D$27+'составляющая '!$E$27)*1000+ставка!M128</f>
        <v>3917.6859939619999</v>
      </c>
      <c r="N170" s="146">
        <f>((ставка!N128/1000*'составляющая '!$B$27*'составляющая '!$C$27)+'составляющая '!$D$27+'составляющая '!$E$27)*1000+ставка!N128</f>
        <v>3902.494388224</v>
      </c>
      <c r="O170" s="146">
        <f>((ставка!O128/1000*'составляющая '!$B$27*'составляющая '!$C$27)+'составляющая '!$D$27+'составляющая '!$E$27)*1000+ставка!O128</f>
        <v>3913.8724203069996</v>
      </c>
      <c r="P170" s="146">
        <f>((ставка!P128/1000*'составляющая '!$B$27*'составляющая '!$C$27)+'составляющая '!$D$27+'составляющая '!$E$27)*1000+ставка!P128</f>
        <v>3912.5141611969993</v>
      </c>
      <c r="Q170" s="146">
        <f>((ставка!Q128/1000*'составляющая '!$B$27*'составляющая '!$C$27)+'составляющая '!$D$27+'составляющая '!$E$27)*1000+ставка!Q128</f>
        <v>3899.9763847969998</v>
      </c>
      <c r="R170" s="146">
        <f>((ставка!R128/1000*'составляющая '!$B$27*'составляющая '!$C$27)+'составляющая '!$D$27+'составляющая '!$E$27)*1000+ставка!R128</f>
        <v>3899.527114476</v>
      </c>
      <c r="S170" s="146">
        <f>((ставка!S128/1000*'составляющая '!$B$27*'составляющая '!$C$27)+'составляющая '!$D$27+'составляющая '!$E$27)*1000+ставка!S128</f>
        <v>3897.7300331919996</v>
      </c>
      <c r="T170" s="146">
        <f>((ставка!T128/1000*'составляющая '!$B$27*'составляющая '!$C$27)+'составляющая '!$D$27+'составляющая '!$E$27)*1000+ставка!T128</f>
        <v>3897.4374850759996</v>
      </c>
      <c r="U170" s="146">
        <f>((ставка!U128/1000*'составляющая '!$B$27*'составляющая '!$C$27)+'составляющая '!$D$27+'составляющая '!$E$27)*1000+ставка!U128</f>
        <v>3930.9237962110001</v>
      </c>
      <c r="V170" s="146">
        <f>((ставка!V128/1000*'составляющая '!$B$27*'составляющая '!$C$27)+'составляющая '!$D$27+'составляющая '!$E$27)*1000+ставка!V128</f>
        <v>3953.5440344660001</v>
      </c>
      <c r="W170" s="146">
        <f>((ставка!W128/1000*'составляющая '!$B$27*'составляющая '!$C$27)+'составляющая '!$D$27+'составляющая '!$E$27)*1000+ставка!W128</f>
        <v>3948.8841609040001</v>
      </c>
      <c r="X170" s="146">
        <f>((ставка!X128/1000*'составляющая '!$B$27*'составляющая '!$C$27)+'составляющая '!$D$27+'составляющая '!$E$27)*1000+ставка!X128</f>
        <v>3914.5306535679997</v>
      </c>
      <c r="Y170" s="146">
        <f>((ставка!Y128/1000*'составляющая '!$B$27*'составляющая '!$C$27)+'составляющая '!$D$27+'составляющая '!$E$27)*1000+ставка!Y128</f>
        <v>3837.7367731179997</v>
      </c>
    </row>
    <row r="171" spans="1:25" s="104" customFormat="1" ht="15.75" hidden="1" outlineLevel="1" x14ac:dyDescent="0.25">
      <c r="A171" s="227">
        <v>20</v>
      </c>
      <c r="B171" s="146">
        <f>((ставка!B129/1000*'составляющая '!$B$27*'составляющая '!$C$27)+'составляющая '!$D$27+'составляющая '!$E$27)*1000+ставка!B129</f>
        <v>3527.6044257169997</v>
      </c>
      <c r="C171" s="146">
        <f>((ставка!C129/1000*'составляющая '!$B$27*'составляющая '!$C$27)+'составляющая '!$D$27+'составляющая '!$E$27)*1000+ставка!C129</f>
        <v>3387.3171559479997</v>
      </c>
      <c r="D171" s="146">
        <f>((ставка!D129/1000*'составляющая '!$B$27*'составляющая '!$C$27)+'составляющая '!$D$27+'составляющая '!$E$27)*1000+ставка!D129</f>
        <v>3318.5683486879998</v>
      </c>
      <c r="E171" s="146">
        <f>((ставка!E129/1000*'составляющая '!$B$27*'составляющая '!$C$27)+'составляющая '!$D$27+'составляющая '!$E$27)*1000+ставка!E129</f>
        <v>3289.4075704110001</v>
      </c>
      <c r="F171" s="146">
        <f>((ставка!F129/1000*'составляющая '!$B$27*'составляющая '!$C$27)+'составляющая '!$D$27+'составляющая '!$E$27)*1000+ставка!F129</f>
        <v>3319.4459930359999</v>
      </c>
      <c r="G171" s="146">
        <f>((ставка!G129/1000*'составляющая '!$B$27*'составляющая '!$C$27)+'составляющая '!$D$27+'составляющая '!$E$27)*1000+ставка!G129</f>
        <v>3388.748552087</v>
      </c>
      <c r="H171" s="146">
        <f>((ставка!H129/1000*'составляющая '!$B$27*'составляющая '!$C$27)+'составляющая '!$D$27+'составляющая '!$E$27)*1000+ставка!H129</f>
        <v>3520.2175857879997</v>
      </c>
      <c r="I171" s="146">
        <f>((ставка!I129/1000*'составляющая '!$B$27*'составляющая '!$C$27)+'составляющая '!$D$27+'составляющая '!$E$27)*1000+ставка!I129</f>
        <v>3850.4521680170001</v>
      </c>
      <c r="J171" s="146">
        <f>((ставка!J129/1000*'составляющая '!$B$27*'составляющая '!$C$27)+'составляющая '!$D$27+'составляющая '!$E$27)*1000+ставка!J129</f>
        <v>3906.9244025520002</v>
      </c>
      <c r="K171" s="146">
        <f>((ставка!K129/1000*'составляющая '!$B$27*'составляющая '!$C$27)+'составляющая '!$D$27+'составляющая '!$E$27)*1000+ставка!K129</f>
        <v>3978.5882428250002</v>
      </c>
      <c r="L171" s="146">
        <f>((ставка!L129/1000*'составляющая '!$B$27*'составляющая '!$C$27)+'составляющая '!$D$27+'составляющая '!$E$27)*1000+ставка!L129</f>
        <v>3999.7039479119999</v>
      </c>
      <c r="M171" s="146">
        <f>((ставка!M129/1000*'составляющая '!$B$27*'составляющая '!$C$27)+'составляющая '!$D$27+'составляющая '!$E$27)*1000+ставка!M129</f>
        <v>3974.1268840559997</v>
      </c>
      <c r="N171" s="146">
        <f>((ставка!N129/1000*'составляющая '!$B$27*'составляющая '!$C$27)+'составляющая '!$D$27+'составляющая '!$E$27)*1000+ставка!N129</f>
        <v>3936.2941437689997</v>
      </c>
      <c r="O171" s="146">
        <f>((ставка!O129/1000*'составляющая '!$B$27*'составляющая '!$C$27)+'составляющая '!$D$27+'составляющая '!$E$27)*1000+ставка!O129</f>
        <v>3946.8363240919998</v>
      </c>
      <c r="P171" s="146">
        <f>((ставка!P129/1000*'составляющая '!$B$27*'составляющая '!$C$27)+'составляющая '!$D$27+'составляющая '!$E$27)*1000+ставка!P129</f>
        <v>3947.1497685020004</v>
      </c>
      <c r="Q171" s="146">
        <f>((ставка!Q129/1000*'составляющая '!$B$27*'составляющая '!$C$27)+'составляющая '!$D$27+'составляющая '!$E$27)*1000+ставка!Q129</f>
        <v>3944.2347354889998</v>
      </c>
      <c r="R171" s="146">
        <f>((ставка!R129/1000*'составляющая '!$B$27*'составляющая '!$C$27)+'составляющая '!$D$27+'составляющая '!$E$27)*1000+ставка!R129</f>
        <v>3938.8852842249999</v>
      </c>
      <c r="S171" s="146">
        <f>((ставка!S129/1000*'составляющая '!$B$27*'составляющая '!$C$27)+'составляющая '!$D$27+'составляющая '!$E$27)*1000+ставка!S129</f>
        <v>3919.5248678339995</v>
      </c>
      <c r="T171" s="146">
        <f>((ставка!T129/1000*'составляющая '!$B$27*'составляющая '!$C$27)+'составляющая '!$D$27+'составляющая '!$E$27)*1000+ставка!T129</f>
        <v>3917.362101405</v>
      </c>
      <c r="U171" s="146">
        <f>((ставка!U129/1000*'составляющая '!$B$27*'составляющая '!$C$27)+'составляющая '!$D$27+'составляющая '!$E$27)*1000+ставка!U129</f>
        <v>3929.3670223079998</v>
      </c>
      <c r="V171" s="146">
        <f>((ставка!V129/1000*'составляющая '!$B$27*'составляющая '!$C$27)+'составляющая '!$D$27+'составляющая '!$E$27)*1000+ставка!V129</f>
        <v>4051.2551052099998</v>
      </c>
      <c r="W171" s="146">
        <f>((ставка!W129/1000*'составляющая '!$B$27*'составляющая '!$C$27)+'составляющая '!$D$27+'составляющая '!$E$27)*1000+ставка!W129</f>
        <v>4049.8237090709999</v>
      </c>
      <c r="X171" s="146">
        <f>((ставка!X129/1000*'составляющая '!$B$27*'составляющая '!$C$27)+'составляющая '!$D$27+'составляющая '!$E$27)*1000+ставка!X129</f>
        <v>3911.9813056999997</v>
      </c>
      <c r="Y171" s="146">
        <f>((ставка!Y129/1000*'составляющая '!$B$27*'составляющая '!$C$27)+'составляющая '!$D$27+'составляющая '!$E$27)*1000+ставка!Y129</f>
        <v>3836.2844806849998</v>
      </c>
    </row>
    <row r="172" spans="1:25" s="104" customFormat="1" ht="15.75" hidden="1" outlineLevel="1" x14ac:dyDescent="0.25">
      <c r="A172" s="227">
        <v>21</v>
      </c>
      <c r="B172" s="146">
        <f>((ставка!B130/1000*'составляющая '!$B$27*'составляющая '!$C$27)+'составляющая '!$D$27+'составляющая '!$E$27)*1000+ставка!B130</f>
        <v>3621.1048932199997</v>
      </c>
      <c r="C172" s="146">
        <f>((ставка!C130/1000*'составляющая '!$B$27*'составляющая '!$C$27)+'составляющая '!$D$27+'составляющая '!$E$27)*1000+ставка!C130</f>
        <v>3491.0254630699997</v>
      </c>
      <c r="D172" s="146">
        <f>((ставка!D130/1000*'составляющая '!$B$27*'составляющая '!$C$27)+'составляющая '!$D$27+'составляющая '!$E$27)*1000+ставка!D130</f>
        <v>3490.8896371589999</v>
      </c>
      <c r="E172" s="146">
        <f>((ставка!E130/1000*'составляющая '!$B$27*'составляющая '!$C$27)+'составляющая '!$D$27+'составляющая '!$E$27)*1000+ставка!E130</f>
        <v>3471.1948800639998</v>
      </c>
      <c r="F172" s="146">
        <f>((ставка!F130/1000*'составляющая '!$B$27*'составляющая '!$C$27)+'составляющая '!$D$27+'составляющая '!$E$27)*1000+ставка!F130</f>
        <v>3472.8456872899997</v>
      </c>
      <c r="G172" s="146">
        <f>((ставка!G130/1000*'составляющая '!$B$27*'составляющая '!$C$27)+'составляющая '!$D$27+'составляющая '!$E$27)*1000+ставка!G130</f>
        <v>3421.4408040499998</v>
      </c>
      <c r="H172" s="146">
        <f>((ставка!H130/1000*'составляющая '!$B$27*'составляющая '!$C$27)+'составляющая '!$D$27+'составляющая '!$E$27)*1000+ставка!H130</f>
        <v>3482.8654602629999</v>
      </c>
      <c r="I172" s="146">
        <f>((ставка!I130/1000*'составляющая '!$B$27*'составляющая '!$C$27)+'составляющая '!$D$27+'составляющая '!$E$27)*1000+ставка!I130</f>
        <v>3509.8948165519996</v>
      </c>
      <c r="J172" s="146">
        <f>((ставка!J130/1000*'составляющая '!$B$27*'составляющая '!$C$27)+'составляющая '!$D$27+'составляющая '!$E$27)*1000+ставка!J130</f>
        <v>3724.1654152279998</v>
      </c>
      <c r="K172" s="146">
        <f>((ставка!K130/1000*'составляющая '!$B$27*'составляющая '!$C$27)+'составляющая '!$D$27+'составляющая '!$E$27)*1000+ставка!K130</f>
        <v>3877.8263131569997</v>
      </c>
      <c r="L172" s="146">
        <f>((ставка!L130/1000*'составляющая '!$B$27*'составляющая '!$C$27)+'составляющая '!$D$27+'составляющая '!$E$27)*1000+ставка!L130</f>
        <v>3897.5001739580002</v>
      </c>
      <c r="M172" s="146">
        <f>((ставка!M130/1000*'составляющая '!$B$27*'составляющая '!$C$27)+'составляющая '!$D$27+'составляющая '!$E$27)*1000+ставка!M130</f>
        <v>3896.3926703759998</v>
      </c>
      <c r="N172" s="146">
        <f>((ставка!N130/1000*'составляющая '!$B$27*'составляющая '!$C$27)+'составляющая '!$D$27+'составляющая '!$E$27)*1000+ставка!N130</f>
        <v>3869.102110412</v>
      </c>
      <c r="O172" s="146">
        <f>((ставка!O130/1000*'составляющая '!$B$27*'составляющая '!$C$27)+'составляющая '!$D$27+'составляющая '!$E$27)*1000+ставка!O130</f>
        <v>3868.4125327100001</v>
      </c>
      <c r="P172" s="146">
        <f>((ставка!P130/1000*'составляющая '!$B$27*'составляющая '!$C$27)+'составляющая '!$D$27+'составляющая '!$E$27)*1000+ставка!P130</f>
        <v>3868.6946326789994</v>
      </c>
      <c r="Q172" s="146">
        <f>((ставка!Q130/1000*'составляющая '!$B$27*'составляющая '!$C$27)+'составляющая '!$D$27+'составляющая '!$E$27)*1000+ставка!Q130</f>
        <v>3869.0394215299998</v>
      </c>
      <c r="R172" s="146">
        <f>((ставка!R130/1000*'составляющая '!$B$27*'составляющая '!$C$27)+'составляющая '!$D$27+'составляющая '!$E$27)*1000+ставка!R130</f>
        <v>3867.0020328649998</v>
      </c>
      <c r="S172" s="146">
        <f>((ставка!S130/1000*'составляющая '!$B$27*'составляющая '!$C$27)+'составляющая '!$D$27+'составляющая '!$E$27)*1000+ставка!S130</f>
        <v>3867.6707142730002</v>
      </c>
      <c r="T172" s="146">
        <f>((ставка!T130/1000*'составляющая '!$B$27*'составляющая '!$C$27)+'составляющая '!$D$27+'составляющая '!$E$27)*1000+ставка!T130</f>
        <v>3871.4529434869996</v>
      </c>
      <c r="U172" s="146">
        <f>((ставка!U130/1000*'составляющая '!$B$27*'составляющая '!$C$27)+'составляющая '!$D$27+'составляющая '!$E$27)*1000+ставка!U130</f>
        <v>3892.4850633979995</v>
      </c>
      <c r="V172" s="146">
        <f>((ставка!V130/1000*'составляющая '!$B$27*'составляющая '!$C$27)+'составляющая '!$D$27+'составляющая '!$E$27)*1000+ставка!V130</f>
        <v>3926.5251263239998</v>
      </c>
      <c r="W172" s="146">
        <f>((ставка!W130/1000*'составляющая '!$B$27*'составляющая '!$C$27)+'составляющая '!$D$27+'составляющая '!$E$27)*1000+ставка!W130</f>
        <v>3917.0591051419997</v>
      </c>
      <c r="X172" s="146">
        <f>((ставка!X130/1000*'составляющая '!$B$27*'составляющая '!$C$27)+'составляющая '!$D$27+'составляющая '!$E$27)*1000+ставка!X130</f>
        <v>3854.8403897570001</v>
      </c>
      <c r="Y172" s="146">
        <f>((ставка!Y130/1000*'составляющая '!$B$27*'составляющая '!$C$27)+'составляющая '!$D$27+'составляющая '!$E$27)*1000+ставка!Y130</f>
        <v>3756.491982046</v>
      </c>
    </row>
    <row r="173" spans="1:25" s="104" customFormat="1" ht="15.75" hidden="1" outlineLevel="1" x14ac:dyDescent="0.25">
      <c r="A173" s="227">
        <v>22</v>
      </c>
      <c r="B173" s="146">
        <f>((ставка!B131/1000*'составляющая '!$B$27*'составляющая '!$C$27)+'составляющая '!$D$27+'составляющая '!$E$27)*1000+ставка!B131</f>
        <v>3485.4566007190001</v>
      </c>
      <c r="C173" s="146">
        <f>((ставка!C131/1000*'составляющая '!$B$27*'составляющая '!$C$27)+'составляющая '!$D$27+'составляющая '!$E$27)*1000+ставка!C131</f>
        <v>3405.8626168729998</v>
      </c>
      <c r="D173" s="146">
        <f>((ставка!D131/1000*'составляющая '!$B$27*'составляющая '!$C$27)+'составляющая '!$D$27+'составляющая '!$E$27)*1000+ставка!D131</f>
        <v>3296.2093141079995</v>
      </c>
      <c r="E173" s="146">
        <f>((ставка!E131/1000*'составляющая '!$B$27*'составляющая '!$C$27)+'составляющая '!$D$27+'составляющая '!$E$27)*1000+ставка!E131</f>
        <v>3241.7431237969995</v>
      </c>
      <c r="F173" s="146">
        <f>((ставка!F131/1000*'составляющая '!$B$27*'составляющая '!$C$27)+'составляющая '!$D$27+'составляющая '!$E$27)*1000+ставка!F131</f>
        <v>3183.7036672120003</v>
      </c>
      <c r="G173" s="146">
        <f>((ставка!G131/1000*'составляющая '!$B$27*'составляющая '!$C$27)+'составляющая '!$D$27+'составляющая '!$E$27)*1000+ставка!G131</f>
        <v>3254.646585342</v>
      </c>
      <c r="H173" s="146">
        <f>((ставка!H131/1000*'составляющая '!$B$27*'составляющая '!$C$27)+'составляющая '!$D$27+'составляющая '!$E$27)*1000+ставка!H131</f>
        <v>3324.0222814219997</v>
      </c>
      <c r="I173" s="146">
        <f>((ставка!I131/1000*'составляющая '!$B$27*'составляющая '!$C$27)+'составляющая '!$D$27+'составляющая '!$E$27)*1000+ставка!I131</f>
        <v>3389.8142630809998</v>
      </c>
      <c r="J173" s="146">
        <f>((ставка!J131/1000*'составляющая '!$B$27*'составляющая '!$C$27)+'составляющая '!$D$27+'составляющая '!$E$27)*1000+ставка!J131</f>
        <v>3504.4931245529997</v>
      </c>
      <c r="K173" s="146">
        <f>((ставка!K131/1000*'составляющая '!$B$27*'составляющая '!$C$27)+'составляющая '!$D$27+'составляющая '!$E$27)*1000+ставка!K131</f>
        <v>3700.3854326559999</v>
      </c>
      <c r="L173" s="146">
        <f>((ставка!L131/1000*'составляющая '!$B$27*'составляющая '!$C$27)+'составляющая '!$D$27+'составляющая '!$E$27)*1000+ставка!L131</f>
        <v>3849.2610792589994</v>
      </c>
      <c r="M173" s="146">
        <f>((ставка!M131/1000*'составляющая '!$B$27*'составляющая '!$C$27)+'составляющая '!$D$27+'составляющая '!$E$27)*1000+ставка!M131</f>
        <v>3857.4942190949996</v>
      </c>
      <c r="N173" s="146">
        <f>((ставка!N131/1000*'составляющая '!$B$27*'составляющая '!$C$27)+'составляющая '!$D$27+'составляющая '!$E$27)*1000+ставка!N131</f>
        <v>3855.2583156370001</v>
      </c>
      <c r="O173" s="146">
        <f>((ставка!O131/1000*'составляющая '!$B$27*'составляющая '!$C$27)+'составляющая '!$D$27+'составляющая '!$E$27)*1000+ставка!O131</f>
        <v>3852.1029752429995</v>
      </c>
      <c r="P173" s="146">
        <f>((ставка!P131/1000*'составляющая '!$B$27*'составляющая '!$C$27)+'составляющая '!$D$27+'составляющая '!$E$27)*1000+ставка!P131</f>
        <v>3851.9149085970002</v>
      </c>
      <c r="Q173" s="146">
        <f>((ставка!Q131/1000*'составляющая '!$B$27*'составляющая '!$C$27)+'составляющая '!$D$27+'составляющая '!$E$27)*1000+ставка!Q131</f>
        <v>3851.4865345699995</v>
      </c>
      <c r="R173" s="146">
        <f>((ставка!R131/1000*'составляющая '!$B$27*'составляющая '!$C$27)+'составляющая '!$D$27+'составляющая '!$E$27)*1000+ставка!R131</f>
        <v>3852.761208504</v>
      </c>
      <c r="S173" s="146">
        <f>((ставка!S131/1000*'составляющая '!$B$27*'составляющая '!$C$27)+'составляющая '!$D$27+'составляющая '!$E$27)*1000+ставка!S131</f>
        <v>3867.6498179789996</v>
      </c>
      <c r="T173" s="146">
        <f>((ставка!T131/1000*'составляющая '!$B$27*'составляющая '!$C$27)+'составляющая '!$D$27+'составляющая '!$E$27)*1000+ставка!T131</f>
        <v>3887.3968158090001</v>
      </c>
      <c r="U173" s="146">
        <f>((ставка!U131/1000*'составляющая '!$B$27*'составляющая '!$C$27)+'составляющая '!$D$27+'составляющая '!$E$27)*1000+ставка!U131</f>
        <v>3914.7396165079999</v>
      </c>
      <c r="V173" s="146">
        <f>((ставка!V131/1000*'составляющая '!$B$27*'составляющая '!$C$27)+'составляющая '!$D$27+'составляющая '!$E$27)*1000+ставка!V131</f>
        <v>3964.7653443439999</v>
      </c>
      <c r="W173" s="146">
        <f>((ставка!W131/1000*'составляющая '!$B$27*'составляющая '!$C$27)+'составляющая '!$D$27+'составляющая '!$E$27)*1000+ставка!W131</f>
        <v>3958.506904291</v>
      </c>
      <c r="X173" s="146">
        <f>((ставка!X131/1000*'составляющая '!$B$27*'составляющая '!$C$27)+'составляющая '!$D$27+'составляющая '!$E$27)*1000+ставка!X131</f>
        <v>3884.0116161810001</v>
      </c>
      <c r="Y173" s="146">
        <f>((ставка!Y131/1000*'составляющая '!$B$27*'составляющая '!$C$27)+'составляющая '!$D$27+'составляющая '!$E$27)*1000+ставка!Y131</f>
        <v>3780.1779312949998</v>
      </c>
    </row>
    <row r="174" spans="1:25" s="104" customFormat="1" ht="15.75" hidden="1" outlineLevel="1" x14ac:dyDescent="0.25">
      <c r="A174" s="227">
        <v>23</v>
      </c>
      <c r="B174" s="146">
        <f>((ставка!B132/1000*'составляющая '!$B$27*'составляющая '!$C$27)+'составляющая '!$D$27+'составляющая '!$E$27)*1000+ставка!B132</f>
        <v>3517.6368934789998</v>
      </c>
      <c r="C174" s="146">
        <f>((ставка!C132/1000*'составляющая '!$B$27*'составляющая '!$C$27)+'составляющая '!$D$27+'составляющая '!$E$27)*1000+ставка!C132</f>
        <v>3342.6095349349998</v>
      </c>
      <c r="D174" s="146">
        <f>((ставка!D132/1000*'составляющая '!$B$27*'составляющая '!$C$27)+'составляющая '!$D$27+'составляющая '!$E$27)*1000+ставка!D132</f>
        <v>3220.4811446519998</v>
      </c>
      <c r="E174" s="146">
        <f>((ставка!E132/1000*'составляющая '!$B$27*'составляющая '!$C$27)+'составляющая '!$D$27+'составляющая '!$E$27)*1000+ставка!E132</f>
        <v>3041.5043865420002</v>
      </c>
      <c r="F174" s="146">
        <f>((ставка!F132/1000*'составляющая '!$B$27*'составляющая '!$C$27)+'составляющая '!$D$27+'составляющая '!$E$27)*1000+ставка!F132</f>
        <v>3225.5275996529999</v>
      </c>
      <c r="G174" s="146">
        <f>((ставка!G132/1000*'составляющая '!$B$27*'составляющая '!$C$27)+'составляющая '!$D$27+'составляющая '!$E$27)*1000+ставка!G132</f>
        <v>3287.8612446549996</v>
      </c>
      <c r="H174" s="146">
        <f>((ставка!H132/1000*'составляющая '!$B$27*'составляющая '!$C$27)+'составляющая '!$D$27+'составляющая '!$E$27)*1000+ставка!H132</f>
        <v>3488.9462818169995</v>
      </c>
      <c r="I174" s="146">
        <f>((ставка!I132/1000*'составляющая '!$B$27*'составляющая '!$C$27)+'составляющая '!$D$27+'составляющая '!$E$27)*1000+ставка!I132</f>
        <v>3671.7784061699995</v>
      </c>
      <c r="J174" s="146">
        <f>((ставка!J132/1000*'составляющая '!$B$27*'составляющая '!$C$27)+'составляющая '!$D$27+'составляющая '!$E$27)*1000+ставка!J132</f>
        <v>3894.7627594439996</v>
      </c>
      <c r="K174" s="146">
        <f>((ставка!K132/1000*'составляющая '!$B$27*'составляющая '!$C$27)+'составляющая '!$D$27+'составляющая '!$E$27)*1000+ставка!K132</f>
        <v>3925.062385744</v>
      </c>
      <c r="L174" s="146">
        <f>((ставка!L132/1000*'составляющая '!$B$27*'составляющая '!$C$27)+'составляющая '!$D$27+'составляющая '!$E$27)*1000+ставка!L132</f>
        <v>3939.2614175170002</v>
      </c>
      <c r="M174" s="146">
        <f>((ставка!M132/1000*'составляющая '!$B$27*'составляющая '!$C$27)+'составляющая '!$D$27+'составляющая '!$E$27)*1000+ставка!M132</f>
        <v>3939.2091767819998</v>
      </c>
      <c r="N174" s="146">
        <f>((ставка!N132/1000*'составляющая '!$B$27*'составляющая '!$C$27)+'составляющая '!$D$27+'составляющая '!$E$27)*1000+ставка!N132</f>
        <v>3933.4626959319999</v>
      </c>
      <c r="O174" s="146">
        <f>((ставка!O132/1000*'составляющая '!$B$27*'составляющая '!$C$27)+'составляющая '!$D$27+'составляющая '!$E$27)*1000+ставка!O132</f>
        <v>3923.7563673689997</v>
      </c>
      <c r="P174" s="146">
        <f>((ставка!P132/1000*'составляющая '!$B$27*'составляющая '!$C$27)+'составляющая '!$D$27+'составляющая '!$E$27)*1000+ставка!P132</f>
        <v>3921.2174676479999</v>
      </c>
      <c r="Q174" s="146">
        <f>((ставка!Q132/1000*'составляющая '!$B$27*'составляющая '!$C$27)+'составляющая '!$D$27+'составляющая '!$E$27)*1000+ставка!Q132</f>
        <v>3917.5501680509997</v>
      </c>
      <c r="R174" s="146">
        <f>((ставка!R132/1000*'составляющая '!$B$27*'составляющая '!$C$27)+'составляющая '!$D$27+'составляющая '!$E$27)*1000+ставка!R132</f>
        <v>3919.6397974509996</v>
      </c>
      <c r="S174" s="146">
        <f>((ставка!S132/1000*'составляющая '!$B$27*'составляющая '!$C$27)+'составляющая '!$D$27+'составляющая '!$E$27)*1000+ставка!S132</f>
        <v>3918.2606420469992</v>
      </c>
      <c r="T174" s="146">
        <f>((ставка!T132/1000*'составляющая '!$B$27*'составляющая '!$C$27)+'составляющая '!$D$27+'составляющая '!$E$27)*1000+ставка!T132</f>
        <v>3915.8889126779995</v>
      </c>
      <c r="U174" s="146">
        <f>((ставка!U132/1000*'составляющая '!$B$27*'составляющая '!$C$27)+'составляющая '!$D$27+'составляющая '!$E$27)*1000+ставка!U132</f>
        <v>3933.0970107870003</v>
      </c>
      <c r="V174" s="146">
        <f>((ставка!V132/1000*'составляющая '!$B$27*'составляющая '!$C$27)+'составляющая '!$D$27+'составляющая '!$E$27)*1000+ставка!V132</f>
        <v>3952.175327209</v>
      </c>
      <c r="W174" s="146">
        <f>((ставка!W132/1000*'составляющая '!$B$27*'составляющая '!$C$27)+'составляющая '!$D$27+'составляющая '!$E$27)*1000+ставка!W132</f>
        <v>3947.4423166179999</v>
      </c>
      <c r="X174" s="146">
        <f>((ставка!X132/1000*'составляющая '!$B$27*'составляющая '!$C$27)+'составляющая '!$D$27+'составляющая '!$E$27)*1000+ставка!X132</f>
        <v>3917.5501680509997</v>
      </c>
      <c r="Y174" s="146">
        <f>((ставка!Y132/1000*'составляющая '!$B$27*'составляющая '!$C$27)+'составляющая '!$D$27+'составляющая '!$E$27)*1000+ставка!Y132</f>
        <v>3696.5718590009997</v>
      </c>
    </row>
    <row r="175" spans="1:25" s="104" customFormat="1" ht="15.75" hidden="1" outlineLevel="1" x14ac:dyDescent="0.25">
      <c r="A175" s="227">
        <v>24</v>
      </c>
      <c r="B175" s="146">
        <f>((ставка!B133/1000*'составляющая '!$B$27*'составляющая '!$C$27)+'составляющая '!$D$27+'составляющая '!$E$27)*1000+ставка!B133</f>
        <v>3368.3433209959999</v>
      </c>
      <c r="C175" s="146">
        <f>((ставка!C133/1000*'составляющая '!$B$27*'составляющая '!$C$27)+'составляющая '!$D$27+'составляющая '!$E$27)*1000+ставка!C133</f>
        <v>3195.2175252060001</v>
      </c>
      <c r="D175" s="146">
        <f>((ставка!D133/1000*'составляющая '!$B$27*'составляющая '!$C$27)+'составляющая '!$D$27+'составляющая '!$E$27)*1000+ставка!D133</f>
        <v>2954.8370071769996</v>
      </c>
      <c r="E175" s="146">
        <f>((ставка!E133/1000*'составляющая '!$B$27*'составляющая '!$C$27)+'составляющая '!$D$27+'составляющая '!$E$27)*1000+ставка!E133</f>
        <v>2966.5284836699998</v>
      </c>
      <c r="F175" s="146">
        <f>((ставка!F133/1000*'составляющая '!$B$27*'составляющая '!$C$27)+'составляющая '!$D$27+'составляющая '!$E$27)*1000+ставка!F133</f>
        <v>3026.3859178329999</v>
      </c>
      <c r="G175" s="146">
        <f>((ставка!G133/1000*'составляющая '!$B$27*'составляющая '!$C$27)+'составляющая '!$D$27+'составляющая '!$E$27)*1000+ставка!G133</f>
        <v>3183.6409783300001</v>
      </c>
      <c r="H175" s="146">
        <f>((ставка!H133/1000*'составляющая '!$B$27*'составляющая '!$C$27)+'составляющая '!$D$27+'составляющая '!$E$27)*1000+ставка!H133</f>
        <v>3348.0634676689997</v>
      </c>
      <c r="I175" s="146">
        <f>((ставка!I133/1000*'составляющая '!$B$27*'составляющая '!$C$27)+'составляющая '!$D$27+'составляющая '!$E$27)*1000+ставка!I133</f>
        <v>3525.6506222279995</v>
      </c>
      <c r="J175" s="146">
        <f>((ставка!J133/1000*'составляющая '!$B$27*'составляющая '!$C$27)+'составляющая '!$D$27+'составляющая '!$E$27)*1000+ставка!J133</f>
        <v>3829.555874017</v>
      </c>
      <c r="K175" s="146">
        <f>((ставка!K133/1000*'составляющая '!$B$27*'составляющая '!$C$27)+'составляющая '!$D$27+'составляющая '!$E$27)*1000+ставка!K133</f>
        <v>3922.3354193770001</v>
      </c>
      <c r="L175" s="146">
        <f>((ставка!L133/1000*'составляющая '!$B$27*'составляющая '!$C$27)+'составляющая '!$D$27+'составляющая '!$E$27)*1000+ставка!L133</f>
        <v>3927.1206707029996</v>
      </c>
      <c r="M175" s="146">
        <f>((ставка!M133/1000*'составляющая '!$B$27*'составляющая '!$C$27)+'составляющая '!$D$27+'составляющая '!$E$27)*1000+ставка!M133</f>
        <v>3923.150374843</v>
      </c>
      <c r="N175" s="146">
        <f>((ставка!N133/1000*'составляющая '!$B$27*'составляющая '!$C$27)+'составляющая '!$D$27+'составляющая '!$E$27)*1000+ставка!N133</f>
        <v>3901.167473555</v>
      </c>
      <c r="O175" s="146">
        <f>((ставка!O133/1000*'составляющая '!$B$27*'составляющая '!$C$27)+'составляющая '!$D$27+'составляющая '!$E$27)*1000+ставка!O133</f>
        <v>3914.8440979779998</v>
      </c>
      <c r="P175" s="146">
        <f>((ставка!P133/1000*'составляющая '!$B$27*'составляющая '!$C$27)+'составляющая '!$D$27+'составляющая '!$E$27)*1000+ставка!P133</f>
        <v>3915.0008201829996</v>
      </c>
      <c r="Q175" s="146">
        <f>((ставка!Q133/1000*'составляющая '!$B$27*'составляющая '!$C$27)+'составляющая '!$D$27+'составляющая '!$E$27)*1000+ставка!Q133</f>
        <v>3908.7632764239997</v>
      </c>
      <c r="R175" s="146">
        <f>((ставка!R133/1000*'составляющая '!$B$27*'составляющая '!$C$27)+'составляющая '!$D$27+'составляющая '!$E$27)*1000+ставка!R133</f>
        <v>3900.5405847350003</v>
      </c>
      <c r="S175" s="146">
        <f>((ставка!S133/1000*'составляющая '!$B$27*'составляющая '!$C$27)+'составляющая '!$D$27+'составляющая '!$E$27)*1000+ставка!S133</f>
        <v>3870.6170917270001</v>
      </c>
      <c r="T175" s="146">
        <f>((ставка!T133/1000*'составляющая '!$B$27*'составляющая '!$C$27)+'составляющая '!$D$27+'составляющая '!$E$27)*1000+ставка!T133</f>
        <v>3871.9335582489998</v>
      </c>
      <c r="U175" s="146">
        <f>((ставка!U133/1000*'составляющая '!$B$27*'составляющая '!$C$27)+'составляющая '!$D$27+'составляющая '!$E$27)*1000+ставка!U133</f>
        <v>3931.665614648</v>
      </c>
      <c r="V175" s="146">
        <f>((ставка!V133/1000*'составляющая '!$B$27*'составляющая '!$C$27)+'составляющая '!$D$27+'составляющая '!$E$27)*1000+ставка!V133</f>
        <v>3973.5626841180001</v>
      </c>
      <c r="W175" s="146">
        <f>((ставка!W133/1000*'составляющая '!$B$27*'составляющая '!$C$27)+'составляющая '!$D$27+'составляющая '!$E$27)*1000+ставка!W133</f>
        <v>3947.4945573529994</v>
      </c>
      <c r="X175" s="146">
        <f>((ставка!X133/1000*'составляющая '!$B$27*'составляющая '!$C$27)+'составляющая '!$D$27+'составляющая '!$E$27)*1000+ставка!X133</f>
        <v>3864.1810331749998</v>
      </c>
      <c r="Y175" s="146">
        <f>((ставка!Y133/1000*'составляющая '!$B$27*'составляющая '!$C$27)+'составляющая '!$D$27+'составляющая '!$E$27)*1000+ставка!Y133</f>
        <v>3564.977447536</v>
      </c>
    </row>
    <row r="176" spans="1:25" s="104" customFormat="1" ht="15.75" hidden="1" outlineLevel="1" x14ac:dyDescent="0.25">
      <c r="A176" s="227">
        <v>25</v>
      </c>
      <c r="B176" s="146">
        <f>((ставка!B134/1000*'составляющая '!$B$27*'составляющая '!$C$27)+'составляющая '!$D$27+'составляющая '!$E$27)*1000+ставка!B134</f>
        <v>3411.5359606940001</v>
      </c>
      <c r="C176" s="146">
        <f>((ставка!C134/1000*'составляющая '!$B$27*'составляющая '!$C$27)+'составляющая '!$D$27+'составляющая '!$E$27)*1000+ставка!C134</f>
        <v>3261.2080216579998</v>
      </c>
      <c r="D176" s="146">
        <f>((ставка!D134/1000*'составляющая '!$B$27*'составляющая '!$C$27)+'составляющая '!$D$27+'составляющая '!$E$27)*1000+ставка!D134</f>
        <v>3129.571817605</v>
      </c>
      <c r="E176" s="146">
        <f>((ставка!E134/1000*'составляющая '!$B$27*'составляющая '!$C$27)+'составляющая '!$D$27+'составляющая '!$E$27)*1000+ставка!E134</f>
        <v>3083.1089078959994</v>
      </c>
      <c r="F176" s="146">
        <f>((ставка!F134/1000*'составляющая '!$B$27*'составляющая '!$C$27)+'составляющая '!$D$27+'составляющая '!$E$27)*1000+ставка!F134</f>
        <v>3174.122716413</v>
      </c>
      <c r="G176" s="146">
        <f>((ставка!G134/1000*'составляющая '!$B$27*'составляющая '!$C$27)+'составляющая '!$D$27+'составляющая '!$E$27)*1000+ставка!G134</f>
        <v>3284.7163524079997</v>
      </c>
      <c r="H176" s="146">
        <f>((ставка!H134/1000*'составляющая '!$B$27*'составляющая '!$C$27)+'составляющая '!$D$27+'составляющая '!$E$27)*1000+ставка!H134</f>
        <v>3529.3283699719996</v>
      </c>
      <c r="I176" s="146">
        <f>((ставка!I134/1000*'составляющая '!$B$27*'составляющая '!$C$27)+'составляющая '!$D$27+'составляющая '!$E$27)*1000+ставка!I134</f>
        <v>3647.4969125420002</v>
      </c>
      <c r="J176" s="146">
        <f>((ставка!J134/1000*'составляющая '!$B$27*'составляющая '!$C$27)+'составляющая '!$D$27+'составляющая '!$E$27)*1000+ставка!J134</f>
        <v>3919.6711418919995</v>
      </c>
      <c r="K176" s="146">
        <f>((ставка!K134/1000*'составляющая '!$B$27*'составляющая '!$C$27)+'составляющая '!$D$27+'составляющая '!$E$27)*1000+ставка!K134</f>
        <v>3946.2094352719996</v>
      </c>
      <c r="L176" s="146">
        <f>((ставка!L134/1000*'составляющая '!$B$27*'составляющая '!$C$27)+'составляющая '!$D$27+'составляющая '!$E$27)*1000+ставка!L134</f>
        <v>3981.3152091920001</v>
      </c>
      <c r="M176" s="146">
        <f>((ставка!M134/1000*'составляющая '!$B$27*'составляющая '!$C$27)+'составляющая '!$D$27+'составляющая '!$E$27)*1000+ставка!M134</f>
        <v>3964.3160740229996</v>
      </c>
      <c r="N176" s="146">
        <f>((ставка!N134/1000*'составляющая '!$B$27*'составляющая '!$C$27)+'составляющая '!$D$27+'составляющая '!$E$27)*1000+ставка!N134</f>
        <v>3942.8451319379997</v>
      </c>
      <c r="O176" s="146">
        <f>((ставка!O134/1000*'составляющая '!$B$27*'составляющая '!$C$27)+'составляющая '!$D$27+'составляющая '!$E$27)*1000+ставка!O134</f>
        <v>3945.8124056860001</v>
      </c>
      <c r="P176" s="146">
        <f>((ставка!P134/1000*'составляющая '!$B$27*'составляющая '!$C$27)+'составляющая '!$D$27+'составляющая '!$E$27)*1000+ставка!P134</f>
        <v>3942.2809320000001</v>
      </c>
      <c r="Q176" s="146">
        <f>((ставка!Q134/1000*'составляющая '!$B$27*'составляющая '!$C$27)+'составляющая '!$D$27+'составляющая '!$E$27)*1000+ставка!Q134</f>
        <v>3940.9435691839999</v>
      </c>
      <c r="R176" s="146">
        <f>((ставка!R134/1000*'составляющая '!$B$27*'составляющая '!$C$27)+'составляющая '!$D$27+'составляющая '!$E$27)*1000+ставка!R134</f>
        <v>3940.40026554</v>
      </c>
      <c r="S176" s="146">
        <f>((ставка!S134/1000*'составляющая '!$B$27*'составляющая '!$C$27)+'составляющая '!$D$27+'составляющая '!$E$27)*1000+ставка!S134</f>
        <v>3931.1849998860002</v>
      </c>
      <c r="T176" s="146">
        <f>((ставка!T134/1000*'составляющая '!$B$27*'составляющая '!$C$27)+'составляющая '!$D$27+'составляющая '!$E$27)*1000+ставка!T134</f>
        <v>3911.3335205859998</v>
      </c>
      <c r="U176" s="146">
        <f>((ставка!U134/1000*'составляющая '!$B$27*'составляющая '!$C$27)+'составляющая '!$D$27+'составляющая '!$E$27)*1000+ставка!U134</f>
        <v>3969.3520808769999</v>
      </c>
      <c r="V176" s="146">
        <f>((ставка!V134/1000*'составляющая '!$B$27*'составляющая '!$C$27)+'составляющая '!$D$27+'составляющая '!$E$27)*1000+ставка!V134</f>
        <v>3995.3575187599999</v>
      </c>
      <c r="W176" s="146">
        <f>((ставка!W134/1000*'составляющая '!$B$27*'составляющая '!$C$27)+'составляющая '!$D$27+'составляющая '!$E$27)*1000+ставка!W134</f>
        <v>3989.318489794</v>
      </c>
      <c r="X176" s="146">
        <f>((ставка!X134/1000*'составляющая '!$B$27*'составляющая '!$C$27)+'составляющая '!$D$27+'составляющая '!$E$27)*1000+ставка!X134</f>
        <v>3909.7036096539996</v>
      </c>
      <c r="Y176" s="146">
        <f>((ставка!Y134/1000*'составляющая '!$B$27*'составляющая '!$C$27)+'составляющая '!$D$27+'составляющая '!$E$27)*1000+ставка!Y134</f>
        <v>3667.2021177839997</v>
      </c>
    </row>
    <row r="177" spans="1:25" s="104" customFormat="1" ht="15.75" hidden="1" outlineLevel="1" x14ac:dyDescent="0.25">
      <c r="A177" s="227">
        <v>26</v>
      </c>
      <c r="B177" s="146">
        <f>((ставка!B135/1000*'составляющая '!$B$27*'составляющая '!$C$27)+'составляющая '!$D$27+'составляющая '!$E$27)*1000+ставка!B135</f>
        <v>3386.8992300680002</v>
      </c>
      <c r="C177" s="146">
        <f>((ставка!C135/1000*'составляющая '!$B$27*'составляющая '!$C$27)+'составляющая '!$D$27+'составляющая '!$E$27)*1000+ставка!C135</f>
        <v>3225.3708774480001</v>
      </c>
      <c r="D177" s="146">
        <f>((ставка!D135/1000*'составляющая '!$B$27*'составляющая '!$C$27)+'составляющая '!$D$27+'составляющая '!$E$27)*1000+ставка!D135</f>
        <v>3067.1127948389999</v>
      </c>
      <c r="E177" s="146">
        <f>((ставка!E135/1000*'составляющая '!$B$27*'составляющая '!$C$27)+'составляющая '!$D$27+'составляющая '!$E$27)*1000+ставка!E135</f>
        <v>3021.6529072420003</v>
      </c>
      <c r="F177" s="146">
        <f>((ставка!F135/1000*'составляющая '!$B$27*'составляющая '!$C$27)+'составляющая '!$D$27+'составляющая '!$E$27)*1000+ставка!F135</f>
        <v>3095.981025</v>
      </c>
      <c r="G177" s="146">
        <f>((ставка!G135/1000*'составляющая '!$B$27*'составляющая '!$C$27)+'составляющая '!$D$27+'составляющая '!$E$27)*1000+ставка!G135</f>
        <v>3229.5919288360001</v>
      </c>
      <c r="H177" s="146">
        <f>((ставка!H135/1000*'составляющая '!$B$27*'составляющая '!$C$27)+'составляющая '!$D$27+'составляющая '!$E$27)*1000+ставка!H135</f>
        <v>3390.4307037540002</v>
      </c>
      <c r="I177" s="146">
        <f>((ставка!I135/1000*'составляющая '!$B$27*'составляющая '!$C$27)+'составляющая '!$D$27+'составляющая '!$E$27)*1000+ставка!I135</f>
        <v>3564.9669993889997</v>
      </c>
      <c r="J177" s="146">
        <f>((ставка!J135/1000*'составляющая '!$B$27*'составляющая '!$C$27)+'составляющая '!$D$27+'составляющая '!$E$27)*1000+ставка!J135</f>
        <v>3853.1373417960003</v>
      </c>
      <c r="K177" s="146">
        <f>((ставка!K135/1000*'составляющая '!$B$27*'составляющая '!$C$27)+'составляющая '!$D$27+'составляющая '!$E$27)*1000+ставка!K135</f>
        <v>3892.9343337189998</v>
      </c>
      <c r="L177" s="146">
        <f>((ставка!L135/1000*'составляющая '!$B$27*'составляющая '!$C$27)+'составляющая '!$D$27+'составляющая '!$E$27)*1000+ставка!L135</f>
        <v>3907.4677061960001</v>
      </c>
      <c r="M177" s="146">
        <f>((ставка!M135/1000*'составляющая '!$B$27*'составляющая '!$C$27)+'составляющая '!$D$27+'составляющая '!$E$27)*1000+ставка!M135</f>
        <v>3903.3406881310002</v>
      </c>
      <c r="N177" s="146">
        <f>((ставка!N135/1000*'составляющая '!$B$27*'составляющая '!$C$27)+'составляющая '!$D$27+'составляющая '!$E$27)*1000+ставка!N135</f>
        <v>3891.0432191119999</v>
      </c>
      <c r="O177" s="146">
        <f>((ставка!O135/1000*'составляющая '!$B$27*'составляющая '!$C$27)+'составляющая '!$D$27+'составляющая '!$E$27)*1000+ставка!O135</f>
        <v>3898.4614034819997</v>
      </c>
      <c r="P177" s="146">
        <f>((ставка!P135/1000*'составляющая '!$B$27*'составляющая '!$C$27)+'составляющая '!$D$27+'составляющая '!$E$27)*1000+ставка!P135</f>
        <v>3895.744885262</v>
      </c>
      <c r="Q177" s="146">
        <f>((ставка!Q135/1000*'составляющая '!$B$27*'составляющая '!$C$27)+'составляющая '!$D$27+'составляющая '!$E$27)*1000+ставка!Q135</f>
        <v>3887.5953306020001</v>
      </c>
      <c r="R177" s="146">
        <f>((ставка!R135/1000*'составляющая '!$B$27*'составляющая '!$C$27)+'составляющая '!$D$27+'составляющая '!$E$27)*1000+ставка!R135</f>
        <v>3886.6863418129997</v>
      </c>
      <c r="S177" s="146">
        <f>((ставка!S135/1000*'составляющая '!$B$27*'составляющая '!$C$27)+'составляющая '!$D$27+'составляющая '!$E$27)*1000+ставка!S135</f>
        <v>3880.8980683750001</v>
      </c>
      <c r="T177" s="146">
        <f>((ставка!T135/1000*'составляющая '!$B$27*'составляющая '!$C$27)+'составляющая '!$D$27+'составляющая '!$E$27)*1000+ставка!T135</f>
        <v>3892.2134115759995</v>
      </c>
      <c r="U177" s="146">
        <f>((ставка!U135/1000*'составляющая '!$B$27*'составляющая '!$C$27)+'составляющая '!$D$27+'составляющая '!$E$27)*1000+ставка!U135</f>
        <v>3938.0807769059998</v>
      </c>
      <c r="V177" s="146">
        <f>((ставка!V135/1000*'составляющая '!$B$27*'составляющая '!$C$27)+'составляющая '!$D$27+'составляющая '!$E$27)*1000+ставка!V135</f>
        <v>3983.8959015009996</v>
      </c>
      <c r="W177" s="146">
        <f>((ставка!W135/1000*'составляющая '!$B$27*'составляющая '!$C$27)+'составляющая '!$D$27+'составляющая '!$E$27)*1000+ставка!W135</f>
        <v>3963.5324629979996</v>
      </c>
      <c r="X177" s="146">
        <f>((ставка!X135/1000*'составляющая '!$B$27*'составляющая '!$C$27)+'составляющая '!$D$27+'составляющая '!$E$27)*1000+ставка!X135</f>
        <v>3861.0674853689998</v>
      </c>
      <c r="Y177" s="146">
        <f>((ставка!Y135/1000*'составляющая '!$B$27*'составляющая '!$C$27)+'составляющая '!$D$27+'составляющая '!$E$27)*1000+ставка!Y135</f>
        <v>3607.6581280310002</v>
      </c>
    </row>
    <row r="178" spans="1:25" s="104" customFormat="1" ht="15.75" hidden="1" outlineLevel="1" x14ac:dyDescent="0.25">
      <c r="A178" s="227">
        <v>27</v>
      </c>
      <c r="B178" s="146">
        <f>((ставка!B136/1000*'составляющая '!$B$27*'составляющая '!$C$27)+'составляющая '!$D$27+'составляющая '!$E$27)*1000+ставка!B136</f>
        <v>3382.9707267960002</v>
      </c>
      <c r="C178" s="146">
        <f>((ставка!C136/1000*'составляющая '!$B$27*'составляющая '!$C$27)+'составляющая '!$D$27+'составляющая '!$E$27)*1000+ставка!C136</f>
        <v>3177.779567863</v>
      </c>
      <c r="D178" s="146">
        <f>((ставка!D136/1000*'составляющая '!$B$27*'составляющая '!$C$27)+'составляющая '!$D$27+'составляющая '!$E$27)*1000+ставка!D136</f>
        <v>3047.2508673920001</v>
      </c>
      <c r="E178" s="146">
        <f>((ставка!E136/1000*'составляющая '!$B$27*'составляющая '!$C$27)+'составляющая '!$D$27+'составляющая '!$E$27)*1000+ставка!E136</f>
        <v>3018.8110112579998</v>
      </c>
      <c r="F178" s="146">
        <f>((ставка!F136/1000*'составляющая '!$B$27*'составляющая '!$C$27)+'составляющая '!$D$27+'составляющая '!$E$27)*1000+ставка!F136</f>
        <v>3087.3090629899998</v>
      </c>
      <c r="G178" s="146">
        <f>((ставка!G136/1000*'составляющая '!$B$27*'составляющая '!$C$27)+'составляющая '!$D$27+'составляющая '!$E$27)*1000+ставка!G136</f>
        <v>3233.6353617250002</v>
      </c>
      <c r="H178" s="146">
        <f>((ставка!H136/1000*'составляющая '!$B$27*'составляющая '!$C$27)+'составляющая '!$D$27+'составляющая '!$E$27)*1000+ставка!H136</f>
        <v>3428.9530217430001</v>
      </c>
      <c r="I178" s="146">
        <f>((ставка!I136/1000*'составляющая '!$B$27*'составляющая '!$C$27)+'составляющая '!$D$27+'составляющая '!$E$27)*1000+ставка!I136</f>
        <v>3635.784539755</v>
      </c>
      <c r="J178" s="146">
        <f>((ставка!J136/1000*'составляющая '!$B$27*'составляющая '!$C$27)+'составляющая '!$D$27+'составляющая '!$E$27)*1000+ставка!J136</f>
        <v>3851.141745719</v>
      </c>
      <c r="K178" s="146">
        <f>((ставка!K136/1000*'составляющая '!$B$27*'составляющая '!$C$27)+'составляющая '!$D$27+'составляющая '!$E$27)*1000+ставка!K136</f>
        <v>3941.2465654469997</v>
      </c>
      <c r="L178" s="146">
        <f>((ставка!L136/1000*'составляющая '!$B$27*'составляющая '!$C$27)+'составляющая '!$D$27+'составляющая '!$E$27)*1000+ставка!L136</f>
        <v>4094.2178856739997</v>
      </c>
      <c r="M178" s="146">
        <f>((ставка!M136/1000*'составляющая '!$B$27*'составляющая '!$C$27)+'составляющая '!$D$27+'составляющая '!$E$27)*1000+ставка!M136</f>
        <v>4036.0217068840002</v>
      </c>
      <c r="N178" s="146">
        <f>((ставка!N136/1000*'составляющая '!$B$27*'составляющая '!$C$27)+'составляющая '!$D$27+'составляющая '!$E$27)*1000+ставка!N136</f>
        <v>3910.6230465899998</v>
      </c>
      <c r="O178" s="146">
        <f>((ставка!O136/1000*'составляющая '!$B$27*'составляющая '!$C$27)+'составляющая '!$D$27+'составляющая '!$E$27)*1000+ставка!O136</f>
        <v>3912.8798463419998</v>
      </c>
      <c r="P178" s="146">
        <f>((ставка!P136/1000*'составляющая '!$B$27*'составляющая '!$C$27)+'составляющая '!$D$27+'составляющая '!$E$27)*1000+ставка!P136</f>
        <v>3914.2172091579996</v>
      </c>
      <c r="Q178" s="146">
        <f>((ставка!Q136/1000*'составляющая '!$B$27*'составляющая '!$C$27)+'составляющая '!$D$27+'составляющая '!$E$27)*1000+ставка!Q136</f>
        <v>3909.7036096539996</v>
      </c>
      <c r="R178" s="146">
        <f>((ставка!R136/1000*'составляющая '!$B$27*'составляющая '!$C$27)+'составляющая '!$D$27+'составляющая '!$E$27)*1000+ставка!R136</f>
        <v>3901.857051257</v>
      </c>
      <c r="S178" s="146">
        <f>((ставка!S136/1000*'составляющая '!$B$27*'составляющая '!$C$27)+'составляющая '!$D$27+'составляющая '!$E$27)*1000+ставка!S136</f>
        <v>3896.8001481090005</v>
      </c>
      <c r="T178" s="146">
        <f>((ставка!T136/1000*'составляющая '!$B$27*'составляющая '!$C$27)+'составляющая '!$D$27+'составляющая '!$E$27)*1000+ставка!T136</f>
        <v>3899.8301107389998</v>
      </c>
      <c r="U178" s="146">
        <f>((ставка!U136/1000*'составляющая '!$B$27*'составляющая '!$C$27)+'составляющая '!$D$27+'составляющая '!$E$27)*1000+ставка!U136</f>
        <v>3926.7967781460002</v>
      </c>
      <c r="V178" s="146">
        <f>((ставка!V136/1000*'составляющая '!$B$27*'составляющая '!$C$27)+'составляющая '!$D$27+'составляющая '!$E$27)*1000+ставка!V136</f>
        <v>4307.7362177659998</v>
      </c>
      <c r="W178" s="146">
        <f>((ставка!W136/1000*'составляющая '!$B$27*'составляющая '!$C$27)+'составляющая '!$D$27+'составляющая '!$E$27)*1000+ставка!W136</f>
        <v>4051.1715200339995</v>
      </c>
      <c r="X178" s="146">
        <f>((ставка!X136/1000*'составляющая '!$B$27*'составляющая '!$C$27)+'составляющая '!$D$27+'составляющая '!$E$27)*1000+ставка!X136</f>
        <v>3868.1304327409998</v>
      </c>
      <c r="Y178" s="146">
        <f>((ставка!Y136/1000*'составляющая '!$B$27*'составляющая '!$C$27)+'составляющая '!$D$27+'составляющая '!$E$27)*1000+ставка!Y136</f>
        <v>3641.280265077</v>
      </c>
    </row>
    <row r="179" spans="1:25" s="104" customFormat="1" ht="15.75" hidden="1" outlineLevel="1" x14ac:dyDescent="0.25">
      <c r="A179" s="227">
        <v>28</v>
      </c>
      <c r="B179" s="146">
        <f>((ставка!B137/1000*'составляющая '!$B$27*'составляющая '!$C$27)+'составляющая '!$D$27+'составляющая '!$E$27)*1000+ставка!B137</f>
        <v>3477.2130127360001</v>
      </c>
      <c r="C179" s="146">
        <f>((ставка!C137/1000*'составляющая '!$B$27*'составляющая '!$C$27)+'составляющая '!$D$27+'составляющая '!$E$27)*1000+ставка!C137</f>
        <v>3372.6897501480003</v>
      </c>
      <c r="D179" s="146">
        <f>((ставка!D137/1000*'составляющая '!$B$27*'составляющая '!$C$27)+'составляющая '!$D$27+'составляющая '!$E$27)*1000+ставка!D137</f>
        <v>3277.9355050049999</v>
      </c>
      <c r="E179" s="146">
        <f>((ставка!E137/1000*'составляющая '!$B$27*'составляющая '!$C$27)+'составляющая '!$D$27+'составляющая '!$E$27)*1000+ставка!E137</f>
        <v>3250.9374931569996</v>
      </c>
      <c r="F179" s="146">
        <f>((ставка!F137/1000*'составляющая '!$B$27*'составляющая '!$C$27)+'составляющая '!$D$27+'составляющая '!$E$27)*1000+ставка!F137</f>
        <v>3255.7854333649993</v>
      </c>
      <c r="G179" s="146">
        <f>((ставка!G137/1000*'составляющая '!$B$27*'составляющая '!$C$27)+'составляющая '!$D$27+'составляющая '!$E$27)*1000+ставка!G137</f>
        <v>3262.2110437699998</v>
      </c>
      <c r="H179" s="146">
        <f>((ставка!H137/1000*'составляющая '!$B$27*'составляющая '!$C$27)+'составляющая '!$D$27+'составляющая '!$E$27)*1000+ставка!H137</f>
        <v>3340.0810833609999</v>
      </c>
      <c r="I179" s="146">
        <f>((ставка!I137/1000*'составляющая '!$B$27*'составляющая '!$C$27)+'составляющая '!$D$27+'составляющая '!$E$27)*1000+ставка!I137</f>
        <v>3428.7336106559997</v>
      </c>
      <c r="J179" s="146">
        <f>((ставка!J137/1000*'составляющая '!$B$27*'составляющая '!$C$27)+'составляющая '!$D$27+'составляющая '!$E$27)*1000+ставка!J137</f>
        <v>3653.7971451829999</v>
      </c>
      <c r="K179" s="146">
        <f>((ставка!K137/1000*'составляющая '!$B$27*'составляющая '!$C$27)+'составляющая '!$D$27+'составляющая '!$E$27)*1000+ставка!K137</f>
        <v>3792.9664632229997</v>
      </c>
      <c r="L179" s="146">
        <f>((ставка!L137/1000*'составляющая '!$B$27*'составляющая '!$C$27)+'составляющая '!$D$27+'составляющая '!$E$27)*1000+ставка!L137</f>
        <v>3824.3735931049996</v>
      </c>
      <c r="M179" s="146">
        <f>((ставка!M137/1000*'составляющая '!$B$27*'составляющая '!$C$27)+'составляющая '!$D$27+'составляющая '!$E$27)*1000+ставка!M137</f>
        <v>3837.8412545879996</v>
      </c>
      <c r="N179" s="146">
        <f>((ставка!N137/1000*'составляющая '!$B$27*'составляющая '!$C$27)+'составляющая '!$D$27+'составляющая '!$E$27)*1000+ставка!N137</f>
        <v>3824.1541820179996</v>
      </c>
      <c r="O179" s="146">
        <f>((ставка!O137/1000*'составляющая '!$B$27*'составляющая '!$C$27)+'составляющая '!$D$27+'составляющая '!$E$27)*1000+ставка!O137</f>
        <v>3825.919918861</v>
      </c>
      <c r="P179" s="146">
        <f>((ставка!P137/1000*'составляющая '!$B$27*'составляющая '!$C$27)+'составляющая '!$D$27+'составляющая '!$E$27)*1000+ставка!P137</f>
        <v>3813.6120016949999</v>
      </c>
      <c r="Q179" s="146">
        <f>((ставка!Q137/1000*'составляющая '!$B$27*'составляющая '!$C$27)+'составляющая '!$D$27+'составляющая '!$E$27)*1000+ставка!Q137</f>
        <v>3811.3447537960001</v>
      </c>
      <c r="R179" s="146">
        <f>((ставка!R137/1000*'составляющая '!$B$27*'составляющая '!$C$27)+'составляющая '!$D$27+'составляющая '!$E$27)*1000+ставка!R137</f>
        <v>3810.2790428019998</v>
      </c>
      <c r="S179" s="146">
        <f>((ставка!S137/1000*'составляющая '!$B$27*'составляющая '!$C$27)+'составляющая '!$D$27+'составляющая '!$E$27)*1000+ставка!S137</f>
        <v>3818.6689048429998</v>
      </c>
      <c r="T179" s="146">
        <f>((ставка!T137/1000*'составляющая '!$B$27*'составляющая '!$C$27)+'составляющая '!$D$27+'составляющая '!$E$27)*1000+ставка!T137</f>
        <v>3851.3716049529994</v>
      </c>
      <c r="U179" s="146">
        <f>((ставка!U137/1000*'составляющая '!$B$27*'составляющая '!$C$27)+'составляющая '!$D$27+'составляющая '!$E$27)*1000+ставка!U137</f>
        <v>3914.1858647170002</v>
      </c>
      <c r="V179" s="146">
        <f>((ставка!V137/1000*'составляющая '!$B$27*'составляющая '!$C$27)+'составляющая '!$D$27+'составляющая '!$E$27)*1000+ставка!V137</f>
        <v>3930.3178036849995</v>
      </c>
      <c r="W179" s="146">
        <f>((ставка!W137/1000*'составляющая '!$B$27*'составляющая '!$C$27)+'составляющая '!$D$27+'составляющая '!$E$27)*1000+ставка!W137</f>
        <v>3917.508375463</v>
      </c>
      <c r="X179" s="146">
        <f>((ставка!X137/1000*'составляющая '!$B$27*'составляющая '!$C$27)+'составляющая '!$D$27+'составляющая '!$E$27)*1000+ставка!X137</f>
        <v>3886.9475454879998</v>
      </c>
      <c r="Y179" s="146">
        <f>((ставка!Y137/1000*'составляющая '!$B$27*'составляющая '!$C$27)+'составляющая '!$D$27+'составляющая '!$E$27)*1000+ставка!Y137</f>
        <v>3726.9550704769999</v>
      </c>
    </row>
    <row r="180" spans="1:25" s="104" customFormat="1" ht="15.75" hidden="1" outlineLevel="1" x14ac:dyDescent="0.25">
      <c r="A180" s="227">
        <v>29</v>
      </c>
      <c r="B180" s="146">
        <f>((ставка!B138/1000*'составляющая '!$B$27*'составляющая '!$C$27)+'составляющая '!$D$27+'составляющая '!$E$27)*1000+ставка!B138</f>
        <v>3468.3007433449998</v>
      </c>
      <c r="C180" s="146">
        <f>((ставка!C138/1000*'составляющая '!$B$27*'составляющая '!$C$27)+'составляющая '!$D$27+'составляющая '!$E$27)*1000+ставка!C138</f>
        <v>3328.5254327790003</v>
      </c>
      <c r="D180" s="146">
        <f>((ставка!D138/1000*'составляющая '!$B$27*'составляющая '!$C$27)+'составляющая '!$D$27+'составляющая '!$E$27)*1000+ставка!D138</f>
        <v>3199.6475395340003</v>
      </c>
      <c r="E180" s="146">
        <f>((ставка!E138/1000*'составляющая '!$B$27*'составляющая '!$C$27)+'составляющая '!$D$27+'составляющая '!$E$27)*1000+ставка!E138</f>
        <v>3113.5130156659998</v>
      </c>
      <c r="F180" s="146">
        <f>((ставка!F138/1000*'составляющая '!$B$27*'составляющая '!$C$27)+'составляющая '!$D$27+'составляющая '!$E$27)*1000+ставка!F138</f>
        <v>3158.0743626210001</v>
      </c>
      <c r="G180" s="146">
        <f>((ставка!G138/1000*'составляющая '!$B$27*'составляющая '!$C$27)+'составляющая '!$D$27+'составляющая '!$E$27)*1000+ставка!G138</f>
        <v>3137.888542617</v>
      </c>
      <c r="H180" s="146">
        <f>((ставка!H138/1000*'составляющая '!$B$27*'составляющая '!$C$27)+'составляющая '!$D$27+'составляющая '!$E$27)*1000+ставка!H138</f>
        <v>3221.6408889690001</v>
      </c>
      <c r="I180" s="146">
        <f>((ставка!I138/1000*'составляющая '!$B$27*'составляющая '!$C$27)+'составляющая '!$D$27+'составляющая '!$E$27)*1000+ставка!I138</f>
        <v>3318.1817672489997</v>
      </c>
      <c r="J180" s="146">
        <f>((ставка!J138/1000*'составляющая '!$B$27*'составляющая '!$C$27)+'составляющая '!$D$27+'составляющая '!$E$27)*1000+ставка!J138</f>
        <v>3446.9238345829999</v>
      </c>
      <c r="K180" s="146">
        <f>((ставка!K138/1000*'составляющая '!$B$27*'составляющая '!$C$27)+'составляющая '!$D$27+'составляющая '!$E$27)*1000+ставка!K138</f>
        <v>3632.984436359</v>
      </c>
      <c r="L180" s="146">
        <f>((ставка!L138/1000*'составляющая '!$B$27*'составляющая '!$C$27)+'составляющая '!$D$27+'составляющая '!$E$27)*1000+ставка!L138</f>
        <v>3687.4610748169998</v>
      </c>
      <c r="M180" s="146">
        <f>((ставка!M138/1000*'составляющая '!$B$27*'составляющая '!$C$27)+'составляющая '!$D$27+'составляющая '!$E$27)*1000+ставка!M138</f>
        <v>3700.6779807719995</v>
      </c>
      <c r="N180" s="146">
        <f>((ставка!N138/1000*'составляющая '!$B$27*'составляющая '!$C$27)+'составляющая '!$D$27+'составляющая '!$E$27)*1000+ставка!N138</f>
        <v>3695.1300147149996</v>
      </c>
      <c r="O180" s="146">
        <f>((ставка!O138/1000*'составляющая '!$B$27*'составляющая '!$C$27)+'составляющая '!$D$27+'составляющая '!$E$27)*1000+ставка!O138</f>
        <v>3707.2707615290001</v>
      </c>
      <c r="P180" s="146">
        <f>((ставка!P138/1000*'составляющая '!$B$27*'составляющая '!$C$27)+'составляющая '!$D$27+'составляющая '!$E$27)*1000+ставка!P138</f>
        <v>3709.8305575439999</v>
      </c>
      <c r="Q180" s="146">
        <f>((ставка!Q138/1000*'составляющая '!$B$27*'составляющая '!$C$27)+'составляющая '!$D$27+'составляющая '!$E$27)*1000+ставка!Q138</f>
        <v>3718.9726861689996</v>
      </c>
      <c r="R180" s="146">
        <f>((ставка!R138/1000*'составляющая '!$B$27*'составляющая '!$C$27)+'составляющая '!$D$27+'составляющая '!$E$27)*1000+ставка!R138</f>
        <v>3725.6908446899997</v>
      </c>
      <c r="S180" s="146">
        <f>((ставка!S138/1000*'составляющая '!$B$27*'составляющая '!$C$27)+'составляющая '!$D$27+'составляющая '!$E$27)*1000+ставка!S138</f>
        <v>3743.337764973</v>
      </c>
      <c r="T180" s="146">
        <f>((ставка!T138/1000*'составляющая '!$B$27*'составляющая '!$C$27)+'составляющая '!$D$27+'составляющая '!$E$27)*1000+ставка!T138</f>
        <v>3846.7848684199998</v>
      </c>
      <c r="U180" s="146">
        <f>((ставка!U138/1000*'составляющая '!$B$27*'составляющая '!$C$27)+'составляющая '!$D$27+'составляющая '!$E$27)*1000+ставка!U138</f>
        <v>3907.154261786</v>
      </c>
      <c r="V180" s="146">
        <f>((ставка!V138/1000*'составляющая '!$B$27*'составляющая '!$C$27)+'составляющая '!$D$27+'составляющая '!$E$27)*1000+ставка!V138</f>
        <v>3933.943310694</v>
      </c>
      <c r="W180" s="146">
        <f>((ставка!W138/1000*'составляющая '!$B$27*'составляющая '!$C$27)+'составляющая '!$D$27+'составляющая '!$E$27)*1000+ставка!W138</f>
        <v>3925.7833078869999</v>
      </c>
      <c r="X180" s="146">
        <f>((ставка!X138/1000*'составляющая '!$B$27*'составляющая '!$C$27)+'составляющая '!$D$27+'составляющая '!$E$27)*1000+ставка!X138</f>
        <v>3887.9296713059998</v>
      </c>
      <c r="Y180" s="146">
        <f>((ставка!Y138/1000*'составляющая '!$B$27*'составляющая '!$C$27)+'составляющая '!$D$27+'составляющая '!$E$27)*1000+ставка!Y138</f>
        <v>3531.3030697549998</v>
      </c>
    </row>
    <row r="181" spans="1:25" s="104" customFormat="1" ht="15.75" collapsed="1" x14ac:dyDescent="0.25">
      <c r="A181" s="227">
        <v>30</v>
      </c>
      <c r="B181" s="146">
        <f>((ставка!B139/1000*'составляющая '!$B$27*'составляющая '!$C$27)+'составляющая '!$D$27+'составляющая '!$E$27)*1000+ставка!B139</f>
        <v>3327.2821032859997</v>
      </c>
      <c r="C181" s="146">
        <f>((ставка!C139/1000*'составляющая '!$B$27*'составляющая '!$C$27)+'составляющая '!$D$27+'составляющая '!$E$27)*1000+ставка!C139</f>
        <v>3219.2482633059999</v>
      </c>
      <c r="D181" s="146">
        <f>((ставка!D139/1000*'составляющая '!$B$27*'составляющая '!$C$27)+'составляющая '!$D$27+'составляющая '!$E$27)*1000+ставка!D139</f>
        <v>3040.8357051339999</v>
      </c>
      <c r="E181" s="146">
        <f>((ставка!E139/1000*'составляющая '!$B$27*'составляющая '!$C$27)+'составляющая '!$D$27+'составляющая '!$E$27)*1000+ставка!E139</f>
        <v>3036.4579315410001</v>
      </c>
      <c r="F181" s="146">
        <f>((ставка!F139/1000*'составляющая '!$B$27*'составляющая '!$C$27)+'составляющая '!$D$27+'составляющая '!$E$27)*1000+ставка!F139</f>
        <v>3147.7620415319998</v>
      </c>
      <c r="G181" s="146">
        <f>((ставка!G139/1000*'составляющая '!$B$27*'составляющая '!$C$27)+'составляющая '!$D$27+'составляющая '!$E$27)*1000+ставка!G139</f>
        <v>3273.0144277679997</v>
      </c>
      <c r="H181" s="146">
        <f>((ставка!H139/1000*'составляющая '!$B$27*'составляющая '!$C$27)+'составляющая '!$D$27+'составляющая '!$E$27)*1000+ставка!H139</f>
        <v>3502.6960432689998</v>
      </c>
      <c r="I181" s="146">
        <f>((ставка!I139/1000*'составляющая '!$B$27*'составляющая '!$C$27)+'составляющая '!$D$27+'составляющая '!$E$27)*1000+ставка!I139</f>
        <v>3726.7879001249999</v>
      </c>
      <c r="J181" s="146">
        <f>((ставка!J139/1000*'составляющая '!$B$27*'составляющая '!$C$27)+'составляющая '!$D$27+'составляющая '!$E$27)*1000+ставка!J139</f>
        <v>3906.4855803780001</v>
      </c>
      <c r="K181" s="146">
        <f>((ставка!K139/1000*'составляющая '!$B$27*'составляющая '!$C$27)+'составляющая '!$D$27+'составляющая '!$E$27)*1000+ставка!K139</f>
        <v>3939.4494841629999</v>
      </c>
      <c r="L181" s="146">
        <f>((ставка!L139/1000*'составляющая '!$B$27*'составляющая '!$C$27)+'составляющая '!$D$27+'составляющая '!$E$27)*1000+ставка!L139</f>
        <v>3945.6870279219993</v>
      </c>
      <c r="M181" s="146">
        <f>((ставка!M139/1000*'составляющая '!$B$27*'составляющая '!$C$27)+'составляющая '!$D$27+'составляющая '!$E$27)*1000+ставка!M139</f>
        <v>3942.7302023209995</v>
      </c>
      <c r="N181" s="146">
        <f>((ставка!N139/1000*'составляющая '!$B$27*'составляющая '!$C$27)+'составляющая '!$D$27+'составляющая '!$E$27)*1000+ставка!N139</f>
        <v>3932.4596738199998</v>
      </c>
      <c r="O181" s="146">
        <f>((ставка!O139/1000*'составляющая '!$B$27*'составляющая '!$C$27)+'составляющая '!$D$27+'составляющая '!$E$27)*1000+ставка!O139</f>
        <v>3938.1748102289994</v>
      </c>
      <c r="P181" s="146">
        <f>((ставка!P139/1000*'составляющая '!$B$27*'составляющая '!$C$27)+'составляющая '!$D$27+'составляющая '!$E$27)*1000+ставка!P139</f>
        <v>3932.2402627330002</v>
      </c>
      <c r="Q181" s="146">
        <f>((ставка!Q139/1000*'составляющая '!$B$27*'составляющая '!$C$27)+'составляющая '!$D$27+'составляющая '!$E$27)*1000+ставка!Q139</f>
        <v>3929.6386741299998</v>
      </c>
      <c r="R181" s="146">
        <f>((ставка!R139/1000*'составляющая '!$B$27*'составляющая '!$C$27)+'составляющая '!$D$27+'составляющая '!$E$27)*1000+ставка!R139</f>
        <v>3927.7057669349997</v>
      </c>
      <c r="S181" s="146">
        <f>((ставка!S139/1000*'составляющая '!$B$27*'составляющая '!$C$27)+'составляющая '!$D$27+'составляющая '!$E$27)*1000+ставка!S139</f>
        <v>3925.678826417</v>
      </c>
      <c r="T181" s="146">
        <f>((ставка!T139/1000*'составляющая '!$B$27*'составляющая '!$C$27)+'составляющая '!$D$27+'составляющая '!$E$27)*1000+ставка!T139</f>
        <v>3890.8760487600002</v>
      </c>
      <c r="U181" s="146">
        <f>((ставка!U139/1000*'составляющая '!$B$27*'составляющая '!$C$27)+'составляющая '!$D$27+'составляющая '!$E$27)*1000+ставка!U139</f>
        <v>3923.2966489009996</v>
      </c>
      <c r="V181" s="146">
        <f>((ставка!V139/1000*'составляющая '!$B$27*'составляющая '!$C$27)+'составляющая '!$D$27+'составляющая '!$E$27)*1000+ставка!V139</f>
        <v>3927.2251521729995</v>
      </c>
      <c r="W181" s="146">
        <f>((ставка!W139/1000*'составляющая '!$B$27*'составляющая '!$C$27)+'составляющая '!$D$27+'составляющая '!$E$27)*1000+ставка!W139</f>
        <v>3918.9397716020003</v>
      </c>
      <c r="X181" s="146">
        <f>((ставка!X139/1000*'составляющая '!$B$27*'составляющая '!$C$27)+'составляющая '!$D$27+'составляющая '!$E$27)*1000+ставка!X139</f>
        <v>3883.750412506</v>
      </c>
      <c r="Y181" s="146">
        <f>((ставка!Y139/1000*'составляющая '!$B$27*'составляющая '!$C$27)+'составляющая '!$D$27+'составляющая '!$E$27)*1000+ставка!Y139</f>
        <v>3642.6594204809999</v>
      </c>
    </row>
    <row r="182" spans="1:25" s="104" customFormat="1" ht="15.75" x14ac:dyDescent="0.25">
      <c r="A182" s="74"/>
    </row>
    <row r="183" spans="1:25" s="104" customFormat="1" ht="15.75" x14ac:dyDescent="0.25">
      <c r="A183" s="261" t="s">
        <v>32</v>
      </c>
      <c r="B183" s="261" t="s">
        <v>181</v>
      </c>
      <c r="C183" s="261"/>
      <c r="D183" s="261"/>
      <c r="E183" s="261"/>
      <c r="F183" s="261"/>
      <c r="G183" s="261"/>
      <c r="H183" s="261"/>
      <c r="I183" s="261"/>
      <c r="J183" s="261"/>
      <c r="K183" s="261"/>
      <c r="L183" s="261"/>
      <c r="M183" s="261"/>
      <c r="N183" s="261"/>
      <c r="O183" s="261"/>
      <c r="P183" s="261"/>
      <c r="Q183" s="261"/>
      <c r="R183" s="261"/>
      <c r="S183" s="261"/>
      <c r="T183" s="261"/>
      <c r="U183" s="261"/>
      <c r="V183" s="261"/>
      <c r="W183" s="261"/>
      <c r="X183" s="261"/>
      <c r="Y183" s="261"/>
    </row>
    <row r="184" spans="1:25" s="119" customFormat="1" ht="12.75" x14ac:dyDescent="0.2">
      <c r="A184" s="261"/>
      <c r="B184" s="118" t="s">
        <v>33</v>
      </c>
      <c r="C184" s="118" t="s">
        <v>34</v>
      </c>
      <c r="D184" s="118" t="s">
        <v>35</v>
      </c>
      <c r="E184" s="118" t="s">
        <v>36</v>
      </c>
      <c r="F184" s="118" t="s">
        <v>37</v>
      </c>
      <c r="G184" s="118" t="s">
        <v>38</v>
      </c>
      <c r="H184" s="118" t="s">
        <v>39</v>
      </c>
      <c r="I184" s="118" t="s">
        <v>40</v>
      </c>
      <c r="J184" s="118" t="s">
        <v>41</v>
      </c>
      <c r="K184" s="118" t="s">
        <v>42</v>
      </c>
      <c r="L184" s="118" t="s">
        <v>43</v>
      </c>
      <c r="M184" s="118" t="s">
        <v>44</v>
      </c>
      <c r="N184" s="118" t="s">
        <v>45</v>
      </c>
      <c r="O184" s="118" t="s">
        <v>46</v>
      </c>
      <c r="P184" s="118" t="s">
        <v>47</v>
      </c>
      <c r="Q184" s="118" t="s">
        <v>48</v>
      </c>
      <c r="R184" s="118" t="s">
        <v>49</v>
      </c>
      <c r="S184" s="118" t="s">
        <v>50</v>
      </c>
      <c r="T184" s="118" t="s">
        <v>51</v>
      </c>
      <c r="U184" s="118" t="s">
        <v>52</v>
      </c>
      <c r="V184" s="118" t="s">
        <v>53</v>
      </c>
      <c r="W184" s="118" t="s">
        <v>54</v>
      </c>
      <c r="X184" s="118" t="s">
        <v>55</v>
      </c>
      <c r="Y184" s="118" t="s">
        <v>56</v>
      </c>
    </row>
    <row r="185" spans="1:25" s="104" customFormat="1" ht="15.75" x14ac:dyDescent="0.25">
      <c r="A185" s="227">
        <v>1</v>
      </c>
      <c r="B185" s="146">
        <f>((ставка!B110/1000*'составляющая '!$B$28*'составляющая '!$C$28)+'составляющая '!$D$28+'составляющая '!$E$28)*1000+ставка!B110</f>
        <v>4421.7758589329997</v>
      </c>
      <c r="C185" s="146">
        <f>((ставка!C110/1000*'составляющая '!$B$28*'составляющая '!$C$28)+'составляющая '!$D$28+'составляющая '!$E$28)*1000+ставка!C110</f>
        <v>4326.6350323509996</v>
      </c>
      <c r="D185" s="146">
        <f>((ставка!D110/1000*'составляющая '!$B$28*'составляющая '!$C$28)+'составляющая '!$D$28+'составляющая '!$E$28)*1000+ставка!D110</f>
        <v>4256.2249697179996</v>
      </c>
      <c r="E185" s="146">
        <f>((ставка!E110/1000*'составляющая '!$B$28*'составляющая '!$C$28)+'составляющая '!$D$28+'составляющая '!$E$28)*1000+ставка!E110</f>
        <v>4231.4106205930002</v>
      </c>
      <c r="F185" s="146">
        <f>((ставка!F110/1000*'составляющая '!$B$28*'составляющая '!$C$28)+'составляющая '!$D$28+'составляющая '!$E$28)*1000+ставка!F110</f>
        <v>4230.1672911000005</v>
      </c>
      <c r="G185" s="146">
        <f>((ставка!G110/1000*'составляющая '!$B$28*'составляющая '!$C$28)+'составляющая '!$D$28+'составляющая '!$E$28)*1000+ставка!G110</f>
        <v>4227.9209394949994</v>
      </c>
      <c r="H185" s="146">
        <f>((ставка!H110/1000*'составляющая '!$B$28*'составляющая '!$C$28)+'составляющая '!$D$28+'составляющая '!$E$28)*1000+ставка!H110</f>
        <v>4199.5124278020003</v>
      </c>
      <c r="I185" s="146">
        <f>((ставка!I110/1000*'составляющая '!$B$28*'составляющая '!$C$28)+'составляющая '!$D$28+'составляющая '!$E$28)*1000+ставка!I110</f>
        <v>4186.1910403769998</v>
      </c>
      <c r="J185" s="146">
        <f>((ставка!J110/1000*'составляющая '!$B$28*'составляющая '!$C$28)+'составляющая '!$D$28+'составляющая '!$E$28)*1000+ставка!J110</f>
        <v>4337.7727570529996</v>
      </c>
      <c r="K185" s="146">
        <f>((ставка!K110/1000*'составляющая '!$B$28*'составляющая '!$C$28)+'составляющая '!$D$28+'составляющая '!$E$28)*1000+ставка!K110</f>
        <v>4540.7802532629994</v>
      </c>
      <c r="L185" s="146">
        <f>((ставка!L110/1000*'составляющая '!$B$28*'составляющая '!$C$28)+'составляющая '!$D$28+'составляющая '!$E$28)*1000+ставка!L110</f>
        <v>4653.8918926850001</v>
      </c>
      <c r="M185" s="146">
        <f>((ставка!M110/1000*'составляющая '!$B$28*'составляющая '!$C$28)+'составляющая '!$D$28+'составляющая '!$E$28)*1000+ставка!M110</f>
        <v>4675.6240384449993</v>
      </c>
      <c r="N185" s="146">
        <f>((ставка!N110/1000*'составляющая '!$B$28*'составляющая '!$C$28)+'составляющая '!$D$28+'составляющая '!$E$28)*1000+ставка!N110</f>
        <v>4654.2157852419996</v>
      </c>
      <c r="O185" s="146">
        <f>((ставка!O110/1000*'составляющая '!$B$28*'составляющая '!$C$28)+'составляющая '!$D$28+'составляющая '!$E$28)*1000+ставка!O110</f>
        <v>4666.9729727289996</v>
      </c>
      <c r="P185" s="146">
        <f>((ставка!P110/1000*'составляющая '!$B$28*'составляющая '!$C$28)+'составляющая '!$D$28+'составляющая '!$E$28)*1000+ставка!P110</f>
        <v>4664.1310767449995</v>
      </c>
      <c r="Q185" s="146">
        <f>((ставка!Q110/1000*'составляющая '!$B$28*'составляющая '!$C$28)+'составляющая '!$D$28+'составляющая '!$E$28)*1000+ставка!Q110</f>
        <v>4655.1456703250005</v>
      </c>
      <c r="R185" s="146">
        <f>((ставка!R110/1000*'составляющая '!$B$28*'составляющая '!$C$28)+'составляющая '!$D$28+'составляющая '!$E$28)*1000+ставка!R110</f>
        <v>4654.1008556249999</v>
      </c>
      <c r="S185" s="146">
        <f>((ставка!S110/1000*'составляющая '!$B$28*'составляющая '!$C$28)+'составляющая '!$D$28+'составляющая '!$E$28)*1000+ставка!S110</f>
        <v>4653.7560667739999</v>
      </c>
      <c r="T185" s="146">
        <f>((ставка!T110/1000*'составляющая '!$B$28*'составляющая '!$C$28)+'составляющая '!$D$28+'составляющая '!$E$28)*1000+ставка!T110</f>
        <v>4657.0576812260006</v>
      </c>
      <c r="U185" s="146">
        <f>((ставка!U110/1000*'составляющая '!$B$28*'составляющая '!$C$28)+'составляющая '!$D$28+'составляющая '!$E$28)*1000+ставка!U110</f>
        <v>4671.0790944999999</v>
      </c>
      <c r="V185" s="146">
        <f>((ставка!V110/1000*'составляющая '!$B$28*'составляющая '!$C$28)+'составляющая '!$D$28+'составляющая '!$E$28)*1000+ставка!V110</f>
        <v>4703.9907575500001</v>
      </c>
      <c r="W185" s="146">
        <f>((ставка!W110/1000*'составляющая '!$B$28*'составляющая '!$C$28)+'составляющая '!$D$28+'составляющая '!$E$28)*1000+ставка!W110</f>
        <v>4749.9835006439998</v>
      </c>
      <c r="X185" s="146">
        <f>((ставка!X110/1000*'составляющая '!$B$28*'составляющая '!$C$28)+'составляющая '!$D$28+'составляющая '!$E$28)*1000+ставка!X110</f>
        <v>4700.1040468659994</v>
      </c>
      <c r="Y185" s="146">
        <f>((ставка!Y110/1000*'составляющая '!$B$28*'составляющая '!$C$28)+'составляющая '!$D$28+'составляющая '!$E$28)*1000+ставка!Y110</f>
        <v>4536.183068583</v>
      </c>
    </row>
    <row r="186" spans="1:25" s="104" customFormat="1" ht="15.75" hidden="1" outlineLevel="1" x14ac:dyDescent="0.25">
      <c r="A186" s="227">
        <v>2</v>
      </c>
      <c r="B186" s="146">
        <f>((ставка!B111/1000*'составляющая '!$B$28*'составляющая '!$C$28)+'составляющая '!$D$28+'составляющая '!$E$28)*1000+ставка!B111</f>
        <v>4361.9811136520002</v>
      </c>
      <c r="C186" s="146">
        <f>((ставка!C111/1000*'составляющая '!$B$28*'составляющая '!$C$28)+'составляющая '!$D$28+'составляющая '!$E$28)*1000+ставка!C111</f>
        <v>4247.3231484739999</v>
      </c>
      <c r="D186" s="146">
        <f>((ставка!D111/1000*'составляющая '!$B$28*'составляющая '!$C$28)+'составляющая '!$D$28+'составляющая '!$E$28)*1000+ставка!D111</f>
        <v>4180.486352115</v>
      </c>
      <c r="E186" s="146">
        <f>((ставка!E111/1000*'составляющая '!$B$28*'составляющая '!$C$28)+'составляющая '!$D$28+'составляющая '!$E$28)*1000+ставка!E111</f>
        <v>4106.3671972969996</v>
      </c>
      <c r="F186" s="146">
        <f>((ставка!F111/1000*'составляющая '!$B$28*'составляющая '!$C$28)+'составляющая '!$D$28+'составляющая '!$E$28)*1000+ставка!F111</f>
        <v>4141.3998341879997</v>
      </c>
      <c r="G186" s="146">
        <f>((ставка!G111/1000*'составляющая '!$B$28*'составляющая '!$C$28)+'составляющая '!$D$28+'составляющая '!$E$28)*1000+ставка!G111</f>
        <v>4180.8206928189993</v>
      </c>
      <c r="H186" s="146">
        <f>((ставка!H111/1000*'составляющая '!$B$28*'составляющая '!$C$28)+'составляющая '!$D$28+'составляющая '!$E$28)*1000+ставка!H111</f>
        <v>4265.9104019869992</v>
      </c>
      <c r="I186" s="146">
        <f>((ставка!I111/1000*'составляющая '!$B$28*'составляющая '!$C$28)+'составляющая '!$D$28+'составляющая '!$E$28)*1000+ставка!I111</f>
        <v>4350.8956296850001</v>
      </c>
      <c r="J186" s="146">
        <f>((ставка!J111/1000*'составляющая '!$B$28*'составляющая '!$C$28)+'составляющая '!$D$28+'составляющая '!$E$28)*1000+ставка!J111</f>
        <v>4648.6260265969995</v>
      </c>
      <c r="K186" s="146">
        <f>((ставка!K111/1000*'составляющая '!$B$28*'составляющая '!$C$28)+'составляющая '!$D$28+'составляющая '!$E$28)*1000+ставка!K111</f>
        <v>4750.6835264929996</v>
      </c>
      <c r="L186" s="146">
        <f>((ставка!L111/1000*'составляющая '!$B$28*'составляющая '!$C$28)+'составляющая '!$D$28+'составляющая '!$E$28)*1000+ставка!L111</f>
        <v>4767.3901135460001</v>
      </c>
      <c r="M186" s="146">
        <f>((ставка!M111/1000*'составляющая '!$B$28*'составляющая '!$C$28)+'составляющая '!$D$28+'составляющая '!$E$28)*1000+ставка!M111</f>
        <v>4770.4096280289996</v>
      </c>
      <c r="N186" s="146">
        <f>((ставка!N111/1000*'составляющая '!$B$28*'составляющая '!$C$28)+'составляющая '!$D$28+'составляющая '!$E$28)*1000+ставка!N111</f>
        <v>4743.6623717089997</v>
      </c>
      <c r="O186" s="146">
        <f>((ставка!O111/1000*'составляющая '!$B$28*'составляющая '!$C$28)+'составляющая '!$D$28+'составляющая '!$E$28)*1000+ставка!O111</f>
        <v>4761.3928771680003</v>
      </c>
      <c r="P186" s="146">
        <f>((ставка!P111/1000*'составляющая '!$B$28*'составляющая '!$C$28)+'составляющая '!$D$28+'составляющая '!$E$28)*1000+ставка!P111</f>
        <v>4776.5635866120001</v>
      </c>
      <c r="Q186" s="146">
        <f>((ставка!Q111/1000*'составляющая '!$B$28*'составляющая '!$C$28)+'составляющая '!$D$28+'составляющая '!$E$28)*1000+ставка!Q111</f>
        <v>4778.7159048939993</v>
      </c>
      <c r="R186" s="146">
        <f>((ставка!R111/1000*'составляющая '!$B$28*'составляющая '!$C$28)+'составляющая '!$D$28+'составляющая '!$E$28)*1000+ставка!R111</f>
        <v>4773.7530350689995</v>
      </c>
      <c r="S186" s="146">
        <f>((ставка!S111/1000*'составляющая '!$B$28*'составляющая '!$C$28)+'составляющая '!$D$28+'составляющая '!$E$28)*1000+ставка!S111</f>
        <v>4736.7456983949996</v>
      </c>
      <c r="T186" s="146">
        <f>((ставка!T111/1000*'составляющая '!$B$28*'составляющая '!$C$28)+'составляющая '!$D$28+'составляющая '!$E$28)*1000+ставка!T111</f>
        <v>4709.4551384309998</v>
      </c>
      <c r="U186" s="146">
        <f>((ставка!U111/1000*'составляющая '!$B$28*'составляющая '!$C$28)+'составляющая '!$D$28+'составляющая '!$E$28)*1000+ставка!U111</f>
        <v>4703.6982094340001</v>
      </c>
      <c r="V186" s="146">
        <f>((ставка!V111/1000*'составляющая '!$B$28*'составляющая '!$C$28)+'составляющая '!$D$28+'составляющая '!$E$28)*1000+ставка!V111</f>
        <v>4757.4957183370007</v>
      </c>
      <c r="W186" s="146">
        <f>((ставка!W111/1000*'составляющая '!$B$28*'составляющая '!$C$28)+'составляющая '!$D$28+'составляющая '!$E$28)*1000+ставка!W111</f>
        <v>4845.4168753419999</v>
      </c>
      <c r="X186" s="146">
        <f>((ставка!X111/1000*'составляющая '!$B$28*'составляющая '!$C$28)+'составляющая '!$D$28+'составляющая '!$E$28)*1000+ставка!X111</f>
        <v>4700.6369023629995</v>
      </c>
      <c r="Y186" s="146">
        <f>((ставка!Y111/1000*'составляющая '!$B$28*'составляющая '!$C$28)+'составляющая '!$D$28+'составляющая '!$E$28)*1000+ставка!Y111</f>
        <v>4448.1260856669996</v>
      </c>
    </row>
    <row r="187" spans="1:25" s="104" customFormat="1" ht="15.75" hidden="1" outlineLevel="1" x14ac:dyDescent="0.25">
      <c r="A187" s="227">
        <v>3</v>
      </c>
      <c r="B187" s="146">
        <f>((ставка!B112/1000*'составляющая '!$B$28*'составляющая '!$C$28)+'составляющая '!$D$28+'составляющая '!$E$28)*1000+ставка!B112</f>
        <v>4251.7636109489995</v>
      </c>
      <c r="C187" s="146">
        <f>((ставка!C112/1000*'составляющая '!$B$28*'составляющая '!$C$28)+'составляющая '!$D$28+'составляющая '!$E$28)*1000+ставка!C112</f>
        <v>4038.9139602650002</v>
      </c>
      <c r="D187" s="146">
        <f>((ставка!D112/1000*'составляющая '!$B$28*'составляющая '!$C$28)+'составляющая '!$D$28+'составляющая '!$E$28)*1000+ставка!D112</f>
        <v>4003.9962529909999</v>
      </c>
      <c r="E187" s="146">
        <f>((ставка!E112/1000*'составляющая '!$B$28*'составляющая '!$C$28)+'составляющая '!$D$28+'составляющая '!$E$28)*1000+ставка!E112</f>
        <v>3986.8612919110001</v>
      </c>
      <c r="F187" s="146">
        <f>((ставка!F112/1000*'составляющая '!$B$28*'составляющая '!$C$28)+'составляющая '!$D$28+'составляющая '!$E$28)*1000+ставка!F112</f>
        <v>4000.7886718619998</v>
      </c>
      <c r="G187" s="146">
        <f>((ставка!G112/1000*'составляющая '!$B$28*'составляющая '!$C$28)+'составляющая '!$D$28+'составляющая '!$E$28)*1000+ставка!G112</f>
        <v>4019.887884578</v>
      </c>
      <c r="H187" s="146">
        <f>((ставка!H112/1000*'составляющая '!$B$28*'составляющая '!$C$28)+'составляющая '!$D$28+'составляющая '!$E$28)*1000+ставка!H112</f>
        <v>4216.1354296789996</v>
      </c>
      <c r="I187" s="146">
        <f>((ставка!I112/1000*'составляющая '!$B$28*'составляющая '!$C$28)+'составляющая '!$D$28+'составляющая '!$E$28)*1000+ставка!I112</f>
        <v>4332.8412316690001</v>
      </c>
      <c r="J187" s="146">
        <f>((ставка!J112/1000*'составляющая '!$B$28*'составляющая '!$C$28)+'составляющая '!$D$28+'составляющая '!$E$28)*1000+ставка!J112</f>
        <v>4636.871861222</v>
      </c>
      <c r="K187" s="146">
        <f>((ставка!K112/1000*'составляющая '!$B$28*'составляющая '!$C$28)+'составляющая '!$D$28+'составляющая '!$E$28)*1000+ставка!K112</f>
        <v>4747.6744601569999</v>
      </c>
      <c r="L187" s="146">
        <f>((ставка!L112/1000*'составляющая '!$B$28*'составляющая '!$C$28)+'составляющая '!$D$28+'составляющая '!$E$28)*1000+ставка!L112</f>
        <v>4764.9452471479999</v>
      </c>
      <c r="M187" s="146">
        <f>((ставка!M112/1000*'составляющая '!$B$28*'составляющая '!$C$28)+'составляющая '!$D$28+'составляющая '!$E$28)*1000+ставка!M112</f>
        <v>4755.0508519389996</v>
      </c>
      <c r="N187" s="146">
        <f>((ставка!N112/1000*'составляющая '!$B$28*'составляющая '!$C$28)+'составляющая '!$D$28+'составляющая '!$E$28)*1000+ставка!N112</f>
        <v>4735.6904355479992</v>
      </c>
      <c r="O187" s="146">
        <f>((ставка!O112/1000*'составляющая '!$B$28*'составляющая '!$C$28)+'составляющая '!$D$28+'составляющая '!$E$28)*1000+ставка!O112</f>
        <v>4778.2561864259997</v>
      </c>
      <c r="P187" s="146">
        <f>((ставка!P112/1000*'составляющая '!$B$28*'составляющая '!$C$28)+'составляющая '!$D$28+'составляющая '!$E$28)*1000+ставка!P112</f>
        <v>4785.8101967069997</v>
      </c>
      <c r="Q187" s="146">
        <f>((ставка!Q112/1000*'составляющая '!$B$28*'составляющая '!$C$28)+'составляющая '!$D$28+'составляющая '!$E$28)*1000+ставка!Q112</f>
        <v>4793.4164477229997</v>
      </c>
      <c r="R187" s="146">
        <f>((ставка!R112/1000*'составляющая '!$B$28*'составляющая '!$C$28)+'составляющая '!$D$28+'составляющая '!$E$28)*1000+ставка!R112</f>
        <v>4778.0472234859999</v>
      </c>
      <c r="S187" s="146">
        <f>((ставка!S112/1000*'составляющая '!$B$28*'составляющая '!$C$28)+'составляющая '!$D$28+'составляющая '!$E$28)*1000+ставка!S112</f>
        <v>4748.0192490079999</v>
      </c>
      <c r="T187" s="146">
        <f>((ставка!T112/1000*'составляющая '!$B$28*'составляющая '!$C$28)+'составляющая '!$D$28+'составляющая '!$E$28)*1000+ставка!T112</f>
        <v>4714.104563846</v>
      </c>
      <c r="U187" s="146">
        <f>((ставка!U112/1000*'составляющая '!$B$28*'составляющая '!$C$28)+'составляющая '!$D$28+'составляющая '!$E$28)*1000+ставка!U112</f>
        <v>4665.9908469109996</v>
      </c>
      <c r="V187" s="146">
        <f>((ставка!V112/1000*'составляющая '!$B$28*'составляющая '!$C$28)+'составляющая '!$D$28+'составляющая '!$E$28)*1000+ставка!V112</f>
        <v>4741.7608089549994</v>
      </c>
      <c r="W187" s="146">
        <f>((ставка!W112/1000*'составляющая '!$B$28*'составляющая '!$C$28)+'составляющая '!$D$28+'составляющая '!$E$28)*1000+ставка!W112</f>
        <v>4781.0040490869997</v>
      </c>
      <c r="X187" s="146">
        <f>((ставка!X112/1000*'составляющая '!$B$28*'составляющая '!$C$28)+'составляющая '!$D$28+'составляющая '!$E$28)*1000+ставка!X112</f>
        <v>4645.9408528179993</v>
      </c>
      <c r="Y187" s="146">
        <f>((ставка!Y112/1000*'составляющая '!$B$28*'составляющая '!$C$28)+'составляющая '!$D$28+'составляющая '!$E$28)*1000+ставка!Y112</f>
        <v>4380.9758448980001</v>
      </c>
    </row>
    <row r="188" spans="1:25" s="104" customFormat="1" ht="15.75" hidden="1" outlineLevel="1" x14ac:dyDescent="0.25">
      <c r="A188" s="227">
        <v>4</v>
      </c>
      <c r="B188" s="146">
        <f>((ставка!B113/1000*'составляющая '!$B$28*'составляющая '!$C$28)+'составляющая '!$D$28+'составляющая '!$E$28)*1000+ставка!B113</f>
        <v>4216.0309482089997</v>
      </c>
      <c r="C188" s="146">
        <f>((ставка!C113/1000*'составляющая '!$B$28*'составляющая '!$C$28)+'составляющая '!$D$28+'составляющая '!$E$28)*1000+ставка!C113</f>
        <v>4040.7528341369998</v>
      </c>
      <c r="D188" s="146">
        <f>((ставка!D113/1000*'составляющая '!$B$28*'составляющая '!$C$28)+'составляющая '!$D$28+'составляющая '!$E$28)*1000+ставка!D113</f>
        <v>4016.1056553639996</v>
      </c>
      <c r="E188" s="146">
        <f>((ставка!E113/1000*'составляющая '!$B$28*'составляющая '!$C$28)+'составляющая '!$D$28+'составляющая '!$E$28)*1000+ставка!E113</f>
        <v>3986.6627771179997</v>
      </c>
      <c r="F188" s="146">
        <f>((ставка!F113/1000*'составляющая '!$B$28*'составляющая '!$C$28)+'составляющая '!$D$28+'составляющая '!$E$28)*1000+ставка!F113</f>
        <v>4006.9635267389995</v>
      </c>
      <c r="G188" s="146">
        <f>((ставка!G113/1000*'составляющая '!$B$28*'составляющая '!$C$28)+'составляющая '!$D$28+'составляющая '!$E$28)*1000+ставка!G113</f>
        <v>4058.6923025359997</v>
      </c>
      <c r="H188" s="146">
        <f>((ставка!H113/1000*'составляющая '!$B$28*'составляющая '!$C$28)+'составляющая '!$D$28+'составляющая '!$E$28)*1000+ставка!H113</f>
        <v>4236.770520004</v>
      </c>
      <c r="I188" s="146">
        <f>((ставка!I113/1000*'составляющая '!$B$28*'составляющая '!$C$28)+'составляющая '!$D$28+'составляющая '!$E$28)*1000+ставка!I113</f>
        <v>4329.069450602</v>
      </c>
      <c r="J188" s="146">
        <f>((ставка!J113/1000*'составляющая '!$B$28*'составляющая '!$C$28)+'составляющая '!$D$28+'составляющая '!$E$28)*1000+ставка!J113</f>
        <v>4618.4413299139997</v>
      </c>
      <c r="K188" s="146">
        <f>((ставка!K113/1000*'составляющая '!$B$28*'составляющая '!$C$28)+'составляющая '!$D$28+'составляющая '!$E$28)*1000+ставка!K113</f>
        <v>4676.7210938799999</v>
      </c>
      <c r="L188" s="146">
        <f>((ставка!L113/1000*'составляющая '!$B$28*'составляющая '!$C$28)+'составляющая '!$D$28+'составляющая '!$E$28)*1000+ставка!L113</f>
        <v>4696.6561583559997</v>
      </c>
      <c r="M188" s="146">
        <f>((ставка!M113/1000*'составляющая '!$B$28*'составляющая '!$C$28)+'составляющая '!$D$28+'составляющая '!$E$28)*1000+ставка!M113</f>
        <v>4699.8950839259996</v>
      </c>
      <c r="N188" s="146">
        <f>((ставка!N113/1000*'составляющая '!$B$28*'составляющая '!$C$28)+'составляющая '!$D$28+'составляющая '!$E$28)*1000+ставка!N113</f>
        <v>4665.5520247370005</v>
      </c>
      <c r="O188" s="146">
        <f>((ставка!O113/1000*'составляющая '!$B$28*'составляющая '!$C$28)+'составляющая '!$D$28+'составляющая '!$E$28)*1000+ставка!O113</f>
        <v>4712.6940640009998</v>
      </c>
      <c r="P188" s="146">
        <f>((ставка!P113/1000*'составляющая '!$B$28*'составляющая '!$C$28)+'составляющая '!$D$28+'составляющая '!$E$28)*1000+ставка!P113</f>
        <v>4733.9038024109996</v>
      </c>
      <c r="Q188" s="146">
        <f>((ставка!Q113/1000*'составляющая '!$B$28*'составляющая '!$C$28)+'составляющая '!$D$28+'составляющая '!$E$28)*1000+ставка!Q113</f>
        <v>4741.6981200729997</v>
      </c>
      <c r="R188" s="146">
        <f>((ставка!R113/1000*'составляющая '!$B$28*'составляющая '!$C$28)+'составляющая '!$D$28+'составляющая '!$E$28)*1000+ставка!R113</f>
        <v>4725.639318134</v>
      </c>
      <c r="S188" s="146">
        <f>((ставка!S113/1000*'составляющая '!$B$28*'составляющая '!$C$28)+'составляющая '!$D$28+'составляющая '!$E$28)*1000+ставка!S113</f>
        <v>4662.6892324589999</v>
      </c>
      <c r="T188" s="146">
        <f>((ставка!T113/1000*'составляющая '!$B$28*'составляющая '!$C$28)+'составляющая '!$D$28+'составляющая '!$E$28)*1000+ставка!T113</f>
        <v>4637.3420278369995</v>
      </c>
      <c r="U188" s="146">
        <f>((ставка!U113/1000*'составляющая '!$B$28*'составляющая '!$C$28)+'составляющая '!$D$28+'составляющая '!$E$28)*1000+ставка!U113</f>
        <v>4633.2985949479998</v>
      </c>
      <c r="V188" s="146">
        <f>((ставка!V113/1000*'составляющая '!$B$28*'составляющая '!$C$28)+'составляющая '!$D$28+'составляющая '!$E$28)*1000+ставка!V113</f>
        <v>4731.9813433629997</v>
      </c>
      <c r="W188" s="146">
        <f>((ставка!W113/1000*'составляющая '!$B$28*'составляющая '!$C$28)+'составляющая '!$D$28+'составляющая '!$E$28)*1000+ставка!W113</f>
        <v>4753.0866003029996</v>
      </c>
      <c r="X188" s="146">
        <f>((ставка!X113/1000*'составляющая '!$B$28*'составляющая '!$C$28)+'составляющая '!$D$28+'составляющая '!$E$28)*1000+ставка!X113</f>
        <v>4628.920821355</v>
      </c>
      <c r="Y188" s="146">
        <f>((ставка!Y113/1000*'составляющая '!$B$28*'составляющая '!$C$28)+'составляющая '!$D$28+'составляющая '!$E$28)*1000+ставка!Y113</f>
        <v>4355.1793699549999</v>
      </c>
    </row>
    <row r="189" spans="1:25" s="104" customFormat="1" ht="15.75" hidden="1" outlineLevel="1" x14ac:dyDescent="0.25">
      <c r="A189" s="227">
        <v>5</v>
      </c>
      <c r="B189" s="146">
        <f>((ставка!B114/1000*'составляющая '!$B$28*'составляющая '!$C$28)+'составляющая '!$D$28+'составляющая '!$E$28)*1000+ставка!B114</f>
        <v>4247.9918298819994</v>
      </c>
      <c r="C189" s="146">
        <f>((ставка!C114/1000*'составляющая '!$B$28*'составляющая '!$C$28)+'составляющая '!$D$28+'составляющая '!$E$28)*1000+ставка!C114</f>
        <v>4148.9642926159995</v>
      </c>
      <c r="D189" s="146">
        <f>((ставка!D114/1000*'составляющая '!$B$28*'составляющая '!$C$28)+'составляющая '!$D$28+'составляющая '!$E$28)*1000+ставка!D114</f>
        <v>4143.3745339710003</v>
      </c>
      <c r="E189" s="146">
        <f>((ставка!E114/1000*'составляющая '!$B$28*'составляющая '!$C$28)+'составляющая '!$D$28+'составляющая '!$E$28)*1000+ставка!E114</f>
        <v>4128.0575504689996</v>
      </c>
      <c r="F189" s="146">
        <f>((ставка!F114/1000*'составляющая '!$B$28*'составляющая '!$C$28)+'составляющая '!$D$28+'составляющая '!$E$28)*1000+ставка!F114</f>
        <v>4134.1488201699995</v>
      </c>
      <c r="G189" s="146">
        <f>((ставка!G114/1000*'составляющая '!$B$28*'составляющая '!$C$28)+'составляющая '!$D$28+'составляющая '!$E$28)*1000+ставка!G114</f>
        <v>4166.4126981059999</v>
      </c>
      <c r="H189" s="146">
        <f>((ставка!H114/1000*'составляющая '!$B$28*'составляющая '!$C$28)+'составляющая '!$D$28+'составляющая '!$E$28)*1000+ставка!H114</f>
        <v>4238.243708731</v>
      </c>
      <c r="I189" s="146">
        <f>((ставка!I114/1000*'составляющая '!$B$28*'составляющая '!$C$28)+'составляющая '!$D$28+'составляющая '!$E$28)*1000+ставка!I114</f>
        <v>4330.7411541219999</v>
      </c>
      <c r="J189" s="146">
        <f>((ставка!J114/1000*'составляющая '!$B$28*'составляющая '!$C$28)+'составляющая '!$D$28+'составляющая '!$E$28)*1000+ставка!J114</f>
        <v>4629.6939842329994</v>
      </c>
      <c r="K189" s="146">
        <f>((ставка!K114/1000*'составляющая '!$B$28*'составляющая '!$C$28)+'составляющая '!$D$28+'составляющая '!$E$28)*1000+ставка!K114</f>
        <v>4730.3305361370003</v>
      </c>
      <c r="L189" s="146">
        <f>((ставка!L114/1000*'составляющая '!$B$28*'составляющая '!$C$28)+'составляющая '!$D$28+'составляющая '!$E$28)*1000+ставка!L114</f>
        <v>4741.7921533959998</v>
      </c>
      <c r="M189" s="146">
        <f>((ставка!M114/1000*'составляющая '!$B$28*'составляющая '!$C$28)+'составляющая '!$D$28+'составляющая '!$E$28)*1000+ставка!M114</f>
        <v>4713.9269453469997</v>
      </c>
      <c r="N189" s="146">
        <f>((ставка!N114/1000*'составляющая '!$B$28*'составляющая '!$C$28)+'составляющая '!$D$28+'составляющая '!$E$28)*1000+ставка!N114</f>
        <v>4703.8862760800002</v>
      </c>
      <c r="O189" s="146">
        <f>((ставка!O114/1000*'составляющая '!$B$28*'составляющая '!$C$28)+'составляющая '!$D$28+'составляющая '!$E$28)*1000+ставка!O114</f>
        <v>4745.3758678169997</v>
      </c>
      <c r="P189" s="146">
        <f>((ставка!P114/1000*'составляющая '!$B$28*'составляющая '!$C$28)+'составляющая '!$D$28+'составляющая '!$E$28)*1000+ставка!P114</f>
        <v>4747.6222194219999</v>
      </c>
      <c r="Q189" s="146">
        <f>((ставка!Q114/1000*'составляющая '!$B$28*'составляющая '!$C$28)+'составляющая '!$D$28+'составляющая '!$E$28)*1000+ставка!Q114</f>
        <v>4746.5356121340001</v>
      </c>
      <c r="R189" s="146">
        <f>((ставка!R114/1000*'составляющая '!$B$28*'составляющая '!$C$28)+'составляющая '!$D$28+'составляющая '!$E$28)*1000+ставка!R114</f>
        <v>4746.1281344010004</v>
      </c>
      <c r="S189" s="146">
        <f>((ставка!S114/1000*'составляющая '!$B$28*'составляющая '!$C$28)+'составляющая '!$D$28+'составляющая '!$E$28)*1000+ставка!S114</f>
        <v>4693.0724439349997</v>
      </c>
      <c r="T189" s="146">
        <f>((ставка!T114/1000*'составляющая '!$B$28*'составляющая '!$C$28)+'составляющая '!$D$28+'составляющая '!$E$28)*1000+ставка!T114</f>
        <v>4638.4495314189999</v>
      </c>
      <c r="U189" s="146">
        <f>((ставка!U114/1000*'составляющая '!$B$28*'составляющая '!$C$28)+'составляющая '!$D$28+'составляющая '!$E$28)*1000+ставка!U114</f>
        <v>4636.3076612839996</v>
      </c>
      <c r="V189" s="146">
        <f>((ставка!V114/1000*'составляющая '!$B$28*'составляющая '!$C$28)+'составляющая '!$D$28+'составляющая '!$E$28)*1000+ставка!V114</f>
        <v>4768.6125467450001</v>
      </c>
      <c r="W189" s="146">
        <f>((ставка!W114/1000*'составляющая '!$B$28*'составляющая '!$C$28)+'составляющая '!$D$28+'составляющая '!$E$28)*1000+ставка!W114</f>
        <v>4769.5319836809995</v>
      </c>
      <c r="X189" s="146">
        <f>((ставка!X114/1000*'составляющая '!$B$28*'составляющая '!$C$28)+'составляющая '!$D$28+'составляющая '!$E$28)*1000+ставка!X114</f>
        <v>4630.3208730529996</v>
      </c>
      <c r="Y189" s="146">
        <f>((ставка!Y114/1000*'составляющая '!$B$28*'составляющая '!$C$28)+'составляющая '!$D$28+'составляющая '!$E$28)*1000+ставка!Y114</f>
        <v>4396.7212024270002</v>
      </c>
    </row>
    <row r="190" spans="1:25" s="104" customFormat="1" ht="15.75" hidden="1" outlineLevel="1" x14ac:dyDescent="0.25">
      <c r="A190" s="227">
        <v>6</v>
      </c>
      <c r="B190" s="146">
        <f>((ставка!B115/1000*'составляющая '!$B$28*'составляющая '!$C$28)+'составляющая '!$D$28+'составляющая '!$E$28)*1000+ставка!B115</f>
        <v>4261.3654580419998</v>
      </c>
      <c r="C190" s="146">
        <f>((ставка!C115/1000*'составляющая '!$B$28*'составляющая '!$C$28)+'составляющая '!$D$28+'составляющая '!$E$28)*1000+ставка!C115</f>
        <v>4226.4895433559996</v>
      </c>
      <c r="D190" s="146">
        <f>((ставка!D115/1000*'составляющая '!$B$28*'составляющая '!$C$28)+'составляющая '!$D$28+'составляющая '!$E$28)*1000+ставка!D115</f>
        <v>4196.7436688469998</v>
      </c>
      <c r="E190" s="146">
        <f>((ставка!E115/1000*'составляющая '!$B$28*'составляющая '!$C$28)+'составляющая '!$D$28+'составляющая '!$E$28)*1000+ставка!E115</f>
        <v>4115.86456292</v>
      </c>
      <c r="F190" s="146">
        <f>((ставка!F115/1000*'составляющая '!$B$28*'составляющая '!$C$28)+'составляющая '!$D$28+'составляющая '!$E$28)*1000+ставка!F115</f>
        <v>4189.6598251810001</v>
      </c>
      <c r="G190" s="146">
        <f>((ставка!G115/1000*'составляющая '!$B$28*'составляющая '!$C$28)+'составляющая '!$D$28+'составляющая '!$E$28)*1000+ставка!G115</f>
        <v>4226.8656766479999</v>
      </c>
      <c r="H190" s="146">
        <f>((ставка!H115/1000*'составляющая '!$B$28*'составляющая '!$C$28)+'составляющая '!$D$28+'составляющая '!$E$28)*1000+ставка!H115</f>
        <v>4279.607922704</v>
      </c>
      <c r="I190" s="146">
        <f>((ставка!I115/1000*'составляющая '!$B$28*'составляющая '!$C$28)+'составляющая '!$D$28+'составляющая '!$E$28)*1000+ставка!I115</f>
        <v>4448.6902856050001</v>
      </c>
      <c r="J190" s="146">
        <f>((ставка!J115/1000*'составляющая '!$B$28*'составляющая '!$C$28)+'составляющая '!$D$28+'составляющая '!$E$28)*1000+ставка!J115</f>
        <v>4648.1767562759997</v>
      </c>
      <c r="K190" s="146">
        <f>((ставка!K115/1000*'составляющая '!$B$28*'составляющая '!$C$28)+'составляющая '!$D$28+'составляющая '!$E$28)*1000+ставка!K115</f>
        <v>4746.8804009850001</v>
      </c>
      <c r="L190" s="146">
        <f>((ставка!L115/1000*'составляющая '!$B$28*'составляющая '!$C$28)+'составляющая '!$D$28+'составляющая '!$E$28)*1000+ставка!L115</f>
        <v>4764.1093953879999</v>
      </c>
      <c r="M190" s="146">
        <f>((ставка!M115/1000*'составляющая '!$B$28*'составляющая '!$C$28)+'составляющая '!$D$28+'составляющая '!$E$28)*1000+ставка!M115</f>
        <v>4752.9507743919994</v>
      </c>
      <c r="N190" s="146">
        <f>((ставка!N115/1000*'составляющая '!$B$28*'составляющая '!$C$28)+'составляющая '!$D$28+'составляющая '!$E$28)*1000+ставка!N115</f>
        <v>4752.4701596300001</v>
      </c>
      <c r="O190" s="146">
        <f>((ставка!O115/1000*'составляющая '!$B$28*'составляющая '!$C$28)+'составляющая '!$D$28+'составляющая '!$E$28)*1000+ставка!O115</f>
        <v>4765.0706249119994</v>
      </c>
      <c r="P190" s="146">
        <f>((ставка!P115/1000*'составляющая '!$B$28*'составляющая '!$C$28)+'составляющая '!$D$28+'составляющая '!$E$28)*1000+ставка!P115</f>
        <v>4766.4393321689995</v>
      </c>
      <c r="Q190" s="146">
        <f>((ставка!Q115/1000*'составляющая '!$B$28*'составляющая '!$C$28)+'составляющая '!$D$28+'составляющая '!$E$28)*1000+ставка!Q115</f>
        <v>4766.2721618169999</v>
      </c>
      <c r="R190" s="146">
        <f>((ставка!R115/1000*'составляющая '!$B$28*'составляющая '!$C$28)+'составляющая '!$D$28+'составляющая '!$E$28)*1000+ставка!R115</f>
        <v>4764.2870138870003</v>
      </c>
      <c r="S190" s="146">
        <f>((ставка!S115/1000*'составляющая '!$B$28*'составляющая '!$C$28)+'составляющая '!$D$28+'составляющая '!$E$28)*1000+ставка!S115</f>
        <v>4759.4390736790001</v>
      </c>
      <c r="T190" s="146">
        <f>((ставка!T115/1000*'составляющая '!$B$28*'составляющая '!$C$28)+'составляющая '!$D$28+'составляющая '!$E$28)*1000+ставка!T115</f>
        <v>4723.8317887029998</v>
      </c>
      <c r="U190" s="146">
        <f>((ставка!U115/1000*'составляющая '!$B$28*'составляющая '!$C$28)+'составляющая '!$D$28+'составляющая '!$E$28)*1000+ставка!U115</f>
        <v>4725.9841069849999</v>
      </c>
      <c r="V190" s="146">
        <f>((ставка!V115/1000*'составляющая '!$B$28*'составляющая '!$C$28)+'составляющая '!$D$28+'составляющая '!$E$28)*1000+ставка!V115</f>
        <v>4790.5745517390005</v>
      </c>
      <c r="W190" s="146">
        <f>((ставка!W115/1000*'составляющая '!$B$28*'составляющая '!$C$28)+'составляющая '!$D$28+'составляющая '!$E$28)*1000+ставка!W115</f>
        <v>4805.5571945369993</v>
      </c>
      <c r="X190" s="146">
        <f>((ставка!X115/1000*'составляющая '!$B$28*'составляющая '!$C$28)+'составляющая '!$D$28+'составляющая '!$E$28)*1000+ставка!X115</f>
        <v>4676.2613754119993</v>
      </c>
      <c r="Y190" s="146">
        <f>((ставка!Y115/1000*'составляющая '!$B$28*'составляющая '!$C$28)+'составляющая '!$D$28+'составляющая '!$E$28)*1000+ставка!Y115</f>
        <v>4414.2949856809992</v>
      </c>
    </row>
    <row r="191" spans="1:25" s="104" customFormat="1" ht="15.75" hidden="1" outlineLevel="1" x14ac:dyDescent="0.25">
      <c r="A191" s="227">
        <v>7</v>
      </c>
      <c r="B191" s="146">
        <f>((ставка!B116/1000*'составляющая '!$B$28*'составляющая '!$C$28)+'составляющая '!$D$28+'составляющая '!$E$28)*1000+ставка!B116</f>
        <v>4385.2282407269995</v>
      </c>
      <c r="C191" s="146">
        <f>((ставка!C116/1000*'составляющая '!$B$28*'составляющая '!$C$28)+'составляющая '!$D$28+'составляющая '!$E$28)*1000+ставка!C116</f>
        <v>4303.262527511999</v>
      </c>
      <c r="D191" s="146">
        <f>((ставка!D116/1000*'составляющая '!$B$28*'составляющая '!$C$28)+'составляющая '!$D$28+'составляющая '!$E$28)*1000+ставка!D116</f>
        <v>4234.3465498999994</v>
      </c>
      <c r="E191" s="146">
        <f>((ставка!E116/1000*'составляющая '!$B$28*'составляющая '!$C$28)+'составляющая '!$D$28+'составляющая '!$E$28)*1000+ставка!E116</f>
        <v>4220.8370958289997</v>
      </c>
      <c r="F191" s="146">
        <f>((ставка!F116/1000*'составляющая '!$B$28*'составляющая '!$C$28)+'составляющая '!$D$28+'составляющая '!$E$28)*1000+ставка!F116</f>
        <v>4234.9107498379999</v>
      </c>
      <c r="G191" s="146">
        <f>((ставка!G116/1000*'составляющая '!$B$28*'составляющая '!$C$28)+'составляющая '!$D$28+'составляющая '!$E$28)*1000+ставка!G116</f>
        <v>4244.2827376969999</v>
      </c>
      <c r="H191" s="146">
        <f>((ставка!H116/1000*'составляющая '!$B$28*'составляющая '!$C$28)+'составляющая '!$D$28+'составляющая '!$E$28)*1000+ставка!H116</f>
        <v>4268.9403646169994</v>
      </c>
      <c r="I191" s="146">
        <f>((ставка!I116/1000*'составляющая '!$B$28*'составляющая '!$C$28)+'составляющая '!$D$28+'составляющая '!$E$28)*1000+ставка!I116</f>
        <v>4267.5089684779996</v>
      </c>
      <c r="J191" s="146">
        <f>((ставка!J116/1000*'составляющая '!$B$28*'составляющая '!$C$28)+'составляющая '!$D$28+'составляющая '!$E$28)*1000+ставка!J116</f>
        <v>4410.0216935580002</v>
      </c>
      <c r="K191" s="146">
        <f>((ставка!K116/1000*'составляющая '!$B$28*'составляющая '!$C$28)+'составляющая '!$D$28+'составляющая '!$E$28)*1000+ставка!K116</f>
        <v>4561.1227954719998</v>
      </c>
      <c r="L191" s="146">
        <f>((ставка!L116/1000*'составляющая '!$B$28*'составляющая '!$C$28)+'составляющая '!$D$28+'составляющая '!$E$28)*1000+ставка!L116</f>
        <v>4636.7882760459997</v>
      </c>
      <c r="M191" s="146">
        <f>((ставка!M116/1000*'составляющая '!$B$28*'составляющая '!$C$28)+'составляющая '!$D$28+'составляющая '!$E$28)*1000+ставка!M116</f>
        <v>4642.6392383659995</v>
      </c>
      <c r="N191" s="146">
        <f>((ставка!N116/1000*'составляющая '!$B$28*'составляющая '!$C$28)+'составляющая '!$D$28+'составляющая '!$E$28)*1000+ставка!N116</f>
        <v>4645.9721972589996</v>
      </c>
      <c r="O191" s="146">
        <f>((ставка!O116/1000*'составляющая '!$B$28*'составляющая '!$C$28)+'составляющая '!$D$28+'составляющая '!$E$28)*1000+ставка!O116</f>
        <v>4644.6557307370003</v>
      </c>
      <c r="P191" s="146">
        <f>((ставка!P116/1000*'составляющая '!$B$28*'составляющая '!$C$28)+'составляющая '!$D$28+'составляющая '!$E$28)*1000+ставка!P116</f>
        <v>4643.8930160059999</v>
      </c>
      <c r="Q191" s="146">
        <f>((ставка!Q116/1000*'составляющая '!$B$28*'составляющая '!$C$28)+'составляющая '!$D$28+'составляющая '!$E$28)*1000+ставка!Q116</f>
        <v>4644.9900714409996</v>
      </c>
      <c r="R191" s="146">
        <f>((ставка!R116/1000*'составляющая '!$B$28*'составляющая '!$C$28)+'составляющая '!$D$28+'составляющая '!$E$28)*1000+ставка!R116</f>
        <v>4644.6452825899996</v>
      </c>
      <c r="S191" s="146">
        <f>((ставка!S116/1000*'составляющая '!$B$28*'составляющая '!$C$28)+'составляющая '!$D$28+'составляющая '!$E$28)*1000+ставка!S116</f>
        <v>4646.6931194019999</v>
      </c>
      <c r="T191" s="146">
        <f>((ставка!T116/1000*'составляющая '!$B$28*'составляющая '!$C$28)+'составляющая '!$D$28+'составляющая '!$E$28)*1000+ставка!T116</f>
        <v>4646.097575023</v>
      </c>
      <c r="U191" s="146">
        <f>((ставка!U116/1000*'составляющая '!$B$28*'составляющая '!$C$28)+'составляющая '!$D$28+'составляющая '!$E$28)*1000+ставка!U116</f>
        <v>4644.7393159129997</v>
      </c>
      <c r="V191" s="146">
        <f>((ставка!V116/1000*'составляющая '!$B$28*'составляющая '!$C$28)+'составляющая '!$D$28+'составляющая '!$E$28)*1000+ставка!V116</f>
        <v>4713.4358824379997</v>
      </c>
      <c r="W191" s="146">
        <f>((ставка!W116/1000*'составляющая '!$B$28*'составляющая '!$C$28)+'составляющая '!$D$28+'составляющая '!$E$28)*1000+ставка!W116</f>
        <v>4712.6731677070002</v>
      </c>
      <c r="X191" s="146">
        <f>((ставка!X116/1000*'составляющая '!$B$28*'составляющая '!$C$28)+'составляющая '!$D$28+'составляющая '!$E$28)*1000+ставка!X116</f>
        <v>4669.2715650689997</v>
      </c>
      <c r="Y191" s="146">
        <f>((ставка!Y116/1000*'составляющая '!$B$28*'составляющая '!$C$28)+'составляющая '!$D$28+'составляющая '!$E$28)*1000+ставка!Y116</f>
        <v>4490.305255106</v>
      </c>
    </row>
    <row r="192" spans="1:25" s="104" customFormat="1" ht="15.75" hidden="1" outlineLevel="1" x14ac:dyDescent="0.25">
      <c r="A192" s="227">
        <v>8</v>
      </c>
      <c r="B192" s="146">
        <f>((ставка!B117/1000*'составляющая '!$B$28*'составляющая '!$C$28)+'составляющая '!$D$28+'составляющая '!$E$28)*1000+ставка!B117</f>
        <v>4399.9810242909998</v>
      </c>
      <c r="C192" s="146">
        <f>((ставка!C117/1000*'составляющая '!$B$28*'составляющая '!$C$28)+'составляющая '!$D$28+'составляющая '!$E$28)*1000+ставка!C117</f>
        <v>4279.3571671760001</v>
      </c>
      <c r="D192" s="146">
        <f>((ставка!D117/1000*'составляющая '!$B$28*'составляющая '!$C$28)+'составляющая '!$D$28+'составляющая '!$E$28)*1000+ставка!D117</f>
        <v>4200.5885869430003</v>
      </c>
      <c r="E192" s="146">
        <f>((ставка!E117/1000*'составляющая '!$B$28*'составляющая '!$C$28)+'составляющая '!$D$28+'составляющая '!$E$28)*1000+ставка!E117</f>
        <v>4135.1936348700001</v>
      </c>
      <c r="F192" s="146">
        <f>((ставка!F117/1000*'составляющая '!$B$28*'составляющая '!$C$28)+'составляющая '!$D$28+'составляющая '!$E$28)*1000+ставка!F117</f>
        <v>4129.6247725190005</v>
      </c>
      <c r="G192" s="146">
        <f>((ставка!G117/1000*'составляющая '!$B$28*'составляющая '!$C$28)+'составляющая '!$D$28+'составляющая '!$E$28)*1000+ставка!G117</f>
        <v>4126.3127099200001</v>
      </c>
      <c r="H192" s="146">
        <f>((ставка!H117/1000*'составляющая '!$B$28*'составляющая '!$C$28)+'составляющая '!$D$28+'составляющая '!$E$28)*1000+ставка!H117</f>
        <v>4179.8594632949998</v>
      </c>
      <c r="I192" s="146">
        <f>((ставка!I117/1000*'составляющая '!$B$28*'составляющая '!$C$28)+'составляющая '!$D$28+'составляющая '!$E$28)*1000+ставка!I117</f>
        <v>4113.6704520499998</v>
      </c>
      <c r="J192" s="146">
        <f>((ставка!J117/1000*'составляющая '!$B$28*'составляющая '!$C$28)+'составляющая '!$D$28+'составляющая '!$E$28)*1000+ставка!J117</f>
        <v>4299.3444723869998</v>
      </c>
      <c r="K192" s="146">
        <f>((ставка!K117/1000*'составляющая '!$B$28*'составляющая '!$C$28)+'составляющая '!$D$28+'составляющая '!$E$28)*1000+ставка!K117</f>
        <v>4436.9256720829999</v>
      </c>
      <c r="L192" s="146">
        <f>((ставка!L117/1000*'составляющая '!$B$28*'составляющая '!$C$28)+'составляющая '!$D$28+'составляющая '!$E$28)*1000+ставка!L117</f>
        <v>4514.7225746449994</v>
      </c>
      <c r="M192" s="146">
        <f>((ставка!M117/1000*'составляющая '!$B$28*'составляющая '!$C$28)+'составляющая '!$D$28+'составляющая '!$E$28)*1000+ставка!M117</f>
        <v>4528.5872657139998</v>
      </c>
      <c r="N192" s="146">
        <f>((ставка!N117/1000*'составляющая '!$B$28*'составляющая '!$C$28)+'составляющая '!$D$28+'составляющая '!$E$28)*1000+ставка!N117</f>
        <v>4538.9518275379996</v>
      </c>
      <c r="O192" s="146">
        <f>((ставка!O117/1000*'составляющая '!$B$28*'составляющая '!$C$28)+'составляющая '!$D$28+'составляющая '!$E$28)*1000+ставка!O117</f>
        <v>4552.6284519609999</v>
      </c>
      <c r="P192" s="146">
        <f>((ставка!P117/1000*'составляющая '!$B$28*'составляющая '!$C$28)+'составляющая '!$D$28+'составляющая '!$E$28)*1000+ставка!P117</f>
        <v>4569.449968631</v>
      </c>
      <c r="Q192" s="146">
        <f>((ставка!Q117/1000*'составляющая '!$B$28*'составляющая '!$C$28)+'составляющая '!$D$28+'составляющая '!$E$28)*1000+ставка!Q117</f>
        <v>4587.8073629099999</v>
      </c>
      <c r="R192" s="146">
        <f>((ставка!R117/1000*'составляющая '!$B$28*'составляющая '!$C$28)+'составляющая '!$D$28+'составляющая '!$E$28)*1000+ставка!R117</f>
        <v>4628.5551362099995</v>
      </c>
      <c r="S192" s="146">
        <f>((ставка!S117/1000*'составляющая '!$B$28*'составляющая '!$C$28)+'составляющая '!$D$28+'составляющая '!$E$28)*1000+ставка!S117</f>
        <v>4630.8328322559992</v>
      </c>
      <c r="T192" s="146">
        <f>((ставка!T117/1000*'составляющая '!$B$28*'составляющая '!$C$28)+'составляющая '!$D$28+'составляющая '!$E$28)*1000+ставка!T117</f>
        <v>4635.7539094929998</v>
      </c>
      <c r="U192" s="146">
        <f>((ставка!U117/1000*'составляющая '!$B$28*'составляющая '!$C$28)+'составляющая '!$D$28+'составляющая '!$E$28)*1000+ставка!U117</f>
        <v>4670.5984797379997</v>
      </c>
      <c r="V192" s="146">
        <f>((ставка!V117/1000*'составляющая '!$B$28*'составляющая '!$C$28)+'составляющая '!$D$28+'составляющая '!$E$28)*1000+ставка!V117</f>
        <v>4716.706152449</v>
      </c>
      <c r="W192" s="146">
        <f>((ставка!W117/1000*'составляющая '!$B$28*'составляющая '!$C$28)+'составляющая '!$D$28+'составляющая '!$E$28)*1000+ставка!W117</f>
        <v>4718.6390596439996</v>
      </c>
      <c r="X192" s="146">
        <f>((ставка!X117/1000*'составляющая '!$B$28*'составляющая '!$C$28)+'составляющая '!$D$28+'составляющая '!$E$28)*1000+ставка!X117</f>
        <v>4669.7417316840001</v>
      </c>
      <c r="Y192" s="146">
        <f>((ставка!Y117/1000*'составляющая '!$B$28*'составляющая '!$C$28)+'составляющая '!$D$28+'составляющая '!$E$28)*1000+ставка!Y117</f>
        <v>4516.4360707529995</v>
      </c>
    </row>
    <row r="193" spans="1:25" s="104" customFormat="1" ht="15.75" hidden="1" outlineLevel="1" x14ac:dyDescent="0.25">
      <c r="A193" s="227">
        <v>9</v>
      </c>
      <c r="B193" s="146">
        <f>((ставка!B118/1000*'составляющая '!$B$28*'составляющая '!$C$28)+'составляющая '!$D$28+'составляющая '!$E$28)*1000+ставка!B118</f>
        <v>4336.4144979430002</v>
      </c>
      <c r="C193" s="146">
        <f>((ставка!C118/1000*'составляющая '!$B$28*'составляющая '!$C$28)+'составляющая '!$D$28+'составляющая '!$E$28)*1000+ставка!C118</f>
        <v>4224.504395426</v>
      </c>
      <c r="D193" s="146">
        <f>((ставка!D118/1000*'составляющая '!$B$28*'составляющая '!$C$28)+'составляющая '!$D$28+'составляющая '!$E$28)*1000+ставка!D118</f>
        <v>4176.119026669</v>
      </c>
      <c r="E193" s="146">
        <f>((ставка!E118/1000*'составляющая '!$B$28*'составляющая '!$C$28)+'составляющая '!$D$28+'составляющая '!$E$28)*1000+ставка!E118</f>
        <v>4067.8866718959994</v>
      </c>
      <c r="F193" s="146">
        <f>((ставка!F118/1000*'составляющая '!$B$28*'составляющая '!$C$28)+'составляющая '!$D$28+'составляющая '!$E$28)*1000+ставка!F118</f>
        <v>4152.2136663330002</v>
      </c>
      <c r="G193" s="146">
        <f>((ставка!G118/1000*'составляющая '!$B$28*'составляющая '!$C$28)+'составляющая '!$D$28+'составляющая '!$E$28)*1000+ставка!G118</f>
        <v>4215.7070556520002</v>
      </c>
      <c r="H193" s="146">
        <f>((ставка!H118/1000*'составляющая '!$B$28*'составляющая '!$C$28)+'составляющая '!$D$28+'составляющая '!$E$28)*1000+ставка!H118</f>
        <v>4329.6754431279996</v>
      </c>
      <c r="I193" s="146">
        <f>((ставка!I118/1000*'составляющая '!$B$28*'составляющая '!$C$28)+'составляющая '!$D$28+'составляющая '!$E$28)*1000+ставка!I118</f>
        <v>4509.3835715279993</v>
      </c>
      <c r="J193" s="146">
        <f>((ставка!J118/1000*'составляющая '!$B$28*'составляющая '!$C$28)+'составляющая '!$D$28+'составляющая '!$E$28)*1000+ставка!J118</f>
        <v>4659.199551361</v>
      </c>
      <c r="K193" s="146">
        <f>((ставка!K118/1000*'составляющая '!$B$28*'составляющая '!$C$28)+'составляющая '!$D$28+'составляющая '!$E$28)*1000+ставка!K118</f>
        <v>4751.7492374869998</v>
      </c>
      <c r="L193" s="146">
        <f>((ставка!L118/1000*'составляющая '!$B$28*'составляющая '!$C$28)+'составляющая '!$D$28+'составляющая '!$E$28)*1000+ставка!L118</f>
        <v>4761.8421474890001</v>
      </c>
      <c r="M193" s="146">
        <f>((ставка!M118/1000*'составляющая '!$B$28*'составляющая '!$C$28)+'составляющая '!$D$28+'составляющая '!$E$28)*1000+ставка!M118</f>
        <v>4762.5526214849997</v>
      </c>
      <c r="N193" s="146">
        <f>((ставка!N118/1000*'составляющая '!$B$28*'составляющая '!$C$28)+'составляющая '!$D$28+'составляющая '!$E$28)*1000+ставка!N118</f>
        <v>4759.5540032959998</v>
      </c>
      <c r="O193" s="146">
        <f>((ставка!O118/1000*'составляющая '!$B$28*'составляющая '!$C$28)+'составляющая '!$D$28+'составляющая '!$E$28)*1000+ставка!O118</f>
        <v>4760.7346439069997</v>
      </c>
      <c r="P193" s="146">
        <f>((ставка!P118/1000*'составляющая '!$B$28*'составляющая '!$C$28)+'составляющая '!$D$28+'составляющая '!$E$28)*1000+ставка!P118</f>
        <v>4760.1704439690002</v>
      </c>
      <c r="Q193" s="146">
        <f>((ставка!Q118/1000*'составляющая '!$B$28*'составляющая '!$C$28)+'составляющая '!$D$28+'составляющая '!$E$28)*1000+ставка!Q118</f>
        <v>4759.7002773539998</v>
      </c>
      <c r="R193" s="146">
        <f>((ставка!R118/1000*'составляющая '!$B$28*'составляющая '!$C$28)+'составляющая '!$D$28+'составляющая '!$E$28)*1000+ставка!R118</f>
        <v>4758.6136700659999</v>
      </c>
      <c r="S193" s="146">
        <f>((ставка!S118/1000*'составляющая '!$B$28*'составляющая '!$C$28)+'составляющая '!$D$28+'составляющая '!$E$28)*1000+ставка!S118</f>
        <v>4730.6962212819999</v>
      </c>
      <c r="T193" s="146">
        <f>((ставка!T118/1000*'составляющая '!$B$28*'составляющая '!$C$28)+'составляющая '!$D$28+'составляющая '!$E$28)*1000+ставка!T118</f>
        <v>4706.7804127990003</v>
      </c>
      <c r="U193" s="146">
        <f>((ставка!U118/1000*'составляющая '!$B$28*'составляющая '!$C$28)+'составляющая '!$D$28+'составляющая '!$E$28)*1000+ставка!U118</f>
        <v>4727.7602919749997</v>
      </c>
      <c r="V193" s="146">
        <f>((ставка!V118/1000*'составляющая '!$B$28*'составляющая '!$C$28)+'составляющая '!$D$28+'составляющая '!$E$28)*1000+ставка!V118</f>
        <v>4767.9020727490006</v>
      </c>
      <c r="W193" s="146">
        <f>((ставка!W118/1000*'составляющая '!$B$28*'составляющая '!$C$28)+'составляющая '!$D$28+'составляющая '!$E$28)*1000+ставка!W118</f>
        <v>4781.0144972340004</v>
      </c>
      <c r="X193" s="146">
        <f>((ставка!X118/1000*'составляющая '!$B$28*'составляющая '!$C$28)+'составляющая '!$D$28+'составляющая '!$E$28)*1000+ставка!X118</f>
        <v>4718.2002374699996</v>
      </c>
      <c r="Y193" s="146">
        <f>((ставка!Y118/1000*'составляющая '!$B$28*'составляющая '!$C$28)+'составляющая '!$D$28+'составляющая '!$E$28)*1000+ставка!Y118</f>
        <v>4433.0076169579997</v>
      </c>
    </row>
    <row r="194" spans="1:25" s="104" customFormat="1" ht="15.75" hidden="1" outlineLevel="1" x14ac:dyDescent="0.25">
      <c r="A194" s="227">
        <v>10</v>
      </c>
      <c r="B194" s="146">
        <f>((ставка!B119/1000*'составляющая '!$B$28*'составляющая '!$C$28)+'составляющая '!$D$28+'составляющая '!$E$28)*1000+ставка!B119</f>
        <v>4337.950375552</v>
      </c>
      <c r="C194" s="146">
        <f>((ставка!C119/1000*'составляющая '!$B$28*'составляющая '!$C$28)+'составляющая '!$D$28+'составляющая '!$E$28)*1000+ставка!C119</f>
        <v>4245.3275523969996</v>
      </c>
      <c r="D194" s="146">
        <f>((ставка!D119/1000*'составляющая '!$B$28*'составляющая '!$C$28)+'составляющая '!$D$28+'составляющая '!$E$28)*1000+ставка!D119</f>
        <v>4227.6492876729999</v>
      </c>
      <c r="E194" s="146">
        <f>((ставка!E119/1000*'составляющая '!$B$28*'составляющая '!$C$28)+'составляющая '!$D$28+'составляющая '!$E$28)*1000+ставка!E119</f>
        <v>4146.5612188060004</v>
      </c>
      <c r="F194" s="146">
        <f>((ставка!F119/1000*'составляющая '!$B$28*'составляющая '!$C$28)+'составляющая '!$D$28+'составляющая '!$E$28)*1000+ставка!F119</f>
        <v>4211.4964524109992</v>
      </c>
      <c r="G194" s="146">
        <f>((ставка!G119/1000*'составляющая '!$B$28*'составляющая '!$C$28)+'составляющая '!$D$28+'составляющая '!$E$28)*1000+ставка!G119</f>
        <v>4236.8227607389999</v>
      </c>
      <c r="H194" s="146">
        <f>((ставка!H119/1000*'составляющая '!$B$28*'составляющая '!$C$28)+'составляющая '!$D$28+'составляющая '!$E$28)*1000+ставка!H119</f>
        <v>4314.8913151229999</v>
      </c>
      <c r="I194" s="146">
        <f>((ставка!I119/1000*'составляющая '!$B$28*'составляющая '!$C$28)+'составляющая '!$D$28+'составляющая '!$E$28)*1000+ставка!I119</f>
        <v>4430.7090246179996</v>
      </c>
      <c r="J194" s="146">
        <f>((ставка!J119/1000*'составляющая '!$B$28*'составляющая '!$C$28)+'составляющая '!$D$28+'составляющая '!$E$28)*1000+ставка!J119</f>
        <v>4640.9675348459996</v>
      </c>
      <c r="K194" s="146">
        <f>((ставка!K119/1000*'составляющая '!$B$28*'составляющая '!$C$28)+'составляющая '!$D$28+'составляющая '!$E$28)*1000+ставка!K119</f>
        <v>4744.9057012020003</v>
      </c>
      <c r="L194" s="146">
        <f>((ставка!L119/1000*'составляющая '!$B$28*'составляющая '!$C$28)+'составляющая '!$D$28+'составляющая '!$E$28)*1000+ставка!L119</f>
        <v>4751.8014782219998</v>
      </c>
      <c r="M194" s="146">
        <f>((ставка!M119/1000*'составляющая '!$B$28*'составляющая '!$C$28)+'составляющая '!$D$28+'составляющая '!$E$28)*1000+ставка!M119</f>
        <v>4751.4671375180005</v>
      </c>
      <c r="N194" s="146">
        <f>((ставка!N119/1000*'составляющая '!$B$28*'составляющая '!$C$28)+'составляющая '!$D$28+'составляющая '!$E$28)*1000+ставка!N119</f>
        <v>4708.1282237619998</v>
      </c>
      <c r="O194" s="146">
        <f>((ставка!O119/1000*'составляющая '!$B$28*'составляющая '!$C$28)+'составляющая '!$D$28+'составляющая '!$E$28)*1000+ставка!O119</f>
        <v>4705.5997721879994</v>
      </c>
      <c r="P194" s="146">
        <f>((ставка!P119/1000*'составляющая '!$B$28*'составляющая '!$C$28)+'составляющая '!$D$28+'составляющая '!$E$28)*1000+ставка!P119</f>
        <v>4735.9934318109999</v>
      </c>
      <c r="Q194" s="146">
        <f>((ставка!Q119/1000*'составляющая '!$B$28*'составляющая '!$C$28)+'составляющая '!$D$28+'составляющая '!$E$28)*1000+ставка!Q119</f>
        <v>4741.1966090169999</v>
      </c>
      <c r="R194" s="146">
        <f>((ставка!R119/1000*'составляющая '!$B$28*'составляющая '!$C$28)+'составляющая '!$D$28+'составляющая '!$E$28)*1000+ставка!R119</f>
        <v>4743.5578902389989</v>
      </c>
      <c r="S194" s="146">
        <f>((ставка!S119/1000*'составляющая '!$B$28*'составляющая '!$C$28)+'составляющая '!$D$28+'составляющая '!$E$28)*1000+ставка!S119</f>
        <v>4742.1473903939996</v>
      </c>
      <c r="T194" s="146">
        <f>((ставка!T119/1000*'составляющая '!$B$28*'составляющая '!$C$28)+'составляющая '!$D$28+'составляющая '!$E$28)*1000+ставка!T119</f>
        <v>4732.994813622</v>
      </c>
      <c r="U194" s="146">
        <f>((ставка!U119/1000*'составляющая '!$B$28*'составляющая '!$C$28)+'составляющая '!$D$28+'составляющая '!$E$28)*1000+ставка!U119</f>
        <v>4724.1765775539998</v>
      </c>
      <c r="V194" s="146">
        <f>((ставка!V119/1000*'составляющая '!$B$28*'составляющая '!$C$28)+'составляющая '!$D$28+'составляющая '!$E$28)*1000+ставка!V119</f>
        <v>4776.81434214</v>
      </c>
      <c r="W194" s="146">
        <f>((ставка!W119/1000*'составляющая '!$B$28*'составляющая '!$C$28)+'составляющая '!$D$28+'составляющая '!$E$28)*1000+ставка!W119</f>
        <v>4773.6903461869997</v>
      </c>
      <c r="X194" s="146">
        <f>((ставка!X119/1000*'составляющая '!$B$28*'составляющая '!$C$28)+'составляющая '!$D$28+'составляющая '!$E$28)*1000+ставка!X119</f>
        <v>4690.846988624</v>
      </c>
      <c r="Y194" s="146">
        <f>((ставка!Y119/1000*'составляющая '!$B$28*'составляющая '!$C$28)+'составляющая '!$D$28+'составляющая '!$E$28)*1000+ставка!Y119</f>
        <v>4507.5238013620001</v>
      </c>
    </row>
    <row r="195" spans="1:25" s="104" customFormat="1" ht="15.75" hidden="1" outlineLevel="1" x14ac:dyDescent="0.25">
      <c r="A195" s="227">
        <v>11</v>
      </c>
      <c r="B195" s="146">
        <f>((ставка!B120/1000*'составляющая '!$B$28*'составляющая '!$C$28)+'составляющая '!$D$28+'составляющая '!$E$28)*1000+ставка!B120</f>
        <v>4293.7442655949999</v>
      </c>
      <c r="C195" s="146">
        <f>((ставка!C120/1000*'составляющая '!$B$28*'составляющая '!$C$28)+'составляющая '!$D$28+'составляющая '!$E$28)*1000+ставка!C120</f>
        <v>4171.8770789869995</v>
      </c>
      <c r="D195" s="146">
        <f>((ставка!D120/1000*'составляющая '!$B$28*'составляющая '!$C$28)+'составляющая '!$D$28+'составляющая '!$E$28)*1000+ставка!D120</f>
        <v>4154.7839104949999</v>
      </c>
      <c r="E195" s="146">
        <f>((ставка!E120/1000*'составляющая '!$B$28*'составляющая '!$C$28)+'составляющая '!$D$28+'составляющая '!$E$28)*1000+ставка!E120</f>
        <v>4134.7966052840002</v>
      </c>
      <c r="F195" s="146">
        <f>((ставка!F120/1000*'составляющая '!$B$28*'составляющая '!$C$28)+'составляющая '!$D$28+'составляющая '!$E$28)*1000+ставка!F120</f>
        <v>4232.7793278499994</v>
      </c>
      <c r="G195" s="146">
        <f>((ставка!G120/1000*'составляющая '!$B$28*'составляющая '!$C$28)+'составляющая '!$D$28+'составляющая '!$E$28)*1000+ставка!G120</f>
        <v>4279.5034412340001</v>
      </c>
      <c r="H195" s="146">
        <f>((ставка!H120/1000*'составляющая '!$B$28*'составляющая '!$C$28)+'составляющая '!$D$28+'составляющая '!$E$28)*1000+ставка!H120</f>
        <v>4309.3537972129998</v>
      </c>
      <c r="I195" s="146">
        <f>((ставка!I120/1000*'составляющая '!$B$28*'составляющая '!$C$28)+'составляющая '!$D$28+'составляющая '!$E$28)*1000+ставка!I120</f>
        <v>4636.7987241930005</v>
      </c>
      <c r="J195" s="146">
        <f>((ставка!J120/1000*'составляющая '!$B$28*'составляющая '!$C$28)+'составляющая '!$D$28+'составляющая '!$E$28)*1000+ставка!J120</f>
        <v>4694.5351845149999</v>
      </c>
      <c r="K195" s="146">
        <f>((ставка!K120/1000*'составляющая '!$B$28*'составляющая '!$C$28)+'составляющая '!$D$28+'составляющая '!$E$28)*1000+ставка!K120</f>
        <v>4717.1031820349999</v>
      </c>
      <c r="L195" s="146">
        <f>((ставка!L120/1000*'составляющая '!$B$28*'составляющая '!$C$28)+'составляющая '!$D$28+'составляющая '!$E$28)*1000+ставка!L120</f>
        <v>4759.0838366810003</v>
      </c>
      <c r="M195" s="146">
        <f>((ставка!M120/1000*'составляющая '!$B$28*'составляющая '!$C$28)+'составляющая '!$D$28+'составляющая '!$E$28)*1000+ставка!M120</f>
        <v>4757.9867812459997</v>
      </c>
      <c r="N195" s="146">
        <f>((ставка!N120/1000*'составляющая '!$B$28*'составляющая '!$C$28)+'составляющая '!$D$28+'составляющая '!$E$28)*1000+ставка!N120</f>
        <v>4756.1896999620003</v>
      </c>
      <c r="O195" s="146">
        <f>((ставка!O120/1000*'составляющая '!$B$28*'составляющая '!$C$28)+'составляющая '!$D$28+'составляющая '!$E$28)*1000+ставка!O120</f>
        <v>4755.6672926119991</v>
      </c>
      <c r="P195" s="146">
        <f>((ставка!P120/1000*'составляющая '!$B$28*'составляющая '!$C$28)+'составляющая '!$D$28+'составляющая '!$E$28)*1000+ставка!P120</f>
        <v>4752.8985336570004</v>
      </c>
      <c r="Q195" s="146">
        <f>((ставка!Q120/1000*'составляющая '!$B$28*'составляющая '!$C$28)+'составляющая '!$D$28+'составляющая '!$E$28)*1000+ставка!Q120</f>
        <v>4749.5446784699998</v>
      </c>
      <c r="R195" s="146">
        <f>((ставка!R120/1000*'составляющая '!$B$28*'составляющая '!$C$28)+'составляющая '!$D$28+'составляющая '!$E$28)*1000+ставка!R120</f>
        <v>4748.8551007679998</v>
      </c>
      <c r="S195" s="146">
        <f>((ставка!S120/1000*'составляющая '!$B$28*'составляющая '!$C$28)+'составляющая '!$D$28+'составляющая '!$E$28)*1000+ставка!S120</f>
        <v>4749.3252673829993</v>
      </c>
      <c r="T195" s="146">
        <f>((ставка!T120/1000*'составляющая '!$B$28*'составляющая '!$C$28)+'составляющая '!$D$28+'составляющая '!$E$28)*1000+ставка!T120</f>
        <v>4677.4733604639996</v>
      </c>
      <c r="U195" s="146">
        <f>((ставка!U120/1000*'составляющая '!$B$28*'составляющая '!$C$28)+'составляющая '!$D$28+'составляющая '!$E$28)*1000+ставка!U120</f>
        <v>4699.926428367</v>
      </c>
      <c r="V195" s="146">
        <f>((ставка!V120/1000*'составляющая '!$B$28*'составляющая '!$C$28)+'составляющая '!$D$28+'составляющая '!$E$28)*1000+ставка!V120</f>
        <v>4732.6395766240003</v>
      </c>
      <c r="W195" s="146">
        <f>((ставка!W120/1000*'составляющая '!$B$28*'составляющая '!$C$28)+'составляющая '!$D$28+'составляющая '!$E$28)*1000+ставка!W120</f>
        <v>4774.2023053900002</v>
      </c>
      <c r="X195" s="146">
        <f>((ставка!X120/1000*'составляющая '!$B$28*'составляющая '!$C$28)+'составляющая '!$D$28+'составляющая '!$E$28)*1000+ставка!X120</f>
        <v>4706.4147276539998</v>
      </c>
      <c r="Y195" s="146">
        <f>((ставка!Y120/1000*'составляющая '!$B$28*'составляющая '!$C$28)+'составляющая '!$D$28+'составляющая '!$E$28)*1000+ставка!Y120</f>
        <v>4498.9145282339996</v>
      </c>
    </row>
    <row r="196" spans="1:25" s="104" customFormat="1" ht="15.75" hidden="1" outlineLevel="1" x14ac:dyDescent="0.25">
      <c r="A196" s="227">
        <v>12</v>
      </c>
      <c r="B196" s="146">
        <f>((ставка!B121/1000*'составляющая '!$B$28*'составляющая '!$C$28)+'составляющая '!$D$28+'составляющая '!$E$28)*1000+ставка!B121</f>
        <v>4332.945713139</v>
      </c>
      <c r="C196" s="146">
        <f>((ставка!C121/1000*'составляющая '!$B$28*'составляющая '!$C$28)+'составляющая '!$D$28+'составляющая '!$E$28)*1000+ставка!C121</f>
        <v>4238.73477164</v>
      </c>
      <c r="D196" s="146">
        <f>((ставка!D121/1000*'составляющая '!$B$28*'составляющая '!$C$28)+'составляющая '!$D$28+'составляющая '!$E$28)*1000+ставка!D121</f>
        <v>4210.0023673899996</v>
      </c>
      <c r="E196" s="146">
        <f>((ставка!E121/1000*'составляющая '!$B$28*'составляющая '!$C$28)+'составляющая '!$D$28+'составляющая '!$E$28)*1000+ставка!E121</f>
        <v>4137.3355050049995</v>
      </c>
      <c r="F196" s="146">
        <f>((ставка!F121/1000*'составляющая '!$B$28*'составляющая '!$C$28)+'составляющая '!$D$28+'составляющая '!$E$28)*1000+ставка!F121</f>
        <v>4231.3688280049992</v>
      </c>
      <c r="G196" s="146">
        <f>((ставка!G121/1000*'составляющая '!$B$28*'составляющая '!$C$28)+'составляющая '!$D$28+'составляющая '!$E$28)*1000+ставка!G121</f>
        <v>4303.7744867149995</v>
      </c>
      <c r="H196" s="146">
        <f>((ставка!H121/1000*'составляющая '!$B$28*'составляющая '!$C$28)+'составляющая '!$D$28+'составляющая '!$E$28)*1000+ставка!H121</f>
        <v>4378.3533600009996</v>
      </c>
      <c r="I196" s="146">
        <f>((ставка!I121/1000*'составляющая '!$B$28*'составляющая '!$C$28)+'составляющая '!$D$28+'составляющая '!$E$28)*1000+ставка!I121</f>
        <v>4652.4604965460003</v>
      </c>
      <c r="J196" s="146">
        <f>((ставка!J121/1000*'составляющая '!$B$28*'составляющая '!$C$28)+'составляющая '!$D$28+'составляющая '!$E$28)*1000+ставка!J121</f>
        <v>4742.2414237169996</v>
      </c>
      <c r="K196" s="146">
        <f>((ставка!K121/1000*'составляющая '!$B$28*'составляющая '!$C$28)+'составляющая '!$D$28+'составляющая '!$E$28)*1000+ставка!K121</f>
        <v>4754.1000705619999</v>
      </c>
      <c r="L196" s="146">
        <f>((ставка!L121/1000*'составляющая '!$B$28*'составляющая '!$C$28)+'составляющая '!$D$28+'составляющая '!$E$28)*1000+ставка!L121</f>
        <v>4761.4242216089997</v>
      </c>
      <c r="M196" s="146">
        <f>((ставка!M121/1000*'составляющая '!$B$28*'составляющая '!$C$28)+'составляющая '!$D$28+'составляющая '!$E$28)*1000+ставка!M121</f>
        <v>4759.4808662669993</v>
      </c>
      <c r="N196" s="146">
        <f>((ставка!N121/1000*'составляющая '!$B$28*'составляющая '!$C$28)+'составляющая '!$D$28+'составляющая '!$E$28)*1000+ставка!N121</f>
        <v>4757.5375109249999</v>
      </c>
      <c r="O196" s="146">
        <f>((ставка!O121/1000*'составляющая '!$B$28*'составляющая '!$C$28)+'составляющая '!$D$28+'составляющая '!$E$28)*1000+ставка!O121</f>
        <v>4756.9106221050006</v>
      </c>
      <c r="P196" s="146">
        <f>((ставка!P121/1000*'составляющая '!$B$28*'составляющая '!$C$28)+'составляющая '!$D$28+'составляющая '!$E$28)*1000+ставка!P121</f>
        <v>4756.3882147550003</v>
      </c>
      <c r="Q196" s="146">
        <f>((ставка!Q121/1000*'составляющая '!$B$28*'составляющая '!$C$28)+'составляющая '!$D$28+'составляющая '!$E$28)*1000+ставка!Q121</f>
        <v>4755.6986370530003</v>
      </c>
      <c r="R196" s="146">
        <f>((ставка!R121/1000*'составляющая '!$B$28*'составляющая '!$C$28)+'составляющая '!$D$28+'составляющая '!$E$28)*1000+ставка!R121</f>
        <v>4755.5001222599994</v>
      </c>
      <c r="S196" s="146">
        <f>((ставка!S121/1000*'составляющая '!$B$28*'составляющая '!$C$28)+'составляющая '!$D$28+'составляющая '!$E$28)*1000+ставка!S121</f>
        <v>4751.5089301059998</v>
      </c>
      <c r="T196" s="146">
        <f>((ставка!T121/1000*'составляющая '!$B$28*'составляющая '!$C$28)+'составляющая '!$D$28+'составляющая '!$E$28)*1000+ставка!T121</f>
        <v>4697.2099101470003</v>
      </c>
      <c r="U196" s="146">
        <f>((ставка!U121/1000*'составляющая '!$B$28*'составляющая '!$C$28)+'составляющая '!$D$28+'составляющая '!$E$28)*1000+ставка!U121</f>
        <v>4749.8372265859998</v>
      </c>
      <c r="V196" s="146">
        <f>((ставка!V121/1000*'составляющая '!$B$28*'составляющая '!$C$28)+'составляющая '!$D$28+'составляющая '!$E$28)*1000+ставка!V121</f>
        <v>4781.6936267889996</v>
      </c>
      <c r="W196" s="146">
        <f>((ставка!W121/1000*'составляющая '!$B$28*'составляющая '!$C$28)+'составляющая '!$D$28+'составляющая '!$E$28)*1000+ставка!W121</f>
        <v>4777.2531643139992</v>
      </c>
      <c r="X196" s="146">
        <f>((ставка!X121/1000*'составляющая '!$B$28*'составляющая '!$C$28)+'составляющая '!$D$28+'составляющая '!$E$28)*1000+ставка!X121</f>
        <v>4688.2871926090002</v>
      </c>
      <c r="Y196" s="146">
        <f>((ставка!Y121/1000*'составляющая '!$B$28*'составляющая '!$C$28)+'составляющая '!$D$28+'составляющая '!$E$28)*1000+ставка!Y121</f>
        <v>4436.528642497</v>
      </c>
    </row>
    <row r="197" spans="1:25" s="104" customFormat="1" ht="15.75" hidden="1" outlineLevel="1" x14ac:dyDescent="0.25">
      <c r="A197" s="227">
        <v>13</v>
      </c>
      <c r="B197" s="146">
        <f>((ставка!B122/1000*'составляющая '!$B$28*'составляющая '!$C$28)+'составляющая '!$D$28+'составляющая '!$E$28)*1000+ставка!B122</f>
        <v>4303.356560835</v>
      </c>
      <c r="C197" s="146">
        <f>((ставка!C122/1000*'составляющая '!$B$28*'составляющая '!$C$28)+'составляющая '!$D$28+'составляющая '!$E$28)*1000+ставка!C122</f>
        <v>4214.5159668939996</v>
      </c>
      <c r="D197" s="146">
        <f>((ставка!D122/1000*'составляющая '!$B$28*'составляющая '!$C$28)+'составляющая '!$D$28+'составляющая '!$E$28)*1000+ставка!D122</f>
        <v>4150.0404517569996</v>
      </c>
      <c r="E197" s="146">
        <f>((ставка!E122/1000*'составляющая '!$B$28*'составляющая '!$C$28)+'составляющая '!$D$28+'составляющая '!$E$28)*1000+ставка!E122</f>
        <v>4093.5473209279999</v>
      </c>
      <c r="F197" s="146">
        <f>((ставка!F122/1000*'составляющая '!$B$28*'составляющая '!$C$28)+'составляющая '!$D$28+'составляющая '!$E$28)*1000+ставка!F122</f>
        <v>4216.4488740890001</v>
      </c>
      <c r="G197" s="146">
        <f>((ставка!G122/1000*'составляющая '!$B$28*'составляющая '!$C$28)+'составляющая '!$D$28+'составляющая '!$E$28)*1000+ставка!G122</f>
        <v>4268.5537831779993</v>
      </c>
      <c r="H197" s="146">
        <f>((ставка!H122/1000*'составляющая '!$B$28*'составляющая '!$C$28)+'составляющая '!$D$28+'составляющая '!$E$28)*1000+ставка!H122</f>
        <v>4307.9955381029995</v>
      </c>
      <c r="I197" s="146">
        <f>((ставка!I122/1000*'составляющая '!$B$28*'составляющая '!$C$28)+'составляющая '!$D$28+'составляющая '!$E$28)*1000+ставка!I122</f>
        <v>4497.7756802109998</v>
      </c>
      <c r="J197" s="146">
        <f>((ставка!J122/1000*'составляющая '!$B$28*'составляющая '!$C$28)+'составляющая '!$D$28+'составляющая '!$E$28)*1000+ставка!J122</f>
        <v>4696.7606398259995</v>
      </c>
      <c r="K197" s="146">
        <f>((ставка!K122/1000*'составляющая '!$B$28*'составляющая '!$C$28)+'составляющая '!$D$28+'составляющая '!$E$28)*1000+ставка!K122</f>
        <v>4750.2342561719997</v>
      </c>
      <c r="L197" s="146">
        <f>((ставка!L122/1000*'составляющая '!$B$28*'составляющая '!$C$28)+'составляющая '!$D$28+'составляющая '!$E$28)*1000+ставка!L122</f>
        <v>4756.9942072809999</v>
      </c>
      <c r="M197" s="146">
        <f>((ставка!M122/1000*'составляющая '!$B$28*'составляющая '!$C$28)+'составляющая '!$D$28+'составляющая '!$E$28)*1000+ставка!M122</f>
        <v>4755.0090593509995</v>
      </c>
      <c r="N197" s="146">
        <f>((ставка!N122/1000*'составляющая '!$B$28*'составляющая '!$C$28)+'составляющая '!$D$28+'составляющая '!$E$28)*1000+ставка!N122</f>
        <v>4733.0992950919999</v>
      </c>
      <c r="O197" s="146">
        <f>((ставка!O122/1000*'составляющая '!$B$28*'составляющая '!$C$28)+'составляющая '!$D$28+'составляющая '!$E$28)*1000+ставка!O122</f>
        <v>4750.6730783459998</v>
      </c>
      <c r="P197" s="146">
        <f>((ставка!P122/1000*'составляющая '!$B$28*'составляющая '!$C$28)+'составляющая '!$D$28+'составляющая '!$E$28)*1000+ставка!P122</f>
        <v>4731.0723545740002</v>
      </c>
      <c r="Q197" s="146">
        <f>((ставка!Q122/1000*'составляющая '!$B$28*'составляющая '!$C$28)+'составляющая '!$D$28+'составляющая '!$E$28)*1000+ставка!Q122</f>
        <v>4727.4781920059995</v>
      </c>
      <c r="R197" s="146">
        <f>((ставка!R122/1000*'составляющая '!$B$28*'составляющая '!$C$28)+'составляющая '!$D$28+'составляющая '!$E$28)*1000+ставка!R122</f>
        <v>4745.0310789659998</v>
      </c>
      <c r="S197" s="146">
        <f>((ставка!S122/1000*'составляющая '!$B$28*'составляющая '!$C$28)+'составляющая '!$D$28+'составляющая '!$E$28)*1000+ставка!S122</f>
        <v>4712.8194417649993</v>
      </c>
      <c r="T197" s="146">
        <f>((ставка!T122/1000*'составляющая '!$B$28*'составляющая '!$C$28)+'составляющая '!$D$28+'составляющая '!$E$28)*1000+ставка!T122</f>
        <v>4670.3999649449997</v>
      </c>
      <c r="U197" s="146">
        <f>((ставка!U122/1000*'составляющая '!$B$28*'составляющая '!$C$28)+'составляющая '!$D$28+'составляющая '!$E$28)*1000+ставка!U122</f>
        <v>4692.1112144109993</v>
      </c>
      <c r="V197" s="146">
        <f>((ставка!V122/1000*'составляющая '!$B$28*'составляющая '!$C$28)+'составляющая '!$D$28+'составляющая '!$E$28)*1000+ставка!V122</f>
        <v>4771.1827909069998</v>
      </c>
      <c r="W197" s="146">
        <f>((ставка!W122/1000*'составляющая '!$B$28*'составляющая '!$C$28)+'составляющая '!$D$28+'составляющая '!$E$28)*1000+ставка!W122</f>
        <v>4769.3752614759997</v>
      </c>
      <c r="X197" s="146">
        <f>((ставка!X122/1000*'составляющая '!$B$28*'составляющая '!$C$28)+'составляющая '!$D$28+'составляющая '!$E$28)*1000+ставка!X122</f>
        <v>4685.7900854759991</v>
      </c>
      <c r="Y197" s="146">
        <f>((ставка!Y122/1000*'составляющая '!$B$28*'составляющая '!$C$28)+'составляющая '!$D$28+'составляющая '!$E$28)*1000+ставка!Y122</f>
        <v>4511.797093485</v>
      </c>
    </row>
    <row r="198" spans="1:25" s="104" customFormat="1" ht="15.75" hidden="1" outlineLevel="1" x14ac:dyDescent="0.25">
      <c r="A198" s="227">
        <v>14</v>
      </c>
      <c r="B198" s="146">
        <f>((ставка!B123/1000*'составляющая '!$B$28*'составляющая '!$C$28)+'составляющая '!$D$28+'составляющая '!$E$28)*1000+ставка!B123</f>
        <v>4469.5656833109997</v>
      </c>
      <c r="C198" s="146">
        <f>((ставка!C123/1000*'составляющая '!$B$28*'составляющая '!$C$28)+'составляющая '!$D$28+'составляющая '!$E$28)*1000+ставка!C123</f>
        <v>4329.9575430969999</v>
      </c>
      <c r="D198" s="146">
        <f>((ставка!D123/1000*'составляющая '!$B$28*'составляющая '!$C$28)+'составляющая '!$D$28+'составляющая '!$E$28)*1000+ставка!D123</f>
        <v>4306.6059345519998</v>
      </c>
      <c r="E198" s="146">
        <f>((ставка!E123/1000*'составляющая '!$B$28*'составляющая '!$C$28)+'составляющая '!$D$28+'составляющая '!$E$28)*1000+ставка!E123</f>
        <v>4253.7696551729996</v>
      </c>
      <c r="F198" s="146">
        <f>((ставка!F123/1000*'составляющая '!$B$28*'составляющая '!$C$28)+'составляющая '!$D$28+'составляющая '!$E$28)*1000+ставка!F123</f>
        <v>4246.3723670969994</v>
      </c>
      <c r="G198" s="146">
        <f>((ставка!G123/1000*'составляющая '!$B$28*'составляющая '!$C$28)+'составляющая '!$D$28+'составляющая '!$E$28)*1000+ставка!G123</f>
        <v>4251.1785147169994</v>
      </c>
      <c r="H198" s="146">
        <f>((ставка!H123/1000*'составляющая '!$B$28*'составляющая '!$C$28)+'составляющая '!$D$28+'составляющая '!$E$28)*1000+ставка!H123</f>
        <v>4250.4889370149995</v>
      </c>
      <c r="I198" s="146">
        <f>((ставка!I123/1000*'составляющая '!$B$28*'составляющая '!$C$28)+'составляющая '!$D$28+'составляющая '!$E$28)*1000+ставка!I123</f>
        <v>4322.7796661080001</v>
      </c>
      <c r="J198" s="146">
        <f>((ставка!J123/1000*'составляющая '!$B$28*'составляющая '!$C$28)+'составляющая '!$D$28+'составляющая '!$E$28)*1000+ставка!J123</f>
        <v>4637.5718870709998</v>
      </c>
      <c r="K198" s="146">
        <f>((ставка!K123/1000*'составляющая '!$B$28*'составляющая '!$C$28)+'составляющая '!$D$28+'составляющая '!$E$28)*1000+ставка!K123</f>
        <v>4698.9547506959998</v>
      </c>
      <c r="L198" s="146">
        <f>((ставка!L123/1000*'составляющая '!$B$28*'составляющая '!$C$28)+'составляющая '!$D$28+'составляющая '!$E$28)*1000+ставка!L123</f>
        <v>4743.5265457979995</v>
      </c>
      <c r="M198" s="146">
        <f>((ставка!M123/1000*'составляющая '!$B$28*'составляющая '!$C$28)+'составляющая '!$D$28+'составляющая '!$E$28)*1000+ставка!M123</f>
        <v>4748.7088267099998</v>
      </c>
      <c r="N198" s="146">
        <f>((ставка!N123/1000*'составляющая '!$B$28*'составляющая '!$C$28)+'составляющая '!$D$28+'составляющая '!$E$28)*1000+ставка!N123</f>
        <v>4746.93264172</v>
      </c>
      <c r="O198" s="146">
        <f>((ставка!O123/1000*'составляющая '!$B$28*'составляющая '!$C$28)+'составляющая '!$D$28+'составляющая '!$E$28)*1000+ставка!O123</f>
        <v>4744.331053117</v>
      </c>
      <c r="P198" s="146">
        <f>((ставка!P123/1000*'составляющая '!$B$28*'составляющая '!$C$28)+'составляющая '!$D$28+'составляющая '!$E$28)*1000+ставка!P123</f>
        <v>4748.0401453020004</v>
      </c>
      <c r="Q198" s="146">
        <f>((ставка!Q123/1000*'составляющая '!$B$28*'составляющая '!$C$28)+'составляющая '!$D$28+'составляющая '!$E$28)*1000+ставка!Q123</f>
        <v>4748.0088008610001</v>
      </c>
      <c r="R198" s="146">
        <f>((ставка!R123/1000*'составляющая '!$B$28*'составляющая '!$C$28)+'составляющая '!$D$28+'составляющая '!$E$28)*1000+ставка!R123</f>
        <v>4747.7371490389996</v>
      </c>
      <c r="S198" s="146">
        <f>((ставка!S123/1000*'составляющая '!$B$28*'составляющая '!$C$28)+'составляющая '!$D$28+'составляющая '!$E$28)*1000+ставка!S123</f>
        <v>4744.5191197629993</v>
      </c>
      <c r="T198" s="146">
        <f>((ставка!T123/1000*'составляющая '!$B$28*'составляющая '!$C$28)+'составляющая '!$D$28+'составляющая '!$E$28)*1000+ставка!T123</f>
        <v>4665.3535099439996</v>
      </c>
      <c r="U198" s="146">
        <f>((ставка!U123/1000*'составляющая '!$B$28*'составляющая '!$C$28)+'составляющая '!$D$28+'составляющая '!$E$28)*1000+ставка!U123</f>
        <v>4705.8505277159993</v>
      </c>
      <c r="V198" s="146">
        <f>((ставка!V123/1000*'составляющая '!$B$28*'составляющая '!$C$28)+'составляющая '!$D$28+'составляющая '!$E$28)*1000+ставка!V123</f>
        <v>4759.3763847969994</v>
      </c>
      <c r="W198" s="146">
        <f>((ставка!W123/1000*'составляющая '!$B$28*'составляющая '!$C$28)+'составляющая '!$D$28+'составляющая '!$E$28)*1000+ставка!W123</f>
        <v>4758.5927737719994</v>
      </c>
      <c r="X198" s="146">
        <f>((ставка!X123/1000*'составляющая '!$B$28*'составляющая '!$C$28)+'составляющая '!$D$28+'составляющая '!$E$28)*1000+ставка!X123</f>
        <v>4690.0111368639991</v>
      </c>
      <c r="Y198" s="146">
        <f>((ставка!Y123/1000*'составляющая '!$B$28*'составляющая '!$C$28)+'составляющая '!$D$28+'составляющая '!$E$28)*1000+ставка!Y123</f>
        <v>4570.2649240969995</v>
      </c>
    </row>
    <row r="199" spans="1:25" s="104" customFormat="1" ht="15.75" hidden="1" outlineLevel="1" x14ac:dyDescent="0.25">
      <c r="A199" s="227">
        <v>15</v>
      </c>
      <c r="B199" s="146">
        <f>((ставка!B124/1000*'составляющая '!$B$28*'составляющая '!$C$28)+'составляющая '!$D$28+'составляющая '!$E$28)*1000+ставка!B124</f>
        <v>4414.8278411780002</v>
      </c>
      <c r="C199" s="146">
        <f>((ставка!C124/1000*'составляющая '!$B$28*'составляющая '!$C$28)+'составляющая '!$D$28+'составляющая '!$E$28)*1000+ставка!C124</f>
        <v>4282.993122332</v>
      </c>
      <c r="D199" s="146">
        <f>((ставка!D124/1000*'составляющая '!$B$28*'составляющая '!$C$28)+'составляющая '!$D$28+'составляющая '!$E$28)*1000+ставка!D124</f>
        <v>4234.8898535440003</v>
      </c>
      <c r="E199" s="146">
        <f>((ставка!E124/1000*'составляющая '!$B$28*'составляющая '!$C$28)+'составляющая '!$D$28+'составляющая '!$E$28)*1000+ставка!E124</f>
        <v>4152.6524885069994</v>
      </c>
      <c r="F199" s="146">
        <f>((ставка!F124/1000*'составляющая '!$B$28*'составляющая '!$C$28)+'составляющая '!$D$28+'составляющая '!$E$28)*1000+ставка!F124</f>
        <v>4150.8554072229999</v>
      </c>
      <c r="G199" s="146">
        <f>((ставка!G124/1000*'составляющая '!$B$28*'составляющая '!$C$28)+'составляющая '!$D$28+'составляющая '!$E$28)*1000+ставка!G124</f>
        <v>4149.6956629060005</v>
      </c>
      <c r="H199" s="146">
        <f>((ставка!H124/1000*'составляющая '!$B$28*'составляющая '!$C$28)+'составляющая '!$D$28+'составляющая '!$E$28)*1000+ставка!H124</f>
        <v>4154.7630142010003</v>
      </c>
      <c r="I199" s="146">
        <f>((ставка!I124/1000*'составляющая '!$B$28*'составляющая '!$C$28)+'составляющая '!$D$28+'составляющая '!$E$28)*1000+ставка!I124</f>
        <v>4210.6606006510001</v>
      </c>
      <c r="J199" s="146">
        <f>((ставка!J124/1000*'составляющая '!$B$28*'составляющая '!$C$28)+'составляющая '!$D$28+'составляющая '!$E$28)*1000+ставка!J124</f>
        <v>4316.8346704650003</v>
      </c>
      <c r="K199" s="146">
        <f>((ставка!K124/1000*'составляющая '!$B$28*'составляющая '!$C$28)+'составляющая '!$D$28+'составляющая '!$E$28)*1000+ставка!K124</f>
        <v>4445.6498748280001</v>
      </c>
      <c r="L199" s="146">
        <f>((ставка!L124/1000*'составляющая '!$B$28*'составляющая '!$C$28)+'составляющая '!$D$28+'составляющая '!$E$28)*1000+ставка!L124</f>
        <v>4638.7943202699989</v>
      </c>
      <c r="M199" s="146">
        <f>((ставка!M124/1000*'составляющая '!$B$28*'составляющая '!$C$28)+'составляющая '!$D$28+'составляющая '!$E$28)*1000+ставка!M124</f>
        <v>4691.484325591</v>
      </c>
      <c r="N199" s="146">
        <f>((ставка!N124/1000*'составляющая '!$B$28*'составляющая '!$C$28)+'составляющая '!$D$28+'составляющая '!$E$28)*1000+ставка!N124</f>
        <v>4685.4557447719999</v>
      </c>
      <c r="O199" s="146">
        <f>((ставка!O124/1000*'составляющая '!$B$28*'составляющая '!$C$28)+'составляющая '!$D$28+'составляющая '!$E$28)*1000+ставка!O124</f>
        <v>4683.3765635189993</v>
      </c>
      <c r="P199" s="146">
        <f>((ставка!P124/1000*'составляющая '!$B$28*'составляющая '!$C$28)+'составляющая '!$D$28+'составляющая '!$E$28)*1000+ставка!P124</f>
        <v>4680.9630415619995</v>
      </c>
      <c r="Q199" s="146">
        <f>((ставка!Q124/1000*'составляющая '!$B$28*'составляющая '!$C$28)+'составляющая '!$D$28+'составляющая '!$E$28)*1000+ставка!Q124</f>
        <v>4729.1812399669998</v>
      </c>
      <c r="R199" s="146">
        <f>((ставка!R124/1000*'составляющая '!$B$28*'составляющая '!$C$28)+'составляющая '!$D$28+'составляющая '!$E$28)*1000+ставка!R124</f>
        <v>4730.2678472549997</v>
      </c>
      <c r="S199" s="146">
        <f>((ставка!S124/1000*'составляющая '!$B$28*'составляющая '!$C$28)+'составляющая '!$D$28+'составляющая '!$E$28)*1000+ставка!S124</f>
        <v>4733.9873875869998</v>
      </c>
      <c r="T199" s="146">
        <f>((ставка!T124/1000*'составляющая '!$B$28*'составляющая '!$C$28)+'составляющая '!$D$28+'составляющая '!$E$28)*1000+ставка!T124</f>
        <v>4640.6436422890001</v>
      </c>
      <c r="U199" s="146">
        <f>((ставка!U124/1000*'составляющая '!$B$28*'составляющая '!$C$28)+'составляющая '!$D$28+'составляющая '!$E$28)*1000+ставка!U124</f>
        <v>4683.09446355</v>
      </c>
      <c r="V199" s="146">
        <f>((ставка!V124/1000*'составляющая '!$B$28*'составляющая '!$C$28)+'составляющая '!$D$28+'составляющая '!$E$28)*1000+ставка!V124</f>
        <v>4764.6109064439997</v>
      </c>
      <c r="W199" s="146">
        <f>((ставка!W124/1000*'составляющая '!$B$28*'составляющая '!$C$28)+'составляющая '!$D$28+'составляющая '!$E$28)*1000+ставка!W124</f>
        <v>4760.4420957909997</v>
      </c>
      <c r="X199" s="146">
        <f>((ставка!X124/1000*'составляющая '!$B$28*'составляющая '!$C$28)+'составляющая '!$D$28+'составляющая '!$E$28)*1000+ставка!X124</f>
        <v>4676.0942050599997</v>
      </c>
      <c r="Y199" s="146">
        <f>((ставка!Y124/1000*'составляющая '!$B$28*'составляющая '!$C$28)+'составляющая '!$D$28+'составляющая '!$E$28)*1000+ставка!Y124</f>
        <v>4504.4311498499992</v>
      </c>
    </row>
    <row r="200" spans="1:25" s="104" customFormat="1" ht="15.75" hidden="1" outlineLevel="1" x14ac:dyDescent="0.25">
      <c r="A200" s="227">
        <v>16</v>
      </c>
      <c r="B200" s="146">
        <f>((ставка!B125/1000*'составляющая '!$B$28*'составляющая '!$C$28)+'составляющая '!$D$28+'составляющая '!$E$28)*1000+ставка!B125</f>
        <v>4326.2484509119995</v>
      </c>
      <c r="C200" s="146">
        <f>((ставка!C125/1000*'составляющая '!$B$28*'составляющая '!$C$28)+'составляющая '!$D$28+'составляющая '!$E$28)*1000+ставка!C125</f>
        <v>4148.6404000590001</v>
      </c>
      <c r="D200" s="146">
        <f>((ставка!D125/1000*'составляющая '!$B$28*'составляющая '!$C$28)+'составляющая '!$D$28+'составляющая '!$E$28)*1000+ставка!D125</f>
        <v>4150.8867516639993</v>
      </c>
      <c r="E200" s="146">
        <f>((ставка!E125/1000*'составляющая '!$B$28*'составляющая '!$C$28)+'составляющая '!$D$28+'составляющая '!$E$28)*1000+ставка!E125</f>
        <v>4110.0344968939989</v>
      </c>
      <c r="F200" s="146">
        <f>((ставка!F125/1000*'составляющая '!$B$28*'составляющая '!$C$28)+'составляющая '!$D$28+'составляющая '!$E$28)*1000+ставка!F125</f>
        <v>4130.9934797759997</v>
      </c>
      <c r="G200" s="146">
        <f>((ставка!G125/1000*'составляющая '!$B$28*'составляющая '!$C$28)+'составляющая '!$D$28+'составляющая '!$E$28)*1000+ставка!G125</f>
        <v>4172.8383085109999</v>
      </c>
      <c r="H200" s="146">
        <f>((ставка!H125/1000*'составляющая '!$B$28*'составляющая '!$C$28)+'составляющая '!$D$28+'составляющая '!$E$28)*1000+ставка!H125</f>
        <v>4301.2564832879998</v>
      </c>
      <c r="I200" s="146">
        <f>((ставка!I125/1000*'составляющая '!$B$28*'составляющая '!$C$28)+'составляющая '!$D$28+'составляющая '!$E$28)*1000+ставка!I125</f>
        <v>4548.010370987</v>
      </c>
      <c r="J200" s="146">
        <f>((ставка!J125/1000*'составляющая '!$B$28*'составляющая '!$C$28)+'составляющая '!$D$28+'составляющая '!$E$28)*1000+ставка!J125</f>
        <v>4681.9974081150003</v>
      </c>
      <c r="K200" s="146">
        <f>((ставка!K125/1000*'составляющая '!$B$28*'составляющая '!$C$28)+'составляющая '!$D$28+'составляющая '!$E$28)*1000+ставка!K125</f>
        <v>4745.6161751979998</v>
      </c>
      <c r="L200" s="146">
        <f>((ставка!L125/1000*'составляющая '!$B$28*'составляющая '!$C$28)+'составляющая '!$D$28+'составляющая '!$E$28)*1000+ставка!L125</f>
        <v>4759.4704181199995</v>
      </c>
      <c r="M200" s="146">
        <f>((ставка!M125/1000*'составляющая '!$B$28*'составляющая '!$C$28)+'составляющая '!$D$28+'составляющая '!$E$28)*1000+ставка!M125</f>
        <v>4749.0745118550003</v>
      </c>
      <c r="N200" s="146">
        <f>((ставка!N125/1000*'составляющая '!$B$28*'составляющая '!$C$28)+'составляющая '!$D$28+'составляющая '!$E$28)*1000+ставка!N125</f>
        <v>4750.2447043190004</v>
      </c>
      <c r="O200" s="146">
        <f>((ставка!O125/1000*'составляющая '!$B$28*'составляющая '!$C$28)+'составляющая '!$D$28+'составляющая '!$E$28)*1000+ставка!O125</f>
        <v>4755.3538482019994</v>
      </c>
      <c r="P200" s="146">
        <f>((ставка!P125/1000*'составляющая '!$B$28*'составляющая '!$C$28)+'составляющая '!$D$28+'составляющая '!$E$28)*1000+ставка!P125</f>
        <v>4754.3821705310002</v>
      </c>
      <c r="Q200" s="146">
        <f>((ставка!Q125/1000*'составляющая '!$B$28*'составляющая '!$C$28)+'составляющая '!$D$28+'составляющая '!$E$28)*1000+ставка!Q125</f>
        <v>4747.8102860679992</v>
      </c>
      <c r="R200" s="146">
        <f>((ставка!R125/1000*'составляющая '!$B$28*'составляющая '!$C$28)+'составляющая '!$D$28+'составляющая '!$E$28)*1000+ставка!R125</f>
        <v>4745.0833197009997</v>
      </c>
      <c r="S200" s="146">
        <f>((ставка!S125/1000*'составляющая '!$B$28*'составляющая '!$C$28)+'составляющая '!$D$28+'составляющая '!$E$28)*1000+ставка!S125</f>
        <v>4724.9288441379995</v>
      </c>
      <c r="T200" s="146">
        <f>((ставка!T125/1000*'составляющая '!$B$28*'составляющая '!$C$28)+'составляющая '!$D$28+'составляющая '!$E$28)*1000+ставка!T125</f>
        <v>4728.5752474410001</v>
      </c>
      <c r="U200" s="146">
        <f>((ставка!U125/1000*'составляющая '!$B$28*'составляющая '!$C$28)+'составляющая '!$D$28+'составляющая '!$E$28)*1000+ставка!U125</f>
        <v>4736.5158391610003</v>
      </c>
      <c r="V200" s="146">
        <f>((ставка!V125/1000*'составляющая '!$B$28*'составляющая '!$C$28)+'составляющая '!$D$28+'составляющая '!$E$28)*1000+ставка!V125</f>
        <v>4798.2852842249995</v>
      </c>
      <c r="W200" s="146">
        <f>((ставка!W125/1000*'составляющая '!$B$28*'составляющая '!$C$28)+'составляющая '!$D$28+'составляющая '!$E$28)*1000+ставка!W125</f>
        <v>4832.1372805049996</v>
      </c>
      <c r="X200" s="146">
        <f>((ставка!X125/1000*'составляющая '!$B$28*'составляющая '!$C$28)+'составляющая '!$D$28+'составляющая '!$E$28)*1000+ставка!X125</f>
        <v>4743.3489272989991</v>
      </c>
      <c r="Y200" s="146">
        <f>((ставка!Y125/1000*'составляющая '!$B$28*'составляющая '!$C$28)+'составляющая '!$D$28+'составляющая '!$E$28)*1000+ставка!Y125</f>
        <v>4541.7623790809994</v>
      </c>
    </row>
    <row r="201" spans="1:25" s="104" customFormat="1" ht="15.75" hidden="1" outlineLevel="1" x14ac:dyDescent="0.25">
      <c r="A201" s="227">
        <v>17</v>
      </c>
      <c r="B201" s="146">
        <f>((ставка!B126/1000*'составляющая '!$B$28*'составляющая '!$C$28)+'составляющая '!$D$28+'составляющая '!$E$28)*1000+ставка!B126</f>
        <v>4348.2418003469993</v>
      </c>
      <c r="C201" s="146">
        <f>((ставка!C126/1000*'составляющая '!$B$28*'составляющая '!$C$28)+'составляющая '!$D$28+'составляющая '!$E$28)*1000+ставка!C126</f>
        <v>4232.2673686469998</v>
      </c>
      <c r="D201" s="146">
        <f>((ставка!D126/1000*'составляющая '!$B$28*'составляющая '!$C$28)+'составляющая '!$D$28+'составляющая '!$E$28)*1000+ставка!D126</f>
        <v>4206.1470011469992</v>
      </c>
      <c r="E201" s="146">
        <f>((ставка!E126/1000*'составляющая '!$B$28*'составляющая '!$C$28)+'составляющая '!$D$28+'составляющая '!$E$28)*1000+ставка!E126</f>
        <v>4155.1078030519993</v>
      </c>
      <c r="F201" s="146">
        <f>((ставка!F126/1000*'составляющая '!$B$28*'составляющая '!$C$28)+'составляющая '!$D$28+'составляющая '!$E$28)*1000+ставка!F126</f>
        <v>4216.8459036749991</v>
      </c>
      <c r="G201" s="146">
        <f>((ставка!G126/1000*'составляющая '!$B$28*'составляющая '!$C$28)+'составляющая '!$D$28+'составляющая '!$E$28)*1000+ставка!G126</f>
        <v>4245.2230709269998</v>
      </c>
      <c r="H201" s="146">
        <f>((ставка!H126/1000*'составляющая '!$B$28*'составляющая '!$C$28)+'составляющая '!$D$28+'составляющая '!$E$28)*1000+ставка!H126</f>
        <v>4339.1310161629999</v>
      </c>
      <c r="I201" s="146">
        <f>((ставка!I126/1000*'составляющая '!$B$28*'составляющая '!$C$28)+'составляющая '!$D$28+'составляющая '!$E$28)*1000+ставка!I126</f>
        <v>4547.7073747239992</v>
      </c>
      <c r="J201" s="146">
        <f>((ставка!J126/1000*'составляющая '!$B$28*'составляющая '!$C$28)+'составляющая '!$D$28+'составляющая '!$E$28)*1000+ставка!J126</f>
        <v>4649.1588820939996</v>
      </c>
      <c r="K201" s="146">
        <f>((ставка!K126/1000*'составляющая '!$B$28*'составляющая '!$C$28)+'составляющая '!$D$28+'составляющая '!$E$28)*1000+ставка!K126</f>
        <v>4755.4478815249995</v>
      </c>
      <c r="L201" s="146">
        <f>((ставка!L126/1000*'составляющая '!$B$28*'составляющая '!$C$28)+'составляющая '!$D$28+'составляющая '!$E$28)*1000+ставка!L126</f>
        <v>4768.1841727179999</v>
      </c>
      <c r="M201" s="146">
        <f>((ставка!M126/1000*'составляющая '!$B$28*'составляющая '!$C$28)+'составляющая '!$D$28+'составляющая '!$E$28)*1000+ставка!M126</f>
        <v>4764.6631471789997</v>
      </c>
      <c r="N201" s="146">
        <f>((ставка!N126/1000*'составляющая '!$B$28*'составляющая '!$C$28)+'составляющая '!$D$28+'составляющая '!$E$28)*1000+ставка!N126</f>
        <v>4753.0970484499994</v>
      </c>
      <c r="O201" s="146">
        <f>((ставка!O126/1000*'составляющая '!$B$28*'составляющая '!$C$28)+'составляющая '!$D$28+'составляющая '!$E$28)*1000+ставка!O126</f>
        <v>4765.0915212059999</v>
      </c>
      <c r="P201" s="146">
        <f>((ставка!P126/1000*'составляющая '!$B$28*'составляющая '!$C$28)+'составляющая '!$D$28+'составляющая '!$E$28)*1000+ставка!P126</f>
        <v>4765.2795878520001</v>
      </c>
      <c r="Q201" s="146">
        <f>((ставка!Q126/1000*'составляющая '!$B$28*'составляющая '!$C$28)+'составляющая '!$D$28+'составляющая '!$E$28)*1000+ставка!Q126</f>
        <v>4764.401943504</v>
      </c>
      <c r="R201" s="146">
        <f>((ставка!R126/1000*'составляющая '!$B$28*'составляющая '!$C$28)+'составляющая '!$D$28+'составляющая '!$E$28)*1000+ставка!R126</f>
        <v>4763.0332362469999</v>
      </c>
      <c r="S201" s="146">
        <f>((ставка!S126/1000*'составляющая '!$B$28*'составляющая '!$C$28)+'составляющая '!$D$28+'составляющая '!$E$28)*1000+ставка!S126</f>
        <v>4749.3566118239996</v>
      </c>
      <c r="T201" s="146">
        <f>((ставка!T126/1000*'составляющая '!$B$28*'составляющая '!$C$28)+'составляющая '!$D$28+'составляющая '!$E$28)*1000+ставка!T126</f>
        <v>4753.4000447130002</v>
      </c>
      <c r="U201" s="146">
        <f>((ставка!U126/1000*'составляющая '!$B$28*'составляющая '!$C$28)+'составляющая '!$D$28+'составляющая '!$E$28)*1000+ставка!U126</f>
        <v>4733.0157099159997</v>
      </c>
      <c r="V201" s="146">
        <f>((ставка!V126/1000*'составляющая '!$B$28*'составляющая '!$C$28)+'составляющая '!$D$28+'составляющая '!$E$28)*1000+ставка!V126</f>
        <v>4811.899219766</v>
      </c>
      <c r="W201" s="146">
        <f>((ставка!W126/1000*'составляющая '!$B$28*'составляющая '!$C$28)+'составляющая '!$D$28+'составляющая '!$E$28)*1000+ставка!W126</f>
        <v>4838.6569242329997</v>
      </c>
      <c r="X201" s="146">
        <f>((ставка!X126/1000*'составляющая '!$B$28*'составляющая '!$C$28)+'составляющая '!$D$28+'составляющая '!$E$28)*1000+ставка!X126</f>
        <v>4737.4352760969996</v>
      </c>
      <c r="Y201" s="146">
        <f>((ставка!Y126/1000*'составляющая '!$B$28*'составляющая '!$C$28)+'составляющая '!$D$28+'составляющая '!$E$28)*1000+ставка!Y126</f>
        <v>4533.8531318019996</v>
      </c>
    </row>
    <row r="202" spans="1:25" s="104" customFormat="1" ht="15.75" hidden="1" outlineLevel="1" x14ac:dyDescent="0.25">
      <c r="A202" s="227">
        <v>18</v>
      </c>
      <c r="B202" s="146">
        <f>((ставка!B127/1000*'составляющая '!$B$28*'составляющая '!$C$28)+'составляющая '!$D$28+'составляющая '!$E$28)*1000+ставка!B127</f>
        <v>4350.2687408649999</v>
      </c>
      <c r="C202" s="146">
        <f>((ставка!C127/1000*'составляющая '!$B$28*'составляющая '!$C$28)+'составляющая '!$D$28+'составляющая '!$E$28)*1000+ставка!C127</f>
        <v>4265.179031697</v>
      </c>
      <c r="D202" s="146">
        <f>((ставка!D127/1000*'составляющая '!$B$28*'составляющая '!$C$28)+'составляющая '!$D$28+'составляющая '!$E$28)*1000+ставка!D127</f>
        <v>4229.6448837499993</v>
      </c>
      <c r="E202" s="146">
        <f>((ставка!E127/1000*'составляющая '!$B$28*'составляющая '!$C$28)+'составляющая '!$D$28+'составляющая '!$E$28)*1000+ставка!E127</f>
        <v>4172.3263493080003</v>
      </c>
      <c r="F202" s="146">
        <f>((ставка!F127/1000*'составляющая '!$B$28*'составляющая '!$C$28)+'составляющая '!$D$28+'составляющая '!$E$28)*1000+ставка!F127</f>
        <v>4227.9000432009998</v>
      </c>
      <c r="G202" s="146">
        <f>((ставка!G127/1000*'составляющая '!$B$28*'составляющая '!$C$28)+'составляющая '!$D$28+'составляющая '!$E$28)*1000+ставка!G127</f>
        <v>4277.7586006849997</v>
      </c>
      <c r="H202" s="146">
        <f>((ставка!H127/1000*'составляющая '!$B$28*'составляющая '!$C$28)+'составляющая '!$D$28+'составляющая '!$E$28)*1000+ставка!H127</f>
        <v>4371.8023718320001</v>
      </c>
      <c r="I202" s="146">
        <f>((ставка!I127/1000*'составляющая '!$B$28*'составляющая '!$C$28)+'составляющая '!$D$28+'составляющая '!$E$28)*1000+ставка!I127</f>
        <v>4545.4505749720001</v>
      </c>
      <c r="J202" s="146">
        <f>((ставка!J127/1000*'составляющая '!$B$28*'составляющая '!$C$28)+'составляющая '!$D$28+'составляющая '!$E$28)*1000+ставка!J127</f>
        <v>4710.4999531310004</v>
      </c>
      <c r="K202" s="146">
        <f>((ставка!K127/1000*'составляющая '!$B$28*'составляющая '!$C$28)+'составляющая '!$D$28+'составляющая '!$E$28)*1000+ставка!K127</f>
        <v>4754.6433742059999</v>
      </c>
      <c r="L202" s="146">
        <f>((ставка!L127/1000*'составляющая '!$B$28*'составляющая '!$C$28)+'составляющая '!$D$28+'составляющая '!$E$28)*1000+ставка!L127</f>
        <v>4763.2944399219996</v>
      </c>
      <c r="M202" s="146">
        <f>((ставка!M127/1000*'составляющая '!$B$28*'составляющая '!$C$28)+'составляющая '!$D$28+'составляющая '!$E$28)*1000+ставка!M127</f>
        <v>4759.9405847349999</v>
      </c>
      <c r="N202" s="146">
        <f>((ставка!N127/1000*'составляющая '!$B$28*'составляющая '!$C$28)+'составляющая '!$D$28+'составляющая '!$E$28)*1000+ставка!N127</f>
        <v>4746.3266491939994</v>
      </c>
      <c r="O202" s="146">
        <f>((ставка!O127/1000*'составляющая '!$B$28*'составляющая '!$C$28)+'составляющая '!$D$28+'составляющая '!$E$28)*1000+ставка!O127</f>
        <v>4757.0255517220003</v>
      </c>
      <c r="P202" s="146">
        <f>((ставка!P127/1000*'составляющая '!$B$28*'составляющая '!$C$28)+'составляющая '!$D$28+'составляющая '!$E$28)*1000+ставка!P127</f>
        <v>4757.1300331920002</v>
      </c>
      <c r="Q202" s="146">
        <f>((ставка!Q127/1000*'составляющая '!$B$28*'составляющая '!$C$28)+'составляющая '!$D$28+'составляющая '!$E$28)*1000+ставка!Q127</f>
        <v>4744.8848049079998</v>
      </c>
      <c r="R202" s="146">
        <f>((ставка!R127/1000*'составляющая '!$B$28*'составляющая '!$C$28)+'составляющая '!$D$28+'составляющая '!$E$28)*1000+ставка!R127</f>
        <v>4744.0802975890001</v>
      </c>
      <c r="S202" s="146">
        <f>((ставка!S127/1000*'составляющая '!$B$28*'составляющая '!$C$28)+'составляющая '!$D$28+'составляющая '!$E$28)*1000+ставка!S127</f>
        <v>4739.2532536750005</v>
      </c>
      <c r="T202" s="146">
        <f>((ставка!T127/1000*'составляющая '!$B$28*'составляющая '!$C$28)+'составляющая '!$D$28+'составляющая '!$E$28)*1000+ставка!T127</f>
        <v>4740.5488239029992</v>
      </c>
      <c r="U202" s="146">
        <f>((ставка!U127/1000*'составляющая '!$B$28*'составляющая '!$C$28)+'составляющая '!$D$28+'составляющая '!$E$28)*1000+ставка!U127</f>
        <v>4757.1718257800003</v>
      </c>
      <c r="V202" s="146">
        <f>((ставка!V127/1000*'составляющая '!$B$28*'составляющая '!$C$28)+'составляющая '!$D$28+'составляющая '!$E$28)*1000+ставка!V127</f>
        <v>4789.2685333640002</v>
      </c>
      <c r="W202" s="146">
        <f>((ставка!W127/1000*'составляющая '!$B$28*'составляющая '!$C$28)+'составляющая '!$D$28+'составляющая '!$E$28)*1000+ставка!W127</f>
        <v>4784.8280708889997</v>
      </c>
      <c r="X202" s="146">
        <f>((ставка!X127/1000*'составляющая '!$B$28*'составляющая '!$C$28)+'составляющая '!$D$28+'составляющая '!$E$28)*1000+ставка!X127</f>
        <v>4737.362139068</v>
      </c>
      <c r="Y202" s="146">
        <f>((ставка!Y127/1000*'составляющая '!$B$28*'составляющая '!$C$28)+'составляющая '!$D$28+'составляющая '!$E$28)*1000+ставка!Y127</f>
        <v>4495.8323248689994</v>
      </c>
    </row>
    <row r="203" spans="1:25" s="104" customFormat="1" ht="15.75" hidden="1" outlineLevel="1" x14ac:dyDescent="0.25">
      <c r="A203" s="227">
        <v>19</v>
      </c>
      <c r="B203" s="146">
        <f>((ставка!B128/1000*'составляющая '!$B$28*'составляющая '!$C$28)+'составляющая '!$D$28+'составляющая '!$E$28)*1000+ставка!B128</f>
        <v>4300.1280834119998</v>
      </c>
      <c r="C203" s="146">
        <f>((ставка!C128/1000*'составляющая '!$B$28*'составляющая '!$C$28)+'составляющая '!$D$28+'составляющая '!$E$28)*1000+ставка!C128</f>
        <v>4126.6992913590002</v>
      </c>
      <c r="D203" s="146">
        <f>((ставка!D128/1000*'составляющая '!$B$28*'составляющая '!$C$28)+'составляющая '!$D$28+'составляющая '!$E$28)*1000+ставка!D128</f>
        <v>4062.9969391</v>
      </c>
      <c r="E203" s="146">
        <f>((ставка!E128/1000*'составляющая '!$B$28*'составляющая '!$C$28)+'составляющая '!$D$28+'составляющая '!$E$28)*1000+ставка!E128</f>
        <v>4015.1130813989998</v>
      </c>
      <c r="F203" s="146">
        <f>((ставка!F128/1000*'составляющая '!$B$28*'составляющая '!$C$28)+'составляющая '!$D$28+'составляющая '!$E$28)*1000+ставка!F128</f>
        <v>4017.6937737079998</v>
      </c>
      <c r="G203" s="146">
        <f>((ставка!G128/1000*'составляющая '!$B$28*'составляющая '!$C$28)+'составляющая '!$D$28+'составляющая '!$E$28)*1000+ставка!G128</f>
        <v>4185.1566738239999</v>
      </c>
      <c r="H203" s="146">
        <f>((ставка!H128/1000*'составляющая '!$B$28*'составляющая '!$C$28)+'составляющая '!$D$28+'составляющая '!$E$28)*1000+ставка!H128</f>
        <v>4684.5049633950002</v>
      </c>
      <c r="I203" s="146">
        <f>((ставка!I128/1000*'составляющая '!$B$28*'составляющая '!$C$28)+'составляющая '!$D$28+'составляющая '!$E$28)*1000+ставка!I128</f>
        <v>4714.0627712579999</v>
      </c>
      <c r="J203" s="146">
        <f>((ставка!J128/1000*'составляющая '!$B$28*'составляющая '!$C$28)+'составляющая '!$D$28+'составляющая '!$E$28)*1000+ставка!J128</f>
        <v>4749.8685710270001</v>
      </c>
      <c r="K203" s="146">
        <f>((ставка!K128/1000*'составляющая '!$B$28*'составляющая '!$C$28)+'составляющая '!$D$28+'составляющая '!$E$28)*1000+ставка!K128</f>
        <v>4774.2232016839998</v>
      </c>
      <c r="L203" s="146">
        <f>((ставка!L128/1000*'составляющая '!$B$28*'составляющая '!$C$28)+'составляющая '!$D$28+'составляющая '!$E$28)*1000+ставка!L128</f>
        <v>4779.1129344800001</v>
      </c>
      <c r="M203" s="146">
        <f>((ставка!M128/1000*'составляющая '!$B$28*'составляющая '!$C$28)+'составляющая '!$D$28+'составляющая '!$E$28)*1000+ставка!M128</f>
        <v>4777.0859939620004</v>
      </c>
      <c r="N203" s="146">
        <f>((ставка!N128/1000*'составляющая '!$B$28*'составляющая '!$C$28)+'составляющая '!$D$28+'составляющая '!$E$28)*1000+ставка!N128</f>
        <v>4761.8943882240001</v>
      </c>
      <c r="O203" s="146">
        <f>((ставка!O128/1000*'составляющая '!$B$28*'составляющая '!$C$28)+'составляющая '!$D$28+'составляющая '!$E$28)*1000+ставка!O128</f>
        <v>4773.2724203069993</v>
      </c>
      <c r="P203" s="146">
        <f>((ставка!P128/1000*'составляющая '!$B$28*'составляющая '!$C$28)+'составляющая '!$D$28+'составляющая '!$E$28)*1000+ставка!P128</f>
        <v>4771.9141611969999</v>
      </c>
      <c r="Q203" s="146">
        <f>((ставка!Q128/1000*'составляющая '!$B$28*'составляющая '!$C$28)+'составляющая '!$D$28+'составляющая '!$E$28)*1000+ставка!Q128</f>
        <v>4759.3763847969994</v>
      </c>
      <c r="R203" s="146">
        <f>((ставка!R128/1000*'составляющая '!$B$28*'составляющая '!$C$28)+'составляющая '!$D$28+'составляющая '!$E$28)*1000+ставка!R128</f>
        <v>4758.9271144760005</v>
      </c>
      <c r="S203" s="146">
        <f>((ставка!S128/1000*'составляющая '!$B$28*'составляющая '!$C$28)+'составляющая '!$D$28+'составляющая '!$E$28)*1000+ставка!S128</f>
        <v>4757.1300331920002</v>
      </c>
      <c r="T203" s="146">
        <f>((ставка!T128/1000*'составляющая '!$B$28*'составляющая '!$C$28)+'составляющая '!$D$28+'составляющая '!$E$28)*1000+ставка!T128</f>
        <v>4756.8374850759992</v>
      </c>
      <c r="U203" s="146">
        <f>((ставка!U128/1000*'составляющая '!$B$28*'составляющая '!$C$28)+'составляющая '!$D$28+'составляющая '!$E$28)*1000+ставка!U128</f>
        <v>4790.3237962109997</v>
      </c>
      <c r="V203" s="146">
        <f>((ставка!V128/1000*'составляющая '!$B$28*'составляющая '!$C$28)+'составляющая '!$D$28+'составляющая '!$E$28)*1000+ставка!V128</f>
        <v>4812.9440344659997</v>
      </c>
      <c r="W203" s="146">
        <f>((ставка!W128/1000*'составляющая '!$B$28*'составляющая '!$C$28)+'составляющая '!$D$28+'составляющая '!$E$28)*1000+ставка!W128</f>
        <v>4808.2841609039997</v>
      </c>
      <c r="X203" s="146">
        <f>((ставка!X128/1000*'составляющая '!$B$28*'составляющая '!$C$28)+'составляющая '!$D$28+'составляющая '!$E$28)*1000+ставка!X128</f>
        <v>4773.9306535679998</v>
      </c>
      <c r="Y203" s="146">
        <f>((ставка!Y128/1000*'составляющая '!$B$28*'составляющая '!$C$28)+'составляющая '!$D$28+'составляющая '!$E$28)*1000+ставка!Y128</f>
        <v>4697.1367731179998</v>
      </c>
    </row>
    <row r="204" spans="1:25" s="104" customFormat="1" ht="15.75" hidden="1" outlineLevel="1" x14ac:dyDescent="0.25">
      <c r="A204" s="227">
        <v>20</v>
      </c>
      <c r="B204" s="146">
        <f>((ставка!B129/1000*'составляющая '!$B$28*'составляющая '!$C$28)+'составляющая '!$D$28+'составляющая '!$E$28)*1000+ставка!B129</f>
        <v>4387.0044257170002</v>
      </c>
      <c r="C204" s="146">
        <f>((ставка!C129/1000*'составляющая '!$B$28*'составляющая '!$C$28)+'составляющая '!$D$28+'составляющая '!$E$28)*1000+ставка!C129</f>
        <v>4246.7171559480003</v>
      </c>
      <c r="D204" s="146">
        <f>((ставка!D129/1000*'составляющая '!$B$28*'составляющая '!$C$28)+'составляющая '!$D$28+'составляющая '!$E$28)*1000+ставка!D129</f>
        <v>4177.9683486880003</v>
      </c>
      <c r="E204" s="146">
        <f>((ставка!E129/1000*'составляющая '!$B$28*'составляющая '!$C$28)+'составляющая '!$D$28+'составляющая '!$E$28)*1000+ставка!E129</f>
        <v>4148.8075704109997</v>
      </c>
      <c r="F204" s="146">
        <f>((ставка!F129/1000*'составляющая '!$B$28*'составляющая '!$C$28)+'составляющая '!$D$28+'составляющая '!$E$28)*1000+ставка!F129</f>
        <v>4178.8459930359995</v>
      </c>
      <c r="G204" s="146">
        <f>((ставка!G129/1000*'составляющая '!$B$28*'составляющая '!$C$28)+'составляющая '!$D$28+'составляющая '!$E$28)*1000+ставка!G129</f>
        <v>4248.1485520870001</v>
      </c>
      <c r="H204" s="146">
        <f>((ставка!H129/1000*'составляющая '!$B$28*'составляющая '!$C$28)+'составляющая '!$D$28+'составляющая '!$E$28)*1000+ставка!H129</f>
        <v>4379.6175857879989</v>
      </c>
      <c r="I204" s="146">
        <f>((ставка!I129/1000*'составляющая '!$B$28*'составляющая '!$C$28)+'составляющая '!$D$28+'составляющая '!$E$28)*1000+ставка!I129</f>
        <v>4709.8521680169997</v>
      </c>
      <c r="J204" s="146">
        <f>((ставка!J129/1000*'составляющая '!$B$28*'составляющая '!$C$28)+'составляющая '!$D$28+'составляющая '!$E$28)*1000+ставка!J129</f>
        <v>4766.3244025519998</v>
      </c>
      <c r="K204" s="146">
        <f>((ставка!K129/1000*'составляющая '!$B$28*'составляющая '!$C$28)+'составляющая '!$D$28+'составляющая '!$E$28)*1000+ставка!K129</f>
        <v>4837.9882428250003</v>
      </c>
      <c r="L204" s="146">
        <f>((ставка!L129/1000*'составляющая '!$B$28*'составляющая '!$C$28)+'составляющая '!$D$28+'составляющая '!$E$28)*1000+ставка!L129</f>
        <v>4859.103947912</v>
      </c>
      <c r="M204" s="146">
        <f>((ставка!M129/1000*'составляющая '!$B$28*'составляющая '!$C$28)+'составляющая '!$D$28+'составляющая '!$E$28)*1000+ставка!M129</f>
        <v>4833.5268840560002</v>
      </c>
      <c r="N204" s="146">
        <f>((ставка!N129/1000*'составляющая '!$B$28*'составляющая '!$C$28)+'составляющая '!$D$28+'составляющая '!$E$28)*1000+ставка!N129</f>
        <v>4795.6941437690002</v>
      </c>
      <c r="O204" s="146">
        <f>((ставка!O129/1000*'составляющая '!$B$28*'составляющая '!$C$28)+'составляющая '!$D$28+'составляющая '!$E$28)*1000+ставка!O129</f>
        <v>4806.2363240919994</v>
      </c>
      <c r="P204" s="146">
        <f>((ставка!P129/1000*'составляющая '!$B$28*'составляющая '!$C$28)+'составляющая '!$D$28+'составляющая '!$E$28)*1000+ставка!P129</f>
        <v>4806.549768502</v>
      </c>
      <c r="Q204" s="146">
        <f>((ставка!Q129/1000*'составляющая '!$B$28*'составляющая '!$C$28)+'составляющая '!$D$28+'составляющая '!$E$28)*1000+ставка!Q129</f>
        <v>4803.6347354889995</v>
      </c>
      <c r="R204" s="146">
        <f>((ставка!R129/1000*'составляющая '!$B$28*'составляющая '!$C$28)+'составляющая '!$D$28+'составляющая '!$E$28)*1000+ставка!R129</f>
        <v>4798.2852842249995</v>
      </c>
      <c r="S204" s="146">
        <f>((ставка!S129/1000*'составляющая '!$B$28*'составляющая '!$C$28)+'составляющая '!$D$28+'составляющая '!$E$28)*1000+ставка!S129</f>
        <v>4778.924867834</v>
      </c>
      <c r="T204" s="146">
        <f>((ставка!T129/1000*'составляющая '!$B$28*'составляющая '!$C$28)+'составляющая '!$D$28+'составляющая '!$E$28)*1000+ставка!T129</f>
        <v>4776.7621014050001</v>
      </c>
      <c r="U204" s="146">
        <f>((ставка!U129/1000*'составляющая '!$B$28*'составляющая '!$C$28)+'составляющая '!$D$28+'составляющая '!$E$28)*1000+ставка!U129</f>
        <v>4788.7670223080004</v>
      </c>
      <c r="V204" s="146">
        <f>((ставка!V129/1000*'составляющая '!$B$28*'составляющая '!$C$28)+'составляющая '!$D$28+'составляющая '!$E$28)*1000+ставка!V129</f>
        <v>4910.6551052099994</v>
      </c>
      <c r="W204" s="146">
        <f>((ставка!W129/1000*'составляющая '!$B$28*'составляющая '!$C$28)+'составляющая '!$D$28+'составляющая '!$E$28)*1000+ставка!W129</f>
        <v>4909.2237090709996</v>
      </c>
      <c r="X204" s="146">
        <f>((ставка!X129/1000*'составляющая '!$B$28*'составляющая '!$C$28)+'составляющая '!$D$28+'составляющая '!$E$28)*1000+ставка!X129</f>
        <v>4771.3813056999998</v>
      </c>
      <c r="Y204" s="146">
        <f>((ставка!Y129/1000*'составляющая '!$B$28*'составляющая '!$C$28)+'составляющая '!$D$28+'составляющая '!$E$28)*1000+ставка!Y129</f>
        <v>4695.6844806850004</v>
      </c>
    </row>
    <row r="205" spans="1:25" s="104" customFormat="1" ht="15.75" hidden="1" outlineLevel="1" x14ac:dyDescent="0.25">
      <c r="A205" s="227">
        <v>21</v>
      </c>
      <c r="B205" s="146">
        <f>((ставка!B130/1000*'составляющая '!$B$28*'составляющая '!$C$28)+'составляющая '!$D$28+'составляющая '!$E$28)*1000+ставка!B130</f>
        <v>4480.5048932199998</v>
      </c>
      <c r="C205" s="146">
        <f>((ставка!C130/1000*'составляющая '!$B$28*'составляющая '!$C$28)+'составляющая '!$D$28+'составляющая '!$E$28)*1000+ставка!C130</f>
        <v>4350.4254630699998</v>
      </c>
      <c r="D205" s="146">
        <f>((ставка!D130/1000*'составляющая '!$B$28*'составляющая '!$C$28)+'составляющая '!$D$28+'составляющая '!$E$28)*1000+ставка!D130</f>
        <v>4350.2896371589995</v>
      </c>
      <c r="E205" s="146">
        <f>((ставка!E130/1000*'составляющая '!$B$28*'составляющая '!$C$28)+'составляющая '!$D$28+'составляющая '!$E$28)*1000+ставка!E130</f>
        <v>4330.5948800639999</v>
      </c>
      <c r="F205" s="146">
        <f>((ставка!F130/1000*'составляющая '!$B$28*'составляющая '!$C$28)+'составляющая '!$D$28+'составляющая '!$E$28)*1000+ставка!F130</f>
        <v>4332.2456872900002</v>
      </c>
      <c r="G205" s="146">
        <f>((ставка!G130/1000*'составляющая '!$B$28*'составляющая '!$C$28)+'составляющая '!$D$28+'составляющая '!$E$28)*1000+ставка!G130</f>
        <v>4280.8408040499999</v>
      </c>
      <c r="H205" s="146">
        <f>((ставка!H130/1000*'составляющая '!$B$28*'составляющая '!$C$28)+'составляющая '!$D$28+'составляющая '!$E$28)*1000+ставка!H130</f>
        <v>4342.2654602629991</v>
      </c>
      <c r="I205" s="146">
        <f>((ставка!I130/1000*'составляющая '!$B$28*'составляющая '!$C$28)+'составляющая '!$D$28+'составляющая '!$E$28)*1000+ставка!I130</f>
        <v>4369.2948165520002</v>
      </c>
      <c r="J205" s="146">
        <f>((ставка!J130/1000*'составляющая '!$B$28*'составляющая '!$C$28)+'составляющая '!$D$28+'составляющая '!$E$28)*1000+ставка!J130</f>
        <v>4583.5654152279994</v>
      </c>
      <c r="K205" s="146">
        <f>((ставка!K130/1000*'составляющая '!$B$28*'составляющая '!$C$28)+'составляющая '!$D$28+'составляющая '!$E$28)*1000+ставка!K130</f>
        <v>4737.2263131569998</v>
      </c>
      <c r="L205" s="146">
        <f>((ставка!L130/1000*'составляющая '!$B$28*'составляющая '!$C$28)+'составляющая '!$D$28+'составляющая '!$E$28)*1000+ставка!L130</f>
        <v>4756.9001739579999</v>
      </c>
      <c r="M205" s="146">
        <f>((ставка!M130/1000*'составляющая '!$B$28*'составляющая '!$C$28)+'составляющая '!$D$28+'составляющая '!$E$28)*1000+ставка!M130</f>
        <v>4755.7926703760004</v>
      </c>
      <c r="N205" s="146">
        <f>((ставка!N130/1000*'составляющая '!$B$28*'составляющая '!$C$28)+'составляющая '!$D$28+'составляющая '!$E$28)*1000+ставка!N130</f>
        <v>4728.5021104119996</v>
      </c>
      <c r="O205" s="146">
        <f>((ставка!O130/1000*'составляющая '!$B$28*'составляющая '!$C$28)+'составляющая '!$D$28+'составляющая '!$E$28)*1000+ставка!O130</f>
        <v>4727.8125327099997</v>
      </c>
      <c r="P205" s="146">
        <f>((ставка!P130/1000*'составляющая '!$B$28*'составляющая '!$C$28)+'составляющая '!$D$28+'составляющая '!$E$28)*1000+ставка!P130</f>
        <v>4728.0946326789999</v>
      </c>
      <c r="Q205" s="146">
        <f>((ставка!Q130/1000*'составляющая '!$B$28*'составляющая '!$C$28)+'составляющая '!$D$28+'составляющая '!$E$28)*1000+ставка!Q130</f>
        <v>4728.4394215299999</v>
      </c>
      <c r="R205" s="146">
        <f>((ставка!R130/1000*'составляющая '!$B$28*'составляющая '!$C$28)+'составляющая '!$D$28+'составляющая '!$E$28)*1000+ставка!R130</f>
        <v>4726.4020328649995</v>
      </c>
      <c r="S205" s="146">
        <f>((ставка!S130/1000*'составляющая '!$B$28*'составляющая '!$C$28)+'составляющая '!$D$28+'составляющая '!$E$28)*1000+ставка!S130</f>
        <v>4727.0707142729998</v>
      </c>
      <c r="T205" s="146">
        <f>((ставка!T130/1000*'составляющая '!$B$28*'составляющая '!$C$28)+'составляющая '!$D$28+'составляющая '!$E$28)*1000+ставка!T130</f>
        <v>4730.8529434869997</v>
      </c>
      <c r="U205" s="146">
        <f>((ставка!U130/1000*'составляющая '!$B$28*'составляющая '!$C$28)+'составляющая '!$D$28+'составляющая '!$E$28)*1000+ставка!U130</f>
        <v>4751.8850633980001</v>
      </c>
      <c r="V205" s="146">
        <f>((ставка!V130/1000*'составляющая '!$B$28*'составляющая '!$C$28)+'составляющая '!$D$28+'составляющая '!$E$28)*1000+ставка!V130</f>
        <v>4785.9251263240003</v>
      </c>
      <c r="W205" s="146">
        <f>((ставка!W130/1000*'составляющая '!$B$28*'составляющая '!$C$28)+'составляющая '!$D$28+'составляющая '!$E$28)*1000+ставка!W130</f>
        <v>4776.4591051420002</v>
      </c>
      <c r="X205" s="146">
        <f>((ставка!X130/1000*'составляющая '!$B$28*'составляющая '!$C$28)+'составляющая '!$D$28+'составляющая '!$E$28)*1000+ставка!X130</f>
        <v>4714.2403897570002</v>
      </c>
      <c r="Y205" s="146">
        <f>((ставка!Y130/1000*'составляющая '!$B$28*'составляющая '!$C$28)+'составляющая '!$D$28+'составляющая '!$E$28)*1000+ставка!Y130</f>
        <v>4615.8919820459996</v>
      </c>
    </row>
    <row r="206" spans="1:25" s="104" customFormat="1" ht="15.75" hidden="1" outlineLevel="1" x14ac:dyDescent="0.25">
      <c r="A206" s="227">
        <v>22</v>
      </c>
      <c r="B206" s="146">
        <f>((ставка!B131/1000*'составляющая '!$B$28*'составляющая '!$C$28)+'составляющая '!$D$28+'составляющая '!$E$28)*1000+ставка!B131</f>
        <v>4344.8566007190002</v>
      </c>
      <c r="C206" s="146">
        <f>((ставка!C131/1000*'составляющая '!$B$28*'составляющая '!$C$28)+'составляющая '!$D$28+'составляющая '!$E$28)*1000+ставка!C131</f>
        <v>4265.2626168730003</v>
      </c>
      <c r="D206" s="146">
        <f>((ставка!D131/1000*'составляющая '!$B$28*'составляющая '!$C$28)+'составляющая '!$D$28+'составляющая '!$E$28)*1000+ставка!D131</f>
        <v>4155.609314108</v>
      </c>
      <c r="E206" s="146">
        <f>((ставка!E131/1000*'составляющая '!$B$28*'составляющая '!$C$28)+'составляющая '!$D$28+'составляющая '!$E$28)*1000+ставка!E131</f>
        <v>4101.143123797</v>
      </c>
      <c r="F206" s="146">
        <f>((ставка!F131/1000*'составляющая '!$B$28*'составляющая '!$C$28)+'составляющая '!$D$28+'составляющая '!$E$28)*1000+ставка!F131</f>
        <v>4043.1036672119999</v>
      </c>
      <c r="G206" s="146">
        <f>((ставка!G131/1000*'составляющая '!$B$28*'составляющая '!$C$28)+'составляющая '!$D$28+'составляющая '!$E$28)*1000+ставка!G131</f>
        <v>4114.0465853420001</v>
      </c>
      <c r="H206" s="146">
        <f>((ставка!H131/1000*'составляющая '!$B$28*'составляющая '!$C$28)+'составляющая '!$D$28+'составляющая '!$E$28)*1000+ставка!H131</f>
        <v>4183.4222814220002</v>
      </c>
      <c r="I206" s="146">
        <f>((ставка!I131/1000*'составляющая '!$B$28*'составляющая '!$C$28)+'составляющая '!$D$28+'составляющая '!$E$28)*1000+ставка!I131</f>
        <v>4249.2142630809994</v>
      </c>
      <c r="J206" s="146">
        <f>((ставка!J131/1000*'составляющая '!$B$28*'составляющая '!$C$28)+'составляющая '!$D$28+'составляющая '!$E$28)*1000+ставка!J131</f>
        <v>4363.8931245530002</v>
      </c>
      <c r="K206" s="146">
        <f>((ставка!K131/1000*'составляющая '!$B$28*'составляющая '!$C$28)+'составляющая '!$D$28+'составляющая '!$E$28)*1000+ставка!K131</f>
        <v>4559.785432656</v>
      </c>
      <c r="L206" s="146">
        <f>((ставка!L131/1000*'составляющая '!$B$28*'составляющая '!$C$28)+'составляющая '!$D$28+'составляющая '!$E$28)*1000+ставка!L131</f>
        <v>4708.661079259</v>
      </c>
      <c r="M206" s="146">
        <f>((ставка!M131/1000*'составляющая '!$B$28*'составляющая '!$C$28)+'составляющая '!$D$28+'составляющая '!$E$28)*1000+ставка!M131</f>
        <v>4716.8942190950002</v>
      </c>
      <c r="N206" s="146">
        <f>((ставка!N131/1000*'составляющая '!$B$28*'составляющая '!$C$28)+'составляющая '!$D$28+'составляющая '!$E$28)*1000+ставка!N131</f>
        <v>4714.6583156369998</v>
      </c>
      <c r="O206" s="146">
        <f>((ставка!O131/1000*'составляющая '!$B$28*'составляющая '!$C$28)+'составляющая '!$D$28+'составляющая '!$E$28)*1000+ставка!O131</f>
        <v>4711.502975243</v>
      </c>
      <c r="P206" s="146">
        <f>((ставка!P131/1000*'составляющая '!$B$28*'составляющая '!$C$28)+'составляющая '!$D$28+'составляющая '!$E$28)*1000+ставка!P131</f>
        <v>4711.3149085969999</v>
      </c>
      <c r="Q206" s="146">
        <f>((ставка!Q131/1000*'составляющая '!$B$28*'составляющая '!$C$28)+'составляющая '!$D$28+'составляющая '!$E$28)*1000+ставка!Q131</f>
        <v>4710.8865345699996</v>
      </c>
      <c r="R206" s="146">
        <f>((ставка!R131/1000*'составляющая '!$B$28*'составляющая '!$C$28)+'составляющая '!$D$28+'составляющая '!$E$28)*1000+ставка!R131</f>
        <v>4712.1612085039997</v>
      </c>
      <c r="S206" s="146">
        <f>((ставка!S131/1000*'составляющая '!$B$28*'составляющая '!$C$28)+'составляющая '!$D$28+'составляющая '!$E$28)*1000+ставка!S131</f>
        <v>4727.0498179790002</v>
      </c>
      <c r="T206" s="146">
        <f>((ставка!T131/1000*'составляющая '!$B$28*'составляющая '!$C$28)+'составляющая '!$D$28+'составляющая '!$E$28)*1000+ставка!T131</f>
        <v>4746.7968158089998</v>
      </c>
      <c r="U206" s="146">
        <f>((ставка!U131/1000*'составляющая '!$B$28*'составляющая '!$C$28)+'составляющая '!$D$28+'составляющая '!$E$28)*1000+ставка!U131</f>
        <v>4774.1396165080005</v>
      </c>
      <c r="V206" s="146">
        <f>((ставка!V131/1000*'составляющая '!$B$28*'составляющая '!$C$28)+'составляющая '!$D$28+'составляющая '!$E$28)*1000+ставка!V131</f>
        <v>4824.165344344</v>
      </c>
      <c r="W206" s="146">
        <f>((ставка!W131/1000*'составляющая '!$B$28*'составляющая '!$C$28)+'составляющая '!$D$28+'составляющая '!$E$28)*1000+ставка!W131</f>
        <v>4817.9069042909996</v>
      </c>
      <c r="X206" s="146">
        <f>((ставка!X131/1000*'составляющая '!$B$28*'составляющая '!$C$28)+'составляющая '!$D$28+'составляющая '!$E$28)*1000+ставка!X131</f>
        <v>4743.4116161809998</v>
      </c>
      <c r="Y206" s="146">
        <f>((ставка!Y131/1000*'составляющая '!$B$28*'составляющая '!$C$28)+'составляющая '!$D$28+'составляющая '!$E$28)*1000+ставка!Y131</f>
        <v>4639.5779312949999</v>
      </c>
    </row>
    <row r="207" spans="1:25" s="104" customFormat="1" ht="15.75" hidden="1" outlineLevel="1" x14ac:dyDescent="0.25">
      <c r="A207" s="227">
        <v>23</v>
      </c>
      <c r="B207" s="146">
        <f>((ставка!B132/1000*'составляющая '!$B$28*'составляющая '!$C$28)+'составляющая '!$D$28+'составляющая '!$E$28)*1000+ставка!B132</f>
        <v>4377.0368934789994</v>
      </c>
      <c r="C207" s="146">
        <f>((ставка!C132/1000*'составляющая '!$B$28*'составляющая '!$C$28)+'составляющая '!$D$28+'составляющая '!$E$28)*1000+ставка!C132</f>
        <v>4202.0095349349995</v>
      </c>
      <c r="D207" s="146">
        <f>((ставка!D132/1000*'составляющая '!$B$28*'составляющая '!$C$28)+'составляющая '!$D$28+'составляющая '!$E$28)*1000+ставка!D132</f>
        <v>4079.8811446519994</v>
      </c>
      <c r="E207" s="146">
        <f>((ставка!E132/1000*'составляющая '!$B$28*'составляющая '!$C$28)+'составляющая '!$D$28+'составляющая '!$E$28)*1000+ставка!E132</f>
        <v>3900.9043865419999</v>
      </c>
      <c r="F207" s="146">
        <f>((ставка!F132/1000*'составляющая '!$B$28*'составляющая '!$C$28)+'составляющая '!$D$28+'составляющая '!$E$28)*1000+ставка!F132</f>
        <v>4084.9275996529996</v>
      </c>
      <c r="G207" s="146">
        <f>((ставка!G132/1000*'составляющая '!$B$28*'составляющая '!$C$28)+'составляющая '!$D$28+'составляющая '!$E$28)*1000+ставка!G132</f>
        <v>4147.2612446549992</v>
      </c>
      <c r="H207" s="146">
        <f>((ставка!H132/1000*'составляющая '!$B$28*'составляющая '!$C$28)+'составляющая '!$D$28+'составляющая '!$E$28)*1000+ставка!H132</f>
        <v>4348.3462818169992</v>
      </c>
      <c r="I207" s="146">
        <f>((ставка!I132/1000*'составляющая '!$B$28*'составляющая '!$C$28)+'составляющая '!$D$28+'составляющая '!$E$28)*1000+ставка!I132</f>
        <v>4531.17840617</v>
      </c>
      <c r="J207" s="146">
        <f>((ставка!J132/1000*'составляющая '!$B$28*'составляющая '!$C$28)+'составляющая '!$D$28+'составляющая '!$E$28)*1000+ставка!J132</f>
        <v>4754.1627594439997</v>
      </c>
      <c r="K207" s="146">
        <f>((ставка!K132/1000*'составляющая '!$B$28*'составляющая '!$C$28)+'составляющая '!$D$28+'составляющая '!$E$28)*1000+ставка!K132</f>
        <v>4784.4623857440001</v>
      </c>
      <c r="L207" s="146">
        <f>((ставка!L132/1000*'составляющая '!$B$28*'составляющая '!$C$28)+'составляющая '!$D$28+'составляющая '!$E$28)*1000+ставка!L132</f>
        <v>4798.6614175169998</v>
      </c>
      <c r="M207" s="146">
        <f>((ставка!M132/1000*'составляющая '!$B$28*'составляющая '!$C$28)+'составляющая '!$D$28+'составляющая '!$E$28)*1000+ставка!M132</f>
        <v>4798.6091767819998</v>
      </c>
      <c r="N207" s="146">
        <f>((ставка!N132/1000*'составляющая '!$B$28*'составляющая '!$C$28)+'составляющая '!$D$28+'составляющая '!$E$28)*1000+ставка!N132</f>
        <v>4792.862695931999</v>
      </c>
      <c r="O207" s="146">
        <f>((ставка!O132/1000*'составляющая '!$B$28*'составляющая '!$C$28)+'составляющая '!$D$28+'составляющая '!$E$28)*1000+ставка!O132</f>
        <v>4783.1563673689998</v>
      </c>
      <c r="P207" s="146">
        <f>((ставка!P132/1000*'составляющая '!$B$28*'составляющая '!$C$28)+'составляющая '!$D$28+'составляющая '!$E$28)*1000+ставка!P132</f>
        <v>4780.6174676479995</v>
      </c>
      <c r="Q207" s="146">
        <f>((ставка!Q132/1000*'составляющая '!$B$28*'составляющая '!$C$28)+'составляющая '!$D$28+'составляющая '!$E$28)*1000+ставка!Q132</f>
        <v>4776.9501680510002</v>
      </c>
      <c r="R207" s="146">
        <f>((ставка!R132/1000*'составляющая '!$B$28*'составляющая '!$C$28)+'составляющая '!$D$28+'составляющая '!$E$28)*1000+ставка!R132</f>
        <v>4779.0397974509997</v>
      </c>
      <c r="S207" s="146">
        <f>((ставка!S132/1000*'составляющая '!$B$28*'составляющая '!$C$28)+'составляющая '!$D$28+'составляющая '!$E$28)*1000+ставка!S132</f>
        <v>4777.6606420469998</v>
      </c>
      <c r="T207" s="146">
        <f>((ставка!T132/1000*'составляющая '!$B$28*'составляющая '!$C$28)+'составляющая '!$D$28+'составляющая '!$E$28)*1000+ставка!T132</f>
        <v>4775.2889126780001</v>
      </c>
      <c r="U207" s="146">
        <f>((ставка!U132/1000*'составляющая '!$B$28*'составляющая '!$C$28)+'составляющая '!$D$28+'составляющая '!$E$28)*1000+ставка!U132</f>
        <v>4792.4970107869995</v>
      </c>
      <c r="V207" s="146">
        <f>((ставка!V132/1000*'составляющая '!$B$28*'составляющая '!$C$28)+'составляющая '!$D$28+'составляющая '!$E$28)*1000+ставка!V132</f>
        <v>4811.5753272089996</v>
      </c>
      <c r="W207" s="146">
        <f>((ставка!W132/1000*'составляющая '!$B$28*'составляющая '!$C$28)+'составляющая '!$D$28+'составляющая '!$E$28)*1000+ставка!W132</f>
        <v>4806.842316618</v>
      </c>
      <c r="X207" s="146">
        <f>((ставка!X132/1000*'составляющая '!$B$28*'составляющая '!$C$28)+'составляющая '!$D$28+'составляющая '!$E$28)*1000+ставка!X132</f>
        <v>4776.9501680510002</v>
      </c>
      <c r="Y207" s="146">
        <f>((ставка!Y132/1000*'составляющая '!$B$28*'составляющая '!$C$28)+'составляющая '!$D$28+'составляющая '!$E$28)*1000+ставка!Y132</f>
        <v>4555.9718590009998</v>
      </c>
    </row>
    <row r="208" spans="1:25" s="104" customFormat="1" ht="15.75" hidden="1" outlineLevel="1" x14ac:dyDescent="0.25">
      <c r="A208" s="227">
        <v>24</v>
      </c>
      <c r="B208" s="146">
        <f>((ставка!B133/1000*'составляющая '!$B$28*'составляющая '!$C$28)+'составляющая '!$D$28+'составляющая '!$E$28)*1000+ставка!B133</f>
        <v>4227.743320996</v>
      </c>
      <c r="C208" s="146">
        <f>((ставка!C133/1000*'составляющая '!$B$28*'составляющая '!$C$28)+'составляющая '!$D$28+'составляющая '!$E$28)*1000+ставка!C133</f>
        <v>4054.6175252059998</v>
      </c>
      <c r="D208" s="146">
        <f>((ставка!D133/1000*'составляющая '!$B$28*'составляющая '!$C$28)+'составляющая '!$D$28+'составляющая '!$E$28)*1000+ставка!D133</f>
        <v>3814.2370071769997</v>
      </c>
      <c r="E208" s="146">
        <f>((ставка!E133/1000*'составляющая '!$B$28*'составляющая '!$C$28)+'составляющая '!$D$28+'составляющая '!$E$28)*1000+ставка!E133</f>
        <v>3825.9284836699994</v>
      </c>
      <c r="F208" s="146">
        <f>((ставка!F133/1000*'составляющая '!$B$28*'составляющая '!$C$28)+'составляющая '!$D$28+'составляющая '!$E$28)*1000+ставка!F133</f>
        <v>3885.785917833</v>
      </c>
      <c r="G208" s="146">
        <f>((ставка!G133/1000*'составляющая '!$B$28*'составляющая '!$C$28)+'составляющая '!$D$28+'составляющая '!$E$28)*1000+ставка!G133</f>
        <v>4043.0409783299997</v>
      </c>
      <c r="H208" s="146">
        <f>((ставка!H133/1000*'составляющая '!$B$28*'составляющая '!$C$28)+'составляющая '!$D$28+'составляющая '!$E$28)*1000+ставка!H133</f>
        <v>4207.4634676690002</v>
      </c>
      <c r="I208" s="146">
        <f>((ставка!I133/1000*'составляющая '!$B$28*'составляющая '!$C$28)+'составляющая '!$D$28+'составляющая '!$E$28)*1000+ставка!I133</f>
        <v>4385.0506222280001</v>
      </c>
      <c r="J208" s="146">
        <f>((ставка!J133/1000*'составляющая '!$B$28*'составляющая '!$C$28)+'составляющая '!$D$28+'составляющая '!$E$28)*1000+ставка!J133</f>
        <v>4688.9558740169996</v>
      </c>
      <c r="K208" s="146">
        <f>((ставка!K133/1000*'составляющая '!$B$28*'составляющая '!$C$28)+'составляющая '!$D$28+'составляющая '!$E$28)*1000+ставка!K133</f>
        <v>4781.7354193769997</v>
      </c>
      <c r="L208" s="146">
        <f>((ставка!L133/1000*'составляющая '!$B$28*'составляющая '!$C$28)+'составляющая '!$D$28+'составляющая '!$E$28)*1000+ставка!L133</f>
        <v>4786.5206707029993</v>
      </c>
      <c r="M208" s="146">
        <f>((ставка!M133/1000*'составляющая '!$B$28*'составляющая '!$C$28)+'составляющая '!$D$28+'составляющая '!$E$28)*1000+ставка!M133</f>
        <v>4782.5503748430001</v>
      </c>
      <c r="N208" s="146">
        <f>((ставка!N133/1000*'составляющая '!$B$28*'составляющая '!$C$28)+'составляющая '!$D$28+'составляющая '!$E$28)*1000+ставка!N133</f>
        <v>4760.5674735550001</v>
      </c>
      <c r="O208" s="146">
        <f>((ставка!O133/1000*'составляющая '!$B$28*'составляющая '!$C$28)+'составляющая '!$D$28+'составляющая '!$E$28)*1000+ставка!O133</f>
        <v>4774.2440979780004</v>
      </c>
      <c r="P208" s="146">
        <f>((ставка!P133/1000*'составляющая '!$B$28*'составляющая '!$C$28)+'составляющая '!$D$28+'составляющая '!$E$28)*1000+ставка!P133</f>
        <v>4774.4008201830002</v>
      </c>
      <c r="Q208" s="146">
        <f>((ставка!Q133/1000*'составляющая '!$B$28*'составляющая '!$C$28)+'составляющая '!$D$28+'составляющая '!$E$28)*1000+ставка!Q133</f>
        <v>4768.1632764240003</v>
      </c>
      <c r="R208" s="146">
        <f>((ставка!R133/1000*'составляющая '!$B$28*'составляющая '!$C$28)+'составляющая '!$D$28+'составляющая '!$E$28)*1000+ставка!R133</f>
        <v>4759.9405847349999</v>
      </c>
      <c r="S208" s="146">
        <f>((ставка!S133/1000*'составляющая '!$B$28*'составляющая '!$C$28)+'составляющая '!$D$28+'составляющая '!$E$28)*1000+ставка!S133</f>
        <v>4730.0170917269998</v>
      </c>
      <c r="T208" s="146">
        <f>((ставка!T133/1000*'составляющая '!$B$28*'составляющая '!$C$28)+'составляющая '!$D$28+'составляющая '!$E$28)*1000+ставка!T133</f>
        <v>4731.3335582489999</v>
      </c>
      <c r="U208" s="146">
        <f>((ставка!U133/1000*'составляющая '!$B$28*'составляющая '!$C$28)+'составляющая '!$D$28+'составляющая '!$E$28)*1000+ставка!U133</f>
        <v>4791.0656146479996</v>
      </c>
      <c r="V208" s="146">
        <f>((ставка!V133/1000*'составляющая '!$B$28*'составляющая '!$C$28)+'составляющая '!$D$28+'составляющая '!$E$28)*1000+ставка!V133</f>
        <v>4832.9626841179997</v>
      </c>
      <c r="W208" s="146">
        <f>((ставка!W133/1000*'составляющая '!$B$28*'составляющая '!$C$28)+'составляющая '!$D$28+'составляющая '!$E$28)*1000+ставка!W133</f>
        <v>4806.894557353</v>
      </c>
      <c r="X208" s="146">
        <f>((ставка!X133/1000*'составляющая '!$B$28*'составляющая '!$C$28)+'составляющая '!$D$28+'составляющая '!$E$28)*1000+ставка!X133</f>
        <v>4723.5810331749999</v>
      </c>
      <c r="Y208" s="146">
        <f>((ставка!Y133/1000*'составляющая '!$B$28*'составляющая '!$C$28)+'составляющая '!$D$28+'составляющая '!$E$28)*1000+ставка!Y133</f>
        <v>4424.3774475359996</v>
      </c>
    </row>
    <row r="209" spans="1:25" s="104" customFormat="1" ht="15.75" hidden="1" outlineLevel="1" x14ac:dyDescent="0.25">
      <c r="A209" s="227">
        <v>25</v>
      </c>
      <c r="B209" s="146">
        <f>((ставка!B134/1000*'составляющая '!$B$28*'составляющая '!$C$28)+'составляющая '!$D$28+'составляющая '!$E$28)*1000+ставка!B134</f>
        <v>4270.9359606939997</v>
      </c>
      <c r="C209" s="146">
        <f>((ставка!C134/1000*'составляющая '!$B$28*'составляющая '!$C$28)+'составляющая '!$D$28+'составляющая '!$E$28)*1000+ставка!C134</f>
        <v>4120.6080216579994</v>
      </c>
      <c r="D209" s="146">
        <f>((ставка!D134/1000*'составляющая '!$B$28*'составляющая '!$C$28)+'составляющая '!$D$28+'составляющая '!$E$28)*1000+ставка!D134</f>
        <v>3988.9718176050001</v>
      </c>
      <c r="E209" s="146">
        <f>((ставка!E134/1000*'составляющая '!$B$28*'составляющая '!$C$28)+'составляющая '!$D$28+'составляющая '!$E$28)*1000+ставка!E134</f>
        <v>3942.5089078959995</v>
      </c>
      <c r="F209" s="146">
        <f>((ставка!F134/1000*'составляющая '!$B$28*'составляющая '!$C$28)+'составляющая '!$D$28+'составляющая '!$E$28)*1000+ставка!F134</f>
        <v>4033.5227164130001</v>
      </c>
      <c r="G209" s="146">
        <f>((ставка!G134/1000*'составляющая '!$B$28*'составляющая '!$C$28)+'составляющая '!$D$28+'составляющая '!$E$28)*1000+ставка!G134</f>
        <v>4144.1163524079993</v>
      </c>
      <c r="H209" s="146">
        <f>((ставка!H134/1000*'составляющая '!$B$28*'составляющая '!$C$28)+'составляющая '!$D$28+'составляющая '!$E$28)*1000+ставка!H134</f>
        <v>4388.7283699720001</v>
      </c>
      <c r="I209" s="146">
        <f>((ставка!I134/1000*'составляющая '!$B$28*'составляющая '!$C$28)+'составляющая '!$D$28+'составляющая '!$E$28)*1000+ставка!I134</f>
        <v>4506.8969125419999</v>
      </c>
      <c r="J209" s="146">
        <f>((ставка!J134/1000*'составляющая '!$B$28*'составляющая '!$C$28)+'составляющая '!$D$28+'составляющая '!$E$28)*1000+ставка!J134</f>
        <v>4779.0711418919991</v>
      </c>
      <c r="K209" s="146">
        <f>((ставка!K134/1000*'составляющая '!$B$28*'составляющая '!$C$28)+'составляющая '!$D$28+'составляющая '!$E$28)*1000+ставка!K134</f>
        <v>4805.6094352720002</v>
      </c>
      <c r="L209" s="146">
        <f>((ставка!L134/1000*'составляющая '!$B$28*'составляющая '!$C$28)+'составляющая '!$D$28+'составляющая '!$E$28)*1000+ставка!L134</f>
        <v>4840.7152091919997</v>
      </c>
      <c r="M209" s="146">
        <f>((ставка!M134/1000*'составляющая '!$B$28*'составляющая '!$C$28)+'составляющая '!$D$28+'составляющая '!$E$28)*1000+ставка!M134</f>
        <v>4823.7160740229992</v>
      </c>
      <c r="N209" s="146">
        <f>((ставка!N134/1000*'составляющая '!$B$28*'составляющая '!$C$28)+'составляющая '!$D$28+'составляющая '!$E$28)*1000+ставка!N134</f>
        <v>4802.2451319379998</v>
      </c>
      <c r="O209" s="146">
        <f>((ставка!O134/1000*'составляющая '!$B$28*'составляющая '!$C$28)+'составляющая '!$D$28+'составляющая '!$E$28)*1000+ставка!O134</f>
        <v>4805.2124056860002</v>
      </c>
      <c r="P209" s="146">
        <f>((ставка!P134/1000*'составляющая '!$B$28*'составляющая '!$C$28)+'составляющая '!$D$28+'составляющая '!$E$28)*1000+ставка!P134</f>
        <v>4801.6809319999993</v>
      </c>
      <c r="Q209" s="146">
        <f>((ставка!Q134/1000*'составляющая '!$B$28*'составляющая '!$C$28)+'составляющая '!$D$28+'составляющая '!$E$28)*1000+ставка!Q134</f>
        <v>4800.3435691839995</v>
      </c>
      <c r="R209" s="146">
        <f>((ставка!R134/1000*'составляющая '!$B$28*'составляющая '!$C$28)+'составляющая '!$D$28+'составляющая '!$E$28)*1000+ставка!R134</f>
        <v>4799.8002655399996</v>
      </c>
      <c r="S209" s="146">
        <f>((ставка!S134/1000*'составляющая '!$B$28*'составляющая '!$C$28)+'составляющая '!$D$28+'составляющая '!$E$28)*1000+ставка!S134</f>
        <v>4790.5849998859994</v>
      </c>
      <c r="T209" s="146">
        <f>((ставка!T134/1000*'составляющая '!$B$28*'составляющая '!$C$28)+'составляющая '!$D$28+'составляющая '!$E$28)*1000+ставка!T134</f>
        <v>4770.7335205859999</v>
      </c>
      <c r="U209" s="146">
        <f>((ставка!U134/1000*'составляющая '!$B$28*'составляющая '!$C$28)+'составляющая '!$D$28+'составляющая '!$E$28)*1000+ставка!U134</f>
        <v>4828.7520808769996</v>
      </c>
      <c r="V209" s="146">
        <f>((ставка!V134/1000*'составляющая '!$B$28*'составляющая '!$C$28)+'составляющая '!$D$28+'составляющая '!$E$28)*1000+ставка!V134</f>
        <v>4854.7575187599996</v>
      </c>
      <c r="W209" s="146">
        <f>((ставка!W134/1000*'составляющая '!$B$28*'составляющая '!$C$28)+'составляющая '!$D$28+'составляющая '!$E$28)*1000+ставка!W134</f>
        <v>4848.7184897939997</v>
      </c>
      <c r="X209" s="146">
        <f>((ставка!X134/1000*'составляющая '!$B$28*'составляющая '!$C$28)+'составляющая '!$D$28+'составляющая '!$E$28)*1000+ставка!X134</f>
        <v>4769.1036096540001</v>
      </c>
      <c r="Y209" s="146">
        <f>((ставка!Y134/1000*'составляющая '!$B$28*'составляющая '!$C$28)+'составляющая '!$D$28+'составляющая '!$E$28)*1000+ставка!Y134</f>
        <v>4526.6021177840003</v>
      </c>
    </row>
    <row r="210" spans="1:25" s="104" customFormat="1" ht="15.75" hidden="1" outlineLevel="1" x14ac:dyDescent="0.25">
      <c r="A210" s="227">
        <v>26</v>
      </c>
      <c r="B210" s="146">
        <f>((ставка!B135/1000*'составляющая '!$B$28*'составляющая '!$C$28)+'составляющая '!$D$28+'составляющая '!$E$28)*1000+ставка!B135</f>
        <v>4246.2992300679998</v>
      </c>
      <c r="C210" s="146">
        <f>((ставка!C135/1000*'составляющая '!$B$28*'составляющая '!$C$28)+'составляющая '!$D$28+'составляющая '!$E$28)*1000+ставка!C135</f>
        <v>4084.7708774480002</v>
      </c>
      <c r="D210" s="146">
        <f>((ставка!D135/1000*'составляющая '!$B$28*'составляющая '!$C$28)+'составляющая '!$D$28+'составляющая '!$E$28)*1000+ставка!D135</f>
        <v>3926.512794839</v>
      </c>
      <c r="E210" s="146">
        <f>((ставка!E135/1000*'составляющая '!$B$28*'составляющая '!$C$28)+'составляющая '!$D$28+'составляющая '!$E$28)*1000+ставка!E135</f>
        <v>3881.0529072419999</v>
      </c>
      <c r="F210" s="146">
        <f>((ставка!F135/1000*'составляющая '!$B$28*'составляющая '!$C$28)+'составляющая '!$D$28+'составляющая '!$E$28)*1000+ставка!F135</f>
        <v>3955.3810249999997</v>
      </c>
      <c r="G210" s="146">
        <f>((ставка!G135/1000*'составляющая '!$B$28*'составляющая '!$C$28)+'составляющая '!$D$28+'составляющая '!$E$28)*1000+ставка!G135</f>
        <v>4088.9919288360002</v>
      </c>
      <c r="H210" s="146">
        <f>((ставка!H135/1000*'составляющая '!$B$28*'составляющая '!$C$28)+'составляющая '!$D$28+'составляющая '!$E$28)*1000+ставка!H135</f>
        <v>4249.8307037539998</v>
      </c>
      <c r="I210" s="146">
        <f>((ставка!I135/1000*'составляющая '!$B$28*'составляющая '!$C$28)+'составляющая '!$D$28+'составляющая '!$E$28)*1000+ставка!I135</f>
        <v>4424.3669993889998</v>
      </c>
      <c r="J210" s="146">
        <f>((ставка!J135/1000*'составляющая '!$B$28*'составляющая '!$C$28)+'составляющая '!$D$28+'составляющая '!$E$28)*1000+ставка!J135</f>
        <v>4712.537341796</v>
      </c>
      <c r="K210" s="146">
        <f>((ставка!K135/1000*'составляющая '!$B$28*'составляющая '!$C$28)+'составляющая '!$D$28+'составляющая '!$E$28)*1000+ставка!K135</f>
        <v>4752.3343337189999</v>
      </c>
      <c r="L210" s="146">
        <f>((ставка!L135/1000*'составляющая '!$B$28*'составляющая '!$C$28)+'составляющая '!$D$28+'составляющая '!$E$28)*1000+ставка!L135</f>
        <v>4766.8677061959997</v>
      </c>
      <c r="M210" s="146">
        <f>((ставка!M135/1000*'составляющая '!$B$28*'составляющая '!$C$28)+'составляющая '!$D$28+'составляющая '!$E$28)*1000+ставка!M135</f>
        <v>4762.7406881309998</v>
      </c>
      <c r="N210" s="146">
        <f>((ставка!N135/1000*'составляющая '!$B$28*'составляющая '!$C$28)+'составляющая '!$D$28+'составляющая '!$E$28)*1000+ставка!N135</f>
        <v>4750.4432191119995</v>
      </c>
      <c r="O210" s="146">
        <f>((ставка!O135/1000*'составляющая '!$B$28*'составляющая '!$C$28)+'составляющая '!$D$28+'составляющая '!$E$28)*1000+ставка!O135</f>
        <v>4757.8614034820002</v>
      </c>
      <c r="P210" s="146">
        <f>((ставка!P135/1000*'составляющая '!$B$28*'составляющая '!$C$28)+'составляющая '!$D$28+'составляющая '!$E$28)*1000+ставка!P135</f>
        <v>4755.1448852619997</v>
      </c>
      <c r="Q210" s="146">
        <f>((ставка!Q135/1000*'составляющая '!$B$28*'составляющая '!$C$28)+'составляющая '!$D$28+'составляющая '!$E$28)*1000+ставка!Q135</f>
        <v>4746.9953306019997</v>
      </c>
      <c r="R210" s="146">
        <f>((ставка!R135/1000*'составляющая '!$B$28*'составляющая '!$C$28)+'составляющая '!$D$28+'составляющая '!$E$28)*1000+ставка!R135</f>
        <v>4746.0863418129993</v>
      </c>
      <c r="S210" s="146">
        <f>((ставка!S135/1000*'составляющая '!$B$28*'составляющая '!$C$28)+'составляющая '!$D$28+'составляющая '!$E$28)*1000+ставка!S135</f>
        <v>4740.2980683749993</v>
      </c>
      <c r="T210" s="146">
        <f>((ставка!T135/1000*'составляющая '!$B$28*'составляющая '!$C$28)+'составляющая '!$D$28+'составляющая '!$E$28)*1000+ставка!T135</f>
        <v>4751.6134115759996</v>
      </c>
      <c r="U210" s="146">
        <f>((ставка!U135/1000*'составляющая '!$B$28*'составляющая '!$C$28)+'составляющая '!$D$28+'составляющая '!$E$28)*1000+ставка!U135</f>
        <v>4797.4807769059998</v>
      </c>
      <c r="V210" s="146">
        <f>((ставка!V135/1000*'составляющая '!$B$28*'составляющая '!$C$28)+'составляющая '!$D$28+'составляющая '!$E$28)*1000+ставка!V135</f>
        <v>4843.2959015010001</v>
      </c>
      <c r="W210" s="146">
        <f>((ставка!W135/1000*'составляющая '!$B$28*'составляющая '!$C$28)+'составляющая '!$D$28+'составляющая '!$E$28)*1000+ставка!W135</f>
        <v>4822.9324629979992</v>
      </c>
      <c r="X210" s="146">
        <f>((ставка!X135/1000*'составляющая '!$B$28*'составляющая '!$C$28)+'составляющая '!$D$28+'составляющая '!$E$28)*1000+ставка!X135</f>
        <v>4720.4674853689994</v>
      </c>
      <c r="Y210" s="146">
        <f>((ставка!Y135/1000*'составляющая '!$B$28*'составляющая '!$C$28)+'составляющая '!$D$28+'составляющая '!$E$28)*1000+ставка!Y135</f>
        <v>4467.0581280309998</v>
      </c>
    </row>
    <row r="211" spans="1:25" s="104" customFormat="1" ht="15.75" hidden="1" outlineLevel="1" x14ac:dyDescent="0.25">
      <c r="A211" s="227">
        <v>27</v>
      </c>
      <c r="B211" s="146">
        <f>((ставка!B136/1000*'составляющая '!$B$28*'составляющая '!$C$28)+'составляющая '!$D$28+'составляющая '!$E$28)*1000+ставка!B136</f>
        <v>4242.3707267959999</v>
      </c>
      <c r="C211" s="146">
        <f>((ставка!C136/1000*'составляющая '!$B$28*'составляющая '!$C$28)+'составляющая '!$D$28+'составляющая '!$E$28)*1000+ставка!C136</f>
        <v>4037.1795678629996</v>
      </c>
      <c r="D211" s="146">
        <f>((ставка!D136/1000*'составляющая '!$B$28*'составляющая '!$C$28)+'составляющая '!$D$28+'составляющая '!$E$28)*1000+ставка!D136</f>
        <v>3906.6508673920002</v>
      </c>
      <c r="E211" s="146">
        <f>((ставка!E136/1000*'составляющая '!$B$28*'составляющая '!$C$28)+'составляющая '!$D$28+'составляющая '!$E$28)*1000+ставка!E136</f>
        <v>3878.2110112579999</v>
      </c>
      <c r="F211" s="146">
        <f>((ставка!F136/1000*'составляющая '!$B$28*'составляющая '!$C$28)+'составляющая '!$D$28+'составляющая '!$E$28)*1000+ставка!F136</f>
        <v>3946.7090629900003</v>
      </c>
      <c r="G211" s="146">
        <f>((ставка!G136/1000*'составляющая '!$B$28*'составляющая '!$C$28)+'составляющая '!$D$28+'составляющая '!$E$28)*1000+ставка!G136</f>
        <v>4093.0353617249998</v>
      </c>
      <c r="H211" s="146">
        <f>((ставка!H136/1000*'составляющая '!$B$28*'составляющая '!$C$28)+'составляющая '!$D$28+'составляющая '!$E$28)*1000+ставка!H136</f>
        <v>4288.3530217429998</v>
      </c>
      <c r="I211" s="146">
        <f>((ставка!I136/1000*'составляющая '!$B$28*'составляющая '!$C$28)+'составляющая '!$D$28+'составляющая '!$E$28)*1000+ставка!I136</f>
        <v>4495.1845397549996</v>
      </c>
      <c r="J211" s="146">
        <f>((ставка!J136/1000*'составляющая '!$B$28*'составляющая '!$C$28)+'составляющая '!$D$28+'составляющая '!$E$28)*1000+ставка!J136</f>
        <v>4710.5417457189997</v>
      </c>
      <c r="K211" s="146">
        <f>((ставка!K136/1000*'составляющая '!$B$28*'составляющая '!$C$28)+'составляющая '!$D$28+'составляющая '!$E$28)*1000+ставка!K136</f>
        <v>4800.6465654469994</v>
      </c>
      <c r="L211" s="146">
        <f>((ставка!L136/1000*'составляющая '!$B$28*'составляющая '!$C$28)+'составляющая '!$D$28+'составляющая '!$E$28)*1000+ставка!L136</f>
        <v>4953.6178856739998</v>
      </c>
      <c r="M211" s="146">
        <f>((ставка!M136/1000*'составляющая '!$B$28*'составляющая '!$C$28)+'составляющая '!$D$28+'составляющая '!$E$28)*1000+ставка!M136</f>
        <v>4895.4217068839998</v>
      </c>
      <c r="N211" s="146">
        <f>((ставка!N136/1000*'составляющая '!$B$28*'составляющая '!$C$28)+'составляющая '!$D$28+'составляющая '!$E$28)*1000+ставка!N136</f>
        <v>4770.0230465900004</v>
      </c>
      <c r="O211" s="146">
        <f>((ставка!O136/1000*'составляющая '!$B$28*'составляющая '!$C$28)+'составляющая '!$D$28+'составляющая '!$E$28)*1000+ставка!O136</f>
        <v>4772.2798463419995</v>
      </c>
      <c r="P211" s="146">
        <f>((ставка!P136/1000*'составляющая '!$B$28*'составляющая '!$C$28)+'составляющая '!$D$28+'составляющая '!$E$28)*1000+ставка!P136</f>
        <v>4773.6172091580002</v>
      </c>
      <c r="Q211" s="146">
        <f>((ставка!Q136/1000*'составляющая '!$B$28*'составляющая '!$C$28)+'составляющая '!$D$28+'составляющая '!$E$28)*1000+ставка!Q136</f>
        <v>4769.1036096540001</v>
      </c>
      <c r="R211" s="146">
        <f>((ставка!R136/1000*'составляющая '!$B$28*'составляющая '!$C$28)+'составляющая '!$D$28+'составляющая '!$E$28)*1000+ставка!R136</f>
        <v>4761.2570512570001</v>
      </c>
      <c r="S211" s="146">
        <f>((ставка!S136/1000*'составляющая '!$B$28*'составляющая '!$C$28)+'составляющая '!$D$28+'составляющая '!$E$28)*1000+ставка!S136</f>
        <v>4756.2001481090001</v>
      </c>
      <c r="T211" s="146">
        <f>((ставка!T136/1000*'составляющая '!$B$28*'составляющая '!$C$28)+'составляющая '!$D$28+'составляющая '!$E$28)*1000+ставка!T136</f>
        <v>4759.2301107389994</v>
      </c>
      <c r="U211" s="146">
        <f>((ставка!U136/1000*'составляющая '!$B$28*'составляющая '!$C$28)+'составляющая '!$D$28+'составляющая '!$E$28)*1000+ставка!U136</f>
        <v>4786.1967781459998</v>
      </c>
      <c r="V211" s="146">
        <f>((ставка!V136/1000*'составляющая '!$B$28*'составляющая '!$C$28)+'составляющая '!$D$28+'составляющая '!$E$28)*1000+ставка!V136</f>
        <v>5167.1362177659994</v>
      </c>
      <c r="W211" s="146">
        <f>((ставка!W136/1000*'составляющая '!$B$28*'составляющая '!$C$28)+'составляющая '!$D$28+'составляющая '!$E$28)*1000+ставка!W136</f>
        <v>4910.5715200340001</v>
      </c>
      <c r="X211" s="146">
        <f>((ставка!X136/1000*'составляющая '!$B$28*'составляющая '!$C$28)+'составляющая '!$D$28+'составляющая '!$E$28)*1000+ставка!X136</f>
        <v>4727.5304327409995</v>
      </c>
      <c r="Y211" s="146">
        <f>((ставка!Y136/1000*'составляющая '!$B$28*'составляющая '!$C$28)+'составляющая '!$D$28+'составляющая '!$E$28)*1000+ставка!Y136</f>
        <v>4500.6802650769996</v>
      </c>
    </row>
    <row r="212" spans="1:25" s="104" customFormat="1" ht="15.75" hidden="1" outlineLevel="1" x14ac:dyDescent="0.25">
      <c r="A212" s="227">
        <v>28</v>
      </c>
      <c r="B212" s="146">
        <f>((ставка!B137/1000*'составляющая '!$B$28*'составляющая '!$C$28)+'составляющая '!$D$28+'составляющая '!$E$28)*1000+ставка!B137</f>
        <v>4336.6130127359993</v>
      </c>
      <c r="C212" s="146">
        <f>((ставка!C137/1000*'составляющая '!$B$28*'составляющая '!$C$28)+'составляющая '!$D$28+'составляющая '!$E$28)*1000+ставка!C137</f>
        <v>4232.0897501479994</v>
      </c>
      <c r="D212" s="146">
        <f>((ставка!D137/1000*'составляющая '!$B$28*'составляющая '!$C$28)+'составляющая '!$D$28+'составляющая '!$E$28)*1000+ставка!D137</f>
        <v>4137.3355050049995</v>
      </c>
      <c r="E212" s="146">
        <f>((ставка!E137/1000*'составляющая '!$B$28*'составляющая '!$C$28)+'составляющая '!$D$28+'составляющая '!$E$28)*1000+ставка!E137</f>
        <v>4110.3374931569997</v>
      </c>
      <c r="F212" s="146">
        <f>((ставка!F137/1000*'составляющая '!$B$28*'составляющая '!$C$28)+'составляющая '!$D$28+'составляющая '!$E$28)*1000+ставка!F137</f>
        <v>4115.1854333649999</v>
      </c>
      <c r="G212" s="146">
        <f>((ставка!G137/1000*'составляющая '!$B$28*'составляющая '!$C$28)+'составляющая '!$D$28+'составляющая '!$E$28)*1000+ставка!G137</f>
        <v>4121.6110437699999</v>
      </c>
      <c r="H212" s="146">
        <f>((ставка!H137/1000*'составляющая '!$B$28*'составляющая '!$C$28)+'составляющая '!$D$28+'составляющая '!$E$28)*1000+ставка!H137</f>
        <v>4199.4810833609999</v>
      </c>
      <c r="I212" s="146">
        <f>((ставка!I137/1000*'составляющая '!$B$28*'составляющая '!$C$28)+'составляющая '!$D$28+'составляющая '!$E$28)*1000+ставка!I137</f>
        <v>4288.1336106559993</v>
      </c>
      <c r="J212" s="146">
        <f>((ставка!J137/1000*'составляющая '!$B$28*'составляющая '!$C$28)+'составляющая '!$D$28+'составляющая '!$E$28)*1000+ставка!J137</f>
        <v>4513.1971451829995</v>
      </c>
      <c r="K212" s="146">
        <f>((ставка!K137/1000*'составляющая '!$B$28*'составляющая '!$C$28)+'составляющая '!$D$28+'составляющая '!$E$28)*1000+ставка!K137</f>
        <v>4652.3664632229993</v>
      </c>
      <c r="L212" s="146">
        <f>((ставка!L137/1000*'составляющая '!$B$28*'составляющая '!$C$28)+'составляющая '!$D$28+'составляющая '!$E$28)*1000+ставка!L137</f>
        <v>4683.7735931049992</v>
      </c>
      <c r="M212" s="146">
        <f>((ставка!M137/1000*'составляющая '!$B$28*'составляющая '!$C$28)+'составляющая '!$D$28+'составляющая '!$E$28)*1000+ставка!M137</f>
        <v>4697.2412545879997</v>
      </c>
      <c r="N212" s="146">
        <f>((ставка!N137/1000*'составляющая '!$B$28*'составляющая '!$C$28)+'составляющая '!$D$28+'составляющая '!$E$28)*1000+ставка!N137</f>
        <v>4683.5541820179997</v>
      </c>
      <c r="O212" s="146">
        <f>((ставка!O137/1000*'составляющая '!$B$28*'составляющая '!$C$28)+'составляющая '!$D$28+'составляющая '!$E$28)*1000+ставка!O137</f>
        <v>4685.3199188609997</v>
      </c>
      <c r="P212" s="146">
        <f>((ставка!P137/1000*'составляющая '!$B$28*'составляющая '!$C$28)+'составляющая '!$D$28+'составляющая '!$E$28)*1000+ставка!P137</f>
        <v>4673.0120016950004</v>
      </c>
      <c r="Q212" s="146">
        <f>((ставка!Q137/1000*'составляющая '!$B$28*'составляющая '!$C$28)+'составляющая '!$D$28+'составляющая '!$E$28)*1000+ставка!Q137</f>
        <v>4670.7447537959997</v>
      </c>
      <c r="R212" s="146">
        <f>((ставка!R137/1000*'составляющая '!$B$28*'составляющая '!$C$28)+'составляющая '!$D$28+'составляющая '!$E$28)*1000+ставка!R137</f>
        <v>4669.6790428020004</v>
      </c>
      <c r="S212" s="146">
        <f>((ставка!S137/1000*'составляющая '!$B$28*'составляющая '!$C$28)+'составляющая '!$D$28+'составляющая '!$E$28)*1000+ставка!S137</f>
        <v>4678.0689048429995</v>
      </c>
      <c r="T212" s="146">
        <f>((ставка!T137/1000*'составляющая '!$B$28*'составляющая '!$C$28)+'составляющая '!$D$28+'составляющая '!$E$28)*1000+ставка!T137</f>
        <v>4710.771604953</v>
      </c>
      <c r="U212" s="146">
        <f>((ставка!U137/1000*'составляющая '!$B$28*'составляющая '!$C$28)+'составляющая '!$D$28+'составляющая '!$E$28)*1000+ставка!U137</f>
        <v>4773.5858647169998</v>
      </c>
      <c r="V212" s="146">
        <f>((ставка!V137/1000*'составляющая '!$B$28*'составляющая '!$C$28)+'составляющая '!$D$28+'составляющая '!$E$28)*1000+ставка!V137</f>
        <v>4789.717803685</v>
      </c>
      <c r="W212" s="146">
        <f>((ставка!W137/1000*'составляющая '!$B$28*'составляющая '!$C$28)+'составляющая '!$D$28+'составляющая '!$E$28)*1000+ставка!W137</f>
        <v>4776.9083754629992</v>
      </c>
      <c r="X212" s="146">
        <f>((ставка!X137/1000*'составляющая '!$B$28*'составляющая '!$C$28)+'составляющая '!$D$28+'составляющая '!$E$28)*1000+ставка!X137</f>
        <v>4746.3475454879999</v>
      </c>
      <c r="Y212" s="146">
        <f>((ставка!Y137/1000*'составляющая '!$B$28*'составляющая '!$C$28)+'составляющая '!$D$28+'составляющая '!$E$28)*1000+ставка!Y137</f>
        <v>4586.3550704769996</v>
      </c>
    </row>
    <row r="213" spans="1:25" s="104" customFormat="1" ht="14.45" hidden="1" customHeight="1" outlineLevel="1" x14ac:dyDescent="0.25">
      <c r="A213" s="227">
        <v>29</v>
      </c>
      <c r="B213" s="146">
        <f>((ставка!B138/1000*'составляющая '!$B$28*'составляющая '!$C$28)+'составляющая '!$D$28+'составляющая '!$E$28)*1000+ставка!B138</f>
        <v>4327.7007433449999</v>
      </c>
      <c r="C213" s="146">
        <f>((ставка!C138/1000*'составляющая '!$B$28*'составляющая '!$C$28)+'составляющая '!$D$28+'составляющая '!$E$28)*1000+ставка!C138</f>
        <v>4187.9254327789995</v>
      </c>
      <c r="D213" s="146">
        <f>((ставка!D138/1000*'составляющая '!$B$28*'составляющая '!$C$28)+'составляющая '!$D$28+'составляющая '!$E$28)*1000+ставка!D138</f>
        <v>4059.047539534</v>
      </c>
      <c r="E213" s="146">
        <f>((ставка!E138/1000*'составляющая '!$B$28*'составляющая '!$C$28)+'составляющая '!$D$28+'составляющая '!$E$28)*1000+ставка!E138</f>
        <v>3972.9130156660003</v>
      </c>
      <c r="F213" s="146">
        <f>((ставка!F138/1000*'составляющая '!$B$28*'составляющая '!$C$28)+'составляющая '!$D$28+'составляющая '!$E$28)*1000+ставка!F138</f>
        <v>4017.4743626209997</v>
      </c>
      <c r="G213" s="146">
        <f>((ставка!G138/1000*'составляющая '!$B$28*'составляющая '!$C$28)+'составляющая '!$D$28+'составляющая '!$E$28)*1000+ставка!G138</f>
        <v>3997.2885426169996</v>
      </c>
      <c r="H213" s="146">
        <f>((ставка!H138/1000*'составляющая '!$B$28*'составляющая '!$C$28)+'составляющая '!$D$28+'составляющая '!$E$28)*1000+ставка!H138</f>
        <v>4081.0408889689998</v>
      </c>
      <c r="I213" s="146">
        <f>((ставка!I138/1000*'составляющая '!$B$28*'составляющая '!$C$28)+'составляющая '!$D$28+'составляющая '!$E$28)*1000+ставка!I138</f>
        <v>4177.5817672489993</v>
      </c>
      <c r="J213" s="146">
        <f>((ставка!J138/1000*'составляющая '!$B$28*'составляющая '!$C$28)+'составляющая '!$D$28+'составляющая '!$E$28)*1000+ставка!J138</f>
        <v>4306.3238345830005</v>
      </c>
      <c r="K213" s="146">
        <f>((ставка!K138/1000*'составляющая '!$B$28*'составляющая '!$C$28)+'составляющая '!$D$28+'составляющая '!$E$28)*1000+ставка!K138</f>
        <v>4492.3844363589997</v>
      </c>
      <c r="L213" s="146">
        <f>((ставка!L138/1000*'составляющая '!$B$28*'составляющая '!$C$28)+'составляющая '!$D$28+'составляющая '!$E$28)*1000+ставка!L138</f>
        <v>4546.8610748169995</v>
      </c>
      <c r="M213" s="146">
        <f>((ставка!M138/1000*'составляющая '!$B$28*'составляющая '!$C$28)+'составляющая '!$D$28+'составляющая '!$E$28)*1000+ставка!M138</f>
        <v>4560.077980772</v>
      </c>
      <c r="N213" s="146">
        <f>((ставка!N138/1000*'составляющая '!$B$28*'составляющая '!$C$28)+'составляющая '!$D$28+'составляющая '!$E$28)*1000+ставка!N138</f>
        <v>4554.5300147150001</v>
      </c>
      <c r="O213" s="146">
        <f>((ставка!O138/1000*'составляющая '!$B$28*'составляющая '!$C$28)+'составляющая '!$D$28+'составляющая '!$E$28)*1000+ставка!O138</f>
        <v>4566.6707615289997</v>
      </c>
      <c r="P213" s="146">
        <f>((ставка!P138/1000*'составляющая '!$B$28*'составляющая '!$C$28)+'составляющая '!$D$28+'составляющая '!$E$28)*1000+ставка!P138</f>
        <v>4569.2305575440005</v>
      </c>
      <c r="Q213" s="146">
        <f>((ставка!Q138/1000*'составляющая '!$B$28*'составляющая '!$C$28)+'составляющая '!$D$28+'составляющая '!$E$28)*1000+ставка!Q138</f>
        <v>4578.3726861689993</v>
      </c>
      <c r="R213" s="146">
        <f>((ставка!R138/1000*'составляющая '!$B$28*'составляющая '!$C$28)+'составляющая '!$D$28+'составляющая '!$E$28)*1000+ставка!R138</f>
        <v>4585.0908446900003</v>
      </c>
      <c r="S213" s="146">
        <f>((ставка!S138/1000*'составляющая '!$B$28*'составляющая '!$C$28)+'составляющая '!$D$28+'составляющая '!$E$28)*1000+ставка!S138</f>
        <v>4602.7377649729997</v>
      </c>
      <c r="T213" s="146">
        <f>((ставка!T138/1000*'составляющая '!$B$28*'составляющая '!$C$28)+'составляющая '!$D$28+'составляющая '!$E$28)*1000+ставка!T138</f>
        <v>4706.1848684199995</v>
      </c>
      <c r="U213" s="146">
        <f>((ставка!U138/1000*'составляющая '!$B$28*'составляющая '!$C$28)+'составляющая '!$D$28+'составляющая '!$E$28)*1000+ставка!U138</f>
        <v>4766.5542617859992</v>
      </c>
      <c r="V213" s="146">
        <f>((ставка!V138/1000*'составляющая '!$B$28*'составляющая '!$C$28)+'составляющая '!$D$28+'составляющая '!$E$28)*1000+ставка!V138</f>
        <v>4793.3433106939992</v>
      </c>
      <c r="W213" s="146">
        <f>((ставка!W138/1000*'составляющая '!$B$28*'составляющая '!$C$28)+'составляющая '!$D$28+'составляющая '!$E$28)*1000+ставка!W138</f>
        <v>4785.1833078870004</v>
      </c>
      <c r="X213" s="146">
        <f>((ставка!X138/1000*'составляющая '!$B$28*'составляющая '!$C$28)+'составляющая '!$D$28+'составляющая '!$E$28)*1000+ставка!X138</f>
        <v>4747.3296713059999</v>
      </c>
      <c r="Y213" s="146">
        <f>((ставка!Y138/1000*'составляющая '!$B$28*'составляющая '!$C$28)+'составляющая '!$D$28+'составляющая '!$E$28)*1000+ставка!Y138</f>
        <v>4390.7030697549999</v>
      </c>
    </row>
    <row r="214" spans="1:25" s="104" customFormat="1" ht="15.75" collapsed="1" x14ac:dyDescent="0.25">
      <c r="A214" s="227">
        <v>30</v>
      </c>
      <c r="B214" s="146">
        <f>((ставка!B139/1000*'составляющая '!$B$28*'составляющая '!$C$28)+'составляющая '!$D$28+'составляющая '!$E$28)*1000+ставка!B139</f>
        <v>4186.6821032859998</v>
      </c>
      <c r="C214" s="146">
        <f>((ставка!C139/1000*'составляющая '!$B$28*'составляющая '!$C$28)+'составляющая '!$D$28+'составляющая '!$E$28)*1000+ставка!C139</f>
        <v>4078.648263306</v>
      </c>
      <c r="D214" s="146">
        <f>((ставка!D139/1000*'составляющая '!$B$28*'составляющая '!$C$28)+'составляющая '!$D$28+'составляющая '!$E$28)*1000+ставка!D139</f>
        <v>3900.2357051339995</v>
      </c>
      <c r="E214" s="146">
        <f>((ставка!E139/1000*'составляющая '!$B$28*'составляющая '!$C$28)+'составляющая '!$D$28+'составляющая '!$E$28)*1000+ставка!E139</f>
        <v>3895.8579315409997</v>
      </c>
      <c r="F214" s="146">
        <f>((ставка!F139/1000*'составляющая '!$B$28*'составляющая '!$C$28)+'составляющая '!$D$28+'составляющая '!$E$28)*1000+ставка!F139</f>
        <v>4007.1620415319994</v>
      </c>
      <c r="G214" s="146">
        <f>((ставка!G139/1000*'составляющая '!$B$28*'составляющая '!$C$28)+'составляющая '!$D$28+'составляющая '!$E$28)*1000+ставка!G139</f>
        <v>4132.4144277679998</v>
      </c>
      <c r="H214" s="146">
        <f>((ставка!H139/1000*'составляющая '!$B$28*'составляющая '!$C$28)+'составляющая '!$D$28+'составляющая '!$E$28)*1000+ставка!H139</f>
        <v>4362.0960432689999</v>
      </c>
      <c r="I214" s="146">
        <f>((ставка!I139/1000*'составляющая '!$B$28*'составляющая '!$C$28)+'составляющая '!$D$28+'составляющая '!$E$28)*1000+ставка!I139</f>
        <v>4586.1879001249999</v>
      </c>
      <c r="J214" s="146">
        <f>((ставка!J139/1000*'составляющая '!$B$28*'составляющая '!$C$28)+'составляющая '!$D$28+'составляющая '!$E$28)*1000+ставка!J139</f>
        <v>4765.8855803779998</v>
      </c>
      <c r="K214" s="146">
        <f>((ставка!K139/1000*'составляющая '!$B$28*'составляющая '!$C$28)+'составляющая '!$D$28+'составляющая '!$E$28)*1000+ставка!K139</f>
        <v>4798.8494841629999</v>
      </c>
      <c r="L214" s="146">
        <f>((ставка!L139/1000*'составляющая '!$B$28*'составляющая '!$C$28)+'составляющая '!$D$28+'составляющая '!$E$28)*1000+ставка!L139</f>
        <v>4805.0870279219998</v>
      </c>
      <c r="M214" s="146">
        <f>((ставка!M139/1000*'составляющая '!$B$28*'составляющая '!$C$28)+'составляющая '!$D$28+'составляющая '!$E$28)*1000+ставка!M139</f>
        <v>4802.1302023210001</v>
      </c>
      <c r="N214" s="146">
        <f>((ставка!N139/1000*'составляющая '!$B$28*'составляющая '!$C$28)+'составляющая '!$D$28+'составляющая '!$E$28)*1000+ставка!N139</f>
        <v>4791.8596738199994</v>
      </c>
      <c r="O214" s="146">
        <f>((ставка!O139/1000*'составляющая '!$B$28*'составляющая '!$C$28)+'составляющая '!$D$28+'составляющая '!$E$28)*1000+ставка!O139</f>
        <v>4797.5748102289999</v>
      </c>
      <c r="P214" s="146">
        <f>((ставка!P139/1000*'составляющая '!$B$28*'составляющая '!$C$28)+'составляющая '!$D$28+'составляющая '!$E$28)*1000+ставка!P139</f>
        <v>4791.6402627329999</v>
      </c>
      <c r="Q214" s="146">
        <f>((ставка!Q139/1000*'составляющая '!$B$28*'составляющая '!$C$28)+'составляющая '!$D$28+'составляющая '!$E$28)*1000+ставка!Q139</f>
        <v>4789.0386741299999</v>
      </c>
      <c r="R214" s="146">
        <f>((ставка!R139/1000*'составляющая '!$B$28*'составляющая '!$C$28)+'составляющая '!$D$28+'составляющая '!$E$28)*1000+ставка!R139</f>
        <v>4787.1057669349993</v>
      </c>
      <c r="S214" s="146">
        <f>((ставка!S139/1000*'составляющая '!$B$28*'составляющая '!$C$28)+'составляющая '!$D$28+'составляющая '!$E$28)*1000+ставка!S139</f>
        <v>4785.0788264169996</v>
      </c>
      <c r="T214" s="146">
        <f>((ставка!T139/1000*'составляющая '!$B$28*'составляющая '!$C$28)+'составляющая '!$D$28+'составляющая '!$E$28)*1000+ставка!T139</f>
        <v>4750.2760487599999</v>
      </c>
      <c r="U214" s="146">
        <f>((ставка!U139/1000*'составляющая '!$B$28*'составляющая '!$C$28)+'составляющая '!$D$28+'составляющая '!$E$28)*1000+ставка!U139</f>
        <v>4782.6966489009992</v>
      </c>
      <c r="V214" s="146">
        <f>((ставка!V139/1000*'составляющая '!$B$28*'составляющая '!$C$28)+'составляющая '!$D$28+'составляющая '!$E$28)*1000+ставка!V139</f>
        <v>4786.6251521729992</v>
      </c>
      <c r="W214" s="146">
        <f>((ставка!W139/1000*'составляющая '!$B$28*'составляющая '!$C$28)+'составляющая '!$D$28+'составляющая '!$E$28)*1000+ставка!W139</f>
        <v>4778.3397716019999</v>
      </c>
      <c r="X214" s="146">
        <f>((ставка!X139/1000*'составляющая '!$B$28*'составляющая '!$C$28)+'составляющая '!$D$28+'составляющая '!$E$28)*1000+ставка!X139</f>
        <v>4743.1504125060001</v>
      </c>
      <c r="Y214" s="146">
        <f>((ставка!Y139/1000*'составляющая '!$B$28*'составляющая '!$C$28)+'составляющая '!$D$28+'составляющая '!$E$28)*1000+ставка!Y139</f>
        <v>4502.0594204810004</v>
      </c>
    </row>
    <row r="215" spans="1:25" s="104" customFormat="1" ht="15.75" x14ac:dyDescent="0.25">
      <c r="A215" s="74" t="s">
        <v>57</v>
      </c>
    </row>
    <row r="216" spans="1:25" s="104" customFormat="1" ht="15.75" x14ac:dyDescent="0.25">
      <c r="A216" s="74"/>
    </row>
    <row r="217" spans="1:25" s="104" customFormat="1" ht="15.75" x14ac:dyDescent="0.25">
      <c r="A217" s="74" t="s">
        <v>85</v>
      </c>
      <c r="O217" s="286">
        <f>'Расчет предельн ур.'!F218*1000</f>
        <v>315952.56</v>
      </c>
      <c r="P217" s="286"/>
    </row>
    <row r="218" spans="1:25" s="104" customFormat="1" ht="15.75" x14ac:dyDescent="0.25">
      <c r="A218" s="74"/>
    </row>
    <row r="219" spans="1:25" s="104" customFormat="1" ht="15.75" x14ac:dyDescent="0.25">
      <c r="A219" s="74"/>
    </row>
    <row r="220" spans="1:25" s="139" customFormat="1" ht="18.75" x14ac:dyDescent="0.3">
      <c r="A220" s="138" t="s">
        <v>58</v>
      </c>
    </row>
    <row r="221" spans="1:25" s="104" customFormat="1" ht="15.75" x14ac:dyDescent="0.25">
      <c r="A221" s="75" t="s">
        <v>77</v>
      </c>
    </row>
    <row r="222" spans="1:25" s="104" customFormat="1" ht="15.75" x14ac:dyDescent="0.25">
      <c r="A222" s="75" t="s">
        <v>78</v>
      </c>
    </row>
    <row r="223" spans="1:25" s="104" customFormat="1" ht="15.75" x14ac:dyDescent="0.25">
      <c r="A223" s="74" t="s">
        <v>31</v>
      </c>
    </row>
    <row r="224" spans="1:25" s="104" customFormat="1" ht="15.75" x14ac:dyDescent="0.25">
      <c r="A224" s="74"/>
    </row>
    <row r="225" spans="1:25" s="104" customFormat="1" ht="15.75" x14ac:dyDescent="0.25">
      <c r="A225" s="261" t="s">
        <v>32</v>
      </c>
      <c r="B225" s="261" t="s">
        <v>178</v>
      </c>
      <c r="C225" s="261"/>
      <c r="D225" s="261"/>
      <c r="E225" s="261"/>
      <c r="F225" s="261"/>
      <c r="G225" s="261"/>
      <c r="H225" s="261"/>
      <c r="I225" s="261"/>
      <c r="J225" s="261"/>
      <c r="K225" s="261"/>
      <c r="L225" s="261"/>
      <c r="M225" s="261"/>
      <c r="N225" s="261"/>
      <c r="O225" s="261"/>
      <c r="P225" s="261"/>
      <c r="Q225" s="261"/>
      <c r="R225" s="261"/>
      <c r="S225" s="261"/>
      <c r="T225" s="261"/>
      <c r="U225" s="261"/>
      <c r="V225" s="261"/>
      <c r="W225" s="261"/>
      <c r="X225" s="261"/>
      <c r="Y225" s="261"/>
    </row>
    <row r="226" spans="1:25" s="119" customFormat="1" ht="12.75" x14ac:dyDescent="0.2">
      <c r="A226" s="261"/>
      <c r="B226" s="118" t="s">
        <v>33</v>
      </c>
      <c r="C226" s="118" t="s">
        <v>34</v>
      </c>
      <c r="D226" s="118" t="s">
        <v>35</v>
      </c>
      <c r="E226" s="118" t="s">
        <v>36</v>
      </c>
      <c r="F226" s="118" t="s">
        <v>37</v>
      </c>
      <c r="G226" s="118" t="s">
        <v>38</v>
      </c>
      <c r="H226" s="118" t="s">
        <v>39</v>
      </c>
      <c r="I226" s="118" t="s">
        <v>40</v>
      </c>
      <c r="J226" s="118" t="s">
        <v>41</v>
      </c>
      <c r="K226" s="118" t="s">
        <v>42</v>
      </c>
      <c r="L226" s="118" t="s">
        <v>43</v>
      </c>
      <c r="M226" s="118" t="s">
        <v>44</v>
      </c>
      <c r="N226" s="118" t="s">
        <v>45</v>
      </c>
      <c r="O226" s="118" t="s">
        <v>46</v>
      </c>
      <c r="P226" s="118" t="s">
        <v>47</v>
      </c>
      <c r="Q226" s="118" t="s">
        <v>48</v>
      </c>
      <c r="R226" s="118" t="s">
        <v>49</v>
      </c>
      <c r="S226" s="118" t="s">
        <v>50</v>
      </c>
      <c r="T226" s="118" t="s">
        <v>51</v>
      </c>
      <c r="U226" s="118" t="s">
        <v>52</v>
      </c>
      <c r="V226" s="118" t="s">
        <v>53</v>
      </c>
      <c r="W226" s="118" t="s">
        <v>54</v>
      </c>
      <c r="X226" s="118" t="s">
        <v>55</v>
      </c>
      <c r="Y226" s="118" t="s">
        <v>56</v>
      </c>
    </row>
    <row r="227" spans="1:25" s="104" customFormat="1" ht="15.75" x14ac:dyDescent="0.25">
      <c r="A227" s="227">
        <v>1</v>
      </c>
      <c r="B227" s="146">
        <f>((ставка!B110/1000*'составляющая '!$B$68*'составляющая '!$C$68)+'составляющая '!$D$68+'составляющая '!$E$68)*1000+ставка!B110</f>
        <v>1893.095858933</v>
      </c>
      <c r="C227" s="146">
        <f>((ставка!C110/1000*'составляющая '!$B$68*'составляющая '!$C$68)+'составляющая '!$D$68+'составляющая '!$E$68)*1000+ставка!C110</f>
        <v>1797.9550323509998</v>
      </c>
      <c r="D227" s="146">
        <f>((ставка!D110/1000*'составляющая '!$B$68*'составляющая '!$C$68)+'составляющая '!$D$68+'составляющая '!$E$68)*1000+ставка!D110</f>
        <v>1727.5449697180002</v>
      </c>
      <c r="E227" s="146">
        <f>((ставка!E110/1000*'составляющая '!$B$68*'составляющая '!$C$68)+'составляющая '!$D$68+'составляющая '!$E$68)*1000+ставка!E110</f>
        <v>1702.7306205930001</v>
      </c>
      <c r="F227" s="146">
        <f>((ставка!F110/1000*'составляющая '!$B$68*'составляющая '!$C$68)+'составляющая '!$D$68+'составляющая '!$E$68)*1000+ставка!F110</f>
        <v>1701.4872911</v>
      </c>
      <c r="G227" s="146">
        <f>((ставка!G110/1000*'составляющая '!$B$68*'составляющая '!$C$68)+'составляющая '!$D$68+'составляющая '!$E$68)*1000+ставка!G110</f>
        <v>1699.240939495</v>
      </c>
      <c r="H227" s="146">
        <f>((ставка!H110/1000*'составляющая '!$B$68*'составляющая '!$C$68)+'составляющая '!$D$68+'составляющая '!$E$68)*1000+ставка!H110</f>
        <v>1670.832427802</v>
      </c>
      <c r="I227" s="146">
        <f>((ставка!I110/1000*'составляющая '!$B$68*'составляющая '!$C$68)+'составляющая '!$D$68+'составляющая '!$E$68)*1000+ставка!I110</f>
        <v>1657.511040377</v>
      </c>
      <c r="J227" s="146">
        <f>((ставка!J110/1000*'составляющая '!$B$68*'составляющая '!$C$68)+'составляющая '!$D$68+'составляющая '!$E$68)*1000+ставка!J110</f>
        <v>1809.092757053</v>
      </c>
      <c r="K227" s="146">
        <f>((ставка!K110/1000*'составляющая '!$B$68*'составляющая '!$C$68)+'составляющая '!$D$68+'составляющая '!$E$68)*1000+ставка!K110</f>
        <v>2012.100253263</v>
      </c>
      <c r="L227" s="146">
        <f>((ставка!L110/1000*'составляющая '!$B$68*'составляющая '!$C$68)+'составляющая '!$D$68+'составляющая '!$E$68)*1000+ставка!L110</f>
        <v>2125.2118926849998</v>
      </c>
      <c r="M227" s="146">
        <f>((ставка!M110/1000*'составляющая '!$B$68*'составляющая '!$C$68)+'составляющая '!$D$68+'составляющая '!$E$68)*1000+ставка!M110</f>
        <v>2146.9440384449999</v>
      </c>
      <c r="N227" s="146">
        <f>((ставка!N110/1000*'составляющая '!$B$68*'составляющая '!$C$68)+'составляющая '!$D$68+'составляющая '!$E$68)*1000+ставка!N110</f>
        <v>2125.5357852420002</v>
      </c>
      <c r="O227" s="146">
        <f>((ставка!O110/1000*'составляющая '!$B$68*'составляющая '!$C$68)+'составляющая '!$D$68+'составляющая '!$E$68)*1000+ставка!O110</f>
        <v>2138.2929727290002</v>
      </c>
      <c r="P227" s="146">
        <f>((ставка!P110/1000*'составляющая '!$B$68*'составляющая '!$C$68)+'составляющая '!$D$68+'составляющая '!$E$68)*1000+ставка!P110</f>
        <v>2135.4510767450001</v>
      </c>
      <c r="Q227" s="146">
        <f>((ставка!Q110/1000*'составляющая '!$B$68*'составляющая '!$C$68)+'составляющая '!$D$68+'составляющая '!$E$68)*1000+ставка!Q110</f>
        <v>2126.4656703249998</v>
      </c>
      <c r="R227" s="146">
        <f>((ставка!R110/1000*'составляющая '!$B$68*'составляющая '!$C$68)+'составляющая '!$D$68+'составляющая '!$E$68)*1000+ставка!R110</f>
        <v>2125.4208556250001</v>
      </c>
      <c r="S227" s="146">
        <f>((ставка!S110/1000*'составляющая '!$B$68*'составляющая '!$C$68)+'составляющая '!$D$68+'составляющая '!$E$68)*1000+ставка!S110</f>
        <v>2125.0760667740001</v>
      </c>
      <c r="T227" s="146">
        <f>((ставка!T110/1000*'составляющая '!$B$68*'составляющая '!$C$68)+'составляющая '!$D$68+'составляющая '!$E$68)*1000+ставка!T110</f>
        <v>2128.3776812259998</v>
      </c>
      <c r="U227" s="146">
        <f>((ставка!U110/1000*'составляющая '!$B$68*'составляющая '!$C$68)+'составляющая '!$D$68+'составляющая '!$E$68)*1000+ставка!U110</f>
        <v>2142.3990945</v>
      </c>
      <c r="V227" s="146">
        <f>((ставка!V110/1000*'составляющая '!$B$68*'составляющая '!$C$68)+'составляющая '!$D$68+'составляющая '!$E$68)*1000+ставка!V110</f>
        <v>2175.3107575499998</v>
      </c>
      <c r="W227" s="146">
        <f>((ставка!W110/1000*'составляющая '!$B$68*'составляющая '!$C$68)+'составляющая '!$D$68+'составляющая '!$E$68)*1000+ставка!W110</f>
        <v>2221.303500644</v>
      </c>
      <c r="X227" s="146">
        <f>((ставка!X110/1000*'составляющая '!$B$68*'составляющая '!$C$68)+'составляющая '!$D$68+'составляющая '!$E$68)*1000+ставка!X110</f>
        <v>2171.424046866</v>
      </c>
      <c r="Y227" s="146">
        <f>((ставка!Y110/1000*'составляющая '!$B$68*'составляющая '!$C$68)+'составляющая '!$D$68+'составляющая '!$E$68)*1000+ставка!Y110</f>
        <v>2007.5030685830002</v>
      </c>
    </row>
    <row r="228" spans="1:25" s="104" customFormat="1" ht="15.75" hidden="1" outlineLevel="1" x14ac:dyDescent="0.25">
      <c r="A228" s="227">
        <v>2</v>
      </c>
      <c r="B228" s="146">
        <f>((ставка!B111/1000*'составляющая '!$B$68*'составляющая '!$C$68)+'составляющая '!$D$68+'составляющая '!$E$68)*1000+ставка!B111</f>
        <v>1833.3011136519999</v>
      </c>
      <c r="C228" s="146">
        <f>((ставка!C111/1000*'составляющая '!$B$68*'составляющая '!$C$68)+'составляющая '!$D$68+'составляющая '!$E$68)*1000+ставка!C111</f>
        <v>1718.6431484740001</v>
      </c>
      <c r="D228" s="146">
        <f>((ставка!D111/1000*'составляющая '!$B$68*'составляющая '!$C$68)+'составляющая '!$D$68+'составляющая '!$E$68)*1000+ставка!D111</f>
        <v>1651.8063521150002</v>
      </c>
      <c r="E228" s="146">
        <f>((ставка!E111/1000*'составляющая '!$B$68*'составляющая '!$C$68)+'составляющая '!$D$68+'составляющая '!$E$68)*1000+ставка!E111</f>
        <v>1577.687197297</v>
      </c>
      <c r="F228" s="146">
        <f>((ставка!F111/1000*'составляющая '!$B$68*'составляющая '!$C$68)+'составляющая '!$D$68+'составляющая '!$E$68)*1000+ставка!F111</f>
        <v>1612.7198341879998</v>
      </c>
      <c r="G228" s="146">
        <f>((ставка!G111/1000*'составляющая '!$B$68*'составляющая '!$C$68)+'составляющая '!$D$68+'составляющая '!$E$68)*1000+ставка!G111</f>
        <v>1652.1406928189999</v>
      </c>
      <c r="H228" s="146">
        <f>((ставка!H111/1000*'составляющая '!$B$68*'составляющая '!$C$68)+'составляющая '!$D$68+'составляющая '!$E$68)*1000+ставка!H111</f>
        <v>1737.2304019870001</v>
      </c>
      <c r="I228" s="146">
        <f>((ставка!I111/1000*'составляющая '!$B$68*'составляющая '!$C$68)+'составляющая '!$D$68+'составляющая '!$E$68)*1000+ставка!I111</f>
        <v>1822.2156296849998</v>
      </c>
      <c r="J228" s="146">
        <f>((ставка!J111/1000*'составляющая '!$B$68*'составляющая '!$C$68)+'составляющая '!$D$68+'составляющая '!$E$68)*1000+ставка!J111</f>
        <v>2119.9460265970001</v>
      </c>
      <c r="K228" s="146">
        <f>((ставка!K111/1000*'составляющая '!$B$68*'составляющая '!$C$68)+'составляющая '!$D$68+'составляющая '!$E$68)*1000+ставка!K111</f>
        <v>2222.0035264930002</v>
      </c>
      <c r="L228" s="146">
        <f>((ставка!L111/1000*'составляющая '!$B$68*'составляющая '!$C$68)+'составляющая '!$D$68+'составляющая '!$E$68)*1000+ставка!L111</f>
        <v>2238.7101135459998</v>
      </c>
      <c r="M228" s="146">
        <f>((ставка!M111/1000*'составляющая '!$B$68*'составляющая '!$C$68)+'составляющая '!$D$68+'составляющая '!$E$68)*1000+ставка!M111</f>
        <v>2241.7296280289997</v>
      </c>
      <c r="N228" s="146">
        <f>((ставка!N111/1000*'составляющая '!$B$68*'составляющая '!$C$68)+'составляющая '!$D$68+'составляющая '!$E$68)*1000+ставка!N111</f>
        <v>2214.9823717089998</v>
      </c>
      <c r="O228" s="146">
        <f>((ставка!O111/1000*'составляющая '!$B$68*'составляющая '!$C$68)+'составляющая '!$D$68+'составляющая '!$E$68)*1000+ставка!O111</f>
        <v>2232.712877168</v>
      </c>
      <c r="P228" s="146">
        <f>((ставка!P111/1000*'составляющая '!$B$68*'составляющая '!$C$68)+'составляющая '!$D$68+'составляющая '!$E$68)*1000+ставка!P111</f>
        <v>2247.8835866119998</v>
      </c>
      <c r="Q228" s="146">
        <f>((ставка!Q111/1000*'составляющая '!$B$68*'составляющая '!$C$68)+'составляющая '!$D$68+'составляющая '!$E$68)*1000+ставка!Q111</f>
        <v>2250.0359048939999</v>
      </c>
      <c r="R228" s="146">
        <f>((ставка!R111/1000*'составляющая '!$B$68*'составляющая '!$C$68)+'составляющая '!$D$68+'составляющая '!$E$68)*1000+ставка!R111</f>
        <v>2245.0730350690001</v>
      </c>
      <c r="S228" s="146">
        <f>((ставка!S111/1000*'составляющая '!$B$68*'составляющая '!$C$68)+'составляющая '!$D$68+'составляющая '!$E$68)*1000+ставка!S111</f>
        <v>2208.0656983949998</v>
      </c>
      <c r="T228" s="146">
        <f>((ставка!T111/1000*'составляющая '!$B$68*'составляющая '!$C$68)+'составляющая '!$D$68+'составляющая '!$E$68)*1000+ставка!T111</f>
        <v>2180.775138431</v>
      </c>
      <c r="U228" s="146">
        <f>((ставка!U111/1000*'составляющая '!$B$68*'составляющая '!$C$68)+'составляющая '!$D$68+'составляющая '!$E$68)*1000+ставка!U111</f>
        <v>2175.0182094339998</v>
      </c>
      <c r="V228" s="146">
        <f>((ставка!V111/1000*'составляющая '!$B$68*'составляющая '!$C$68)+'составляющая '!$D$68+'составляющая '!$E$68)*1000+ставка!V111</f>
        <v>2228.8157183369999</v>
      </c>
      <c r="W228" s="146">
        <f>((ставка!W111/1000*'составляющая '!$B$68*'составляющая '!$C$68)+'составляющая '!$D$68+'составляющая '!$E$68)*1000+ставка!W111</f>
        <v>2316.7368753419996</v>
      </c>
      <c r="X228" s="146">
        <f>((ставка!X111/1000*'составляющая '!$B$68*'составляющая '!$C$68)+'составляющая '!$D$68+'составляющая '!$E$68)*1000+ставка!X111</f>
        <v>2171.9569023630002</v>
      </c>
      <c r="Y228" s="146">
        <f>((ставка!Y111/1000*'составляющая '!$B$68*'составляющая '!$C$68)+'составляющая '!$D$68+'составляющая '!$E$68)*1000+ставка!Y111</f>
        <v>1919.4460856669998</v>
      </c>
    </row>
    <row r="229" spans="1:25" s="104" customFormat="1" ht="15.75" hidden="1" outlineLevel="1" x14ac:dyDescent="0.25">
      <c r="A229" s="227">
        <v>3</v>
      </c>
      <c r="B229" s="146">
        <f>((ставка!B112/1000*'составляющая '!$B$68*'составляющая '!$C$68)+'составляющая '!$D$68+'составляющая '!$E$68)*1000+ставка!B112</f>
        <v>1723.0836109490001</v>
      </c>
      <c r="C229" s="146">
        <f>((ставка!C112/1000*'составляющая '!$B$68*'составляющая '!$C$68)+'составляющая '!$D$68+'составляющая '!$E$68)*1000+ставка!C112</f>
        <v>1510.233960265</v>
      </c>
      <c r="D229" s="146">
        <f>((ставка!D112/1000*'составляющая '!$B$68*'составляющая '!$C$68)+'составляющая '!$D$68+'составляющая '!$E$68)*1000+ставка!D112</f>
        <v>1475.3162529910001</v>
      </c>
      <c r="E229" s="146">
        <f>((ставка!E112/1000*'составляющая '!$B$68*'составляющая '!$C$68)+'составляющая '!$D$68+'составляющая '!$E$68)*1000+ставка!E112</f>
        <v>1458.181291911</v>
      </c>
      <c r="F229" s="146">
        <f>((ставка!F112/1000*'составляющая '!$B$68*'составляющая '!$C$68)+'составляющая '!$D$68+'составляющая '!$E$68)*1000+ставка!F112</f>
        <v>1472.1086718619999</v>
      </c>
      <c r="G229" s="146">
        <f>((ставка!G112/1000*'составляющая '!$B$68*'составляющая '!$C$68)+'составляющая '!$D$68+'составляющая '!$E$68)*1000+ставка!G112</f>
        <v>1491.2078845780002</v>
      </c>
      <c r="H229" s="146">
        <f>((ставка!H112/1000*'составляющая '!$B$68*'составляющая '!$C$68)+'составляющая '!$D$68+'составляющая '!$E$68)*1000+ставка!H112</f>
        <v>1687.4554296790002</v>
      </c>
      <c r="I229" s="146">
        <f>((ставка!I112/1000*'составляющая '!$B$68*'составляющая '!$C$68)+'составляющая '!$D$68+'составляющая '!$E$68)*1000+ставка!I112</f>
        <v>1804.161231669</v>
      </c>
      <c r="J229" s="146">
        <f>((ставка!J112/1000*'составляющая '!$B$68*'составляющая '!$C$68)+'составляющая '!$D$68+'составляющая '!$E$68)*1000+ставка!J112</f>
        <v>2108.1918612220002</v>
      </c>
      <c r="K229" s="146">
        <f>((ставка!K112/1000*'составляющая '!$B$68*'составляющая '!$C$68)+'составляющая '!$D$68+'составляющая '!$E$68)*1000+ставка!K112</f>
        <v>2218.9944601569996</v>
      </c>
      <c r="L229" s="146">
        <f>((ставка!L112/1000*'составляющая '!$B$68*'составляющая '!$C$68)+'составляющая '!$D$68+'составляющая '!$E$68)*1000+ставка!L112</f>
        <v>2236.2652471480001</v>
      </c>
      <c r="M229" s="146">
        <f>((ставка!M112/1000*'составляющая '!$B$68*'составляющая '!$C$68)+'составляющая '!$D$68+'составляющая '!$E$68)*1000+ставка!M112</f>
        <v>2226.3708519389997</v>
      </c>
      <c r="N229" s="146">
        <f>((ставка!N112/1000*'составляющая '!$B$68*'составляющая '!$C$68)+'составляющая '!$D$68+'составляющая '!$E$68)*1000+ставка!N112</f>
        <v>2207.0104355479998</v>
      </c>
      <c r="O229" s="146">
        <f>((ставка!O112/1000*'составляющая '!$B$68*'составляющая '!$C$68)+'составляющая '!$D$68+'составляющая '!$E$68)*1000+ставка!O112</f>
        <v>2249.5761864259998</v>
      </c>
      <c r="P229" s="146">
        <f>((ставка!P112/1000*'составляющая '!$B$68*'составляющая '!$C$68)+'составляющая '!$D$68+'составляющая '!$E$68)*1000+ставка!P112</f>
        <v>2257.1301967069999</v>
      </c>
      <c r="Q229" s="146">
        <f>((ставка!Q112/1000*'составляющая '!$B$68*'составляющая '!$C$68)+'составляющая '!$D$68+'составляющая '!$E$68)*1000+ставка!Q112</f>
        <v>2264.7364477229999</v>
      </c>
      <c r="R229" s="146">
        <f>((ставка!R112/1000*'составляющая '!$B$68*'составляющая '!$C$68)+'составляющая '!$D$68+'составляющая '!$E$68)*1000+ставка!R112</f>
        <v>2249.3672234860001</v>
      </c>
      <c r="S229" s="146">
        <f>((ставка!S112/1000*'составляющая '!$B$68*'составляющая '!$C$68)+'составляющая '!$D$68+'составляющая '!$E$68)*1000+ставка!S112</f>
        <v>2219.339249008</v>
      </c>
      <c r="T229" s="146">
        <f>((ставка!T112/1000*'составляющая '!$B$68*'составляющая '!$C$68)+'составляющая '!$D$68+'составляющая '!$E$68)*1000+ставка!T112</f>
        <v>2185.4245638460002</v>
      </c>
      <c r="U229" s="146">
        <f>((ставка!U112/1000*'составляющая '!$B$68*'составляющая '!$C$68)+'составляющая '!$D$68+'составляющая '!$E$68)*1000+ставка!U112</f>
        <v>2137.3108469110002</v>
      </c>
      <c r="V229" s="146">
        <f>((ставка!V112/1000*'составляющая '!$B$68*'составляющая '!$C$68)+'составляющая '!$D$68+'составляющая '!$E$68)*1000+ставка!V112</f>
        <v>2213.0808089550001</v>
      </c>
      <c r="W229" s="146">
        <f>((ставка!W112/1000*'составляющая '!$B$68*'составляющая '!$C$68)+'составляющая '!$D$68+'составляющая '!$E$68)*1000+ставка!W112</f>
        <v>2252.3240490869998</v>
      </c>
      <c r="X229" s="146">
        <f>((ставка!X112/1000*'составляющая '!$B$68*'составляющая '!$C$68)+'составляющая '!$D$68+'составляющая '!$E$68)*1000+ставка!X112</f>
        <v>2117.2608528179999</v>
      </c>
      <c r="Y229" s="146">
        <f>((ставка!Y112/1000*'составляющая '!$B$68*'составляющая '!$C$68)+'составляющая '!$D$68+'составляющая '!$E$68)*1000+ставка!Y112</f>
        <v>1852.2958448979998</v>
      </c>
    </row>
    <row r="230" spans="1:25" s="104" customFormat="1" ht="15.75" hidden="1" outlineLevel="1" x14ac:dyDescent="0.25">
      <c r="A230" s="227">
        <v>4</v>
      </c>
      <c r="B230" s="146">
        <f>((ставка!B113/1000*'составляющая '!$B$68*'составляющая '!$C$68)+'составляющая '!$D$68+'составляющая '!$E$68)*1000+ставка!B113</f>
        <v>1687.3509482090001</v>
      </c>
      <c r="C230" s="146">
        <f>((ставка!C113/1000*'составляющая '!$B$68*'составляющая '!$C$68)+'составляющая '!$D$68+'составляющая '!$E$68)*1000+ставка!C113</f>
        <v>1512.072834137</v>
      </c>
      <c r="D230" s="146">
        <f>((ставка!D113/1000*'составляющая '!$B$68*'составляющая '!$C$68)+'составляющая '!$D$68+'составляющая '!$E$68)*1000+ставка!D113</f>
        <v>1487.425655364</v>
      </c>
      <c r="E230" s="146">
        <f>((ставка!E113/1000*'составляющая '!$B$68*'составляющая '!$C$68)+'составляющая '!$D$68+'составляющая '!$E$68)*1000+ставка!E113</f>
        <v>1457.9827771180001</v>
      </c>
      <c r="F230" s="146">
        <f>((ставка!F113/1000*'составляющая '!$B$68*'составляющая '!$C$68)+'составляющая '!$D$68+'составляющая '!$E$68)*1000+ставка!F113</f>
        <v>1478.2835267390001</v>
      </c>
      <c r="G230" s="146">
        <f>((ставка!G113/1000*'составляющая '!$B$68*'составляющая '!$C$68)+'составляющая '!$D$68+'составляющая '!$E$68)*1000+ставка!G113</f>
        <v>1530.0123025359999</v>
      </c>
      <c r="H230" s="146">
        <f>((ставка!H113/1000*'составляющая '!$B$68*'составляющая '!$C$68)+'составляющая '!$D$68+'составляющая '!$E$68)*1000+ставка!H113</f>
        <v>1708.0905200040002</v>
      </c>
      <c r="I230" s="146">
        <f>((ставка!I113/1000*'составляющая '!$B$68*'составляющая '!$C$68)+'составляющая '!$D$68+'составляющая '!$E$68)*1000+ставка!I113</f>
        <v>1800.3894506020001</v>
      </c>
      <c r="J230" s="146">
        <f>((ставка!J113/1000*'составляющая '!$B$68*'составляющая '!$C$68)+'составляющая '!$D$68+'составляющая '!$E$68)*1000+ставка!J113</f>
        <v>2089.7613299139998</v>
      </c>
      <c r="K230" s="146">
        <f>((ставка!K113/1000*'составляющая '!$B$68*'составляющая '!$C$68)+'составляющая '!$D$68+'составляющая '!$E$68)*1000+ставка!K113</f>
        <v>2148.0410938800001</v>
      </c>
      <c r="L230" s="146">
        <f>((ставка!L113/1000*'составляющая '!$B$68*'составляющая '!$C$68)+'составляющая '!$D$68+'составляющая '!$E$68)*1000+ставка!L113</f>
        <v>2167.9761583560003</v>
      </c>
      <c r="M230" s="146">
        <f>((ставка!M113/1000*'составляющая '!$B$68*'составляющая '!$C$68)+'составляющая '!$D$68+'составляющая '!$E$68)*1000+ставка!M113</f>
        <v>2171.2150839259998</v>
      </c>
      <c r="N230" s="146">
        <f>((ставка!N113/1000*'составляющая '!$B$68*'составляющая '!$C$68)+'составляющая '!$D$68+'составляющая '!$E$68)*1000+ставка!N113</f>
        <v>2136.8720247370002</v>
      </c>
      <c r="O230" s="146">
        <f>((ставка!O113/1000*'составляющая '!$B$68*'составляющая '!$C$68)+'составляющая '!$D$68+'составляющая '!$E$68)*1000+ставка!O113</f>
        <v>2184.014064001</v>
      </c>
      <c r="P230" s="146">
        <f>((ставка!P113/1000*'составляющая '!$B$68*'составляющая '!$C$68)+'составляющая '!$D$68+'составляющая '!$E$68)*1000+ставка!P113</f>
        <v>2205.2238024110002</v>
      </c>
      <c r="Q230" s="146">
        <f>((ставка!Q113/1000*'составляющая '!$B$68*'составляющая '!$C$68)+'составляющая '!$D$68+'составляющая '!$E$68)*1000+ставка!Q113</f>
        <v>2213.0181200729999</v>
      </c>
      <c r="R230" s="146">
        <f>((ставка!R113/1000*'составляющая '!$B$68*'составляющая '!$C$68)+'составляющая '!$D$68+'составляющая '!$E$68)*1000+ставка!R113</f>
        <v>2196.9593181340001</v>
      </c>
      <c r="S230" s="146">
        <f>((ставка!S113/1000*'составляющая '!$B$68*'составляющая '!$C$68)+'составляющая '!$D$68+'составляющая '!$E$68)*1000+ставка!S113</f>
        <v>2134.009232459</v>
      </c>
      <c r="T230" s="146">
        <f>((ставка!T113/1000*'составляющая '!$B$68*'составляющая '!$C$68)+'составляющая '!$D$68+'составляющая '!$E$68)*1000+ставка!T113</f>
        <v>2108.6620278370001</v>
      </c>
      <c r="U230" s="146">
        <f>((ставка!U113/1000*'составляющая '!$B$68*'составляющая '!$C$68)+'составляющая '!$D$68+'составляющая '!$E$68)*1000+ставка!U113</f>
        <v>2104.618594948</v>
      </c>
      <c r="V230" s="146">
        <f>((ставка!V113/1000*'составляющая '!$B$68*'составляющая '!$C$68)+'составляющая '!$D$68+'составляющая '!$E$68)*1000+ставка!V113</f>
        <v>2203.3013433629999</v>
      </c>
      <c r="W230" s="146">
        <f>((ставка!W113/1000*'составляющая '!$B$68*'составляющая '!$C$68)+'составляющая '!$D$68+'составляющая '!$E$68)*1000+ставка!W113</f>
        <v>2224.4066003030002</v>
      </c>
      <c r="X230" s="146">
        <f>((ставка!X113/1000*'составляющая '!$B$68*'составляющая '!$C$68)+'составляющая '!$D$68+'составляющая '!$E$68)*1000+ставка!X113</f>
        <v>2100.2408213550002</v>
      </c>
      <c r="Y230" s="146">
        <f>((ставка!Y113/1000*'составляющая '!$B$68*'составляющая '!$C$68)+'составляющая '!$D$68+'составляющая '!$E$68)*1000+ставка!Y113</f>
        <v>1826.499369955</v>
      </c>
    </row>
    <row r="231" spans="1:25" s="104" customFormat="1" ht="15.75" hidden="1" outlineLevel="1" x14ac:dyDescent="0.25">
      <c r="A231" s="227">
        <v>5</v>
      </c>
      <c r="B231" s="146">
        <f>((ставка!B114/1000*'составляющая '!$B$68*'составляющая '!$C$68)+'составляющая '!$D$68+'составляющая '!$E$68)*1000+ставка!B114</f>
        <v>1719.311829882</v>
      </c>
      <c r="C231" s="146">
        <f>((ставка!C114/1000*'составляющая '!$B$68*'составляющая '!$C$68)+'составляющая '!$D$68+'составляющая '!$E$68)*1000+ставка!C114</f>
        <v>1620.2842926159999</v>
      </c>
      <c r="D231" s="146">
        <f>((ставка!D114/1000*'составляющая '!$B$68*'составляющая '!$C$68)+'составляющая '!$D$68+'составляющая '!$E$68)*1000+ставка!D114</f>
        <v>1614.6945339710001</v>
      </c>
      <c r="E231" s="146">
        <f>((ставка!E114/1000*'составляющая '!$B$68*'составляющая '!$C$68)+'составляющая '!$D$68+'составляющая '!$E$68)*1000+ставка!E114</f>
        <v>1599.377550469</v>
      </c>
      <c r="F231" s="146">
        <f>((ставка!F114/1000*'составляющая '!$B$68*'составляющая '!$C$68)+'составляющая '!$D$68+'составляющая '!$E$68)*1000+ставка!F114</f>
        <v>1605.4688201700001</v>
      </c>
      <c r="G231" s="146">
        <f>((ставка!G114/1000*'составляющая '!$B$68*'составляющая '!$C$68)+'составляющая '!$D$68+'составляющая '!$E$68)*1000+ставка!G114</f>
        <v>1637.732698106</v>
      </c>
      <c r="H231" s="146">
        <f>((ставка!H114/1000*'составляющая '!$B$68*'составляющая '!$C$68)+'составляющая '!$D$68+'составляющая '!$E$68)*1000+ставка!H114</f>
        <v>1709.5637087309999</v>
      </c>
      <c r="I231" s="146">
        <f>((ставка!I114/1000*'составляющая '!$B$68*'составляющая '!$C$68)+'составляющая '!$D$68+'составляющая '!$E$68)*1000+ставка!I114</f>
        <v>1802.0611541220001</v>
      </c>
      <c r="J231" s="146">
        <f>((ставка!J114/1000*'составляющая '!$B$68*'составляющая '!$C$68)+'составляющая '!$D$68+'составляющая '!$E$68)*1000+ставка!J114</f>
        <v>2101.013984233</v>
      </c>
      <c r="K231" s="146">
        <f>((ставка!K114/1000*'составляющая '!$B$68*'составляющая '!$C$68)+'составляющая '!$D$68+'составляющая '!$E$68)*1000+ставка!K114</f>
        <v>2201.650536137</v>
      </c>
      <c r="L231" s="146">
        <f>((ставка!L114/1000*'составляющая '!$B$68*'составляющая '!$C$68)+'составляющая '!$D$68+'составляющая '!$E$68)*1000+ставка!L114</f>
        <v>2213.1121533959999</v>
      </c>
      <c r="M231" s="146">
        <f>((ставка!M114/1000*'составляющая '!$B$68*'составляющая '!$C$68)+'составляющая '!$D$68+'составляющая '!$E$68)*1000+ставка!M114</f>
        <v>2185.2469453469998</v>
      </c>
      <c r="N231" s="146">
        <f>((ставка!N114/1000*'составляющая '!$B$68*'составляющая '!$C$68)+'составляющая '!$D$68+'составляющая '!$E$68)*1000+ставка!N114</f>
        <v>2175.20627608</v>
      </c>
      <c r="O231" s="146">
        <f>((ставка!O114/1000*'составляющая '!$B$68*'составляющая '!$C$68)+'составляющая '!$D$68+'составляющая '!$E$68)*1000+ставка!O114</f>
        <v>2216.6958678169999</v>
      </c>
      <c r="P231" s="146">
        <f>((ставка!P114/1000*'составляющая '!$B$68*'составляющая '!$C$68)+'составляющая '!$D$68+'составляющая '!$E$68)*1000+ставка!P114</f>
        <v>2218.9422194219997</v>
      </c>
      <c r="Q231" s="146">
        <f>((ставка!Q114/1000*'составляющая '!$B$68*'составляющая '!$C$68)+'составляющая '!$D$68+'составляющая '!$E$68)*1000+ставка!Q114</f>
        <v>2217.8556121339998</v>
      </c>
      <c r="R231" s="146">
        <f>((ставка!R114/1000*'составляющая '!$B$68*'составляющая '!$C$68)+'составляющая '!$D$68+'составляющая '!$E$68)*1000+ставка!R114</f>
        <v>2217.4481344010001</v>
      </c>
      <c r="S231" s="146">
        <f>((ставка!S114/1000*'составляющая '!$B$68*'составляющая '!$C$68)+'составляющая '!$D$68+'составляющая '!$E$68)*1000+ставка!S114</f>
        <v>2164.3924439349998</v>
      </c>
      <c r="T231" s="146">
        <f>((ставка!T114/1000*'составляющая '!$B$68*'составляющая '!$C$68)+'составляющая '!$D$68+'составляющая '!$E$68)*1000+ставка!T114</f>
        <v>2109.769531419</v>
      </c>
      <c r="U231" s="146">
        <f>((ставка!U114/1000*'составляющая '!$B$68*'составляющая '!$C$68)+'составляющая '!$D$68+'составляющая '!$E$68)*1000+ставка!U114</f>
        <v>2107.6276612840002</v>
      </c>
      <c r="V231" s="146">
        <f>((ставка!V114/1000*'составляющая '!$B$68*'составляющая '!$C$68)+'составляющая '!$D$68+'составляющая '!$E$68)*1000+ставка!V114</f>
        <v>2239.9325467449999</v>
      </c>
      <c r="W231" s="146">
        <f>((ставка!W114/1000*'составляющая '!$B$68*'составляющая '!$C$68)+'составляющая '!$D$68+'составляющая '!$E$68)*1000+ставка!W114</f>
        <v>2240.8519836810001</v>
      </c>
      <c r="X231" s="146">
        <f>((ставка!X114/1000*'составляющая '!$B$68*'составляющая '!$C$68)+'составляющая '!$D$68+'составляющая '!$E$68)*1000+ставка!X114</f>
        <v>2101.6408730530002</v>
      </c>
      <c r="Y231" s="146">
        <f>((ставка!Y114/1000*'составляющая '!$B$68*'составляющая '!$C$68)+'составляющая '!$D$68+'составляющая '!$E$68)*1000+ставка!Y114</f>
        <v>1868.0412024269999</v>
      </c>
    </row>
    <row r="232" spans="1:25" s="104" customFormat="1" ht="15.75" hidden="1" outlineLevel="1" x14ac:dyDescent="0.25">
      <c r="A232" s="227">
        <v>6</v>
      </c>
      <c r="B232" s="146">
        <f>((ставка!B115/1000*'составляющая '!$B$68*'составляющая '!$C$68)+'составляющая '!$D$68+'составляющая '!$E$68)*1000+ставка!B115</f>
        <v>1732.6854580419999</v>
      </c>
      <c r="C232" s="146">
        <f>((ставка!C115/1000*'составляющая '!$B$68*'составляющая '!$C$68)+'составляющая '!$D$68+'составляющая '!$E$68)*1000+ставка!C115</f>
        <v>1697.8095433559999</v>
      </c>
      <c r="D232" s="146">
        <f>((ставка!D115/1000*'составляющая '!$B$68*'составляющая '!$C$68)+'составляющая '!$D$68+'составляющая '!$E$68)*1000+ставка!D115</f>
        <v>1668.0636688469999</v>
      </c>
      <c r="E232" s="146">
        <f>((ставка!E115/1000*'составляющая '!$B$68*'составляющая '!$C$68)+'составляющая '!$D$68+'составляющая '!$E$68)*1000+ставка!E115</f>
        <v>1587.18456292</v>
      </c>
      <c r="F232" s="146">
        <f>((ставка!F115/1000*'составляющая '!$B$68*'составляющая '!$C$68)+'составляющая '!$D$68+'составляющая '!$E$68)*1000+ставка!F115</f>
        <v>1660.979825181</v>
      </c>
      <c r="G232" s="146">
        <f>((ставка!G115/1000*'составляющая '!$B$68*'составляющая '!$C$68)+'составляющая '!$D$68+'составляющая '!$E$68)*1000+ставка!G115</f>
        <v>1698.185676648</v>
      </c>
      <c r="H232" s="146">
        <f>((ставка!H115/1000*'составляющая '!$B$68*'составляющая '!$C$68)+'составляющая '!$D$68+'составляющая '!$E$68)*1000+ставка!H115</f>
        <v>1750.9279227039999</v>
      </c>
      <c r="I232" s="146">
        <f>((ставка!I115/1000*'составляющая '!$B$68*'составляющая '!$C$68)+'составляющая '!$D$68+'составляющая '!$E$68)*1000+ставка!I115</f>
        <v>1920.0102856050003</v>
      </c>
      <c r="J232" s="146">
        <f>((ставка!J115/1000*'составляющая '!$B$68*'составляющая '!$C$68)+'составляющая '!$D$68+'составляющая '!$E$68)*1000+ставка!J115</f>
        <v>2119.4967562759998</v>
      </c>
      <c r="K232" s="146">
        <f>((ставка!K115/1000*'составляющая '!$B$68*'составляющая '!$C$68)+'составляющая '!$D$68+'составляющая '!$E$68)*1000+ставка!K115</f>
        <v>2218.2004009849998</v>
      </c>
      <c r="L232" s="146">
        <f>((ставка!L115/1000*'составляющая '!$B$68*'составляющая '!$C$68)+'составляющая '!$D$68+'составляющая '!$E$68)*1000+ставка!L115</f>
        <v>2235.4293953879996</v>
      </c>
      <c r="M232" s="146">
        <f>((ставка!M115/1000*'составляющая '!$B$68*'составляющая '!$C$68)+'составляющая '!$D$68+'составляющая '!$E$68)*1000+ставка!M115</f>
        <v>2224.270774392</v>
      </c>
      <c r="N232" s="146">
        <f>((ставка!N115/1000*'составляющая '!$B$68*'составляющая '!$C$68)+'составляющая '!$D$68+'составляющая '!$E$68)*1000+ставка!N115</f>
        <v>2223.7901596299998</v>
      </c>
      <c r="O232" s="146">
        <f>((ставка!O115/1000*'составляющая '!$B$68*'составляющая '!$C$68)+'составляющая '!$D$68+'составляющая '!$E$68)*1000+ставка!O115</f>
        <v>2236.390624912</v>
      </c>
      <c r="P232" s="146">
        <f>((ставка!P115/1000*'составляющая '!$B$68*'составляющая '!$C$68)+'составляющая '!$D$68+'составляющая '!$E$68)*1000+ставка!P115</f>
        <v>2237.7593321690001</v>
      </c>
      <c r="Q232" s="146">
        <f>((ставка!Q115/1000*'составляющая '!$B$68*'составляющая '!$C$68)+'составляющая '!$D$68+'составляющая '!$E$68)*1000+ставка!Q115</f>
        <v>2237.592161817</v>
      </c>
      <c r="R232" s="146">
        <f>((ставка!R115/1000*'составляющая '!$B$68*'составляющая '!$C$68)+'составляющая '!$D$68+'составляющая '!$E$68)*1000+ставка!R115</f>
        <v>2235.607013887</v>
      </c>
      <c r="S232" s="146">
        <f>((ставка!S115/1000*'составляющая '!$B$68*'составляющая '!$C$68)+'составляющая '!$D$68+'составляющая '!$E$68)*1000+ставка!S115</f>
        <v>2230.7590736789998</v>
      </c>
      <c r="T232" s="146">
        <f>((ставка!T115/1000*'составляющая '!$B$68*'составляющая '!$C$68)+'составляющая '!$D$68+'составляющая '!$E$68)*1000+ставка!T115</f>
        <v>2195.151788703</v>
      </c>
      <c r="U232" s="146">
        <f>((ставка!U115/1000*'составляющая '!$B$68*'составляющая '!$C$68)+'составляющая '!$D$68+'составляющая '!$E$68)*1000+ставка!U115</f>
        <v>2197.3041069850001</v>
      </c>
      <c r="V232" s="146">
        <f>((ставка!V115/1000*'составляющая '!$B$68*'составляющая '!$C$68)+'составляющая '!$D$68+'составляющая '!$E$68)*1000+ставка!V115</f>
        <v>2261.8945517389998</v>
      </c>
      <c r="W232" s="146">
        <f>((ставка!W115/1000*'составляющая '!$B$68*'составляющая '!$C$68)+'составляющая '!$D$68+'составляющая '!$E$68)*1000+ставка!W115</f>
        <v>2276.8771945369999</v>
      </c>
      <c r="X232" s="146">
        <f>((ставка!X115/1000*'составляющая '!$B$68*'составляющая '!$C$68)+'составляющая '!$D$68+'составляющая '!$E$68)*1000+ставка!X115</f>
        <v>2147.5813754119999</v>
      </c>
      <c r="Y232" s="146">
        <f>((ставка!Y115/1000*'составляющая '!$B$68*'составляющая '!$C$68)+'составляющая '!$D$68+'составляющая '!$E$68)*1000+ставка!Y115</f>
        <v>1885.614985681</v>
      </c>
    </row>
    <row r="233" spans="1:25" s="104" customFormat="1" ht="15.75" hidden="1" outlineLevel="1" x14ac:dyDescent="0.25">
      <c r="A233" s="227">
        <v>7</v>
      </c>
      <c r="B233" s="146">
        <f>((ставка!B116/1000*'составляющая '!$B$68*'составляющая '!$C$68)+'составляющая '!$D$68+'составляющая '!$E$68)*1000+ставка!B116</f>
        <v>1856.5482407270001</v>
      </c>
      <c r="C233" s="146">
        <f>((ставка!C116/1000*'составляющая '!$B$68*'составляющая '!$C$68)+'составляющая '!$D$68+'составляющая '!$E$68)*1000+ставка!C116</f>
        <v>1774.5825275120001</v>
      </c>
      <c r="D233" s="146">
        <f>((ставка!D116/1000*'составляющая '!$B$68*'составляющая '!$C$68)+'составляющая '!$D$68+'составляющая '!$E$68)*1000+ставка!D116</f>
        <v>1705.6665499000001</v>
      </c>
      <c r="E233" s="146">
        <f>((ставка!E116/1000*'составляющая '!$B$68*'составляющая '!$C$68)+'составляющая '!$D$68+'составляющая '!$E$68)*1000+ставка!E116</f>
        <v>1692.1570958289999</v>
      </c>
      <c r="F233" s="146">
        <f>((ставка!F116/1000*'составляющая '!$B$68*'составляющая '!$C$68)+'составляющая '!$D$68+'составляющая '!$E$68)*1000+ставка!F116</f>
        <v>1706.2307498380001</v>
      </c>
      <c r="G233" s="146">
        <f>((ставка!G116/1000*'составляющая '!$B$68*'составляющая '!$C$68)+'составляющая '!$D$68+'составляющая '!$E$68)*1000+ставка!G116</f>
        <v>1715.6027376970001</v>
      </c>
      <c r="H233" s="146">
        <f>((ставка!H116/1000*'составляющая '!$B$68*'составляющая '!$C$68)+'составляющая '!$D$68+'составляющая '!$E$68)*1000+ставка!H116</f>
        <v>1740.2603646169998</v>
      </c>
      <c r="I233" s="146">
        <f>((ставка!I116/1000*'составляющая '!$B$68*'составляющая '!$C$68)+'составляющая '!$D$68+'составляющая '!$E$68)*1000+ставка!I116</f>
        <v>1738.828968478</v>
      </c>
      <c r="J233" s="146">
        <f>((ставка!J116/1000*'составляющая '!$B$68*'составляющая '!$C$68)+'составляющая '!$D$68+'составляющая '!$E$68)*1000+ставка!J116</f>
        <v>1881.3416935580001</v>
      </c>
      <c r="K233" s="146">
        <f>((ставка!K116/1000*'составляющая '!$B$68*'составляющая '!$C$68)+'составляющая '!$D$68+'составляющая '!$E$68)*1000+ставка!K116</f>
        <v>2032.4427954719999</v>
      </c>
      <c r="L233" s="146">
        <f>((ставка!L116/1000*'составляющая '!$B$68*'составляющая '!$C$68)+'составляющая '!$D$68+'составляющая '!$E$68)*1000+ставка!L116</f>
        <v>2108.1082760459999</v>
      </c>
      <c r="M233" s="146">
        <f>((ставка!M116/1000*'составляющая '!$B$68*'составляющая '!$C$68)+'составляющая '!$D$68+'составляющая '!$E$68)*1000+ставка!M116</f>
        <v>2113.9592383660001</v>
      </c>
      <c r="N233" s="146">
        <f>((ставка!N116/1000*'составляющая '!$B$68*'составляющая '!$C$68)+'составляющая '!$D$68+'составляющая '!$E$68)*1000+ставка!N116</f>
        <v>2117.2921972590002</v>
      </c>
      <c r="O233" s="146">
        <f>((ставка!O116/1000*'составляющая '!$B$68*'составляющая '!$C$68)+'составляющая '!$D$68+'составляющая '!$E$68)*1000+ставка!O116</f>
        <v>2115.975730737</v>
      </c>
      <c r="P233" s="146">
        <f>((ставка!P116/1000*'составляющая '!$B$68*'составляющая '!$C$68)+'составляющая '!$D$68+'составляющая '!$E$68)*1000+ставка!P116</f>
        <v>2115.2130160060001</v>
      </c>
      <c r="Q233" s="146">
        <f>((ставка!Q116/1000*'составляющая '!$B$68*'составляющая '!$C$68)+'составляющая '!$D$68+'составляющая '!$E$68)*1000+ставка!Q116</f>
        <v>2116.3100714410002</v>
      </c>
      <c r="R233" s="146">
        <f>((ставка!R116/1000*'составляющая '!$B$68*'составляющая '!$C$68)+'составляющая '!$D$68+'составляющая '!$E$68)*1000+ставка!R116</f>
        <v>2115.9652825900002</v>
      </c>
      <c r="S233" s="146">
        <f>((ставка!S116/1000*'составляющая '!$B$68*'составляющая '!$C$68)+'составляющая '!$D$68+'составляющая '!$E$68)*1000+ставка!S116</f>
        <v>2118.013119402</v>
      </c>
      <c r="T233" s="146">
        <f>((ставка!T116/1000*'составляющая '!$B$68*'составляющая '!$C$68)+'составляющая '!$D$68+'составляющая '!$E$68)*1000+ставка!T116</f>
        <v>2117.4175750229997</v>
      </c>
      <c r="U233" s="146">
        <f>((ставка!U116/1000*'составляющая '!$B$68*'составляющая '!$C$68)+'составляющая '!$D$68+'составляющая '!$E$68)*1000+ставка!U116</f>
        <v>2116.0593159129999</v>
      </c>
      <c r="V233" s="146">
        <f>((ставка!V116/1000*'составляющая '!$B$68*'составляющая '!$C$68)+'составляющая '!$D$68+'составляющая '!$E$68)*1000+ставка!V116</f>
        <v>2184.7558824379998</v>
      </c>
      <c r="W233" s="146">
        <f>((ставка!W116/1000*'составляющая '!$B$68*'составляющая '!$C$68)+'составляющая '!$D$68+'составляющая '!$E$68)*1000+ставка!W116</f>
        <v>2183.9931677069999</v>
      </c>
      <c r="X233" s="146">
        <f>((ставка!X116/1000*'составляющая '!$B$68*'составляющая '!$C$68)+'составляющая '!$D$68+'составляющая '!$E$68)*1000+ставка!X116</f>
        <v>2140.5915650689999</v>
      </c>
      <c r="Y233" s="146">
        <f>((ставка!Y116/1000*'составляющая '!$B$68*'составляющая '!$C$68)+'составляющая '!$D$68+'составляющая '!$E$68)*1000+ставка!Y116</f>
        <v>1961.6252551059999</v>
      </c>
    </row>
    <row r="234" spans="1:25" s="104" customFormat="1" ht="15.75" hidden="1" outlineLevel="1" x14ac:dyDescent="0.25">
      <c r="A234" s="227">
        <v>8</v>
      </c>
      <c r="B234" s="146">
        <f>((ставка!B117/1000*'составляющая '!$B$68*'составляющая '!$C$68)+'составляющая '!$D$68+'составляющая '!$E$68)*1000+ставка!B117</f>
        <v>1871.301024291</v>
      </c>
      <c r="C234" s="146">
        <f>((ставка!C117/1000*'составляющая '!$B$68*'составляющая '!$C$68)+'составляющая '!$D$68+'составляющая '!$E$68)*1000+ставка!C117</f>
        <v>1750.6771671759998</v>
      </c>
      <c r="D234" s="146">
        <f>((ставка!D117/1000*'составляющая '!$B$68*'составляющая '!$C$68)+'составляющая '!$D$68+'составляющая '!$E$68)*1000+ставка!D117</f>
        <v>1671.908586943</v>
      </c>
      <c r="E234" s="146">
        <f>((ставка!E117/1000*'составляющая '!$B$68*'составляющая '!$C$68)+'составляющая '!$D$68+'составляющая '!$E$68)*1000+ставка!E117</f>
        <v>1606.51363487</v>
      </c>
      <c r="F234" s="146">
        <f>((ставка!F117/1000*'составляющая '!$B$68*'составляющая '!$C$68)+'составляющая '!$D$68+'составляющая '!$E$68)*1000+ставка!F117</f>
        <v>1600.9447725189998</v>
      </c>
      <c r="G234" s="146">
        <f>((ставка!G117/1000*'составляющая '!$B$68*'составляющая '!$C$68)+'составляющая '!$D$68+'составляющая '!$E$68)*1000+ставка!G117</f>
        <v>1597.63270992</v>
      </c>
      <c r="H234" s="146">
        <f>((ставка!H117/1000*'составляющая '!$B$68*'составляющая '!$C$68)+'составляющая '!$D$68+'составляющая '!$E$68)*1000+ставка!H117</f>
        <v>1651.179463295</v>
      </c>
      <c r="I234" s="146">
        <f>((ставка!I117/1000*'составляющая '!$B$68*'составляющая '!$C$68)+'составляющая '!$D$68+'составляющая '!$E$68)*1000+ставка!I117</f>
        <v>1584.9904520499999</v>
      </c>
      <c r="J234" s="146">
        <f>((ставка!J117/1000*'составляющая '!$B$68*'составляющая '!$C$68)+'составляющая '!$D$68+'составляющая '!$E$68)*1000+ставка!J117</f>
        <v>1770.6644723869999</v>
      </c>
      <c r="K234" s="146">
        <f>((ставка!K117/1000*'составляющая '!$B$68*'составляющая '!$C$68)+'составляющая '!$D$68+'составляющая '!$E$68)*1000+ставка!K117</f>
        <v>1908.245672083</v>
      </c>
      <c r="L234" s="146">
        <f>((ставка!L117/1000*'составляющая '!$B$68*'составляющая '!$C$68)+'составляющая '!$D$68+'составляющая '!$E$68)*1000+ставка!L117</f>
        <v>1986.0425746450001</v>
      </c>
      <c r="M234" s="146">
        <f>((ставка!M117/1000*'составляющая '!$B$68*'составляющая '!$C$68)+'составляющая '!$D$68+'составляющая '!$E$68)*1000+ставка!M117</f>
        <v>1999.907265714</v>
      </c>
      <c r="N234" s="146">
        <f>((ставка!N117/1000*'составляющая '!$B$68*'составляющая '!$C$68)+'составляющая '!$D$68+'составляющая '!$E$68)*1000+ставка!N117</f>
        <v>2010.271827538</v>
      </c>
      <c r="O234" s="146">
        <f>((ставка!O117/1000*'составляющая '!$B$68*'составляющая '!$C$68)+'составляющая '!$D$68+'составляющая '!$E$68)*1000+ставка!O117</f>
        <v>2023.948451961</v>
      </c>
      <c r="P234" s="146">
        <f>((ставка!P117/1000*'составляющая '!$B$68*'составляющая '!$C$68)+'составляющая '!$D$68+'составляющая '!$E$68)*1000+ставка!P117</f>
        <v>2040.769968631</v>
      </c>
      <c r="Q234" s="146">
        <f>((ставка!Q117/1000*'составляющая '!$B$68*'составляющая '!$C$68)+'составляющая '!$D$68+'составляющая '!$E$68)*1000+ставка!Q117</f>
        <v>2059.1273629100001</v>
      </c>
      <c r="R234" s="146">
        <f>((ставка!R117/1000*'составляющая '!$B$68*'составляющая '!$C$68)+'составляющая '!$D$68+'составляющая '!$E$68)*1000+ставка!R117</f>
        <v>2099.8751362100002</v>
      </c>
      <c r="S234" s="146">
        <f>((ставка!S117/1000*'составляющая '!$B$68*'составляющая '!$C$68)+'составляющая '!$D$68+'составляющая '!$E$68)*1000+ставка!S117</f>
        <v>2102.1528322559998</v>
      </c>
      <c r="T234" s="146">
        <f>((ставка!T117/1000*'составляющая '!$B$68*'составляющая '!$C$68)+'составляющая '!$D$68+'составляющая '!$E$68)*1000+ставка!T117</f>
        <v>2107.073909493</v>
      </c>
      <c r="U234" s="146">
        <f>((ставка!U117/1000*'составляющая '!$B$68*'составляющая '!$C$68)+'составляющая '!$D$68+'составляющая '!$E$68)*1000+ставка!U117</f>
        <v>2141.9184797379999</v>
      </c>
      <c r="V234" s="146">
        <f>((ставка!V117/1000*'составляющая '!$B$68*'составляющая '!$C$68)+'составляющая '!$D$68+'составляющая '!$E$68)*1000+ставка!V117</f>
        <v>2188.0261524490002</v>
      </c>
      <c r="W234" s="146">
        <f>((ставка!W117/1000*'составляющая '!$B$68*'составляющая '!$C$68)+'составляющая '!$D$68+'составляющая '!$E$68)*1000+ставка!W117</f>
        <v>2189.9590596440003</v>
      </c>
      <c r="X234" s="146">
        <f>((ставка!X117/1000*'составляющая '!$B$68*'составляющая '!$C$68)+'составляющая '!$D$68+'составляющая '!$E$68)*1000+ставка!X117</f>
        <v>2141.0617316839998</v>
      </c>
      <c r="Y234" s="146">
        <f>((ставка!Y117/1000*'составляющая '!$B$68*'составляющая '!$C$68)+'составляющая '!$D$68+'составляющая '!$E$68)*1000+ставка!Y117</f>
        <v>1987.7560707530001</v>
      </c>
    </row>
    <row r="235" spans="1:25" s="104" customFormat="1" ht="15.75" hidden="1" outlineLevel="1" x14ac:dyDescent="0.25">
      <c r="A235" s="227">
        <v>9</v>
      </c>
      <c r="B235" s="146">
        <f>((ставка!B118/1000*'составляющая '!$B$68*'составляющая '!$C$68)+'составляющая '!$D$68+'составляющая '!$E$68)*1000+ставка!B118</f>
        <v>1807.734497943</v>
      </c>
      <c r="C235" s="146">
        <f>((ставка!C118/1000*'составляющая '!$B$68*'составляющая '!$C$68)+'составляющая '!$D$68+'составляющая '!$E$68)*1000+ставка!C118</f>
        <v>1695.8243954260001</v>
      </c>
      <c r="D235" s="146">
        <f>((ставка!D118/1000*'составляющая '!$B$68*'составляющая '!$C$68)+'составляющая '!$D$68+'составляющая '!$E$68)*1000+ставка!D118</f>
        <v>1647.4390266689998</v>
      </c>
      <c r="E235" s="146">
        <f>((ставка!E118/1000*'составляющая '!$B$68*'составляющая '!$C$68)+'составляющая '!$D$68+'составляющая '!$E$68)*1000+ставка!E118</f>
        <v>1539.206671896</v>
      </c>
      <c r="F235" s="146">
        <f>((ставка!F118/1000*'составляющая '!$B$68*'составляющая '!$C$68)+'составляющая '!$D$68+'составляющая '!$E$68)*1000+ставка!F118</f>
        <v>1623.5336663329999</v>
      </c>
      <c r="G235" s="146">
        <f>((ставка!G118/1000*'составляющая '!$B$68*'составляющая '!$C$68)+'составляющая '!$D$68+'составляющая '!$E$68)*1000+ставка!G118</f>
        <v>1687.0270556519999</v>
      </c>
      <c r="H235" s="146">
        <f>((ставка!H118/1000*'составляющая '!$B$68*'составляющая '!$C$68)+'составляющая '!$D$68+'составляющая '!$E$68)*1000+ставка!H118</f>
        <v>1800.995443128</v>
      </c>
      <c r="I235" s="146">
        <f>((ставка!I118/1000*'составляющая '!$B$68*'составляющая '!$C$68)+'составляющая '!$D$68+'составляющая '!$E$68)*1000+ставка!I118</f>
        <v>1980.7035715279999</v>
      </c>
      <c r="J235" s="146">
        <f>((ставка!J118/1000*'составляющая '!$B$68*'составляющая '!$C$68)+'составляющая '!$D$68+'составляющая '!$E$68)*1000+ставка!J118</f>
        <v>2130.5195513610001</v>
      </c>
      <c r="K235" s="146">
        <f>((ставка!K118/1000*'составляющая '!$B$68*'составляющая '!$C$68)+'составляющая '!$D$68+'составляющая '!$E$68)*1000+ставка!K118</f>
        <v>2223.069237487</v>
      </c>
      <c r="L235" s="146">
        <f>((ставка!L118/1000*'составляющая '!$B$68*'составляющая '!$C$68)+'составляющая '!$D$68+'составляющая '!$E$68)*1000+ставка!L118</f>
        <v>2233.1621474889998</v>
      </c>
      <c r="M235" s="146">
        <f>((ставка!M118/1000*'составляющая '!$B$68*'составляющая '!$C$68)+'составляющая '!$D$68+'составляющая '!$E$68)*1000+ставка!M118</f>
        <v>2233.8726214849999</v>
      </c>
      <c r="N235" s="146">
        <f>((ставка!N118/1000*'составляющая '!$B$68*'составляющая '!$C$68)+'составляющая '!$D$68+'составляющая '!$E$68)*1000+ставка!N118</f>
        <v>2230.874003296</v>
      </c>
      <c r="O235" s="146">
        <f>((ставка!O118/1000*'составляющая '!$B$68*'составляющая '!$C$68)+'составляющая '!$D$68+'составляющая '!$E$68)*1000+ставка!O118</f>
        <v>2232.0546439069999</v>
      </c>
      <c r="P235" s="146">
        <f>((ставка!P118/1000*'составляющая '!$B$68*'составляющая '!$C$68)+'составляющая '!$D$68+'составляющая '!$E$68)*1000+ставка!P118</f>
        <v>2231.4904439689999</v>
      </c>
      <c r="Q235" s="146">
        <f>((ставка!Q118/1000*'составляющая '!$B$68*'составляющая '!$C$68)+'составляющая '!$D$68+'составляющая '!$E$68)*1000+ставка!Q118</f>
        <v>2231.020277354</v>
      </c>
      <c r="R235" s="146">
        <f>((ставка!R118/1000*'составляющая '!$B$68*'составляющая '!$C$68)+'составляющая '!$D$68+'составляющая '!$E$68)*1000+ставка!R118</f>
        <v>2229.9336700659996</v>
      </c>
      <c r="S235" s="146">
        <f>((ставка!S118/1000*'составляющая '!$B$68*'составляющая '!$C$68)+'составляющая '!$D$68+'составляющая '!$E$68)*1000+ставка!S118</f>
        <v>2202.0162212820001</v>
      </c>
      <c r="T235" s="146">
        <f>((ставка!T118/1000*'составляющая '!$B$68*'составляющая '!$C$68)+'составляющая '!$D$68+'составляющая '!$E$68)*1000+ставка!T118</f>
        <v>2178.100412799</v>
      </c>
      <c r="U235" s="146">
        <f>((ставка!U118/1000*'составляющая '!$B$68*'составляющая '!$C$68)+'составляющая '!$D$68+'составляющая '!$E$68)*1000+ставка!U118</f>
        <v>2199.0802919749999</v>
      </c>
      <c r="V235" s="146">
        <f>((ставка!V118/1000*'составляющая '!$B$68*'составляющая '!$C$68)+'составляющая '!$D$68+'составляющая '!$E$68)*1000+ставка!V118</f>
        <v>2239.2220727490003</v>
      </c>
      <c r="W235" s="146">
        <f>((ставка!W118/1000*'составляющая '!$B$68*'составляющая '!$C$68)+'составляющая '!$D$68+'составляющая '!$E$68)*1000+ставка!W118</f>
        <v>2252.3344972340001</v>
      </c>
      <c r="X235" s="146">
        <f>((ставка!X118/1000*'составляющая '!$B$68*'составляющая '!$C$68)+'составляющая '!$D$68+'составляющая '!$E$68)*1000+ставка!X118</f>
        <v>2189.5202374699998</v>
      </c>
      <c r="Y235" s="146">
        <f>((ставка!Y118/1000*'составляющая '!$B$68*'составляющая '!$C$68)+'составляющая '!$D$68+'составляющая '!$E$68)*1000+ставка!Y118</f>
        <v>1904.3276169580001</v>
      </c>
    </row>
    <row r="236" spans="1:25" s="104" customFormat="1" ht="15.75" hidden="1" outlineLevel="1" x14ac:dyDescent="0.25">
      <c r="A236" s="227">
        <v>10</v>
      </c>
      <c r="B236" s="146">
        <f>((ставка!B119/1000*'составляющая '!$B$68*'составляющая '!$C$68)+'составляющая '!$D$68+'составляющая '!$E$68)*1000+ставка!B119</f>
        <v>1809.2703755520001</v>
      </c>
      <c r="C236" s="146">
        <f>((ставка!C119/1000*'составляющая '!$B$68*'составляющая '!$C$68)+'составляющая '!$D$68+'составляющая '!$E$68)*1000+ставка!C119</f>
        <v>1716.647552397</v>
      </c>
      <c r="D236" s="146">
        <f>((ставка!D119/1000*'составляющая '!$B$68*'составляющая '!$C$68)+'составляющая '!$D$68+'составляющая '!$E$68)*1000+ставка!D119</f>
        <v>1698.9692876730001</v>
      </c>
      <c r="E236" s="146">
        <f>((ставка!E119/1000*'составляющая '!$B$68*'составляющая '!$C$68)+'составляющая '!$D$68+'составляющая '!$E$68)*1000+ставка!E119</f>
        <v>1617.8812188060001</v>
      </c>
      <c r="F236" s="146">
        <f>((ставка!F119/1000*'составляющая '!$B$68*'составляющая '!$C$68)+'составляющая '!$D$68+'составляющая '!$E$68)*1000+ставка!F119</f>
        <v>1682.816452411</v>
      </c>
      <c r="G236" s="146">
        <f>((ставка!G119/1000*'составляющая '!$B$68*'составляющая '!$C$68)+'составляющая '!$D$68+'составляющая '!$E$68)*1000+ставка!G119</f>
        <v>1708.1427607390001</v>
      </c>
      <c r="H236" s="146">
        <f>((ставка!H119/1000*'составляющая '!$B$68*'составляющая '!$C$68)+'составляющая '!$D$68+'составляющая '!$E$68)*1000+ставка!H119</f>
        <v>1786.2113151230001</v>
      </c>
      <c r="I236" s="146">
        <f>((ставка!I119/1000*'составляющая '!$B$68*'составляющая '!$C$68)+'составляющая '!$D$68+'составляющая '!$E$68)*1000+ставка!I119</f>
        <v>1902.029024618</v>
      </c>
      <c r="J236" s="146">
        <f>((ставка!J119/1000*'составляющая '!$B$68*'составляющая '!$C$68)+'составляющая '!$D$68+'составляющая '!$E$68)*1000+ставка!J119</f>
        <v>2112.2875348460002</v>
      </c>
      <c r="K236" s="146">
        <f>((ставка!K119/1000*'составляющая '!$B$68*'составляющая '!$C$68)+'составляющая '!$D$68+'составляющая '!$E$68)*1000+ставка!K119</f>
        <v>2216.225701202</v>
      </c>
      <c r="L236" s="146">
        <f>((ставка!L119/1000*'составляющая '!$B$68*'составляющая '!$C$68)+'составляющая '!$D$68+'составляющая '!$E$68)*1000+ставка!L119</f>
        <v>2223.121478222</v>
      </c>
      <c r="M236" s="146">
        <f>((ставка!M119/1000*'составляющая '!$B$68*'составляющая '!$C$68)+'составляющая '!$D$68+'составляющая '!$E$68)*1000+ставка!M119</f>
        <v>2222.7871375180002</v>
      </c>
      <c r="N236" s="146">
        <f>((ставка!N119/1000*'составляющая '!$B$68*'составляющая '!$C$68)+'составляющая '!$D$68+'составляющая '!$E$68)*1000+ставка!N119</f>
        <v>2179.448223762</v>
      </c>
      <c r="O236" s="146">
        <f>((ставка!O119/1000*'составляющая '!$B$68*'составляющая '!$C$68)+'составляющая '!$D$68+'составляющая '!$E$68)*1000+ставка!O119</f>
        <v>2176.919772188</v>
      </c>
      <c r="P236" s="146">
        <f>((ставка!P119/1000*'составляющая '!$B$68*'составляющая '!$C$68)+'составляющая '!$D$68+'составляющая '!$E$68)*1000+ставка!P119</f>
        <v>2207.3134318110001</v>
      </c>
      <c r="Q236" s="146">
        <f>((ставка!Q119/1000*'составляющая '!$B$68*'составляющая '!$C$68)+'составляющая '!$D$68+'составляющая '!$E$68)*1000+ставка!Q119</f>
        <v>2212.5166090170001</v>
      </c>
      <c r="R236" s="146">
        <f>((ставка!R119/1000*'составляющая '!$B$68*'составляющая '!$C$68)+'составляющая '!$D$68+'составляющая '!$E$68)*1000+ставка!R119</f>
        <v>2214.877890239</v>
      </c>
      <c r="S236" s="146">
        <f>((ставка!S119/1000*'составляющая '!$B$68*'составляющая '!$C$68)+'составляющая '!$D$68+'составляющая '!$E$68)*1000+ставка!S119</f>
        <v>2213.4673903940002</v>
      </c>
      <c r="T236" s="146">
        <f>((ставка!T119/1000*'составляющая '!$B$68*'составляющая '!$C$68)+'составляющая '!$D$68+'составляющая '!$E$68)*1000+ставка!T119</f>
        <v>2204.3148136219997</v>
      </c>
      <c r="U236" s="146">
        <f>((ставка!U119/1000*'составляющая '!$B$68*'составляющая '!$C$68)+'составляющая '!$D$68+'составляющая '!$E$68)*1000+ставка!U119</f>
        <v>2195.4965775539999</v>
      </c>
      <c r="V236" s="146">
        <f>((ставка!V119/1000*'составляющая '!$B$68*'составляющая '!$C$68)+'составляющая '!$D$68+'составляющая '!$E$68)*1000+ставка!V119</f>
        <v>2248.1343421399997</v>
      </c>
      <c r="W236" s="146">
        <f>((ставка!W119/1000*'составляющая '!$B$68*'составляющая '!$C$68)+'составляющая '!$D$68+'составляющая '!$E$68)*1000+ставка!W119</f>
        <v>2245.0103461869999</v>
      </c>
      <c r="X236" s="146">
        <f>((ставка!X119/1000*'составляющая '!$B$68*'составляющая '!$C$68)+'составляющая '!$D$68+'составляющая '!$E$68)*1000+ставка!X119</f>
        <v>2162.1669886240002</v>
      </c>
      <c r="Y236" s="146">
        <f>((ставка!Y119/1000*'составляющая '!$B$68*'составляющая '!$C$68)+'составляющая '!$D$68+'составляющая '!$E$68)*1000+ставка!Y119</f>
        <v>1978.843801362</v>
      </c>
    </row>
    <row r="237" spans="1:25" s="104" customFormat="1" ht="15.75" hidden="1" outlineLevel="1" x14ac:dyDescent="0.25">
      <c r="A237" s="227">
        <v>11</v>
      </c>
      <c r="B237" s="146">
        <f>((ставка!B120/1000*'составляющая '!$B$68*'составляющая '!$C$68)+'составляющая '!$D$68+'составляющая '!$E$68)*1000+ставка!B120</f>
        <v>1765.0642655950001</v>
      </c>
      <c r="C237" s="146">
        <f>((ставка!C120/1000*'составляющая '!$B$68*'составляющая '!$C$68)+'составляющая '!$D$68+'составляющая '!$E$68)*1000+ставка!C120</f>
        <v>1643.1970789869999</v>
      </c>
      <c r="D237" s="146">
        <f>((ставка!D120/1000*'составляющая '!$B$68*'составляющая '!$C$68)+'составляющая '!$D$68+'составляющая '!$E$68)*1000+ставка!D120</f>
        <v>1626.103910495</v>
      </c>
      <c r="E237" s="146">
        <f>((ставка!E120/1000*'составляющая '!$B$68*'составляющая '!$C$68)+'составляющая '!$D$68+'составляющая '!$E$68)*1000+ставка!E120</f>
        <v>1606.1166052839999</v>
      </c>
      <c r="F237" s="146">
        <f>((ставка!F120/1000*'составляющая '!$B$68*'составляющая '!$C$68)+'составляющая '!$D$68+'составляющая '!$E$68)*1000+ставка!F120</f>
        <v>1704.09932785</v>
      </c>
      <c r="G237" s="146">
        <f>((ставка!G120/1000*'составляющая '!$B$68*'составляющая '!$C$68)+'составляющая '!$D$68+'составляющая '!$E$68)*1000+ставка!G120</f>
        <v>1750.823441234</v>
      </c>
      <c r="H237" s="146">
        <f>((ставка!H120/1000*'составляющая '!$B$68*'составляющая '!$C$68)+'составляющая '!$D$68+'составляющая '!$E$68)*1000+ставка!H120</f>
        <v>1780.6737972129999</v>
      </c>
      <c r="I237" s="146">
        <f>((ставка!I120/1000*'составляющая '!$B$68*'составляющая '!$C$68)+'составляющая '!$D$68+'составляющая '!$E$68)*1000+ставка!I120</f>
        <v>2108.1187241930002</v>
      </c>
      <c r="J237" s="146">
        <f>((ставка!J120/1000*'составляющая '!$B$68*'составляющая '!$C$68)+'составляющая '!$D$68+'составляющая '!$E$68)*1000+ставка!J120</f>
        <v>2165.855184515</v>
      </c>
      <c r="K237" s="146">
        <f>((ставка!K120/1000*'составляющая '!$B$68*'составляющая '!$C$68)+'составляющая '!$D$68+'составляющая '!$E$68)*1000+ставка!K120</f>
        <v>2188.4231820350001</v>
      </c>
      <c r="L237" s="146">
        <f>((ставка!L120/1000*'составляющая '!$B$68*'составляющая '!$C$68)+'составляющая '!$D$68+'составляющая '!$E$68)*1000+ставка!L120</f>
        <v>2230.403836681</v>
      </c>
      <c r="M237" s="146">
        <f>((ставка!M120/1000*'составляющая '!$B$68*'составляющая '!$C$68)+'составляющая '!$D$68+'составляющая '!$E$68)*1000+ставка!M120</f>
        <v>2229.3067812460004</v>
      </c>
      <c r="N237" s="146">
        <f>((ставка!N120/1000*'составляющая '!$B$68*'составляющая '!$C$68)+'составляющая '!$D$68+'составляющая '!$E$68)*1000+ставка!N120</f>
        <v>2227.509699962</v>
      </c>
      <c r="O237" s="146">
        <f>((ставка!O120/1000*'составляющая '!$B$68*'составляющая '!$C$68)+'составляющая '!$D$68+'составляющая '!$E$68)*1000+ставка!O120</f>
        <v>2226.9872926120001</v>
      </c>
      <c r="P237" s="146">
        <f>((ставка!P120/1000*'составляющая '!$B$68*'составляющая '!$C$68)+'составляющая '!$D$68+'составляющая '!$E$68)*1000+ставка!P120</f>
        <v>2224.2185336570001</v>
      </c>
      <c r="Q237" s="146">
        <f>((ставка!Q120/1000*'составляющая '!$B$68*'составляющая '!$C$68)+'составляющая '!$D$68+'составляющая '!$E$68)*1000+ставка!Q120</f>
        <v>2220.8646784699999</v>
      </c>
      <c r="R237" s="146">
        <f>((ставка!R120/1000*'составляющая '!$B$68*'составляющая '!$C$68)+'составляющая '!$D$68+'составляющая '!$E$68)*1000+ставка!R120</f>
        <v>2220.175100768</v>
      </c>
      <c r="S237" s="146">
        <f>((ставка!S120/1000*'составляющая '!$B$68*'составляющая '!$C$68)+'составляющая '!$D$68+'составляющая '!$E$68)*1000+ставка!S120</f>
        <v>2220.6452673829999</v>
      </c>
      <c r="T237" s="146">
        <f>((ставка!T120/1000*'составляющая '!$B$68*'составляющая '!$C$68)+'составляющая '!$D$68+'составляющая '!$E$68)*1000+ставка!T120</f>
        <v>2148.7933604639998</v>
      </c>
      <c r="U237" s="146">
        <f>((ставка!U120/1000*'составляющая '!$B$68*'составляющая '!$C$68)+'составляющая '!$D$68+'составляющая '!$E$68)*1000+ставка!U120</f>
        <v>2171.2464283669997</v>
      </c>
      <c r="V237" s="146">
        <f>((ставка!V120/1000*'составляющая '!$B$68*'составляющая '!$C$68)+'составляющая '!$D$68+'составляющая '!$E$68)*1000+ставка!V120</f>
        <v>2203.959576624</v>
      </c>
      <c r="W237" s="146">
        <f>((ставка!W120/1000*'составляющая '!$B$68*'составляющая '!$C$68)+'составляющая '!$D$68+'составляющая '!$E$68)*1000+ставка!W120</f>
        <v>2245.5223053899999</v>
      </c>
      <c r="X237" s="146">
        <f>((ставка!X120/1000*'составляющая '!$B$68*'составляющая '!$C$68)+'составляющая '!$D$68+'составляющая '!$E$68)*1000+ставка!X120</f>
        <v>2177.7347276539999</v>
      </c>
      <c r="Y237" s="146">
        <f>((ставка!Y120/1000*'составляющая '!$B$68*'составляющая '!$C$68)+'составляющая '!$D$68+'составляющая '!$E$68)*1000+ставка!Y120</f>
        <v>1970.234528234</v>
      </c>
    </row>
    <row r="238" spans="1:25" s="104" customFormat="1" ht="15.75" hidden="1" outlineLevel="1" x14ac:dyDescent="0.25">
      <c r="A238" s="227">
        <v>12</v>
      </c>
      <c r="B238" s="146">
        <f>((ставка!B121/1000*'составляющая '!$B$68*'составляющая '!$C$68)+'составляющая '!$D$68+'составляющая '!$E$68)*1000+ставка!B121</f>
        <v>1804.2657131389999</v>
      </c>
      <c r="C238" s="146">
        <f>((ставка!C121/1000*'составляющая '!$B$68*'составляющая '!$C$68)+'составляющая '!$D$68+'составляющая '!$E$68)*1000+ставка!C121</f>
        <v>1710.0547716400001</v>
      </c>
      <c r="D238" s="146">
        <f>((ставка!D121/1000*'составляющая '!$B$68*'составляющая '!$C$68)+'составляющая '!$D$68+'составляющая '!$E$68)*1000+ставка!D121</f>
        <v>1681.32236739</v>
      </c>
      <c r="E238" s="146">
        <f>((ставка!E121/1000*'составляющая '!$B$68*'составляющая '!$C$68)+'составляющая '!$D$68+'составляющая '!$E$68)*1000+ставка!E121</f>
        <v>1608.6555050049999</v>
      </c>
      <c r="F238" s="146">
        <f>((ставка!F121/1000*'составляющая '!$B$68*'составляющая '!$C$68)+'составляющая '!$D$68+'составляющая '!$E$68)*1000+ставка!F121</f>
        <v>1702.688828005</v>
      </c>
      <c r="G238" s="146">
        <f>((ставка!G121/1000*'составляющая '!$B$68*'составляющая '!$C$68)+'составляющая '!$D$68+'составляющая '!$E$68)*1000+ставка!G121</f>
        <v>1775.0944867150001</v>
      </c>
      <c r="H238" s="146">
        <f>((ставка!H121/1000*'составляющая '!$B$68*'составляющая '!$C$68)+'составляющая '!$D$68+'составляющая '!$E$68)*1000+ставка!H121</f>
        <v>1849.6733600009998</v>
      </c>
      <c r="I238" s="146">
        <f>((ставка!I121/1000*'составляющая '!$B$68*'составляющая '!$C$68)+'составляющая '!$D$68+'составляющая '!$E$68)*1000+ставка!I121</f>
        <v>2123.780496546</v>
      </c>
      <c r="J238" s="146">
        <f>((ставка!J121/1000*'составляющая '!$B$68*'составляющая '!$C$68)+'составляющая '!$D$68+'составляющая '!$E$68)*1000+ставка!J121</f>
        <v>2213.5614237169998</v>
      </c>
      <c r="K238" s="146">
        <f>((ставка!K121/1000*'составляющая '!$B$68*'составляющая '!$C$68)+'составляющая '!$D$68+'составляющая '!$E$68)*1000+ставка!K121</f>
        <v>2225.4200705620001</v>
      </c>
      <c r="L238" s="146">
        <f>((ставка!L121/1000*'составляющая '!$B$68*'составляющая '!$C$68)+'составляющая '!$D$68+'составляющая '!$E$68)*1000+ставка!L121</f>
        <v>2232.7442216090003</v>
      </c>
      <c r="M238" s="146">
        <f>((ставка!M121/1000*'составляющая '!$B$68*'составляющая '!$C$68)+'составляющая '!$D$68+'составляющая '!$E$68)*1000+ставка!M121</f>
        <v>2230.8008662669999</v>
      </c>
      <c r="N238" s="146">
        <f>((ставка!N121/1000*'составляющая '!$B$68*'составляющая '!$C$68)+'составляющая '!$D$68+'составляющая '!$E$68)*1000+ставка!N121</f>
        <v>2228.857510925</v>
      </c>
      <c r="O238" s="146">
        <f>((ставка!O121/1000*'составляющая '!$B$68*'составляющая '!$C$68)+'составляющая '!$D$68+'составляющая '!$E$68)*1000+ставка!O121</f>
        <v>2228.2306221050003</v>
      </c>
      <c r="P238" s="146">
        <f>((ставка!P121/1000*'составляющая '!$B$68*'составляющая '!$C$68)+'составляющая '!$D$68+'составляющая '!$E$68)*1000+ставка!P121</f>
        <v>2227.708214755</v>
      </c>
      <c r="Q238" s="146">
        <f>((ставка!Q121/1000*'составляющая '!$B$68*'составляющая '!$C$68)+'составляющая '!$D$68+'составляющая '!$E$68)*1000+ставка!Q121</f>
        <v>2227.018637053</v>
      </c>
      <c r="R238" s="146">
        <f>((ставка!R121/1000*'составляющая '!$B$68*'составляющая '!$C$68)+'составляющая '!$D$68+'составляющая '!$E$68)*1000+ставка!R121</f>
        <v>2226.8201222600001</v>
      </c>
      <c r="S238" s="146">
        <f>((ставка!S121/1000*'составляющая '!$B$68*'составляющая '!$C$68)+'составляющая '!$D$68+'составляющая '!$E$68)*1000+ставка!S121</f>
        <v>2222.8289301059999</v>
      </c>
      <c r="T238" s="146">
        <f>((ставка!T121/1000*'составляющая '!$B$68*'составляющая '!$C$68)+'составляющая '!$D$68+'составляющая '!$E$68)*1000+ставка!T121</f>
        <v>2168.529910147</v>
      </c>
      <c r="U238" s="146">
        <f>((ставка!U121/1000*'составляющая '!$B$68*'составляющая '!$C$68)+'составляющая '!$D$68+'составляющая '!$E$68)*1000+ставка!U121</f>
        <v>2221.157226586</v>
      </c>
      <c r="V238" s="146">
        <f>((ставка!V121/1000*'составляющая '!$B$68*'составляющая '!$C$68)+'составляющая '!$D$68+'составляющая '!$E$68)*1000+ставка!V121</f>
        <v>2253.0136267889998</v>
      </c>
      <c r="W238" s="146">
        <f>((ставка!W121/1000*'составляющая '!$B$68*'составляющая '!$C$68)+'составляющая '!$D$68+'составляющая '!$E$68)*1000+ставка!W121</f>
        <v>2248.5731643139998</v>
      </c>
      <c r="X238" s="146">
        <f>((ставка!X121/1000*'составляющая '!$B$68*'составляющая '!$C$68)+'составляющая '!$D$68+'составляющая '!$E$68)*1000+ставка!X121</f>
        <v>2159.6071926089999</v>
      </c>
      <c r="Y238" s="146">
        <f>((ставка!Y121/1000*'составляющая '!$B$68*'составляющая '!$C$68)+'составляющая '!$D$68+'составляющая '!$E$68)*1000+ставка!Y121</f>
        <v>1907.8486424969999</v>
      </c>
    </row>
    <row r="239" spans="1:25" s="104" customFormat="1" ht="15.75" hidden="1" outlineLevel="1" x14ac:dyDescent="0.25">
      <c r="A239" s="227">
        <v>13</v>
      </c>
      <c r="B239" s="146">
        <f>((ставка!B122/1000*'составляющая '!$B$68*'составляющая '!$C$68)+'составляющая '!$D$68+'составляющая '!$E$68)*1000+ставка!B122</f>
        <v>1774.6765608349999</v>
      </c>
      <c r="C239" s="146">
        <f>((ставка!C122/1000*'составляющая '!$B$68*'составляющая '!$C$68)+'составляющая '!$D$68+'составляющая '!$E$68)*1000+ставка!C122</f>
        <v>1685.835966894</v>
      </c>
      <c r="D239" s="146">
        <f>((ставка!D122/1000*'составляющая '!$B$68*'составляющая '!$C$68)+'составляющая '!$D$68+'составляющая '!$E$68)*1000+ставка!D122</f>
        <v>1621.360451757</v>
      </c>
      <c r="E239" s="146">
        <f>((ставка!E122/1000*'составляющая '!$B$68*'составляющая '!$C$68)+'составляющая '!$D$68+'составляющая '!$E$68)*1000+ставка!E122</f>
        <v>1564.867320928</v>
      </c>
      <c r="F239" s="146">
        <f>((ставка!F122/1000*'составляющая '!$B$68*'составляющая '!$C$68)+'составляющая '!$D$68+'составляющая '!$E$68)*1000+ставка!F122</f>
        <v>1687.7688740889998</v>
      </c>
      <c r="G239" s="146">
        <f>((ставка!G122/1000*'составляющая '!$B$68*'составляющая '!$C$68)+'составляющая '!$D$68+'составляющая '!$E$68)*1000+ставка!G122</f>
        <v>1739.8737831779999</v>
      </c>
      <c r="H239" s="146">
        <f>((ставка!H122/1000*'составляющая '!$B$68*'составляющая '!$C$68)+'составляющая '!$D$68+'составляющая '!$E$68)*1000+ставка!H122</f>
        <v>1779.3155381030001</v>
      </c>
      <c r="I239" s="146">
        <f>((ставка!I122/1000*'составляющая '!$B$68*'составляющая '!$C$68)+'составляющая '!$D$68+'составляющая '!$E$68)*1000+ставка!I122</f>
        <v>1969.0956802109999</v>
      </c>
      <c r="J239" s="146">
        <f>((ставка!J122/1000*'составляющая '!$B$68*'составляющая '!$C$68)+'составляющая '!$D$68+'составляющая '!$E$68)*1000+ставка!J122</f>
        <v>2168.0806398260002</v>
      </c>
      <c r="K239" s="146">
        <f>((ставка!K122/1000*'составляющая '!$B$68*'составляющая '!$C$68)+'составляющая '!$D$68+'составляющая '!$E$68)*1000+ставка!K122</f>
        <v>2221.5542561719999</v>
      </c>
      <c r="L239" s="146">
        <f>((ставка!L122/1000*'составляющая '!$B$68*'составляющая '!$C$68)+'составляющая '!$D$68+'составляющая '!$E$68)*1000+ставка!L122</f>
        <v>2228.3142072810001</v>
      </c>
      <c r="M239" s="146">
        <f>((ставка!M122/1000*'составляющая '!$B$68*'составляющая '!$C$68)+'составляющая '!$D$68+'составляющая '!$E$68)*1000+ставка!M122</f>
        <v>2226.3290593510001</v>
      </c>
      <c r="N239" s="146">
        <f>((ставка!N122/1000*'составляющая '!$B$68*'составляющая '!$C$68)+'составляющая '!$D$68+'составляющая '!$E$68)*1000+ставка!N122</f>
        <v>2204.4192950919996</v>
      </c>
      <c r="O239" s="146">
        <f>((ставка!O122/1000*'составляющая '!$B$68*'составляющая '!$C$68)+'составляющая '!$D$68+'составляющая '!$E$68)*1000+ставка!O122</f>
        <v>2221.9930783459999</v>
      </c>
      <c r="P239" s="146">
        <f>((ставка!P122/1000*'составляющая '!$B$68*'составляющая '!$C$68)+'составляющая '!$D$68+'составляющая '!$E$68)*1000+ставка!P122</f>
        <v>2202.3923545739999</v>
      </c>
      <c r="Q239" s="146">
        <f>((ставка!Q122/1000*'составляющая '!$B$68*'составляющая '!$C$68)+'составляющая '!$D$68+'составляющая '!$E$68)*1000+ставка!Q122</f>
        <v>2198.7981920060001</v>
      </c>
      <c r="R239" s="146">
        <f>((ставка!R122/1000*'составляющая '!$B$68*'составляющая '!$C$68)+'составляющая '!$D$68+'составляющая '!$E$68)*1000+ставка!R122</f>
        <v>2216.3510789659999</v>
      </c>
      <c r="S239" s="146">
        <f>((ставка!S122/1000*'составляющая '!$B$68*'составляющая '!$C$68)+'составляющая '!$D$68+'составляющая '!$E$68)*1000+ставка!S122</f>
        <v>2184.1394417649999</v>
      </c>
      <c r="T239" s="146">
        <f>((ставка!T122/1000*'составляющая '!$B$68*'составляющая '!$C$68)+'составляющая '!$D$68+'составляющая '!$E$68)*1000+ставка!T122</f>
        <v>2141.7199649449999</v>
      </c>
      <c r="U239" s="146">
        <f>((ставка!U122/1000*'составляющая '!$B$68*'составляющая '!$C$68)+'составляющая '!$D$68+'составляющая '!$E$68)*1000+ставка!U122</f>
        <v>2163.4312144109999</v>
      </c>
      <c r="V239" s="146">
        <f>((ставка!V122/1000*'составляющая '!$B$68*'составляющая '!$C$68)+'составляющая '!$D$68+'составляющая '!$E$68)*1000+ставка!V122</f>
        <v>2242.502790907</v>
      </c>
      <c r="W239" s="146">
        <f>((ставка!W122/1000*'составляющая '!$B$68*'составляющая '!$C$68)+'составляющая '!$D$68+'составляющая '!$E$68)*1000+ставка!W122</f>
        <v>2240.6952614759998</v>
      </c>
      <c r="X239" s="146">
        <f>((ставка!X122/1000*'составляющая '!$B$68*'составляющая '!$C$68)+'составляющая '!$D$68+'составляющая '!$E$68)*1000+ставка!X122</f>
        <v>2157.1100854759998</v>
      </c>
      <c r="Y239" s="146">
        <f>((ставка!Y122/1000*'составляющая '!$B$68*'составляющая '!$C$68)+'составляющая '!$D$68+'составляющая '!$E$68)*1000+ставка!Y122</f>
        <v>1983.1170934849999</v>
      </c>
    </row>
    <row r="240" spans="1:25" s="104" customFormat="1" ht="15.75" hidden="1" outlineLevel="1" x14ac:dyDescent="0.25">
      <c r="A240" s="227">
        <v>14</v>
      </c>
      <c r="B240" s="146">
        <f>((ставка!B123/1000*'составляющая '!$B$68*'составляющая '!$C$68)+'составляющая '!$D$68+'составляющая '!$E$68)*1000+ставка!B123</f>
        <v>1940.8856833110001</v>
      </c>
      <c r="C240" s="146">
        <f>((ставка!C123/1000*'составляющая '!$B$68*'составляющая '!$C$68)+'составляющая '!$D$68+'составляющая '!$E$68)*1000+ставка!C123</f>
        <v>1801.277543097</v>
      </c>
      <c r="D240" s="146">
        <f>((ставка!D123/1000*'составляющая '!$B$68*'составляющая '!$C$68)+'составляющая '!$D$68+'составляющая '!$E$68)*1000+ставка!D123</f>
        <v>1777.9259345519999</v>
      </c>
      <c r="E240" s="146">
        <f>((ставка!E123/1000*'составляющая '!$B$68*'составляющая '!$C$68)+'составляющая '!$D$68+'составляющая '!$E$68)*1000+ставка!E123</f>
        <v>1725.0896551729998</v>
      </c>
      <c r="F240" s="146">
        <f>((ставка!F123/1000*'составляющая '!$B$68*'составляющая '!$C$68)+'составляющая '!$D$68+'составляющая '!$E$68)*1000+ставка!F123</f>
        <v>1717.692367097</v>
      </c>
      <c r="G240" s="146">
        <f>((ставка!G123/1000*'составляющая '!$B$68*'составляющая '!$C$68)+'составляющая '!$D$68+'составляющая '!$E$68)*1000+ставка!G123</f>
        <v>1722.498514717</v>
      </c>
      <c r="H240" s="146">
        <f>((ставка!H123/1000*'составляющая '!$B$68*'составляющая '!$C$68)+'составляющая '!$D$68+'составляющая '!$E$68)*1000+ставка!H123</f>
        <v>1721.8089370150001</v>
      </c>
      <c r="I240" s="146">
        <f>((ставка!I123/1000*'составляющая '!$B$68*'составляющая '!$C$68)+'составляющая '!$D$68+'составляющая '!$E$68)*1000+ставка!I123</f>
        <v>1794.0996661080003</v>
      </c>
      <c r="J240" s="146">
        <f>((ставка!J123/1000*'составляющая '!$B$68*'составляющая '!$C$68)+'составляющая '!$D$68+'составляющая '!$E$68)*1000+ставка!J123</f>
        <v>2108.8918870709999</v>
      </c>
      <c r="K240" s="146">
        <f>((ставка!K123/1000*'составляющая '!$B$68*'составляющая '!$C$68)+'составляющая '!$D$68+'составляющая '!$E$68)*1000+ставка!K123</f>
        <v>2170.274750696</v>
      </c>
      <c r="L240" s="146">
        <f>((ставка!L123/1000*'составляющая '!$B$68*'составляющая '!$C$68)+'составляющая '!$D$68+'составляющая '!$E$68)*1000+ставка!L123</f>
        <v>2214.8465457980001</v>
      </c>
      <c r="M240" s="146">
        <f>((ставка!M123/1000*'составляющая '!$B$68*'составляющая '!$C$68)+'составляющая '!$D$68+'составляющая '!$E$68)*1000+ставка!M123</f>
        <v>2220.02882671</v>
      </c>
      <c r="N240" s="146">
        <f>((ставка!N123/1000*'составляющая '!$B$68*'составляющая '!$C$68)+'составляющая '!$D$68+'составляющая '!$E$68)*1000+ставка!N123</f>
        <v>2218.2526417199997</v>
      </c>
      <c r="O240" s="146">
        <f>((ставка!O123/1000*'составляющая '!$B$68*'составляющая '!$C$68)+'составляющая '!$D$68+'составляющая '!$E$68)*1000+ставка!O123</f>
        <v>2215.6510531169997</v>
      </c>
      <c r="P240" s="146">
        <f>((ставка!P123/1000*'составляющая '!$B$68*'составляющая '!$C$68)+'составляющая '!$D$68+'составляющая '!$E$68)*1000+ставка!P123</f>
        <v>2219.3601453020001</v>
      </c>
      <c r="Q240" s="146">
        <f>((ставка!Q123/1000*'составляющая '!$B$68*'составляющая '!$C$68)+'составляющая '!$D$68+'составляющая '!$E$68)*1000+ставка!Q123</f>
        <v>2219.3288008610002</v>
      </c>
      <c r="R240" s="146">
        <f>((ставка!R123/1000*'составляющая '!$B$68*'составляющая '!$C$68)+'составляющая '!$D$68+'составляющая '!$E$68)*1000+ставка!R123</f>
        <v>2219.0571490389998</v>
      </c>
      <c r="S240" s="146">
        <f>((ставка!S123/1000*'составляющая '!$B$68*'составляющая '!$C$68)+'составляющая '!$D$68+'составляющая '!$E$68)*1000+ставка!S123</f>
        <v>2215.8391197629999</v>
      </c>
      <c r="T240" s="146">
        <f>((ставка!T123/1000*'составляющая '!$B$68*'составляющая '!$C$68)+'составляющая '!$D$68+'составляющая '!$E$68)*1000+ставка!T123</f>
        <v>2136.6735099439998</v>
      </c>
      <c r="U240" s="146">
        <f>((ставка!U123/1000*'составляющая '!$B$68*'составляющая '!$C$68)+'составляющая '!$D$68+'составляющая '!$E$68)*1000+ставка!U123</f>
        <v>2177.1705277159999</v>
      </c>
      <c r="V240" s="146">
        <f>((ставка!V123/1000*'составляющая '!$B$68*'составляющая '!$C$68)+'составляющая '!$D$68+'составляющая '!$E$68)*1000+ставка!V123</f>
        <v>2230.6963847970001</v>
      </c>
      <c r="W240" s="146">
        <f>((ставка!W123/1000*'составляющая '!$B$68*'составляющая '!$C$68)+'составляющая '!$D$68+'составляющая '!$E$68)*1000+ставка!W123</f>
        <v>2229.912773772</v>
      </c>
      <c r="X240" s="146">
        <f>((ставка!X123/1000*'составляющая '!$B$68*'составляющая '!$C$68)+'составляющая '!$D$68+'составляющая '!$E$68)*1000+ставка!X123</f>
        <v>2161.3311368639997</v>
      </c>
      <c r="Y240" s="146">
        <f>((ставка!Y123/1000*'составляющая '!$B$68*'составляющая '!$C$68)+'составляющая '!$D$68+'составляющая '!$E$68)*1000+ставка!Y123</f>
        <v>2041.5849240970001</v>
      </c>
    </row>
    <row r="241" spans="1:25" s="104" customFormat="1" ht="15.75" hidden="1" outlineLevel="1" x14ac:dyDescent="0.25">
      <c r="A241" s="227">
        <v>15</v>
      </c>
      <c r="B241" s="146">
        <f>((ставка!B124/1000*'составляющая '!$B$68*'составляющая '!$C$68)+'составляющая '!$D$68+'составляющая '!$E$68)*1000+ставка!B124</f>
        <v>1886.1478411779999</v>
      </c>
      <c r="C241" s="146">
        <f>((ставка!C124/1000*'составляющая '!$B$68*'составляющая '!$C$68)+'составляющая '!$D$68+'составляющая '!$E$68)*1000+ставка!C124</f>
        <v>1754.3131223319999</v>
      </c>
      <c r="D241" s="146">
        <f>((ставка!D124/1000*'составляющая '!$B$68*'составляющая '!$C$68)+'составляющая '!$D$68+'составляющая '!$E$68)*1000+ставка!D124</f>
        <v>1706.209853544</v>
      </c>
      <c r="E241" s="146">
        <f>((ставка!E124/1000*'составляющая '!$B$68*'составляющая '!$C$68)+'составляющая '!$D$68+'составляющая '!$E$68)*1000+ставка!E124</f>
        <v>1623.972488507</v>
      </c>
      <c r="F241" s="146">
        <f>((ставка!F124/1000*'составляющая '!$B$68*'составляющая '!$C$68)+'составляющая '!$D$68+'составляющая '!$E$68)*1000+ставка!F124</f>
        <v>1622.1754072230001</v>
      </c>
      <c r="G241" s="146">
        <f>((ставка!G124/1000*'составляющая '!$B$68*'составляющая '!$C$68)+'составляющая '!$D$68+'составляющая '!$E$68)*1000+ставка!G124</f>
        <v>1621.015662906</v>
      </c>
      <c r="H241" s="146">
        <f>((ставка!H124/1000*'составляющая '!$B$68*'составляющая '!$C$68)+'составляющая '!$D$68+'составляющая '!$E$68)*1000+ставка!H124</f>
        <v>1626.083014201</v>
      </c>
      <c r="I241" s="146">
        <f>((ставка!I124/1000*'составляющая '!$B$68*'составляющая '!$C$68)+'составляющая '!$D$68+'составляющая '!$E$68)*1000+ставка!I124</f>
        <v>1681.9806006509998</v>
      </c>
      <c r="J241" s="146">
        <f>((ставка!J124/1000*'составляющая '!$B$68*'составляющая '!$C$68)+'составляющая '!$D$68+'составляющая '!$E$68)*1000+ставка!J124</f>
        <v>1788.154670465</v>
      </c>
      <c r="K241" s="146">
        <f>((ставка!K124/1000*'составляющая '!$B$68*'составляющая '!$C$68)+'составляющая '!$D$68+'составляющая '!$E$68)*1000+ставка!K124</f>
        <v>1916.969874828</v>
      </c>
      <c r="L241" s="146">
        <f>((ставка!L124/1000*'составляющая '!$B$68*'составляющая '!$C$68)+'составляющая '!$D$68+'составляющая '!$E$68)*1000+ставка!L124</f>
        <v>2110.11432027</v>
      </c>
      <c r="M241" s="146">
        <f>((ставка!M124/1000*'составляющая '!$B$68*'составляющая '!$C$68)+'составляющая '!$D$68+'составляющая '!$E$68)*1000+ставка!M124</f>
        <v>2162.8043255909997</v>
      </c>
      <c r="N241" s="146">
        <f>((ставка!N124/1000*'составляющая '!$B$68*'составляющая '!$C$68)+'составляющая '!$D$68+'составляющая '!$E$68)*1000+ставка!N124</f>
        <v>2156.7757447720001</v>
      </c>
      <c r="O241" s="146">
        <f>((ставка!O124/1000*'составляющая '!$B$68*'составляющая '!$C$68)+'составляющая '!$D$68+'составляющая '!$E$68)*1000+ставка!O124</f>
        <v>2154.6965635189999</v>
      </c>
      <c r="P241" s="146">
        <f>((ставка!P124/1000*'составляющая '!$B$68*'составляющая '!$C$68)+'составляющая '!$D$68+'составляющая '!$E$68)*1000+ставка!P124</f>
        <v>2152.2830415620001</v>
      </c>
      <c r="Q241" s="146">
        <f>((ставка!Q124/1000*'составляющая '!$B$68*'составляющая '!$C$68)+'составляющая '!$D$68+'составляющая '!$E$68)*1000+ставка!Q124</f>
        <v>2200.5012399669999</v>
      </c>
      <c r="R241" s="146">
        <f>((ставка!R124/1000*'составляющая '!$B$68*'составляющая '!$C$68)+'составляющая '!$D$68+'составляющая '!$E$68)*1000+ставка!R124</f>
        <v>2201.5878472550003</v>
      </c>
      <c r="S241" s="146">
        <f>((ставка!S124/1000*'составляющая '!$B$68*'составляющая '!$C$68)+'составляющая '!$D$68+'составляющая '!$E$68)*1000+ставка!S124</f>
        <v>2205.307387587</v>
      </c>
      <c r="T241" s="146">
        <f>((ставка!T124/1000*'составляющая '!$B$68*'составляющая '!$C$68)+'составляющая '!$D$68+'составляющая '!$E$68)*1000+ставка!T124</f>
        <v>2111.9636422889998</v>
      </c>
      <c r="U241" s="146">
        <f>((ставка!U124/1000*'составляющая '!$B$68*'составляющая '!$C$68)+'составляющая '!$D$68+'составляющая '!$E$68)*1000+ставка!U124</f>
        <v>2154.4144635499997</v>
      </c>
      <c r="V241" s="146">
        <f>((ставка!V124/1000*'составляющая '!$B$68*'составляющая '!$C$68)+'составляющая '!$D$68+'составляющая '!$E$68)*1000+ставка!V124</f>
        <v>2235.9309064439999</v>
      </c>
      <c r="W241" s="146">
        <f>((ставка!W124/1000*'составляющая '!$B$68*'составляющая '!$C$68)+'составляющая '!$D$68+'составляющая '!$E$68)*1000+ставка!W124</f>
        <v>2231.7620957909999</v>
      </c>
      <c r="X241" s="146">
        <f>((ставка!X124/1000*'составляющая '!$B$68*'составляющая '!$C$68)+'составляющая '!$D$68+'составляющая '!$E$68)*1000+ставка!X124</f>
        <v>2147.4142050599999</v>
      </c>
      <c r="Y241" s="146">
        <f>((ставка!Y124/1000*'составляющая '!$B$68*'составляющая '!$C$68)+'составляющая '!$D$68+'составляющая '!$E$68)*1000+ставка!Y124</f>
        <v>1975.7511498499998</v>
      </c>
    </row>
    <row r="242" spans="1:25" s="104" customFormat="1" ht="15.75" hidden="1" outlineLevel="1" x14ac:dyDescent="0.25">
      <c r="A242" s="227">
        <v>16</v>
      </c>
      <c r="B242" s="146">
        <f>((ставка!B125/1000*'составляющая '!$B$68*'составляющая '!$C$68)+'составляющая '!$D$68+'составляющая '!$E$68)*1000+ставка!B125</f>
        <v>1797.5684509120001</v>
      </c>
      <c r="C242" s="146">
        <f>((ставка!C125/1000*'составляющая '!$B$68*'составляющая '!$C$68)+'составляющая '!$D$68+'составляющая '!$E$68)*1000+ставка!C125</f>
        <v>1619.9604000590002</v>
      </c>
      <c r="D242" s="146">
        <f>((ставка!D125/1000*'составляющая '!$B$68*'составляющая '!$C$68)+'составляющая '!$D$68+'составляющая '!$E$68)*1000+ставка!D125</f>
        <v>1622.206751664</v>
      </c>
      <c r="E242" s="146">
        <f>((ставка!E125/1000*'составляющая '!$B$68*'составляющая '!$C$68)+'составляющая '!$D$68+'составляющая '!$E$68)*1000+ставка!E125</f>
        <v>1581.354496894</v>
      </c>
      <c r="F242" s="146">
        <f>((ставка!F125/1000*'составляющая '!$B$68*'составляющая '!$C$68)+'составляющая '!$D$68+'составляющая '!$E$68)*1000+ставка!F125</f>
        <v>1602.3134797759999</v>
      </c>
      <c r="G242" s="146">
        <f>((ставка!G125/1000*'составляющая '!$B$68*'составляющая '!$C$68)+'составляющая '!$D$68+'составляющая '!$E$68)*1000+ставка!G125</f>
        <v>1644.1583085110001</v>
      </c>
      <c r="H242" s="146">
        <f>((ставка!H125/1000*'составляющая '!$B$68*'составляющая '!$C$68)+'составляющая '!$D$68+'составляющая '!$E$68)*1000+ставка!H125</f>
        <v>1772.576483288</v>
      </c>
      <c r="I242" s="146">
        <f>((ставка!I125/1000*'составляющая '!$B$68*'составляющая '!$C$68)+'составляющая '!$D$68+'составляющая '!$E$68)*1000+ставка!I125</f>
        <v>2019.3303709870002</v>
      </c>
      <c r="J242" s="146">
        <f>((ставка!J125/1000*'составляющая '!$B$68*'составляющая '!$C$68)+'составляющая '!$D$68+'составляющая '!$E$68)*1000+ставка!J125</f>
        <v>2153.317408115</v>
      </c>
      <c r="K242" s="146">
        <f>((ставка!K125/1000*'составляющая '!$B$68*'составляющая '!$C$68)+'составляющая '!$D$68+'составляющая '!$E$68)*1000+ставка!K125</f>
        <v>2216.936175198</v>
      </c>
      <c r="L242" s="146">
        <f>((ставка!L125/1000*'составляющая '!$B$68*'составляющая '!$C$68)+'составляющая '!$D$68+'составляющая '!$E$68)*1000+ставка!L125</f>
        <v>2230.7904181199997</v>
      </c>
      <c r="M242" s="146">
        <f>((ставка!M125/1000*'составляющая '!$B$68*'составляющая '!$C$68)+'составляющая '!$D$68+'составляющая '!$E$68)*1000+ставка!M125</f>
        <v>2220.394511855</v>
      </c>
      <c r="N242" s="146">
        <f>((ставка!N125/1000*'составляющая '!$B$68*'составляющая '!$C$68)+'составляющая '!$D$68+'составляющая '!$E$68)*1000+ставка!N125</f>
        <v>2221.5647043190002</v>
      </c>
      <c r="O242" s="146">
        <f>((ставка!O125/1000*'составляющая '!$B$68*'составляющая '!$C$68)+'составляющая '!$D$68+'составляющая '!$E$68)*1000+ставка!O125</f>
        <v>2226.673848202</v>
      </c>
      <c r="P242" s="146">
        <f>((ставка!P125/1000*'составляющая '!$B$68*'составляющая '!$C$68)+'составляющая '!$D$68+'составляющая '!$E$68)*1000+ставка!P125</f>
        <v>2225.7021705309999</v>
      </c>
      <c r="Q242" s="146">
        <f>((ставка!Q125/1000*'составляющая '!$B$68*'составляющая '!$C$68)+'составляющая '!$D$68+'составляющая '!$E$68)*1000+ставка!Q125</f>
        <v>2219.1302860679998</v>
      </c>
      <c r="R242" s="146">
        <f>((ставка!R125/1000*'составляющая '!$B$68*'составляющая '!$C$68)+'составляющая '!$D$68+'составляющая '!$E$68)*1000+ставка!R125</f>
        <v>2216.4033197009999</v>
      </c>
      <c r="S242" s="146">
        <f>((ставка!S125/1000*'составляющая '!$B$68*'составляющая '!$C$68)+'составляющая '!$D$68+'составляющая '!$E$68)*1000+ставка!S125</f>
        <v>2196.2488441380001</v>
      </c>
      <c r="T242" s="146">
        <f>((ставка!T125/1000*'составляющая '!$B$68*'составляющая '!$C$68)+'составляющая '!$D$68+'составляющая '!$E$68)*1000+ставка!T125</f>
        <v>2199.8952474409998</v>
      </c>
      <c r="U242" s="146">
        <f>((ставка!U125/1000*'составляющая '!$B$68*'составляющая '!$C$68)+'составляющая '!$D$68+'составляющая '!$E$68)*1000+ставка!U125</f>
        <v>2207.835839161</v>
      </c>
      <c r="V242" s="146">
        <f>((ставка!V125/1000*'составляющая '!$B$68*'составляющая '!$C$68)+'составляющая '!$D$68+'составляющая '!$E$68)*1000+ставка!V125</f>
        <v>2269.6052842250001</v>
      </c>
      <c r="W242" s="146">
        <f>((ставка!W125/1000*'составляющая '!$B$68*'составляющая '!$C$68)+'составляющая '!$D$68+'составляющая '!$E$68)*1000+ставка!W125</f>
        <v>2303.4572805050002</v>
      </c>
      <c r="X242" s="146">
        <f>((ставка!X125/1000*'составляющая '!$B$68*'составляющая '!$C$68)+'составляющая '!$D$68+'составляющая '!$E$68)*1000+ставка!X125</f>
        <v>2214.6689272990002</v>
      </c>
      <c r="Y242" s="146">
        <f>((ставка!Y125/1000*'составляющая '!$B$68*'составляющая '!$C$68)+'составляющая '!$D$68+'составляющая '!$E$68)*1000+ставка!Y125</f>
        <v>2013.082379081</v>
      </c>
    </row>
    <row r="243" spans="1:25" s="104" customFormat="1" ht="15.75" hidden="1" outlineLevel="1" x14ac:dyDescent="0.25">
      <c r="A243" s="227">
        <v>17</v>
      </c>
      <c r="B243" s="146">
        <f>((ставка!B126/1000*'составляющая '!$B$68*'составляющая '!$C$68)+'составляющая '!$D$68+'составляющая '!$E$68)*1000+ставка!B126</f>
        <v>1819.5618003469999</v>
      </c>
      <c r="C243" s="146">
        <f>((ставка!C126/1000*'составляющая '!$B$68*'составляющая '!$C$68)+'составляющая '!$D$68+'составляющая '!$E$68)*1000+ставка!C126</f>
        <v>1703.5873686469999</v>
      </c>
      <c r="D243" s="146">
        <f>((ставка!D126/1000*'составляющая '!$B$68*'составляющая '!$C$68)+'составляющая '!$D$68+'составляющая '!$E$68)*1000+ставка!D126</f>
        <v>1677.4670011469998</v>
      </c>
      <c r="E243" s="146">
        <f>((ставка!E126/1000*'составляющая '!$B$68*'составляющая '!$C$68)+'составляющая '!$D$68+'составляющая '!$E$68)*1000+ставка!E126</f>
        <v>1626.4278030519999</v>
      </c>
      <c r="F243" s="146">
        <f>((ставка!F126/1000*'составляющая '!$B$68*'составляющая '!$C$68)+'составляющая '!$D$68+'составляющая '!$E$68)*1000+ставка!F126</f>
        <v>1688.165903675</v>
      </c>
      <c r="G243" s="146">
        <f>((ставка!G126/1000*'составляющая '!$B$68*'составляющая '!$C$68)+'составляющая '!$D$68+'составляющая '!$E$68)*1000+ставка!G126</f>
        <v>1716.5430709269999</v>
      </c>
      <c r="H243" s="146">
        <f>((ставка!H126/1000*'составляющая '!$B$68*'составляющая '!$C$68)+'составляющая '!$D$68+'составляющая '!$E$68)*1000+ставка!H126</f>
        <v>1810.4510161630001</v>
      </c>
      <c r="I243" s="146">
        <f>((ставка!I126/1000*'составляющая '!$B$68*'составляющая '!$C$68)+'составляющая '!$D$68+'составляющая '!$E$68)*1000+ставка!I126</f>
        <v>2019.0273747240001</v>
      </c>
      <c r="J243" s="146">
        <f>((ставка!J126/1000*'составляющая '!$B$68*'составляющая '!$C$68)+'составляющая '!$D$68+'составляющая '!$E$68)*1000+ставка!J126</f>
        <v>2120.4788820939998</v>
      </c>
      <c r="K243" s="146">
        <f>((ставка!K126/1000*'составляющая '!$B$68*'составляющая '!$C$68)+'составляющая '!$D$68+'составляющая '!$E$68)*1000+ставка!K126</f>
        <v>2226.7678815250001</v>
      </c>
      <c r="L243" s="146">
        <f>((ставка!L126/1000*'составляющая '!$B$68*'составляющая '!$C$68)+'составляющая '!$D$68+'составляющая '!$E$68)*1000+ставка!L126</f>
        <v>2239.5041727180001</v>
      </c>
      <c r="M243" s="146">
        <f>((ставка!M126/1000*'составляющая '!$B$68*'составляющая '!$C$68)+'составляющая '!$D$68+'составляющая '!$E$68)*1000+ставка!M126</f>
        <v>2235.9831471789998</v>
      </c>
      <c r="N243" s="146">
        <f>((ставка!N126/1000*'составляющая '!$B$68*'составляющая '!$C$68)+'составляющая '!$D$68+'составляющая '!$E$68)*1000+ставка!N126</f>
        <v>2224.41704845</v>
      </c>
      <c r="O243" s="146">
        <f>((ставка!O126/1000*'составляющая '!$B$68*'составляющая '!$C$68)+'составляющая '!$D$68+'составляющая '!$E$68)*1000+ставка!O126</f>
        <v>2236.4115212060001</v>
      </c>
      <c r="P243" s="146">
        <f>((ставка!P126/1000*'составляющая '!$B$68*'составляющая '!$C$68)+'составляющая '!$D$68+'составляющая '!$E$68)*1000+ставка!P126</f>
        <v>2236.5995878520002</v>
      </c>
      <c r="Q243" s="146">
        <f>((ставка!Q126/1000*'составляющая '!$B$68*'составляющая '!$C$68)+'составляющая '!$D$68+'составляющая '!$E$68)*1000+ставка!Q126</f>
        <v>2235.7219435039997</v>
      </c>
      <c r="R243" s="146">
        <f>((ставка!R126/1000*'составляющая '!$B$68*'составляющая '!$C$68)+'составляющая '!$D$68+'составляющая '!$E$68)*1000+ставка!R126</f>
        <v>2234.353236247</v>
      </c>
      <c r="S243" s="146">
        <f>((ставка!S126/1000*'составляющая '!$B$68*'составляющая '!$C$68)+'составляющая '!$D$68+'составляющая '!$E$68)*1000+ставка!S126</f>
        <v>2220.6766118240002</v>
      </c>
      <c r="T243" s="146">
        <f>((ставка!T126/1000*'составляющая '!$B$68*'составляющая '!$C$68)+'составляющая '!$D$68+'составляющая '!$E$68)*1000+ставка!T126</f>
        <v>2224.7200447129999</v>
      </c>
      <c r="U243" s="146">
        <f>((ставка!U126/1000*'составляющая '!$B$68*'составляющая '!$C$68)+'составляющая '!$D$68+'составляющая '!$E$68)*1000+ставка!U126</f>
        <v>2204.3357099159998</v>
      </c>
      <c r="V243" s="146">
        <f>((ставка!V126/1000*'составляющая '!$B$68*'составляющая '!$C$68)+'составляющая '!$D$68+'составляющая '!$E$68)*1000+ставка!V126</f>
        <v>2283.2192197659997</v>
      </c>
      <c r="W243" s="146">
        <f>((ставка!W126/1000*'составляющая '!$B$68*'составляющая '!$C$68)+'составляющая '!$D$68+'составляющая '!$E$68)*1000+ставка!W126</f>
        <v>2309.9769242330003</v>
      </c>
      <c r="X243" s="146">
        <f>((ставка!X126/1000*'составляющая '!$B$68*'составляющая '!$C$68)+'составляющая '!$D$68+'составляющая '!$E$68)*1000+ставка!X126</f>
        <v>2208.7552760970002</v>
      </c>
      <c r="Y243" s="146">
        <f>((ставка!Y126/1000*'составляющая '!$B$68*'составляющая '!$C$68)+'составляющая '!$D$68+'составляющая '!$E$68)*1000+ставка!Y126</f>
        <v>2005.1731318020002</v>
      </c>
    </row>
    <row r="244" spans="1:25" s="104" customFormat="1" ht="15.75" hidden="1" outlineLevel="1" x14ac:dyDescent="0.25">
      <c r="A244" s="227">
        <v>18</v>
      </c>
      <c r="B244" s="146">
        <f>((ставка!B127/1000*'составляющая '!$B$68*'составляющая '!$C$68)+'составляющая '!$D$68+'составляющая '!$E$68)*1000+ставка!B127</f>
        <v>1821.5887408650001</v>
      </c>
      <c r="C244" s="146">
        <f>((ставка!C127/1000*'составляющая '!$B$68*'составляющая '!$C$68)+'составляющая '!$D$68+'составляющая '!$E$68)*1000+ставка!C127</f>
        <v>1736.499031697</v>
      </c>
      <c r="D244" s="146">
        <f>((ставка!D127/1000*'составляющая '!$B$68*'составляющая '!$C$68)+'составляющая '!$D$68+'составляющая '!$E$68)*1000+ставка!D127</f>
        <v>1700.9648837499999</v>
      </c>
      <c r="E244" s="146">
        <f>((ставка!E127/1000*'составляющая '!$B$68*'составляющая '!$C$68)+'составляющая '!$D$68+'составляющая '!$E$68)*1000+ставка!E127</f>
        <v>1643.646349308</v>
      </c>
      <c r="F244" s="146">
        <f>((ставка!F127/1000*'составляющая '!$B$68*'составляющая '!$C$68)+'составляющая '!$D$68+'составляющая '!$E$68)*1000+ставка!F127</f>
        <v>1699.220043201</v>
      </c>
      <c r="G244" s="146">
        <f>((ставка!G127/1000*'составляющая '!$B$68*'составляющая '!$C$68)+'составляющая '!$D$68+'составляющая '!$E$68)*1000+ставка!G127</f>
        <v>1749.0786006849999</v>
      </c>
      <c r="H244" s="146">
        <f>((ставка!H127/1000*'составляющая '!$B$68*'составляющая '!$C$68)+'составляющая '!$D$68+'составляющая '!$E$68)*1000+ставка!H127</f>
        <v>1843.1223718319998</v>
      </c>
      <c r="I244" s="146">
        <f>((ставка!I127/1000*'составляющая '!$B$68*'составляющая '!$C$68)+'составляющая '!$D$68+'составляющая '!$E$68)*1000+ставка!I127</f>
        <v>2016.7705749719998</v>
      </c>
      <c r="J244" s="146">
        <f>((ставка!J127/1000*'составляющая '!$B$68*'составляющая '!$C$68)+'составляющая '!$D$68+'составляющая '!$E$68)*1000+ставка!J127</f>
        <v>2181.8199531310001</v>
      </c>
      <c r="K244" s="146">
        <f>((ставка!K127/1000*'составляющая '!$B$68*'составляющая '!$C$68)+'составляющая '!$D$68+'составляющая '!$E$68)*1000+ставка!K127</f>
        <v>2225.963374206</v>
      </c>
      <c r="L244" s="146">
        <f>((ставка!L127/1000*'составляющая '!$B$68*'составляющая '!$C$68)+'составляющая '!$D$68+'составляющая '!$E$68)*1000+ставка!L127</f>
        <v>2234.6144399220002</v>
      </c>
      <c r="M244" s="146">
        <f>((ставка!M127/1000*'составляющая '!$B$68*'составляющая '!$C$68)+'составляющая '!$D$68+'составляющая '!$E$68)*1000+ставка!M127</f>
        <v>2231.2605847350001</v>
      </c>
      <c r="N244" s="146">
        <f>((ставка!N127/1000*'составляющая '!$B$68*'составляющая '!$C$68)+'составляющая '!$D$68+'составляющая '!$E$68)*1000+ставка!N127</f>
        <v>2217.646649194</v>
      </c>
      <c r="O244" s="146">
        <f>((ставка!O127/1000*'составляющая '!$B$68*'составляющая '!$C$68)+'составляющая '!$D$68+'составляющая '!$E$68)*1000+ставка!O127</f>
        <v>2228.345551722</v>
      </c>
      <c r="P244" s="146">
        <f>((ставка!P127/1000*'составляющая '!$B$68*'составляющая '!$C$68)+'составляющая '!$D$68+'составляющая '!$E$68)*1000+ставка!P127</f>
        <v>2228.4500331919999</v>
      </c>
      <c r="Q244" s="146">
        <f>((ставка!Q127/1000*'составляющая '!$B$68*'составляющая '!$C$68)+'составляющая '!$D$68+'составляющая '!$E$68)*1000+ставка!Q127</f>
        <v>2216.2048049080004</v>
      </c>
      <c r="R244" s="146">
        <f>((ставка!R127/1000*'составляющая '!$B$68*'составляющая '!$C$68)+'составляющая '!$D$68+'составляющая '!$E$68)*1000+ставка!R127</f>
        <v>2215.4002975889998</v>
      </c>
      <c r="S244" s="146">
        <f>((ставка!S127/1000*'составляющая '!$B$68*'составляющая '!$C$68)+'составляющая '!$D$68+'составляющая '!$E$68)*1000+ставка!S127</f>
        <v>2210.5732536750002</v>
      </c>
      <c r="T244" s="146">
        <f>((ставка!T127/1000*'составляющая '!$B$68*'составляющая '!$C$68)+'составляющая '!$D$68+'составляющая '!$E$68)*1000+ставка!T127</f>
        <v>2211.8688239029998</v>
      </c>
      <c r="U244" s="146">
        <f>((ставка!U127/1000*'составляющая '!$B$68*'составляющая '!$C$68)+'составляющая '!$D$68+'составляющая '!$E$68)*1000+ставка!U127</f>
        <v>2228.49182578</v>
      </c>
      <c r="V244" s="146">
        <f>((ставка!V127/1000*'составляющая '!$B$68*'составляющая '!$C$68)+'составляющая '!$D$68+'составляющая '!$E$68)*1000+ставка!V127</f>
        <v>2260.5885333639999</v>
      </c>
      <c r="W244" s="146">
        <f>((ставка!W127/1000*'составляющая '!$B$68*'составляющая '!$C$68)+'составляющая '!$D$68+'составляющая '!$E$68)*1000+ставка!W127</f>
        <v>2256.1480708889999</v>
      </c>
      <c r="X244" s="146">
        <f>((ставка!X127/1000*'составляющая '!$B$68*'составляющая '!$C$68)+'составляющая '!$D$68+'составляющая '!$E$68)*1000+ставка!X127</f>
        <v>2208.6821390680002</v>
      </c>
      <c r="Y244" s="146">
        <f>((ставка!Y127/1000*'составляющая '!$B$68*'составляющая '!$C$68)+'составляющая '!$D$68+'составляющая '!$E$68)*1000+ставка!Y127</f>
        <v>1967.152324869</v>
      </c>
    </row>
    <row r="245" spans="1:25" s="104" customFormat="1" ht="15.75" hidden="1" outlineLevel="1" x14ac:dyDescent="0.25">
      <c r="A245" s="227">
        <v>19</v>
      </c>
      <c r="B245" s="146">
        <f>((ставка!B128/1000*'составляющая '!$B$68*'составляющая '!$C$68)+'составляющая '!$D$68+'составляющая '!$E$68)*1000+ставка!B128</f>
        <v>1771.448083412</v>
      </c>
      <c r="C245" s="146">
        <f>((ставка!C128/1000*'составляющая '!$B$68*'составляющая '!$C$68)+'составляющая '!$D$68+'составляющая '!$E$68)*1000+ставка!C128</f>
        <v>1598.0192913589999</v>
      </c>
      <c r="D245" s="146">
        <f>((ставка!D128/1000*'составляющая '!$B$68*'составляющая '!$C$68)+'составляющая '!$D$68+'составляющая '!$E$68)*1000+ставка!D128</f>
        <v>1534.3169391000001</v>
      </c>
      <c r="E245" s="146">
        <f>((ставка!E128/1000*'составляющая '!$B$68*'составляющая '!$C$68)+'составляющая '!$D$68+'составляющая '!$E$68)*1000+ставка!E128</f>
        <v>1486.433081399</v>
      </c>
      <c r="F245" s="146">
        <f>((ставка!F128/1000*'составляющая '!$B$68*'составляющая '!$C$68)+'составляющая '!$D$68+'составляющая '!$E$68)*1000+ставка!F128</f>
        <v>1489.0137737079999</v>
      </c>
      <c r="G245" s="146">
        <f>((ставка!G128/1000*'составляющая '!$B$68*'составляющая '!$C$68)+'составляющая '!$D$68+'составляющая '!$E$68)*1000+ставка!G128</f>
        <v>1656.476673824</v>
      </c>
      <c r="H245" s="146">
        <f>((ставка!H128/1000*'составляющая '!$B$68*'составляющая '!$C$68)+'составляющая '!$D$68+'составляющая '!$E$68)*1000+ставка!H128</f>
        <v>2155.8249633949999</v>
      </c>
      <c r="I245" s="146">
        <f>((ставка!I128/1000*'составляющая '!$B$68*'составляющая '!$C$68)+'составляющая '!$D$68+'составляющая '!$E$68)*1000+ставка!I128</f>
        <v>2185.382771258</v>
      </c>
      <c r="J245" s="146">
        <f>((ставка!J128/1000*'составляющая '!$B$68*'составляющая '!$C$68)+'составляющая '!$D$68+'составляющая '!$E$68)*1000+ставка!J128</f>
        <v>2221.1885710269999</v>
      </c>
      <c r="K245" s="146">
        <f>((ставка!K128/1000*'составляющая '!$B$68*'составляющая '!$C$68)+'составляющая '!$D$68+'составляющая '!$E$68)*1000+ставка!K128</f>
        <v>2245.543201684</v>
      </c>
      <c r="L245" s="146">
        <f>((ставка!L128/1000*'составляющая '!$B$68*'составляющая '!$C$68)+'составляющая '!$D$68+'составляющая '!$E$68)*1000+ставка!L128</f>
        <v>2250.4329344799999</v>
      </c>
      <c r="M245" s="146">
        <f>((ставка!M128/1000*'составляющая '!$B$68*'составляющая '!$C$68)+'составляющая '!$D$68+'составляющая '!$E$68)*1000+ставка!M128</f>
        <v>2248.4059939620001</v>
      </c>
      <c r="N245" s="146">
        <f>((ставка!N128/1000*'составляющая '!$B$68*'составляющая '!$C$68)+'составляющая '!$D$68+'составляющая '!$E$68)*1000+ставка!N128</f>
        <v>2233.2143882239998</v>
      </c>
      <c r="O245" s="146">
        <f>((ставка!O128/1000*'составляющая '!$B$68*'составляющая '!$C$68)+'составляющая '!$D$68+'составляющая '!$E$68)*1000+ставка!O128</f>
        <v>2244.5924203069999</v>
      </c>
      <c r="P245" s="146">
        <f>((ставка!P128/1000*'составляющая '!$B$68*'составляющая '!$C$68)+'составляющая '!$D$68+'составляющая '!$E$68)*1000+ставка!P128</f>
        <v>2243.234161197</v>
      </c>
      <c r="Q245" s="146">
        <f>((ставка!Q128/1000*'составляющая '!$B$68*'составляющая '!$C$68)+'составляющая '!$D$68+'составляющая '!$E$68)*1000+ставка!Q128</f>
        <v>2230.6963847970001</v>
      </c>
      <c r="R245" s="146">
        <f>((ставка!R128/1000*'составляющая '!$B$68*'составляющая '!$C$68)+'составляющая '!$D$68+'составляющая '!$E$68)*1000+ставка!R128</f>
        <v>2230.2471144760002</v>
      </c>
      <c r="S245" s="146">
        <f>((ставка!S128/1000*'составляющая '!$B$68*'составляющая '!$C$68)+'составляющая '!$D$68+'составляющая '!$E$68)*1000+ставка!S128</f>
        <v>2228.4500331919999</v>
      </c>
      <c r="T245" s="146">
        <f>((ставка!T128/1000*'составляющая '!$B$68*'составляющая '!$C$68)+'составляющая '!$D$68+'составляющая '!$E$68)*1000+ставка!T128</f>
        <v>2228.1574850759998</v>
      </c>
      <c r="U245" s="146">
        <f>((ставка!U128/1000*'составляющая '!$B$68*'составляющая '!$C$68)+'составляющая '!$D$68+'составляющая '!$E$68)*1000+ставка!U128</f>
        <v>2261.6437962110003</v>
      </c>
      <c r="V245" s="146">
        <f>((ставка!V128/1000*'составляющая '!$B$68*'составляющая '!$C$68)+'составляющая '!$D$68+'составляющая '!$E$68)*1000+ставка!V128</f>
        <v>2284.2640344659999</v>
      </c>
      <c r="W245" s="146">
        <f>((ставка!W128/1000*'составляющая '!$B$68*'составляющая '!$C$68)+'составляющая '!$D$68+'составляющая '!$E$68)*1000+ставка!W128</f>
        <v>2279.6041609039999</v>
      </c>
      <c r="X245" s="146">
        <f>((ставка!X128/1000*'составляющая '!$B$68*'составляющая '!$C$68)+'составляющая '!$D$68+'составляющая '!$E$68)*1000+ставка!X128</f>
        <v>2245.250653568</v>
      </c>
      <c r="Y245" s="146">
        <f>((ставка!Y128/1000*'составляющая '!$B$68*'составляющая '!$C$68)+'составляющая '!$D$68+'составляющая '!$E$68)*1000+ставка!Y128</f>
        <v>2168.456773118</v>
      </c>
    </row>
    <row r="246" spans="1:25" s="104" customFormat="1" ht="15.75" hidden="1" outlineLevel="1" x14ac:dyDescent="0.25">
      <c r="A246" s="227">
        <v>20</v>
      </c>
      <c r="B246" s="146">
        <f>((ставка!B129/1000*'составляющая '!$B$68*'составляющая '!$C$68)+'составляющая '!$D$68+'составляющая '!$E$68)*1000+ставка!B129</f>
        <v>1858.3244257169999</v>
      </c>
      <c r="C246" s="146">
        <f>((ставка!C129/1000*'составляющая '!$B$68*'составляющая '!$C$68)+'составляющая '!$D$68+'составляющая '!$E$68)*1000+ставка!C129</f>
        <v>1718.037155948</v>
      </c>
      <c r="D246" s="146">
        <f>((ставка!D129/1000*'составляющая '!$B$68*'составляющая '!$C$68)+'составляющая '!$D$68+'составляющая '!$E$68)*1000+ставка!D129</f>
        <v>1649.288348688</v>
      </c>
      <c r="E246" s="146">
        <f>((ставка!E129/1000*'составляющая '!$B$68*'составляющая '!$C$68)+'составляющая '!$D$68+'составляющая '!$E$68)*1000+ставка!E129</f>
        <v>1620.1275704109999</v>
      </c>
      <c r="F246" s="146">
        <f>((ставка!F129/1000*'составляющая '!$B$68*'составляющая '!$C$68)+'составляющая '!$D$68+'составляющая '!$E$68)*1000+ставка!F129</f>
        <v>1650.1659930360001</v>
      </c>
      <c r="G246" s="146">
        <f>((ставка!G129/1000*'составляющая '!$B$68*'составляющая '!$C$68)+'составляющая '!$D$68+'составляющая '!$E$68)*1000+ставка!G129</f>
        <v>1719.4685520869998</v>
      </c>
      <c r="H246" s="146">
        <f>((ставка!H129/1000*'составляющая '!$B$68*'составляющая '!$C$68)+'составляющая '!$D$68+'составляющая '!$E$68)*1000+ставка!H129</f>
        <v>1850.937585788</v>
      </c>
      <c r="I246" s="146">
        <f>((ставка!I129/1000*'составляющая '!$B$68*'составляющая '!$C$68)+'составляющая '!$D$68+'составляющая '!$E$68)*1000+ставка!I129</f>
        <v>2181.1721680169999</v>
      </c>
      <c r="J246" s="146">
        <f>((ставка!J129/1000*'составляющая '!$B$68*'составляющая '!$C$68)+'составляющая '!$D$68+'составляющая '!$E$68)*1000+ставка!J129</f>
        <v>2237.644402552</v>
      </c>
      <c r="K246" s="146">
        <f>((ставка!K129/1000*'составляющая '!$B$68*'составляющая '!$C$68)+'составляющая '!$D$68+'составляющая '!$E$68)*1000+ставка!K129</f>
        <v>2309.308242825</v>
      </c>
      <c r="L246" s="146">
        <f>((ставка!L129/1000*'составляющая '!$B$68*'составляющая '!$C$68)+'составляющая '!$D$68+'составляющая '!$E$68)*1000+ставка!L129</f>
        <v>2330.4239479120001</v>
      </c>
      <c r="M246" s="146">
        <f>((ставка!M129/1000*'составляющая '!$B$68*'составляющая '!$C$68)+'составляющая '!$D$68+'составляющая '!$E$68)*1000+ставка!M129</f>
        <v>2304.8468840559999</v>
      </c>
      <c r="N246" s="146">
        <f>((ставка!N129/1000*'составляющая '!$B$68*'составляющая '!$C$68)+'составляющая '!$D$68+'составляющая '!$E$68)*1000+ставка!N129</f>
        <v>2267.0141437689999</v>
      </c>
      <c r="O246" s="146">
        <f>((ставка!O129/1000*'составляющая '!$B$68*'составляющая '!$C$68)+'составляющая '!$D$68+'составляющая '!$E$68)*1000+ставка!O129</f>
        <v>2277.5563240920001</v>
      </c>
      <c r="P246" s="146">
        <f>((ставка!P129/1000*'составляющая '!$B$68*'составляющая '!$C$68)+'составляющая '!$D$68+'составляющая '!$E$68)*1000+ставка!P129</f>
        <v>2277.8697685020002</v>
      </c>
      <c r="Q246" s="146">
        <f>((ставка!Q129/1000*'составляющая '!$B$68*'составляющая '!$C$68)+'составляющая '!$D$68+'составляющая '!$E$68)*1000+ставка!Q129</f>
        <v>2274.9547354890001</v>
      </c>
      <c r="R246" s="146">
        <f>((ставка!R129/1000*'составляющая '!$B$68*'составляющая '!$C$68)+'составляющая '!$D$68+'составляющая '!$E$68)*1000+ставка!R129</f>
        <v>2269.6052842250001</v>
      </c>
      <c r="S246" s="146">
        <f>((ставка!S129/1000*'составляющая '!$B$68*'составляющая '!$C$68)+'составляющая '!$D$68+'составляющая '!$E$68)*1000+ставка!S129</f>
        <v>2250.2448678340002</v>
      </c>
      <c r="T246" s="146">
        <f>((ставка!T129/1000*'составляющая '!$B$68*'составляющая '!$C$68)+'составляющая '!$D$68+'составляющая '!$E$68)*1000+ставка!T129</f>
        <v>2248.0821014049998</v>
      </c>
      <c r="U246" s="146">
        <f>((ставка!U129/1000*'составляющая '!$B$68*'составляющая '!$C$68)+'составляющая '!$D$68+'составляющая '!$E$68)*1000+ставка!U129</f>
        <v>2260.0870223080001</v>
      </c>
      <c r="V246" s="146">
        <f>((ставка!V129/1000*'составляющая '!$B$68*'составляющая '!$C$68)+'составляющая '!$D$68+'составляющая '!$E$68)*1000+ставка!V129</f>
        <v>2381.97510521</v>
      </c>
      <c r="W246" s="146">
        <f>((ставка!W129/1000*'составляющая '!$B$68*'составляющая '!$C$68)+'составляющая '!$D$68+'составляющая '!$E$68)*1000+ставка!W129</f>
        <v>2380.5437090710002</v>
      </c>
      <c r="X246" s="146">
        <f>((ставка!X129/1000*'составляющая '!$B$68*'составляющая '!$C$68)+'составляющая '!$D$68+'составляющая '!$E$68)*1000+ставка!X129</f>
        <v>2242.7013056999999</v>
      </c>
      <c r="Y246" s="146">
        <f>((ставка!Y129/1000*'составляющая '!$B$68*'составляющая '!$C$68)+'составляющая '!$D$68+'составляющая '!$E$68)*1000+ставка!Y129</f>
        <v>2167.0044806850001</v>
      </c>
    </row>
    <row r="247" spans="1:25" s="104" customFormat="1" ht="15.75" hidden="1" outlineLevel="1" x14ac:dyDescent="0.25">
      <c r="A247" s="227">
        <v>21</v>
      </c>
      <c r="B247" s="146">
        <f>((ставка!B130/1000*'составляющая '!$B$68*'составляющая '!$C$68)+'составляющая '!$D$68+'составляющая '!$E$68)*1000+ставка!B130</f>
        <v>1951.8248932199999</v>
      </c>
      <c r="C247" s="146">
        <f>((ставка!C130/1000*'составляющая '!$B$68*'составляющая '!$C$68)+'составляющая '!$D$68+'составляющая '!$E$68)*1000+ставка!C130</f>
        <v>1821.7454630699999</v>
      </c>
      <c r="D247" s="146">
        <f>((ставка!D130/1000*'составляющая '!$B$68*'составляющая '!$C$68)+'составляющая '!$D$68+'составляющая '!$E$68)*1000+ставка!D130</f>
        <v>1821.6096371590002</v>
      </c>
      <c r="E247" s="146">
        <f>((ставка!E130/1000*'составляющая '!$B$68*'составляющая '!$C$68)+'составляющая '!$D$68+'составляющая '!$E$68)*1000+ставка!E130</f>
        <v>1801.9148800639998</v>
      </c>
      <c r="F247" s="146">
        <f>((ставка!F130/1000*'составляющая '!$B$68*'составляющая '!$C$68)+'составляющая '!$D$68+'составляющая '!$E$68)*1000+ставка!F130</f>
        <v>1803.5656872899999</v>
      </c>
      <c r="G247" s="146">
        <f>((ставка!G130/1000*'составляющая '!$B$68*'составляющая '!$C$68)+'составляющая '!$D$68+'составляющая '!$E$68)*1000+ставка!G130</f>
        <v>1752.16080405</v>
      </c>
      <c r="H247" s="146">
        <f>((ставка!H130/1000*'составляющая '!$B$68*'составляющая '!$C$68)+'составляющая '!$D$68+'составляющая '!$E$68)*1000+ставка!H130</f>
        <v>1813.5854602629997</v>
      </c>
      <c r="I247" s="146">
        <f>((ставка!I130/1000*'составляющая '!$B$68*'составляющая '!$C$68)+'составляющая '!$D$68+'составляющая '!$E$68)*1000+ставка!I130</f>
        <v>1840.6148165519999</v>
      </c>
      <c r="J247" s="146">
        <f>((ставка!J130/1000*'составляющая '!$B$68*'составляющая '!$C$68)+'составляющая '!$D$68+'составляющая '!$E$68)*1000+ставка!J130</f>
        <v>2054.8854152280001</v>
      </c>
      <c r="K247" s="146">
        <f>((ставка!K130/1000*'составляющая '!$B$68*'составляющая '!$C$68)+'составляющая '!$D$68+'составляющая '!$E$68)*1000+ставка!K130</f>
        <v>2208.546313157</v>
      </c>
      <c r="L247" s="146">
        <f>((ставка!L130/1000*'составляющая '!$B$68*'составляющая '!$C$68)+'составляющая '!$D$68+'составляющая '!$E$68)*1000+ставка!L130</f>
        <v>2228.220173958</v>
      </c>
      <c r="M247" s="146">
        <f>((ставка!M130/1000*'составляющая '!$B$68*'составляющая '!$C$68)+'составляющая '!$D$68+'составляющая '!$E$68)*1000+ставка!M130</f>
        <v>2227.1126703760001</v>
      </c>
      <c r="N247" s="146">
        <f>((ставка!N130/1000*'составляющая '!$B$68*'составляющая '!$C$68)+'составляющая '!$D$68+'составляющая '!$E$68)*1000+ставка!N130</f>
        <v>2199.8221104120003</v>
      </c>
      <c r="O247" s="146">
        <f>((ставка!O130/1000*'составляющая '!$B$68*'составляющая '!$C$68)+'составляющая '!$D$68+'составляющая '!$E$68)*1000+ставка!O130</f>
        <v>2199.1325327099999</v>
      </c>
      <c r="P247" s="146">
        <f>((ставка!P130/1000*'составляющая '!$B$68*'составляющая '!$C$68)+'составляющая '!$D$68+'составляющая '!$E$68)*1000+ставка!P130</f>
        <v>2199.4146326790001</v>
      </c>
      <c r="Q247" s="146">
        <f>((ставка!Q130/1000*'составляющая '!$B$68*'составляющая '!$C$68)+'составляющая '!$D$68+'составляющая '!$E$68)*1000+ставка!Q130</f>
        <v>2199.7594215300001</v>
      </c>
      <c r="R247" s="146">
        <f>((ставка!R130/1000*'составляющая '!$B$68*'составляющая '!$C$68)+'составляющая '!$D$68+'составляющая '!$E$68)*1000+ставка!R130</f>
        <v>2197.7220328650001</v>
      </c>
      <c r="S247" s="146">
        <f>((ставка!S130/1000*'составляющая '!$B$68*'составляющая '!$C$68)+'составляющая '!$D$68+'составляющая '!$E$68)*1000+ставка!S130</f>
        <v>2198.390714273</v>
      </c>
      <c r="T247" s="146">
        <f>((ставка!T130/1000*'составляющая '!$B$68*'составляющая '!$C$68)+'составляющая '!$D$68+'составляющая '!$E$68)*1000+ставка!T130</f>
        <v>2202.1729434869999</v>
      </c>
      <c r="U247" s="146">
        <f>((ставка!U130/1000*'составляющая '!$B$68*'составляющая '!$C$68)+'составляющая '!$D$68+'составляющая '!$E$68)*1000+ставка!U130</f>
        <v>2223.2050633979998</v>
      </c>
      <c r="V247" s="146">
        <f>((ставка!V130/1000*'составляющая '!$B$68*'составляющая '!$C$68)+'составляющая '!$D$68+'составляющая '!$E$68)*1000+ставка!V130</f>
        <v>2257.245126324</v>
      </c>
      <c r="W247" s="146">
        <f>((ставка!W130/1000*'составляющая '!$B$68*'составляющая '!$C$68)+'составляющая '!$D$68+'составляющая '!$E$68)*1000+ставка!W130</f>
        <v>2247.7791051419999</v>
      </c>
      <c r="X247" s="146">
        <f>((ставка!X130/1000*'составляющая '!$B$68*'составляющая '!$C$68)+'составляющая '!$D$68+'составляющая '!$E$68)*1000+ставка!X130</f>
        <v>2185.5603897569999</v>
      </c>
      <c r="Y247" s="146">
        <f>((ставка!Y130/1000*'составляющая '!$B$68*'составляющая '!$C$68)+'составляющая '!$D$68+'составляющая '!$E$68)*1000+ставка!Y130</f>
        <v>2087.2119820460002</v>
      </c>
    </row>
    <row r="248" spans="1:25" s="104" customFormat="1" ht="15.75" hidden="1" outlineLevel="1" x14ac:dyDescent="0.25">
      <c r="A248" s="227">
        <v>22</v>
      </c>
      <c r="B248" s="146">
        <f>((ставка!B131/1000*'составляющая '!$B$68*'составляющая '!$C$68)+'составляющая '!$D$68+'составляющая '!$E$68)*1000+ставка!B131</f>
        <v>1816.1766007189999</v>
      </c>
      <c r="C248" s="146">
        <f>((ставка!C131/1000*'составляющая '!$B$68*'составляющая '!$C$68)+'составляющая '!$D$68+'составляющая '!$E$68)*1000+ставка!C131</f>
        <v>1736.582616873</v>
      </c>
      <c r="D248" s="146">
        <f>((ставка!D131/1000*'составляющая '!$B$68*'составляющая '!$C$68)+'составляющая '!$D$68+'составляющая '!$E$68)*1000+ставка!D131</f>
        <v>1626.929314108</v>
      </c>
      <c r="E248" s="146">
        <f>((ставка!E131/1000*'составляющая '!$B$68*'составляющая '!$C$68)+'составляющая '!$D$68+'составляющая '!$E$68)*1000+ставка!E131</f>
        <v>1572.463123797</v>
      </c>
      <c r="F248" s="146">
        <f>((ставка!F131/1000*'составляющая '!$B$68*'составляющая '!$C$68)+'составляющая '!$D$68+'составляющая '!$E$68)*1000+ставка!F131</f>
        <v>1514.4236672120001</v>
      </c>
      <c r="G248" s="146">
        <f>((ставка!G131/1000*'составляющая '!$B$68*'составляющая '!$C$68)+'составляющая '!$D$68+'составляющая '!$E$68)*1000+ставка!G131</f>
        <v>1585.3665853419998</v>
      </c>
      <c r="H248" s="146">
        <f>((ставка!H131/1000*'составляющая '!$B$68*'составляющая '!$C$68)+'составляющая '!$D$68+'составляющая '!$E$68)*1000+ставка!H131</f>
        <v>1654.7422814219999</v>
      </c>
      <c r="I248" s="146">
        <f>((ставка!I131/1000*'составляющая '!$B$68*'составляющая '!$C$68)+'составляющая '!$D$68+'составляющая '!$E$68)*1000+ставка!I131</f>
        <v>1720.5342630810001</v>
      </c>
      <c r="J248" s="146">
        <f>((ставка!J131/1000*'составляющая '!$B$68*'составляющая '!$C$68)+'составляющая '!$D$68+'составляющая '!$E$68)*1000+ставка!J131</f>
        <v>1835.2131245529999</v>
      </c>
      <c r="K248" s="146">
        <f>((ставка!K131/1000*'составляющая '!$B$68*'составляющая '!$C$68)+'составляющая '!$D$68+'составляющая '!$E$68)*1000+ставка!K131</f>
        <v>2031.1054326559999</v>
      </c>
      <c r="L248" s="146">
        <f>((ставка!L131/1000*'составляющая '!$B$68*'составляющая '!$C$68)+'составляющая '!$D$68+'составляющая '!$E$68)*1000+ставка!L131</f>
        <v>2179.9810792590001</v>
      </c>
      <c r="M248" s="146">
        <f>((ставка!M131/1000*'составляющая '!$B$68*'составляющая '!$C$68)+'составляющая '!$D$68+'составляющая '!$E$68)*1000+ставка!M131</f>
        <v>2188.2142190949999</v>
      </c>
      <c r="N248" s="146">
        <f>((ставка!N131/1000*'составляющая '!$B$68*'составляющая '!$C$68)+'составляющая '!$D$68+'составляющая '!$E$68)*1000+ставка!N131</f>
        <v>2185.9783156369999</v>
      </c>
      <c r="O248" s="146">
        <f>((ставка!O131/1000*'составляющая '!$B$68*'составляющая '!$C$68)+'составляющая '!$D$68+'составляющая '!$E$68)*1000+ставка!O131</f>
        <v>2182.8229752430002</v>
      </c>
      <c r="P248" s="146">
        <f>((ставка!P131/1000*'составляющая '!$B$68*'составляющая '!$C$68)+'составляющая '!$D$68+'составляющая '!$E$68)*1000+ставка!P131</f>
        <v>2182.634908597</v>
      </c>
      <c r="Q248" s="146">
        <f>((ставка!Q131/1000*'составляющая '!$B$68*'составляющая '!$C$68)+'составляющая '!$D$68+'составляющая '!$E$68)*1000+ставка!Q131</f>
        <v>2182.2065345699998</v>
      </c>
      <c r="R248" s="146">
        <f>((ставка!R131/1000*'составляющая '!$B$68*'составляющая '!$C$68)+'составляющая '!$D$68+'составляющая '!$E$68)*1000+ставка!R131</f>
        <v>2183.4812085039998</v>
      </c>
      <c r="S248" s="146">
        <f>((ставка!S131/1000*'составляющая '!$B$68*'составляющая '!$C$68)+'составляющая '!$D$68+'составляющая '!$E$68)*1000+ставка!S131</f>
        <v>2198.3698179789999</v>
      </c>
      <c r="T248" s="146">
        <f>((ставка!T131/1000*'составляющая '!$B$68*'составляющая '!$C$68)+'составляющая '!$D$68+'составляющая '!$E$68)*1000+ставка!T131</f>
        <v>2218.1168158089999</v>
      </c>
      <c r="U248" s="146">
        <f>((ставка!U131/1000*'составляющая '!$B$68*'составляющая '!$C$68)+'составляющая '!$D$68+'составляющая '!$E$68)*1000+ставка!U131</f>
        <v>2245.4596165080002</v>
      </c>
      <c r="V248" s="146">
        <f>((ставка!V131/1000*'составляющая '!$B$68*'составляющая '!$C$68)+'составляющая '!$D$68+'составляющая '!$E$68)*1000+ставка!V131</f>
        <v>2295.4853443439997</v>
      </c>
      <c r="W248" s="146">
        <f>((ставка!W131/1000*'составляющая '!$B$68*'составляющая '!$C$68)+'составляющая '!$D$68+'составляющая '!$E$68)*1000+ставка!W131</f>
        <v>2289.2269042910002</v>
      </c>
      <c r="X248" s="146">
        <f>((ставка!X131/1000*'составляющая '!$B$68*'составляющая '!$C$68)+'составляющая '!$D$68+'составляющая '!$E$68)*1000+ставка!X131</f>
        <v>2214.7316161809999</v>
      </c>
      <c r="Y248" s="146">
        <f>((ставка!Y131/1000*'составляющая '!$B$68*'составляющая '!$C$68)+'составляющая '!$D$68+'составляющая '!$E$68)*1000+ставка!Y131</f>
        <v>2110.897931295</v>
      </c>
    </row>
    <row r="249" spans="1:25" s="104" customFormat="1" ht="15.75" hidden="1" outlineLevel="1" x14ac:dyDescent="0.25">
      <c r="A249" s="227">
        <v>23</v>
      </c>
      <c r="B249" s="146">
        <f>((ставка!B132/1000*'составляющая '!$B$68*'составляющая '!$C$68)+'составляющая '!$D$68+'составляющая '!$E$68)*1000+ставка!B132</f>
        <v>1848.3568934790001</v>
      </c>
      <c r="C249" s="146">
        <f>((ставка!C132/1000*'составляющая '!$B$68*'составляющая '!$C$68)+'составляющая '!$D$68+'составляющая '!$E$68)*1000+ставка!C132</f>
        <v>1673.3295349349999</v>
      </c>
      <c r="D249" s="146">
        <f>((ставка!D132/1000*'составляющая '!$B$68*'составляющая '!$C$68)+'составляющая '!$D$68+'составляющая '!$E$68)*1000+ставка!D132</f>
        <v>1551.201144652</v>
      </c>
      <c r="E249" s="146">
        <f>((ставка!E132/1000*'составляющая '!$B$68*'составляющая '!$C$68)+'составляющая '!$D$68+'составляющая '!$E$68)*1000+ставка!E132</f>
        <v>1372.224386542</v>
      </c>
      <c r="F249" s="146">
        <f>((ставка!F132/1000*'составляющая '!$B$68*'составляющая '!$C$68)+'составляющая '!$D$68+'составляющая '!$E$68)*1000+ставка!F132</f>
        <v>1556.247599653</v>
      </c>
      <c r="G249" s="146">
        <f>((ставка!G132/1000*'составляющая '!$B$68*'составляющая '!$C$68)+'составляющая '!$D$68+'составляющая '!$E$68)*1000+ставка!G132</f>
        <v>1618.5812446549999</v>
      </c>
      <c r="H249" s="146">
        <f>((ставка!H132/1000*'составляющая '!$B$68*'составляющая '!$C$68)+'составляющая '!$D$68+'составляющая '!$E$68)*1000+ставка!H132</f>
        <v>1819.6662818169998</v>
      </c>
      <c r="I249" s="146">
        <f>((ставка!I132/1000*'составляющая '!$B$68*'составляющая '!$C$68)+'составляющая '!$D$68+'составляющая '!$E$68)*1000+ставка!I132</f>
        <v>2002.4984061699997</v>
      </c>
      <c r="J249" s="146">
        <f>((ставка!J132/1000*'составляющая '!$B$68*'составляющая '!$C$68)+'составляющая '!$D$68+'составляющая '!$E$68)*1000+ставка!J132</f>
        <v>2225.4827594439998</v>
      </c>
      <c r="K249" s="146">
        <f>((ставка!K132/1000*'составляющая '!$B$68*'составляющая '!$C$68)+'составляющая '!$D$68+'составляющая '!$E$68)*1000+ставка!K132</f>
        <v>2255.7823857439998</v>
      </c>
      <c r="L249" s="146">
        <f>((ставка!L132/1000*'составляющая '!$B$68*'составляющая '!$C$68)+'составляющая '!$D$68+'составляющая '!$E$68)*1000+ставка!L132</f>
        <v>2269.981417517</v>
      </c>
      <c r="M249" s="146">
        <f>((ставка!M132/1000*'составляющая '!$B$68*'составляющая '!$C$68)+'составляющая '!$D$68+'составляющая '!$E$68)*1000+ставка!M132</f>
        <v>2269.929176782</v>
      </c>
      <c r="N249" s="146">
        <f>((ставка!N132/1000*'составляющая '!$B$68*'составляющая '!$C$68)+'составляющая '!$D$68+'составляющая '!$E$68)*1000+ставка!N132</f>
        <v>2264.1826959320001</v>
      </c>
      <c r="O249" s="146">
        <f>((ставка!O132/1000*'составляющая '!$B$68*'составляющая '!$C$68)+'составляющая '!$D$68+'составляющая '!$E$68)*1000+ставка!O132</f>
        <v>2254.4763673689999</v>
      </c>
      <c r="P249" s="146">
        <f>((ставка!P132/1000*'составляющая '!$B$68*'составляющая '!$C$68)+'составляющая '!$D$68+'составляющая '!$E$68)*1000+ставка!P132</f>
        <v>2251.9374676480002</v>
      </c>
      <c r="Q249" s="146">
        <f>((ставка!Q132/1000*'составляющая '!$B$68*'составляющая '!$C$68)+'составляющая '!$D$68+'составляющая '!$E$68)*1000+ставка!Q132</f>
        <v>2248.2701680509999</v>
      </c>
      <c r="R249" s="146">
        <f>((ставка!R132/1000*'составляющая '!$B$68*'составляющая '!$C$68)+'составляющая '!$D$68+'составляющая '!$E$68)*1000+ставка!R132</f>
        <v>2250.3597974509998</v>
      </c>
      <c r="S249" s="146">
        <f>((ставка!S132/1000*'составляющая '!$B$68*'составляющая '!$C$68)+'составляющая '!$D$68+'составляющая '!$E$68)*1000+ставка!S132</f>
        <v>2248.9806420469999</v>
      </c>
      <c r="T249" s="146">
        <f>((ставка!T132/1000*'составляющая '!$B$68*'составляющая '!$C$68)+'составляющая '!$D$68+'составляющая '!$E$68)*1000+ставка!T132</f>
        <v>2246.6089126779998</v>
      </c>
      <c r="U249" s="146">
        <f>((ставка!U132/1000*'составляющая '!$B$68*'составляющая '!$C$68)+'составляющая '!$D$68+'составляющая '!$E$68)*1000+ставка!U132</f>
        <v>2263.8170107870001</v>
      </c>
      <c r="V249" s="146">
        <f>((ставка!V132/1000*'составляющая '!$B$68*'составляющая '!$C$68)+'составляющая '!$D$68+'составляющая '!$E$68)*1000+ставка!V132</f>
        <v>2282.8953272090002</v>
      </c>
      <c r="W249" s="146">
        <f>((ставка!W132/1000*'составляющая '!$B$68*'составляющая '!$C$68)+'составляющая '!$D$68+'составляющая '!$E$68)*1000+ставка!W132</f>
        <v>2278.1623166179997</v>
      </c>
      <c r="X249" s="146">
        <f>((ставка!X132/1000*'составляющая '!$B$68*'составляющая '!$C$68)+'составляющая '!$D$68+'составляющая '!$E$68)*1000+ставка!X132</f>
        <v>2248.2701680509999</v>
      </c>
      <c r="Y249" s="146">
        <f>((ставка!Y132/1000*'составляющая '!$B$68*'составляющая '!$C$68)+'составляющая '!$D$68+'составляющая '!$E$68)*1000+ставка!Y132</f>
        <v>2027.2918590009999</v>
      </c>
    </row>
    <row r="250" spans="1:25" s="104" customFormat="1" ht="15.75" hidden="1" outlineLevel="1" x14ac:dyDescent="0.25">
      <c r="A250" s="227">
        <v>24</v>
      </c>
      <c r="B250" s="146">
        <f>((ставка!B133/1000*'составляющая '!$B$68*'составляющая '!$C$68)+'составляющая '!$D$68+'составляющая '!$E$68)*1000+ставка!B133</f>
        <v>1699.0633209959999</v>
      </c>
      <c r="C250" s="146">
        <f>((ставка!C133/1000*'составляющая '!$B$68*'составляющая '!$C$68)+'составляющая '!$D$68+'составляющая '!$E$68)*1000+ставка!C133</f>
        <v>1525.9375252059999</v>
      </c>
      <c r="D250" s="146">
        <f>((ставка!D133/1000*'составляющая '!$B$68*'составляющая '!$C$68)+'составляющая '!$D$68+'составляющая '!$E$68)*1000+ставка!D133</f>
        <v>1285.5570071769998</v>
      </c>
      <c r="E250" s="146">
        <f>((ставка!E133/1000*'составляющая '!$B$68*'составляющая '!$C$68)+'составляющая '!$D$68+'составляющая '!$E$68)*1000+ставка!E133</f>
        <v>1297.24848367</v>
      </c>
      <c r="F250" s="146">
        <f>((ставка!F133/1000*'составляющая '!$B$68*'составляющая '!$C$68)+'составляющая '!$D$68+'составляющая '!$E$68)*1000+ставка!F133</f>
        <v>1357.1059178330001</v>
      </c>
      <c r="G250" s="146">
        <f>((ставка!G133/1000*'составляющая '!$B$68*'составляющая '!$C$68)+'составляющая '!$D$68+'составляющая '!$E$68)*1000+ставка!G133</f>
        <v>1514.3609783299999</v>
      </c>
      <c r="H250" s="146">
        <f>((ставка!H133/1000*'составляющая '!$B$68*'составляющая '!$C$68)+'составляющая '!$D$68+'составляющая '!$E$68)*1000+ставка!H133</f>
        <v>1678.7834676689999</v>
      </c>
      <c r="I250" s="146">
        <f>((ставка!I133/1000*'составляющая '!$B$68*'составляющая '!$C$68)+'составляющая '!$D$68+'составляющая '!$E$68)*1000+ставка!I133</f>
        <v>1856.3706222279998</v>
      </c>
      <c r="J250" s="146">
        <f>((ставка!J133/1000*'составляющая '!$B$68*'составляющая '!$C$68)+'составляющая '!$D$68+'составляющая '!$E$68)*1000+ставка!J133</f>
        <v>2160.2758740169998</v>
      </c>
      <c r="K250" s="146">
        <f>((ставка!K133/1000*'составляющая '!$B$68*'составляющая '!$C$68)+'составляющая '!$D$68+'составляющая '!$E$68)*1000+ставка!K133</f>
        <v>2253.0554193770004</v>
      </c>
      <c r="L250" s="146">
        <f>((ставка!L133/1000*'составляющая '!$B$68*'составляющая '!$C$68)+'составляющая '!$D$68+'составляющая '!$E$68)*1000+ставка!L133</f>
        <v>2257.8406707029999</v>
      </c>
      <c r="M250" s="146">
        <f>((ставка!M133/1000*'составляющая '!$B$68*'составляющая '!$C$68)+'составляющая '!$D$68+'составляющая '!$E$68)*1000+ставка!M133</f>
        <v>2253.8703748429998</v>
      </c>
      <c r="N250" s="146">
        <f>((ставка!N133/1000*'составляющая '!$B$68*'составляющая '!$C$68)+'составляющая '!$D$68+'составляющая '!$E$68)*1000+ставка!N133</f>
        <v>2231.8874735549998</v>
      </c>
      <c r="O250" s="146">
        <f>((ставка!O133/1000*'составляющая '!$B$68*'составляющая '!$C$68)+'составляющая '!$D$68+'составляющая '!$E$68)*1000+ставка!O133</f>
        <v>2245.5640979780001</v>
      </c>
      <c r="P250" s="146">
        <f>((ставка!P133/1000*'составляющая '!$B$68*'составляющая '!$C$68)+'составляющая '!$D$68+'составляющая '!$E$68)*1000+ставка!P133</f>
        <v>2245.7208201829999</v>
      </c>
      <c r="Q250" s="146">
        <f>((ставка!Q133/1000*'составляющая '!$B$68*'составляющая '!$C$68)+'составляющая '!$D$68+'составляющая '!$E$68)*1000+ставка!Q133</f>
        <v>2239.483276424</v>
      </c>
      <c r="R250" s="146">
        <f>((ставка!R133/1000*'составляющая '!$B$68*'составляющая '!$C$68)+'составляющая '!$D$68+'составляющая '!$E$68)*1000+ставка!R133</f>
        <v>2231.2605847350001</v>
      </c>
      <c r="S250" s="146">
        <f>((ставка!S133/1000*'составляющая '!$B$68*'составляющая '!$C$68)+'составляющая '!$D$68+'составляющая '!$E$68)*1000+ставка!S133</f>
        <v>2201.3370917269999</v>
      </c>
      <c r="T250" s="146">
        <f>((ставка!T133/1000*'составляющая '!$B$68*'составляющая '!$C$68)+'составляющая '!$D$68+'составляющая '!$E$68)*1000+ставка!T133</f>
        <v>2202.6535582490001</v>
      </c>
      <c r="U250" s="146">
        <f>((ставка!U133/1000*'составляющая '!$B$68*'составляющая '!$C$68)+'составляющая '!$D$68+'составляющая '!$E$68)*1000+ставка!U133</f>
        <v>2262.3856146480002</v>
      </c>
      <c r="V250" s="146">
        <f>((ставка!V133/1000*'составляющая '!$B$68*'составляющая '!$C$68)+'составляющая '!$D$68+'составляющая '!$E$68)*1000+ставка!V133</f>
        <v>2304.2826841179999</v>
      </c>
      <c r="W250" s="146">
        <f>((ставка!W133/1000*'составляющая '!$B$68*'составляющая '!$C$68)+'составляющая '!$D$68+'составляющая '!$E$68)*1000+ставка!W133</f>
        <v>2278.2145573529997</v>
      </c>
      <c r="X250" s="146">
        <f>((ставка!X133/1000*'составляющая '!$B$68*'составляющая '!$C$68)+'составляющая '!$D$68+'составляющая '!$E$68)*1000+ставка!X133</f>
        <v>2194.9010331750001</v>
      </c>
      <c r="Y250" s="146">
        <f>((ставка!Y133/1000*'составляющая '!$B$68*'составляющая '!$C$68)+'составляющая '!$D$68+'составляющая '!$E$68)*1000+ставка!Y133</f>
        <v>1895.697447536</v>
      </c>
    </row>
    <row r="251" spans="1:25" s="104" customFormat="1" ht="15.75" hidden="1" outlineLevel="1" x14ac:dyDescent="0.25">
      <c r="A251" s="227">
        <v>25</v>
      </c>
      <c r="B251" s="146">
        <f>((ставка!B134/1000*'составляющая '!$B$68*'составляющая '!$C$68)+'составляющая '!$D$68+'составляющая '!$E$68)*1000+ставка!B134</f>
        <v>1742.2559606939999</v>
      </c>
      <c r="C251" s="146">
        <f>((ставка!C134/1000*'составляющая '!$B$68*'составляющая '!$C$68)+'составляющая '!$D$68+'составляющая '!$E$68)*1000+ставка!C134</f>
        <v>1591.928021658</v>
      </c>
      <c r="D251" s="146">
        <f>((ставка!D134/1000*'составляющая '!$B$68*'составляющая '!$C$68)+'составляющая '!$D$68+'составляющая '!$E$68)*1000+ставка!D134</f>
        <v>1460.291817605</v>
      </c>
      <c r="E251" s="146">
        <f>((ставка!E134/1000*'составляющая '!$B$68*'составляющая '!$C$68)+'составляющая '!$D$68+'составляющая '!$E$68)*1000+ставка!E134</f>
        <v>1413.8289078959999</v>
      </c>
      <c r="F251" s="146">
        <f>((ставка!F134/1000*'составляющая '!$B$68*'составляющая '!$C$68)+'составляющая '!$D$68+'составляющая '!$E$68)*1000+ставка!F134</f>
        <v>1504.8427164129998</v>
      </c>
      <c r="G251" s="146">
        <f>((ставка!G134/1000*'составляющая '!$B$68*'составляющая '!$C$68)+'составляющая '!$D$68+'составляющая '!$E$68)*1000+ставка!G134</f>
        <v>1615.4363524079999</v>
      </c>
      <c r="H251" s="146">
        <f>((ставка!H134/1000*'составляющая '!$B$68*'составляющая '!$C$68)+'составляющая '!$D$68+'составляющая '!$E$68)*1000+ставка!H134</f>
        <v>1860.0483699719998</v>
      </c>
      <c r="I251" s="146">
        <f>((ставка!I134/1000*'составляющая '!$B$68*'составляющая '!$C$68)+'составляющая '!$D$68+'составляющая '!$E$68)*1000+ставка!I134</f>
        <v>1978.2169125419998</v>
      </c>
      <c r="J251" s="146">
        <f>((ставка!J134/1000*'составляющая '!$B$68*'составляющая '!$C$68)+'составляющая '!$D$68+'составляющая '!$E$68)*1000+ставка!J134</f>
        <v>2250.3911418919997</v>
      </c>
      <c r="K251" s="146">
        <f>((ставка!K134/1000*'составляющая '!$B$68*'составляющая '!$C$68)+'составляющая '!$D$68+'составляющая '!$E$68)*1000+ставка!K134</f>
        <v>2276.9294352719999</v>
      </c>
      <c r="L251" s="146">
        <f>((ставка!L134/1000*'составляющая '!$B$68*'составляющая '!$C$68)+'составляющая '!$D$68+'составляющая '!$E$68)*1000+ставка!L134</f>
        <v>2312.0352091919999</v>
      </c>
      <c r="M251" s="146">
        <f>((ставка!M134/1000*'составляющая '!$B$68*'составляющая '!$C$68)+'составляющая '!$D$68+'составляющая '!$E$68)*1000+ставка!M134</f>
        <v>2295.0360740229999</v>
      </c>
      <c r="N251" s="146">
        <f>((ставка!N134/1000*'составляющая '!$B$68*'составляющая '!$C$68)+'составляющая '!$D$68+'составляющая '!$E$68)*1000+ставка!N134</f>
        <v>2273.5651319379999</v>
      </c>
      <c r="O251" s="146">
        <f>((ставка!O134/1000*'составляющая '!$B$68*'составляющая '!$C$68)+'составляющая '!$D$68+'составляющая '!$E$68)*1000+ставка!O134</f>
        <v>2276.5324056859999</v>
      </c>
      <c r="P251" s="146">
        <f>((ставка!P134/1000*'составляющая '!$B$68*'составляющая '!$C$68)+'составляющая '!$D$68+'составляющая '!$E$68)*1000+ставка!P134</f>
        <v>2273.0009319999999</v>
      </c>
      <c r="Q251" s="146">
        <f>((ставка!Q134/1000*'составляющая '!$B$68*'составляющая '!$C$68)+'составляющая '!$D$68+'составляющая '!$E$68)*1000+ставка!Q134</f>
        <v>2271.6635691840002</v>
      </c>
      <c r="R251" s="146">
        <f>((ставка!R134/1000*'составляющая '!$B$68*'составляющая '!$C$68)+'составляющая '!$D$68+'составляющая '!$E$68)*1000+ставка!R134</f>
        <v>2271.1202655400002</v>
      </c>
      <c r="S251" s="146">
        <f>((ставка!S134/1000*'составляющая '!$B$68*'составляющая '!$C$68)+'составляющая '!$D$68+'составляющая '!$E$68)*1000+ставка!S134</f>
        <v>2261.904999886</v>
      </c>
      <c r="T251" s="146">
        <f>((ставка!T134/1000*'составляющая '!$B$68*'составляющая '!$C$68)+'составляющая '!$D$68+'составляющая '!$E$68)*1000+ставка!T134</f>
        <v>2242.0535205860001</v>
      </c>
      <c r="U251" s="146">
        <f>((ставка!U134/1000*'составляющая '!$B$68*'составляющая '!$C$68)+'составляющая '!$D$68+'составляющая '!$E$68)*1000+ставка!U134</f>
        <v>2300.0720808770002</v>
      </c>
      <c r="V251" s="146">
        <f>((ставка!V134/1000*'составляющая '!$B$68*'составляющая '!$C$68)+'составляющая '!$D$68+'составляющая '!$E$68)*1000+ставка!V134</f>
        <v>2326.0775187600002</v>
      </c>
      <c r="W251" s="146">
        <f>((ставка!W134/1000*'составляющая '!$B$68*'составляющая '!$C$68)+'составляющая '!$D$68+'составляющая '!$E$68)*1000+ставка!W134</f>
        <v>2320.0384897939998</v>
      </c>
      <c r="X251" s="146">
        <f>((ставка!X134/1000*'составляющая '!$B$68*'составляющая '!$C$68)+'составляющая '!$D$68+'составляющая '!$E$68)*1000+ставка!X134</f>
        <v>2240.4236096539998</v>
      </c>
      <c r="Y251" s="146">
        <f>((ставка!Y134/1000*'составляющая '!$B$68*'составляющая '!$C$68)+'составляющая '!$D$68+'составляющая '!$E$68)*1000+ставка!Y134</f>
        <v>1997.922117784</v>
      </c>
    </row>
    <row r="252" spans="1:25" s="104" customFormat="1" ht="15.75" hidden="1" outlineLevel="1" x14ac:dyDescent="0.25">
      <c r="A252" s="227">
        <v>26</v>
      </c>
      <c r="B252" s="146">
        <f>((ставка!B135/1000*'составляющая '!$B$68*'составляющая '!$C$68)+'составляющая '!$D$68+'составляющая '!$E$68)*1000+ставка!B135</f>
        <v>1717.619230068</v>
      </c>
      <c r="C252" s="146">
        <f>((ставка!C135/1000*'составляющая '!$B$68*'составляющая '!$C$68)+'составляющая '!$D$68+'составляющая '!$E$68)*1000+ставка!C135</f>
        <v>1556.0908774479999</v>
      </c>
      <c r="D252" s="146">
        <f>((ставка!D135/1000*'составляющая '!$B$68*'составляющая '!$C$68)+'составляющая '!$D$68+'составляющая '!$E$68)*1000+ставка!D135</f>
        <v>1397.8327948389999</v>
      </c>
      <c r="E252" s="146">
        <f>((ставка!E135/1000*'составляющая '!$B$68*'составляющая '!$C$68)+'составляющая '!$D$68+'составляющая '!$E$68)*1000+ставка!E135</f>
        <v>1352.3729072420001</v>
      </c>
      <c r="F252" s="146">
        <f>((ставка!F135/1000*'составляющая '!$B$68*'составляющая '!$C$68)+'составляющая '!$D$68+'составляющая '!$E$68)*1000+ставка!F135</f>
        <v>1426.7010249999998</v>
      </c>
      <c r="G252" s="146">
        <f>((ставка!G135/1000*'составляющая '!$B$68*'составляющая '!$C$68)+'составляющая '!$D$68+'составляющая '!$E$68)*1000+ставка!G135</f>
        <v>1560.3119288359999</v>
      </c>
      <c r="H252" s="146">
        <f>((ставка!H135/1000*'составляющая '!$B$68*'составляющая '!$C$68)+'составляющая '!$D$68+'составляющая '!$E$68)*1000+ставка!H135</f>
        <v>1721.150703754</v>
      </c>
      <c r="I252" s="146">
        <f>((ставка!I135/1000*'составляющая '!$B$68*'составляющая '!$C$68)+'составляющая '!$D$68+'составляющая '!$E$68)*1000+ставка!I135</f>
        <v>1895.686999389</v>
      </c>
      <c r="J252" s="146">
        <f>((ставка!J135/1000*'составляющая '!$B$68*'составляющая '!$C$68)+'составляющая '!$D$68+'составляющая '!$E$68)*1000+ставка!J135</f>
        <v>2183.8573417960001</v>
      </c>
      <c r="K252" s="146">
        <f>((ставка!K135/1000*'составляющая '!$B$68*'составляющая '!$C$68)+'составляющая '!$D$68+'составляющая '!$E$68)*1000+ставка!K135</f>
        <v>2223.6543337190001</v>
      </c>
      <c r="L252" s="146">
        <f>((ставка!L135/1000*'составляющая '!$B$68*'составляющая '!$C$68)+'составляющая '!$D$68+'составляющая '!$E$68)*1000+ставка!L135</f>
        <v>2238.1877061959999</v>
      </c>
      <c r="M252" s="146">
        <f>((ставка!M135/1000*'составляющая '!$B$68*'составляющая '!$C$68)+'составляющая '!$D$68+'составляющая '!$E$68)*1000+ставка!M135</f>
        <v>2234.060688131</v>
      </c>
      <c r="N252" s="146">
        <f>((ставка!N135/1000*'составляющая '!$B$68*'составляющая '!$C$68)+'составляющая '!$D$68+'составляющая '!$E$68)*1000+ставка!N135</f>
        <v>2221.7632191120001</v>
      </c>
      <c r="O252" s="146">
        <f>((ставка!O135/1000*'составляющая '!$B$68*'составляющая '!$C$68)+'составляющая '!$D$68+'составляющая '!$E$68)*1000+ставка!O135</f>
        <v>2229.181403482</v>
      </c>
      <c r="P252" s="146">
        <f>((ставка!P135/1000*'составляющая '!$B$68*'составляющая '!$C$68)+'составляющая '!$D$68+'составляющая '!$E$68)*1000+ставка!P135</f>
        <v>2226.4648852620003</v>
      </c>
      <c r="Q252" s="146">
        <f>((ставка!Q135/1000*'составляющая '!$B$68*'составляющая '!$C$68)+'составляющая '!$D$68+'составляющая '!$E$68)*1000+ставка!Q135</f>
        <v>2218.3153306020004</v>
      </c>
      <c r="R252" s="146">
        <f>((ставка!R135/1000*'составляющая '!$B$68*'составляющая '!$C$68)+'составляющая '!$D$68+'составляющая '!$E$68)*1000+ставка!R135</f>
        <v>2217.4063418129999</v>
      </c>
      <c r="S252" s="146">
        <f>((ставка!S135/1000*'составляющая '!$B$68*'составляющая '!$C$68)+'составляющая '!$D$68+'составляющая '!$E$68)*1000+ставка!S135</f>
        <v>2211.6180683749999</v>
      </c>
      <c r="T252" s="146">
        <f>((ставка!T135/1000*'составляющая '!$B$68*'составляющая '!$C$68)+'составляющая '!$D$68+'составляющая '!$E$68)*1000+ставка!T135</f>
        <v>2222.9334115759998</v>
      </c>
      <c r="U252" s="146">
        <f>((ставка!U135/1000*'составляющая '!$B$68*'составляющая '!$C$68)+'составляющая '!$D$68+'составляющая '!$E$68)*1000+ставка!U135</f>
        <v>2268.800776906</v>
      </c>
      <c r="V252" s="146">
        <f>((ставка!V135/1000*'составляющая '!$B$68*'составляющая '!$C$68)+'составляющая '!$D$68+'составляющая '!$E$68)*1000+ставка!V135</f>
        <v>2314.6159015009998</v>
      </c>
      <c r="W252" s="146">
        <f>((ставка!W135/1000*'составляющая '!$B$68*'составляющая '!$C$68)+'составляющая '!$D$68+'составляющая '!$E$68)*1000+ставка!W135</f>
        <v>2294.2524629979998</v>
      </c>
      <c r="X252" s="146">
        <f>((ставка!X135/1000*'составляющая '!$B$68*'составляющая '!$C$68)+'составляющая '!$D$68+'составляющая '!$E$68)*1000+ставка!X135</f>
        <v>2191.787485369</v>
      </c>
      <c r="Y252" s="146">
        <f>((ставка!Y135/1000*'составляющая '!$B$68*'составляющая '!$C$68)+'составляющая '!$D$68+'составляющая '!$E$68)*1000+ставка!Y135</f>
        <v>1938.378128031</v>
      </c>
    </row>
    <row r="253" spans="1:25" s="104" customFormat="1" ht="15.75" hidden="1" outlineLevel="1" x14ac:dyDescent="0.25">
      <c r="A253" s="227">
        <v>27</v>
      </c>
      <c r="B253" s="146">
        <f>((ставка!B136/1000*'составляющая '!$B$68*'составляющая '!$C$68)+'составляющая '!$D$68+'составляющая '!$E$68)*1000+ставка!B136</f>
        <v>1713.690726796</v>
      </c>
      <c r="C253" s="146">
        <f>((ставка!C136/1000*'составляющая '!$B$68*'составляющая '!$C$68)+'составляющая '!$D$68+'составляющая '!$E$68)*1000+ставка!C136</f>
        <v>1508.499567863</v>
      </c>
      <c r="D253" s="146">
        <f>((ставка!D136/1000*'составляющая '!$B$68*'составляющая '!$C$68)+'составляющая '!$D$68+'составляющая '!$E$68)*1000+ставка!D136</f>
        <v>1377.9708673919999</v>
      </c>
      <c r="E253" s="146">
        <f>((ставка!E136/1000*'составляющая '!$B$68*'составляющая '!$C$68)+'составляющая '!$D$68+'составляющая '!$E$68)*1000+ставка!E136</f>
        <v>1349.531011258</v>
      </c>
      <c r="F253" s="146">
        <f>((ставка!F136/1000*'составляющая '!$B$68*'составляющая '!$C$68)+'составляющая '!$D$68+'составляющая '!$E$68)*1000+ставка!F136</f>
        <v>1418.0290629900001</v>
      </c>
      <c r="G253" s="146">
        <f>((ставка!G136/1000*'составляющая '!$B$68*'составляющая '!$C$68)+'составляющая '!$D$68+'составляющая '!$E$68)*1000+ставка!G136</f>
        <v>1564.355361725</v>
      </c>
      <c r="H253" s="146">
        <f>((ставка!H136/1000*'составляющая '!$B$68*'составляющая '!$C$68)+'составляющая '!$D$68+'составляющая '!$E$68)*1000+ставка!H136</f>
        <v>1759.6730217429999</v>
      </c>
      <c r="I253" s="146">
        <f>((ставка!I136/1000*'составляющая '!$B$68*'составляющая '!$C$68)+'составляющая '!$D$68+'составляющая '!$E$68)*1000+ставка!I136</f>
        <v>1966.5045397550002</v>
      </c>
      <c r="J253" s="146">
        <f>((ставка!J136/1000*'составляющая '!$B$68*'составляющая '!$C$68)+'составляющая '!$D$68+'составляющая '!$E$68)*1000+ставка!J136</f>
        <v>2181.8617457190003</v>
      </c>
      <c r="K253" s="146">
        <f>((ставка!K136/1000*'составляющая '!$B$68*'составляющая '!$C$68)+'составляющая '!$D$68+'составляющая '!$E$68)*1000+ставка!K136</f>
        <v>2271.966565447</v>
      </c>
      <c r="L253" s="146">
        <f>((ставка!L136/1000*'составляющая '!$B$68*'составляющая '!$C$68)+'составляющая '!$D$68+'составляющая '!$E$68)*1000+ставка!L136</f>
        <v>2424.937885674</v>
      </c>
      <c r="M253" s="146">
        <f>((ставка!M136/1000*'составляющая '!$B$68*'составляющая '!$C$68)+'составляющая '!$D$68+'составляющая '!$E$68)*1000+ставка!M136</f>
        <v>2366.741706884</v>
      </c>
      <c r="N253" s="146">
        <f>((ставка!N136/1000*'составляющая '!$B$68*'составляющая '!$C$68)+'составляющая '!$D$68+'составляющая '!$E$68)*1000+ставка!N136</f>
        <v>2241.3430465900001</v>
      </c>
      <c r="O253" s="146">
        <f>((ставка!O136/1000*'составляющая '!$B$68*'составляющая '!$C$68)+'составляющая '!$D$68+'составляющая '!$E$68)*1000+ставка!O136</f>
        <v>2243.5998463420001</v>
      </c>
      <c r="P253" s="146">
        <f>((ставка!P136/1000*'составляющая '!$B$68*'составляющая '!$C$68)+'составляющая '!$D$68+'составляющая '!$E$68)*1000+ставка!P136</f>
        <v>2244.9372091579999</v>
      </c>
      <c r="Q253" s="146">
        <f>((ставка!Q136/1000*'составляющая '!$B$68*'составляющая '!$C$68)+'составляющая '!$D$68+'составляющая '!$E$68)*1000+ставка!Q136</f>
        <v>2240.4236096539998</v>
      </c>
      <c r="R253" s="146">
        <f>((ставка!R136/1000*'составляющая '!$B$68*'составляющая '!$C$68)+'составляющая '!$D$68+'составляющая '!$E$68)*1000+ставка!R136</f>
        <v>2232.5770512569998</v>
      </c>
      <c r="S253" s="146">
        <f>((ставка!S136/1000*'составляющая '!$B$68*'составляющая '!$C$68)+'составляющая '!$D$68+'составляющая '!$E$68)*1000+ставка!S136</f>
        <v>2227.5201481089998</v>
      </c>
      <c r="T253" s="146">
        <f>((ставка!T136/1000*'составляющая '!$B$68*'составляющая '!$C$68)+'составляющая '!$D$68+'составляющая '!$E$68)*1000+ставка!T136</f>
        <v>2230.550110739</v>
      </c>
      <c r="U253" s="146">
        <f>((ставка!U136/1000*'составляющая '!$B$68*'составляющая '!$C$68)+'составляющая '!$D$68+'составляющая '!$E$68)*1000+ставка!U136</f>
        <v>2257.516778146</v>
      </c>
      <c r="V253" s="146">
        <f>((ставка!V136/1000*'составляющая '!$B$68*'составляющая '!$C$68)+'составляющая '!$D$68+'составляющая '!$E$68)*1000+ставка!V136</f>
        <v>2638.456217766</v>
      </c>
      <c r="W253" s="146">
        <f>((ставка!W136/1000*'составляющая '!$B$68*'составляющая '!$C$68)+'составляющая '!$D$68+'составляющая '!$E$68)*1000+ставка!W136</f>
        <v>2381.8915200340002</v>
      </c>
      <c r="X253" s="146">
        <f>((ставка!X136/1000*'составляющая '!$B$68*'составляющая '!$C$68)+'составляющая '!$D$68+'составляющая '!$E$68)*1000+ставка!X136</f>
        <v>2198.8504327410001</v>
      </c>
      <c r="Y253" s="146">
        <f>((ставка!Y136/1000*'составляющая '!$B$68*'составляющая '!$C$68)+'составляющая '!$D$68+'составляющая '!$E$68)*1000+ставка!Y136</f>
        <v>1972.0002650770002</v>
      </c>
    </row>
    <row r="254" spans="1:25" s="104" customFormat="1" ht="15.75" hidden="1" outlineLevel="1" x14ac:dyDescent="0.25">
      <c r="A254" s="227">
        <v>28</v>
      </c>
      <c r="B254" s="146">
        <f>((ставка!B137/1000*'составляющая '!$B$68*'составляющая '!$C$68)+'составляющая '!$D$68+'составляющая '!$E$68)*1000+ставка!B137</f>
        <v>1807.9330127359999</v>
      </c>
      <c r="C254" s="146">
        <f>((ставка!C137/1000*'составляющая '!$B$68*'составляющая '!$C$68)+'составляющая '!$D$68+'составляющая '!$E$68)*1000+ставка!C137</f>
        <v>1703.4097501480001</v>
      </c>
      <c r="D254" s="146">
        <f>((ставка!D137/1000*'составляющая '!$B$68*'составляющая '!$C$68)+'составляющая '!$D$68+'составляющая '!$E$68)*1000+ставка!D137</f>
        <v>1608.6555050049999</v>
      </c>
      <c r="E254" s="146">
        <f>((ставка!E137/1000*'составляющая '!$B$68*'составляющая '!$C$68)+'составляющая '!$D$68+'составляющая '!$E$68)*1000+ставка!E137</f>
        <v>1581.6574931569999</v>
      </c>
      <c r="F254" s="146">
        <f>((ставка!F137/1000*'составляющая '!$B$68*'составляющая '!$C$68)+'составляющая '!$D$68+'составляющая '!$E$68)*1000+ставка!F137</f>
        <v>1586.505433365</v>
      </c>
      <c r="G254" s="146">
        <f>((ставка!G137/1000*'составляющая '!$B$68*'составляющая '!$C$68)+'составляющая '!$D$68+'составляющая '!$E$68)*1000+ставка!G137</f>
        <v>1592.9310437700001</v>
      </c>
      <c r="H254" s="146">
        <f>((ставка!H137/1000*'составляющая '!$B$68*'составляющая '!$C$68)+'составляющая '!$D$68+'составляющая '!$E$68)*1000+ставка!H137</f>
        <v>1670.8010833610001</v>
      </c>
      <c r="I254" s="146">
        <f>((ставка!I137/1000*'составляющая '!$B$68*'составляющая '!$C$68)+'составляющая '!$D$68+'составляющая '!$E$68)*1000+ставка!I137</f>
        <v>1759.4536106559999</v>
      </c>
      <c r="J254" s="146">
        <f>((ставка!J137/1000*'составляющая '!$B$68*'составляющая '!$C$68)+'составляющая '!$D$68+'составляющая '!$E$68)*1000+ставка!J137</f>
        <v>1984.5171451830001</v>
      </c>
      <c r="K254" s="146">
        <f>((ставка!K137/1000*'составляющая '!$B$68*'составляющая '!$C$68)+'составляющая '!$D$68+'составляющая '!$E$68)*1000+ставка!K137</f>
        <v>2123.6864632229999</v>
      </c>
      <c r="L254" s="146">
        <f>((ставка!L137/1000*'составляющая '!$B$68*'составляющая '!$C$68)+'составляющая '!$D$68+'составляющая '!$E$68)*1000+ставка!L137</f>
        <v>2155.0935931049999</v>
      </c>
      <c r="M254" s="146">
        <f>((ставка!M137/1000*'составляющая '!$B$68*'составляющая '!$C$68)+'составляющая '!$D$68+'составляющая '!$E$68)*1000+ставка!M137</f>
        <v>2168.5612545879999</v>
      </c>
      <c r="N254" s="146">
        <f>((ставка!N137/1000*'составляющая '!$B$68*'составляющая '!$C$68)+'составляющая '!$D$68+'составляющая '!$E$68)*1000+ставка!N137</f>
        <v>2154.8741820180003</v>
      </c>
      <c r="O254" s="146">
        <f>((ставка!O137/1000*'составляющая '!$B$68*'составляющая '!$C$68)+'составляющая '!$D$68+'составляющая '!$E$68)*1000+ставка!O137</f>
        <v>2156.6399188610003</v>
      </c>
      <c r="P254" s="146">
        <f>((ставка!P137/1000*'составляющая '!$B$68*'составляющая '!$C$68)+'составляющая '!$D$68+'составляющая '!$E$68)*1000+ставка!P137</f>
        <v>2144.3320016950001</v>
      </c>
      <c r="Q254" s="146">
        <f>((ставка!Q137/1000*'составляющая '!$B$68*'составляющая '!$C$68)+'составляющая '!$D$68+'составляющая '!$E$68)*1000+ставка!Q137</f>
        <v>2142.0647537959999</v>
      </c>
      <c r="R254" s="146">
        <f>((ставка!R137/1000*'составляющая '!$B$68*'составляющая '!$C$68)+'составляющая '!$D$68+'составляющая '!$E$68)*1000+ставка!R137</f>
        <v>2140.9990428020001</v>
      </c>
      <c r="S254" s="146">
        <f>((ставка!S137/1000*'составляющая '!$B$68*'составляющая '!$C$68)+'составляющая '!$D$68+'составляющая '!$E$68)*1000+ставка!S137</f>
        <v>2149.3889048430001</v>
      </c>
      <c r="T254" s="146">
        <f>((ставка!T137/1000*'составляющая '!$B$68*'составляющая '!$C$68)+'составляющая '!$D$68+'составляющая '!$E$68)*1000+ставка!T137</f>
        <v>2182.0916049530001</v>
      </c>
      <c r="U254" s="146">
        <f>((ставка!U137/1000*'составляющая '!$B$68*'составляющая '!$C$68)+'составляющая '!$D$68+'составляющая '!$E$68)*1000+ставка!U137</f>
        <v>2244.905864717</v>
      </c>
      <c r="V254" s="146">
        <f>((ставка!V137/1000*'составляющая '!$B$68*'составляющая '!$C$68)+'составляющая '!$D$68+'составляющая '!$E$68)*1000+ставка!V137</f>
        <v>2261.0378036849997</v>
      </c>
      <c r="W254" s="146">
        <f>((ставка!W137/1000*'составляющая '!$B$68*'составляющая '!$C$68)+'составляющая '!$D$68+'составляющая '!$E$68)*1000+ставка!W137</f>
        <v>2248.2283754629998</v>
      </c>
      <c r="X254" s="146">
        <f>((ставка!X137/1000*'составляющая '!$B$68*'составляющая '!$C$68)+'составляющая '!$D$68+'составляющая '!$E$68)*1000+ставка!X137</f>
        <v>2217.6675454880001</v>
      </c>
      <c r="Y254" s="146">
        <f>((ставка!Y137/1000*'составляющая '!$B$68*'составляющая '!$C$68)+'составляющая '!$D$68+'составляющая '!$E$68)*1000+ставка!Y137</f>
        <v>2057.6750704770002</v>
      </c>
    </row>
    <row r="255" spans="1:25" s="104" customFormat="1" ht="15.75" hidden="1" outlineLevel="1" x14ac:dyDescent="0.25">
      <c r="A255" s="227">
        <v>29</v>
      </c>
      <c r="B255" s="146">
        <f>((ставка!B138/1000*'составляющая '!$B$68*'составляющая '!$C$68)+'составляющая '!$D$68+'составляющая '!$E$68)*1000+ставка!B138</f>
        <v>1799.020743345</v>
      </c>
      <c r="C255" s="146">
        <f>((ставка!C138/1000*'составляющая '!$B$68*'составляющая '!$C$68)+'составляющая '!$D$68+'составляющая '!$E$68)*1000+ставка!C138</f>
        <v>1659.2454327790001</v>
      </c>
      <c r="D255" s="146">
        <f>((ставка!D138/1000*'составляющая '!$B$68*'составляющая '!$C$68)+'составляющая '!$D$68+'составляющая '!$E$68)*1000+ставка!D138</f>
        <v>1530.3675395340001</v>
      </c>
      <c r="E255" s="146">
        <f>((ставка!E138/1000*'составляющая '!$B$68*'составляющая '!$C$68)+'составляющая '!$D$68+'составляющая '!$E$68)*1000+ставка!E138</f>
        <v>1444.233015666</v>
      </c>
      <c r="F255" s="146">
        <f>((ставка!F138/1000*'составляющая '!$B$68*'составляющая '!$C$68)+'составляющая '!$D$68+'составляющая '!$E$68)*1000+ставка!F138</f>
        <v>1488.7943626209999</v>
      </c>
      <c r="G255" s="146">
        <f>((ставка!G138/1000*'составляющая '!$B$68*'составляющая '!$C$68)+'составляющая '!$D$68+'составляющая '!$E$68)*1000+ставка!G138</f>
        <v>1468.6085426169998</v>
      </c>
      <c r="H255" s="146">
        <f>((ставка!H138/1000*'составляющая '!$B$68*'составляющая '!$C$68)+'составляющая '!$D$68+'составляющая '!$E$68)*1000+ставка!H138</f>
        <v>1552.3608889689999</v>
      </c>
      <c r="I255" s="146">
        <f>((ставка!I138/1000*'составляющая '!$B$68*'составляющая '!$C$68)+'составляющая '!$D$68+'составляющая '!$E$68)*1000+ставка!I138</f>
        <v>1648.9017672489999</v>
      </c>
      <c r="J255" s="146">
        <f>((ставка!J138/1000*'составляющая '!$B$68*'составляющая '!$C$68)+'составляющая '!$D$68+'составляющая '!$E$68)*1000+ставка!J138</f>
        <v>1777.6438345830002</v>
      </c>
      <c r="K255" s="146">
        <f>((ставка!K138/1000*'составляющая '!$B$68*'составляющая '!$C$68)+'составляющая '!$D$68+'составляющая '!$E$68)*1000+ставка!K138</f>
        <v>1963.7044363590001</v>
      </c>
      <c r="L255" s="146">
        <f>((ставка!L138/1000*'составляющая '!$B$68*'составляющая '!$C$68)+'составляющая '!$D$68+'составляющая '!$E$68)*1000+ставка!L138</f>
        <v>2018.1810748169999</v>
      </c>
      <c r="M255" s="146">
        <f>((ставка!M138/1000*'составляющая '!$B$68*'составляющая '!$C$68)+'составляющая '!$D$68+'составляющая '!$E$68)*1000+ставка!M138</f>
        <v>2031.397980772</v>
      </c>
      <c r="N255" s="146">
        <f>((ставка!N138/1000*'составляющая '!$B$68*'составляющая '!$C$68)+'составляющая '!$D$68+'составляющая '!$E$68)*1000+ставка!N138</f>
        <v>2025.850014715</v>
      </c>
      <c r="O255" s="146">
        <f>((ставка!O138/1000*'составляющая '!$B$68*'составляющая '!$C$68)+'составляющая '!$D$68+'составляющая '!$E$68)*1000+ставка!O138</f>
        <v>2037.9907615289999</v>
      </c>
      <c r="P255" s="146">
        <f>((ставка!P138/1000*'составляющая '!$B$68*'составляющая '!$C$68)+'составляющая '!$D$68+'составляющая '!$E$68)*1000+ставка!P138</f>
        <v>2040.550557544</v>
      </c>
      <c r="Q255" s="146">
        <f>((ставка!Q138/1000*'составляющая '!$B$68*'составляющая '!$C$68)+'составляющая '!$D$68+'составляющая '!$E$68)*1000+ставка!Q138</f>
        <v>2049.6926861689999</v>
      </c>
      <c r="R255" s="146">
        <f>((ставка!R138/1000*'составляющая '!$B$68*'составляющая '!$C$68)+'составляющая '!$D$68+'составляющая '!$E$68)*1000+ставка!R138</f>
        <v>2056.41084469</v>
      </c>
      <c r="S255" s="146">
        <f>((ставка!S138/1000*'составляющая '!$B$68*'составляющая '!$C$68)+'составляющая '!$D$68+'составляющая '!$E$68)*1000+ставка!S138</f>
        <v>2074.0577649729998</v>
      </c>
      <c r="T255" s="146">
        <f>((ставка!T138/1000*'составляющая '!$B$68*'составляющая '!$C$68)+'составляющая '!$D$68+'составляющая '!$E$68)*1000+ставка!T138</f>
        <v>2177.5048684200001</v>
      </c>
      <c r="U255" s="146">
        <f>((ставка!U138/1000*'составляющая '!$B$68*'составляющая '!$C$68)+'составляющая '!$D$68+'составляющая '!$E$68)*1000+ставка!U138</f>
        <v>2237.8742617859998</v>
      </c>
      <c r="V255" s="146">
        <f>((ставка!V138/1000*'составляющая '!$B$68*'составляющая '!$C$68)+'составляющая '!$D$68+'составляющая '!$E$68)*1000+ставка!V138</f>
        <v>2264.6633106939998</v>
      </c>
      <c r="W255" s="146">
        <f>((ставка!W138/1000*'составляющая '!$B$68*'составляющая '!$C$68)+'составляющая '!$D$68+'составляющая '!$E$68)*1000+ставка!W138</f>
        <v>2256.5033078870001</v>
      </c>
      <c r="X255" s="146">
        <f>((ставка!X138/1000*'составляющая '!$B$68*'составляющая '!$C$68)+'составляющая '!$D$68+'составляющая '!$E$68)*1000+ставка!X138</f>
        <v>2218.6496713060001</v>
      </c>
      <c r="Y255" s="146">
        <f>((ставка!Y138/1000*'составляющая '!$B$68*'составляющая '!$C$68)+'составляющая '!$D$68+'составляющая '!$E$68)*1000+ставка!Y138</f>
        <v>1862.0230697550001</v>
      </c>
    </row>
    <row r="256" spans="1:25" s="104" customFormat="1" ht="15.75" collapsed="1" x14ac:dyDescent="0.25">
      <c r="A256" s="227">
        <v>30</v>
      </c>
      <c r="B256" s="146">
        <f>((ставка!B139/1000*'составляющая '!$B$68*'составляющая '!$C$68)+'составляющая '!$D$68+'составляющая '!$E$68)*1000+ставка!B139</f>
        <v>1658.002103286</v>
      </c>
      <c r="C256" s="146">
        <f>((ставка!C139/1000*'составляющая '!$B$68*'составляющая '!$C$68)+'составляющая '!$D$68+'составляющая '!$E$68)*1000+ставка!C139</f>
        <v>1549.9682633059999</v>
      </c>
      <c r="D256" s="146">
        <f>((ставка!D139/1000*'составляющая '!$B$68*'составляющая '!$C$68)+'составляющая '!$D$68+'составляющая '!$E$68)*1000+ставка!D139</f>
        <v>1371.5557051340002</v>
      </c>
      <c r="E256" s="146">
        <f>((ставка!E139/1000*'составляющая '!$B$68*'составляющая '!$C$68)+'составляющая '!$D$68+'составляющая '!$E$68)*1000+ставка!E139</f>
        <v>1367.1779315409999</v>
      </c>
      <c r="F256" s="146">
        <f>((ставка!F139/1000*'составляющая '!$B$68*'составляющая '!$C$68)+'составляющая '!$D$68+'составляющая '!$E$68)*1000+ставка!F139</f>
        <v>1478.482041532</v>
      </c>
      <c r="G256" s="146">
        <f>((ставка!G139/1000*'составляющая '!$B$68*'составляющая '!$C$68)+'составляющая '!$D$68+'составляющая '!$E$68)*1000+ставка!G139</f>
        <v>1603.7344277679999</v>
      </c>
      <c r="H256" s="146">
        <f>((ставка!H139/1000*'составляющая '!$B$68*'составляющая '!$C$68)+'составляющая '!$D$68+'составляющая '!$E$68)*1000+ставка!H139</f>
        <v>1833.4160432690001</v>
      </c>
      <c r="I256" s="146">
        <f>((ставка!I139/1000*'составляющая '!$B$68*'составляющая '!$C$68)+'составляющая '!$D$68+'составляющая '!$E$68)*1000+ставка!I139</f>
        <v>2057.5079001250001</v>
      </c>
      <c r="J256" s="146">
        <f>((ставка!J139/1000*'составляющая '!$B$68*'составляющая '!$C$68)+'составляющая '!$D$68+'составляющая '!$E$68)*1000+ставка!J139</f>
        <v>2237.2055803779999</v>
      </c>
      <c r="K256" s="146">
        <f>((ставка!K139/1000*'составляющая '!$B$68*'составляющая '!$C$68)+'составляющая '!$D$68+'составляющая '!$E$68)*1000+ставка!K139</f>
        <v>2270.1694841629997</v>
      </c>
      <c r="L256" s="146">
        <f>((ставка!L139/1000*'составляющая '!$B$68*'составляющая '!$C$68)+'составляющая '!$D$68+'составляющая '!$E$68)*1000+ставка!L139</f>
        <v>2276.407027922</v>
      </c>
      <c r="M256" s="146">
        <f>((ставка!M139/1000*'составляющая '!$B$68*'составляющая '!$C$68)+'составляющая '!$D$68+'составляющая '!$E$68)*1000+ставка!M139</f>
        <v>2273.4502023209998</v>
      </c>
      <c r="N256" s="146">
        <f>((ставка!N139/1000*'составляющая '!$B$68*'составляющая '!$C$68)+'составляющая '!$D$68+'составляющая '!$E$68)*1000+ставка!N139</f>
        <v>2263.1796738200001</v>
      </c>
      <c r="O256" s="146">
        <f>((ставка!O139/1000*'составляющая '!$B$68*'составляющая '!$C$68)+'составляющая '!$D$68+'составляющая '!$E$68)*1000+ставка!O139</f>
        <v>2268.8948102290001</v>
      </c>
      <c r="P256" s="146">
        <f>((ставка!P139/1000*'составляющая '!$B$68*'составляющая '!$C$68)+'составляющая '!$D$68+'составляющая '!$E$68)*1000+ставка!P139</f>
        <v>2262.960262733</v>
      </c>
      <c r="Q256" s="146">
        <f>((ставка!Q139/1000*'составляющая '!$B$68*'составляющая '!$C$68)+'составляющая '!$D$68+'составляющая '!$E$68)*1000+ставка!Q139</f>
        <v>2260.3586741300001</v>
      </c>
      <c r="R256" s="146">
        <f>((ставка!R139/1000*'составляющая '!$B$68*'составляющая '!$C$68)+'составляющая '!$D$68+'составляющая '!$E$68)*1000+ставка!R139</f>
        <v>2258.425766935</v>
      </c>
      <c r="S256" s="146">
        <f>((ставка!S139/1000*'составляющая '!$B$68*'составляющая '!$C$68)+'составляющая '!$D$68+'составляющая '!$E$68)*1000+ставка!S139</f>
        <v>2256.3988264169998</v>
      </c>
      <c r="T256" s="146">
        <f>((ставка!T139/1000*'составляющая '!$B$68*'составляющая '!$C$68)+'составляющая '!$D$68+'составляющая '!$E$68)*1000+ставка!T139</f>
        <v>2221.59604876</v>
      </c>
      <c r="U256" s="146">
        <f>((ставка!U139/1000*'составляющая '!$B$68*'составляющая '!$C$68)+'составляющая '!$D$68+'составляющая '!$E$68)*1000+ставка!U139</f>
        <v>2254.0166489009998</v>
      </c>
      <c r="V256" s="146">
        <f>((ставка!V139/1000*'составляющая '!$B$68*'составляющая '!$C$68)+'составляющая '!$D$68+'составляющая '!$E$68)*1000+ставка!V139</f>
        <v>2257.9451521729998</v>
      </c>
      <c r="W256" s="146">
        <f>((ставка!W139/1000*'составляющая '!$B$68*'составляющая '!$C$68)+'составляющая '!$D$68+'составляющая '!$E$68)*1000+ставка!W139</f>
        <v>2249.6597716020001</v>
      </c>
      <c r="X256" s="146">
        <f>((ставка!X139/1000*'составляющая '!$B$68*'составляющая '!$C$68)+'составляющая '!$D$68+'составляющая '!$E$68)*1000+ставка!X139</f>
        <v>2214.4704125059998</v>
      </c>
      <c r="Y256" s="146">
        <f>((ставка!Y139/1000*'составляющая '!$B$68*'составляющая '!$C$68)+'составляющая '!$D$68+'составляющая '!$E$68)*1000+ставка!Y139</f>
        <v>1973.3794204809999</v>
      </c>
    </row>
    <row r="257" spans="1:25" s="104" customFormat="1" ht="15.75" x14ac:dyDescent="0.25">
      <c r="A257" s="74"/>
    </row>
    <row r="258" spans="1:25" s="104" customFormat="1" ht="15.75" x14ac:dyDescent="0.25">
      <c r="A258" s="261" t="s">
        <v>32</v>
      </c>
      <c r="B258" s="261" t="s">
        <v>179</v>
      </c>
      <c r="C258" s="261"/>
      <c r="D258" s="261"/>
      <c r="E258" s="261"/>
      <c r="F258" s="261"/>
      <c r="G258" s="261"/>
      <c r="H258" s="261"/>
      <c r="I258" s="261"/>
      <c r="J258" s="261"/>
      <c r="K258" s="261"/>
      <c r="L258" s="261"/>
      <c r="M258" s="261"/>
      <c r="N258" s="261"/>
      <c r="O258" s="261"/>
      <c r="P258" s="261"/>
      <c r="Q258" s="261"/>
      <c r="R258" s="261"/>
      <c r="S258" s="261"/>
      <c r="T258" s="261"/>
      <c r="U258" s="261"/>
      <c r="V258" s="261"/>
      <c r="W258" s="261"/>
      <c r="X258" s="261"/>
      <c r="Y258" s="261"/>
    </row>
    <row r="259" spans="1:25" s="119" customFormat="1" ht="12.75" x14ac:dyDescent="0.2">
      <c r="A259" s="261"/>
      <c r="B259" s="118" t="s">
        <v>33</v>
      </c>
      <c r="C259" s="118" t="s">
        <v>34</v>
      </c>
      <c r="D259" s="118" t="s">
        <v>35</v>
      </c>
      <c r="E259" s="118" t="s">
        <v>36</v>
      </c>
      <c r="F259" s="118" t="s">
        <v>37</v>
      </c>
      <c r="G259" s="118" t="s">
        <v>38</v>
      </c>
      <c r="H259" s="118" t="s">
        <v>39</v>
      </c>
      <c r="I259" s="118" t="s">
        <v>40</v>
      </c>
      <c r="J259" s="118" t="s">
        <v>41</v>
      </c>
      <c r="K259" s="118" t="s">
        <v>42</v>
      </c>
      <c r="L259" s="118" t="s">
        <v>43</v>
      </c>
      <c r="M259" s="118" t="s">
        <v>44</v>
      </c>
      <c r="N259" s="118" t="s">
        <v>45</v>
      </c>
      <c r="O259" s="118" t="s">
        <v>46</v>
      </c>
      <c r="P259" s="118" t="s">
        <v>47</v>
      </c>
      <c r="Q259" s="118" t="s">
        <v>48</v>
      </c>
      <c r="R259" s="118" t="s">
        <v>49</v>
      </c>
      <c r="S259" s="118" t="s">
        <v>50</v>
      </c>
      <c r="T259" s="118" t="s">
        <v>51</v>
      </c>
      <c r="U259" s="118" t="s">
        <v>52</v>
      </c>
      <c r="V259" s="118" t="s">
        <v>53</v>
      </c>
      <c r="W259" s="118" t="s">
        <v>54</v>
      </c>
      <c r="X259" s="118" t="s">
        <v>55</v>
      </c>
      <c r="Y259" s="118" t="s">
        <v>56</v>
      </c>
    </row>
    <row r="260" spans="1:25" s="104" customFormat="1" ht="15.75" x14ac:dyDescent="0.25">
      <c r="A260" s="227">
        <v>1</v>
      </c>
      <c r="B260" s="146">
        <f>((ставка!B110/1000*'составляющая '!$B$69*'составляющая '!$C$69)+'составляющая '!$D$69+'составляющая '!$E$69)*1000+ставка!B110</f>
        <v>1893.5558589330001</v>
      </c>
      <c r="C260" s="146">
        <f>((ставка!C110/1000*'составляющая '!$B$69*'составляющая '!$C$69)+'составляющая '!$D$69+'составляющая '!$E$69)*1000+ставка!C110</f>
        <v>1798.4150323509998</v>
      </c>
      <c r="D260" s="146">
        <f>((ставка!D110/1000*'составляющая '!$B$69*'составляющая '!$C$69)+'составляющая '!$D$69+'составляющая '!$E$69)*1000+ставка!D110</f>
        <v>1728.0049697180002</v>
      </c>
      <c r="E260" s="146">
        <f>((ставка!E110/1000*'составляющая '!$B$69*'составляющая '!$C$69)+'составляющая '!$D$69+'составляющая '!$E$69)*1000+ставка!E110</f>
        <v>1703.1906205929999</v>
      </c>
      <c r="F260" s="146">
        <f>((ставка!F110/1000*'составляющая '!$B$69*'составляющая '!$C$69)+'составляющая '!$D$69+'составляющая '!$E$69)*1000+ставка!F110</f>
        <v>1701.9472910999998</v>
      </c>
      <c r="G260" s="146">
        <f>((ставка!G110/1000*'составляющая '!$B$69*'составляющая '!$C$69)+'составляющая '!$D$69+'составляющая '!$E$69)*1000+ставка!G110</f>
        <v>1699.7009394950001</v>
      </c>
      <c r="H260" s="146">
        <f>((ставка!H110/1000*'составляющая '!$B$69*'составляющая '!$C$69)+'составляющая '!$D$69+'составляющая '!$E$69)*1000+ставка!H110</f>
        <v>1671.292427802</v>
      </c>
      <c r="I260" s="146">
        <f>((ставка!I110/1000*'составляющая '!$B$69*'составляющая '!$C$69)+'составляющая '!$D$69+'составляющая '!$E$69)*1000+ставка!I110</f>
        <v>1657.971040377</v>
      </c>
      <c r="J260" s="146">
        <f>((ставка!J110/1000*'составляющая '!$B$69*'составляющая '!$C$69)+'составляющая '!$D$69+'составляющая '!$E$69)*1000+ставка!J110</f>
        <v>1809.5527570529998</v>
      </c>
      <c r="K260" s="146">
        <f>((ставка!K110/1000*'составляющая '!$B$69*'составляющая '!$C$69)+'составляющая '!$D$69+'составляющая '!$E$69)*1000+ставка!K110</f>
        <v>2012.560253263</v>
      </c>
      <c r="L260" s="146">
        <f>((ставка!L110/1000*'составляющая '!$B$69*'составляющая '!$C$69)+'составляющая '!$D$69+'составляющая '!$E$69)*1000+ставка!L110</f>
        <v>2125.6718926849999</v>
      </c>
      <c r="M260" s="146">
        <f>((ставка!M110/1000*'составляющая '!$B$69*'составляющая '!$C$69)+'составляющая '!$D$69+'составляющая '!$E$69)*1000+ставка!M110</f>
        <v>2147.404038445</v>
      </c>
      <c r="N260" s="146">
        <f>((ставка!N110/1000*'составляющая '!$B$69*'составляющая '!$C$69)+'составляющая '!$D$69+'составляющая '!$E$69)*1000+ставка!N110</f>
        <v>2125.9957852419998</v>
      </c>
      <c r="O260" s="146">
        <f>((ставка!O110/1000*'составляющая '!$B$69*'составляющая '!$C$69)+'составляющая '!$D$69+'составляющая '!$E$69)*1000+ставка!O110</f>
        <v>2138.7529727289998</v>
      </c>
      <c r="P260" s="146">
        <f>((ставка!P110/1000*'составляющая '!$B$69*'составляющая '!$C$69)+'составляющая '!$D$69+'составляющая '!$E$69)*1000+ставка!P110</f>
        <v>2135.9110767450002</v>
      </c>
      <c r="Q260" s="146">
        <f>((ставка!Q110/1000*'составляющая '!$B$69*'составляющая '!$C$69)+'составляющая '!$D$69+'составляющая '!$E$69)*1000+ставка!Q110</f>
        <v>2126.9256703250003</v>
      </c>
      <c r="R260" s="146">
        <f>((ставка!R110/1000*'составляющая '!$B$69*'составляющая '!$C$69)+'составляющая '!$D$69+'составляющая '!$E$69)*1000+ставка!R110</f>
        <v>2125.8808556250001</v>
      </c>
      <c r="S260" s="146">
        <f>((ставка!S110/1000*'составляющая '!$B$69*'составляющая '!$C$69)+'составляющая '!$D$69+'составляющая '!$E$69)*1000+ставка!S110</f>
        <v>2125.5360667740001</v>
      </c>
      <c r="T260" s="146">
        <f>((ставка!T110/1000*'составляющая '!$B$69*'составляющая '!$C$69)+'составляющая '!$D$69+'составляющая '!$E$69)*1000+ставка!T110</f>
        <v>2128.8376812259999</v>
      </c>
      <c r="U260" s="146">
        <f>((ставка!U110/1000*'составляющая '!$B$69*'составляющая '!$C$69)+'составляющая '!$D$69+'составляющая '!$E$69)*1000+ставка!U110</f>
        <v>2142.8590945000001</v>
      </c>
      <c r="V260" s="146">
        <f>((ставка!V110/1000*'составляющая '!$B$69*'составляющая '!$C$69)+'составляющая '!$D$69+'составляющая '!$E$69)*1000+ставка!V110</f>
        <v>2175.7707575499999</v>
      </c>
      <c r="W260" s="146">
        <f>((ставка!W110/1000*'составляющая '!$B$69*'составляющая '!$C$69)+'составляющая '!$D$69+'составляющая '!$E$69)*1000+ставка!W110</f>
        <v>2221.763500644</v>
      </c>
      <c r="X260" s="146">
        <f>((ставка!X110/1000*'составляющая '!$B$69*'составляющая '!$C$69)+'составляющая '!$D$69+'составляющая '!$E$69)*1000+ставка!X110</f>
        <v>2171.8840468660001</v>
      </c>
      <c r="Y260" s="146">
        <f>((ставка!Y110/1000*'составляющая '!$B$69*'составляющая '!$C$69)+'составляющая '!$D$69+'составляющая '!$E$69)*1000+ставка!Y110</f>
        <v>2007.9630685830002</v>
      </c>
    </row>
    <row r="261" spans="1:25" s="104" customFormat="1" ht="15.75" hidden="1" outlineLevel="1" x14ac:dyDescent="0.25">
      <c r="A261" s="227">
        <v>2</v>
      </c>
      <c r="B261" s="146">
        <f>((ставка!B111/1000*'составляющая '!$B$69*'составляющая '!$C$69)+'составляющая '!$D$69+'составляющая '!$E$69)*1000+ставка!B111</f>
        <v>1833.7611136519999</v>
      </c>
      <c r="C261" s="146">
        <f>((ставка!C111/1000*'составляющая '!$B$69*'составляющая '!$C$69)+'составляющая '!$D$69+'составляющая '!$E$69)*1000+ставка!C111</f>
        <v>1719.1031484740001</v>
      </c>
      <c r="D261" s="146">
        <f>((ставка!D111/1000*'составляющая '!$B$69*'составляющая '!$C$69)+'составляющая '!$D$69+'составляющая '!$E$69)*1000+ставка!D111</f>
        <v>1652.266352115</v>
      </c>
      <c r="E261" s="146">
        <f>((ставка!E111/1000*'составляющая '!$B$69*'составляющая '!$C$69)+'составляющая '!$D$69+'составляющая '!$E$69)*1000+ставка!E111</f>
        <v>1578.147197297</v>
      </c>
      <c r="F261" s="146">
        <f>((ставка!F111/1000*'составляющая '!$B$69*'составляющая '!$C$69)+'составляющая '!$D$69+'составляющая '!$E$69)*1000+ставка!F111</f>
        <v>1613.1798341879999</v>
      </c>
      <c r="G261" s="146">
        <f>((ставка!G111/1000*'составляющая '!$B$69*'составляющая '!$C$69)+'составляющая '!$D$69+'составляющая '!$E$69)*1000+ставка!G111</f>
        <v>1652.600692819</v>
      </c>
      <c r="H261" s="146">
        <f>((ставка!H111/1000*'составляющая '!$B$69*'составляющая '!$C$69)+'составляющая '!$D$69+'составляющая '!$E$69)*1000+ставка!H111</f>
        <v>1737.6904019870001</v>
      </c>
      <c r="I261" s="146">
        <f>((ставка!I111/1000*'составляющая '!$B$69*'составляющая '!$C$69)+'составляющая '!$D$69+'составляющая '!$E$69)*1000+ставка!I111</f>
        <v>1822.6756296849999</v>
      </c>
      <c r="J261" s="146">
        <f>((ставка!J111/1000*'составляющая '!$B$69*'составляющая '!$C$69)+'составляющая '!$D$69+'составляющая '!$E$69)*1000+ставка!J111</f>
        <v>2120.4060265970002</v>
      </c>
      <c r="K261" s="146">
        <f>((ставка!K111/1000*'составляющая '!$B$69*'составляющая '!$C$69)+'составляющая '!$D$69+'составляющая '!$E$69)*1000+ставка!K111</f>
        <v>2222.4635264930002</v>
      </c>
      <c r="L261" s="146">
        <f>((ставка!L111/1000*'составляющая '!$B$69*'составляющая '!$C$69)+'составляющая '!$D$69+'составляющая '!$E$69)*1000+ставка!L111</f>
        <v>2239.1701135459998</v>
      </c>
      <c r="M261" s="146">
        <f>((ставка!M111/1000*'составляющая '!$B$69*'составляющая '!$C$69)+'составляющая '!$D$69+'составляющая '!$E$69)*1000+ставка!M111</f>
        <v>2242.1896280289998</v>
      </c>
      <c r="N261" s="146">
        <f>((ставка!N111/1000*'составляющая '!$B$69*'составляющая '!$C$69)+'составляющая '!$D$69+'составляющая '!$E$69)*1000+ставка!N111</f>
        <v>2215.4423717089999</v>
      </c>
      <c r="O261" s="146">
        <f>((ставка!O111/1000*'составляющая '!$B$69*'составляющая '!$C$69)+'составляющая '!$D$69+'составляющая '!$E$69)*1000+ставка!O111</f>
        <v>2233.172877168</v>
      </c>
      <c r="P261" s="146">
        <f>((ставка!P111/1000*'составляющая '!$B$69*'составляющая '!$C$69)+'составляющая '!$D$69+'составляющая '!$E$69)*1000+ставка!P111</f>
        <v>2248.3435866119999</v>
      </c>
      <c r="Q261" s="146">
        <f>((ставка!Q111/1000*'составляющая '!$B$69*'составляющая '!$C$69)+'составляющая '!$D$69+'составляющая '!$E$69)*1000+ставка!Q111</f>
        <v>2250.495904894</v>
      </c>
      <c r="R261" s="146">
        <f>((ставка!R111/1000*'составляющая '!$B$69*'составляющая '!$C$69)+'составляющая '!$D$69+'составляющая '!$E$69)*1000+ставка!R111</f>
        <v>2245.5330350690001</v>
      </c>
      <c r="S261" s="146">
        <f>((ставка!S111/1000*'составляющая '!$B$69*'составляющая '!$C$69)+'составляющая '!$D$69+'составляющая '!$E$69)*1000+ставка!S111</f>
        <v>2208.5256983949998</v>
      </c>
      <c r="T261" s="146">
        <f>((ставка!T111/1000*'составляющая '!$B$69*'составляющая '!$C$69)+'составляющая '!$D$69+'составляющая '!$E$69)*1000+ставка!T111</f>
        <v>2181.235138431</v>
      </c>
      <c r="U261" s="146">
        <f>((ставка!U111/1000*'составляющая '!$B$69*'составляющая '!$C$69)+'составляющая '!$D$69+'составляющая '!$E$69)*1000+ставка!U111</f>
        <v>2175.4782094339998</v>
      </c>
      <c r="V261" s="146">
        <f>((ставка!V111/1000*'составляющая '!$B$69*'составляющая '!$C$69)+'составляющая '!$D$69+'составляющая '!$E$69)*1000+ставка!V111</f>
        <v>2229.2757183369999</v>
      </c>
      <c r="W261" s="146">
        <f>((ставка!W111/1000*'составляющая '!$B$69*'составляющая '!$C$69)+'составляющая '!$D$69+'составляющая '!$E$69)*1000+ставка!W111</f>
        <v>2317.1968753419997</v>
      </c>
      <c r="X261" s="146">
        <f>((ставка!X111/1000*'составляющая '!$B$69*'составляющая '!$C$69)+'составляющая '!$D$69+'составляющая '!$E$69)*1000+ставка!X111</f>
        <v>2172.4169023630002</v>
      </c>
      <c r="Y261" s="146">
        <f>((ставка!Y111/1000*'составляющая '!$B$69*'составляющая '!$C$69)+'составляющая '!$D$69+'составляющая '!$E$69)*1000+ставка!Y111</f>
        <v>1919.9060856669998</v>
      </c>
    </row>
    <row r="262" spans="1:25" s="104" customFormat="1" ht="15.75" hidden="1" outlineLevel="1" x14ac:dyDescent="0.25">
      <c r="A262" s="227">
        <v>3</v>
      </c>
      <c r="B262" s="146">
        <f>((ставка!B112/1000*'составляющая '!$B$69*'составляющая '!$C$69)+'составляющая '!$D$69+'составляющая '!$E$69)*1000+ставка!B112</f>
        <v>1723.5436109490001</v>
      </c>
      <c r="C262" s="146">
        <f>((ставка!C112/1000*'составляющая '!$B$69*'составляющая '!$C$69)+'составляющая '!$D$69+'составляющая '!$E$69)*1000+ставка!C112</f>
        <v>1510.693960265</v>
      </c>
      <c r="D262" s="146">
        <f>((ставка!D112/1000*'составляющая '!$B$69*'составляющая '!$C$69)+'составляющая '!$D$69+'составляющая '!$E$69)*1000+ставка!D112</f>
        <v>1475.7762529909999</v>
      </c>
      <c r="E262" s="146">
        <f>((ставка!E112/1000*'составляющая '!$B$69*'составляющая '!$C$69)+'составляющая '!$D$69+'составляющая '!$E$69)*1000+ставка!E112</f>
        <v>1458.6412919110001</v>
      </c>
      <c r="F262" s="146">
        <f>((ставка!F112/1000*'составляющая '!$B$69*'составляющая '!$C$69)+'составляющая '!$D$69+'составляющая '!$E$69)*1000+ставка!F112</f>
        <v>1472.568671862</v>
      </c>
      <c r="G262" s="146">
        <f>((ставка!G112/1000*'составляющая '!$B$69*'составляющая '!$C$69)+'составляющая '!$D$69+'составляющая '!$E$69)*1000+ставка!G112</f>
        <v>1491.667884578</v>
      </c>
      <c r="H262" s="146">
        <f>((ставка!H112/1000*'составляющая '!$B$69*'составляющая '!$C$69)+'составляющая '!$D$69+'составляющая '!$E$69)*1000+ставка!H112</f>
        <v>1687.9154296790002</v>
      </c>
      <c r="I262" s="146">
        <f>((ставка!I112/1000*'составляющая '!$B$69*'составляющая '!$C$69)+'составляющая '!$D$69+'составляющая '!$E$69)*1000+ставка!I112</f>
        <v>1804.6212316690001</v>
      </c>
      <c r="J262" s="146">
        <f>((ставка!J112/1000*'составляющая '!$B$69*'составляющая '!$C$69)+'составляющая '!$D$69+'составляющая '!$E$69)*1000+ставка!J112</f>
        <v>2108.6518612219998</v>
      </c>
      <c r="K262" s="146">
        <f>((ставка!K112/1000*'составляющая '!$B$69*'составляющая '!$C$69)+'составляющая '!$D$69+'составляющая '!$E$69)*1000+ставка!K112</f>
        <v>2219.4544601570001</v>
      </c>
      <c r="L262" s="146">
        <f>((ставка!L112/1000*'составляющая '!$B$69*'составляющая '!$C$69)+'составляющая '!$D$69+'составляющая '!$E$69)*1000+ставка!L112</f>
        <v>2236.7252471479997</v>
      </c>
      <c r="M262" s="146">
        <f>((ставка!M112/1000*'составляющая '!$B$69*'составляющая '!$C$69)+'составляющая '!$D$69+'составляющая '!$E$69)*1000+ставка!M112</f>
        <v>2226.8308519389998</v>
      </c>
      <c r="N262" s="146">
        <f>((ставка!N112/1000*'составляющая '!$B$69*'составляющая '!$C$69)+'составляющая '!$D$69+'составляющая '!$E$69)*1000+ставка!N112</f>
        <v>2207.4704355479998</v>
      </c>
      <c r="O262" s="146">
        <f>((ставка!O112/1000*'составляющая '!$B$69*'составляющая '!$C$69)+'составляющая '!$D$69+'составляющая '!$E$69)*1000+ставка!O112</f>
        <v>2250.0361864259999</v>
      </c>
      <c r="P262" s="146">
        <f>((ставка!P112/1000*'составляющая '!$B$69*'составляющая '!$C$69)+'составляющая '!$D$69+'составляющая '!$E$69)*1000+ставка!P112</f>
        <v>2257.5901967069999</v>
      </c>
      <c r="Q262" s="146">
        <f>((ставка!Q112/1000*'составляющая '!$B$69*'составляющая '!$C$69)+'составляющая '!$D$69+'составляющая '!$E$69)*1000+ставка!Q112</f>
        <v>2265.1964477229999</v>
      </c>
      <c r="R262" s="146">
        <f>((ставка!R112/1000*'составляющая '!$B$69*'составляющая '!$C$69)+'составляющая '!$D$69+'составляющая '!$E$69)*1000+ставка!R112</f>
        <v>2249.8272234860001</v>
      </c>
      <c r="S262" s="146">
        <f>((ставка!S112/1000*'составляющая '!$B$69*'составляющая '!$C$69)+'составляющая '!$D$69+'составляющая '!$E$69)*1000+ставка!S112</f>
        <v>2219.7992490080001</v>
      </c>
      <c r="T262" s="146">
        <f>((ставка!T112/1000*'составляющая '!$B$69*'составляющая '!$C$69)+'составляющая '!$D$69+'составляющая '!$E$69)*1000+ставка!T112</f>
        <v>2185.8845638460002</v>
      </c>
      <c r="U262" s="146">
        <f>((ставка!U112/1000*'составляющая '!$B$69*'составляющая '!$C$69)+'составляющая '!$D$69+'составляющая '!$E$69)*1000+ставка!U112</f>
        <v>2137.7708469110003</v>
      </c>
      <c r="V262" s="146">
        <f>((ставка!V112/1000*'составляющая '!$B$69*'составляющая '!$C$69)+'составляющая '!$D$69+'составляющая '!$E$69)*1000+ставка!V112</f>
        <v>2213.5408089550001</v>
      </c>
      <c r="W262" s="146">
        <f>((ставка!W112/1000*'составляющая '!$B$69*'составляющая '!$C$69)+'составляющая '!$D$69+'составляющая '!$E$69)*1000+ставка!W112</f>
        <v>2252.7840490869999</v>
      </c>
      <c r="X262" s="146">
        <f>((ставка!X112/1000*'составляющая '!$B$69*'составляющая '!$C$69)+'составляющая '!$D$69+'составляющая '!$E$69)*1000+ставка!X112</f>
        <v>2117.7208528179999</v>
      </c>
      <c r="Y262" s="146">
        <f>((ставка!Y112/1000*'составляющая '!$B$69*'составляющая '!$C$69)+'составляющая '!$D$69+'составляющая '!$E$69)*1000+ставка!Y112</f>
        <v>1852.7558448979999</v>
      </c>
    </row>
    <row r="263" spans="1:25" s="104" customFormat="1" ht="15.75" hidden="1" outlineLevel="1" x14ac:dyDescent="0.25">
      <c r="A263" s="227">
        <v>4</v>
      </c>
      <c r="B263" s="146">
        <f>((ставка!B113/1000*'составляющая '!$B$69*'составляющая '!$C$69)+'составляющая '!$D$69+'составляющая '!$E$69)*1000+ставка!B113</f>
        <v>1687.8109482089999</v>
      </c>
      <c r="C263" s="146">
        <f>((ставка!C113/1000*'составляющая '!$B$69*'составляющая '!$C$69)+'составляющая '!$D$69+'составляющая '!$E$69)*1000+ставка!C113</f>
        <v>1512.532834137</v>
      </c>
      <c r="D263" s="146">
        <f>((ставка!D113/1000*'составляющая '!$B$69*'составляющая '!$C$69)+'составляющая '!$D$69+'составляющая '!$E$69)*1000+ставка!D113</f>
        <v>1487.8856553640001</v>
      </c>
      <c r="E263" s="146">
        <f>((ставка!E113/1000*'составляющая '!$B$69*'составляющая '!$C$69)+'составляющая '!$D$69+'составляющая '!$E$69)*1000+ставка!E113</f>
        <v>1458.4427771180001</v>
      </c>
      <c r="F263" s="146">
        <f>((ставка!F113/1000*'составляющая '!$B$69*'составляющая '!$C$69)+'составляющая '!$D$69+'составляющая '!$E$69)*1000+ставка!F113</f>
        <v>1478.7435267390001</v>
      </c>
      <c r="G263" s="146">
        <f>((ставка!G113/1000*'составляющая '!$B$69*'составляющая '!$C$69)+'составляющая '!$D$69+'составляющая '!$E$69)*1000+ставка!G113</f>
        <v>1530.4723025359999</v>
      </c>
      <c r="H263" s="146">
        <f>((ставка!H113/1000*'составляющая '!$B$69*'составляющая '!$C$69)+'составляющая '!$D$69+'составляющая '!$E$69)*1000+ставка!H113</f>
        <v>1708.5505200040002</v>
      </c>
      <c r="I263" s="146">
        <f>((ставка!I113/1000*'составляющая '!$B$69*'составляющая '!$C$69)+'составляющая '!$D$69+'составляющая '!$E$69)*1000+ставка!I113</f>
        <v>1800.8494506020002</v>
      </c>
      <c r="J263" s="146">
        <f>((ставка!J113/1000*'составляющая '!$B$69*'составляющая '!$C$69)+'составляющая '!$D$69+'составляющая '!$E$69)*1000+ставка!J113</f>
        <v>2090.2213299139999</v>
      </c>
      <c r="K263" s="146">
        <f>((ставка!K113/1000*'составляющая '!$B$69*'составляющая '!$C$69)+'составляющая '!$D$69+'составляющая '!$E$69)*1000+ставка!K113</f>
        <v>2148.5010938800001</v>
      </c>
      <c r="L263" s="146">
        <f>((ставка!L113/1000*'составляющая '!$B$69*'составляющая '!$C$69)+'составляющая '!$D$69+'составляющая '!$E$69)*1000+ставка!L113</f>
        <v>2168.4361583560003</v>
      </c>
      <c r="M263" s="146">
        <f>((ставка!M113/1000*'составляющая '!$B$69*'составляющая '!$C$69)+'составляющая '!$D$69+'составляющая '!$E$69)*1000+ставка!M113</f>
        <v>2171.6750839259998</v>
      </c>
      <c r="N263" s="146">
        <f>((ставка!N113/1000*'составляющая '!$B$69*'составляющая '!$C$69)+'составляющая '!$D$69+'составляющая '!$E$69)*1000+ставка!N113</f>
        <v>2137.3320247370002</v>
      </c>
      <c r="O263" s="146">
        <f>((ставка!O113/1000*'составляющая '!$B$69*'составляющая '!$C$69)+'составляющая '!$D$69+'составляющая '!$E$69)*1000+ставка!O113</f>
        <v>2184.474064001</v>
      </c>
      <c r="P263" s="146">
        <f>((ставка!P113/1000*'составляющая '!$B$69*'составляющая '!$C$69)+'составляющая '!$D$69+'составляющая '!$E$69)*1000+ставка!P113</f>
        <v>2205.6838024110002</v>
      </c>
      <c r="Q263" s="146">
        <f>((ставка!Q113/1000*'составляющая '!$B$69*'составляющая '!$C$69)+'составляющая '!$D$69+'составляющая '!$E$69)*1000+ставка!Q113</f>
        <v>2213.4781200729999</v>
      </c>
      <c r="R263" s="146">
        <f>((ставка!R113/1000*'составляющая '!$B$69*'составляющая '!$C$69)+'составляющая '!$D$69+'составляющая '!$E$69)*1000+ставка!R113</f>
        <v>2197.4193181340002</v>
      </c>
      <c r="S263" s="146">
        <f>((ставка!S113/1000*'составляющая '!$B$69*'составляющая '!$C$69)+'составляющая '!$D$69+'составляющая '!$E$69)*1000+ставка!S113</f>
        <v>2134.4692324590001</v>
      </c>
      <c r="T263" s="146">
        <f>((ставка!T113/1000*'составляющая '!$B$69*'составляющая '!$C$69)+'составляющая '!$D$69+'составляющая '!$E$69)*1000+ставка!T113</f>
        <v>2109.1220278370001</v>
      </c>
      <c r="U263" s="146">
        <f>((ставка!U113/1000*'составляющая '!$B$69*'составляющая '!$C$69)+'составляющая '!$D$69+'составляющая '!$E$69)*1000+ставка!U113</f>
        <v>2105.078594948</v>
      </c>
      <c r="V263" s="146">
        <f>((ставка!V113/1000*'составляющая '!$B$69*'составляющая '!$C$69)+'составляющая '!$D$69+'составляющая '!$E$69)*1000+ставка!V113</f>
        <v>2203.7613433629999</v>
      </c>
      <c r="W263" s="146">
        <f>((ставка!W113/1000*'составляющая '!$B$69*'составляющая '!$C$69)+'составляющая '!$D$69+'составляющая '!$E$69)*1000+ставка!W113</f>
        <v>2224.8666003030003</v>
      </c>
      <c r="X263" s="146">
        <f>((ставка!X113/1000*'составляющая '!$B$69*'составляющая '!$C$69)+'составляющая '!$D$69+'составляющая '!$E$69)*1000+ставка!X113</f>
        <v>2100.7008213549998</v>
      </c>
      <c r="Y263" s="146">
        <f>((ставка!Y113/1000*'составляющая '!$B$69*'составляющая '!$C$69)+'составляющая '!$D$69+'составляющая '!$E$69)*1000+ставка!Y113</f>
        <v>1826.9593699550001</v>
      </c>
    </row>
    <row r="264" spans="1:25" s="104" customFormat="1" ht="15.75" hidden="1" outlineLevel="1" x14ac:dyDescent="0.25">
      <c r="A264" s="227">
        <v>5</v>
      </c>
      <c r="B264" s="146">
        <f>((ставка!B114/1000*'составляющая '!$B$69*'составляющая '!$C$69)+'составляющая '!$D$69+'составляющая '!$E$69)*1000+ставка!B114</f>
        <v>1719.771829882</v>
      </c>
      <c r="C264" s="146">
        <f>((ставка!C114/1000*'составляющая '!$B$69*'составляющая '!$C$69)+'составляющая '!$D$69+'составляющая '!$E$69)*1000+ставка!C114</f>
        <v>1620.7442926159999</v>
      </c>
      <c r="D264" s="146">
        <f>((ставка!D114/1000*'составляющая '!$B$69*'составляющая '!$C$69)+'составляющая '!$D$69+'составляющая '!$E$69)*1000+ставка!D114</f>
        <v>1615.1545339710001</v>
      </c>
      <c r="E264" s="146">
        <f>((ставка!E114/1000*'составляющая '!$B$69*'составляющая '!$C$69)+'составляющая '!$D$69+'составляющая '!$E$69)*1000+ставка!E114</f>
        <v>1599.837550469</v>
      </c>
      <c r="F264" s="146">
        <f>((ставка!F114/1000*'составляющая '!$B$69*'составляющая '!$C$69)+'составляющая '!$D$69+'составляющая '!$E$69)*1000+ставка!F114</f>
        <v>1605.9288201700001</v>
      </c>
      <c r="G264" s="146">
        <f>((ставка!G114/1000*'составляющая '!$B$69*'составляющая '!$C$69)+'составляющая '!$D$69+'составляющая '!$E$69)*1000+ставка!G114</f>
        <v>1638.1926981060001</v>
      </c>
      <c r="H264" s="146">
        <f>((ставка!H114/1000*'составляющая '!$B$69*'составляющая '!$C$69)+'составляющая '!$D$69+'составляющая '!$E$69)*1000+ставка!H114</f>
        <v>1710.0237087310002</v>
      </c>
      <c r="I264" s="146">
        <f>((ставка!I114/1000*'составляющая '!$B$69*'составляющая '!$C$69)+'составляющая '!$D$69+'составляющая '!$E$69)*1000+ставка!I114</f>
        <v>1802.5211541220001</v>
      </c>
      <c r="J264" s="146">
        <f>((ставка!J114/1000*'составляющая '!$B$69*'составляющая '!$C$69)+'составляющая '!$D$69+'составляющая '!$E$69)*1000+ставка!J114</f>
        <v>2101.473984233</v>
      </c>
      <c r="K264" s="146">
        <f>((ставка!K114/1000*'составляющая '!$B$69*'составляющая '!$C$69)+'составляющая '!$D$69+'составляющая '!$E$69)*1000+ставка!K114</f>
        <v>2202.1105361370001</v>
      </c>
      <c r="L264" s="146">
        <f>((ставка!L114/1000*'составляющая '!$B$69*'составляющая '!$C$69)+'составляющая '!$D$69+'составляющая '!$E$69)*1000+ставка!L114</f>
        <v>2213.572153396</v>
      </c>
      <c r="M264" s="146">
        <f>((ставка!M114/1000*'составляющая '!$B$69*'составляющая '!$C$69)+'составляющая '!$D$69+'составляющая '!$E$69)*1000+ставка!M114</f>
        <v>2185.7069453469999</v>
      </c>
      <c r="N264" s="146">
        <f>((ставка!N114/1000*'составляющая '!$B$69*'составляющая '!$C$69)+'составляющая '!$D$69+'составляющая '!$E$69)*1000+ставка!N114</f>
        <v>2175.66627608</v>
      </c>
      <c r="O264" s="146">
        <f>((ставка!O114/1000*'составляющая '!$B$69*'составляющая '!$C$69)+'составляющая '!$D$69+'составляющая '!$E$69)*1000+ставка!O114</f>
        <v>2217.1558678169999</v>
      </c>
      <c r="P264" s="146">
        <f>((ставка!P114/1000*'составляющая '!$B$69*'составляющая '!$C$69)+'составляющая '!$D$69+'составляющая '!$E$69)*1000+ставка!P114</f>
        <v>2219.4022194219997</v>
      </c>
      <c r="Q264" s="146">
        <f>((ставка!Q114/1000*'составляющая '!$B$69*'составляющая '!$C$69)+'составляющая '!$D$69+'составляющая '!$E$69)*1000+ставка!Q114</f>
        <v>2218.3156121339998</v>
      </c>
      <c r="R264" s="146">
        <f>((ставка!R114/1000*'составляющая '!$B$69*'составляющая '!$C$69)+'составляющая '!$D$69+'составляющая '!$E$69)*1000+ставка!R114</f>
        <v>2217.9081344010001</v>
      </c>
      <c r="S264" s="146">
        <f>((ставка!S114/1000*'составляющая '!$B$69*'составляющая '!$C$69)+'составляющая '!$D$69+'составляющая '!$E$69)*1000+ставка!S114</f>
        <v>2164.8524439349999</v>
      </c>
      <c r="T264" s="146">
        <f>((ставка!T114/1000*'составляющая '!$B$69*'составляющая '!$C$69)+'составляющая '!$D$69+'составляющая '!$E$69)*1000+ставка!T114</f>
        <v>2110.2295314190001</v>
      </c>
      <c r="U264" s="146">
        <f>((ставка!U114/1000*'составляющая '!$B$69*'составляющая '!$C$69)+'составляющая '!$D$69+'составляющая '!$E$69)*1000+ставка!U114</f>
        <v>2108.0876612840002</v>
      </c>
      <c r="V264" s="146">
        <f>((ставка!V114/1000*'составляющая '!$B$69*'составляющая '!$C$69)+'составляющая '!$D$69+'составляющая '!$E$69)*1000+ставка!V114</f>
        <v>2240.3925467449999</v>
      </c>
      <c r="W264" s="146">
        <f>((ставка!W114/1000*'составляющая '!$B$69*'составляющая '!$C$69)+'составляющая '!$D$69+'составляющая '!$E$69)*1000+ставка!W114</f>
        <v>2241.3119836810001</v>
      </c>
      <c r="X264" s="146">
        <f>((ставка!X114/1000*'составляющая '!$B$69*'составляющая '!$C$69)+'составляющая '!$D$69+'составляющая '!$E$69)*1000+ставка!X114</f>
        <v>2102.1008730530002</v>
      </c>
      <c r="Y264" s="146">
        <f>((ставка!Y114/1000*'составляющая '!$B$69*'составляющая '!$C$69)+'составляющая '!$D$69+'составляющая '!$E$69)*1000+ставка!Y114</f>
        <v>1868.501202427</v>
      </c>
    </row>
    <row r="265" spans="1:25" s="104" customFormat="1" ht="15.75" hidden="1" outlineLevel="1" x14ac:dyDescent="0.25">
      <c r="A265" s="227">
        <v>6</v>
      </c>
      <c r="B265" s="146">
        <f>((ставка!B115/1000*'составляющая '!$B$69*'составляющая '!$C$69)+'составляющая '!$D$69+'составляющая '!$E$69)*1000+ставка!B115</f>
        <v>1733.145458042</v>
      </c>
      <c r="C265" s="146">
        <f>((ставка!C115/1000*'составляющая '!$B$69*'составляющая '!$C$69)+'составляющая '!$D$69+'составляющая '!$E$69)*1000+ставка!C115</f>
        <v>1698.269543356</v>
      </c>
      <c r="D265" s="146">
        <f>((ставка!D115/1000*'составляющая '!$B$69*'составляющая '!$C$69)+'составляющая '!$D$69+'составляющая '!$E$69)*1000+ставка!D115</f>
        <v>1668.523668847</v>
      </c>
      <c r="E265" s="146">
        <f>((ставка!E115/1000*'составляющая '!$B$69*'составляющая '!$C$69)+'составляющая '!$D$69+'составляющая '!$E$69)*1000+ставка!E115</f>
        <v>1587.6445629200002</v>
      </c>
      <c r="F265" s="146">
        <f>((ставка!F115/1000*'составляющая '!$B$69*'составляющая '!$C$69)+'составляющая '!$D$69+'составляющая '!$E$69)*1000+ставка!F115</f>
        <v>1661.4398251810001</v>
      </c>
      <c r="G265" s="146">
        <f>((ставка!G115/1000*'составляющая '!$B$69*'составляющая '!$C$69)+'составляющая '!$D$69+'составляющая '!$E$69)*1000+ставка!G115</f>
        <v>1698.6456766480001</v>
      </c>
      <c r="H265" s="146">
        <f>((ставка!H115/1000*'составляющая '!$B$69*'составляющая '!$C$69)+'составляющая '!$D$69+'составляющая '!$E$69)*1000+ставка!H115</f>
        <v>1751.3879227039999</v>
      </c>
      <c r="I265" s="146">
        <f>((ставка!I115/1000*'составляющая '!$B$69*'составляющая '!$C$69)+'составляющая '!$D$69+'составляющая '!$E$69)*1000+ставка!I115</f>
        <v>1920.4702856050001</v>
      </c>
      <c r="J265" s="146">
        <f>((ставка!J115/1000*'составляющая '!$B$69*'составляющая '!$C$69)+'составляющая '!$D$69+'составляющая '!$E$69)*1000+ставка!J115</f>
        <v>2119.9567562759999</v>
      </c>
      <c r="K265" s="146">
        <f>((ставка!K115/1000*'составляющая '!$B$69*'составляющая '!$C$69)+'составляющая '!$D$69+'составляющая '!$E$69)*1000+ставка!K115</f>
        <v>2218.6604009849998</v>
      </c>
      <c r="L265" s="146">
        <f>((ставка!L115/1000*'составляющая '!$B$69*'составляющая '!$C$69)+'составляющая '!$D$69+'составляющая '!$E$69)*1000+ставка!L115</f>
        <v>2235.8893953879997</v>
      </c>
      <c r="M265" s="146">
        <f>((ставка!M115/1000*'составляющая '!$B$69*'составляющая '!$C$69)+'составляющая '!$D$69+'составляющая '!$E$69)*1000+ставка!M115</f>
        <v>2224.7307743920001</v>
      </c>
      <c r="N265" s="146">
        <f>((ставка!N115/1000*'составляющая '!$B$69*'составляющая '!$C$69)+'составляющая '!$D$69+'составляющая '!$E$69)*1000+ставка!N115</f>
        <v>2224.2501596299999</v>
      </c>
      <c r="O265" s="146">
        <f>((ставка!O115/1000*'составляющая '!$B$69*'составляющая '!$C$69)+'составляющая '!$D$69+'составляющая '!$E$69)*1000+ставка!O115</f>
        <v>2236.8506249120001</v>
      </c>
      <c r="P265" s="146">
        <f>((ставка!P115/1000*'составляющая '!$B$69*'составляющая '!$C$69)+'составляющая '!$D$69+'составляющая '!$E$69)*1000+ставка!P115</f>
        <v>2238.2193321690002</v>
      </c>
      <c r="Q265" s="146">
        <f>((ставка!Q115/1000*'составляющая '!$B$69*'составляющая '!$C$69)+'составляющая '!$D$69+'составляющая '!$E$69)*1000+ставка!Q115</f>
        <v>2238.0521618169996</v>
      </c>
      <c r="R265" s="146">
        <f>((ставка!R115/1000*'составляющая '!$B$69*'составляющая '!$C$69)+'составляющая '!$D$69+'составляющая '!$E$69)*1000+ставка!R115</f>
        <v>2236.067013887</v>
      </c>
      <c r="S265" s="146">
        <f>((ставка!S115/1000*'составляющая '!$B$69*'составляющая '!$C$69)+'составляющая '!$D$69+'составляющая '!$E$69)*1000+ставка!S115</f>
        <v>2231.2190736789998</v>
      </c>
      <c r="T265" s="146">
        <f>((ставка!T115/1000*'составляющая '!$B$69*'составляющая '!$C$69)+'составляющая '!$D$69+'составляющая '!$E$69)*1000+ставка!T115</f>
        <v>2195.611788703</v>
      </c>
      <c r="U265" s="146">
        <f>((ставка!U115/1000*'составляющая '!$B$69*'составляющая '!$C$69)+'составляющая '!$D$69+'составляющая '!$E$69)*1000+ставка!U115</f>
        <v>2197.7641069849997</v>
      </c>
      <c r="V265" s="146">
        <f>((ставка!V115/1000*'составляющая '!$B$69*'составляющая '!$C$69)+'составляющая '!$D$69+'составляющая '!$E$69)*1000+ставка!V115</f>
        <v>2262.3545517389998</v>
      </c>
      <c r="W265" s="146">
        <f>((ставка!W115/1000*'составляющая '!$B$69*'составляющая '!$C$69)+'составляющая '!$D$69+'составляющая '!$E$69)*1000+ставка!W115</f>
        <v>2277.337194537</v>
      </c>
      <c r="X265" s="146">
        <f>((ставка!X115/1000*'составляющая '!$B$69*'составляющая '!$C$69)+'составляющая '!$D$69+'составляющая '!$E$69)*1000+ставка!X115</f>
        <v>2148.041375412</v>
      </c>
      <c r="Y265" s="146">
        <f>((ставка!Y115/1000*'составляющая '!$B$69*'составляющая '!$C$69)+'составляющая '!$D$69+'составляющая '!$E$69)*1000+ставка!Y115</f>
        <v>1886.0749856809998</v>
      </c>
    </row>
    <row r="266" spans="1:25" s="104" customFormat="1" ht="15.75" hidden="1" outlineLevel="1" x14ac:dyDescent="0.25">
      <c r="A266" s="227">
        <v>7</v>
      </c>
      <c r="B266" s="146">
        <f>((ставка!B116/1000*'составляющая '!$B$69*'составляющая '!$C$69)+'составляющая '!$D$69+'составляющая '!$E$69)*1000+ставка!B116</f>
        <v>1857.0082407270002</v>
      </c>
      <c r="C266" s="146">
        <f>((ставка!C116/1000*'составляющая '!$B$69*'составляющая '!$C$69)+'составляющая '!$D$69+'составляющая '!$E$69)*1000+ставка!C116</f>
        <v>1775.0425275120001</v>
      </c>
      <c r="D266" s="146">
        <f>((ставка!D116/1000*'составляющая '!$B$69*'составляющая '!$C$69)+'составляющая '!$D$69+'составляющая '!$E$69)*1000+ставка!D116</f>
        <v>1706.1265499000001</v>
      </c>
      <c r="E266" s="146">
        <f>((ставка!E116/1000*'составляющая '!$B$69*'составляющая '!$C$69)+'составляющая '!$D$69+'составляющая '!$E$69)*1000+ставка!E116</f>
        <v>1692.6170958289999</v>
      </c>
      <c r="F266" s="146">
        <f>((ставка!F116/1000*'составляющая '!$B$69*'составляющая '!$C$69)+'составляющая '!$D$69+'составляющая '!$E$69)*1000+ставка!F116</f>
        <v>1706.6907498379999</v>
      </c>
      <c r="G266" s="146">
        <f>((ставка!G116/1000*'составляющая '!$B$69*'составляющая '!$C$69)+'составляющая '!$D$69+'составляющая '!$E$69)*1000+ставка!G116</f>
        <v>1716.0627376970001</v>
      </c>
      <c r="H266" s="146">
        <f>((ставка!H116/1000*'составляющая '!$B$69*'составляющая '!$C$69)+'составляющая '!$D$69+'составляющая '!$E$69)*1000+ставка!H116</f>
        <v>1740.7203646169999</v>
      </c>
      <c r="I266" s="146">
        <f>((ставка!I116/1000*'составляющая '!$B$69*'составляющая '!$C$69)+'составляющая '!$D$69+'составляющая '!$E$69)*1000+ставка!I116</f>
        <v>1739.288968478</v>
      </c>
      <c r="J266" s="146">
        <f>((ставка!J116/1000*'составляющая '!$B$69*'составляющая '!$C$69)+'составляющая '!$D$69+'составляющая '!$E$69)*1000+ставка!J116</f>
        <v>1881.8016935580001</v>
      </c>
      <c r="K266" s="146">
        <f>((ставка!K116/1000*'составляющая '!$B$69*'составляющая '!$C$69)+'составляющая '!$D$69+'составляющая '!$E$69)*1000+ставка!K116</f>
        <v>2032.902795472</v>
      </c>
      <c r="L266" s="146">
        <f>((ставка!L116/1000*'составляющая '!$B$69*'составляющая '!$C$69)+'составляющая '!$D$69+'составляющая '!$E$69)*1000+ставка!L116</f>
        <v>2108.5682760459999</v>
      </c>
      <c r="M266" s="146">
        <f>((ставка!M116/1000*'составляющая '!$B$69*'составляющая '!$C$69)+'составляющая '!$D$69+'составляющая '!$E$69)*1000+ставка!M116</f>
        <v>2114.4192383660002</v>
      </c>
      <c r="N266" s="146">
        <f>((ставка!N116/1000*'составляющая '!$B$69*'составляющая '!$C$69)+'составляющая '!$D$69+'составляющая '!$E$69)*1000+ставка!N116</f>
        <v>2117.7521972590002</v>
      </c>
      <c r="O266" s="146">
        <f>((ставка!O116/1000*'составляющая '!$B$69*'составляющая '!$C$69)+'составляющая '!$D$69+'составляющая '!$E$69)*1000+ставка!O116</f>
        <v>2116.4357307370001</v>
      </c>
      <c r="P266" s="146">
        <f>((ставка!P116/1000*'составляющая '!$B$69*'составляющая '!$C$69)+'составляющая '!$D$69+'составляющая '!$E$69)*1000+ставка!P116</f>
        <v>2115.6730160060001</v>
      </c>
      <c r="Q266" s="146">
        <f>((ставка!Q116/1000*'составляющая '!$B$69*'составляющая '!$C$69)+'составляющая '!$D$69+'составляющая '!$E$69)*1000+ставка!Q116</f>
        <v>2116.7700714409998</v>
      </c>
      <c r="R266" s="146">
        <f>((ставка!R116/1000*'составляющая '!$B$69*'составляющая '!$C$69)+'составляющая '!$D$69+'составляющая '!$E$69)*1000+ставка!R116</f>
        <v>2116.4252825900003</v>
      </c>
      <c r="S266" s="146">
        <f>((ставка!S116/1000*'составляющая '!$B$69*'составляющая '!$C$69)+'составляющая '!$D$69+'составляющая '!$E$69)*1000+ставка!S116</f>
        <v>2118.4731194020001</v>
      </c>
      <c r="T266" s="146">
        <f>((ставка!T116/1000*'составляющая '!$B$69*'составляющая '!$C$69)+'составляющая '!$D$69+'составляющая '!$E$69)*1000+ставка!T116</f>
        <v>2117.8775750229997</v>
      </c>
      <c r="U266" s="146">
        <f>((ставка!U116/1000*'составляющая '!$B$69*'составляющая '!$C$69)+'составляющая '!$D$69+'составляющая '!$E$69)*1000+ставка!U116</f>
        <v>2116.5193159129999</v>
      </c>
      <c r="V266" s="146">
        <f>((ставка!V116/1000*'составляющая '!$B$69*'составляющая '!$C$69)+'составляющая '!$D$69+'составляющая '!$E$69)*1000+ставка!V116</f>
        <v>2185.2158824379999</v>
      </c>
      <c r="W266" s="146">
        <f>((ставка!W116/1000*'составляющая '!$B$69*'составляющая '!$C$69)+'составляющая '!$D$69+'составляющая '!$E$69)*1000+ставка!W116</f>
        <v>2184.4531677069999</v>
      </c>
      <c r="X266" s="146">
        <f>((ставка!X116/1000*'составляющая '!$B$69*'составляющая '!$C$69)+'составляющая '!$D$69+'составляющая '!$E$69)*1000+ставка!X116</f>
        <v>2141.0515650689999</v>
      </c>
      <c r="Y266" s="146">
        <f>((ставка!Y116/1000*'составляющая '!$B$69*'составляющая '!$C$69)+'составляющая '!$D$69+'составляющая '!$E$69)*1000+ставка!Y116</f>
        <v>1962.085255106</v>
      </c>
    </row>
    <row r="267" spans="1:25" s="104" customFormat="1" ht="15.75" hidden="1" outlineLevel="1" x14ac:dyDescent="0.25">
      <c r="A267" s="227">
        <v>8</v>
      </c>
      <c r="B267" s="146">
        <f>((ставка!B117/1000*'составляющая '!$B$69*'составляющая '!$C$69)+'составляющая '!$D$69+'составляющая '!$E$69)*1000+ставка!B117</f>
        <v>1871.761024291</v>
      </c>
      <c r="C267" s="146">
        <f>((ставка!C117/1000*'составляющая '!$B$69*'составляющая '!$C$69)+'составляющая '!$D$69+'составляющая '!$E$69)*1000+ставка!C117</f>
        <v>1751.1371671759998</v>
      </c>
      <c r="D267" s="146">
        <f>((ставка!D117/1000*'составляющая '!$B$69*'составляющая '!$C$69)+'составляющая '!$D$69+'составляющая '!$E$69)*1000+ставка!D117</f>
        <v>1672.3685869430001</v>
      </c>
      <c r="E267" s="146">
        <f>((ставка!E117/1000*'составляющая '!$B$69*'составляющая '!$C$69)+'составляющая '!$D$69+'составляющая '!$E$69)*1000+ставка!E117</f>
        <v>1606.9736348699998</v>
      </c>
      <c r="F267" s="146">
        <f>((ставка!F117/1000*'составляющая '!$B$69*'составляющая '!$C$69)+'составляющая '!$D$69+'составляющая '!$E$69)*1000+ставка!F117</f>
        <v>1601.4047725189998</v>
      </c>
      <c r="G267" s="146">
        <f>((ставка!G117/1000*'составляющая '!$B$69*'составляющая '!$C$69)+'составляющая '!$D$69+'составляющая '!$E$69)*1000+ставка!G117</f>
        <v>1598.0927099200001</v>
      </c>
      <c r="H267" s="146">
        <f>((ставка!H117/1000*'составляющая '!$B$69*'составляющая '!$C$69)+'составляющая '!$D$69+'составляющая '!$E$69)*1000+ставка!H117</f>
        <v>1651.639463295</v>
      </c>
      <c r="I267" s="146">
        <f>((ставка!I117/1000*'составляющая '!$B$69*'составляющая '!$C$69)+'составляющая '!$D$69+'составляющая '!$E$69)*1000+ставка!I117</f>
        <v>1585.45045205</v>
      </c>
      <c r="J267" s="146">
        <f>((ставка!J117/1000*'составляющая '!$B$69*'составляющая '!$C$69)+'составляющая '!$D$69+'составляющая '!$E$69)*1000+ставка!J117</f>
        <v>1771.124472387</v>
      </c>
      <c r="K267" s="146">
        <f>((ставка!K117/1000*'составляющая '!$B$69*'составляющая '!$C$69)+'составляющая '!$D$69+'составляющая '!$E$69)*1000+ставка!K117</f>
        <v>1908.7056720830001</v>
      </c>
      <c r="L267" s="146">
        <f>((ставка!L117/1000*'составляющая '!$B$69*'составляющая '!$C$69)+'составляющая '!$D$69+'составляющая '!$E$69)*1000+ставка!L117</f>
        <v>1986.5025746450001</v>
      </c>
      <c r="M267" s="146">
        <f>((ставка!M117/1000*'составляющая '!$B$69*'составляющая '!$C$69)+'составляющая '!$D$69+'составляющая '!$E$69)*1000+ставка!M117</f>
        <v>2000.367265714</v>
      </c>
      <c r="N267" s="146">
        <f>((ставка!N117/1000*'составляющая '!$B$69*'составляющая '!$C$69)+'составляющая '!$D$69+'составляющая '!$E$69)*1000+ставка!N117</f>
        <v>2010.7318275379998</v>
      </c>
      <c r="O267" s="146">
        <f>((ставка!O117/1000*'составляющая '!$B$69*'составляющая '!$C$69)+'составляющая '!$D$69+'составляющая '!$E$69)*1000+ставка!O117</f>
        <v>2024.4084519610001</v>
      </c>
      <c r="P267" s="146">
        <f>((ставка!P117/1000*'составляющая '!$B$69*'составляющая '!$C$69)+'составляющая '!$D$69+'составляющая '!$E$69)*1000+ставка!P117</f>
        <v>2041.229968631</v>
      </c>
      <c r="Q267" s="146">
        <f>((ставка!Q117/1000*'составляющая '!$B$69*'составляющая '!$C$69)+'составляющая '!$D$69+'составляющая '!$E$69)*1000+ставка!Q117</f>
        <v>2059.5873629099997</v>
      </c>
      <c r="R267" s="146">
        <f>((ставка!R117/1000*'составляющая '!$B$69*'составляющая '!$C$69)+'составляющая '!$D$69+'составляющая '!$E$69)*1000+ставка!R117</f>
        <v>2100.3351362100002</v>
      </c>
      <c r="S267" s="146">
        <f>((ставка!S117/1000*'составляющая '!$B$69*'составляющая '!$C$69)+'составляющая '!$D$69+'составляющая '!$E$69)*1000+ставка!S117</f>
        <v>2102.6128322559998</v>
      </c>
      <c r="T267" s="146">
        <f>((ставка!T117/1000*'составляющая '!$B$69*'составляющая '!$C$69)+'составляющая '!$D$69+'составляющая '!$E$69)*1000+ставка!T117</f>
        <v>2107.533909493</v>
      </c>
      <c r="U267" s="146">
        <f>((ставка!U117/1000*'составляющая '!$B$69*'составляющая '!$C$69)+'составляющая '!$D$69+'составляющая '!$E$69)*1000+ставка!U117</f>
        <v>2142.3784797379999</v>
      </c>
      <c r="V267" s="146">
        <f>((ставка!V117/1000*'составляющая '!$B$69*'составляющая '!$C$69)+'составляющая '!$D$69+'составляющая '!$E$69)*1000+ставка!V117</f>
        <v>2188.4861524490002</v>
      </c>
      <c r="W267" s="146">
        <f>((ставка!W117/1000*'составляющая '!$B$69*'составляющая '!$C$69)+'составляющая '!$D$69+'составляющая '!$E$69)*1000+ставка!W117</f>
        <v>2190.4190596439998</v>
      </c>
      <c r="X267" s="146">
        <f>((ставка!X117/1000*'составляющая '!$B$69*'составляющая '!$C$69)+'составляющая '!$D$69+'составляющая '!$E$69)*1000+ставка!X117</f>
        <v>2141.5217316839999</v>
      </c>
      <c r="Y267" s="146">
        <f>((ставка!Y117/1000*'составляющая '!$B$69*'составляющая '!$C$69)+'составляющая '!$D$69+'составляющая '!$E$69)*1000+ставка!Y117</f>
        <v>1988.2160707530002</v>
      </c>
    </row>
    <row r="268" spans="1:25" s="104" customFormat="1" ht="15.75" hidden="1" outlineLevel="1" x14ac:dyDescent="0.25">
      <c r="A268" s="227">
        <v>9</v>
      </c>
      <c r="B268" s="146">
        <f>((ставка!B118/1000*'составляющая '!$B$69*'составляющая '!$C$69)+'составляющая '!$D$69+'составляющая '!$E$69)*1000+ставка!B118</f>
        <v>1808.194497943</v>
      </c>
      <c r="C268" s="146">
        <f>((ставка!C118/1000*'составляющая '!$B$69*'составляющая '!$C$69)+'составляющая '!$D$69+'составляющая '!$E$69)*1000+ставка!C118</f>
        <v>1696.2843954260002</v>
      </c>
      <c r="D268" s="146">
        <f>((ставка!D118/1000*'составляющая '!$B$69*'составляющая '!$C$69)+'составляющая '!$D$69+'составляющая '!$E$69)*1000+ставка!D118</f>
        <v>1647.8990266689998</v>
      </c>
      <c r="E268" s="146">
        <f>((ставка!E118/1000*'составляющая '!$B$69*'составляющая '!$C$69)+'составляющая '!$D$69+'составляющая '!$E$69)*1000+ставка!E118</f>
        <v>1539.666671896</v>
      </c>
      <c r="F268" s="146">
        <f>((ставка!F118/1000*'составляющая '!$B$69*'составляющая '!$C$69)+'составляющая '!$D$69+'составляющая '!$E$69)*1000+ставка!F118</f>
        <v>1623.993666333</v>
      </c>
      <c r="G268" s="146">
        <f>((ставка!G118/1000*'составляющая '!$B$69*'составляющая '!$C$69)+'составляющая '!$D$69+'составляющая '!$E$69)*1000+ставка!G118</f>
        <v>1687.487055652</v>
      </c>
      <c r="H268" s="146">
        <f>((ставка!H118/1000*'составляющая '!$B$69*'составляющая '!$C$69)+'составляющая '!$D$69+'составляющая '!$E$69)*1000+ставка!H118</f>
        <v>1801.4554431279998</v>
      </c>
      <c r="I268" s="146">
        <f>((ставка!I118/1000*'составляющая '!$B$69*'составляющая '!$C$69)+'составляющая '!$D$69+'составляющая '!$E$69)*1000+ставка!I118</f>
        <v>1981.1635715279999</v>
      </c>
      <c r="J268" s="146">
        <f>((ставка!J118/1000*'составляющая '!$B$69*'составляющая '!$C$69)+'составляющая '!$D$69+'составляющая '!$E$69)*1000+ставка!J118</f>
        <v>2130.9795513610002</v>
      </c>
      <c r="K268" s="146">
        <f>((ставка!K118/1000*'составляющая '!$B$69*'составляющая '!$C$69)+'составляющая '!$D$69+'составляющая '!$E$69)*1000+ставка!K118</f>
        <v>2223.529237487</v>
      </c>
      <c r="L268" s="146">
        <f>((ставка!L118/1000*'составляющая '!$B$69*'составляющая '!$C$69)+'составляющая '!$D$69+'составляющая '!$E$69)*1000+ставка!L118</f>
        <v>2233.6221474889999</v>
      </c>
      <c r="M268" s="146">
        <f>((ставка!M118/1000*'составляющая '!$B$69*'составляющая '!$C$69)+'составляющая '!$D$69+'составляющая '!$E$69)*1000+ставка!M118</f>
        <v>2234.3326214849999</v>
      </c>
      <c r="N268" s="146">
        <f>((ставка!N118/1000*'составляющая '!$B$69*'составляющая '!$C$69)+'составляющая '!$D$69+'составляющая '!$E$69)*1000+ставка!N118</f>
        <v>2231.334003296</v>
      </c>
      <c r="O268" s="146">
        <f>((ставка!O118/1000*'составляющая '!$B$69*'составляющая '!$C$69)+'составляющая '!$D$69+'составляющая '!$E$69)*1000+ставка!O118</f>
        <v>2232.5146439069999</v>
      </c>
      <c r="P268" s="146">
        <f>((ставка!P118/1000*'составляющая '!$B$69*'составляющая '!$C$69)+'составляющая '!$D$69+'составляющая '!$E$69)*1000+ставка!P118</f>
        <v>2231.9504439689999</v>
      </c>
      <c r="Q268" s="146">
        <f>((ставка!Q118/1000*'составляющая '!$B$69*'составляющая '!$C$69)+'составляющая '!$D$69+'составляющая '!$E$69)*1000+ставка!Q118</f>
        <v>2231.480277354</v>
      </c>
      <c r="R268" s="146">
        <f>((ставка!R118/1000*'составляющая '!$B$69*'составляющая '!$C$69)+'составляющая '!$D$69+'составляющая '!$E$69)*1000+ставка!R118</f>
        <v>2230.3936700659997</v>
      </c>
      <c r="S268" s="146">
        <f>((ставка!S118/1000*'составляющая '!$B$69*'составляющая '!$C$69)+'составляющая '!$D$69+'составляющая '!$E$69)*1000+ставка!S118</f>
        <v>2202.4762212820001</v>
      </c>
      <c r="T268" s="146">
        <f>((ставка!T118/1000*'составляющая '!$B$69*'составляющая '!$C$69)+'составляющая '!$D$69+'составляющая '!$E$69)*1000+ставка!T118</f>
        <v>2178.560412799</v>
      </c>
      <c r="U268" s="146">
        <f>((ставка!U118/1000*'составляющая '!$B$69*'составляющая '!$C$69)+'составляющая '!$D$69+'составляющая '!$E$69)*1000+ставка!U118</f>
        <v>2199.5402919749999</v>
      </c>
      <c r="V268" s="146">
        <f>((ставка!V118/1000*'составляющая '!$B$69*'составляющая '!$C$69)+'составляющая '!$D$69+'составляющая '!$E$69)*1000+ставка!V118</f>
        <v>2239.6820727490003</v>
      </c>
      <c r="W268" s="146">
        <f>((ставка!W118/1000*'составляющая '!$B$69*'составляющая '!$C$69)+'составляющая '!$D$69+'составляющая '!$E$69)*1000+ставка!W118</f>
        <v>2252.7944972340001</v>
      </c>
      <c r="X268" s="146">
        <f>((ставка!X118/1000*'составляющая '!$B$69*'составляющая '!$C$69)+'составляющая '!$D$69+'составляющая '!$E$69)*1000+ставка!X118</f>
        <v>2189.9802374699998</v>
      </c>
      <c r="Y268" s="146">
        <f>((ставка!Y118/1000*'составляющая '!$B$69*'составляющая '!$C$69)+'составляющая '!$D$69+'составляющая '!$E$69)*1000+ставка!Y118</f>
        <v>1904.7876169580002</v>
      </c>
    </row>
    <row r="269" spans="1:25" s="104" customFormat="1" ht="15.75" hidden="1" outlineLevel="1" x14ac:dyDescent="0.25">
      <c r="A269" s="227">
        <v>10</v>
      </c>
      <c r="B269" s="146">
        <f>((ставка!B119/1000*'составляющая '!$B$69*'составляющая '!$C$69)+'составляющая '!$D$69+'составляющая '!$E$69)*1000+ставка!B119</f>
        <v>1809.7303755520002</v>
      </c>
      <c r="C269" s="146">
        <f>((ставка!C119/1000*'составляющая '!$B$69*'составляющая '!$C$69)+'составляющая '!$D$69+'составляющая '!$E$69)*1000+ставка!C119</f>
        <v>1717.1075523969998</v>
      </c>
      <c r="D269" s="146">
        <f>((ставка!D119/1000*'составляющая '!$B$69*'составляющая '!$C$69)+'составляющая '!$D$69+'составляющая '!$E$69)*1000+ставка!D119</f>
        <v>1699.4292876730001</v>
      </c>
      <c r="E269" s="146">
        <f>((ставка!E119/1000*'составляющая '!$B$69*'составляющая '!$C$69)+'составляющая '!$D$69+'составляющая '!$E$69)*1000+ставка!E119</f>
        <v>1618.3412188060001</v>
      </c>
      <c r="F269" s="146">
        <f>((ставка!F119/1000*'составляющая '!$B$69*'составляющая '!$C$69)+'составляющая '!$D$69+'составляющая '!$E$69)*1000+ставка!F119</f>
        <v>1683.276452411</v>
      </c>
      <c r="G269" s="146">
        <f>((ставка!G119/1000*'составляющая '!$B$69*'составляющая '!$C$69)+'составляющая '!$D$69+'составляющая '!$E$69)*1000+ставка!G119</f>
        <v>1708.6027607390001</v>
      </c>
      <c r="H269" s="146">
        <f>((ставка!H119/1000*'составляющая '!$B$69*'составляющая '!$C$69)+'составляющая '!$D$69+'составляющая '!$E$69)*1000+ставка!H119</f>
        <v>1786.6713151230001</v>
      </c>
      <c r="I269" s="146">
        <f>((ставка!I119/1000*'составляющая '!$B$69*'составляющая '!$C$69)+'составляющая '!$D$69+'составляющая '!$E$69)*1000+ставка!I119</f>
        <v>1902.489024618</v>
      </c>
      <c r="J269" s="146">
        <f>((ставка!J119/1000*'составляющая '!$B$69*'составляющая '!$C$69)+'составляющая '!$D$69+'составляющая '!$E$69)*1000+ставка!J119</f>
        <v>2112.7475348460002</v>
      </c>
      <c r="K269" s="146">
        <f>((ставка!K119/1000*'составляющая '!$B$69*'составляющая '!$C$69)+'составляющая '!$D$69+'составляющая '!$E$69)*1000+ставка!K119</f>
        <v>2216.685701202</v>
      </c>
      <c r="L269" s="146">
        <f>((ставка!L119/1000*'составляющая '!$B$69*'составляющая '!$C$69)+'составляющая '!$D$69+'составляющая '!$E$69)*1000+ставка!L119</f>
        <v>2223.581478222</v>
      </c>
      <c r="M269" s="146">
        <f>((ставка!M119/1000*'составляющая '!$B$69*'составляющая '!$C$69)+'составляющая '!$D$69+'составляющая '!$E$69)*1000+ставка!M119</f>
        <v>2223.2471375180003</v>
      </c>
      <c r="N269" s="146">
        <f>((ставка!N119/1000*'составляющая '!$B$69*'составляющая '!$C$69)+'составляющая '!$D$69+'составляющая '!$E$69)*1000+ставка!N119</f>
        <v>2179.908223762</v>
      </c>
      <c r="O269" s="146">
        <f>((ставка!O119/1000*'составляющая '!$B$69*'составляющая '!$C$69)+'составляющая '!$D$69+'составляющая '!$E$69)*1000+ставка!O119</f>
        <v>2177.3797721880001</v>
      </c>
      <c r="P269" s="146">
        <f>((ставка!P119/1000*'составляющая '!$B$69*'составляющая '!$C$69)+'составляющая '!$D$69+'составляющая '!$E$69)*1000+ставка!P119</f>
        <v>2207.7734318110001</v>
      </c>
      <c r="Q269" s="146">
        <f>((ставка!Q119/1000*'составляющая '!$B$69*'составляющая '!$C$69)+'составляющая '!$D$69+'составляющая '!$E$69)*1000+ставка!Q119</f>
        <v>2212.9766090169996</v>
      </c>
      <c r="R269" s="146">
        <f>((ставка!R119/1000*'составляющая '!$B$69*'составляющая '!$C$69)+'составляющая '!$D$69+'составляющая '!$E$69)*1000+ставка!R119</f>
        <v>2215.337890239</v>
      </c>
      <c r="S269" s="146">
        <f>((ставка!S119/1000*'составляющая '!$B$69*'составляющая '!$C$69)+'составляющая '!$D$69+'составляющая '!$E$69)*1000+ставка!S119</f>
        <v>2213.9273903940002</v>
      </c>
      <c r="T269" s="146">
        <f>((ставка!T119/1000*'составляющая '!$B$69*'составляющая '!$C$69)+'составляющая '!$D$69+'составляющая '!$E$69)*1000+ставка!T119</f>
        <v>2204.7748136219998</v>
      </c>
      <c r="U269" s="146">
        <f>((ставка!U119/1000*'составляющая '!$B$69*'составляющая '!$C$69)+'составляющая '!$D$69+'составляющая '!$E$69)*1000+ставка!U119</f>
        <v>2195.956577554</v>
      </c>
      <c r="V269" s="146">
        <f>((ставка!V119/1000*'составляющая '!$B$69*'составляющая '!$C$69)+'составляющая '!$D$69+'составляющая '!$E$69)*1000+ставка!V119</f>
        <v>2248.5943421399998</v>
      </c>
      <c r="W269" s="146">
        <f>((ставка!W119/1000*'составляющая '!$B$69*'составляющая '!$C$69)+'составляющая '!$D$69+'составляющая '!$E$69)*1000+ставка!W119</f>
        <v>2245.4703461869999</v>
      </c>
      <c r="X269" s="146">
        <f>((ставка!X119/1000*'составляющая '!$B$69*'составляющая '!$C$69)+'составляющая '!$D$69+'составляющая '!$E$69)*1000+ставка!X119</f>
        <v>2162.6269886240002</v>
      </c>
      <c r="Y269" s="146">
        <f>((ставка!Y119/1000*'составляющая '!$B$69*'составляющая '!$C$69)+'составляющая '!$D$69+'составляющая '!$E$69)*1000+ставка!Y119</f>
        <v>1979.3038013620001</v>
      </c>
    </row>
    <row r="270" spans="1:25" s="104" customFormat="1" ht="15.75" hidden="1" outlineLevel="1" x14ac:dyDescent="0.25">
      <c r="A270" s="227">
        <v>11</v>
      </c>
      <c r="B270" s="146">
        <f>((ставка!B120/1000*'составляющая '!$B$69*'составляющая '!$C$69)+'составляющая '!$D$69+'составляющая '!$E$69)*1000+ставка!B120</f>
        <v>1765.5242655949999</v>
      </c>
      <c r="C270" s="146">
        <f>((ставка!C120/1000*'составляющая '!$B$69*'составляющая '!$C$69)+'составляющая '!$D$69+'составляющая '!$E$69)*1000+ставка!C120</f>
        <v>1643.657078987</v>
      </c>
      <c r="D270" s="146">
        <f>((ставка!D120/1000*'составляющая '!$B$69*'составляющая '!$C$69)+'составляющая '!$D$69+'составляющая '!$E$69)*1000+ставка!D120</f>
        <v>1626.5639104950001</v>
      </c>
      <c r="E270" s="146">
        <f>((ставка!E120/1000*'составляющая '!$B$69*'составляющая '!$C$69)+'составляющая '!$D$69+'составляющая '!$E$69)*1000+ставка!E120</f>
        <v>1606.5766052839999</v>
      </c>
      <c r="F270" s="146">
        <f>((ставка!F120/1000*'составляющая '!$B$69*'составляющая '!$C$69)+'составляющая '!$D$69+'составляющая '!$E$69)*1000+ставка!F120</f>
        <v>1704.55932785</v>
      </c>
      <c r="G270" s="146">
        <f>((ставка!G120/1000*'составляющая '!$B$69*'составляющая '!$C$69)+'составляющая '!$D$69+'составляющая '!$E$69)*1000+ставка!G120</f>
        <v>1751.2834412340001</v>
      </c>
      <c r="H270" s="146">
        <f>((ставка!H120/1000*'составляющая '!$B$69*'составляющая '!$C$69)+'составляющая '!$D$69+'составляющая '!$E$69)*1000+ставка!H120</f>
        <v>1781.133797213</v>
      </c>
      <c r="I270" s="146">
        <f>((ставка!I120/1000*'составляющая '!$B$69*'составляющая '!$C$69)+'составляющая '!$D$69+'составляющая '!$E$69)*1000+ставка!I120</f>
        <v>2108.5787241930002</v>
      </c>
      <c r="J270" s="146">
        <f>((ставка!J120/1000*'составляющая '!$B$69*'составляющая '!$C$69)+'составляющая '!$D$69+'составляющая '!$E$69)*1000+ставка!J120</f>
        <v>2166.3151845150001</v>
      </c>
      <c r="K270" s="146">
        <f>((ставка!K120/1000*'составляющая '!$B$69*'составляющая '!$C$69)+'составляющая '!$D$69+'составляющая '!$E$69)*1000+ставка!K120</f>
        <v>2188.8831820350001</v>
      </c>
      <c r="L270" s="146">
        <f>((ставка!L120/1000*'составляющая '!$B$69*'составляющая '!$C$69)+'составляющая '!$D$69+'составляющая '!$E$69)*1000+ставка!L120</f>
        <v>2230.8638366810001</v>
      </c>
      <c r="M270" s="146">
        <f>((ставка!M120/1000*'составляющая '!$B$69*'составляющая '!$C$69)+'составляющая '!$D$69+'составляющая '!$E$69)*1000+ставка!M120</f>
        <v>2229.7667812459999</v>
      </c>
      <c r="N270" s="146">
        <f>((ставка!N120/1000*'составляющая '!$B$69*'составляющая '!$C$69)+'составляющая '!$D$69+'составляющая '!$E$69)*1000+ставка!N120</f>
        <v>2227.969699962</v>
      </c>
      <c r="O270" s="146">
        <f>((ставка!O120/1000*'составляющая '!$B$69*'составляющая '!$C$69)+'составляющая '!$D$69+'составляющая '!$E$69)*1000+ставка!O120</f>
        <v>2227.4472926119997</v>
      </c>
      <c r="P270" s="146">
        <f>((ставка!P120/1000*'составляющая '!$B$69*'составляющая '!$C$69)+'составляющая '!$D$69+'составляющая '!$E$69)*1000+ставка!P120</f>
        <v>2224.6785336570001</v>
      </c>
      <c r="Q270" s="146">
        <f>((ставка!Q120/1000*'составляющая '!$B$69*'составляющая '!$C$69)+'составляющая '!$D$69+'составляющая '!$E$69)*1000+ставка!Q120</f>
        <v>2221.32467847</v>
      </c>
      <c r="R270" s="146">
        <f>((ставка!R120/1000*'составляющая '!$B$69*'составляющая '!$C$69)+'составляющая '!$D$69+'составляющая '!$E$69)*1000+ставка!R120</f>
        <v>2220.635100768</v>
      </c>
      <c r="S270" s="146">
        <f>((ставка!S120/1000*'составляющая '!$B$69*'составляющая '!$C$69)+'составляющая '!$D$69+'составляющая '!$E$69)*1000+ставка!S120</f>
        <v>2221.105267383</v>
      </c>
      <c r="T270" s="146">
        <f>((ставка!T120/1000*'составляющая '!$B$69*'составляющая '!$C$69)+'составляющая '!$D$69+'составляющая '!$E$69)*1000+ставка!T120</f>
        <v>2149.2533604639998</v>
      </c>
      <c r="U270" s="146">
        <f>((ставка!U120/1000*'составляющая '!$B$69*'составляющая '!$C$69)+'составляющая '!$D$69+'составляющая '!$E$69)*1000+ставка!U120</f>
        <v>2171.7064283669997</v>
      </c>
      <c r="V270" s="146">
        <f>((ставка!V120/1000*'составляющая '!$B$69*'составляющая '!$C$69)+'составляющая '!$D$69+'составляющая '!$E$69)*1000+ставка!V120</f>
        <v>2204.419576624</v>
      </c>
      <c r="W270" s="146">
        <f>((ставка!W120/1000*'составляющая '!$B$69*'составляющая '!$C$69)+'составляющая '!$D$69+'составляющая '!$E$69)*1000+ставка!W120</f>
        <v>2245.98230539</v>
      </c>
      <c r="X270" s="146">
        <f>((ставка!X120/1000*'составляющая '!$B$69*'составляющая '!$C$69)+'составляющая '!$D$69+'составляющая '!$E$69)*1000+ставка!X120</f>
        <v>2178.194727654</v>
      </c>
      <c r="Y270" s="146">
        <f>((ставка!Y120/1000*'составляющая '!$B$69*'составляющая '!$C$69)+'составляющая '!$D$69+'составляющая '!$E$69)*1000+ставка!Y120</f>
        <v>1970.694528234</v>
      </c>
    </row>
    <row r="271" spans="1:25" s="104" customFormat="1" ht="15.75" hidden="1" outlineLevel="1" x14ac:dyDescent="0.25">
      <c r="A271" s="227">
        <v>12</v>
      </c>
      <c r="B271" s="146">
        <f>((ставка!B121/1000*'составляющая '!$B$69*'составляющая '!$C$69)+'составляющая '!$D$69+'составляющая '!$E$69)*1000+ставка!B121</f>
        <v>1804.7257131389999</v>
      </c>
      <c r="C271" s="146">
        <f>((ставка!C121/1000*'составляющая '!$B$69*'составляющая '!$C$69)+'составляющая '!$D$69+'составляющая '!$E$69)*1000+ставка!C121</f>
        <v>1710.5147716400002</v>
      </c>
      <c r="D271" s="146">
        <f>((ставка!D121/1000*'составляющая '!$B$69*'составляющая '!$C$69)+'составляющая '!$D$69+'составляющая '!$E$69)*1000+ставка!D121</f>
        <v>1681.78236739</v>
      </c>
      <c r="E271" s="146">
        <f>((ставка!E121/1000*'составляющая '!$B$69*'составляющая '!$C$69)+'составляющая '!$D$69+'составляющая '!$E$69)*1000+ставка!E121</f>
        <v>1609.1155050049999</v>
      </c>
      <c r="F271" s="146">
        <f>((ставка!F121/1000*'составляющая '!$B$69*'составляющая '!$C$69)+'составляющая '!$D$69+'составляющая '!$E$69)*1000+ставка!F121</f>
        <v>1703.148828005</v>
      </c>
      <c r="G271" s="146">
        <f>((ставка!G121/1000*'составляющая '!$B$69*'составляющая '!$C$69)+'составляющая '!$D$69+'составляющая '!$E$69)*1000+ставка!G121</f>
        <v>1775.5544867150002</v>
      </c>
      <c r="H271" s="146">
        <f>((ставка!H121/1000*'составляющая '!$B$69*'составляющая '!$C$69)+'составляющая '!$D$69+'составляющая '!$E$69)*1000+ставка!H121</f>
        <v>1850.1333600009998</v>
      </c>
      <c r="I271" s="146">
        <f>((ставка!I121/1000*'составляющая '!$B$69*'составляющая '!$C$69)+'составляющая '!$D$69+'составляющая '!$E$69)*1000+ставка!I121</f>
        <v>2124.240496546</v>
      </c>
      <c r="J271" s="146">
        <f>((ставка!J121/1000*'составляющая '!$B$69*'составляющая '!$C$69)+'составляющая '!$D$69+'составляющая '!$E$69)*1000+ставка!J121</f>
        <v>2214.0214237169998</v>
      </c>
      <c r="K271" s="146">
        <f>((ставка!K121/1000*'составляющая '!$B$69*'составляющая '!$C$69)+'составляющая '!$D$69+'составляющая '!$E$69)*1000+ставка!K121</f>
        <v>2225.8800705620001</v>
      </c>
      <c r="L271" s="146">
        <f>((ставка!L121/1000*'составляющая '!$B$69*'составляющая '!$C$69)+'составляющая '!$D$69+'составляющая '!$E$69)*1000+ставка!L121</f>
        <v>2233.2042216089999</v>
      </c>
      <c r="M271" s="146">
        <f>((ставка!M121/1000*'составляющая '!$B$69*'составляющая '!$C$69)+'составляющая '!$D$69+'составляющая '!$E$69)*1000+ставка!M121</f>
        <v>2231.260866267</v>
      </c>
      <c r="N271" s="146">
        <f>((ставка!N121/1000*'составляющая '!$B$69*'составляющая '!$C$69)+'составляющая '!$D$69+'составляющая '!$E$69)*1000+ставка!N121</f>
        <v>2229.3175109250001</v>
      </c>
      <c r="O271" s="146">
        <f>((ставка!O121/1000*'составляющая '!$B$69*'составляющая '!$C$69)+'составляющая '!$D$69+'составляющая '!$E$69)*1000+ставка!O121</f>
        <v>2228.6906221050003</v>
      </c>
      <c r="P271" s="146">
        <f>((ставка!P121/1000*'составляющая '!$B$69*'составляющая '!$C$69)+'составляющая '!$D$69+'составляющая '!$E$69)*1000+ставка!P121</f>
        <v>2228.168214755</v>
      </c>
      <c r="Q271" s="146">
        <f>((ставка!Q121/1000*'составляющая '!$B$69*'составляющая '!$C$69)+'составляющая '!$D$69+'составляющая '!$E$69)*1000+ставка!Q121</f>
        <v>2227.4786370530001</v>
      </c>
      <c r="R271" s="146">
        <f>((ставка!R121/1000*'составляющая '!$B$69*'составляющая '!$C$69)+'составляющая '!$D$69+'составляющая '!$E$69)*1000+ставка!R121</f>
        <v>2227.2801222600001</v>
      </c>
      <c r="S271" s="146">
        <f>((ставка!S121/1000*'составляющая '!$B$69*'составляющая '!$C$69)+'составляющая '!$D$69+'составляющая '!$E$69)*1000+ставка!S121</f>
        <v>2223.288930106</v>
      </c>
      <c r="T271" s="146">
        <f>((ставка!T121/1000*'составляющая '!$B$69*'составляющая '!$C$69)+'составляющая '!$D$69+'составляющая '!$E$69)*1000+ставка!T121</f>
        <v>2168.989910147</v>
      </c>
      <c r="U271" s="146">
        <f>((ставка!U121/1000*'составляющая '!$B$69*'составляющая '!$C$69)+'составляющая '!$D$69+'составляющая '!$E$69)*1000+ставка!U121</f>
        <v>2221.617226586</v>
      </c>
      <c r="V271" s="146">
        <f>((ставка!V121/1000*'составляющая '!$B$69*'составляющая '!$C$69)+'составляющая '!$D$69+'составляющая '!$E$69)*1000+ставка!V121</f>
        <v>2253.4736267889998</v>
      </c>
      <c r="W271" s="146">
        <f>((ставка!W121/1000*'составляющая '!$B$69*'составляющая '!$C$69)+'составляющая '!$D$69+'составляющая '!$E$69)*1000+ставка!W121</f>
        <v>2249.0331643139998</v>
      </c>
      <c r="X271" s="146">
        <f>((ставка!X121/1000*'составляющая '!$B$69*'составляющая '!$C$69)+'составляющая '!$D$69+'составляющая '!$E$69)*1000+ставка!X121</f>
        <v>2160.0671926089999</v>
      </c>
      <c r="Y271" s="146">
        <f>((ставка!Y121/1000*'составляющая '!$B$69*'составляющая '!$C$69)+'составляющая '!$D$69+'составляющая '!$E$69)*1000+ставка!Y121</f>
        <v>1908.3086424969999</v>
      </c>
    </row>
    <row r="272" spans="1:25" s="104" customFormat="1" ht="15.75" hidden="1" outlineLevel="1" x14ac:dyDescent="0.25">
      <c r="A272" s="227">
        <v>13</v>
      </c>
      <c r="B272" s="146">
        <f>((ставка!B122/1000*'составляющая '!$B$69*'составляющая '!$C$69)+'составляющая '!$D$69+'составляющая '!$E$69)*1000+ставка!B122</f>
        <v>1775.136560835</v>
      </c>
      <c r="C272" s="146">
        <f>((ставка!C122/1000*'составляющая '!$B$69*'составляющая '!$C$69)+'составляющая '!$D$69+'составляющая '!$E$69)*1000+ставка!C122</f>
        <v>1686.2959668939998</v>
      </c>
      <c r="D272" s="146">
        <f>((ставка!D122/1000*'составляющая '!$B$69*'составляющая '!$C$69)+'составляющая '!$D$69+'составляющая '!$E$69)*1000+ставка!D122</f>
        <v>1621.8204517569998</v>
      </c>
      <c r="E272" s="146">
        <f>((ставка!E122/1000*'составляющая '!$B$69*'составляющая '!$C$69)+'составляющая '!$D$69+'составляющая '!$E$69)*1000+ставка!E122</f>
        <v>1565.3273209280001</v>
      </c>
      <c r="F272" s="146">
        <f>((ставка!F122/1000*'составляющая '!$B$69*'составляющая '!$C$69)+'составляющая '!$D$69+'составляющая '!$E$69)*1000+ставка!F122</f>
        <v>1688.2288740889999</v>
      </c>
      <c r="G272" s="146">
        <f>((ставка!G122/1000*'составляющая '!$B$69*'составляющая '!$C$69)+'составляющая '!$D$69+'составляющая '!$E$69)*1000+ставка!G122</f>
        <v>1740.333783178</v>
      </c>
      <c r="H272" s="146">
        <f>((ставка!H122/1000*'составляющая '!$B$69*'составляющая '!$C$69)+'составляющая '!$D$69+'составляющая '!$E$69)*1000+ставка!H122</f>
        <v>1779.7755381030001</v>
      </c>
      <c r="I272" s="146">
        <f>((ставка!I122/1000*'составляющая '!$B$69*'составляющая '!$C$69)+'составляющая '!$D$69+'составляющая '!$E$69)*1000+ставка!I122</f>
        <v>1969.5556802110002</v>
      </c>
      <c r="J272" s="146">
        <f>((ставка!J122/1000*'составляющая '!$B$69*'составляющая '!$C$69)+'составляющая '!$D$69+'составляющая '!$E$69)*1000+ставка!J122</f>
        <v>2168.5406398260002</v>
      </c>
      <c r="K272" s="146">
        <f>((ставка!K122/1000*'составляющая '!$B$69*'составляющая '!$C$69)+'составляющая '!$D$69+'составляющая '!$E$69)*1000+ставка!K122</f>
        <v>2222.0142561719999</v>
      </c>
      <c r="L272" s="146">
        <f>((ставка!L122/1000*'составляющая '!$B$69*'составляющая '!$C$69)+'составляющая '!$D$69+'составляющая '!$E$69)*1000+ставка!L122</f>
        <v>2228.7742072810001</v>
      </c>
      <c r="M272" s="146">
        <f>((ставка!M122/1000*'составляющая '!$B$69*'составляющая '!$C$69)+'составляющая '!$D$69+'составляющая '!$E$69)*1000+ставка!M122</f>
        <v>2226.7890593510001</v>
      </c>
      <c r="N272" s="146">
        <f>((ставка!N122/1000*'составляющая '!$B$69*'составляющая '!$C$69)+'составляющая '!$D$69+'составляющая '!$E$69)*1000+ставка!N122</f>
        <v>2204.8792950919997</v>
      </c>
      <c r="O272" s="146">
        <f>((ставка!O122/1000*'составляющая '!$B$69*'составляющая '!$C$69)+'составляющая '!$D$69+'составляющая '!$E$69)*1000+ставка!O122</f>
        <v>2222.453078346</v>
      </c>
      <c r="P272" s="146">
        <f>((ставка!P122/1000*'составляющая '!$B$69*'составляющая '!$C$69)+'составляющая '!$D$69+'составляющая '!$E$69)*1000+ставка!P122</f>
        <v>2202.8523545739999</v>
      </c>
      <c r="Q272" s="146">
        <f>((ставка!Q122/1000*'составляющая '!$B$69*'составляющая '!$C$69)+'составляющая '!$D$69+'составляющая '!$E$69)*1000+ставка!Q122</f>
        <v>2199.2581920060002</v>
      </c>
      <c r="R272" s="146">
        <f>((ставка!R122/1000*'составляющая '!$B$69*'составляющая '!$C$69)+'составляющая '!$D$69+'составляющая '!$E$69)*1000+ставка!R122</f>
        <v>2216.811078966</v>
      </c>
      <c r="S272" s="146">
        <f>((ставка!S122/1000*'составляющая '!$B$69*'составляющая '!$C$69)+'составляющая '!$D$69+'составляющая '!$E$69)*1000+ставка!S122</f>
        <v>2184.5994417649999</v>
      </c>
      <c r="T272" s="146">
        <f>((ставка!T122/1000*'составляющая '!$B$69*'составляющая '!$C$69)+'составляющая '!$D$69+'составляющая '!$E$69)*1000+ставка!T122</f>
        <v>2142.1799649449999</v>
      </c>
      <c r="U272" s="146">
        <f>((ставка!U122/1000*'составляющая '!$B$69*'составляющая '!$C$69)+'составляющая '!$D$69+'составляющая '!$E$69)*1000+ставка!U122</f>
        <v>2163.891214411</v>
      </c>
      <c r="V272" s="146">
        <f>((ставка!V122/1000*'составляющая '!$B$69*'составляющая '!$C$69)+'составляющая '!$D$69+'составляющая '!$E$69)*1000+ставка!V122</f>
        <v>2242.962790907</v>
      </c>
      <c r="W272" s="146">
        <f>((ставка!W122/1000*'составляющая '!$B$69*'составляющая '!$C$69)+'составляющая '!$D$69+'составляющая '!$E$69)*1000+ставка!W122</f>
        <v>2241.1552614759999</v>
      </c>
      <c r="X272" s="146">
        <f>((ставка!X122/1000*'составляющая '!$B$69*'составляющая '!$C$69)+'составляющая '!$D$69+'составляющая '!$E$69)*1000+ставка!X122</f>
        <v>2157.5700854759998</v>
      </c>
      <c r="Y272" s="146">
        <f>((ставка!Y122/1000*'составляющая '!$B$69*'составляющая '!$C$69)+'составляющая '!$D$69+'составляющая '!$E$69)*1000+ставка!Y122</f>
        <v>1983.577093485</v>
      </c>
    </row>
    <row r="273" spans="1:25" s="104" customFormat="1" ht="15.75" hidden="1" outlineLevel="1" x14ac:dyDescent="0.25">
      <c r="A273" s="227">
        <v>14</v>
      </c>
      <c r="B273" s="146">
        <f>((ставка!B123/1000*'составляющая '!$B$69*'составляющая '!$C$69)+'составляющая '!$D$69+'составляющая '!$E$69)*1000+ставка!B123</f>
        <v>1941.3456833110001</v>
      </c>
      <c r="C273" s="146">
        <f>((ставка!C123/1000*'составляющая '!$B$69*'составляющая '!$C$69)+'составляющая '!$D$69+'составляющая '!$E$69)*1000+ставка!C123</f>
        <v>1801.7375430970001</v>
      </c>
      <c r="D273" s="146">
        <f>((ставка!D123/1000*'составляющая '!$B$69*'составляющая '!$C$69)+'составляющая '!$D$69+'составляющая '!$E$69)*1000+ставка!D123</f>
        <v>1778.385934552</v>
      </c>
      <c r="E273" s="146">
        <f>((ставка!E123/1000*'составляющая '!$B$69*'составляющая '!$C$69)+'составляющая '!$D$69+'составляющая '!$E$69)*1000+ставка!E123</f>
        <v>1725.5496551729998</v>
      </c>
      <c r="F273" s="146">
        <f>((ставка!F123/1000*'составляющая '!$B$69*'составляющая '!$C$69)+'составляющая '!$D$69+'составляющая '!$E$69)*1000+ставка!F123</f>
        <v>1718.152367097</v>
      </c>
      <c r="G273" s="146">
        <f>((ставка!G123/1000*'составляющая '!$B$69*'составляющая '!$C$69)+'составляющая '!$D$69+'составляющая '!$E$69)*1000+ставка!G123</f>
        <v>1722.9585147170001</v>
      </c>
      <c r="H273" s="146">
        <f>((ставка!H123/1000*'составляющая '!$B$69*'составляющая '!$C$69)+'составляющая '!$D$69+'составляющая '!$E$69)*1000+ставка!H123</f>
        <v>1722.2689370150001</v>
      </c>
      <c r="I273" s="146">
        <f>((ставка!I123/1000*'составляющая '!$B$69*'составляющая '!$C$69)+'составляющая '!$D$69+'составляющая '!$E$69)*1000+ставка!I123</f>
        <v>1794.5596661080001</v>
      </c>
      <c r="J273" s="146">
        <f>((ставка!J123/1000*'составляющая '!$B$69*'составляющая '!$C$69)+'составляющая '!$D$69+'составляющая '!$E$69)*1000+ставка!J123</f>
        <v>2109.351887071</v>
      </c>
      <c r="K273" s="146">
        <f>((ставка!K123/1000*'составляющая '!$B$69*'составляющая '!$C$69)+'составляющая '!$D$69+'составляющая '!$E$69)*1000+ставка!K123</f>
        <v>2170.734750696</v>
      </c>
      <c r="L273" s="146">
        <f>((ставка!L123/1000*'составляющая '!$B$69*'составляющая '!$C$69)+'составляющая '!$D$69+'составляющая '!$E$69)*1000+ставка!L123</f>
        <v>2215.3065457980001</v>
      </c>
      <c r="M273" s="146">
        <f>((ставка!M123/1000*'составляющая '!$B$69*'составляющая '!$C$69)+'составляющая '!$D$69+'составляющая '!$E$69)*1000+ставка!M123</f>
        <v>2220.48882671</v>
      </c>
      <c r="N273" s="146">
        <f>((ставка!N123/1000*'составляющая '!$B$69*'составляющая '!$C$69)+'составляющая '!$D$69+'составляющая '!$E$69)*1000+ставка!N123</f>
        <v>2218.7126417199997</v>
      </c>
      <c r="O273" s="146">
        <f>((ставка!O123/1000*'составляющая '!$B$69*'составляющая '!$C$69)+'составляющая '!$D$69+'составляющая '!$E$69)*1000+ставка!O123</f>
        <v>2216.1110531169998</v>
      </c>
      <c r="P273" s="146">
        <f>((ставка!P123/1000*'составляющая '!$B$69*'составляющая '!$C$69)+'составляющая '!$D$69+'составляющая '!$E$69)*1000+ставка!P123</f>
        <v>2219.8201453020001</v>
      </c>
      <c r="Q273" s="146">
        <f>((ставка!Q123/1000*'составляющая '!$B$69*'составляющая '!$C$69)+'составляющая '!$D$69+'составляющая '!$E$69)*1000+ставка!Q123</f>
        <v>2219.7888008610003</v>
      </c>
      <c r="R273" s="146">
        <f>((ставка!R123/1000*'составляющая '!$B$69*'составляющая '!$C$69)+'составляющая '!$D$69+'составляющая '!$E$69)*1000+ставка!R123</f>
        <v>2219.5171490389998</v>
      </c>
      <c r="S273" s="146">
        <f>((ставка!S123/1000*'составляющая '!$B$69*'составляющая '!$C$69)+'составляющая '!$D$69+'составляющая '!$E$69)*1000+ставка!S123</f>
        <v>2216.2991197629999</v>
      </c>
      <c r="T273" s="146">
        <f>((ставка!T123/1000*'составляющая '!$B$69*'составляющая '!$C$69)+'составляющая '!$D$69+'составляющая '!$E$69)*1000+ставка!T123</f>
        <v>2137.1335099439998</v>
      </c>
      <c r="U273" s="146">
        <f>((ставка!U123/1000*'составляющая '!$B$69*'составляющая '!$C$69)+'составляющая '!$D$69+'составляющая '!$E$69)*1000+ставка!U123</f>
        <v>2177.630527716</v>
      </c>
      <c r="V273" s="146">
        <f>((ставка!V123/1000*'составляющая '!$B$69*'составляющая '!$C$69)+'составляющая '!$D$69+'составляющая '!$E$69)*1000+ставка!V123</f>
        <v>2231.1563847970001</v>
      </c>
      <c r="W273" s="146">
        <f>((ставка!W123/1000*'составляющая '!$B$69*'составляющая '!$C$69)+'составляющая '!$D$69+'составляющая '!$E$69)*1000+ставка!W123</f>
        <v>2230.3727737720001</v>
      </c>
      <c r="X273" s="146">
        <f>((ставка!X123/1000*'составляющая '!$B$69*'составляющая '!$C$69)+'составляющая '!$D$69+'составляющая '!$E$69)*1000+ставка!X123</f>
        <v>2161.7911368639998</v>
      </c>
      <c r="Y273" s="146">
        <f>((ставка!Y123/1000*'составляющая '!$B$69*'составляющая '!$C$69)+'составляющая '!$D$69+'составляющая '!$E$69)*1000+ставка!Y123</f>
        <v>2042.0449240970001</v>
      </c>
    </row>
    <row r="274" spans="1:25" s="104" customFormat="1" ht="15.75" hidden="1" outlineLevel="1" x14ac:dyDescent="0.25">
      <c r="A274" s="227">
        <v>15</v>
      </c>
      <c r="B274" s="146">
        <f>((ставка!B124/1000*'составляющая '!$B$69*'составляющая '!$C$69)+'составляющая '!$D$69+'составляющая '!$E$69)*1000+ставка!B124</f>
        <v>1886.6078411779999</v>
      </c>
      <c r="C274" s="146">
        <f>((ставка!C124/1000*'составляющая '!$B$69*'составляющая '!$C$69)+'составляющая '!$D$69+'составляющая '!$E$69)*1000+ставка!C124</f>
        <v>1754.7731223319997</v>
      </c>
      <c r="D274" s="146">
        <f>((ставка!D124/1000*'составляющая '!$B$69*'составляющая '!$C$69)+'составляющая '!$D$69+'составляющая '!$E$69)*1000+ставка!D124</f>
        <v>1706.669853544</v>
      </c>
      <c r="E274" s="146">
        <f>((ставка!E124/1000*'составляющая '!$B$69*'составляющая '!$C$69)+'составляющая '!$D$69+'составляющая '!$E$69)*1000+ставка!E124</f>
        <v>1624.432488507</v>
      </c>
      <c r="F274" s="146">
        <f>((ставка!F124/1000*'составляющая '!$B$69*'составляющая '!$C$69)+'составляющая '!$D$69+'составляющая '!$E$69)*1000+ставка!F124</f>
        <v>1622.6354072230001</v>
      </c>
      <c r="G274" s="146">
        <f>((ставка!G124/1000*'составляющая '!$B$69*'составляющая '!$C$69)+'составляющая '!$D$69+'составляющая '!$E$69)*1000+ставка!G124</f>
        <v>1621.4756629059998</v>
      </c>
      <c r="H274" s="146">
        <f>((ставка!H124/1000*'составляющая '!$B$69*'составляющая '!$C$69)+'составляющая '!$D$69+'составляющая '!$E$69)*1000+ставка!H124</f>
        <v>1626.543014201</v>
      </c>
      <c r="I274" s="146">
        <f>((ставка!I124/1000*'составляющая '!$B$69*'составляющая '!$C$69)+'составляющая '!$D$69+'составляющая '!$E$69)*1000+ставка!I124</f>
        <v>1682.4406006510001</v>
      </c>
      <c r="J274" s="146">
        <f>((ставка!J124/1000*'составляющая '!$B$69*'составляющая '!$C$69)+'составляющая '!$D$69+'составляющая '!$E$69)*1000+ставка!J124</f>
        <v>1788.614670465</v>
      </c>
      <c r="K274" s="146">
        <f>((ставка!K124/1000*'составляющая '!$B$69*'составляющая '!$C$69)+'составляющая '!$D$69+'составляющая '!$E$69)*1000+ставка!K124</f>
        <v>1917.429874828</v>
      </c>
      <c r="L274" s="146">
        <f>((ставка!L124/1000*'составляющая '!$B$69*'составляющая '!$C$69)+'составляющая '!$D$69+'составляющая '!$E$69)*1000+ставка!L124</f>
        <v>2110.57432027</v>
      </c>
      <c r="M274" s="146">
        <f>((ставка!M124/1000*'составляющая '!$B$69*'составляющая '!$C$69)+'составляющая '!$D$69+'составляющая '!$E$69)*1000+ставка!M124</f>
        <v>2163.2643255909998</v>
      </c>
      <c r="N274" s="146">
        <f>((ставка!N124/1000*'составляющая '!$B$69*'составляющая '!$C$69)+'составляющая '!$D$69+'составляющая '!$E$69)*1000+ставка!N124</f>
        <v>2157.2357447720001</v>
      </c>
      <c r="O274" s="146">
        <f>((ставка!O124/1000*'составляющая '!$B$69*'составляющая '!$C$69)+'составляющая '!$D$69+'составляющая '!$E$69)*1000+ставка!O124</f>
        <v>2155.156563519</v>
      </c>
      <c r="P274" s="146">
        <f>((ставка!P124/1000*'составляющая '!$B$69*'составляющая '!$C$69)+'составляющая '!$D$69+'составляющая '!$E$69)*1000+ставка!P124</f>
        <v>2152.7430415620001</v>
      </c>
      <c r="Q274" s="146">
        <f>((ставка!Q124/1000*'составляющая '!$B$69*'составляющая '!$C$69)+'составляющая '!$D$69+'составляющая '!$E$69)*1000+ставка!Q124</f>
        <v>2200.961239967</v>
      </c>
      <c r="R274" s="146">
        <f>((ставка!R124/1000*'составляющая '!$B$69*'составляющая '!$C$69)+'составляющая '!$D$69+'составляющая '!$E$69)*1000+ставка!R124</f>
        <v>2202.0478472550003</v>
      </c>
      <c r="S274" s="146">
        <f>((ставка!S124/1000*'составляющая '!$B$69*'составляющая '!$C$69)+'составляющая '!$D$69+'составляющая '!$E$69)*1000+ставка!S124</f>
        <v>2205.767387587</v>
      </c>
      <c r="T274" s="146">
        <f>((ставка!T124/1000*'составляющая '!$B$69*'составляющая '!$C$69)+'составляющая '!$D$69+'составляющая '!$E$69)*1000+ставка!T124</f>
        <v>2112.4236422889999</v>
      </c>
      <c r="U274" s="146">
        <f>((ставка!U124/1000*'составляющая '!$B$69*'составляющая '!$C$69)+'составляющая '!$D$69+'составляющая '!$E$69)*1000+ставка!U124</f>
        <v>2154.8744635499997</v>
      </c>
      <c r="V274" s="146">
        <f>((ставка!V124/1000*'составляющая '!$B$69*'составляющая '!$C$69)+'составляющая '!$D$69+'составляющая '!$E$69)*1000+ставка!V124</f>
        <v>2236.3909064439999</v>
      </c>
      <c r="W274" s="146">
        <f>((ставка!W124/1000*'составляющая '!$B$69*'составляющая '!$C$69)+'составляющая '!$D$69+'составляющая '!$E$69)*1000+ставка!W124</f>
        <v>2232.2220957909999</v>
      </c>
      <c r="X274" s="146">
        <f>((ставка!X124/1000*'составляющая '!$B$69*'составляющая '!$C$69)+'составляющая '!$D$69+'составляющая '!$E$69)*1000+ставка!X124</f>
        <v>2147.8742050599999</v>
      </c>
      <c r="Y274" s="146">
        <f>((ставка!Y124/1000*'составляющая '!$B$69*'составляющая '!$C$69)+'составляющая '!$D$69+'составляющая '!$E$69)*1000+ставка!Y124</f>
        <v>1976.2111498500001</v>
      </c>
    </row>
    <row r="275" spans="1:25" s="104" customFormat="1" ht="15.75" hidden="1" outlineLevel="1" x14ac:dyDescent="0.25">
      <c r="A275" s="227">
        <v>16</v>
      </c>
      <c r="B275" s="146">
        <f>((ставка!B125/1000*'составляющая '!$B$69*'составляющая '!$C$69)+'составляющая '!$D$69+'составляющая '!$E$69)*1000+ставка!B125</f>
        <v>1798.0284509120002</v>
      </c>
      <c r="C275" s="146">
        <f>((ставка!C125/1000*'составляющая '!$B$69*'составляющая '!$C$69)+'составляющая '!$D$69+'составляющая '!$E$69)*1000+ставка!C125</f>
        <v>1620.420400059</v>
      </c>
      <c r="D275" s="146">
        <f>((ставка!D125/1000*'составляющая '!$B$69*'составляющая '!$C$69)+'составляющая '!$D$69+'составляющая '!$E$69)*1000+ставка!D125</f>
        <v>1622.666751664</v>
      </c>
      <c r="E275" s="146">
        <f>((ставка!E125/1000*'составляющая '!$B$69*'составляющая '!$C$69)+'составляющая '!$D$69+'составляющая '!$E$69)*1000+ставка!E125</f>
        <v>1581.8144968940001</v>
      </c>
      <c r="F275" s="146">
        <f>((ставка!F125/1000*'составляющая '!$B$69*'составляющая '!$C$69)+'составляющая '!$D$69+'составляющая '!$E$69)*1000+ставка!F125</f>
        <v>1602.7734797759999</v>
      </c>
      <c r="G275" s="146">
        <f>((ставка!G125/1000*'составляющая '!$B$69*'составляющая '!$C$69)+'составляющая '!$D$69+'составляющая '!$E$69)*1000+ставка!G125</f>
        <v>1644.6183085109999</v>
      </c>
      <c r="H275" s="146">
        <f>((ставка!H125/1000*'составляющая '!$B$69*'составляющая '!$C$69)+'составляющая '!$D$69+'составляющая '!$E$69)*1000+ставка!H125</f>
        <v>1773.036483288</v>
      </c>
      <c r="I275" s="146">
        <f>((ставка!I125/1000*'составляющая '!$B$69*'составляющая '!$C$69)+'составляющая '!$D$69+'составляющая '!$E$69)*1000+ставка!I125</f>
        <v>2019.7903709870002</v>
      </c>
      <c r="J275" s="146">
        <f>((ставка!J125/1000*'составляющая '!$B$69*'составляющая '!$C$69)+'составляющая '!$D$69+'составляющая '!$E$69)*1000+ставка!J125</f>
        <v>2153.7774081150001</v>
      </c>
      <c r="K275" s="146">
        <f>((ставка!K125/1000*'составляющая '!$B$69*'составляющая '!$C$69)+'составляющая '!$D$69+'составляющая '!$E$69)*1000+ставка!K125</f>
        <v>2217.396175198</v>
      </c>
      <c r="L275" s="146">
        <f>((ставка!L125/1000*'составляющая '!$B$69*'составляющая '!$C$69)+'составляющая '!$D$69+'составляющая '!$E$69)*1000+ставка!L125</f>
        <v>2231.2504181199997</v>
      </c>
      <c r="M275" s="146">
        <f>((ставка!M125/1000*'составляющая '!$B$69*'составляющая '!$C$69)+'составляющая '!$D$69+'составляющая '!$E$69)*1000+ставка!M125</f>
        <v>2220.8545118550001</v>
      </c>
      <c r="N275" s="146">
        <f>((ставка!N125/1000*'составляющая '!$B$69*'составляющая '!$C$69)+'составляющая '!$D$69+'составляющая '!$E$69)*1000+ставка!N125</f>
        <v>2222.0247043190002</v>
      </c>
      <c r="O275" s="146">
        <f>((ставка!O125/1000*'составляющая '!$B$69*'составляющая '!$C$69)+'составляющая '!$D$69+'составляющая '!$E$69)*1000+ставка!O125</f>
        <v>2227.1338482020001</v>
      </c>
      <c r="P275" s="146">
        <f>((ставка!P125/1000*'составляющая '!$B$69*'составляющая '!$C$69)+'составляющая '!$D$69+'составляющая '!$E$69)*1000+ставка!P125</f>
        <v>2226.1621705309999</v>
      </c>
      <c r="Q275" s="146">
        <f>((ставка!Q125/1000*'составляющая '!$B$69*'составляющая '!$C$69)+'составляющая '!$D$69+'составляющая '!$E$69)*1000+ставка!Q125</f>
        <v>2219.5902860679998</v>
      </c>
      <c r="R275" s="146">
        <f>((ставка!R125/1000*'составляющая '!$B$69*'составляющая '!$C$69)+'составляющая '!$D$69+'составляющая '!$E$69)*1000+ставка!R125</f>
        <v>2216.8633197009999</v>
      </c>
      <c r="S275" s="146">
        <f>((ставка!S125/1000*'составляющая '!$B$69*'составляющая '!$C$69)+'составляющая '!$D$69+'составляющая '!$E$69)*1000+ставка!S125</f>
        <v>2196.7088441380001</v>
      </c>
      <c r="T275" s="146">
        <f>((ставка!T125/1000*'составляющая '!$B$69*'составляющая '!$C$69)+'составляющая '!$D$69+'составляющая '!$E$69)*1000+ставка!T125</f>
        <v>2200.3552474409998</v>
      </c>
      <c r="U275" s="146">
        <f>((ставка!U125/1000*'составляющая '!$B$69*'составляющая '!$C$69)+'составляющая '!$D$69+'составляющая '!$E$69)*1000+ставка!U125</f>
        <v>2208.295839161</v>
      </c>
      <c r="V275" s="146">
        <f>((ставка!V125/1000*'составляющая '!$B$69*'составляющая '!$C$69)+'составляющая '!$D$69+'составляющая '!$E$69)*1000+ставка!V125</f>
        <v>2270.0652842250001</v>
      </c>
      <c r="W275" s="146">
        <f>((ставка!W125/1000*'составляющая '!$B$69*'составляющая '!$C$69)+'составляющая '!$D$69+'составляющая '!$E$69)*1000+ставка!W125</f>
        <v>2303.9172805050002</v>
      </c>
      <c r="X275" s="146">
        <f>((ставка!X125/1000*'составляющая '!$B$69*'составляющая '!$C$69)+'составляющая '!$D$69+'составляющая '!$E$69)*1000+ставка!X125</f>
        <v>2215.1289272990002</v>
      </c>
      <c r="Y275" s="146">
        <f>((ставка!Y125/1000*'составляющая '!$B$69*'составляющая '!$C$69)+'составляющая '!$D$69+'составляющая '!$E$69)*1000+ставка!Y125</f>
        <v>2013.542379081</v>
      </c>
    </row>
    <row r="276" spans="1:25" s="104" customFormat="1" ht="15.75" hidden="1" outlineLevel="1" x14ac:dyDescent="0.25">
      <c r="A276" s="227">
        <v>17</v>
      </c>
      <c r="B276" s="146">
        <f>((ставка!B126/1000*'составляющая '!$B$69*'составляющая '!$C$69)+'составляющая '!$D$69+'составляющая '!$E$69)*1000+ставка!B126</f>
        <v>1820.021800347</v>
      </c>
      <c r="C276" s="146">
        <f>((ставка!C126/1000*'составляющая '!$B$69*'составляющая '!$C$69)+'составляющая '!$D$69+'составляющая '!$E$69)*1000+ставка!C126</f>
        <v>1704.047368647</v>
      </c>
      <c r="D276" s="146">
        <f>((ставка!D126/1000*'составляющая '!$B$69*'составляющая '!$C$69)+'составляющая '!$D$69+'составляющая '!$E$69)*1000+ставка!D126</f>
        <v>1677.9270011469998</v>
      </c>
      <c r="E276" s="146">
        <f>((ставка!E126/1000*'составляющая '!$B$69*'составляющая '!$C$69)+'составляющая '!$D$69+'составляющая '!$E$69)*1000+ставка!E126</f>
        <v>1626.887803052</v>
      </c>
      <c r="F276" s="146">
        <f>((ставка!F126/1000*'составляющая '!$B$69*'составляющая '!$C$69)+'составляющая '!$D$69+'составляющая '!$E$69)*1000+ставка!F126</f>
        <v>1688.625903675</v>
      </c>
      <c r="G276" s="146">
        <f>((ставка!G126/1000*'составляющая '!$B$69*'составляющая '!$C$69)+'составляющая '!$D$69+'составляющая '!$E$69)*1000+ставка!G126</f>
        <v>1717.003070927</v>
      </c>
      <c r="H276" s="146">
        <f>((ставка!H126/1000*'составляющая '!$B$69*'составляющая '!$C$69)+'составляющая '!$D$69+'составляющая '!$E$69)*1000+ставка!H126</f>
        <v>1810.9110161630001</v>
      </c>
      <c r="I276" s="146">
        <f>((ставка!I126/1000*'составляющая '!$B$69*'составляющая '!$C$69)+'составляющая '!$D$69+'составляющая '!$E$69)*1000+ставка!I126</f>
        <v>2019.4873747240001</v>
      </c>
      <c r="J276" s="146">
        <f>((ставка!J126/1000*'составляющая '!$B$69*'составляющая '!$C$69)+'составляющая '!$D$69+'составляющая '!$E$69)*1000+ставка!J126</f>
        <v>2120.9388820939998</v>
      </c>
      <c r="K276" s="146">
        <f>((ставка!K126/1000*'составляющая '!$B$69*'составляющая '!$C$69)+'составляющая '!$D$69+'составляющая '!$E$69)*1000+ставка!K126</f>
        <v>2227.2278815250002</v>
      </c>
      <c r="L276" s="146">
        <f>((ставка!L126/1000*'составляющая '!$B$69*'составляющая '!$C$69)+'составляющая '!$D$69+'составляющая '!$E$69)*1000+ставка!L126</f>
        <v>2239.9641727180001</v>
      </c>
      <c r="M276" s="146">
        <f>((ставка!M126/1000*'составляющая '!$B$69*'составляющая '!$C$69)+'составляющая '!$D$69+'составляющая '!$E$69)*1000+ставка!M126</f>
        <v>2236.4431471789999</v>
      </c>
      <c r="N276" s="146">
        <f>((ставка!N126/1000*'составляющая '!$B$69*'составляющая '!$C$69)+'составляющая '!$D$69+'составляющая '!$E$69)*1000+ставка!N126</f>
        <v>2224.8770484500001</v>
      </c>
      <c r="O276" s="146">
        <f>((ставка!O126/1000*'составляющая '!$B$69*'составляющая '!$C$69)+'составляющая '!$D$69+'составляющая '!$E$69)*1000+ставка!O126</f>
        <v>2236.8715212060001</v>
      </c>
      <c r="P276" s="146">
        <f>((ставка!P126/1000*'составляющая '!$B$69*'составляющая '!$C$69)+'составляющая '!$D$69+'составляющая '!$E$69)*1000+ставка!P126</f>
        <v>2237.0595878520003</v>
      </c>
      <c r="Q276" s="146">
        <f>((ставка!Q126/1000*'составляющая '!$B$69*'составляющая '!$C$69)+'составляющая '!$D$69+'составляющая '!$E$69)*1000+ставка!Q126</f>
        <v>2236.1819435039997</v>
      </c>
      <c r="R276" s="146">
        <f>((ставка!R126/1000*'составляющая '!$B$69*'составляющая '!$C$69)+'составляющая '!$D$69+'составляющая '!$E$69)*1000+ставка!R126</f>
        <v>2234.8132362470001</v>
      </c>
      <c r="S276" s="146">
        <f>((ставка!S126/1000*'составляющая '!$B$69*'составляющая '!$C$69)+'составляющая '!$D$69+'составляющая '!$E$69)*1000+ставка!S126</f>
        <v>2221.1366118240003</v>
      </c>
      <c r="T276" s="146">
        <f>((ставка!T126/1000*'составляющая '!$B$69*'составляющая '!$C$69)+'составляющая '!$D$69+'составляющая '!$E$69)*1000+ставка!T126</f>
        <v>2225.1800447129999</v>
      </c>
      <c r="U276" s="146">
        <f>((ставка!U126/1000*'составляющая '!$B$69*'составляющая '!$C$69)+'составляющая '!$D$69+'составляющая '!$E$69)*1000+ставка!U126</f>
        <v>2204.7957099159999</v>
      </c>
      <c r="V276" s="146">
        <f>((ставка!V126/1000*'составляющая '!$B$69*'составляющая '!$C$69)+'составляющая '!$D$69+'составляющая '!$E$69)*1000+ставка!V126</f>
        <v>2283.6792197659997</v>
      </c>
      <c r="W276" s="146">
        <f>((ставка!W126/1000*'составляющая '!$B$69*'составляющая '!$C$69)+'составляющая '!$D$69+'составляющая '!$E$69)*1000+ставка!W126</f>
        <v>2310.4369242330004</v>
      </c>
      <c r="X276" s="146">
        <f>((ставка!X126/1000*'составляющая '!$B$69*'составляющая '!$C$69)+'составляющая '!$D$69+'составляющая '!$E$69)*1000+ставка!X126</f>
        <v>2209.2152760969998</v>
      </c>
      <c r="Y276" s="146">
        <f>((ставка!Y126/1000*'составляющая '!$B$69*'составляющая '!$C$69)+'составляющая '!$D$69+'составляющая '!$E$69)*1000+ставка!Y126</f>
        <v>2005.633131802</v>
      </c>
    </row>
    <row r="277" spans="1:25" s="104" customFormat="1" ht="15.75" hidden="1" outlineLevel="1" x14ac:dyDescent="0.25">
      <c r="A277" s="227">
        <v>18</v>
      </c>
      <c r="B277" s="146">
        <f>((ставка!B127/1000*'составляющая '!$B$69*'составляющая '!$C$69)+'составляющая '!$D$69+'составляющая '!$E$69)*1000+ставка!B127</f>
        <v>1822.0487408650001</v>
      </c>
      <c r="C277" s="146">
        <f>((ставка!C127/1000*'составляющая '!$B$69*'составляющая '!$C$69)+'составляющая '!$D$69+'составляющая '!$E$69)*1000+ставка!C127</f>
        <v>1736.959031697</v>
      </c>
      <c r="D277" s="146">
        <f>((ставка!D127/1000*'составляющая '!$B$69*'составляющая '!$C$69)+'составляющая '!$D$69+'составляющая '!$E$69)*1000+ставка!D127</f>
        <v>1701.4248837499999</v>
      </c>
      <c r="E277" s="146">
        <f>((ставка!E127/1000*'составляющая '!$B$69*'составляющая '!$C$69)+'составляющая '!$D$69+'составляющая '!$E$69)*1000+ставка!E127</f>
        <v>1644.1063493080001</v>
      </c>
      <c r="F277" s="146">
        <f>((ставка!F127/1000*'составляющая '!$B$69*'составляющая '!$C$69)+'составляющая '!$D$69+'составляющая '!$E$69)*1000+ставка!F127</f>
        <v>1699.680043201</v>
      </c>
      <c r="G277" s="146">
        <f>((ставка!G127/1000*'составляющая '!$B$69*'составляющая '!$C$69)+'составляющая '!$D$69+'составляющая '!$E$69)*1000+ставка!G127</f>
        <v>1749.5386006849999</v>
      </c>
      <c r="H277" s="146">
        <f>((ставка!H127/1000*'составляющая '!$B$69*'составляющая '!$C$69)+'составляющая '!$D$69+'составляющая '!$E$69)*1000+ставка!H127</f>
        <v>1843.5823718319998</v>
      </c>
      <c r="I277" s="146">
        <f>((ставка!I127/1000*'составляющая '!$B$69*'составляющая '!$C$69)+'составляющая '!$D$69+'составляющая '!$E$69)*1000+ставка!I127</f>
        <v>2017.2305749719999</v>
      </c>
      <c r="J277" s="146">
        <f>((ставка!J127/1000*'составляющая '!$B$69*'составляющая '!$C$69)+'составляющая '!$D$69+'составляющая '!$E$69)*1000+ставка!J127</f>
        <v>2182.2799531310002</v>
      </c>
      <c r="K277" s="146">
        <f>((ставка!K127/1000*'составляющая '!$B$69*'составляющая '!$C$69)+'составляющая '!$D$69+'составляющая '!$E$69)*1000+ставка!K127</f>
        <v>2226.4233742060001</v>
      </c>
      <c r="L277" s="146">
        <f>((ставка!L127/1000*'составляющая '!$B$69*'составляющая '!$C$69)+'составляющая '!$D$69+'составляющая '!$E$69)*1000+ставка!L127</f>
        <v>2235.0744399220002</v>
      </c>
      <c r="M277" s="146">
        <f>((ставка!M127/1000*'составляющая '!$B$69*'составляющая '!$C$69)+'составляющая '!$D$69+'составляющая '!$E$69)*1000+ставка!M127</f>
        <v>2231.7205847350001</v>
      </c>
      <c r="N277" s="146">
        <f>((ставка!N127/1000*'составляющая '!$B$69*'составляющая '!$C$69)+'составляющая '!$D$69+'составляющая '!$E$69)*1000+ставка!N127</f>
        <v>2218.1066491940001</v>
      </c>
      <c r="O277" s="146">
        <f>((ставка!O127/1000*'составляющая '!$B$69*'составляющая '!$C$69)+'составляющая '!$D$69+'составляющая '!$E$69)*1000+ставка!O127</f>
        <v>2228.805551722</v>
      </c>
      <c r="P277" s="146">
        <f>((ставка!P127/1000*'составляющая '!$B$69*'составляющая '!$C$69)+'составляющая '!$D$69+'составляющая '!$E$69)*1000+ставка!P127</f>
        <v>2228.9100331919999</v>
      </c>
      <c r="Q277" s="146">
        <f>((ставка!Q127/1000*'составляющая '!$B$69*'составляющая '!$C$69)+'составляющая '!$D$69+'составляющая '!$E$69)*1000+ставка!Q127</f>
        <v>2216.664804908</v>
      </c>
      <c r="R277" s="146">
        <f>((ставка!R127/1000*'составляющая '!$B$69*'составляющая '!$C$69)+'составляющая '!$D$69+'составляющая '!$E$69)*1000+ставка!R127</f>
        <v>2215.8602975889999</v>
      </c>
      <c r="S277" s="146">
        <f>((ставка!S127/1000*'составляющая '!$B$69*'составляющая '!$C$69)+'составляющая '!$D$69+'составляющая '!$E$69)*1000+ставка!S127</f>
        <v>2211.0332536750002</v>
      </c>
      <c r="T277" s="146">
        <f>((ставка!T127/1000*'составляющая '!$B$69*'составляющая '!$C$69)+'составляющая '!$D$69+'составляющая '!$E$69)*1000+ставка!T127</f>
        <v>2212.3288239029998</v>
      </c>
      <c r="U277" s="146">
        <f>((ставка!U127/1000*'составляющая '!$B$69*'составляющая '!$C$69)+'составляющая '!$D$69+'составляющая '!$E$69)*1000+ставка!U127</f>
        <v>2228.95182578</v>
      </c>
      <c r="V277" s="146">
        <f>((ставка!V127/1000*'составляющая '!$B$69*'составляющая '!$C$69)+'составляющая '!$D$69+'составляющая '!$E$69)*1000+ставка!V127</f>
        <v>2261.0485333639999</v>
      </c>
      <c r="W277" s="146">
        <f>((ставка!W127/1000*'составляющая '!$B$69*'составляющая '!$C$69)+'составляющая '!$D$69+'составляющая '!$E$69)*1000+ставка!W127</f>
        <v>2256.6080708889999</v>
      </c>
      <c r="X277" s="146">
        <f>((ставка!X127/1000*'составляющая '!$B$69*'составляющая '!$C$69)+'составляющая '!$D$69+'составляющая '!$E$69)*1000+ставка!X127</f>
        <v>2209.1421390679998</v>
      </c>
      <c r="Y277" s="146">
        <f>((ставка!Y127/1000*'составляющая '!$B$69*'составляющая '!$C$69)+'составляющая '!$D$69+'составляющая '!$E$69)*1000+ставка!Y127</f>
        <v>1967.6123248690001</v>
      </c>
    </row>
    <row r="278" spans="1:25" s="104" customFormat="1" ht="15.75" hidden="1" outlineLevel="1" x14ac:dyDescent="0.25">
      <c r="A278" s="227">
        <v>19</v>
      </c>
      <c r="B278" s="146">
        <f>((ставка!B128/1000*'составляющая '!$B$69*'составляющая '!$C$69)+'составляющая '!$D$69+'составляющая '!$E$69)*1000+ставка!B128</f>
        <v>1771.908083412</v>
      </c>
      <c r="C278" s="146">
        <f>((ставка!C128/1000*'составляющая '!$B$69*'составляющая '!$C$69)+'составляющая '!$D$69+'составляющая '!$E$69)*1000+ставка!C128</f>
        <v>1598.4792913589999</v>
      </c>
      <c r="D278" s="146">
        <f>((ставка!D128/1000*'составляющая '!$B$69*'составляющая '!$C$69)+'составляющая '!$D$69+'составляющая '!$E$69)*1000+ставка!D128</f>
        <v>1534.7769391000002</v>
      </c>
      <c r="E278" s="146">
        <f>((ставка!E128/1000*'составляющая '!$B$69*'составляющая '!$C$69)+'составляющая '!$D$69+'составляющая '!$E$69)*1000+ставка!E128</f>
        <v>1486.893081399</v>
      </c>
      <c r="F278" s="146">
        <f>((ставка!F128/1000*'составляющая '!$B$69*'составляющая '!$C$69)+'составляющая '!$D$69+'составляющая '!$E$69)*1000+ставка!F128</f>
        <v>1489.473773708</v>
      </c>
      <c r="G278" s="146">
        <f>((ставка!G128/1000*'составляющая '!$B$69*'составляющая '!$C$69)+'составляющая '!$D$69+'составляющая '!$E$69)*1000+ставка!G128</f>
        <v>1656.9366738240001</v>
      </c>
      <c r="H278" s="146">
        <f>((ставка!H128/1000*'составляющая '!$B$69*'составляющая '!$C$69)+'составляющая '!$D$69+'составляющая '!$E$69)*1000+ставка!H128</f>
        <v>2156.284963395</v>
      </c>
      <c r="I278" s="146">
        <f>((ставка!I128/1000*'составляющая '!$B$69*'составляющая '!$C$69)+'составляющая '!$D$69+'составляющая '!$E$69)*1000+ставка!I128</f>
        <v>2185.8427712580001</v>
      </c>
      <c r="J278" s="146">
        <f>((ставка!J128/1000*'составляющая '!$B$69*'составляющая '!$C$69)+'составляющая '!$D$69+'составляющая '!$E$69)*1000+ставка!J128</f>
        <v>2221.6485710269999</v>
      </c>
      <c r="K278" s="146">
        <f>((ставка!K128/1000*'составляющая '!$B$69*'составляющая '!$C$69)+'составляющая '!$D$69+'составляющая '!$E$69)*1000+ставка!K128</f>
        <v>2246.003201684</v>
      </c>
      <c r="L278" s="146">
        <f>((ставка!L128/1000*'составляющая '!$B$69*'составляющая '!$C$69)+'составляющая '!$D$69+'составляющая '!$E$69)*1000+ставка!L128</f>
        <v>2250.8929344799999</v>
      </c>
      <c r="M278" s="146">
        <f>((ставка!M128/1000*'составляющая '!$B$69*'составляющая '!$C$69)+'составляющая '!$D$69+'составляющая '!$E$69)*1000+ставка!M128</f>
        <v>2248.8659939620002</v>
      </c>
      <c r="N278" s="146">
        <f>((ставка!N128/1000*'составляющая '!$B$69*'составляющая '!$C$69)+'составляющая '!$D$69+'составляющая '!$E$69)*1000+ставка!N128</f>
        <v>2233.6743882240003</v>
      </c>
      <c r="O278" s="146">
        <f>((ставка!O128/1000*'составляющая '!$B$69*'составляющая '!$C$69)+'составляющая '!$D$69+'составляющая '!$E$69)*1000+ставка!O128</f>
        <v>2245.0524203069999</v>
      </c>
      <c r="P278" s="146">
        <f>((ставка!P128/1000*'составляющая '!$B$69*'составляющая '!$C$69)+'составляющая '!$D$69+'составляющая '!$E$69)*1000+ставка!P128</f>
        <v>2243.6941611970001</v>
      </c>
      <c r="Q278" s="146">
        <f>((ставка!Q128/1000*'составляющая '!$B$69*'составляющая '!$C$69)+'составляющая '!$D$69+'составляющая '!$E$69)*1000+ставка!Q128</f>
        <v>2231.1563847970001</v>
      </c>
      <c r="R278" s="146">
        <f>((ставка!R128/1000*'составляющая '!$B$69*'составляющая '!$C$69)+'составляющая '!$D$69+'составляющая '!$E$69)*1000+ставка!R128</f>
        <v>2230.7071144759998</v>
      </c>
      <c r="S278" s="146">
        <f>((ставка!S128/1000*'составляющая '!$B$69*'составляющая '!$C$69)+'составляющая '!$D$69+'составляющая '!$E$69)*1000+ставка!S128</f>
        <v>2228.9100331919999</v>
      </c>
      <c r="T278" s="146">
        <f>((ставка!T128/1000*'составляющая '!$B$69*'составляющая '!$C$69)+'составляющая '!$D$69+'составляющая '!$E$69)*1000+ставка!T128</f>
        <v>2228.6174850759999</v>
      </c>
      <c r="U278" s="146">
        <f>((ставка!U128/1000*'составляющая '!$B$69*'составляющая '!$C$69)+'составляющая '!$D$69+'составляющая '!$E$69)*1000+ставка!U128</f>
        <v>2262.1037962110004</v>
      </c>
      <c r="V278" s="146">
        <f>((ставка!V128/1000*'составляющая '!$B$69*'составляющая '!$C$69)+'составляющая '!$D$69+'составляющая '!$E$69)*1000+ставка!V128</f>
        <v>2284.7240344659999</v>
      </c>
      <c r="W278" s="146">
        <f>((ставка!W128/1000*'составляющая '!$B$69*'составляющая '!$C$69)+'составляющая '!$D$69+'составляющая '!$E$69)*1000+ставка!W128</f>
        <v>2280.0641609039999</v>
      </c>
      <c r="X278" s="146">
        <f>((ставка!X128/1000*'составляющая '!$B$69*'составляющая '!$C$69)+'составляющая '!$D$69+'составляющая '!$E$69)*1000+ставка!X128</f>
        <v>2245.710653568</v>
      </c>
      <c r="Y278" s="146">
        <f>((ставка!Y128/1000*'составляющая '!$B$69*'составляющая '!$C$69)+'составляющая '!$D$69+'составляющая '!$E$69)*1000+ставка!Y128</f>
        <v>2168.916773118</v>
      </c>
    </row>
    <row r="279" spans="1:25" s="104" customFormat="1" ht="15.75" hidden="1" outlineLevel="1" x14ac:dyDescent="0.25">
      <c r="A279" s="227">
        <v>20</v>
      </c>
      <c r="B279" s="146">
        <f>((ставка!B129/1000*'составляющая '!$B$69*'составляющая '!$C$69)+'составляющая '!$D$69+'составляющая '!$E$69)*1000+ставка!B129</f>
        <v>1858.784425717</v>
      </c>
      <c r="C279" s="146">
        <f>((ставка!C129/1000*'составляющая '!$B$69*'составляющая '!$C$69)+'составляющая '!$D$69+'составляющая '!$E$69)*1000+ставка!C129</f>
        <v>1718.497155948</v>
      </c>
      <c r="D279" s="146">
        <f>((ставка!D129/1000*'составляющая '!$B$69*'составляющая '!$C$69)+'составляющая '!$D$69+'составляющая '!$E$69)*1000+ставка!D129</f>
        <v>1649.7483486880001</v>
      </c>
      <c r="E279" s="146">
        <f>((ставка!E129/1000*'составляющая '!$B$69*'составляющая '!$C$69)+'составляющая '!$D$69+'составляющая '!$E$69)*1000+ставка!E129</f>
        <v>1620.5875704109999</v>
      </c>
      <c r="F279" s="146">
        <f>((ставка!F129/1000*'составляющая '!$B$69*'составляющая '!$C$69)+'составляющая '!$D$69+'составляющая '!$E$69)*1000+ставка!F129</f>
        <v>1650.6259930360002</v>
      </c>
      <c r="G279" s="146">
        <f>((ставка!G129/1000*'составляющая '!$B$69*'составляющая '!$C$69)+'составляющая '!$D$69+'составляющая '!$E$69)*1000+ставка!G129</f>
        <v>1719.9285520869998</v>
      </c>
      <c r="H279" s="146">
        <f>((ставка!H129/1000*'составляющая '!$B$69*'составляющая '!$C$69)+'составляющая '!$D$69+'составляющая '!$E$69)*1000+ставка!H129</f>
        <v>1851.397585788</v>
      </c>
      <c r="I279" s="146">
        <f>((ставка!I129/1000*'составляющая '!$B$69*'составляющая '!$C$69)+'составляющая '!$D$69+'составляющая '!$E$69)*1000+ставка!I129</f>
        <v>2181.6321680169999</v>
      </c>
      <c r="J279" s="146">
        <f>((ставка!J129/1000*'составляющая '!$B$69*'составляющая '!$C$69)+'составляющая '!$D$69+'составляющая '!$E$69)*1000+ставка!J129</f>
        <v>2238.104402552</v>
      </c>
      <c r="K279" s="146">
        <f>((ставка!K129/1000*'составляющая '!$B$69*'составляющая '!$C$69)+'составляющая '!$D$69+'составляющая '!$E$69)*1000+ставка!K129</f>
        <v>2309.768242825</v>
      </c>
      <c r="L279" s="146">
        <f>((ставка!L129/1000*'составляющая '!$B$69*'составляющая '!$C$69)+'составляющая '!$D$69+'составляющая '!$E$69)*1000+ставка!L129</f>
        <v>2330.8839479120002</v>
      </c>
      <c r="M279" s="146">
        <f>((ставка!M129/1000*'составляющая '!$B$69*'составляющая '!$C$69)+'составляющая '!$D$69+'составляющая '!$E$69)*1000+ставка!M129</f>
        <v>2305.3068840559999</v>
      </c>
      <c r="N279" s="146">
        <f>((ставка!N129/1000*'составляющая '!$B$69*'составляющая '!$C$69)+'составляющая '!$D$69+'составляющая '!$E$69)*1000+ставка!N129</f>
        <v>2267.474143769</v>
      </c>
      <c r="O279" s="146">
        <f>((ставка!O129/1000*'составляющая '!$B$69*'составляющая '!$C$69)+'составляющая '!$D$69+'составляющая '!$E$69)*1000+ставка!O129</f>
        <v>2278.0163240920001</v>
      </c>
      <c r="P279" s="146">
        <f>((ставка!P129/1000*'составляющая '!$B$69*'составляющая '!$C$69)+'составляющая '!$D$69+'составляющая '!$E$69)*1000+ставка!P129</f>
        <v>2278.3297685020002</v>
      </c>
      <c r="Q279" s="146">
        <f>((ставка!Q129/1000*'составляющая '!$B$69*'составляющая '!$C$69)+'составляющая '!$D$69+'составляющая '!$E$69)*1000+ставка!Q129</f>
        <v>2275.4147354890001</v>
      </c>
      <c r="R279" s="146">
        <f>((ставка!R129/1000*'составляющая '!$B$69*'составляющая '!$C$69)+'составляющая '!$D$69+'составляющая '!$E$69)*1000+ставка!R129</f>
        <v>2270.0652842250001</v>
      </c>
      <c r="S279" s="146">
        <f>((ставка!S129/1000*'составляющая '!$B$69*'составляющая '!$C$69)+'составляющая '!$D$69+'составляющая '!$E$69)*1000+ставка!S129</f>
        <v>2250.7048678340002</v>
      </c>
      <c r="T279" s="146">
        <f>((ставка!T129/1000*'составляющая '!$B$69*'составляющая '!$C$69)+'составляющая '!$D$69+'составляющая '!$E$69)*1000+ставка!T129</f>
        <v>2248.5421014049998</v>
      </c>
      <c r="U279" s="146">
        <f>((ставка!U129/1000*'составляющая '!$B$69*'составляющая '!$C$69)+'составляющая '!$D$69+'составляющая '!$E$69)*1000+ставка!U129</f>
        <v>2260.5470223080001</v>
      </c>
      <c r="V279" s="146">
        <f>((ставка!V129/1000*'составляющая '!$B$69*'составляющая '!$C$69)+'составляющая '!$D$69+'составляющая '!$E$69)*1000+ставка!V129</f>
        <v>2382.4351052100001</v>
      </c>
      <c r="W279" s="146">
        <f>((ставка!W129/1000*'составляющая '!$B$69*'составляющая '!$C$69)+'составляющая '!$D$69+'составляющая '!$E$69)*1000+ставка!W129</f>
        <v>2381.0037090710002</v>
      </c>
      <c r="X279" s="146">
        <f>((ставка!X129/1000*'составляющая '!$B$69*'составляющая '!$C$69)+'составляющая '!$D$69+'составляющая '!$E$69)*1000+ставка!X129</f>
        <v>2243.1613057</v>
      </c>
      <c r="Y279" s="146">
        <f>((ставка!Y129/1000*'составляющая '!$B$69*'составляющая '!$C$69)+'составляющая '!$D$69+'составляющая '!$E$69)*1000+ставка!Y129</f>
        <v>2167.4644806850001</v>
      </c>
    </row>
    <row r="280" spans="1:25" s="104" customFormat="1" ht="15.75" hidden="1" outlineLevel="1" x14ac:dyDescent="0.25">
      <c r="A280" s="227">
        <v>21</v>
      </c>
      <c r="B280" s="146">
        <f>((ставка!B130/1000*'составляющая '!$B$69*'составляющая '!$C$69)+'составляющая '!$D$69+'составляющая '!$E$69)*1000+ставка!B130</f>
        <v>1952.28489322</v>
      </c>
      <c r="C280" s="146">
        <f>((ставка!C130/1000*'составляющая '!$B$69*'составляющая '!$C$69)+'составляющая '!$D$69+'составляющая '!$E$69)*1000+ставка!C130</f>
        <v>1822.20546307</v>
      </c>
      <c r="D280" s="146">
        <f>((ставка!D130/1000*'составляющая '!$B$69*'составляющая '!$C$69)+'составляющая '!$D$69+'составляющая '!$E$69)*1000+ставка!D130</f>
        <v>1822.0696371590002</v>
      </c>
      <c r="E280" s="146">
        <f>((ставка!E130/1000*'составляющая '!$B$69*'составляющая '!$C$69)+'составляющая '!$D$69+'составляющая '!$E$69)*1000+ставка!E130</f>
        <v>1802.3748800639999</v>
      </c>
      <c r="F280" s="146">
        <f>((ставка!F130/1000*'составляющая '!$B$69*'составляющая '!$C$69)+'составляющая '!$D$69+'составляющая '!$E$69)*1000+ставка!F130</f>
        <v>1804.02568729</v>
      </c>
      <c r="G280" s="146">
        <f>((ставка!G130/1000*'составляющая '!$B$69*'составляющая '!$C$69)+'составляющая '!$D$69+'составляющая '!$E$69)*1000+ставка!G130</f>
        <v>1752.6208040500001</v>
      </c>
      <c r="H280" s="146">
        <f>((ставка!H130/1000*'составляющая '!$B$69*'составляющая '!$C$69)+'составляющая '!$D$69+'составляющая '!$E$69)*1000+ставка!H130</f>
        <v>1814.0454602629998</v>
      </c>
      <c r="I280" s="146">
        <f>((ставка!I130/1000*'составляющая '!$B$69*'составляющая '!$C$69)+'составляющая '!$D$69+'составляющая '!$E$69)*1000+ставка!I130</f>
        <v>1841.0748165520001</v>
      </c>
      <c r="J280" s="146">
        <f>((ставка!J130/1000*'составляющая '!$B$69*'составляющая '!$C$69)+'составляющая '!$D$69+'составляющая '!$E$69)*1000+ставка!J130</f>
        <v>2055.3454152280001</v>
      </c>
      <c r="K280" s="146">
        <f>((ставка!K130/1000*'составляющая '!$B$69*'составляющая '!$C$69)+'составляющая '!$D$69+'составляющая '!$E$69)*1000+ставка!K130</f>
        <v>2209.006313157</v>
      </c>
      <c r="L280" s="146">
        <f>((ставка!L130/1000*'составляющая '!$B$69*'составляющая '!$C$69)+'составляющая '!$D$69+'составляющая '!$E$69)*1000+ставка!L130</f>
        <v>2228.6801739580001</v>
      </c>
      <c r="M280" s="146">
        <f>((ставка!M130/1000*'составляющая '!$B$69*'составляющая '!$C$69)+'составляющая '!$D$69+'составляющая '!$E$69)*1000+ставка!M130</f>
        <v>2227.5726703760001</v>
      </c>
      <c r="N280" s="146">
        <f>((ставка!N130/1000*'составляющая '!$B$69*'составляющая '!$C$69)+'составляющая '!$D$69+'составляющая '!$E$69)*1000+ставка!N130</f>
        <v>2200.2821104120003</v>
      </c>
      <c r="O280" s="146">
        <f>((ставка!O130/1000*'составляющая '!$B$69*'составляющая '!$C$69)+'составляющая '!$D$69+'составляющая '!$E$69)*1000+ставка!O130</f>
        <v>2199.5925327099999</v>
      </c>
      <c r="P280" s="146">
        <f>((ставка!P130/1000*'составляющая '!$B$69*'составляющая '!$C$69)+'составляющая '!$D$69+'составляющая '!$E$69)*1000+ставка!P130</f>
        <v>2199.8746326790001</v>
      </c>
      <c r="Q280" s="146">
        <f>((ставка!Q130/1000*'составляющая '!$B$69*'составляющая '!$C$69)+'составляющая '!$D$69+'составляющая '!$E$69)*1000+ставка!Q130</f>
        <v>2200.2194215300001</v>
      </c>
      <c r="R280" s="146">
        <f>((ставка!R130/1000*'составляющая '!$B$69*'составляющая '!$C$69)+'составляющая '!$D$69+'составляющая '!$E$69)*1000+ставка!R130</f>
        <v>2198.1820328650001</v>
      </c>
      <c r="S280" s="146">
        <f>((ставка!S130/1000*'составляющая '!$B$69*'составляющая '!$C$69)+'составляющая '!$D$69+'составляющая '!$E$69)*1000+ставка!S130</f>
        <v>2198.850714273</v>
      </c>
      <c r="T280" s="146">
        <f>((ставка!T130/1000*'составляющая '!$B$69*'составляющая '!$C$69)+'составляющая '!$D$69+'составляющая '!$E$69)*1000+ставка!T130</f>
        <v>2202.6329434869999</v>
      </c>
      <c r="U280" s="146">
        <f>((ставка!U130/1000*'составляющая '!$B$69*'составляющая '!$C$69)+'составляющая '!$D$69+'составляющая '!$E$69)*1000+ставка!U130</f>
        <v>2223.6650633979998</v>
      </c>
      <c r="V280" s="146">
        <f>((ставка!V130/1000*'составляющая '!$B$69*'составляющая '!$C$69)+'составляющая '!$D$69+'составляющая '!$E$69)*1000+ставка!V130</f>
        <v>2257.705126324</v>
      </c>
      <c r="W280" s="146">
        <f>((ставка!W130/1000*'составляющая '!$B$69*'составляющая '!$C$69)+'составляющая '!$D$69+'составляющая '!$E$69)*1000+ставка!W130</f>
        <v>2248.239105142</v>
      </c>
      <c r="X280" s="146">
        <f>((ставка!X130/1000*'составляющая '!$B$69*'составляющая '!$C$69)+'составляющая '!$D$69+'составляющая '!$E$69)*1000+ставка!X130</f>
        <v>2186.020389757</v>
      </c>
      <c r="Y280" s="146">
        <f>((ставка!Y130/1000*'составляющая '!$B$69*'составляющая '!$C$69)+'составляющая '!$D$69+'составляющая '!$E$69)*1000+ставка!Y130</f>
        <v>2087.6719820460003</v>
      </c>
    </row>
    <row r="281" spans="1:25" s="104" customFormat="1" ht="15.75" hidden="1" outlineLevel="1" x14ac:dyDescent="0.25">
      <c r="A281" s="227">
        <v>22</v>
      </c>
      <c r="B281" s="146">
        <f>((ставка!B131/1000*'составляющая '!$B$69*'составляющая '!$C$69)+'составляющая '!$D$69+'составляющая '!$E$69)*1000+ставка!B131</f>
        <v>1816.6366007189999</v>
      </c>
      <c r="C281" s="146">
        <f>((ставка!C131/1000*'составляющая '!$B$69*'составляющая '!$C$69)+'составляющая '!$D$69+'составляющая '!$E$69)*1000+ставка!C131</f>
        <v>1737.042616873</v>
      </c>
      <c r="D281" s="146">
        <f>((ставка!D131/1000*'составляющая '!$B$69*'составляющая '!$C$69)+'составляющая '!$D$69+'составляющая '!$E$69)*1000+ставка!D131</f>
        <v>1627.389314108</v>
      </c>
      <c r="E281" s="146">
        <f>((ставка!E131/1000*'составляющая '!$B$69*'составляющая '!$C$69)+'составляющая '!$D$69+'составляющая '!$E$69)*1000+ставка!E131</f>
        <v>1572.923123797</v>
      </c>
      <c r="F281" s="146">
        <f>((ставка!F131/1000*'составляющая '!$B$69*'составляющая '!$C$69)+'составляющая '!$D$69+'составляющая '!$E$69)*1000+ставка!F131</f>
        <v>1514.8836672120001</v>
      </c>
      <c r="G281" s="146">
        <f>((ставка!G131/1000*'составляющая '!$B$69*'составляющая '!$C$69)+'составляющая '!$D$69+'составляющая '!$E$69)*1000+ставка!G131</f>
        <v>1585.8265853419998</v>
      </c>
      <c r="H281" s="146">
        <f>((ставка!H131/1000*'составляющая '!$B$69*'составляющая '!$C$69)+'составляющая '!$D$69+'составляющая '!$E$69)*1000+ставка!H131</f>
        <v>1655.2022814219999</v>
      </c>
      <c r="I281" s="146">
        <f>((ставка!I131/1000*'составляющая '!$B$69*'составляющая '!$C$69)+'составляющая '!$D$69+'составляющая '!$E$69)*1000+ставка!I131</f>
        <v>1720.9942630810001</v>
      </c>
      <c r="J281" s="146">
        <f>((ставка!J131/1000*'составляющая '!$B$69*'составляющая '!$C$69)+'составляющая '!$D$69+'составляющая '!$E$69)*1000+ставка!J131</f>
        <v>1835.673124553</v>
      </c>
      <c r="K281" s="146">
        <f>((ставка!K131/1000*'составляющая '!$B$69*'составляющая '!$C$69)+'составляющая '!$D$69+'составляющая '!$E$69)*1000+ставка!K131</f>
        <v>2031.565432656</v>
      </c>
      <c r="L281" s="146">
        <f>((ставка!L131/1000*'составляющая '!$B$69*'составляющая '!$C$69)+'составляющая '!$D$69+'составляющая '!$E$69)*1000+ставка!L131</f>
        <v>2180.4410792590002</v>
      </c>
      <c r="M281" s="146">
        <f>((ставка!M131/1000*'составляющая '!$B$69*'составляющая '!$C$69)+'составляющая '!$D$69+'составляющая '!$E$69)*1000+ставка!M131</f>
        <v>2188.6742190949999</v>
      </c>
      <c r="N281" s="146">
        <f>((ставка!N131/1000*'составляющая '!$B$69*'составляющая '!$C$69)+'составляющая '!$D$69+'составляющая '!$E$69)*1000+ставка!N131</f>
        <v>2186.438315637</v>
      </c>
      <c r="O281" s="146">
        <f>((ставка!O131/1000*'составляющая '!$B$69*'составляющая '!$C$69)+'составляющая '!$D$69+'составляющая '!$E$69)*1000+ставка!O131</f>
        <v>2183.2829752430002</v>
      </c>
      <c r="P281" s="146">
        <f>((ставка!P131/1000*'составляющая '!$B$69*'составляющая '!$C$69)+'составляющая '!$D$69+'составляющая '!$E$69)*1000+ставка!P131</f>
        <v>2183.0949085970001</v>
      </c>
      <c r="Q281" s="146">
        <f>((ставка!Q131/1000*'составляющая '!$B$69*'составляющая '!$C$69)+'составляющая '!$D$69+'составляющая '!$E$69)*1000+ставка!Q131</f>
        <v>2182.6665345699998</v>
      </c>
      <c r="R281" s="146">
        <f>((ставка!R131/1000*'составляющая '!$B$69*'составляющая '!$C$69)+'составляющая '!$D$69+'составляющая '!$E$69)*1000+ставка!R131</f>
        <v>2183.9412085039999</v>
      </c>
      <c r="S281" s="146">
        <f>((ставка!S131/1000*'составляющая '!$B$69*'составляющая '!$C$69)+'составляющая '!$D$69+'составляющая '!$E$69)*1000+ставка!S131</f>
        <v>2198.8298179789999</v>
      </c>
      <c r="T281" s="146">
        <f>((ставка!T131/1000*'составляющая '!$B$69*'составляющая '!$C$69)+'составляющая '!$D$69+'составляющая '!$E$69)*1000+ставка!T131</f>
        <v>2218.576815809</v>
      </c>
      <c r="U281" s="146">
        <f>((ставка!U131/1000*'составляющая '!$B$69*'составляющая '!$C$69)+'составляющая '!$D$69+'составляющая '!$E$69)*1000+ставка!U131</f>
        <v>2245.9196165080002</v>
      </c>
      <c r="V281" s="146">
        <f>((ставка!V131/1000*'составляющая '!$B$69*'составляющая '!$C$69)+'составляющая '!$D$69+'составляющая '!$E$69)*1000+ставка!V131</f>
        <v>2295.9453443439997</v>
      </c>
      <c r="W281" s="146">
        <f>((ставка!W131/1000*'составляющая '!$B$69*'составляющая '!$C$69)+'составляющая '!$D$69+'составляющая '!$E$69)*1000+ставка!W131</f>
        <v>2289.6869042909998</v>
      </c>
      <c r="X281" s="146">
        <f>((ставка!X131/1000*'составляющая '!$B$69*'составляющая '!$C$69)+'составляющая '!$D$69+'составляющая '!$E$69)*1000+ставка!X131</f>
        <v>2215.191616181</v>
      </c>
      <c r="Y281" s="146">
        <f>((ставка!Y131/1000*'составляющая '!$B$69*'составляющая '!$C$69)+'составляющая '!$D$69+'составляющая '!$E$69)*1000+ставка!Y131</f>
        <v>2111.3579312950001</v>
      </c>
    </row>
    <row r="282" spans="1:25" s="104" customFormat="1" ht="15.75" hidden="1" outlineLevel="1" x14ac:dyDescent="0.25">
      <c r="A282" s="227">
        <v>23</v>
      </c>
      <c r="B282" s="146">
        <f>((ставка!B132/1000*'составляющая '!$B$69*'составляющая '!$C$69)+'составляющая '!$D$69+'составляющая '!$E$69)*1000+ставка!B132</f>
        <v>1848.8168934790001</v>
      </c>
      <c r="C282" s="146">
        <f>((ставка!C132/1000*'составляющая '!$B$69*'составляющая '!$C$69)+'составляющая '!$D$69+'составляющая '!$E$69)*1000+ставка!C132</f>
        <v>1673.7895349349999</v>
      </c>
      <c r="D282" s="146">
        <f>((ставка!D132/1000*'составляющая '!$B$69*'составляющая '!$C$69)+'составляющая '!$D$69+'составляющая '!$E$69)*1000+ставка!D132</f>
        <v>1551.6611446520001</v>
      </c>
      <c r="E282" s="146">
        <f>((ставка!E132/1000*'составляющая '!$B$69*'составляющая '!$C$69)+'составляющая '!$D$69+'составляющая '!$E$69)*1000+ставка!E132</f>
        <v>1372.6843865420001</v>
      </c>
      <c r="F282" s="146">
        <f>((ставка!F132/1000*'составляющая '!$B$69*'составляющая '!$C$69)+'составляющая '!$D$69+'составляющая '!$E$69)*1000+ставка!F132</f>
        <v>1556.707599653</v>
      </c>
      <c r="G282" s="146">
        <f>((ставка!G132/1000*'составляющая '!$B$69*'составляющая '!$C$69)+'составляющая '!$D$69+'составляющая '!$E$69)*1000+ставка!G132</f>
        <v>1619.0412446549999</v>
      </c>
      <c r="H282" s="146">
        <f>((ставка!H132/1000*'составляющая '!$B$69*'составляющая '!$C$69)+'составляющая '!$D$69+'составляющая '!$E$69)*1000+ставка!H132</f>
        <v>1820.1262818169998</v>
      </c>
      <c r="I282" s="146">
        <f>((ставка!I132/1000*'составляющая '!$B$69*'составляющая '!$C$69)+'составляющая '!$D$69+'составляющая '!$E$69)*1000+ставка!I132</f>
        <v>2002.9584061699998</v>
      </c>
      <c r="J282" s="146">
        <f>((ставка!J132/1000*'составляющая '!$B$69*'составляющая '!$C$69)+'составляющая '!$D$69+'составляющая '!$E$69)*1000+ставка!J132</f>
        <v>2225.9427594439999</v>
      </c>
      <c r="K282" s="146">
        <f>((ставка!K132/1000*'составляющая '!$B$69*'составляющая '!$C$69)+'составляющая '!$D$69+'составляющая '!$E$69)*1000+ставка!K132</f>
        <v>2256.2423857439999</v>
      </c>
      <c r="L282" s="146">
        <f>((ставка!L132/1000*'составляющая '!$B$69*'составляющая '!$C$69)+'составляющая '!$D$69+'составляющая '!$E$69)*1000+ставка!L132</f>
        <v>2270.441417517</v>
      </c>
      <c r="M282" s="146">
        <f>((ставка!M132/1000*'составляющая '!$B$69*'составляющая '!$C$69)+'составляющая '!$D$69+'составляющая '!$E$69)*1000+ставка!M132</f>
        <v>2270.389176782</v>
      </c>
      <c r="N282" s="146">
        <f>((ставка!N132/1000*'составляющая '!$B$69*'составляющая '!$C$69)+'составляющая '!$D$69+'составляющая '!$E$69)*1000+ставка!N132</f>
        <v>2264.6426959319997</v>
      </c>
      <c r="O282" s="146">
        <f>((ставка!O132/1000*'составляющая '!$B$69*'составляющая '!$C$69)+'составляющая '!$D$69+'составляющая '!$E$69)*1000+ставка!O132</f>
        <v>2254.936367369</v>
      </c>
      <c r="P282" s="146">
        <f>((ставка!P132/1000*'составляющая '!$B$69*'составляющая '!$C$69)+'составляющая '!$D$69+'составляющая '!$E$69)*1000+ставка!P132</f>
        <v>2252.3974676479997</v>
      </c>
      <c r="Q282" s="146">
        <f>((ставка!Q132/1000*'составляющая '!$B$69*'составляющая '!$C$69)+'составляющая '!$D$69+'составляющая '!$E$69)*1000+ставка!Q132</f>
        <v>2248.730168051</v>
      </c>
      <c r="R282" s="146">
        <f>((ставка!R132/1000*'составляющая '!$B$69*'составляющая '!$C$69)+'составляющая '!$D$69+'составляющая '!$E$69)*1000+ставка!R132</f>
        <v>2250.8197974509999</v>
      </c>
      <c r="S282" s="146">
        <f>((ставка!S132/1000*'составляющая '!$B$69*'составляющая '!$C$69)+'составляющая '!$D$69+'составляющая '!$E$69)*1000+ставка!S132</f>
        <v>2249.440642047</v>
      </c>
      <c r="T282" s="146">
        <f>((ставка!T132/1000*'составляющая '!$B$69*'составляющая '!$C$69)+'составляющая '!$D$69+'составляющая '!$E$69)*1000+ставка!T132</f>
        <v>2247.0689126779998</v>
      </c>
      <c r="U282" s="146">
        <f>((ставка!U132/1000*'составляющая '!$B$69*'составляющая '!$C$69)+'составляющая '!$D$69+'составляющая '!$E$69)*1000+ставка!U132</f>
        <v>2264.2770107870001</v>
      </c>
      <c r="V282" s="146">
        <f>((ставка!V132/1000*'составляющая '!$B$69*'составляющая '!$C$69)+'составляющая '!$D$69+'составляющая '!$E$69)*1000+ставка!V132</f>
        <v>2283.3553272090003</v>
      </c>
      <c r="W282" s="146">
        <f>((ставка!W132/1000*'составляющая '!$B$69*'составляющая '!$C$69)+'составляющая '!$D$69+'составляющая '!$E$69)*1000+ставка!W132</f>
        <v>2278.6223166179998</v>
      </c>
      <c r="X282" s="146">
        <f>((ставка!X132/1000*'составляющая '!$B$69*'составляющая '!$C$69)+'составляющая '!$D$69+'составляющая '!$E$69)*1000+ставка!X132</f>
        <v>2248.730168051</v>
      </c>
      <c r="Y282" s="146">
        <f>((ставка!Y132/1000*'составляющая '!$B$69*'составляющая '!$C$69)+'составляющая '!$D$69+'составляющая '!$E$69)*1000+ставка!Y132</f>
        <v>2027.751859001</v>
      </c>
    </row>
    <row r="283" spans="1:25" s="104" customFormat="1" ht="15.75" hidden="1" outlineLevel="1" x14ac:dyDescent="0.25">
      <c r="A283" s="227">
        <v>24</v>
      </c>
      <c r="B283" s="146">
        <f>((ставка!B133/1000*'составляющая '!$B$69*'составляющая '!$C$69)+'составляющая '!$D$69+'составляющая '!$E$69)*1000+ставка!B133</f>
        <v>1699.5233209959999</v>
      </c>
      <c r="C283" s="146">
        <f>((ставка!C133/1000*'составляющая '!$B$69*'составляющая '!$C$69)+'составляющая '!$D$69+'составляющая '!$E$69)*1000+ставка!C133</f>
        <v>1526.397525206</v>
      </c>
      <c r="D283" s="146">
        <f>((ставка!D133/1000*'составляющая '!$B$69*'составляющая '!$C$69)+'составляющая '!$D$69+'составляющая '!$E$69)*1000+ставка!D133</f>
        <v>1286.0170071769999</v>
      </c>
      <c r="E283" s="146">
        <f>((ставка!E133/1000*'составляющая '!$B$69*'составляющая '!$C$69)+'составляющая '!$D$69+'составляющая '!$E$69)*1000+ставка!E133</f>
        <v>1297.7084836700001</v>
      </c>
      <c r="F283" s="146">
        <f>((ставка!F133/1000*'составляющая '!$B$69*'составляющая '!$C$69)+'составляющая '!$D$69+'составляющая '!$E$69)*1000+ставка!F133</f>
        <v>1357.565917833</v>
      </c>
      <c r="G283" s="146">
        <f>((ставка!G133/1000*'составляющая '!$B$69*'составляющая '!$C$69)+'составляющая '!$D$69+'составляющая '!$E$69)*1000+ставка!G133</f>
        <v>1514.8209783299999</v>
      </c>
      <c r="H283" s="146">
        <f>((ставка!H133/1000*'составляющая '!$B$69*'составляющая '!$C$69)+'составляющая '!$D$69+'составляющая '!$E$69)*1000+ставка!H133</f>
        <v>1679.243467669</v>
      </c>
      <c r="I283" s="146">
        <f>((ставка!I133/1000*'составляющая '!$B$69*'составляющая '!$C$69)+'составляющая '!$D$69+'составляющая '!$E$69)*1000+ставка!I133</f>
        <v>1856.8306222279998</v>
      </c>
      <c r="J283" s="146">
        <f>((ставка!J133/1000*'составляющая '!$B$69*'составляющая '!$C$69)+'составляющая '!$D$69+'составляющая '!$E$69)*1000+ставка!J133</f>
        <v>2160.7358740169998</v>
      </c>
      <c r="K283" s="146">
        <f>((ставка!K133/1000*'составляющая '!$B$69*'составляющая '!$C$69)+'составляющая '!$D$69+'составляющая '!$E$69)*1000+ставка!K133</f>
        <v>2253.5154193769999</v>
      </c>
      <c r="L283" s="146">
        <f>((ставка!L133/1000*'составляющая '!$B$69*'составляющая '!$C$69)+'составляющая '!$D$69+'составляющая '!$E$69)*1000+ставка!L133</f>
        <v>2258.3006707029999</v>
      </c>
      <c r="M283" s="146">
        <f>((ставка!M133/1000*'составляющая '!$B$69*'составляющая '!$C$69)+'составляющая '!$D$69+'составляющая '!$E$69)*1000+ставка!M133</f>
        <v>2254.3303748429998</v>
      </c>
      <c r="N283" s="146">
        <f>((ставка!N133/1000*'составляющая '!$B$69*'составляющая '!$C$69)+'составляющая '!$D$69+'составляющая '!$E$69)*1000+ставка!N133</f>
        <v>2232.3474735549999</v>
      </c>
      <c r="O283" s="146">
        <f>((ставка!O133/1000*'составляющая '!$B$69*'составляющая '!$C$69)+'составляющая '!$D$69+'составляющая '!$E$69)*1000+ставка!O133</f>
        <v>2246.0240979780001</v>
      </c>
      <c r="P283" s="146">
        <f>((ставка!P133/1000*'составляющая '!$B$69*'составляющая '!$C$69)+'составляющая '!$D$69+'составляющая '!$E$69)*1000+ставка!P133</f>
        <v>2246.1808201829999</v>
      </c>
      <c r="Q283" s="146">
        <f>((ставка!Q133/1000*'составляющая '!$B$69*'составляющая '!$C$69)+'составляющая '!$D$69+'составляющая '!$E$69)*1000+ставка!Q133</f>
        <v>2239.943276424</v>
      </c>
      <c r="R283" s="146">
        <f>((ставка!R133/1000*'составляющая '!$B$69*'составляющая '!$C$69)+'составляющая '!$D$69+'составляющая '!$E$69)*1000+ставка!R133</f>
        <v>2231.7205847350001</v>
      </c>
      <c r="S283" s="146">
        <f>((ставка!S133/1000*'составляющая '!$B$69*'составляющая '!$C$69)+'составляющая '!$D$69+'составляющая '!$E$69)*1000+ставка!S133</f>
        <v>2201.797091727</v>
      </c>
      <c r="T283" s="146">
        <f>((ставка!T133/1000*'составляющая '!$B$69*'составляющая '!$C$69)+'составляющая '!$D$69+'составляющая '!$E$69)*1000+ставка!T133</f>
        <v>2203.1135582490001</v>
      </c>
      <c r="U283" s="146">
        <f>((ставка!U133/1000*'составляющая '!$B$69*'составляющая '!$C$69)+'составляющая '!$D$69+'составляющая '!$E$69)*1000+ставка!U133</f>
        <v>2262.8456146479998</v>
      </c>
      <c r="V283" s="146">
        <f>((ставка!V133/1000*'составляющая '!$B$69*'составляющая '!$C$69)+'составляющая '!$D$69+'составляющая '!$E$69)*1000+ставка!V133</f>
        <v>2304.7426841179999</v>
      </c>
      <c r="W283" s="146">
        <f>((ставка!W133/1000*'составляющая '!$B$69*'составляющая '!$C$69)+'составляющая '!$D$69+'составляющая '!$E$69)*1000+ставка!W133</f>
        <v>2278.6745573529997</v>
      </c>
      <c r="X283" s="146">
        <f>((ставка!X133/1000*'составляющая '!$B$69*'составляющая '!$C$69)+'составляющая '!$D$69+'составляющая '!$E$69)*1000+ставка!X133</f>
        <v>2195.3610331750001</v>
      </c>
      <c r="Y283" s="146">
        <f>((ставка!Y133/1000*'составляющая '!$B$69*'составляющая '!$C$69)+'составляющая '!$D$69+'составляющая '!$E$69)*1000+ставка!Y133</f>
        <v>1896.1574475360001</v>
      </c>
    </row>
    <row r="284" spans="1:25" s="104" customFormat="1" ht="15.75" hidden="1" outlineLevel="1" x14ac:dyDescent="0.25">
      <c r="A284" s="227">
        <v>25</v>
      </c>
      <c r="B284" s="146">
        <f>((ставка!B134/1000*'составляющая '!$B$69*'составляющая '!$C$69)+'составляющая '!$D$69+'составляющая '!$E$69)*1000+ставка!B134</f>
        <v>1742.7159606939999</v>
      </c>
      <c r="C284" s="146">
        <f>((ставка!C134/1000*'составляющая '!$B$69*'составляющая '!$C$69)+'составляющая '!$D$69+'составляющая '!$E$69)*1000+ставка!C134</f>
        <v>1592.3880216580001</v>
      </c>
      <c r="D284" s="146">
        <f>((ставка!D134/1000*'составляющая '!$B$69*'составляющая '!$C$69)+'составляющая '!$D$69+'составляющая '!$E$69)*1000+ставка!D134</f>
        <v>1460.7518176049998</v>
      </c>
      <c r="E284" s="146">
        <f>((ставка!E134/1000*'составляющая '!$B$69*'составляющая '!$C$69)+'составляющая '!$D$69+'составляющая '!$E$69)*1000+ставка!E134</f>
        <v>1414.288907896</v>
      </c>
      <c r="F284" s="146">
        <f>((ставка!F134/1000*'составляющая '!$B$69*'составляющая '!$C$69)+'составляющая '!$D$69+'составляющая '!$E$69)*1000+ставка!F134</f>
        <v>1505.3027164129999</v>
      </c>
      <c r="G284" s="146">
        <f>((ставка!G134/1000*'составляющая '!$B$69*'составляющая '!$C$69)+'составляющая '!$D$69+'составляющая '!$E$69)*1000+ставка!G134</f>
        <v>1615.896352408</v>
      </c>
      <c r="H284" s="146">
        <f>((ставка!H134/1000*'составляющая '!$B$69*'составляющая '!$C$69)+'составляющая '!$D$69+'составляющая '!$E$69)*1000+ставка!H134</f>
        <v>1860.5083699719999</v>
      </c>
      <c r="I284" s="146">
        <f>((ставка!I134/1000*'составляющая '!$B$69*'составляющая '!$C$69)+'составляющая '!$D$69+'составляющая '!$E$69)*1000+ставка!I134</f>
        <v>1978.6769125419999</v>
      </c>
      <c r="J284" s="146">
        <f>((ставка!J134/1000*'составляющая '!$B$69*'составляющая '!$C$69)+'составляющая '!$D$69+'составляющая '!$E$69)*1000+ставка!J134</f>
        <v>2250.8511418919998</v>
      </c>
      <c r="K284" s="146">
        <f>((ставка!K134/1000*'составляющая '!$B$69*'составляющая '!$C$69)+'составляющая '!$D$69+'составляющая '!$E$69)*1000+ставка!K134</f>
        <v>2277.3894352719999</v>
      </c>
      <c r="L284" s="146">
        <f>((ставка!L134/1000*'составляющая '!$B$69*'составляющая '!$C$69)+'составляющая '!$D$69+'составляющая '!$E$69)*1000+ставка!L134</f>
        <v>2312.4952091919999</v>
      </c>
      <c r="M284" s="146">
        <f>((ставка!M134/1000*'составляющая '!$B$69*'составляющая '!$C$69)+'составляющая '!$D$69+'составляющая '!$E$69)*1000+ставка!M134</f>
        <v>2295.4960740229999</v>
      </c>
      <c r="N284" s="146">
        <f>((ставка!N134/1000*'составляющая '!$B$69*'составляющая '!$C$69)+'составляющая '!$D$69+'составляющая '!$E$69)*1000+ставка!N134</f>
        <v>2274.025131938</v>
      </c>
      <c r="O284" s="146">
        <f>((ставка!O134/1000*'составляющая '!$B$69*'составляющая '!$C$69)+'составляющая '!$D$69+'составляющая '!$E$69)*1000+ставка!O134</f>
        <v>2276.992405686</v>
      </c>
      <c r="P284" s="146">
        <f>((ставка!P134/1000*'составляющая '!$B$69*'составляющая '!$C$69)+'составляющая '!$D$69+'составляющая '!$E$69)*1000+ставка!P134</f>
        <v>2273.460932</v>
      </c>
      <c r="Q284" s="146">
        <f>((ставка!Q134/1000*'составляющая '!$B$69*'составляющая '!$C$69)+'составляющая '!$D$69+'составляющая '!$E$69)*1000+ставка!Q134</f>
        <v>2272.1235691840002</v>
      </c>
      <c r="R284" s="146">
        <f>((ставка!R134/1000*'составляющая '!$B$69*'составляющая '!$C$69)+'составляющая '!$D$69+'составляющая '!$E$69)*1000+ставка!R134</f>
        <v>2271.5802655400003</v>
      </c>
      <c r="S284" s="146">
        <f>((ставка!S134/1000*'составляющая '!$B$69*'составляющая '!$C$69)+'составляющая '!$D$69+'составляющая '!$E$69)*1000+ставка!S134</f>
        <v>2262.3649998860001</v>
      </c>
      <c r="T284" s="146">
        <f>((ставка!T134/1000*'составляющая '!$B$69*'составляющая '!$C$69)+'составляющая '!$D$69+'составляющая '!$E$69)*1000+ставка!T134</f>
        <v>2242.5135205860001</v>
      </c>
      <c r="U284" s="146">
        <f>((ставка!U134/1000*'составляющая '!$B$69*'составляющая '!$C$69)+'составляющая '!$D$69+'составляющая '!$E$69)*1000+ставка!U134</f>
        <v>2300.5320808770002</v>
      </c>
      <c r="V284" s="146">
        <f>((ставка!V134/1000*'составляющая '!$B$69*'составляющая '!$C$69)+'составляющая '!$D$69+'составляющая '!$E$69)*1000+ставка!V134</f>
        <v>2326.5375187600002</v>
      </c>
      <c r="W284" s="146">
        <f>((ставка!W134/1000*'составляющая '!$B$69*'составляющая '!$C$69)+'составляющая '!$D$69+'составляющая '!$E$69)*1000+ставка!W134</f>
        <v>2320.4984897939999</v>
      </c>
      <c r="X284" s="146">
        <f>((ставка!X134/1000*'составляющая '!$B$69*'составляющая '!$C$69)+'составляющая '!$D$69+'составляющая '!$E$69)*1000+ставка!X134</f>
        <v>2240.8836096539999</v>
      </c>
      <c r="Y284" s="146">
        <f>((ставка!Y134/1000*'составляющая '!$B$69*'составляющая '!$C$69)+'составляющая '!$D$69+'составляющая '!$E$69)*1000+ставка!Y134</f>
        <v>1998.382117784</v>
      </c>
    </row>
    <row r="285" spans="1:25" s="104" customFormat="1" ht="15.75" hidden="1" outlineLevel="1" x14ac:dyDescent="0.25">
      <c r="A285" s="227">
        <v>26</v>
      </c>
      <c r="B285" s="146">
        <f>((ставка!B135/1000*'составляющая '!$B$69*'составляющая '!$C$69)+'составляющая '!$D$69+'составляющая '!$E$69)*1000+ставка!B135</f>
        <v>1718.079230068</v>
      </c>
      <c r="C285" s="146">
        <f>((ставка!C135/1000*'составляющая '!$B$69*'составляющая '!$C$69)+'составляющая '!$D$69+'составляющая '!$E$69)*1000+ставка!C135</f>
        <v>1556.5508774479999</v>
      </c>
      <c r="D285" s="146">
        <f>((ставка!D135/1000*'составляющая '!$B$69*'составляющая '!$C$69)+'составляющая '!$D$69+'составляющая '!$E$69)*1000+ставка!D135</f>
        <v>1398.292794839</v>
      </c>
      <c r="E285" s="146">
        <f>((ставка!E135/1000*'составляющая '!$B$69*'составляющая '!$C$69)+'составляющая '!$D$69+'составляющая '!$E$69)*1000+ставка!E135</f>
        <v>1352.8329072420001</v>
      </c>
      <c r="F285" s="146">
        <f>((ставка!F135/1000*'составляющая '!$B$69*'составляющая '!$C$69)+'составляющая '!$D$69+'составляющая '!$E$69)*1000+ставка!F135</f>
        <v>1427.1610249999999</v>
      </c>
      <c r="G285" s="146">
        <f>((ставка!G135/1000*'составляющая '!$B$69*'составляющая '!$C$69)+'составляющая '!$D$69+'составляющая '!$E$69)*1000+ставка!G135</f>
        <v>1560.7719288359999</v>
      </c>
      <c r="H285" s="146">
        <f>((ставка!H135/1000*'составляющая '!$B$69*'составляющая '!$C$69)+'составляющая '!$D$69+'составляющая '!$E$69)*1000+ставка!H135</f>
        <v>1721.610703754</v>
      </c>
      <c r="I285" s="146">
        <f>((ставка!I135/1000*'составляющая '!$B$69*'составляющая '!$C$69)+'составляющая '!$D$69+'составляющая '!$E$69)*1000+ставка!I135</f>
        <v>1896.146999389</v>
      </c>
      <c r="J285" s="146">
        <f>((ставка!J135/1000*'составляющая '!$B$69*'составляющая '!$C$69)+'составляющая '!$D$69+'составляющая '!$E$69)*1000+ставка!J135</f>
        <v>2184.3173417960002</v>
      </c>
      <c r="K285" s="146">
        <f>((ставка!K135/1000*'составляющая '!$B$69*'составляющая '!$C$69)+'составляющая '!$D$69+'составляющая '!$E$69)*1000+ставка!K135</f>
        <v>2224.1143337190001</v>
      </c>
      <c r="L285" s="146">
        <f>((ставка!L135/1000*'составляющая '!$B$69*'составляющая '!$C$69)+'составляющая '!$D$69+'составляющая '!$E$69)*1000+ставка!L135</f>
        <v>2238.6477061959999</v>
      </c>
      <c r="M285" s="146">
        <f>((ставка!M135/1000*'составляющая '!$B$69*'составляющая '!$C$69)+'составляющая '!$D$69+'составляющая '!$E$69)*1000+ставка!M135</f>
        <v>2234.520688131</v>
      </c>
      <c r="N285" s="146">
        <f>((ставка!N135/1000*'составляющая '!$B$69*'составляющая '!$C$69)+'составляющая '!$D$69+'составляющая '!$E$69)*1000+ставка!N135</f>
        <v>2222.2232191120002</v>
      </c>
      <c r="O285" s="146">
        <f>((ставка!O135/1000*'составляющая '!$B$69*'составляющая '!$C$69)+'составляющая '!$D$69+'составляющая '!$E$69)*1000+ставка!O135</f>
        <v>2229.641403482</v>
      </c>
      <c r="P285" s="146">
        <f>((ставка!P135/1000*'составляющая '!$B$69*'составляющая '!$C$69)+'составляющая '!$D$69+'составляющая '!$E$69)*1000+ставка!P135</f>
        <v>2226.9248852620003</v>
      </c>
      <c r="Q285" s="146">
        <f>((ставка!Q135/1000*'составляющая '!$B$69*'составляющая '!$C$69)+'составляющая '!$D$69+'составляющая '!$E$69)*1000+ставка!Q135</f>
        <v>2218.7753306019999</v>
      </c>
      <c r="R285" s="146">
        <f>((ставка!R135/1000*'составляющая '!$B$69*'составляющая '!$C$69)+'составляющая '!$D$69+'составляющая '!$E$69)*1000+ставка!R135</f>
        <v>2217.866341813</v>
      </c>
      <c r="S285" s="146">
        <f>((ставка!S135/1000*'составляющая '!$B$69*'составляющая '!$C$69)+'составляющая '!$D$69+'составляющая '!$E$69)*1000+ставка!S135</f>
        <v>2212.0780683749999</v>
      </c>
      <c r="T285" s="146">
        <f>((ставка!T135/1000*'составляющая '!$B$69*'составляющая '!$C$69)+'составляющая '!$D$69+'составляющая '!$E$69)*1000+ставка!T135</f>
        <v>2223.3934115759998</v>
      </c>
      <c r="U285" s="146">
        <f>((ставка!U135/1000*'составляющая '!$B$69*'составляющая '!$C$69)+'составляющая '!$D$69+'составляющая '!$E$69)*1000+ставка!U135</f>
        <v>2269.260776906</v>
      </c>
      <c r="V285" s="146">
        <f>((ставка!V135/1000*'составляющая '!$B$69*'составляющая '!$C$69)+'составляющая '!$D$69+'составляющая '!$E$69)*1000+ставка!V135</f>
        <v>2315.0759015009999</v>
      </c>
      <c r="W285" s="146">
        <f>((ставка!W135/1000*'составляющая '!$B$69*'составляющая '!$C$69)+'составляющая '!$D$69+'составляющая '!$E$69)*1000+ставка!W135</f>
        <v>2294.7124629979999</v>
      </c>
      <c r="X285" s="146">
        <f>((ставка!X135/1000*'составляющая '!$B$69*'составляющая '!$C$69)+'составляющая '!$D$69+'составляющая '!$E$69)*1000+ставка!X135</f>
        <v>2192.2474853690001</v>
      </c>
      <c r="Y285" s="146">
        <f>((ставка!Y135/1000*'составляющая '!$B$69*'составляющая '!$C$69)+'составляющая '!$D$69+'составляющая '!$E$69)*1000+ставка!Y135</f>
        <v>1938.838128031</v>
      </c>
    </row>
    <row r="286" spans="1:25" s="104" customFormat="1" ht="15.75" hidden="1" outlineLevel="1" x14ac:dyDescent="0.25">
      <c r="A286" s="227">
        <v>27</v>
      </c>
      <c r="B286" s="146">
        <f>((ставка!B136/1000*'составляющая '!$B$69*'составляющая '!$C$69)+'составляющая '!$D$69+'составляющая '!$E$69)*1000+ставка!B136</f>
        <v>1714.1507267960001</v>
      </c>
      <c r="C286" s="146">
        <f>((ставка!C136/1000*'составляющая '!$B$69*'составляющая '!$C$69)+'составляющая '!$D$69+'составляющая '!$E$69)*1000+ставка!C136</f>
        <v>1508.9595678629998</v>
      </c>
      <c r="D286" s="146">
        <f>((ставка!D136/1000*'составляющая '!$B$69*'составляющая '!$C$69)+'составляющая '!$D$69+'составляющая '!$E$69)*1000+ставка!D136</f>
        <v>1378.430867392</v>
      </c>
      <c r="E286" s="146">
        <f>((ставка!E136/1000*'составляющая '!$B$69*'составляющая '!$C$69)+'составляющая '!$D$69+'составляющая '!$E$69)*1000+ставка!E136</f>
        <v>1349.9910112580001</v>
      </c>
      <c r="F286" s="146">
        <f>((ставка!F136/1000*'составляющая '!$B$69*'составляющая '!$C$69)+'составляющая '!$D$69+'составляющая '!$E$69)*1000+ставка!F136</f>
        <v>1418.4890629900001</v>
      </c>
      <c r="G286" s="146">
        <f>((ставка!G136/1000*'составляющая '!$B$69*'составляющая '!$C$69)+'составляющая '!$D$69+'составляющая '!$E$69)*1000+ставка!G136</f>
        <v>1564.815361725</v>
      </c>
      <c r="H286" s="146">
        <f>((ставка!H136/1000*'составляющая '!$B$69*'составляющая '!$C$69)+'составляющая '!$D$69+'составляющая '!$E$69)*1000+ставка!H136</f>
        <v>1760.133021743</v>
      </c>
      <c r="I286" s="146">
        <f>((ставка!I136/1000*'составляющая '!$B$69*'составляющая '!$C$69)+'составляющая '!$D$69+'составляющая '!$E$69)*1000+ставка!I136</f>
        <v>1966.9645397550003</v>
      </c>
      <c r="J286" s="146">
        <f>((ставка!J136/1000*'составляющая '!$B$69*'составляющая '!$C$69)+'составляющая '!$D$69+'составляющая '!$E$69)*1000+ставка!J136</f>
        <v>2182.3217457189999</v>
      </c>
      <c r="K286" s="146">
        <f>((ставка!K136/1000*'составляющая '!$B$69*'составляющая '!$C$69)+'составляющая '!$D$69+'составляющая '!$E$69)*1000+ставка!K136</f>
        <v>2272.426565447</v>
      </c>
      <c r="L286" s="146">
        <f>((ставка!L136/1000*'составляющая '!$B$69*'составляющая '!$C$69)+'составляющая '!$D$69+'составляющая '!$E$69)*1000+ставка!L136</f>
        <v>2425.397885674</v>
      </c>
      <c r="M286" s="146">
        <f>((ставка!M136/1000*'составляющая '!$B$69*'составляющая '!$C$69)+'составляющая '!$D$69+'составляющая '!$E$69)*1000+ставка!M136</f>
        <v>2367.201706884</v>
      </c>
      <c r="N286" s="146">
        <f>((ставка!N136/1000*'составляющая '!$B$69*'составляющая '!$C$69)+'составляющая '!$D$69+'составляющая '!$E$69)*1000+ставка!N136</f>
        <v>2241.8030465900001</v>
      </c>
      <c r="O286" s="146">
        <f>((ставка!O136/1000*'составляющая '!$B$69*'составляющая '!$C$69)+'составляющая '!$D$69+'составляющая '!$E$69)*1000+ставка!O136</f>
        <v>2244.0598463420001</v>
      </c>
      <c r="P286" s="146">
        <f>((ставка!P136/1000*'составляющая '!$B$69*'составляющая '!$C$69)+'составляющая '!$D$69+'составляющая '!$E$69)*1000+ставка!P136</f>
        <v>2245.3972091579999</v>
      </c>
      <c r="Q286" s="146">
        <f>((ставка!Q136/1000*'составляющая '!$B$69*'составляющая '!$C$69)+'составляющая '!$D$69+'составляющая '!$E$69)*1000+ставка!Q136</f>
        <v>2240.8836096539999</v>
      </c>
      <c r="R286" s="146">
        <f>((ставка!R136/1000*'составляющая '!$B$69*'составляющая '!$C$69)+'составляющая '!$D$69+'составляющая '!$E$69)*1000+ставка!R136</f>
        <v>2233.0370512569998</v>
      </c>
      <c r="S286" s="146">
        <f>((ставка!S136/1000*'составляющая '!$B$69*'составляющая '!$C$69)+'составляющая '!$D$69+'составляющая '!$E$69)*1000+ставка!S136</f>
        <v>2227.9801481089999</v>
      </c>
      <c r="T286" s="146">
        <f>((ставка!T136/1000*'составляющая '!$B$69*'составляющая '!$C$69)+'составляющая '!$D$69+'составляющая '!$E$69)*1000+ставка!T136</f>
        <v>2231.0101107390001</v>
      </c>
      <c r="U286" s="146">
        <f>((ставка!U136/1000*'составляющая '!$B$69*'составляющая '!$C$69)+'составляющая '!$D$69+'составляющая '!$E$69)*1000+ставка!U136</f>
        <v>2257.976778146</v>
      </c>
      <c r="V286" s="146">
        <f>((ставка!V136/1000*'составляющая '!$B$69*'составляющая '!$C$69)+'составляющая '!$D$69+'составляющая '!$E$69)*1000+ставка!V136</f>
        <v>2638.916217766</v>
      </c>
      <c r="W286" s="146">
        <f>((ставка!W136/1000*'составляющая '!$B$69*'составляющая '!$C$69)+'составляющая '!$D$69+'составляющая '!$E$69)*1000+ставка!W136</f>
        <v>2382.3515200339998</v>
      </c>
      <c r="X286" s="146">
        <f>((ставка!X136/1000*'составляющая '!$B$69*'составляющая '!$C$69)+'составляющая '!$D$69+'составляющая '!$E$69)*1000+ставка!X136</f>
        <v>2199.3104327410001</v>
      </c>
      <c r="Y286" s="146">
        <f>((ставка!Y136/1000*'составляющая '!$B$69*'составляющая '!$C$69)+'составляющая '!$D$69+'составляющая '!$E$69)*1000+ставка!Y136</f>
        <v>1972.4602650770003</v>
      </c>
    </row>
    <row r="287" spans="1:25" s="104" customFormat="1" ht="15.75" hidden="1" outlineLevel="1" x14ac:dyDescent="0.25">
      <c r="A287" s="227">
        <v>28</v>
      </c>
      <c r="B287" s="146">
        <f>((ставка!B137/1000*'составляющая '!$B$69*'составляющая '!$C$69)+'составляющая '!$D$69+'составляющая '!$E$69)*1000+ставка!B137</f>
        <v>1808.3930127359999</v>
      </c>
      <c r="C287" s="146">
        <f>((ставка!C137/1000*'составляющая '!$B$69*'составляющая '!$C$69)+'составляющая '!$D$69+'составляющая '!$E$69)*1000+ставка!C137</f>
        <v>1703.8697501480001</v>
      </c>
      <c r="D287" s="146">
        <f>((ставка!D137/1000*'составляющая '!$B$69*'составляющая '!$C$69)+'составляющая '!$D$69+'составляющая '!$E$69)*1000+ставка!D137</f>
        <v>1609.1155050049999</v>
      </c>
      <c r="E287" s="146">
        <f>((ставка!E137/1000*'составляющая '!$B$69*'составляющая '!$C$69)+'составляющая '!$D$69+'составляющая '!$E$69)*1000+ставка!E137</f>
        <v>1582.1174931569999</v>
      </c>
      <c r="F287" s="146">
        <f>((ставка!F137/1000*'составляющая '!$B$69*'составляющая '!$C$69)+'составляющая '!$D$69+'составляющая '!$E$69)*1000+ставка!F137</f>
        <v>1586.9654333650001</v>
      </c>
      <c r="G287" s="146">
        <f>((ставка!G137/1000*'составляющая '!$B$69*'составляющая '!$C$69)+'составляющая '!$D$69+'составляющая '!$E$69)*1000+ставка!G137</f>
        <v>1593.3910437700001</v>
      </c>
      <c r="H287" s="146">
        <f>((ставка!H137/1000*'составляющая '!$B$69*'составляющая '!$C$69)+'составляющая '!$D$69+'составляющая '!$E$69)*1000+ставка!H137</f>
        <v>1671.2610833610001</v>
      </c>
      <c r="I287" s="146">
        <f>((ставка!I137/1000*'составляющая '!$B$69*'составляющая '!$C$69)+'составляющая '!$D$69+'составляющая '!$E$69)*1000+ставка!I137</f>
        <v>1759.9136106559999</v>
      </c>
      <c r="J287" s="146">
        <f>((ставка!J137/1000*'составляющая '!$B$69*'составляющая '!$C$69)+'составляющая '!$D$69+'составляющая '!$E$69)*1000+ставка!J137</f>
        <v>1984.9771451830002</v>
      </c>
      <c r="K287" s="146">
        <f>((ставка!K137/1000*'составляющая '!$B$69*'составляющая '!$C$69)+'составляющая '!$D$69+'составляющая '!$E$69)*1000+ставка!K137</f>
        <v>2124.146463223</v>
      </c>
      <c r="L287" s="146">
        <f>((ставка!L137/1000*'составляющая '!$B$69*'составляющая '!$C$69)+'составляющая '!$D$69+'составляющая '!$E$69)*1000+ставка!L137</f>
        <v>2155.5535931049999</v>
      </c>
      <c r="M287" s="146">
        <f>((ставка!M137/1000*'составляющая '!$B$69*'составляющая '!$C$69)+'составляющая '!$D$69+'составляющая '!$E$69)*1000+ставка!M137</f>
        <v>2169.0212545879999</v>
      </c>
      <c r="N287" s="146">
        <f>((ставка!N137/1000*'составляющая '!$B$69*'составляющая '!$C$69)+'составляющая '!$D$69+'составляющая '!$E$69)*1000+ставка!N137</f>
        <v>2155.3341820179999</v>
      </c>
      <c r="O287" s="146">
        <f>((ставка!O137/1000*'составляющая '!$B$69*'составляющая '!$C$69)+'составляющая '!$D$69+'составляющая '!$E$69)*1000+ставка!O137</f>
        <v>2157.0999188610003</v>
      </c>
      <c r="P287" s="146">
        <f>((ставка!P137/1000*'составляющая '!$B$69*'составляющая '!$C$69)+'составляющая '!$D$69+'составляющая '!$E$69)*1000+ставка!P137</f>
        <v>2144.7920016950002</v>
      </c>
      <c r="Q287" s="146">
        <f>((ставка!Q137/1000*'составляющая '!$B$69*'составляющая '!$C$69)+'составляющая '!$D$69+'составляющая '!$E$69)*1000+ставка!Q137</f>
        <v>2142.5247537959999</v>
      </c>
      <c r="R287" s="146">
        <f>((ставка!R137/1000*'составляющая '!$B$69*'составляющая '!$C$69)+'составляющая '!$D$69+'составляющая '!$E$69)*1000+ставка!R137</f>
        <v>2141.4590428020001</v>
      </c>
      <c r="S287" s="146">
        <f>((ставка!S137/1000*'составляющая '!$B$69*'составляющая '!$C$69)+'составляющая '!$D$69+'составляющая '!$E$69)*1000+ставка!S137</f>
        <v>2149.8489048430001</v>
      </c>
      <c r="T287" s="146">
        <f>((ставка!T137/1000*'составляющая '!$B$69*'составляющая '!$C$69)+'составляющая '!$D$69+'составляющая '!$E$69)*1000+ставка!T137</f>
        <v>2182.5516049530002</v>
      </c>
      <c r="U287" s="146">
        <f>((ставка!U137/1000*'составляющая '!$B$69*'составляющая '!$C$69)+'составляющая '!$D$69+'составляющая '!$E$69)*1000+ставка!U137</f>
        <v>2245.365864717</v>
      </c>
      <c r="V287" s="146">
        <f>((ставка!V137/1000*'составляющая '!$B$69*'составляющая '!$C$69)+'составляющая '!$D$69+'составляющая '!$E$69)*1000+ставка!V137</f>
        <v>2261.4978036849998</v>
      </c>
      <c r="W287" s="146">
        <f>((ставка!W137/1000*'составляющая '!$B$69*'составляющая '!$C$69)+'составляющая '!$D$69+'составляющая '!$E$69)*1000+ставка!W137</f>
        <v>2248.6883754629998</v>
      </c>
      <c r="X287" s="146">
        <f>((ставка!X137/1000*'составляющая '!$B$69*'составляющая '!$C$69)+'составляющая '!$D$69+'составляющая '!$E$69)*1000+ставка!X137</f>
        <v>2218.1275454880001</v>
      </c>
      <c r="Y287" s="146">
        <f>((ставка!Y137/1000*'составляющая '!$B$69*'составляющая '!$C$69)+'составляющая '!$D$69+'составляющая '!$E$69)*1000+ставка!Y137</f>
        <v>2058.1350704770002</v>
      </c>
    </row>
    <row r="288" spans="1:25" s="104" customFormat="1" ht="15.75" hidden="1" outlineLevel="1" x14ac:dyDescent="0.25">
      <c r="A288" s="227">
        <v>29</v>
      </c>
      <c r="B288" s="146">
        <f>((ставка!B138/1000*'составляющая '!$B$69*'составляющая '!$C$69)+'составляющая '!$D$69+'составляющая '!$E$69)*1000+ставка!B138</f>
        <v>1799.4807433450001</v>
      </c>
      <c r="C288" s="146">
        <f>((ставка!C138/1000*'составляющая '!$B$69*'составляющая '!$C$69)+'составляющая '!$D$69+'составляющая '!$E$69)*1000+ставка!C138</f>
        <v>1659.7054327790001</v>
      </c>
      <c r="D288" s="146">
        <f>((ставка!D138/1000*'составляющая '!$B$69*'составляющая '!$C$69)+'составляющая '!$D$69+'составляющая '!$E$69)*1000+ставка!D138</f>
        <v>1530.8275395340002</v>
      </c>
      <c r="E288" s="146">
        <f>((ставка!E138/1000*'составляющая '!$B$69*'составляющая '!$C$69)+'составляющая '!$D$69+'составляющая '!$E$69)*1000+ставка!E138</f>
        <v>1444.6930156660001</v>
      </c>
      <c r="F288" s="146">
        <f>((ставка!F138/1000*'составляющая '!$B$69*'составляющая '!$C$69)+'составляющая '!$D$69+'составляющая '!$E$69)*1000+ставка!F138</f>
        <v>1489.2543626209999</v>
      </c>
      <c r="G288" s="146">
        <f>((ставка!G138/1000*'составляющая '!$B$69*'составляющая '!$C$69)+'составляющая '!$D$69+'составляющая '!$E$69)*1000+ставка!G138</f>
        <v>1469.0685426169998</v>
      </c>
      <c r="H288" s="146">
        <f>((ставка!H138/1000*'составляющая '!$B$69*'составляющая '!$C$69)+'составляющая '!$D$69+'составляющая '!$E$69)*1000+ставка!H138</f>
        <v>1552.820888969</v>
      </c>
      <c r="I288" s="146">
        <f>((ставка!I138/1000*'составляющая '!$B$69*'составляющая '!$C$69)+'составляющая '!$D$69+'составляющая '!$E$69)*1000+ставка!I138</f>
        <v>1649.361767249</v>
      </c>
      <c r="J288" s="146">
        <f>((ставка!J138/1000*'составляющая '!$B$69*'составляющая '!$C$69)+'составляющая '!$D$69+'составляющая '!$E$69)*1000+ставка!J138</f>
        <v>1778.1038345830002</v>
      </c>
      <c r="K288" s="146">
        <f>((ставка!K138/1000*'составляющая '!$B$69*'составляющая '!$C$69)+'составляющая '!$D$69+'составляющая '!$E$69)*1000+ставка!K138</f>
        <v>1964.1644363590001</v>
      </c>
      <c r="L288" s="146">
        <f>((ставка!L138/1000*'составляющая '!$B$69*'составляющая '!$C$69)+'составляющая '!$D$69+'составляющая '!$E$69)*1000+ставка!L138</f>
        <v>2018.6410748169999</v>
      </c>
      <c r="M288" s="146">
        <f>((ставка!M138/1000*'составляющая '!$B$69*'составляющая '!$C$69)+'составляющая '!$D$69+'составляющая '!$E$69)*1000+ставка!M138</f>
        <v>2031.857980772</v>
      </c>
      <c r="N288" s="146">
        <f>((ставка!N138/1000*'составляющая '!$B$69*'составляющая '!$C$69)+'составляющая '!$D$69+'составляющая '!$E$69)*1000+ставка!N138</f>
        <v>2026.3100147150001</v>
      </c>
      <c r="O288" s="146">
        <f>((ставка!O138/1000*'составляющая '!$B$69*'составляющая '!$C$69)+'составляющая '!$D$69+'составляющая '!$E$69)*1000+ставка!O138</f>
        <v>2038.4507615289999</v>
      </c>
      <c r="P288" s="146">
        <f>((ставка!P138/1000*'составляющая '!$B$69*'составляющая '!$C$69)+'составляющая '!$D$69+'составляющая '!$E$69)*1000+ставка!P138</f>
        <v>2041.010557544</v>
      </c>
      <c r="Q288" s="146">
        <f>((ставка!Q138/1000*'составляющая '!$B$69*'составляющая '!$C$69)+'составляющая '!$D$69+'составляющая '!$E$69)*1000+ставка!Q138</f>
        <v>2050.1526861689999</v>
      </c>
      <c r="R288" s="146">
        <f>((ставка!R138/1000*'составляющая '!$B$69*'составляющая '!$C$69)+'составляющая '!$D$69+'составляющая '!$E$69)*1000+ставка!R138</f>
        <v>2056.87084469</v>
      </c>
      <c r="S288" s="146">
        <f>((ставка!S138/1000*'составляющая '!$B$69*'составляющая '!$C$69)+'составляющая '!$D$69+'составляющая '!$E$69)*1000+ставка!S138</f>
        <v>2074.5177649729999</v>
      </c>
      <c r="T288" s="146">
        <f>((ставка!T138/1000*'составляющая '!$B$69*'составляющая '!$C$69)+'составляющая '!$D$69+'составляющая '!$E$69)*1000+ставка!T138</f>
        <v>2177.9648684200001</v>
      </c>
      <c r="U288" s="146">
        <f>((ставка!U138/1000*'составляющая '!$B$69*'составляющая '!$C$69)+'составляющая '!$D$69+'составляющая '!$E$69)*1000+ставка!U138</f>
        <v>2238.3342617859998</v>
      </c>
      <c r="V288" s="146">
        <f>((ставка!V138/1000*'составляющая '!$B$69*'составляющая '!$C$69)+'составляющая '!$D$69+'составляющая '!$E$69)*1000+ставка!V138</f>
        <v>2265.1233106939999</v>
      </c>
      <c r="W288" s="146">
        <f>((ставка!W138/1000*'составляющая '!$B$69*'составляющая '!$C$69)+'составляющая '!$D$69+'составляющая '!$E$69)*1000+ставка!W138</f>
        <v>2256.9633078870002</v>
      </c>
      <c r="X288" s="146">
        <f>((ставка!X138/1000*'составляющая '!$B$69*'составляющая '!$C$69)+'составляющая '!$D$69+'составляющая '!$E$69)*1000+ставка!X138</f>
        <v>2219.1096713060001</v>
      </c>
      <c r="Y288" s="146">
        <f>((ставка!Y138/1000*'составляющая '!$B$69*'составляющая '!$C$69)+'составляющая '!$D$69+'составляющая '!$E$69)*1000+ставка!Y138</f>
        <v>1862.4830697550001</v>
      </c>
    </row>
    <row r="289" spans="1:25" s="104" customFormat="1" ht="15.75" collapsed="1" x14ac:dyDescent="0.25">
      <c r="A289" s="227">
        <v>30</v>
      </c>
      <c r="B289" s="146">
        <f>((ставка!B139/1000*'составляющая '!$B$69*'составляющая '!$C$69)+'составляющая '!$D$69+'составляющая '!$E$69)*1000+ставка!B139</f>
        <v>1658.462103286</v>
      </c>
      <c r="C289" s="146">
        <f>((ставка!C139/1000*'составляющая '!$B$69*'составляющая '!$C$69)+'составляющая '!$D$69+'составляющая '!$E$69)*1000+ставка!C139</f>
        <v>1550.428263306</v>
      </c>
      <c r="D289" s="146">
        <f>((ставка!D139/1000*'составляющая '!$B$69*'составляющая '!$C$69)+'составляющая '!$D$69+'составляющая '!$E$69)*1000+ставка!D139</f>
        <v>1372.015705134</v>
      </c>
      <c r="E289" s="146">
        <f>((ставка!E139/1000*'составляющая '!$B$69*'составляющая '!$C$69)+'составляющая '!$D$69+'составляющая '!$E$69)*1000+ставка!E139</f>
        <v>1367.6379315409999</v>
      </c>
      <c r="F289" s="146">
        <f>((ставка!F139/1000*'составляющая '!$B$69*'составляющая '!$C$69)+'составляющая '!$D$69+'составляющая '!$E$69)*1000+ставка!F139</f>
        <v>1478.9420415320001</v>
      </c>
      <c r="G289" s="146">
        <f>((ставка!G139/1000*'составляющая '!$B$69*'составляющая '!$C$69)+'составляющая '!$D$69+'составляющая '!$E$69)*1000+ставка!G139</f>
        <v>1604.194427768</v>
      </c>
      <c r="H289" s="146">
        <f>((ставка!H139/1000*'составляющая '!$B$69*'составляющая '!$C$69)+'составляющая '!$D$69+'составляющая '!$E$69)*1000+ставка!H139</f>
        <v>1833.8760432690001</v>
      </c>
      <c r="I289" s="146">
        <f>((ставка!I139/1000*'составляющая '!$B$69*'составляющая '!$C$69)+'составляющая '!$D$69+'составляющая '!$E$69)*1000+ставка!I139</f>
        <v>2057.9679001249997</v>
      </c>
      <c r="J289" s="146">
        <f>((ставка!J139/1000*'составляющая '!$B$69*'составляющая '!$C$69)+'составляющая '!$D$69+'составляющая '!$E$69)*1000+ставка!J139</f>
        <v>2237.665580378</v>
      </c>
      <c r="K289" s="146">
        <f>((ставка!K139/1000*'составляющая '!$B$69*'составляющая '!$C$69)+'составляющая '!$D$69+'составляющая '!$E$69)*1000+ставка!K139</f>
        <v>2270.6294841629997</v>
      </c>
      <c r="L289" s="146">
        <f>((ставка!L139/1000*'составляющая '!$B$69*'составляющая '!$C$69)+'составляющая '!$D$69+'составляющая '!$E$69)*1000+ставка!L139</f>
        <v>2276.867027922</v>
      </c>
      <c r="M289" s="146">
        <f>((ставка!M139/1000*'составляющая '!$B$69*'составляющая '!$C$69)+'составляющая '!$D$69+'составляющая '!$E$69)*1000+ставка!M139</f>
        <v>2273.9102023209998</v>
      </c>
      <c r="N289" s="146">
        <f>((ставка!N139/1000*'составляющая '!$B$69*'составляющая '!$C$69)+'составляющая '!$D$69+'составляющая '!$E$69)*1000+ставка!N139</f>
        <v>2263.6396738200001</v>
      </c>
      <c r="O289" s="146">
        <f>((ставка!O139/1000*'составляющая '!$B$69*'составляющая '!$C$69)+'составляющая '!$D$69+'составляющая '!$E$69)*1000+ставка!O139</f>
        <v>2269.3548102290001</v>
      </c>
      <c r="P289" s="146">
        <f>((ставка!P139/1000*'составляющая '!$B$69*'составляющая '!$C$69)+'составляющая '!$D$69+'составляющая '!$E$69)*1000+ставка!P139</f>
        <v>2263.4202627330001</v>
      </c>
      <c r="Q289" s="146">
        <f>((ставка!Q139/1000*'составляющая '!$B$69*'составляющая '!$C$69)+'составляющая '!$D$69+'составляющая '!$E$69)*1000+ставка!Q139</f>
        <v>2260.8186741300001</v>
      </c>
      <c r="R289" s="146">
        <f>((ставка!R139/1000*'составляющая '!$B$69*'составляющая '!$C$69)+'составляющая '!$D$69+'составляющая '!$E$69)*1000+ставка!R139</f>
        <v>2258.885766935</v>
      </c>
      <c r="S289" s="146">
        <f>((ставка!S139/1000*'составляющая '!$B$69*'составляющая '!$C$69)+'составляющая '!$D$69+'составляющая '!$E$69)*1000+ставка!S139</f>
        <v>2256.8588264169998</v>
      </c>
      <c r="T289" s="146">
        <f>((ставка!T139/1000*'составляющая '!$B$69*'составляющая '!$C$69)+'составляющая '!$D$69+'составляющая '!$E$69)*1000+ставка!T139</f>
        <v>2222.0560487600001</v>
      </c>
      <c r="U289" s="146">
        <f>((ставка!U139/1000*'составляющая '!$B$69*'составляющая '!$C$69)+'составляющая '!$D$69+'составляющая '!$E$69)*1000+ставка!U139</f>
        <v>2254.4766489009999</v>
      </c>
      <c r="V289" s="146">
        <f>((ставка!V139/1000*'составляющая '!$B$69*'составляющая '!$C$69)+'составляющая '!$D$69+'составляющая '!$E$69)*1000+ставка!V139</f>
        <v>2258.4051521729998</v>
      </c>
      <c r="W289" s="146">
        <f>((ставка!W139/1000*'составляющая '!$B$69*'составляющая '!$C$69)+'составляющая '!$D$69+'составляющая '!$E$69)*1000+ставка!W139</f>
        <v>2250.1197716020001</v>
      </c>
      <c r="X289" s="146">
        <f>((ставка!X139/1000*'составляющая '!$B$69*'составляющая '!$C$69)+'составляющая '!$D$69+'составляющая '!$E$69)*1000+ставка!X139</f>
        <v>2214.9304125059998</v>
      </c>
      <c r="Y289" s="146">
        <f>((ставка!Y139/1000*'составляющая '!$B$69*'составляющая '!$C$69)+'составляющая '!$D$69+'составляющая '!$E$69)*1000+ставка!Y139</f>
        <v>1973.8394204810002</v>
      </c>
    </row>
    <row r="290" spans="1:25" s="104" customFormat="1" ht="15.75" x14ac:dyDescent="0.25">
      <c r="A290" s="74"/>
    </row>
    <row r="291" spans="1:25" s="104" customFormat="1" ht="15.75" x14ac:dyDescent="0.25">
      <c r="A291" s="261" t="s">
        <v>32</v>
      </c>
      <c r="B291" s="261" t="s">
        <v>180</v>
      </c>
      <c r="C291" s="261"/>
      <c r="D291" s="261"/>
      <c r="E291" s="261"/>
      <c r="F291" s="261"/>
      <c r="G291" s="261"/>
      <c r="H291" s="261"/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/>
      <c r="T291" s="261"/>
      <c r="U291" s="261"/>
      <c r="V291" s="261"/>
      <c r="W291" s="261"/>
      <c r="X291" s="261"/>
      <c r="Y291" s="261"/>
    </row>
    <row r="292" spans="1:25" s="119" customFormat="1" ht="12.75" x14ac:dyDescent="0.2">
      <c r="A292" s="261"/>
      <c r="B292" s="118" t="s">
        <v>33</v>
      </c>
      <c r="C292" s="118" t="s">
        <v>34</v>
      </c>
      <c r="D292" s="118" t="s">
        <v>35</v>
      </c>
      <c r="E292" s="118" t="s">
        <v>36</v>
      </c>
      <c r="F292" s="118" t="s">
        <v>37</v>
      </c>
      <c r="G292" s="118" t="s">
        <v>38</v>
      </c>
      <c r="H292" s="118" t="s">
        <v>39</v>
      </c>
      <c r="I292" s="118" t="s">
        <v>40</v>
      </c>
      <c r="J292" s="118" t="s">
        <v>41</v>
      </c>
      <c r="K292" s="118" t="s">
        <v>42</v>
      </c>
      <c r="L292" s="118" t="s">
        <v>43</v>
      </c>
      <c r="M292" s="118" t="s">
        <v>44</v>
      </c>
      <c r="N292" s="118" t="s">
        <v>45</v>
      </c>
      <c r="O292" s="118" t="s">
        <v>46</v>
      </c>
      <c r="P292" s="118" t="s">
        <v>47</v>
      </c>
      <c r="Q292" s="118" t="s">
        <v>48</v>
      </c>
      <c r="R292" s="118" t="s">
        <v>49</v>
      </c>
      <c r="S292" s="118" t="s">
        <v>50</v>
      </c>
      <c r="T292" s="118" t="s">
        <v>51</v>
      </c>
      <c r="U292" s="118" t="s">
        <v>52</v>
      </c>
      <c r="V292" s="118" t="s">
        <v>53</v>
      </c>
      <c r="W292" s="118" t="s">
        <v>54</v>
      </c>
      <c r="X292" s="118" t="s">
        <v>55</v>
      </c>
      <c r="Y292" s="118" t="s">
        <v>56</v>
      </c>
    </row>
    <row r="293" spans="1:25" s="104" customFormat="1" ht="15.75" x14ac:dyDescent="0.25">
      <c r="A293" s="227">
        <v>1</v>
      </c>
      <c r="B293" s="146">
        <f>((ставка!B110/1000*'составляющая '!$B$70*'составляющая '!$C$70)+'составляющая '!$D$70+'составляющая '!$E$70)*1000+ставка!B110</f>
        <v>1893.7758589330001</v>
      </c>
      <c r="C293" s="146">
        <f>((ставка!C110/1000*'составляющая '!$B$70*'составляющая '!$C$70)+'составляющая '!$D$70+'составляющая '!$E$70)*1000+ставка!C110</f>
        <v>1798.6350323509998</v>
      </c>
      <c r="D293" s="146">
        <f>((ставка!D110/1000*'составляющая '!$B$70*'составляющая '!$C$70)+'составляющая '!$D$70+'составляющая '!$E$70)*1000+ставка!D110</f>
        <v>1728.224969718</v>
      </c>
      <c r="E293" s="146">
        <f>((ставка!E110/1000*'составляющая '!$B$70*'составляющая '!$C$70)+'составляющая '!$D$70+'составляющая '!$E$70)*1000+ставка!E110</f>
        <v>1703.4106205930002</v>
      </c>
      <c r="F293" s="146">
        <f>((ставка!F110/1000*'составляющая '!$B$70*'составляющая '!$C$70)+'составляющая '!$D$70+'составляющая '!$E$70)*1000+ставка!F110</f>
        <v>1702.1672911000001</v>
      </c>
      <c r="G293" s="146">
        <f>((ставка!G110/1000*'составляющая '!$B$70*'составляющая '!$C$70)+'составляющая '!$D$70+'составляющая '!$E$70)*1000+ставка!G110</f>
        <v>1699.9209394949999</v>
      </c>
      <c r="H293" s="146">
        <f>((ставка!H110/1000*'составляющая '!$B$70*'составляющая '!$C$70)+'составляющая '!$D$70+'составляющая '!$E$70)*1000+ставка!H110</f>
        <v>1671.5124278019998</v>
      </c>
      <c r="I293" s="146">
        <f>((ставка!I110/1000*'составляющая '!$B$70*'составляющая '!$C$70)+'составляющая '!$D$70+'составляющая '!$E$70)*1000+ставка!I110</f>
        <v>1658.1910403769998</v>
      </c>
      <c r="J293" s="146">
        <f>((ставка!J110/1000*'составляющая '!$B$70*'составляющая '!$C$70)+'составляющая '!$D$70+'составляющая '!$E$70)*1000+ставка!J110</f>
        <v>1809.7727570530001</v>
      </c>
      <c r="K293" s="146">
        <f>((ставка!K110/1000*'составляющая '!$B$70*'составляющая '!$C$70)+'составляющая '!$D$70+'составляющая '!$E$70)*1000+ставка!K110</f>
        <v>2012.7802532629998</v>
      </c>
      <c r="L293" s="146">
        <f>((ставка!L110/1000*'составляющая '!$B$70*'составляющая '!$C$70)+'составляющая '!$D$70+'составляющая '!$E$70)*1000+ставка!L110</f>
        <v>2125.8918926850001</v>
      </c>
      <c r="M293" s="146">
        <f>((ставка!M110/1000*'составляющая '!$B$70*'составляющая '!$C$70)+'составляющая '!$D$70+'составляющая '!$E$70)*1000+ставка!M110</f>
        <v>2147.6240384450002</v>
      </c>
      <c r="N293" s="146">
        <f>((ставка!N110/1000*'составляющая '!$B$70*'составляющая '!$C$70)+'составляющая '!$D$70+'составляющая '!$E$70)*1000+ставка!N110</f>
        <v>2126.215785242</v>
      </c>
      <c r="O293" s="146">
        <f>((ставка!O110/1000*'составляющая '!$B$70*'составляющая '!$C$70)+'составляющая '!$D$70+'составляющая '!$E$70)*1000+ставка!O110</f>
        <v>2138.972972729</v>
      </c>
      <c r="P293" s="146">
        <f>((ставка!P110/1000*'составляющая '!$B$70*'составляющая '!$C$70)+'составляющая '!$D$70+'составляющая '!$E$70)*1000+ставка!P110</f>
        <v>2136.131076745</v>
      </c>
      <c r="Q293" s="146">
        <f>((ставка!Q110/1000*'составляющая '!$B$70*'составляющая '!$C$70)+'составляющая '!$D$70+'составляющая '!$E$70)*1000+ставка!Q110</f>
        <v>2127.1456703250001</v>
      </c>
      <c r="R293" s="146">
        <f>((ставка!R110/1000*'составляющая '!$B$70*'составляющая '!$C$70)+'составляющая '!$D$70+'составляющая '!$E$70)*1000+ставка!R110</f>
        <v>2126.1008556249999</v>
      </c>
      <c r="S293" s="146">
        <f>((ставка!S110/1000*'составляющая '!$B$70*'составляющая '!$C$70)+'составляющая '!$D$70+'составляющая '!$E$70)*1000+ставка!S110</f>
        <v>2125.7560667739999</v>
      </c>
      <c r="T293" s="146">
        <f>((ставка!T110/1000*'составляющая '!$B$70*'составляющая '!$C$70)+'составляющая '!$D$70+'составляющая '!$E$70)*1000+ставка!T110</f>
        <v>2129.0576812259997</v>
      </c>
      <c r="U293" s="146">
        <f>((ставка!U110/1000*'составляющая '!$B$70*'составляющая '!$C$70)+'составляющая '!$D$70+'составляющая '!$E$70)*1000+ставка!U110</f>
        <v>2143.0790944999999</v>
      </c>
      <c r="V293" s="146">
        <f>((ставка!V110/1000*'составляющая '!$B$70*'составляющая '!$C$70)+'составляющая '!$D$70+'составляющая '!$E$70)*1000+ставка!V110</f>
        <v>2175.9907575500001</v>
      </c>
      <c r="W293" s="146">
        <f>((ставка!W110/1000*'составляющая '!$B$70*'составляющая '!$C$70)+'составляющая '!$D$70+'составляющая '!$E$70)*1000+ставка!W110</f>
        <v>2221.9835006439998</v>
      </c>
      <c r="X293" s="146">
        <f>((ставка!X110/1000*'составляющая '!$B$70*'составляющая '!$C$70)+'составляющая '!$D$70+'составляющая '!$E$70)*1000+ставка!X110</f>
        <v>2172.1040468659999</v>
      </c>
      <c r="Y293" s="146">
        <f>((ставка!Y110/1000*'составляющая '!$B$70*'составляющая '!$C$70)+'составляющая '!$D$70+'составляющая '!$E$70)*1000+ставка!Y110</f>
        <v>2008.183068583</v>
      </c>
    </row>
    <row r="294" spans="1:25" s="104" customFormat="1" ht="15.75" hidden="1" outlineLevel="1" x14ac:dyDescent="0.25">
      <c r="A294" s="227">
        <v>2</v>
      </c>
      <c r="B294" s="146">
        <f>((ставка!B111/1000*'составляющая '!$B$70*'составляющая '!$C$70)+'составляющая '!$D$70+'составляющая '!$E$70)*1000+ставка!B111</f>
        <v>1833.981113652</v>
      </c>
      <c r="C294" s="146">
        <f>((ставка!C111/1000*'составляющая '!$B$70*'составляющая '!$C$70)+'составляющая '!$D$70+'составляющая '!$E$70)*1000+ставка!C111</f>
        <v>1719.3231484739999</v>
      </c>
      <c r="D294" s="146">
        <f>((ставка!D111/1000*'составляющая '!$B$70*'составляющая '!$C$70)+'составляющая '!$D$70+'составляющая '!$E$70)*1000+ставка!D111</f>
        <v>1652.486352115</v>
      </c>
      <c r="E294" s="146">
        <f>((ставка!E111/1000*'составляющая '!$B$70*'составляющая '!$C$70)+'составляющая '!$D$70+'составляющая '!$E$70)*1000+ставка!E111</f>
        <v>1578.3671972970001</v>
      </c>
      <c r="F294" s="146">
        <f>((ставка!F111/1000*'составляющая '!$B$70*'составляющая '!$C$70)+'составляющая '!$D$70+'составляющая '!$E$70)*1000+ставка!F111</f>
        <v>1613.3998341879999</v>
      </c>
      <c r="G294" s="146">
        <f>((ставка!G111/1000*'составляющая '!$B$70*'составляющая '!$C$70)+'составляющая '!$D$70+'составляющая '!$E$70)*1000+ставка!G111</f>
        <v>1652.820692819</v>
      </c>
      <c r="H294" s="146">
        <f>((ставка!H111/1000*'составляющая '!$B$70*'составляющая '!$C$70)+'составляющая '!$D$70+'составляющая '!$E$70)*1000+ставка!H111</f>
        <v>1737.9104019870001</v>
      </c>
      <c r="I294" s="146">
        <f>((ставка!I111/1000*'составляющая '!$B$70*'составляющая '!$C$70)+'составляющая '!$D$70+'составляющая '!$E$70)*1000+ставка!I111</f>
        <v>1822.8956296850001</v>
      </c>
      <c r="J294" s="146">
        <f>((ставка!J111/1000*'составляющая '!$B$70*'составляющая '!$C$70)+'составляющая '!$D$70+'составляющая '!$E$70)*1000+ставка!J111</f>
        <v>2120.626026597</v>
      </c>
      <c r="K294" s="146">
        <f>((ставка!K111/1000*'составляющая '!$B$70*'составляющая '!$C$70)+'составляющая '!$D$70+'составляющая '!$E$70)*1000+ставка!K111</f>
        <v>2222.683526493</v>
      </c>
      <c r="L294" s="146">
        <f>((ставка!L111/1000*'составляющая '!$B$70*'составляющая '!$C$70)+'составляющая '!$D$70+'составляющая '!$E$70)*1000+ставка!L111</f>
        <v>2239.3901135460001</v>
      </c>
      <c r="M294" s="146">
        <f>((ставка!M111/1000*'составляющая '!$B$70*'составляющая '!$C$70)+'составляющая '!$D$70+'составляющая '!$E$70)*1000+ставка!M111</f>
        <v>2242.409628029</v>
      </c>
      <c r="N294" s="146">
        <f>((ставка!N111/1000*'составляющая '!$B$70*'составляющая '!$C$70)+'составляющая '!$D$70+'составляющая '!$E$70)*1000+ставка!N111</f>
        <v>2215.6623717090001</v>
      </c>
      <c r="O294" s="146">
        <f>((ставка!O111/1000*'составляющая '!$B$70*'составляющая '!$C$70)+'составляющая '!$D$70+'составляющая '!$E$70)*1000+ставка!O111</f>
        <v>2233.3928771680003</v>
      </c>
      <c r="P294" s="146">
        <f>((ставка!P111/1000*'составляющая '!$B$70*'составляющая '!$C$70)+'составляющая '!$D$70+'составляющая '!$E$70)*1000+ставка!P111</f>
        <v>2248.5635866120001</v>
      </c>
      <c r="Q294" s="146">
        <f>((ставка!Q111/1000*'составляющая '!$B$70*'составляющая '!$C$70)+'составляющая '!$D$70+'составляющая '!$E$70)*1000+ставка!Q111</f>
        <v>2250.7159048940002</v>
      </c>
      <c r="R294" s="146">
        <f>((ставка!R111/1000*'составляющая '!$B$70*'составляющая '!$C$70)+'составляющая '!$D$70+'составляющая '!$E$70)*1000+ставка!R111</f>
        <v>2245.7530350689999</v>
      </c>
      <c r="S294" s="146">
        <f>((ставка!S111/1000*'составляющая '!$B$70*'составляющая '!$C$70)+'составляющая '!$D$70+'составляющая '!$E$70)*1000+ставка!S111</f>
        <v>2208.7456983949996</v>
      </c>
      <c r="T294" s="146">
        <f>((ставка!T111/1000*'составляющая '!$B$70*'составляющая '!$C$70)+'составляющая '!$D$70+'составляющая '!$E$70)*1000+ставка!T111</f>
        <v>2181.4551384309998</v>
      </c>
      <c r="U294" s="146">
        <f>((ставка!U111/1000*'составляющая '!$B$70*'составляющая '!$C$70)+'составляющая '!$D$70+'составляющая '!$E$70)*1000+ставка!U111</f>
        <v>2175.6982094340001</v>
      </c>
      <c r="V294" s="146">
        <f>((ставка!V111/1000*'составляющая '!$B$70*'составляющая '!$C$70)+'составляющая '!$D$70+'составляющая '!$E$70)*1000+ставка!V111</f>
        <v>2229.4957183370002</v>
      </c>
      <c r="W294" s="146">
        <f>((ставка!W111/1000*'составляющая '!$B$70*'составляющая '!$C$70)+'составляющая '!$D$70+'составляющая '!$E$70)*1000+ставка!W111</f>
        <v>2317.4168753419999</v>
      </c>
      <c r="X294" s="146">
        <f>((ставка!X111/1000*'составляющая '!$B$70*'составляющая '!$C$70)+'составляющая '!$D$70+'составляющая '!$E$70)*1000+ставка!X111</f>
        <v>2172.636902363</v>
      </c>
      <c r="Y294" s="146">
        <f>((ставка!Y111/1000*'составляющая '!$B$70*'составляющая '!$C$70)+'составляющая '!$D$70+'составляющая '!$E$70)*1000+ставка!Y111</f>
        <v>1920.1260856669999</v>
      </c>
    </row>
    <row r="295" spans="1:25" s="104" customFormat="1" ht="15.75" hidden="1" outlineLevel="1" x14ac:dyDescent="0.25">
      <c r="A295" s="227">
        <v>3</v>
      </c>
      <c r="B295" s="146">
        <f>((ставка!B112/1000*'составляющая '!$B$70*'составляющая '!$C$70)+'составляющая '!$D$70+'составляющая '!$E$70)*1000+ставка!B112</f>
        <v>1723.7636109489999</v>
      </c>
      <c r="C295" s="146">
        <f>((ставка!C112/1000*'составляющая '!$B$70*'составляющая '!$C$70)+'составляющая '!$D$70+'составляющая '!$E$70)*1000+ставка!C112</f>
        <v>1510.913960265</v>
      </c>
      <c r="D295" s="146">
        <f>((ставка!D112/1000*'составляющая '!$B$70*'составляющая '!$C$70)+'составляющая '!$D$70+'составляющая '!$E$70)*1000+ставка!D112</f>
        <v>1475.9962529909999</v>
      </c>
      <c r="E295" s="146">
        <f>((ставка!E112/1000*'составляющая '!$B$70*'составляющая '!$C$70)+'составляющая '!$D$70+'составляющая '!$E$70)*1000+ставка!E112</f>
        <v>1458.8612919110001</v>
      </c>
      <c r="F295" s="146">
        <f>((ставка!F112/1000*'составляющая '!$B$70*'составляющая '!$C$70)+'составляющая '!$D$70+'составляющая '!$E$70)*1000+ставка!F112</f>
        <v>1472.788671862</v>
      </c>
      <c r="G295" s="146">
        <f>((ставка!G112/1000*'составляющая '!$B$70*'составляющая '!$C$70)+'составляющая '!$D$70+'составляющая '!$E$70)*1000+ставка!G112</f>
        <v>1491.887884578</v>
      </c>
      <c r="H295" s="146">
        <f>((ставка!H112/1000*'составляющая '!$B$70*'составляющая '!$C$70)+'составляющая '!$D$70+'составляющая '!$E$70)*1000+ставка!H112</f>
        <v>1688.135429679</v>
      </c>
      <c r="I295" s="146">
        <f>((ставка!I112/1000*'составляющая '!$B$70*'составляющая '!$C$70)+'составляющая '!$D$70+'составляющая '!$E$70)*1000+ставка!I112</f>
        <v>1804.8412316690001</v>
      </c>
      <c r="J295" s="146">
        <f>((ставка!J112/1000*'составляющая '!$B$70*'составляющая '!$C$70)+'составляющая '!$D$70+'составляющая '!$E$70)*1000+ставка!J112</f>
        <v>2108.871861222</v>
      </c>
      <c r="K295" s="146">
        <f>((ставка!K112/1000*'составляющая '!$B$70*'составляющая '!$C$70)+'составляющая '!$D$70+'составляющая '!$E$70)*1000+ставка!K112</f>
        <v>2219.6744601569999</v>
      </c>
      <c r="L295" s="146">
        <f>((ставка!L112/1000*'составляющая '!$B$70*'составляющая '!$C$70)+'составляющая '!$D$70+'составляющая '!$E$70)*1000+ставка!L112</f>
        <v>2236.9452471479999</v>
      </c>
      <c r="M295" s="146">
        <f>((ставка!M112/1000*'составляющая '!$B$70*'составляющая '!$C$70)+'составляющая '!$D$70+'составляющая '!$E$70)*1000+ставка!M112</f>
        <v>2227.050851939</v>
      </c>
      <c r="N295" s="146">
        <f>((ставка!N112/1000*'составляющая '!$B$70*'составляющая '!$C$70)+'составляющая '!$D$70+'составляющая '!$E$70)*1000+ставка!N112</f>
        <v>2207.6904355480001</v>
      </c>
      <c r="O295" s="146">
        <f>((ставка!O112/1000*'составляющая '!$B$70*'составляющая '!$C$70)+'составляющая '!$D$70+'составляющая '!$E$70)*1000+ставка!O112</f>
        <v>2250.2561864260001</v>
      </c>
      <c r="P295" s="146">
        <f>((ставка!P112/1000*'составляющая '!$B$70*'составляющая '!$C$70)+'составляющая '!$D$70+'составляющая '!$E$70)*1000+ставка!P112</f>
        <v>2257.8101967069997</v>
      </c>
      <c r="Q295" s="146">
        <f>((ставка!Q112/1000*'составляющая '!$B$70*'составляющая '!$C$70)+'составляющая '!$D$70+'составляющая '!$E$70)*1000+ставка!Q112</f>
        <v>2265.4164477229997</v>
      </c>
      <c r="R295" s="146">
        <f>((ставка!R112/1000*'составляющая '!$B$70*'составляющая '!$C$70)+'составляющая '!$D$70+'составляющая '!$E$70)*1000+ставка!R112</f>
        <v>2250.0472234859999</v>
      </c>
      <c r="S295" s="146">
        <f>((ставка!S112/1000*'составляющая '!$B$70*'составляющая '!$C$70)+'составляющая '!$D$70+'составляющая '!$E$70)*1000+ставка!S112</f>
        <v>2220.0192490079999</v>
      </c>
      <c r="T295" s="146">
        <f>((ставка!T112/1000*'составляющая '!$B$70*'составляющая '!$C$70)+'составляющая '!$D$70+'составляющая '!$E$70)*1000+ставка!T112</f>
        <v>2186.104563846</v>
      </c>
      <c r="U295" s="146">
        <f>((ставка!U112/1000*'составляющая '!$B$70*'составляющая '!$C$70)+'составляющая '!$D$70+'составляющая '!$E$70)*1000+ставка!U112</f>
        <v>2137.9908469110001</v>
      </c>
      <c r="V295" s="146">
        <f>((ставка!V112/1000*'составляющая '!$B$70*'составляющая '!$C$70)+'составляющая '!$D$70+'составляющая '!$E$70)*1000+ставка!V112</f>
        <v>2213.7608089550004</v>
      </c>
      <c r="W295" s="146">
        <f>((ставка!W112/1000*'составляющая '!$B$70*'составляющая '!$C$70)+'составляющая '!$D$70+'составляющая '!$E$70)*1000+ставка!W112</f>
        <v>2253.0040490870001</v>
      </c>
      <c r="X295" s="146">
        <f>((ставка!X112/1000*'составляющая '!$B$70*'составляющая '!$C$70)+'составляющая '!$D$70+'составляющая '!$E$70)*1000+ставка!X112</f>
        <v>2117.9408528180002</v>
      </c>
      <c r="Y295" s="146">
        <f>((ставка!Y112/1000*'составляющая '!$B$70*'составляющая '!$C$70)+'составляющая '!$D$70+'составляющая '!$E$70)*1000+ставка!Y112</f>
        <v>1852.9758448979999</v>
      </c>
    </row>
    <row r="296" spans="1:25" s="104" customFormat="1" ht="15.75" hidden="1" outlineLevel="1" x14ac:dyDescent="0.25">
      <c r="A296" s="227">
        <v>4</v>
      </c>
      <c r="B296" s="146">
        <f>((ставка!B113/1000*'составляющая '!$B$70*'составляющая '!$C$70)+'составляющая '!$D$70+'составляющая '!$E$70)*1000+ставка!B113</f>
        <v>1688.0309482090001</v>
      </c>
      <c r="C296" s="146">
        <f>((ставка!C113/1000*'составляющая '!$B$70*'составляющая '!$C$70)+'составляющая '!$D$70+'составляющая '!$E$70)*1000+ставка!C113</f>
        <v>1512.752834137</v>
      </c>
      <c r="D296" s="146">
        <f>((ставка!D113/1000*'составляющая '!$B$70*'составляющая '!$C$70)+'составляющая '!$D$70+'составляющая '!$E$70)*1000+ставка!D113</f>
        <v>1488.1056553640001</v>
      </c>
      <c r="E296" s="146">
        <f>((ставка!E113/1000*'составляющая '!$B$70*'составляющая '!$C$70)+'составляющая '!$D$70+'составляющая '!$E$70)*1000+ставка!E113</f>
        <v>1458.6627771180001</v>
      </c>
      <c r="F296" s="146">
        <f>((ставка!F113/1000*'составляющая '!$B$70*'составляющая '!$C$70)+'составляющая '!$D$70+'составляющая '!$E$70)*1000+ставка!F113</f>
        <v>1478.9635267389999</v>
      </c>
      <c r="G296" s="146">
        <f>((ставка!G113/1000*'составляющая '!$B$70*'составляющая '!$C$70)+'составляющая '!$D$70+'составляющая '!$E$70)*1000+ставка!G113</f>
        <v>1530.6923025359999</v>
      </c>
      <c r="H296" s="146">
        <f>((ставка!H113/1000*'составляющая '!$B$70*'составляющая '!$C$70)+'составляющая '!$D$70+'составляющая '!$E$70)*1000+ставка!H113</f>
        <v>1708.770520004</v>
      </c>
      <c r="I296" s="146">
        <f>((ставка!I113/1000*'составляющая '!$B$70*'составляющая '!$C$70)+'составляющая '!$D$70+'составляющая '!$E$70)*1000+ставка!I113</f>
        <v>1801.069450602</v>
      </c>
      <c r="J296" s="146">
        <f>((ставка!J113/1000*'составляющая '!$B$70*'составляющая '!$C$70)+'составляющая '!$D$70+'составляющая '!$E$70)*1000+ставка!J113</f>
        <v>2090.4413299139997</v>
      </c>
      <c r="K296" s="146">
        <f>((ставка!K113/1000*'составляющая '!$B$70*'составляющая '!$C$70)+'составляющая '!$D$70+'составляющая '!$E$70)*1000+ставка!K113</f>
        <v>2148.7210938799999</v>
      </c>
      <c r="L296" s="146">
        <f>((ставка!L113/1000*'составляющая '!$B$70*'составляющая '!$C$70)+'составляющая '!$D$70+'составляющая '!$E$70)*1000+ставка!L113</f>
        <v>2168.6561583560001</v>
      </c>
      <c r="M296" s="146">
        <f>((ставка!M113/1000*'составляющая '!$B$70*'составляющая '!$C$70)+'составляющая '!$D$70+'составляющая '!$E$70)*1000+ставка!M113</f>
        <v>2171.8950839259996</v>
      </c>
      <c r="N296" s="146">
        <f>((ставка!N113/1000*'составляющая '!$B$70*'составляющая '!$C$70)+'составляющая '!$D$70+'составляющая '!$E$70)*1000+ставка!N113</f>
        <v>2137.552024737</v>
      </c>
      <c r="O296" s="146">
        <f>((ставка!O113/1000*'составляющая '!$B$70*'составляющая '!$C$70)+'составляющая '!$D$70+'составляющая '!$E$70)*1000+ставка!O113</f>
        <v>2184.6940640009998</v>
      </c>
      <c r="P296" s="146">
        <f>((ставка!P113/1000*'составляющая '!$B$70*'составляющая '!$C$70)+'составляющая '!$D$70+'составляющая '!$E$70)*1000+ставка!P113</f>
        <v>2205.903802411</v>
      </c>
      <c r="Q296" s="146">
        <f>((ставка!Q113/1000*'составляющая '!$B$70*'составляющая '!$C$70)+'составляющая '!$D$70+'составляющая '!$E$70)*1000+ставка!Q113</f>
        <v>2213.6981200729997</v>
      </c>
      <c r="R296" s="146">
        <f>((ставка!R113/1000*'составляющая '!$B$70*'составляющая '!$C$70)+'составляющая '!$D$70+'составляющая '!$E$70)*1000+ставка!R113</f>
        <v>2197.639318134</v>
      </c>
      <c r="S296" s="146">
        <f>((ставка!S113/1000*'составляющая '!$B$70*'составляющая '!$C$70)+'составляющая '!$D$70+'составляющая '!$E$70)*1000+ставка!S113</f>
        <v>2134.6892324589999</v>
      </c>
      <c r="T296" s="146">
        <f>((ставка!T113/1000*'составляющая '!$B$70*'составляющая '!$C$70)+'составляющая '!$D$70+'составляющая '!$E$70)*1000+ставка!T113</f>
        <v>2109.3420278369999</v>
      </c>
      <c r="U296" s="146">
        <f>((ставка!U113/1000*'составляющая '!$B$70*'составляющая '!$C$70)+'составляющая '!$D$70+'составляющая '!$E$70)*1000+ставка!U113</f>
        <v>2105.2985949479998</v>
      </c>
      <c r="V296" s="146">
        <f>((ставка!V113/1000*'составляющая '!$B$70*'составляющая '!$C$70)+'составляющая '!$D$70+'составляющая '!$E$70)*1000+ставка!V113</f>
        <v>2203.9813433629997</v>
      </c>
      <c r="W296" s="146">
        <f>((ставка!W113/1000*'составляющая '!$B$70*'составляющая '!$C$70)+'составляющая '!$D$70+'составляющая '!$E$70)*1000+ставка!W113</f>
        <v>2225.0866003030001</v>
      </c>
      <c r="X296" s="146">
        <f>((ставка!X113/1000*'составляющая '!$B$70*'составляющая '!$C$70)+'составляющая '!$D$70+'составляющая '!$E$70)*1000+ставка!X113</f>
        <v>2100.920821355</v>
      </c>
      <c r="Y296" s="146">
        <f>((ставка!Y113/1000*'составляющая '!$B$70*'составляющая '!$C$70)+'составляющая '!$D$70+'составляющая '!$E$70)*1000+ставка!Y113</f>
        <v>1827.1793699550001</v>
      </c>
    </row>
    <row r="297" spans="1:25" s="104" customFormat="1" ht="15.75" hidden="1" outlineLevel="1" x14ac:dyDescent="0.25">
      <c r="A297" s="227">
        <v>5</v>
      </c>
      <c r="B297" s="146">
        <f>((ставка!B114/1000*'составляющая '!$B$70*'составляющая '!$C$70)+'составляющая '!$D$70+'составляющая '!$E$70)*1000+ставка!B114</f>
        <v>1719.9918298819998</v>
      </c>
      <c r="C297" s="146">
        <f>((ставка!C114/1000*'составляющая '!$B$70*'составляющая '!$C$70)+'составляющая '!$D$70+'составляющая '!$E$70)*1000+ставка!C114</f>
        <v>1620.964292616</v>
      </c>
      <c r="D297" s="146">
        <f>((ставка!D114/1000*'составляющая '!$B$70*'составляющая '!$C$70)+'составляющая '!$D$70+'составляющая '!$E$70)*1000+ставка!D114</f>
        <v>1615.3745339709999</v>
      </c>
      <c r="E297" s="146">
        <f>((ставка!E114/1000*'составляющая '!$B$70*'составляющая '!$C$70)+'составляющая '!$D$70+'составляющая '!$E$70)*1000+ставка!E114</f>
        <v>1600.057550469</v>
      </c>
      <c r="F297" s="146">
        <f>((ставка!F114/1000*'составляющая '!$B$70*'составляющая '!$C$70)+'составляющая '!$D$70+'составляющая '!$E$70)*1000+ставка!F114</f>
        <v>1606.1488201699999</v>
      </c>
      <c r="G297" s="146">
        <f>((ставка!G114/1000*'составляющая '!$B$70*'составляющая '!$C$70)+'составляющая '!$D$70+'составляющая '!$E$70)*1000+ставка!G114</f>
        <v>1638.4126981060001</v>
      </c>
      <c r="H297" s="146">
        <f>((ставка!H114/1000*'составляющая '!$B$70*'составляющая '!$C$70)+'составляющая '!$D$70+'составляющая '!$E$70)*1000+ставка!H114</f>
        <v>1710.243708731</v>
      </c>
      <c r="I297" s="146">
        <f>((ставка!I114/1000*'составляющая '!$B$70*'составляющая '!$C$70)+'составляющая '!$D$70+'составляющая '!$E$70)*1000+ставка!I114</f>
        <v>1802.7411541219999</v>
      </c>
      <c r="J297" s="146">
        <f>((ставка!J114/1000*'составляющая '!$B$70*'составляющая '!$C$70)+'составляющая '!$D$70+'составляющая '!$E$70)*1000+ставка!J114</f>
        <v>2101.6939842330003</v>
      </c>
      <c r="K297" s="146">
        <f>((ставка!K114/1000*'составляющая '!$B$70*'составляющая '!$C$70)+'составляющая '!$D$70+'составляющая '!$E$70)*1000+ставка!K114</f>
        <v>2202.3305361370003</v>
      </c>
      <c r="L297" s="146">
        <f>((ставка!L114/1000*'составляющая '!$B$70*'составляющая '!$C$70)+'составляющая '!$D$70+'составляющая '!$E$70)*1000+ставка!L114</f>
        <v>2213.7921533959998</v>
      </c>
      <c r="M297" s="146">
        <f>((ставка!M114/1000*'составляющая '!$B$70*'составляющая '!$C$70)+'составляющая '!$D$70+'составляющая '!$E$70)*1000+ставка!M114</f>
        <v>2185.9269453470001</v>
      </c>
      <c r="N297" s="146">
        <f>((ставка!N114/1000*'составляющая '!$B$70*'составляющая '!$C$70)+'составляющая '!$D$70+'составляющая '!$E$70)*1000+ставка!N114</f>
        <v>2175.8862760800002</v>
      </c>
      <c r="O297" s="146">
        <f>((ставка!O114/1000*'составляющая '!$B$70*'составляющая '!$C$70)+'составляющая '!$D$70+'составляющая '!$E$70)*1000+ставка!O114</f>
        <v>2217.3758678169997</v>
      </c>
      <c r="P297" s="146">
        <f>((ставка!P114/1000*'составляющая '!$B$70*'составляющая '!$C$70)+'составляющая '!$D$70+'составляющая '!$E$70)*1000+ставка!P114</f>
        <v>2219.6222194219999</v>
      </c>
      <c r="Q297" s="146">
        <f>((ставка!Q114/1000*'составляющая '!$B$70*'составляющая '!$C$70)+'составляющая '!$D$70+'составляющая '!$E$70)*1000+ставка!Q114</f>
        <v>2218.5356121340001</v>
      </c>
      <c r="R297" s="146">
        <f>((ставка!R114/1000*'составляющая '!$B$70*'составляющая '!$C$70)+'составляющая '!$D$70+'составляющая '!$E$70)*1000+ставка!R114</f>
        <v>2218.1281344009999</v>
      </c>
      <c r="S297" s="146">
        <f>((ставка!S114/1000*'составляющая '!$B$70*'составляющая '!$C$70)+'составляющая '!$D$70+'составляющая '!$E$70)*1000+ставка!S114</f>
        <v>2165.0724439350001</v>
      </c>
      <c r="T297" s="146">
        <f>((ставка!T114/1000*'составляющая '!$B$70*'составляющая '!$C$70)+'составляющая '!$D$70+'составляющая '!$E$70)*1000+ставка!T114</f>
        <v>2110.4495314189999</v>
      </c>
      <c r="U297" s="146">
        <f>((ставка!U114/1000*'составляющая '!$B$70*'составляющая '!$C$70)+'составляющая '!$D$70+'составляющая '!$E$70)*1000+ставка!U114</f>
        <v>2108.307661284</v>
      </c>
      <c r="V297" s="146">
        <f>((ставка!V114/1000*'составляющая '!$B$70*'составляющая '!$C$70)+'составляющая '!$D$70+'составляющая '!$E$70)*1000+ставка!V114</f>
        <v>2240.6125467450001</v>
      </c>
      <c r="W297" s="146">
        <f>((ставка!W114/1000*'составляющая '!$B$70*'составляющая '!$C$70)+'составляющая '!$D$70+'составляющая '!$E$70)*1000+ставка!W114</f>
        <v>2241.5319836809999</v>
      </c>
      <c r="X297" s="146">
        <f>((ставка!X114/1000*'составляющая '!$B$70*'составляющая '!$C$70)+'составляющая '!$D$70+'составляющая '!$E$70)*1000+ставка!X114</f>
        <v>2102.320873053</v>
      </c>
      <c r="Y297" s="146">
        <f>((ставка!Y114/1000*'составляющая '!$B$70*'составляющая '!$C$70)+'составляющая '!$D$70+'составляющая '!$E$70)*1000+ставка!Y114</f>
        <v>1868.721202427</v>
      </c>
    </row>
    <row r="298" spans="1:25" s="104" customFormat="1" ht="15.75" hidden="1" outlineLevel="1" x14ac:dyDescent="0.25">
      <c r="A298" s="227">
        <v>6</v>
      </c>
      <c r="B298" s="146">
        <f>((ставка!B115/1000*'составляющая '!$B$70*'составляющая '!$C$70)+'составляющая '!$D$70+'составляющая '!$E$70)*1000+ставка!B115</f>
        <v>1733.3654580419998</v>
      </c>
      <c r="C298" s="146">
        <f>((ставка!C115/1000*'составляющая '!$B$70*'составляющая '!$C$70)+'составляющая '!$D$70+'составляющая '!$E$70)*1000+ставка!C115</f>
        <v>1698.489543356</v>
      </c>
      <c r="D298" s="146">
        <f>((ставка!D115/1000*'составляющая '!$B$70*'составляющая '!$C$70)+'составляющая '!$D$70+'составляющая '!$E$70)*1000+ставка!D115</f>
        <v>1668.743668847</v>
      </c>
      <c r="E298" s="146">
        <f>((ставка!E115/1000*'составляющая '!$B$70*'составляющая '!$C$70)+'составляющая '!$D$70+'составляющая '!$E$70)*1000+ставка!E115</f>
        <v>1587.86456292</v>
      </c>
      <c r="F298" s="146">
        <f>((ставка!F115/1000*'составляющая '!$B$70*'составляющая '!$C$70)+'составляющая '!$D$70+'составляющая '!$E$70)*1000+ставка!F115</f>
        <v>1661.6598251810001</v>
      </c>
      <c r="G298" s="146">
        <f>((ставка!G115/1000*'составляющая '!$B$70*'составляющая '!$C$70)+'составляющая '!$D$70+'составляющая '!$E$70)*1000+ставка!G115</f>
        <v>1698.8656766479999</v>
      </c>
      <c r="H298" s="146">
        <f>((ставка!H115/1000*'составляющая '!$B$70*'составляющая '!$C$70)+'составляющая '!$D$70+'составляющая '!$E$70)*1000+ставка!H115</f>
        <v>1751.607922704</v>
      </c>
      <c r="I298" s="146">
        <f>((ставка!I115/1000*'составляющая '!$B$70*'составляющая '!$C$70)+'составляющая '!$D$70+'составляющая '!$E$70)*1000+ставка!I115</f>
        <v>1920.6902856050001</v>
      </c>
      <c r="J298" s="146">
        <f>((ставка!J115/1000*'составляющая '!$B$70*'составляющая '!$C$70)+'составляющая '!$D$70+'составляющая '!$E$70)*1000+ставка!J115</f>
        <v>2120.1767562759997</v>
      </c>
      <c r="K298" s="146">
        <f>((ставка!K115/1000*'составляющая '!$B$70*'составляющая '!$C$70)+'составляющая '!$D$70+'составляющая '!$E$70)*1000+ставка!K115</f>
        <v>2218.8804009850001</v>
      </c>
      <c r="L298" s="146">
        <f>((ставка!L115/1000*'составляющая '!$B$70*'составляющая '!$C$70)+'составляющая '!$D$70+'составляющая '!$E$70)*1000+ставка!L115</f>
        <v>2236.1093953879999</v>
      </c>
      <c r="M298" s="146">
        <f>((ставка!M115/1000*'составляющая '!$B$70*'составляющая '!$C$70)+'составляющая '!$D$70+'составляющая '!$E$70)*1000+ставка!M115</f>
        <v>2224.9507743919999</v>
      </c>
      <c r="N298" s="146">
        <f>((ставка!N115/1000*'составляющая '!$B$70*'составляющая '!$C$70)+'составляющая '!$D$70+'составляющая '!$E$70)*1000+ставка!N115</f>
        <v>2224.4701596300001</v>
      </c>
      <c r="O298" s="146">
        <f>((ставка!O115/1000*'составляющая '!$B$70*'составляющая '!$C$70)+'составляющая '!$D$70+'составляющая '!$E$70)*1000+ставка!O115</f>
        <v>2237.0706249119999</v>
      </c>
      <c r="P298" s="146">
        <f>((ставка!P115/1000*'составляющая '!$B$70*'составляющая '!$C$70)+'составляющая '!$D$70+'составляющая '!$E$70)*1000+ставка!P115</f>
        <v>2238.439332169</v>
      </c>
      <c r="Q298" s="146">
        <f>((ставка!Q115/1000*'составляющая '!$B$70*'составляющая '!$C$70)+'составляющая '!$D$70+'составляющая '!$E$70)*1000+ставка!Q115</f>
        <v>2238.2721618169999</v>
      </c>
      <c r="R298" s="146">
        <f>((ставка!R115/1000*'составляющая '!$B$70*'составляющая '!$C$70)+'составляющая '!$D$70+'составляющая '!$E$70)*1000+ставка!R115</f>
        <v>2236.2870138869998</v>
      </c>
      <c r="S298" s="146">
        <f>((ставка!S115/1000*'составляющая '!$B$70*'составляющая '!$C$70)+'составляющая '!$D$70+'составляющая '!$E$70)*1000+ставка!S115</f>
        <v>2231.4390736790001</v>
      </c>
      <c r="T298" s="146">
        <f>((ставка!T115/1000*'составляющая '!$B$70*'составляющая '!$C$70)+'составляющая '!$D$70+'составляющая '!$E$70)*1000+ставка!T115</f>
        <v>2195.8317887029998</v>
      </c>
      <c r="U298" s="146">
        <f>((ставка!U115/1000*'составляющая '!$B$70*'составляющая '!$C$70)+'составляющая '!$D$70+'составляющая '!$E$70)*1000+ставка!U115</f>
        <v>2197.9841069849999</v>
      </c>
      <c r="V298" s="146">
        <f>((ставка!V115/1000*'составляющая '!$B$70*'составляющая '!$C$70)+'составляющая '!$D$70+'составляющая '!$E$70)*1000+ставка!V115</f>
        <v>2262.5745517389996</v>
      </c>
      <c r="W298" s="146">
        <f>((ставка!W115/1000*'составляющая '!$B$70*'составляющая '!$C$70)+'составляющая '!$D$70+'составляющая '!$E$70)*1000+ставка!W115</f>
        <v>2277.5571945370002</v>
      </c>
      <c r="X298" s="146">
        <f>((ставка!X115/1000*'составляющая '!$B$70*'составляющая '!$C$70)+'составляющая '!$D$70+'составляющая '!$E$70)*1000+ставка!X115</f>
        <v>2148.2613754120002</v>
      </c>
      <c r="Y298" s="146">
        <f>((ставка!Y115/1000*'составляющая '!$B$70*'составляющая '!$C$70)+'составляющая '!$D$70+'составляющая '!$E$70)*1000+ставка!Y115</f>
        <v>1886.2949856810001</v>
      </c>
    </row>
    <row r="299" spans="1:25" s="104" customFormat="1" ht="15.75" hidden="1" outlineLevel="1" x14ac:dyDescent="0.25">
      <c r="A299" s="227">
        <v>7</v>
      </c>
      <c r="B299" s="146">
        <f>((ставка!B116/1000*'составляющая '!$B$70*'составляющая '!$C$70)+'составляющая '!$D$70+'составляющая '!$E$70)*1000+ставка!B116</f>
        <v>1857.228240727</v>
      </c>
      <c r="C299" s="146">
        <f>((ставка!C116/1000*'составляющая '!$B$70*'составляющая '!$C$70)+'составляющая '!$D$70+'составляющая '!$E$70)*1000+ставка!C116</f>
        <v>1775.2625275120001</v>
      </c>
      <c r="D299" s="146">
        <f>((ставка!D116/1000*'составляющая '!$B$70*'составляющая '!$C$70)+'составляющая '!$D$70+'составляющая '!$E$70)*1000+ставка!D116</f>
        <v>1706.3465498999999</v>
      </c>
      <c r="E299" s="146">
        <f>((ставка!E116/1000*'составляющая '!$B$70*'составляющая '!$C$70)+'составляющая '!$D$70+'составляющая '!$E$70)*1000+ставка!E116</f>
        <v>1692.8370958290002</v>
      </c>
      <c r="F299" s="146">
        <f>((ставка!F116/1000*'составляющая '!$B$70*'составляющая '!$C$70)+'составляющая '!$D$70+'составляющая '!$E$70)*1000+ставка!F116</f>
        <v>1706.9107498379999</v>
      </c>
      <c r="G299" s="146">
        <f>((ставка!G116/1000*'составляющая '!$B$70*'составляющая '!$C$70)+'составляющая '!$D$70+'составляющая '!$E$70)*1000+ставка!G116</f>
        <v>1716.2827376969999</v>
      </c>
      <c r="H299" s="146">
        <f>((ставка!H116/1000*'составляющая '!$B$70*'составляющая '!$C$70)+'составляющая '!$D$70+'составляющая '!$E$70)*1000+ставка!H116</f>
        <v>1740.9403646169999</v>
      </c>
      <c r="I299" s="146">
        <f>((ставка!I116/1000*'составляющая '!$B$70*'составляющая '!$C$70)+'составляющая '!$D$70+'составляющая '!$E$70)*1000+ставка!I116</f>
        <v>1739.508968478</v>
      </c>
      <c r="J299" s="146">
        <f>((ставка!J116/1000*'составляющая '!$B$70*'составляющая '!$C$70)+'составляющая '!$D$70+'составляющая '!$E$70)*1000+ставка!J116</f>
        <v>1882.0216935580002</v>
      </c>
      <c r="K299" s="146">
        <f>((ставка!K116/1000*'составляющая '!$B$70*'составляющая '!$C$70)+'составляющая '!$D$70+'составляющая '!$E$70)*1000+ставка!K116</f>
        <v>2033.122795472</v>
      </c>
      <c r="L299" s="146">
        <f>((ставка!L116/1000*'составляющая '!$B$70*'составляющая '!$C$70)+'составляющая '!$D$70+'составляющая '!$E$70)*1000+ставка!L116</f>
        <v>2108.7882760460002</v>
      </c>
      <c r="M299" s="146">
        <f>((ставка!M116/1000*'составляющая '!$B$70*'составляющая '!$C$70)+'составляющая '!$D$70+'составляющая '!$E$70)*1000+ставка!M116</f>
        <v>2114.639238366</v>
      </c>
      <c r="N299" s="146">
        <f>((ставка!N116/1000*'составляющая '!$B$70*'составляющая '!$C$70)+'составляющая '!$D$70+'составляющая '!$E$70)*1000+ставка!N116</f>
        <v>2117.972197259</v>
      </c>
      <c r="O299" s="146">
        <f>((ставка!O116/1000*'составляющая '!$B$70*'составляющая '!$C$70)+'составляющая '!$D$70+'составляющая '!$E$70)*1000+ставка!O116</f>
        <v>2116.6557307369999</v>
      </c>
      <c r="P299" s="146">
        <f>((ставка!P116/1000*'составляющая '!$B$70*'составляющая '!$C$70)+'составляющая '!$D$70+'составляющая '!$E$70)*1000+ставка!P116</f>
        <v>2115.8930160059999</v>
      </c>
      <c r="Q299" s="146">
        <f>((ставка!Q116/1000*'составляющая '!$B$70*'составляющая '!$C$70)+'составляющая '!$D$70+'составляющая '!$E$70)*1000+ставка!Q116</f>
        <v>2116.9900714410001</v>
      </c>
      <c r="R299" s="146">
        <f>((ставка!R116/1000*'составляющая '!$B$70*'составляющая '!$C$70)+'составляющая '!$D$70+'составляющая '!$E$70)*1000+ставка!R116</f>
        <v>2116.6452825900001</v>
      </c>
      <c r="S299" s="146">
        <f>((ставка!S116/1000*'составляющая '!$B$70*'составляющая '!$C$70)+'составляющая '!$D$70+'составляющая '!$E$70)*1000+ставка!S116</f>
        <v>2118.6931194019999</v>
      </c>
      <c r="T299" s="146">
        <f>((ставка!T116/1000*'составляющая '!$B$70*'составляющая '!$C$70)+'составляющая '!$D$70+'составляющая '!$E$70)*1000+ставка!T116</f>
        <v>2118.097575023</v>
      </c>
      <c r="U299" s="146">
        <f>((ставка!U116/1000*'составляющая '!$B$70*'составляющая '!$C$70)+'составляющая '!$D$70+'составляющая '!$E$70)*1000+ставка!U116</f>
        <v>2116.7393159130002</v>
      </c>
      <c r="V299" s="146">
        <f>((ставка!V116/1000*'составляющая '!$B$70*'составляющая '!$C$70)+'составляющая '!$D$70+'составляющая '!$E$70)*1000+ставка!V116</f>
        <v>2185.4358824379997</v>
      </c>
      <c r="W299" s="146">
        <f>((ставка!W116/1000*'составляющая '!$B$70*'составляющая '!$C$70)+'составляющая '!$D$70+'составляющая '!$E$70)*1000+ставка!W116</f>
        <v>2184.6731677070002</v>
      </c>
      <c r="X299" s="146">
        <f>((ставка!X116/1000*'составляющая '!$B$70*'составляющая '!$C$70)+'составляющая '!$D$70+'составляющая '!$E$70)*1000+ставка!X116</f>
        <v>2141.2715650689997</v>
      </c>
      <c r="Y299" s="146">
        <f>((ставка!Y116/1000*'составляющая '!$B$70*'составляющая '!$C$70)+'составляющая '!$D$70+'составляющая '!$E$70)*1000+ставка!Y116</f>
        <v>1962.305255106</v>
      </c>
    </row>
    <row r="300" spans="1:25" s="104" customFormat="1" ht="15.75" hidden="1" outlineLevel="1" x14ac:dyDescent="0.25">
      <c r="A300" s="227">
        <v>8</v>
      </c>
      <c r="B300" s="146">
        <f>((ставка!B117/1000*'составляющая '!$B$70*'составляющая '!$C$70)+'составляющая '!$D$70+'составляющая '!$E$70)*1000+ставка!B117</f>
        <v>1871.981024291</v>
      </c>
      <c r="C300" s="146">
        <f>((ставка!C117/1000*'составляющая '!$B$70*'составляющая '!$C$70)+'составляющая '!$D$70+'составляющая '!$E$70)*1000+ставка!C117</f>
        <v>1751.3571671759998</v>
      </c>
      <c r="D300" s="146">
        <f>((ставка!D117/1000*'составляющая '!$B$70*'составляющая '!$C$70)+'составляющая '!$D$70+'составляющая '!$E$70)*1000+ставка!D117</f>
        <v>1672.5885869429999</v>
      </c>
      <c r="E300" s="146">
        <f>((ставка!E117/1000*'составляющая '!$B$70*'составляющая '!$C$70)+'составляющая '!$D$70+'составляющая '!$E$70)*1000+ставка!E117</f>
        <v>1607.1936348700001</v>
      </c>
      <c r="F300" s="146">
        <f>((ставка!F117/1000*'составляющая '!$B$70*'составляющая '!$C$70)+'составляющая '!$D$70+'составляющая '!$E$70)*1000+ставка!F117</f>
        <v>1601.6247725190001</v>
      </c>
      <c r="G300" s="146">
        <f>((ставка!G117/1000*'составляющая '!$B$70*'составляющая '!$C$70)+'составляющая '!$D$70+'составляющая '!$E$70)*1000+ставка!G117</f>
        <v>1598.3127099200001</v>
      </c>
      <c r="H300" s="146">
        <f>((ставка!H117/1000*'составляющая '!$B$70*'составляющая '!$C$70)+'составляющая '!$D$70+'составляющая '!$E$70)*1000+ставка!H117</f>
        <v>1651.8594632950001</v>
      </c>
      <c r="I300" s="146">
        <f>((ставка!I117/1000*'составляющая '!$B$70*'составляющая '!$C$70)+'составляющая '!$D$70+'составляющая '!$E$70)*1000+ставка!I117</f>
        <v>1585.67045205</v>
      </c>
      <c r="J300" s="146">
        <f>((ставка!J117/1000*'составляющая '!$B$70*'составляющая '!$C$70)+'составляющая '!$D$70+'составляющая '!$E$70)*1000+ставка!J117</f>
        <v>1771.344472387</v>
      </c>
      <c r="K300" s="146">
        <f>((ставка!K117/1000*'составляющая '!$B$70*'составляющая '!$C$70)+'составляющая '!$D$70+'составляющая '!$E$70)*1000+ставка!K117</f>
        <v>1908.9256720830001</v>
      </c>
      <c r="L300" s="146">
        <f>((ставка!L117/1000*'составляющая '!$B$70*'составляющая '!$C$70)+'составляющая '!$D$70+'составляющая '!$E$70)*1000+ставка!L117</f>
        <v>1986.7225746449999</v>
      </c>
      <c r="M300" s="146">
        <f>((ставка!M117/1000*'составляющая '!$B$70*'составляющая '!$C$70)+'составляющая '!$D$70+'составляющая '!$E$70)*1000+ставка!M117</f>
        <v>2000.5872657139998</v>
      </c>
      <c r="N300" s="146">
        <f>((ставка!N117/1000*'составляющая '!$B$70*'составляющая '!$C$70)+'составляющая '!$D$70+'составляющая '!$E$70)*1000+ставка!N117</f>
        <v>2010.9518275380001</v>
      </c>
      <c r="O300" s="146">
        <f>((ставка!O117/1000*'составляющая '!$B$70*'составляющая '!$C$70)+'составляющая '!$D$70+'составляющая '!$E$70)*1000+ставка!O117</f>
        <v>2024.6284519610001</v>
      </c>
      <c r="P300" s="146">
        <f>((ставка!P117/1000*'составляющая '!$B$70*'составляющая '!$C$70)+'составляющая '!$D$70+'составляющая '!$E$70)*1000+ставка!P117</f>
        <v>2041.449968631</v>
      </c>
      <c r="Q300" s="146">
        <f>((ставка!Q117/1000*'составляющая '!$B$70*'составляющая '!$C$70)+'составляющая '!$D$70+'составляющая '!$E$70)*1000+ставка!Q117</f>
        <v>2059.8073629099999</v>
      </c>
      <c r="R300" s="146">
        <f>((ставка!R117/1000*'составляющая '!$B$70*'составляющая '!$C$70)+'составляющая '!$D$70+'составляющая '!$E$70)*1000+ставка!R117</f>
        <v>2100.55513621</v>
      </c>
      <c r="S300" s="146">
        <f>((ставка!S117/1000*'составляющая '!$B$70*'составляющая '!$C$70)+'составляющая '!$D$70+'составляющая '!$E$70)*1000+ставка!S117</f>
        <v>2102.8328322560001</v>
      </c>
      <c r="T300" s="146">
        <f>((ставка!T117/1000*'составляющая '!$B$70*'составляющая '!$C$70)+'составляющая '!$D$70+'составляющая '!$E$70)*1000+ставка!T117</f>
        <v>2107.7539094929998</v>
      </c>
      <c r="U300" s="146">
        <f>((ставка!U117/1000*'составляющая '!$B$70*'составляющая '!$C$70)+'составляющая '!$D$70+'составляющая '!$E$70)*1000+ставка!U117</f>
        <v>2142.5984797379997</v>
      </c>
      <c r="V300" s="146">
        <f>((ставка!V117/1000*'составляющая '!$B$70*'составляющая '!$C$70)+'составляющая '!$D$70+'составляющая '!$E$70)*1000+ставка!V117</f>
        <v>2188.706152449</v>
      </c>
      <c r="W300" s="146">
        <f>((ставка!W117/1000*'составляющая '!$B$70*'составляющая '!$C$70)+'составляющая '!$D$70+'составляющая '!$E$70)*1000+ставка!W117</f>
        <v>2190.6390596440001</v>
      </c>
      <c r="X300" s="146">
        <f>((ставка!X117/1000*'составляющая '!$B$70*'составляющая '!$C$70)+'составляющая '!$D$70+'составляющая '!$E$70)*1000+ставка!X117</f>
        <v>2141.7417316840001</v>
      </c>
      <c r="Y300" s="146">
        <f>((ставка!Y117/1000*'составляющая '!$B$70*'составляющая '!$C$70)+'составляющая '!$D$70+'составляющая '!$E$70)*1000+ставка!Y117</f>
        <v>1988.436070753</v>
      </c>
    </row>
    <row r="301" spans="1:25" s="104" customFormat="1" ht="15.75" hidden="1" outlineLevel="1" x14ac:dyDescent="0.25">
      <c r="A301" s="227">
        <v>9</v>
      </c>
      <c r="B301" s="146">
        <f>((ставка!B118/1000*'составляющая '!$B$70*'составляющая '!$C$70)+'составляющая '!$D$70+'составляющая '!$E$70)*1000+ставка!B118</f>
        <v>1808.414497943</v>
      </c>
      <c r="C301" s="146">
        <f>((ставка!C118/1000*'составляющая '!$B$70*'составляющая '!$C$70)+'составляющая '!$D$70+'составляющая '!$E$70)*1000+ставка!C118</f>
        <v>1696.504395426</v>
      </c>
      <c r="D301" s="146">
        <f>((ставка!D118/1000*'составляющая '!$B$70*'составляющая '!$C$70)+'составляющая '!$D$70+'составляющая '!$E$70)*1000+ставка!D118</f>
        <v>1648.119026669</v>
      </c>
      <c r="E301" s="146">
        <f>((ставка!E118/1000*'составляющая '!$B$70*'составляющая '!$C$70)+'составляющая '!$D$70+'составляющая '!$E$70)*1000+ставка!E118</f>
        <v>1539.8866718959998</v>
      </c>
      <c r="F301" s="146">
        <f>((ставка!F118/1000*'составляющая '!$B$70*'составляющая '!$C$70)+'составляющая '!$D$70+'составляющая '!$E$70)*1000+ставка!F118</f>
        <v>1624.213666333</v>
      </c>
      <c r="G301" s="146">
        <f>((ставка!G118/1000*'составляющая '!$B$70*'составляющая '!$C$70)+'составляющая '!$D$70+'составляющая '!$E$70)*1000+ставка!G118</f>
        <v>1687.707055652</v>
      </c>
      <c r="H301" s="146">
        <f>((ставка!H118/1000*'составляющая '!$B$70*'составляющая '!$C$70)+'составляющая '!$D$70+'составляющая '!$E$70)*1000+ставка!H118</f>
        <v>1801.6754431280001</v>
      </c>
      <c r="I301" s="146">
        <f>((ставка!I118/1000*'составляющая '!$B$70*'составляющая '!$C$70)+'составляющая '!$D$70+'составляющая '!$E$70)*1000+ставка!I118</f>
        <v>1981.3835715280002</v>
      </c>
      <c r="J301" s="146">
        <f>((ставка!J118/1000*'составляющая '!$B$70*'составляющая '!$C$70)+'составляющая '!$D$70+'составляющая '!$E$70)*1000+ставка!J118</f>
        <v>2131.199551361</v>
      </c>
      <c r="K301" s="146">
        <f>((ставка!K118/1000*'составляющая '!$B$70*'составляющая '!$C$70)+'составляющая '!$D$70+'составляющая '!$E$70)*1000+ставка!K118</f>
        <v>2223.7492374869998</v>
      </c>
      <c r="L301" s="146">
        <f>((ставка!L118/1000*'составляющая '!$B$70*'составляющая '!$C$70)+'составляющая '!$D$70+'составляющая '!$E$70)*1000+ставка!L118</f>
        <v>2233.8421474890001</v>
      </c>
      <c r="M301" s="146">
        <f>((ставка!M118/1000*'составляющая '!$B$70*'составляющая '!$C$70)+'составляющая '!$D$70+'составляющая '!$E$70)*1000+ставка!M118</f>
        <v>2234.5526214849997</v>
      </c>
      <c r="N301" s="146">
        <f>((ставка!N118/1000*'составляющая '!$B$70*'составляющая '!$C$70)+'составляющая '!$D$70+'составляющая '!$E$70)*1000+ставка!N118</f>
        <v>2231.5540032960002</v>
      </c>
      <c r="O301" s="146">
        <f>((ставка!O118/1000*'составляющая '!$B$70*'составляющая '!$C$70)+'составляющая '!$D$70+'составляющая '!$E$70)*1000+ставка!O118</f>
        <v>2232.7346439069997</v>
      </c>
      <c r="P301" s="146">
        <f>((ставка!P118/1000*'составляющая '!$B$70*'составляющая '!$C$70)+'составляющая '!$D$70+'составляющая '!$E$70)*1000+ставка!P118</f>
        <v>2232.1704439690002</v>
      </c>
      <c r="Q301" s="146">
        <f>((ставка!Q118/1000*'составляющая '!$B$70*'составляющая '!$C$70)+'составляющая '!$D$70+'составляющая '!$E$70)*1000+ставка!Q118</f>
        <v>2231.7002773539998</v>
      </c>
      <c r="R301" s="146">
        <f>((ставка!R118/1000*'составляющая '!$B$70*'составляющая '!$C$70)+'составляющая '!$D$70+'составляющая '!$E$70)*1000+ставка!R118</f>
        <v>2230.6136700659999</v>
      </c>
      <c r="S301" s="146">
        <f>((ставка!S118/1000*'составляющая '!$B$70*'составляющая '!$C$70)+'составляющая '!$D$70+'составляющая '!$E$70)*1000+ставка!S118</f>
        <v>2202.6962212819999</v>
      </c>
      <c r="T301" s="146">
        <f>((ставка!T118/1000*'составляющая '!$B$70*'составляющая '!$C$70)+'составляющая '!$D$70+'составляющая '!$E$70)*1000+ставка!T118</f>
        <v>2178.7804127990003</v>
      </c>
      <c r="U301" s="146">
        <f>((ставка!U118/1000*'составляющая '!$B$70*'составляющая '!$C$70)+'составляющая '!$D$70+'составляющая '!$E$70)*1000+ставка!U118</f>
        <v>2199.7602919749997</v>
      </c>
      <c r="V301" s="146">
        <f>((ставка!V118/1000*'составляющая '!$B$70*'составляющая '!$C$70)+'составляющая '!$D$70+'составляющая '!$E$70)*1000+ставка!V118</f>
        <v>2239.9020727490001</v>
      </c>
      <c r="W301" s="146">
        <f>((ставка!W118/1000*'составляющая '!$B$70*'составляющая '!$C$70)+'составляющая '!$D$70+'составляющая '!$E$70)*1000+ставка!W118</f>
        <v>2253.0144972339999</v>
      </c>
      <c r="X301" s="146">
        <f>((ставка!X118/1000*'составляющая '!$B$70*'составляющая '!$C$70)+'составляющая '!$D$70+'составляющая '!$E$70)*1000+ставка!X118</f>
        <v>2190.2002374699996</v>
      </c>
      <c r="Y301" s="146">
        <f>((ставка!Y118/1000*'составляющая '!$B$70*'составляющая '!$C$70)+'составляющая '!$D$70+'составляющая '!$E$70)*1000+ставка!Y118</f>
        <v>1905.0076169580002</v>
      </c>
    </row>
    <row r="302" spans="1:25" s="104" customFormat="1" ht="15.75" hidden="1" outlineLevel="1" x14ac:dyDescent="0.25">
      <c r="A302" s="227">
        <v>10</v>
      </c>
      <c r="B302" s="146">
        <f>((ставка!B119/1000*'составляющая '!$B$70*'составляющая '!$C$70)+'составляющая '!$D$70+'составляющая '!$E$70)*1000+ставка!B119</f>
        <v>1809.950375552</v>
      </c>
      <c r="C302" s="146">
        <f>((ставка!C119/1000*'составляющая '!$B$70*'составляющая '!$C$70)+'составляющая '!$D$70+'составляющая '!$E$70)*1000+ставка!C119</f>
        <v>1717.3275523970001</v>
      </c>
      <c r="D302" s="146">
        <f>((ставка!D119/1000*'составляющая '!$B$70*'составляющая '!$C$70)+'составляющая '!$D$70+'составляющая '!$E$70)*1000+ставка!D119</f>
        <v>1699.6492876729999</v>
      </c>
      <c r="E302" s="146">
        <f>((ставка!E119/1000*'составляющая '!$B$70*'составляющая '!$C$70)+'составляющая '!$D$70+'составляющая '!$E$70)*1000+ставка!E119</f>
        <v>1618.5612188059999</v>
      </c>
      <c r="F302" s="146">
        <f>((ставка!F119/1000*'составляющая '!$B$70*'составляющая '!$C$70)+'составляющая '!$D$70+'составляющая '!$E$70)*1000+ставка!F119</f>
        <v>1683.4964524110001</v>
      </c>
      <c r="G302" s="146">
        <f>((ставка!G119/1000*'составляющая '!$B$70*'составляющая '!$C$70)+'составляющая '!$D$70+'составляющая '!$E$70)*1000+ставка!G119</f>
        <v>1708.8227607389999</v>
      </c>
      <c r="H302" s="146">
        <f>((ставка!H119/1000*'составляющая '!$B$70*'составляющая '!$C$70)+'составляющая '!$D$70+'составляющая '!$E$70)*1000+ставка!H119</f>
        <v>1786.8913151229999</v>
      </c>
      <c r="I302" s="146">
        <f>((ставка!I119/1000*'составляющая '!$B$70*'составляющая '!$C$70)+'составляющая '!$D$70+'составляющая '!$E$70)*1000+ставка!I119</f>
        <v>1902.7090246180001</v>
      </c>
      <c r="J302" s="146">
        <f>((ставка!J119/1000*'составляющая '!$B$70*'составляющая '!$C$70)+'составляющая '!$D$70+'составляющая '!$E$70)*1000+ставка!J119</f>
        <v>2112.967534846</v>
      </c>
      <c r="K302" s="146">
        <f>((ставка!K119/1000*'составляющая '!$B$70*'составляющая '!$C$70)+'составляющая '!$D$70+'составляющая '!$E$70)*1000+ставка!K119</f>
        <v>2216.9057012020003</v>
      </c>
      <c r="L302" s="146">
        <f>((ставка!L119/1000*'составляющая '!$B$70*'составляющая '!$C$70)+'составляющая '!$D$70+'составляющая '!$E$70)*1000+ставка!L119</f>
        <v>2223.8014782219998</v>
      </c>
      <c r="M302" s="146">
        <f>((ставка!M119/1000*'составляющая '!$B$70*'составляющая '!$C$70)+'составляющая '!$D$70+'составляющая '!$E$70)*1000+ставка!M119</f>
        <v>2223.4671375180001</v>
      </c>
      <c r="N302" s="146">
        <f>((ставка!N119/1000*'составляющая '!$B$70*'составляющая '!$C$70)+'составляющая '!$D$70+'составляющая '!$E$70)*1000+ставка!N119</f>
        <v>2180.1282237619998</v>
      </c>
      <c r="O302" s="146">
        <f>((ставка!O119/1000*'составляющая '!$B$70*'составляющая '!$C$70)+'составляющая '!$D$70+'составляющая '!$E$70)*1000+ставка!O119</f>
        <v>2177.5997721879999</v>
      </c>
      <c r="P302" s="146">
        <f>((ставка!P119/1000*'составляющая '!$B$70*'составляющая '!$C$70)+'составляющая '!$D$70+'составляющая '!$E$70)*1000+ставка!P119</f>
        <v>2207.9934318109999</v>
      </c>
      <c r="Q302" s="146">
        <f>((ставка!Q119/1000*'составляющая '!$B$70*'составляющая '!$C$70)+'составляющая '!$D$70+'составляющая '!$E$70)*1000+ставка!Q119</f>
        <v>2213.1966090169999</v>
      </c>
      <c r="R302" s="146">
        <f>((ставка!R119/1000*'составляющая '!$B$70*'составляющая '!$C$70)+'составляющая '!$D$70+'составляющая '!$E$70)*1000+ставка!R119</f>
        <v>2215.5578902389998</v>
      </c>
      <c r="S302" s="146">
        <f>((ставка!S119/1000*'составляющая '!$B$70*'составляющая '!$C$70)+'составляющая '!$D$70+'составляющая '!$E$70)*1000+ставка!S119</f>
        <v>2214.147390394</v>
      </c>
      <c r="T302" s="146">
        <f>((ставка!T119/1000*'составляющая '!$B$70*'составляющая '!$C$70)+'составляющая '!$D$70+'составляющая '!$E$70)*1000+ставка!T119</f>
        <v>2204.994813622</v>
      </c>
      <c r="U302" s="146">
        <f>((ставка!U119/1000*'составляющая '!$B$70*'составляющая '!$C$70)+'составляющая '!$D$70+'составляющая '!$E$70)*1000+ставка!U119</f>
        <v>2196.1765775539998</v>
      </c>
      <c r="V302" s="146">
        <f>((ставка!V119/1000*'составляющая '!$B$70*'составляющая '!$C$70)+'составляющая '!$D$70+'составляющая '!$E$70)*1000+ставка!V119</f>
        <v>2248.81434214</v>
      </c>
      <c r="W302" s="146">
        <f>((ставка!W119/1000*'составляющая '!$B$70*'составляющая '!$C$70)+'составляющая '!$D$70+'составляющая '!$E$70)*1000+ставка!W119</f>
        <v>2245.6903461870002</v>
      </c>
      <c r="X302" s="146">
        <f>((ставка!X119/1000*'составляющая '!$B$70*'составляющая '!$C$70)+'составляющая '!$D$70+'составляющая '!$E$70)*1000+ставка!X119</f>
        <v>2162.846988624</v>
      </c>
      <c r="Y302" s="146">
        <f>((ставка!Y119/1000*'составляющая '!$B$70*'составляющая '!$C$70)+'составляющая '!$D$70+'составляющая '!$E$70)*1000+ставка!Y119</f>
        <v>1979.5238013620001</v>
      </c>
    </row>
    <row r="303" spans="1:25" s="104" customFormat="1" ht="15.75" hidden="1" outlineLevel="1" x14ac:dyDescent="0.25">
      <c r="A303" s="227">
        <v>11</v>
      </c>
      <c r="B303" s="146">
        <f>((ставка!B120/1000*'составляющая '!$B$70*'составляющая '!$C$70)+'составляющая '!$D$70+'составляющая '!$E$70)*1000+ставка!B120</f>
        <v>1765.7442655949999</v>
      </c>
      <c r="C303" s="146">
        <f>((ставка!C120/1000*'составляющая '!$B$70*'составляющая '!$C$70)+'составляющая '!$D$70+'составляющая '!$E$70)*1000+ставка!C120</f>
        <v>1643.877078987</v>
      </c>
      <c r="D303" s="146">
        <f>((ставка!D120/1000*'составляющая '!$B$70*'составляющая '!$C$70)+'составляющая '!$D$70+'составляющая '!$E$70)*1000+ставка!D120</f>
        <v>1626.7839104949999</v>
      </c>
      <c r="E303" s="146">
        <f>((ставка!E120/1000*'составляющая '!$B$70*'составляющая '!$C$70)+'составляющая '!$D$70+'составляющая '!$E$70)*1000+ставка!E120</f>
        <v>1606.796605284</v>
      </c>
      <c r="F303" s="146">
        <f>((ставка!F120/1000*'составляющая '!$B$70*'составляющая '!$C$70)+'составляющая '!$D$70+'составляющая '!$E$70)*1000+ставка!F120</f>
        <v>1704.7793278499998</v>
      </c>
      <c r="G303" s="146">
        <f>((ставка!G120/1000*'составляющая '!$B$70*'составляющая '!$C$70)+'составляющая '!$D$70+'составляющая '!$E$70)*1000+ставка!G120</f>
        <v>1751.5034412340001</v>
      </c>
      <c r="H303" s="146">
        <f>((ставка!H120/1000*'составляющая '!$B$70*'составляющая '!$C$70)+'составляющая '!$D$70+'составляющая '!$E$70)*1000+ставка!H120</f>
        <v>1781.353797213</v>
      </c>
      <c r="I303" s="146">
        <f>((ставка!I120/1000*'составляющая '!$B$70*'составляющая '!$C$70)+'составляющая '!$D$70+'составляющая '!$E$70)*1000+ставка!I120</f>
        <v>2108.798724193</v>
      </c>
      <c r="J303" s="146">
        <f>((ставка!J120/1000*'составляющая '!$B$70*'составляющая '!$C$70)+'составляющая '!$D$70+'составляющая '!$E$70)*1000+ставка!J120</f>
        <v>2166.5351845149999</v>
      </c>
      <c r="K303" s="146">
        <f>((ставка!K120/1000*'составляющая '!$B$70*'составляющая '!$C$70)+'составляющая '!$D$70+'составляющая '!$E$70)*1000+ставка!K120</f>
        <v>2189.1031820349999</v>
      </c>
      <c r="L303" s="146">
        <f>((ставка!L120/1000*'составляющая '!$B$70*'составляющая '!$C$70)+'составляющая '!$D$70+'составляющая '!$E$70)*1000+ставка!L120</f>
        <v>2231.0838366809999</v>
      </c>
      <c r="M303" s="146">
        <f>((ставка!M120/1000*'составляющая '!$B$70*'составляющая '!$C$70)+'составляющая '!$D$70+'составляющая '!$E$70)*1000+ставка!M120</f>
        <v>2229.9867812460002</v>
      </c>
      <c r="N303" s="146">
        <f>((ставка!N120/1000*'составляющая '!$B$70*'составляющая '!$C$70)+'составляющая '!$D$70+'составляющая '!$E$70)*1000+ставка!N120</f>
        <v>2228.1896999619998</v>
      </c>
      <c r="O303" s="146">
        <f>((ставка!O120/1000*'составляющая '!$B$70*'составляющая '!$C$70)+'составляющая '!$D$70+'составляющая '!$E$70)*1000+ставка!O120</f>
        <v>2227.667292612</v>
      </c>
      <c r="P303" s="146">
        <f>((ставка!P120/1000*'составляющая '!$B$70*'составляющая '!$C$70)+'составляющая '!$D$70+'составляющая '!$E$70)*1000+ставка!P120</f>
        <v>2224.8985336569999</v>
      </c>
      <c r="Q303" s="146">
        <f>((ставка!Q120/1000*'составляющая '!$B$70*'составляющая '!$C$70)+'составляющая '!$D$70+'составляющая '!$E$70)*1000+ставка!Q120</f>
        <v>2221.5446784699998</v>
      </c>
      <c r="R303" s="146">
        <f>((ставка!R120/1000*'составляющая '!$B$70*'составляющая '!$C$70)+'составляющая '!$D$70+'составляющая '!$E$70)*1000+ставка!R120</f>
        <v>2220.8551007679998</v>
      </c>
      <c r="S303" s="146">
        <f>((ставка!S120/1000*'составляющая '!$B$70*'составляющая '!$C$70)+'составляющая '!$D$70+'составляющая '!$E$70)*1000+ставка!S120</f>
        <v>2221.3252673830002</v>
      </c>
      <c r="T303" s="146">
        <f>((ставка!T120/1000*'составляющая '!$B$70*'составляющая '!$C$70)+'составляющая '!$D$70+'составляющая '!$E$70)*1000+ставка!T120</f>
        <v>2149.4733604640001</v>
      </c>
      <c r="U303" s="146">
        <f>((ставка!U120/1000*'составляющая '!$B$70*'составляющая '!$C$70)+'составляющая '!$D$70+'составляющая '!$E$70)*1000+ставка!U120</f>
        <v>2171.926428367</v>
      </c>
      <c r="V303" s="146">
        <f>((ставка!V120/1000*'составляющая '!$B$70*'составляющая '!$C$70)+'составляющая '!$D$70+'составляющая '!$E$70)*1000+ставка!V120</f>
        <v>2204.6395766240003</v>
      </c>
      <c r="W303" s="146">
        <f>((ставка!W120/1000*'составляющая '!$B$70*'составляющая '!$C$70)+'составляющая '!$D$70+'составляющая '!$E$70)*1000+ставка!W120</f>
        <v>2246.2023053900002</v>
      </c>
      <c r="X303" s="146">
        <f>((ставка!X120/1000*'составляющая '!$B$70*'составляющая '!$C$70)+'составляющая '!$D$70+'составляющая '!$E$70)*1000+ставка!X120</f>
        <v>2178.4147276539998</v>
      </c>
      <c r="Y303" s="146">
        <f>((ставка!Y120/1000*'составляющая '!$B$70*'составляющая '!$C$70)+'составляющая '!$D$70+'составляющая '!$E$70)*1000+ставка!Y120</f>
        <v>1970.914528234</v>
      </c>
    </row>
    <row r="304" spans="1:25" s="104" customFormat="1" ht="15.75" hidden="1" outlineLevel="1" x14ac:dyDescent="0.25">
      <c r="A304" s="227">
        <v>12</v>
      </c>
      <c r="B304" s="146">
        <f>((ставка!B121/1000*'составляющая '!$B$70*'составляющая '!$C$70)+'составляющая '!$D$70+'составляющая '!$E$70)*1000+ставка!B121</f>
        <v>1804.945713139</v>
      </c>
      <c r="C304" s="146">
        <f>((ставка!C121/1000*'составляющая '!$B$70*'составляющая '!$C$70)+'составляющая '!$D$70+'составляющая '!$E$70)*1000+ставка!C121</f>
        <v>1710.73477164</v>
      </c>
      <c r="D304" s="146">
        <f>((ставка!D121/1000*'составляющая '!$B$70*'составляющая '!$C$70)+'составляющая '!$D$70+'составляющая '!$E$70)*1000+ставка!D121</f>
        <v>1682.00236739</v>
      </c>
      <c r="E304" s="146">
        <f>((ставка!E121/1000*'составляющая '!$B$70*'составляющая '!$C$70)+'составляющая '!$D$70+'составляющая '!$E$70)*1000+ставка!E121</f>
        <v>1609.335505005</v>
      </c>
      <c r="F304" s="146">
        <f>((ставка!F121/1000*'составляющая '!$B$70*'составляющая '!$C$70)+'составляющая '!$D$70+'составляющая '!$E$70)*1000+ставка!F121</f>
        <v>1703.3688280050001</v>
      </c>
      <c r="G304" s="146">
        <f>((ставка!G121/1000*'составляющая '!$B$70*'составляющая '!$C$70)+'составляющая '!$D$70+'составляющая '!$E$70)*1000+ставка!G121</f>
        <v>1775.774486715</v>
      </c>
      <c r="H304" s="146">
        <f>((ставка!H121/1000*'составляющая '!$B$70*'составляющая '!$C$70)+'составляющая '!$D$70+'составляющая '!$E$70)*1000+ставка!H121</f>
        <v>1850.3533600010001</v>
      </c>
      <c r="I304" s="146">
        <f>((ставка!I121/1000*'составляющая '!$B$70*'составляющая '!$C$70)+'составляющая '!$D$70+'составляющая '!$E$70)*1000+ставка!I121</f>
        <v>2124.4604965460003</v>
      </c>
      <c r="J304" s="146">
        <f>((ставка!J121/1000*'составляющая '!$B$70*'составляющая '!$C$70)+'составляющая '!$D$70+'составляющая '!$E$70)*1000+ставка!J121</f>
        <v>2214.2414237169996</v>
      </c>
      <c r="K304" s="146">
        <f>((ставка!K121/1000*'составляющая '!$B$70*'составляющая '!$C$70)+'составляющая '!$D$70+'составляющая '!$E$70)*1000+ставка!K121</f>
        <v>2226.1000705619999</v>
      </c>
      <c r="L304" s="146">
        <f>((ставка!L121/1000*'составляющая '!$B$70*'составляющая '!$C$70)+'составляющая '!$D$70+'составляющая '!$E$70)*1000+ставка!L121</f>
        <v>2233.4242216090001</v>
      </c>
      <c r="M304" s="146">
        <f>((ставка!M121/1000*'составляющая '!$B$70*'составляющая '!$C$70)+'составляющая '!$D$70+'составляющая '!$E$70)*1000+ставка!M121</f>
        <v>2231.4808662669998</v>
      </c>
      <c r="N304" s="146">
        <f>((ставка!N121/1000*'составляющая '!$B$70*'составляющая '!$C$70)+'составляющая '!$D$70+'составляющая '!$E$70)*1000+ставка!N121</f>
        <v>2229.5375109249999</v>
      </c>
      <c r="O304" s="146">
        <f>((ставка!O121/1000*'составляющая '!$B$70*'составляющая '!$C$70)+'составляющая '!$D$70+'составляющая '!$E$70)*1000+ставка!O121</f>
        <v>2228.9106221050001</v>
      </c>
      <c r="P304" s="146">
        <f>((ставка!P121/1000*'составляющая '!$B$70*'составляющая '!$C$70)+'составляющая '!$D$70+'составляющая '!$E$70)*1000+ставка!P121</f>
        <v>2228.3882147550003</v>
      </c>
      <c r="Q304" s="146">
        <f>((ставка!Q121/1000*'составляющая '!$B$70*'составляющая '!$C$70)+'составляющая '!$D$70+'составляющая '!$E$70)*1000+ставка!Q121</f>
        <v>2227.6986370530003</v>
      </c>
      <c r="R304" s="146">
        <f>((ставка!R121/1000*'составляющая '!$B$70*'составляющая '!$C$70)+'составляющая '!$D$70+'составляющая '!$E$70)*1000+ставка!R121</f>
        <v>2227.5001222599999</v>
      </c>
      <c r="S304" s="146">
        <f>((ставка!S121/1000*'составляющая '!$B$70*'составляющая '!$C$70)+'составляющая '!$D$70+'составляющая '!$E$70)*1000+ставка!S121</f>
        <v>2223.5089301059998</v>
      </c>
      <c r="T304" s="146">
        <f>((ставка!T121/1000*'составляющая '!$B$70*'составляющая '!$C$70)+'составляющая '!$D$70+'составляющая '!$E$70)*1000+ставка!T121</f>
        <v>2169.2099101469998</v>
      </c>
      <c r="U304" s="146">
        <f>((ставка!U121/1000*'составляющая '!$B$70*'составляющая '!$C$70)+'составляющая '!$D$70+'составляющая '!$E$70)*1000+ставка!U121</f>
        <v>2221.8372265859998</v>
      </c>
      <c r="V304" s="146">
        <f>((ставка!V121/1000*'составляющая '!$B$70*'составляющая '!$C$70)+'составляющая '!$D$70+'составляющая '!$E$70)*1000+ставка!V121</f>
        <v>2253.6936267890001</v>
      </c>
      <c r="W304" s="146">
        <f>((ставка!W121/1000*'составляющая '!$B$70*'составляющая '!$C$70)+'составляющая '!$D$70+'составляющая '!$E$70)*1000+ставка!W121</f>
        <v>2249.2531643140001</v>
      </c>
      <c r="X304" s="146">
        <f>((ставка!X121/1000*'составляющая '!$B$70*'составляющая '!$C$70)+'составляющая '!$D$70+'составляющая '!$E$70)*1000+ставка!X121</f>
        <v>2160.2871926090002</v>
      </c>
      <c r="Y304" s="146">
        <f>((ставка!Y121/1000*'составляющая '!$B$70*'составляющая '!$C$70)+'составляющая '!$D$70+'составляющая '!$E$70)*1000+ставка!Y121</f>
        <v>1908.528642497</v>
      </c>
    </row>
    <row r="305" spans="1:25" s="104" customFormat="1" ht="15.75" hidden="1" outlineLevel="1" x14ac:dyDescent="0.25">
      <c r="A305" s="227">
        <v>13</v>
      </c>
      <c r="B305" s="146">
        <f>((ставка!B122/1000*'составляющая '!$B$70*'составляющая '!$C$70)+'составляющая '!$D$70+'составляющая '!$E$70)*1000+ставка!B122</f>
        <v>1775.356560835</v>
      </c>
      <c r="C305" s="146">
        <f>((ставка!C122/1000*'составляющая '!$B$70*'составляющая '!$C$70)+'составляющая '!$D$70+'составляющая '!$E$70)*1000+ставка!C122</f>
        <v>1686.515966894</v>
      </c>
      <c r="D305" s="146">
        <f>((ставка!D122/1000*'составляющая '!$B$70*'составляющая '!$C$70)+'составляющая '!$D$70+'составляющая '!$E$70)*1000+ставка!D122</f>
        <v>1622.040451757</v>
      </c>
      <c r="E305" s="146">
        <f>((ставка!E122/1000*'составляющая '!$B$70*'составляющая '!$C$70)+'составляющая '!$D$70+'составляющая '!$E$70)*1000+ставка!E122</f>
        <v>1565.5473209279999</v>
      </c>
      <c r="F305" s="146">
        <f>((ставка!F122/1000*'составляющая '!$B$70*'составляющая '!$C$70)+'составляющая '!$D$70+'составляющая '!$E$70)*1000+ставка!F122</f>
        <v>1688.4488740890001</v>
      </c>
      <c r="G305" s="146">
        <f>((ставка!G122/1000*'составляющая '!$B$70*'составляющая '!$C$70)+'составляющая '!$D$70+'составляющая '!$E$70)*1000+ставка!G122</f>
        <v>1740.553783178</v>
      </c>
      <c r="H305" s="146">
        <f>((ставка!H122/1000*'составляющая '!$B$70*'составляющая '!$C$70)+'составляющая '!$D$70+'составляющая '!$E$70)*1000+ставка!H122</f>
        <v>1779.9955381029999</v>
      </c>
      <c r="I305" s="146">
        <f>((ставка!I122/1000*'составляющая '!$B$70*'составляющая '!$C$70)+'составляющая '!$D$70+'составляющая '!$E$70)*1000+ставка!I122</f>
        <v>1969.775680211</v>
      </c>
      <c r="J305" s="146">
        <f>((ставка!J122/1000*'составляющая '!$B$70*'составляющая '!$C$70)+'составляющая '!$D$70+'составляющая '!$E$70)*1000+ставка!J122</f>
        <v>2168.760639826</v>
      </c>
      <c r="K305" s="146">
        <f>((ставка!K122/1000*'составляющая '!$B$70*'составляющая '!$C$70)+'составляющая '!$D$70+'составляющая '!$E$70)*1000+ставка!K122</f>
        <v>2222.2342561719997</v>
      </c>
      <c r="L305" s="146">
        <f>((ставка!L122/1000*'составляющая '!$B$70*'составляющая '!$C$70)+'составляющая '!$D$70+'составляющая '!$E$70)*1000+ставка!L122</f>
        <v>2228.9942072809999</v>
      </c>
      <c r="M305" s="146">
        <f>((ставка!M122/1000*'составляющая '!$B$70*'составляющая '!$C$70)+'составляющая '!$D$70+'составляющая '!$E$70)*1000+ставка!M122</f>
        <v>2227.0090593509999</v>
      </c>
      <c r="N305" s="146">
        <f>((ставка!N122/1000*'составляющая '!$B$70*'составляющая '!$C$70)+'составляющая '!$D$70+'составляющая '!$E$70)*1000+ставка!N122</f>
        <v>2205.0992950919999</v>
      </c>
      <c r="O305" s="146">
        <f>((ставка!O122/1000*'составляющая '!$B$70*'составляющая '!$C$70)+'составляющая '!$D$70+'составляющая '!$E$70)*1000+ставка!O122</f>
        <v>2222.6730783459998</v>
      </c>
      <c r="P305" s="146">
        <f>((ставка!P122/1000*'составляющая '!$B$70*'составляющая '!$C$70)+'составляющая '!$D$70+'составляющая '!$E$70)*1000+ставка!P122</f>
        <v>2203.0723545740002</v>
      </c>
      <c r="Q305" s="146">
        <f>((ставка!Q122/1000*'составляющая '!$B$70*'составляющая '!$C$70)+'составляющая '!$D$70+'составляющая '!$E$70)*1000+ставка!Q122</f>
        <v>2199.478192006</v>
      </c>
      <c r="R305" s="146">
        <f>((ставка!R122/1000*'составляющая '!$B$70*'составляющая '!$C$70)+'составляющая '!$D$70+'составляющая '!$E$70)*1000+ставка!R122</f>
        <v>2217.0310789659998</v>
      </c>
      <c r="S305" s="146">
        <f>((ставка!S122/1000*'составляющая '!$B$70*'составляющая '!$C$70)+'составляющая '!$D$70+'составляющая '!$E$70)*1000+ставка!S122</f>
        <v>2184.8194417650002</v>
      </c>
      <c r="T305" s="146">
        <f>((ставка!T122/1000*'составляющая '!$B$70*'составляющая '!$C$70)+'составляющая '!$D$70+'составляющая '!$E$70)*1000+ставка!T122</f>
        <v>2142.3999649449997</v>
      </c>
      <c r="U305" s="146">
        <f>((ставка!U122/1000*'составляющая '!$B$70*'составляющая '!$C$70)+'составляющая '!$D$70+'составляющая '!$E$70)*1000+ставка!U122</f>
        <v>2164.1112144110002</v>
      </c>
      <c r="V305" s="146">
        <f>((ставка!V122/1000*'составляющая '!$B$70*'составляющая '!$C$70)+'составляющая '!$D$70+'составляющая '!$E$70)*1000+ставка!V122</f>
        <v>2243.1827909069998</v>
      </c>
      <c r="W305" s="146">
        <f>((ставка!W122/1000*'составляющая '!$B$70*'составляющая '!$C$70)+'составляющая '!$D$70+'составляющая '!$E$70)*1000+ставка!W122</f>
        <v>2241.3752614759997</v>
      </c>
      <c r="X305" s="146">
        <f>((ставка!X122/1000*'составляющая '!$B$70*'составляющая '!$C$70)+'составляющая '!$D$70+'составляющая '!$E$70)*1000+ставка!X122</f>
        <v>2157.7900854760001</v>
      </c>
      <c r="Y305" s="146">
        <f>((ставка!Y122/1000*'составляющая '!$B$70*'составляющая '!$C$70)+'составляющая '!$D$70+'составляющая '!$E$70)*1000+ставка!Y122</f>
        <v>1983.797093485</v>
      </c>
    </row>
    <row r="306" spans="1:25" s="104" customFormat="1" ht="15.75" hidden="1" outlineLevel="1" x14ac:dyDescent="0.25">
      <c r="A306" s="227">
        <v>14</v>
      </c>
      <c r="B306" s="146">
        <f>((ставка!B123/1000*'составляющая '!$B$70*'составляющая '!$C$70)+'составляющая '!$D$70+'составляющая '!$E$70)*1000+ставка!B123</f>
        <v>1941.5656833110002</v>
      </c>
      <c r="C306" s="146">
        <f>((ставка!C123/1000*'составляющая '!$B$70*'составляющая '!$C$70)+'составляющая '!$D$70+'составляющая '!$E$70)*1000+ставка!C123</f>
        <v>1801.9575430969999</v>
      </c>
      <c r="D306" s="146">
        <f>((ставка!D123/1000*'составляющая '!$B$70*'составляющая '!$C$70)+'составляющая '!$D$70+'составляющая '!$E$70)*1000+ставка!D123</f>
        <v>1778.6059345520002</v>
      </c>
      <c r="E306" s="146">
        <f>((ставка!E123/1000*'составляющая '!$B$70*'составляющая '!$C$70)+'составляющая '!$D$70+'составляющая '!$E$70)*1000+ставка!E123</f>
        <v>1725.7696551729998</v>
      </c>
      <c r="F306" s="146">
        <f>((ставка!F123/1000*'составляющая '!$B$70*'составляющая '!$C$70)+'составляющая '!$D$70+'составляющая '!$E$70)*1000+ставка!F123</f>
        <v>1718.3723670969998</v>
      </c>
      <c r="G306" s="146">
        <f>((ставка!G123/1000*'составляющая '!$B$70*'составляющая '!$C$70)+'составляющая '!$D$70+'составляющая '!$E$70)*1000+ставка!G123</f>
        <v>1723.1785147169999</v>
      </c>
      <c r="H306" s="146">
        <f>((ставка!H123/1000*'составляющая '!$B$70*'составляющая '!$C$70)+'составляющая '!$D$70+'составляющая '!$E$70)*1000+ставка!H123</f>
        <v>1722.4889370149999</v>
      </c>
      <c r="I306" s="146">
        <f>((ставка!I123/1000*'составляющая '!$B$70*'составляющая '!$C$70)+'составляющая '!$D$70+'составляющая '!$E$70)*1000+ставка!I123</f>
        <v>1794.7796661080001</v>
      </c>
      <c r="J306" s="146">
        <f>((ставка!J123/1000*'составляющая '!$B$70*'составляющая '!$C$70)+'составляющая '!$D$70+'составляющая '!$E$70)*1000+ставка!J123</f>
        <v>2109.5718870709998</v>
      </c>
      <c r="K306" s="146">
        <f>((ставка!K123/1000*'составляющая '!$B$70*'составляющая '!$C$70)+'составляющая '!$D$70+'составляющая '!$E$70)*1000+ставка!K123</f>
        <v>2170.9547506959998</v>
      </c>
      <c r="L306" s="146">
        <f>((ставка!L123/1000*'составляющая '!$B$70*'составляющая '!$C$70)+'составляющая '!$D$70+'составляющая '!$E$70)*1000+ставка!L123</f>
        <v>2215.5265457979999</v>
      </c>
      <c r="M306" s="146">
        <f>((ставка!M123/1000*'составляющая '!$B$70*'составляющая '!$C$70)+'составляющая '!$D$70+'составляющая '!$E$70)*1000+ставка!M123</f>
        <v>2220.7088267099998</v>
      </c>
      <c r="N306" s="146">
        <f>((ставка!N123/1000*'составляющая '!$B$70*'составляющая '!$C$70)+'составляющая '!$D$70+'составляющая '!$E$70)*1000+ставка!N123</f>
        <v>2218.93264172</v>
      </c>
      <c r="O306" s="146">
        <f>((ставка!O123/1000*'составляющая '!$B$70*'составляющая '!$C$70)+'составляющая '!$D$70+'составляющая '!$E$70)*1000+ставка!O123</f>
        <v>2216.331053117</v>
      </c>
      <c r="P306" s="146">
        <f>((ставка!P123/1000*'составляющая '!$B$70*'составляющая '!$C$70)+'составляющая '!$D$70+'составляющая '!$E$70)*1000+ставка!P123</f>
        <v>2220.0401453019999</v>
      </c>
      <c r="Q306" s="146">
        <f>((ставка!Q123/1000*'составляющая '!$B$70*'составляющая '!$C$70)+'составляющая '!$D$70+'составляющая '!$E$70)*1000+ставка!Q123</f>
        <v>2220.0088008610001</v>
      </c>
      <c r="R306" s="146">
        <f>((ставка!R123/1000*'составляющая '!$B$70*'составляющая '!$C$70)+'составляющая '!$D$70+'составляющая '!$E$70)*1000+ставка!R123</f>
        <v>2219.7371490389996</v>
      </c>
      <c r="S306" s="146">
        <f>((ставка!S123/1000*'составляющая '!$B$70*'составляющая '!$C$70)+'составляющая '!$D$70+'составляющая '!$E$70)*1000+ставка!S123</f>
        <v>2216.5191197630002</v>
      </c>
      <c r="T306" s="146">
        <f>((ставка!T123/1000*'составляющая '!$B$70*'составляющая '!$C$70)+'составляющая '!$D$70+'составляющая '!$E$70)*1000+ставка!T123</f>
        <v>2137.3535099440001</v>
      </c>
      <c r="U306" s="146">
        <f>((ставка!U123/1000*'составляющая '!$B$70*'составляющая '!$C$70)+'составляющая '!$D$70+'составляющая '!$E$70)*1000+ставка!U123</f>
        <v>2177.8505277160002</v>
      </c>
      <c r="V306" s="146">
        <f>((ставка!V123/1000*'составляющая '!$B$70*'составляющая '!$C$70)+'составляющая '!$D$70+'составляющая '!$E$70)*1000+ставка!V123</f>
        <v>2231.3763847969999</v>
      </c>
      <c r="W306" s="146">
        <f>((ставка!W123/1000*'составляющая '!$B$70*'составляющая '!$C$70)+'составляющая '!$D$70+'составляющая '!$E$70)*1000+ставка!W123</f>
        <v>2230.5927737719999</v>
      </c>
      <c r="X306" s="146">
        <f>((ставка!X123/1000*'составляющая '!$B$70*'составляющая '!$C$70)+'составляющая '!$D$70+'составляющая '!$E$70)*1000+ставка!X123</f>
        <v>2162.011136864</v>
      </c>
      <c r="Y306" s="146">
        <f>((ставка!Y123/1000*'составляющая '!$B$70*'составляющая '!$C$70)+'составляющая '!$D$70+'составляющая '!$E$70)*1000+ставка!Y123</f>
        <v>2042.2649240969999</v>
      </c>
    </row>
    <row r="307" spans="1:25" s="104" customFormat="1" ht="15.75" hidden="1" outlineLevel="1" x14ac:dyDescent="0.25">
      <c r="A307" s="227">
        <v>15</v>
      </c>
      <c r="B307" s="146">
        <f>((ставка!B124/1000*'составляющая '!$B$70*'составляющая '!$C$70)+'составляющая '!$D$70+'составляющая '!$E$70)*1000+ставка!B124</f>
        <v>1886.827841178</v>
      </c>
      <c r="C307" s="146">
        <f>((ставка!C124/1000*'составляющая '!$B$70*'составляющая '!$C$70)+'составляющая '!$D$70+'составляющая '!$E$70)*1000+ставка!C124</f>
        <v>1754.993122332</v>
      </c>
      <c r="D307" s="146">
        <f>((ставка!D124/1000*'составляющая '!$B$70*'составляющая '!$C$70)+'составляющая '!$D$70+'составляющая '!$E$70)*1000+ставка!D124</f>
        <v>1706.8898535439998</v>
      </c>
      <c r="E307" s="146">
        <f>((ставка!E124/1000*'составляющая '!$B$70*'составляющая '!$C$70)+'составляющая '!$D$70+'составляющая '!$E$70)*1000+ставка!E124</f>
        <v>1624.6524885069998</v>
      </c>
      <c r="F307" s="146">
        <f>((ставка!F124/1000*'составляющая '!$B$70*'составляющая '!$C$70)+'составляющая '!$D$70+'составляющая '!$E$70)*1000+ставка!F124</f>
        <v>1622.8554072229999</v>
      </c>
      <c r="G307" s="146">
        <f>((ставка!G124/1000*'составляющая '!$B$70*'составляющая '!$C$70)+'составляющая '!$D$70+'составляющая '!$E$70)*1000+ставка!G124</f>
        <v>1621.6956629060001</v>
      </c>
      <c r="H307" s="146">
        <f>((ставка!H124/1000*'составляющая '!$B$70*'составляющая '!$C$70)+'составляющая '!$D$70+'составляющая '!$E$70)*1000+ставка!H124</f>
        <v>1626.763014201</v>
      </c>
      <c r="I307" s="146">
        <f>((ставка!I124/1000*'составляющая '!$B$70*'составляющая '!$C$70)+'составляющая '!$D$70+'составляющая '!$E$70)*1000+ставка!I124</f>
        <v>1682.6606006510001</v>
      </c>
      <c r="J307" s="146">
        <f>((ставка!J124/1000*'составляющая '!$B$70*'составляющая '!$C$70)+'составляющая '!$D$70+'составляющая '!$E$70)*1000+ставка!J124</f>
        <v>1788.834670465</v>
      </c>
      <c r="K307" s="146">
        <f>((ставка!K124/1000*'составляющая '!$B$70*'составляющая '!$C$70)+'составляющая '!$D$70+'составляющая '!$E$70)*1000+ставка!K124</f>
        <v>1917.6498748280001</v>
      </c>
      <c r="L307" s="146">
        <f>((ставка!L124/1000*'составляющая '!$B$70*'составляющая '!$C$70)+'составляющая '!$D$70+'составляющая '!$E$70)*1000+ставка!L124</f>
        <v>2110.7943202699998</v>
      </c>
      <c r="M307" s="146">
        <f>((ставка!M124/1000*'составляющая '!$B$70*'составляющая '!$C$70)+'составляющая '!$D$70+'составляющая '!$E$70)*1000+ставка!M124</f>
        <v>2163.484325591</v>
      </c>
      <c r="N307" s="146">
        <f>((ставка!N124/1000*'составляющая '!$B$70*'составляющая '!$C$70)+'составляющая '!$D$70+'составляющая '!$E$70)*1000+ставка!N124</f>
        <v>2157.4557447719999</v>
      </c>
      <c r="O307" s="146">
        <f>((ставка!O124/1000*'составляющая '!$B$70*'составляющая '!$C$70)+'составляющая '!$D$70+'составляющая '!$E$70)*1000+ставка!O124</f>
        <v>2155.3765635190002</v>
      </c>
      <c r="P307" s="146">
        <f>((ставка!P124/1000*'составляющая '!$B$70*'составляющая '!$C$70)+'составляющая '!$D$70+'составляющая '!$E$70)*1000+ставка!P124</f>
        <v>2152.9630415619999</v>
      </c>
      <c r="Q307" s="146">
        <f>((ставка!Q124/1000*'составляющая '!$B$70*'составляющая '!$C$70)+'составляющая '!$D$70+'составляющая '!$E$70)*1000+ставка!Q124</f>
        <v>2201.1812399669998</v>
      </c>
      <c r="R307" s="146">
        <f>((ставка!R124/1000*'составляющая '!$B$70*'составляющая '!$C$70)+'составляющая '!$D$70+'составляющая '!$E$70)*1000+ставка!R124</f>
        <v>2202.2678472550001</v>
      </c>
      <c r="S307" s="146">
        <f>((ставка!S124/1000*'составляющая '!$B$70*'составляющая '!$C$70)+'составляющая '!$D$70+'составляющая '!$E$70)*1000+ставка!S124</f>
        <v>2205.9873875869998</v>
      </c>
      <c r="T307" s="146">
        <f>((ставка!T124/1000*'составляющая '!$B$70*'составляющая '!$C$70)+'составляющая '!$D$70+'составляющая '!$E$70)*1000+ставка!T124</f>
        <v>2112.6436422890001</v>
      </c>
      <c r="U307" s="146">
        <f>((ставка!U124/1000*'составляющая '!$B$70*'составляющая '!$C$70)+'составляющая '!$D$70+'составляющая '!$E$70)*1000+ставка!U124</f>
        <v>2155.09446355</v>
      </c>
      <c r="V307" s="146">
        <f>((ставка!V124/1000*'составляющая '!$B$70*'составляющая '!$C$70)+'составляющая '!$D$70+'составляющая '!$E$70)*1000+ставка!V124</f>
        <v>2236.6109064439997</v>
      </c>
      <c r="W307" s="146">
        <f>((ставка!W124/1000*'составляющая '!$B$70*'составляющая '!$C$70)+'составляющая '!$D$70+'составляющая '!$E$70)*1000+ставка!W124</f>
        <v>2232.4420957909997</v>
      </c>
      <c r="X307" s="146">
        <f>((ставка!X124/1000*'составляющая '!$B$70*'составляющая '!$C$70)+'составляющая '!$D$70+'составляющая '!$E$70)*1000+ставка!X124</f>
        <v>2148.0942050599997</v>
      </c>
      <c r="Y307" s="146">
        <f>((ставка!Y124/1000*'составляющая '!$B$70*'составляющая '!$C$70)+'составляющая '!$D$70+'составляющая '!$E$70)*1000+ставка!Y124</f>
        <v>1976.4311498499999</v>
      </c>
    </row>
    <row r="308" spans="1:25" s="104" customFormat="1" ht="15.75" hidden="1" outlineLevel="1" x14ac:dyDescent="0.25">
      <c r="A308" s="227">
        <v>16</v>
      </c>
      <c r="B308" s="146">
        <f>((ставка!B125/1000*'составляющая '!$B$70*'составляющая '!$C$70)+'составляющая '!$D$70+'составляющая '!$E$70)*1000+ставка!B125</f>
        <v>1798.248450912</v>
      </c>
      <c r="C308" s="146">
        <f>((ставка!C125/1000*'составляющая '!$B$70*'составляющая '!$C$70)+'составляющая '!$D$70+'составляющая '!$E$70)*1000+ставка!C125</f>
        <v>1620.6404000590001</v>
      </c>
      <c r="D308" s="146">
        <f>((ставка!D125/1000*'составляющая '!$B$70*'составляющая '!$C$70)+'составляющая '!$D$70+'составляющая '!$E$70)*1000+ставка!D125</f>
        <v>1622.886751664</v>
      </c>
      <c r="E308" s="146">
        <f>((ставка!E125/1000*'составляющая '!$B$70*'составляющая '!$C$70)+'составляющая '!$D$70+'составляющая '!$E$70)*1000+ставка!E125</f>
        <v>1582.0344968939999</v>
      </c>
      <c r="F308" s="146">
        <f>((ставка!F125/1000*'составляющая '!$B$70*'составляющая '!$C$70)+'составляющая '!$D$70+'составляющая '!$E$70)*1000+ставка!F125</f>
        <v>1602.9934797760002</v>
      </c>
      <c r="G308" s="146">
        <f>((ставка!G125/1000*'составляющая '!$B$70*'составляющая '!$C$70)+'составляющая '!$D$70+'составляющая '!$E$70)*1000+ставка!G125</f>
        <v>1644.8383085109999</v>
      </c>
      <c r="H308" s="146">
        <f>((ставка!H125/1000*'составляющая '!$B$70*'составляющая '!$C$70)+'составляющая '!$D$70+'составляющая '!$E$70)*1000+ставка!H125</f>
        <v>1773.256483288</v>
      </c>
      <c r="I308" s="146">
        <f>((ставка!I125/1000*'составляющая '!$B$70*'составляющая '!$C$70)+'составляющая '!$D$70+'составляющая '!$E$70)*1000+ставка!I125</f>
        <v>2020.010370987</v>
      </c>
      <c r="J308" s="146">
        <f>((ставка!J125/1000*'составляющая '!$B$70*'составляющая '!$C$70)+'составляющая '!$D$70+'составляющая '!$E$70)*1000+ставка!J125</f>
        <v>2153.9974081150003</v>
      </c>
      <c r="K308" s="146">
        <f>((ставка!K125/1000*'составляющая '!$B$70*'составляющая '!$C$70)+'составляющая '!$D$70+'составляющая '!$E$70)*1000+ставка!K125</f>
        <v>2217.6161751979998</v>
      </c>
      <c r="L308" s="146">
        <f>((ставка!L125/1000*'составляющая '!$B$70*'составляющая '!$C$70)+'составляющая '!$D$70+'составляющая '!$E$70)*1000+ставка!L125</f>
        <v>2231.47041812</v>
      </c>
      <c r="M308" s="146">
        <f>((ставка!M125/1000*'составляющая '!$B$70*'составляющая '!$C$70)+'составляющая '!$D$70+'составляющая '!$E$70)*1000+ставка!M125</f>
        <v>2221.0745118550003</v>
      </c>
      <c r="N308" s="146">
        <f>((ставка!N125/1000*'составляющая '!$B$70*'составляющая '!$C$70)+'составляющая '!$D$70+'составляющая '!$E$70)*1000+ставка!N125</f>
        <v>2222.244704319</v>
      </c>
      <c r="O308" s="146">
        <f>((ставка!O125/1000*'составляющая '!$B$70*'составляющая '!$C$70)+'составляющая '!$D$70+'составляющая '!$E$70)*1000+ставка!O125</f>
        <v>2227.3538482020003</v>
      </c>
      <c r="P308" s="146">
        <f>((ставка!P125/1000*'составляющая '!$B$70*'составляющая '!$C$70)+'составляющая '!$D$70+'составляющая '!$E$70)*1000+ставка!P125</f>
        <v>2226.3821705310002</v>
      </c>
      <c r="Q308" s="146">
        <f>((ставка!Q125/1000*'составляющая '!$B$70*'составляющая '!$C$70)+'составляющая '!$D$70+'составляющая '!$E$70)*1000+ставка!Q125</f>
        <v>2219.8102860680001</v>
      </c>
      <c r="R308" s="146">
        <f>((ставка!R125/1000*'составляющая '!$B$70*'составляющая '!$C$70)+'составляющая '!$D$70+'составляющая '!$E$70)*1000+ставка!R125</f>
        <v>2217.0833197009997</v>
      </c>
      <c r="S308" s="146">
        <f>((ставка!S125/1000*'составляющая '!$B$70*'составляющая '!$C$70)+'составляющая '!$D$70+'составляющая '!$E$70)*1000+ставка!S125</f>
        <v>2196.9288441379999</v>
      </c>
      <c r="T308" s="146">
        <f>((ставка!T125/1000*'составляющая '!$B$70*'составляющая '!$C$70)+'составляющая '!$D$70+'составляющая '!$E$70)*1000+ставка!T125</f>
        <v>2200.5752474410001</v>
      </c>
      <c r="U308" s="146">
        <f>((ставка!U125/1000*'составляющая '!$B$70*'составляющая '!$C$70)+'составляющая '!$D$70+'составляющая '!$E$70)*1000+ставка!U125</f>
        <v>2208.5158391610003</v>
      </c>
      <c r="V308" s="146">
        <f>((ставка!V125/1000*'составляющая '!$B$70*'составляющая '!$C$70)+'составляющая '!$D$70+'составляющая '!$E$70)*1000+ставка!V125</f>
        <v>2270.2852842249999</v>
      </c>
      <c r="W308" s="146">
        <f>((ставка!W125/1000*'составляющая '!$B$70*'составляющая '!$C$70)+'составляющая '!$D$70+'составляющая '!$E$70)*1000+ставка!W125</f>
        <v>2304.137280505</v>
      </c>
      <c r="X308" s="146">
        <f>((ставка!X125/1000*'составляющая '!$B$70*'составляющая '!$C$70)+'составляющая '!$D$70+'составляющая '!$E$70)*1000+ставка!X125</f>
        <v>2215.348927299</v>
      </c>
      <c r="Y308" s="146">
        <f>((ставка!Y125/1000*'составляющая '!$B$70*'составляющая '!$C$70)+'составляющая '!$D$70+'составляющая '!$E$70)*1000+ставка!Y125</f>
        <v>2013.7623790809998</v>
      </c>
    </row>
    <row r="309" spans="1:25" s="104" customFormat="1" ht="15.75" hidden="1" outlineLevel="1" x14ac:dyDescent="0.25">
      <c r="A309" s="227">
        <v>17</v>
      </c>
      <c r="B309" s="146">
        <f>((ставка!B126/1000*'составляющая '!$B$70*'составляющая '!$C$70)+'составляющая '!$D$70+'составляющая '!$E$70)*1000+ставка!B126</f>
        <v>1820.241800347</v>
      </c>
      <c r="C309" s="146">
        <f>((ставка!C126/1000*'составляющая '!$B$70*'составляющая '!$C$70)+'составляющая '!$D$70+'составляющая '!$E$70)*1000+ставка!C126</f>
        <v>1704.2673686469998</v>
      </c>
      <c r="D309" s="146">
        <f>((ставка!D126/1000*'составляющая '!$B$70*'составляющая '!$C$70)+'составляющая '!$D$70+'составляющая '!$E$70)*1000+ставка!D126</f>
        <v>1678.1470011470001</v>
      </c>
      <c r="E309" s="146">
        <f>((ставка!E126/1000*'составляющая '!$B$70*'составляющая '!$C$70)+'составляющая '!$D$70+'составляющая '!$E$70)*1000+ставка!E126</f>
        <v>1627.1078030519998</v>
      </c>
      <c r="F309" s="146">
        <f>((ставка!F126/1000*'составляющая '!$B$70*'составляющая '!$C$70)+'составляющая '!$D$70+'составляющая '!$E$70)*1000+ставка!F126</f>
        <v>1688.845903675</v>
      </c>
      <c r="G309" s="146">
        <f>((ставка!G126/1000*'составляющая '!$B$70*'составляющая '!$C$70)+'составляющая '!$D$70+'составляющая '!$E$70)*1000+ставка!G126</f>
        <v>1717.223070927</v>
      </c>
      <c r="H309" s="146">
        <f>((ставка!H126/1000*'составляющая '!$B$70*'составляющая '!$C$70)+'составляющая '!$D$70+'составляющая '!$E$70)*1000+ставка!H126</f>
        <v>1811.1310161629999</v>
      </c>
      <c r="I309" s="146">
        <f>((ставка!I126/1000*'составляющая '!$B$70*'составляющая '!$C$70)+'составляющая '!$D$70+'составляющая '!$E$70)*1000+ставка!I126</f>
        <v>2019.7073747240001</v>
      </c>
      <c r="J309" s="146">
        <f>((ставка!J126/1000*'составляющая '!$B$70*'составляющая '!$C$70)+'составляющая '!$D$70+'составляющая '!$E$70)*1000+ставка!J126</f>
        <v>2121.1588820940001</v>
      </c>
      <c r="K309" s="146">
        <f>((ставка!K126/1000*'составляющая '!$B$70*'составляющая '!$C$70)+'составляющая '!$D$70+'составляющая '!$E$70)*1000+ставка!K126</f>
        <v>2227.447881525</v>
      </c>
      <c r="L309" s="146">
        <f>((ставка!L126/1000*'составляющая '!$B$70*'составляющая '!$C$70)+'составляющая '!$D$70+'составляющая '!$E$70)*1000+ставка!L126</f>
        <v>2240.1841727179999</v>
      </c>
      <c r="M309" s="146">
        <f>((ставка!M126/1000*'составляющая '!$B$70*'составляющая '!$C$70)+'составляющая '!$D$70+'составляющая '!$E$70)*1000+ставка!M126</f>
        <v>2236.6631471789997</v>
      </c>
      <c r="N309" s="146">
        <f>((ставка!N126/1000*'составляющая '!$B$70*'составляющая '!$C$70)+'составляющая '!$D$70+'составляющая '!$E$70)*1000+ставка!N126</f>
        <v>2225.0970484500003</v>
      </c>
      <c r="O309" s="146">
        <f>((ставка!O126/1000*'составляющая '!$B$70*'составляющая '!$C$70)+'составляющая '!$D$70+'составляющая '!$E$70)*1000+ставка!O126</f>
        <v>2237.0915212059999</v>
      </c>
      <c r="P309" s="146">
        <f>((ставка!P126/1000*'составляющая '!$B$70*'составляющая '!$C$70)+'составляющая '!$D$70+'составляющая '!$E$70)*1000+ставка!P126</f>
        <v>2237.2795878520001</v>
      </c>
      <c r="Q309" s="146">
        <f>((ставка!Q126/1000*'составляющая '!$B$70*'составляющая '!$C$70)+'составляющая '!$D$70+'составляющая '!$E$70)*1000+ставка!Q126</f>
        <v>2236.401943504</v>
      </c>
      <c r="R309" s="146">
        <f>((ставка!R126/1000*'составляющая '!$B$70*'составляющая '!$C$70)+'составляющая '!$D$70+'составляющая '!$E$70)*1000+ставка!R126</f>
        <v>2235.0332362469999</v>
      </c>
      <c r="S309" s="146">
        <f>((ставка!S126/1000*'составляющая '!$B$70*'составляющая '!$C$70)+'составляющая '!$D$70+'составляющая '!$E$70)*1000+ставка!S126</f>
        <v>2221.3566118240001</v>
      </c>
      <c r="T309" s="146">
        <f>((ставка!T126/1000*'составляющая '!$B$70*'составляющая '!$C$70)+'составляющая '!$D$70+'составляющая '!$E$70)*1000+ставка!T126</f>
        <v>2225.4000447130002</v>
      </c>
      <c r="U309" s="146">
        <f>((ставка!U126/1000*'составляющая '!$B$70*'составляющая '!$C$70)+'составляющая '!$D$70+'составляющая '!$E$70)*1000+ставка!U126</f>
        <v>2205.0157099160001</v>
      </c>
      <c r="V309" s="146">
        <f>((ставка!V126/1000*'составляющая '!$B$70*'составляющая '!$C$70)+'составляющая '!$D$70+'составляющая '!$E$70)*1000+ставка!V126</f>
        <v>2283.899219766</v>
      </c>
      <c r="W309" s="146">
        <f>((ставка!W126/1000*'составляющая '!$B$70*'составляющая '!$C$70)+'составляющая '!$D$70+'составляющая '!$E$70)*1000+ставка!W126</f>
        <v>2310.6569242330002</v>
      </c>
      <c r="X309" s="146">
        <f>((ставка!X126/1000*'составляющая '!$B$70*'составляющая '!$C$70)+'составляющая '!$D$70+'составляющая '!$E$70)*1000+ставка!X126</f>
        <v>2209.435276097</v>
      </c>
      <c r="Y309" s="146">
        <f>((ставка!Y126/1000*'составляющая '!$B$70*'составляющая '!$C$70)+'составляющая '!$D$70+'составляющая '!$E$70)*1000+ставка!Y126</f>
        <v>2005.853131802</v>
      </c>
    </row>
    <row r="310" spans="1:25" s="104" customFormat="1" ht="15.75" hidden="1" outlineLevel="1" x14ac:dyDescent="0.25">
      <c r="A310" s="227">
        <v>18</v>
      </c>
      <c r="B310" s="146">
        <f>((ставка!B127/1000*'составляющая '!$B$70*'составляющая '!$C$70)+'составляющая '!$D$70+'составляющая '!$E$70)*1000+ставка!B127</f>
        <v>1822.2687408649999</v>
      </c>
      <c r="C310" s="146">
        <f>((ставка!C127/1000*'составляющая '!$B$70*'составляющая '!$C$70)+'составляющая '!$D$70+'составляющая '!$E$70)*1000+ставка!C127</f>
        <v>1737.179031697</v>
      </c>
      <c r="D310" s="146">
        <f>((ставка!D127/1000*'составляющая '!$B$70*'составляющая '!$C$70)+'составляющая '!$D$70+'составляющая '!$E$70)*1000+ставка!D127</f>
        <v>1701.64488375</v>
      </c>
      <c r="E310" s="146">
        <f>((ставка!E127/1000*'составляющая '!$B$70*'составляющая '!$C$70)+'составляющая '!$D$70+'составляющая '!$E$70)*1000+ставка!E127</f>
        <v>1644.3263493079999</v>
      </c>
      <c r="F310" s="146">
        <f>((ставка!F127/1000*'составляющая '!$B$70*'составляющая '!$C$70)+'составляющая '!$D$70+'составляющая '!$E$70)*1000+ставка!F127</f>
        <v>1699.900043201</v>
      </c>
      <c r="G310" s="146">
        <f>((ставка!G127/1000*'составляющая '!$B$70*'составляющая '!$C$70)+'составляющая '!$D$70+'составляющая '!$E$70)*1000+ставка!G127</f>
        <v>1749.7586006849999</v>
      </c>
      <c r="H310" s="146">
        <f>((ставка!H127/1000*'составляющая '!$B$70*'составляющая '!$C$70)+'составляющая '!$D$70+'составляющая '!$E$70)*1000+ставка!H127</f>
        <v>1843.8023718320001</v>
      </c>
      <c r="I310" s="146">
        <f>((ставка!I127/1000*'составляющая '!$B$70*'составляющая '!$C$70)+'составляющая '!$D$70+'составляющая '!$E$70)*1000+ставка!I127</f>
        <v>2017.4505749719999</v>
      </c>
      <c r="J310" s="146">
        <f>((ставка!J127/1000*'составляющая '!$B$70*'составляющая '!$C$70)+'составляющая '!$D$70+'составляющая '!$E$70)*1000+ставка!J127</f>
        <v>2182.499953131</v>
      </c>
      <c r="K310" s="146">
        <f>((ставка!K127/1000*'составляющая '!$B$70*'составляющая '!$C$70)+'составляющая '!$D$70+'составляющая '!$E$70)*1000+ставка!K127</f>
        <v>2226.6433742059999</v>
      </c>
      <c r="L310" s="146">
        <f>((ставка!L127/1000*'составляющая '!$B$70*'составляющая '!$C$70)+'составляющая '!$D$70+'составляющая '!$E$70)*1000+ставка!L127</f>
        <v>2235.294439922</v>
      </c>
      <c r="M310" s="146">
        <f>((ставка!M127/1000*'составляющая '!$B$70*'составляющая '!$C$70)+'составляющая '!$D$70+'составляющая '!$E$70)*1000+ставка!M127</f>
        <v>2231.9405847349999</v>
      </c>
      <c r="N310" s="146">
        <f>((ставка!N127/1000*'составляющая '!$B$70*'составляющая '!$C$70)+'составляющая '!$D$70+'составляющая '!$E$70)*1000+ставка!N127</f>
        <v>2218.3266491939999</v>
      </c>
      <c r="O310" s="146">
        <f>((ставка!O127/1000*'составляющая '!$B$70*'составляющая '!$C$70)+'составляющая '!$D$70+'составляющая '!$E$70)*1000+ставка!O127</f>
        <v>2229.0255517219998</v>
      </c>
      <c r="P310" s="146">
        <f>((ставка!P127/1000*'составляющая '!$B$70*'составляющая '!$C$70)+'составляющая '!$D$70+'составляющая '!$E$70)*1000+ставка!P127</f>
        <v>2229.1300331919997</v>
      </c>
      <c r="Q310" s="146">
        <f>((ставка!Q127/1000*'составляющая '!$B$70*'составляющая '!$C$70)+'составляющая '!$D$70+'составляющая '!$E$70)*1000+ставка!Q127</f>
        <v>2216.8848049080002</v>
      </c>
      <c r="R310" s="146">
        <f>((ставка!R127/1000*'составляющая '!$B$70*'составляющая '!$C$70)+'составляющая '!$D$70+'составляющая '!$E$70)*1000+ставка!R127</f>
        <v>2216.0802975890001</v>
      </c>
      <c r="S310" s="146">
        <f>((ставка!S127/1000*'составляющая '!$B$70*'составляющая '!$C$70)+'составляющая '!$D$70+'составляющая '!$E$70)*1000+ставка!S127</f>
        <v>2211.253253675</v>
      </c>
      <c r="T310" s="146">
        <f>((ставка!T127/1000*'составляющая '!$B$70*'составляющая '!$C$70)+'составляющая '!$D$70+'составляющая '!$E$70)*1000+ставка!T127</f>
        <v>2212.5488239030001</v>
      </c>
      <c r="U310" s="146">
        <f>((ставка!U127/1000*'составляющая '!$B$70*'составляющая '!$C$70)+'составляющая '!$D$70+'составляющая '!$E$70)*1000+ставка!U127</f>
        <v>2229.1718257800003</v>
      </c>
      <c r="V310" s="146">
        <f>((ставка!V127/1000*'составляющая '!$B$70*'составляющая '!$C$70)+'составляющая '!$D$70+'составляющая '!$E$70)*1000+ставка!V127</f>
        <v>2261.2685333639997</v>
      </c>
      <c r="W310" s="146">
        <f>((ставка!W127/1000*'составляющая '!$B$70*'составляющая '!$C$70)+'составляющая '!$D$70+'составляющая '!$E$70)*1000+ставка!W127</f>
        <v>2256.8280708889997</v>
      </c>
      <c r="X310" s="146">
        <f>((ставка!X127/1000*'составляющая '!$B$70*'составляющая '!$C$70)+'составляющая '!$D$70+'составляющая '!$E$70)*1000+ставка!X127</f>
        <v>2209.362139068</v>
      </c>
      <c r="Y310" s="146">
        <f>((ставка!Y127/1000*'составляющая '!$B$70*'составляющая '!$C$70)+'составляющая '!$D$70+'составляющая '!$E$70)*1000+ставка!Y127</f>
        <v>1967.8323248689999</v>
      </c>
    </row>
    <row r="311" spans="1:25" s="104" customFormat="1" ht="15.75" hidden="1" outlineLevel="1" x14ac:dyDescent="0.25">
      <c r="A311" s="227">
        <v>19</v>
      </c>
      <c r="B311" s="146">
        <f>((ставка!B128/1000*'составляющая '!$B$70*'составляющая '!$C$70)+'составляющая '!$D$70+'составляющая '!$E$70)*1000+ставка!B128</f>
        <v>1772.128083412</v>
      </c>
      <c r="C311" s="146">
        <f>((ставка!C128/1000*'составляющая '!$B$70*'составляющая '!$C$70)+'составляющая '!$D$70+'составляющая '!$E$70)*1000+ставка!C128</f>
        <v>1598.699291359</v>
      </c>
      <c r="D311" s="146">
        <f>((ставка!D128/1000*'составляющая '!$B$70*'составляющая '!$C$70)+'составляющая '!$D$70+'составляющая '!$E$70)*1000+ставка!D128</f>
        <v>1534.9969391</v>
      </c>
      <c r="E311" s="146">
        <f>((ставка!E128/1000*'составляющая '!$B$70*'составляющая '!$C$70)+'составляющая '!$D$70+'составляющая '!$E$70)*1000+ставка!E128</f>
        <v>1487.1130813989998</v>
      </c>
      <c r="F311" s="146">
        <f>((ставка!F128/1000*'составляющая '!$B$70*'составляющая '!$C$70)+'составляющая '!$D$70+'составляющая '!$E$70)*1000+ставка!F128</f>
        <v>1489.693773708</v>
      </c>
      <c r="G311" s="146">
        <f>((ставка!G128/1000*'составляющая '!$B$70*'составляющая '!$C$70)+'составляющая '!$D$70+'составляющая '!$E$70)*1000+ставка!G128</f>
        <v>1657.1566738239999</v>
      </c>
      <c r="H311" s="146">
        <f>((ставка!H128/1000*'составляющая '!$B$70*'составляющая '!$C$70)+'составляющая '!$D$70+'составляющая '!$E$70)*1000+ставка!H128</f>
        <v>2156.5049633949998</v>
      </c>
      <c r="I311" s="146">
        <f>((ставка!I128/1000*'составляющая '!$B$70*'составляющая '!$C$70)+'составляющая '!$D$70+'составляющая '!$E$70)*1000+ставка!I128</f>
        <v>2186.0627712579999</v>
      </c>
      <c r="J311" s="146">
        <f>((ставка!J128/1000*'составляющая '!$B$70*'составляющая '!$C$70)+'составляющая '!$D$70+'составляющая '!$E$70)*1000+ставка!J128</f>
        <v>2221.8685710270001</v>
      </c>
      <c r="K311" s="146">
        <f>((ставка!K128/1000*'составляющая '!$B$70*'составляющая '!$C$70)+'составляющая '!$D$70+'составляющая '!$E$70)*1000+ставка!K128</f>
        <v>2246.2232016839998</v>
      </c>
      <c r="L311" s="146">
        <f>((ставка!L128/1000*'составляющая '!$B$70*'составляющая '!$C$70)+'составляющая '!$D$70+'составляющая '!$E$70)*1000+ставка!L128</f>
        <v>2251.1129344800001</v>
      </c>
      <c r="M311" s="146">
        <f>((ставка!M128/1000*'составляющая '!$B$70*'составляющая '!$C$70)+'составляющая '!$D$70+'составляющая '!$E$70)*1000+ставка!M128</f>
        <v>2249.085993962</v>
      </c>
      <c r="N311" s="146">
        <f>((ставка!N128/1000*'составляющая '!$B$70*'составляющая '!$C$70)+'составляющая '!$D$70+'составляющая '!$E$70)*1000+ставка!N128</f>
        <v>2233.8943882240001</v>
      </c>
      <c r="O311" s="146">
        <f>((ставка!O128/1000*'составляющая '!$B$70*'составляющая '!$C$70)+'составляющая '!$D$70+'составляющая '!$E$70)*1000+ставка!O128</f>
        <v>2245.2724203070002</v>
      </c>
      <c r="P311" s="146">
        <f>((ставка!P128/1000*'составляющая '!$B$70*'составляющая '!$C$70)+'составляющая '!$D$70+'составляющая '!$E$70)*1000+ставка!P128</f>
        <v>2243.9141611969999</v>
      </c>
      <c r="Q311" s="146">
        <f>((ставка!Q128/1000*'составляющая '!$B$70*'составляющая '!$C$70)+'составляющая '!$D$70+'составляющая '!$E$70)*1000+ставка!Q128</f>
        <v>2231.3763847969999</v>
      </c>
      <c r="R311" s="146">
        <f>((ставка!R128/1000*'составляющая '!$B$70*'составляющая '!$C$70)+'составляющая '!$D$70+'составляющая '!$E$70)*1000+ставка!R128</f>
        <v>2230.927114476</v>
      </c>
      <c r="S311" s="146">
        <f>((ставка!S128/1000*'составляющая '!$B$70*'составляющая '!$C$70)+'составляющая '!$D$70+'составляющая '!$E$70)*1000+ставка!S128</f>
        <v>2229.1300331919997</v>
      </c>
      <c r="T311" s="146">
        <f>((ставка!T128/1000*'составляющая '!$B$70*'составляющая '!$C$70)+'составляющая '!$D$70+'составляющая '!$E$70)*1000+ставка!T128</f>
        <v>2228.8374850760001</v>
      </c>
      <c r="U311" s="146">
        <f>((ставка!U128/1000*'составляющая '!$B$70*'составляющая '!$C$70)+'составляющая '!$D$70+'составляющая '!$E$70)*1000+ставка!U128</f>
        <v>2262.3237962110002</v>
      </c>
      <c r="V311" s="146">
        <f>((ставка!V128/1000*'составляющая '!$B$70*'составляющая '!$C$70)+'составляющая '!$D$70+'составляющая '!$E$70)*1000+ставка!V128</f>
        <v>2284.9440344659997</v>
      </c>
      <c r="W311" s="146">
        <f>((ставка!W128/1000*'составляющая '!$B$70*'составляющая '!$C$70)+'составляющая '!$D$70+'составляющая '!$E$70)*1000+ставка!W128</f>
        <v>2280.2841609039997</v>
      </c>
      <c r="X311" s="146">
        <f>((ставка!X128/1000*'составляющая '!$B$70*'составляющая '!$C$70)+'составляющая '!$D$70+'составляющая '!$E$70)*1000+ставка!X128</f>
        <v>2245.9306535679998</v>
      </c>
      <c r="Y311" s="146">
        <f>((ставка!Y128/1000*'составляющая '!$B$70*'составляющая '!$C$70)+'составляющая '!$D$70+'составляющая '!$E$70)*1000+ставка!Y128</f>
        <v>2169.1367731179998</v>
      </c>
    </row>
    <row r="312" spans="1:25" s="104" customFormat="1" ht="15.75" hidden="1" outlineLevel="1" x14ac:dyDescent="0.25">
      <c r="A312" s="227">
        <v>20</v>
      </c>
      <c r="B312" s="146">
        <f>((ставка!B129/1000*'составляющая '!$B$70*'составляющая '!$C$70)+'составляющая '!$D$70+'составляющая '!$E$70)*1000+ставка!B129</f>
        <v>1859.0044257169998</v>
      </c>
      <c r="C312" s="146">
        <f>((ставка!C129/1000*'составляющая '!$B$70*'составляющая '!$C$70)+'составляющая '!$D$70+'составляющая '!$E$70)*1000+ставка!C129</f>
        <v>1718.7171559479998</v>
      </c>
      <c r="D312" s="146">
        <f>((ставка!D129/1000*'составляющая '!$B$70*'составляющая '!$C$70)+'составляющая '!$D$70+'составляющая '!$E$70)*1000+ставка!D129</f>
        <v>1649.9683486879999</v>
      </c>
      <c r="E312" s="146">
        <f>((ставка!E129/1000*'составляющая '!$B$70*'составляющая '!$C$70)+'составляющая '!$D$70+'составляющая '!$E$70)*1000+ставка!E129</f>
        <v>1620.8075704109999</v>
      </c>
      <c r="F312" s="146">
        <f>((ставка!F129/1000*'составляющая '!$B$70*'составляющая '!$C$70)+'составляющая '!$D$70+'составляющая '!$E$70)*1000+ставка!F129</f>
        <v>1650.845993036</v>
      </c>
      <c r="G312" s="146">
        <f>((ставка!G129/1000*'составляющая '!$B$70*'составляющая '!$C$70)+'составляющая '!$D$70+'составляющая '!$E$70)*1000+ставка!G129</f>
        <v>1720.1485520870001</v>
      </c>
      <c r="H312" s="146">
        <f>((ставка!H129/1000*'составляющая '!$B$70*'составляющая '!$C$70)+'составляющая '!$D$70+'составляющая '!$E$70)*1000+ставка!H129</f>
        <v>1851.6175857879998</v>
      </c>
      <c r="I312" s="146">
        <f>((ставка!I129/1000*'составляющая '!$B$70*'составляющая '!$C$70)+'составляющая '!$D$70+'составляющая '!$E$70)*1000+ставка!I129</f>
        <v>2181.8521680169997</v>
      </c>
      <c r="J312" s="146">
        <f>((ставка!J129/1000*'составляющая '!$B$70*'составляющая '!$C$70)+'составляющая '!$D$70+'составляющая '!$E$70)*1000+ставка!J129</f>
        <v>2238.3244025519998</v>
      </c>
      <c r="K312" s="146">
        <f>((ставка!K129/1000*'составляющая '!$B$70*'составляющая '!$C$70)+'составляющая '!$D$70+'составляющая '!$E$70)*1000+ставка!K129</f>
        <v>2309.9882428249998</v>
      </c>
      <c r="L312" s="146">
        <f>((ставка!L129/1000*'составляющая '!$B$70*'составляющая '!$C$70)+'составляющая '!$D$70+'составляющая '!$E$70)*1000+ставка!L129</f>
        <v>2331.103947912</v>
      </c>
      <c r="M312" s="146">
        <f>((ставка!M129/1000*'составляющая '!$B$70*'составляющая '!$C$70)+'составляющая '!$D$70+'составляющая '!$E$70)*1000+ставка!M129</f>
        <v>2305.5268840560002</v>
      </c>
      <c r="N312" s="146">
        <f>((ставка!N129/1000*'составляющая '!$B$70*'составляющая '!$C$70)+'составляющая '!$D$70+'составляющая '!$E$70)*1000+ставка!N129</f>
        <v>2267.6941437690002</v>
      </c>
      <c r="O312" s="146">
        <f>((ставка!O129/1000*'составляющая '!$B$70*'составляющая '!$C$70)+'составляющая '!$D$70+'составляющая '!$E$70)*1000+ставка!O129</f>
        <v>2278.2363240919999</v>
      </c>
      <c r="P312" s="146">
        <f>((ставка!P129/1000*'составляющая '!$B$70*'составляющая '!$C$70)+'составляющая '!$D$70+'составляющая '!$E$70)*1000+ставка!P129</f>
        <v>2278.549768502</v>
      </c>
      <c r="Q312" s="146">
        <f>((ставка!Q129/1000*'составляющая '!$B$70*'составляющая '!$C$70)+'составляющая '!$D$70+'составляющая '!$E$70)*1000+ставка!Q129</f>
        <v>2275.6347354889999</v>
      </c>
      <c r="R312" s="146">
        <f>((ставка!R129/1000*'составляющая '!$B$70*'составляющая '!$C$70)+'составляющая '!$D$70+'составляющая '!$E$70)*1000+ставка!R129</f>
        <v>2270.2852842249999</v>
      </c>
      <c r="S312" s="146">
        <f>((ставка!S129/1000*'составляющая '!$B$70*'составляющая '!$C$70)+'составляющая '!$D$70+'составляющая '!$E$70)*1000+ставка!S129</f>
        <v>2250.924867834</v>
      </c>
      <c r="T312" s="146">
        <f>((ставка!T129/1000*'составляющая '!$B$70*'составляющая '!$C$70)+'составляющая '!$D$70+'составляющая '!$E$70)*1000+ставка!T129</f>
        <v>2248.7621014050001</v>
      </c>
      <c r="U312" s="146">
        <f>((ставка!U129/1000*'составляющая '!$B$70*'составляющая '!$C$70)+'составляющая '!$D$70+'составляющая '!$E$70)*1000+ставка!U129</f>
        <v>2260.7670223079999</v>
      </c>
      <c r="V312" s="146">
        <f>((ставка!V129/1000*'составляющая '!$B$70*'составляющая '!$C$70)+'составляющая '!$D$70+'составляющая '!$E$70)*1000+ставка!V129</f>
        <v>2382.6551052099999</v>
      </c>
      <c r="W312" s="146">
        <f>((ставка!W129/1000*'составляющая '!$B$70*'составляющая '!$C$70)+'составляющая '!$D$70+'составляющая '!$E$70)*1000+ставка!W129</f>
        <v>2381.223709071</v>
      </c>
      <c r="X312" s="146">
        <f>((ставка!X129/1000*'составляющая '!$B$70*'составляющая '!$C$70)+'составляющая '!$D$70+'составляющая '!$E$70)*1000+ставка!X129</f>
        <v>2243.3813056999998</v>
      </c>
      <c r="Y312" s="146">
        <f>((ставка!Y129/1000*'составляющая '!$B$70*'составляющая '!$C$70)+'составляющая '!$D$70+'составляющая '!$E$70)*1000+ставка!Y129</f>
        <v>2167.6844806849999</v>
      </c>
    </row>
    <row r="313" spans="1:25" s="104" customFormat="1" ht="15.75" hidden="1" outlineLevel="1" x14ac:dyDescent="0.25">
      <c r="A313" s="227">
        <v>21</v>
      </c>
      <c r="B313" s="146">
        <f>((ставка!B130/1000*'составляющая '!$B$70*'составляющая '!$C$70)+'составляющая '!$D$70+'составляющая '!$E$70)*1000+ставка!B130</f>
        <v>1952.50489322</v>
      </c>
      <c r="C313" s="146">
        <f>((ставка!C130/1000*'составляющая '!$B$70*'составляющая '!$C$70)+'составляющая '!$D$70+'составляющая '!$E$70)*1000+ставка!C130</f>
        <v>1822.4254630699998</v>
      </c>
      <c r="D313" s="146">
        <f>((ставка!D130/1000*'составляющая '!$B$70*'составляющая '!$C$70)+'составляющая '!$D$70+'составляющая '!$E$70)*1000+ставка!D130</f>
        <v>1822.289637159</v>
      </c>
      <c r="E313" s="146">
        <f>((ставка!E130/1000*'составляющая '!$B$70*'составляющая '!$C$70)+'составляющая '!$D$70+'составляющая '!$E$70)*1000+ставка!E130</f>
        <v>1802.5948800639999</v>
      </c>
      <c r="F313" s="146">
        <f>((ставка!F130/1000*'составляющая '!$B$70*'составляющая '!$C$70)+'составляющая '!$D$70+'составляющая '!$E$70)*1000+ставка!F130</f>
        <v>1804.2456872900002</v>
      </c>
      <c r="G313" s="146">
        <f>((ставка!G130/1000*'составляющая '!$B$70*'составляющая '!$C$70)+'составляющая '!$D$70+'составляющая '!$E$70)*1000+ставка!G130</f>
        <v>1752.8408040499999</v>
      </c>
      <c r="H313" s="146">
        <f>((ставка!H130/1000*'составляющая '!$B$70*'составляющая '!$C$70)+'составляющая '!$D$70+'составляющая '!$E$70)*1000+ставка!H130</f>
        <v>1814.265460263</v>
      </c>
      <c r="I313" s="146">
        <f>((ставка!I130/1000*'составляющая '!$B$70*'составляющая '!$C$70)+'составляющая '!$D$70+'составляющая '!$E$70)*1000+ставка!I130</f>
        <v>1841.2948165520002</v>
      </c>
      <c r="J313" s="146">
        <f>((ставка!J130/1000*'составляющая '!$B$70*'составляющая '!$C$70)+'составляющая '!$D$70+'составляющая '!$E$70)*1000+ставка!J130</f>
        <v>2055.5654152279999</v>
      </c>
      <c r="K313" s="146">
        <f>((ставка!K130/1000*'составляющая '!$B$70*'составляющая '!$C$70)+'составляющая '!$D$70+'составляющая '!$E$70)*1000+ставка!K130</f>
        <v>2209.2263131569998</v>
      </c>
      <c r="L313" s="146">
        <f>((ставка!L130/1000*'составляющая '!$B$70*'составляющая '!$C$70)+'составляющая '!$D$70+'составляющая '!$E$70)*1000+ставка!L130</f>
        <v>2228.9001739579999</v>
      </c>
      <c r="M313" s="146">
        <f>((ставка!M130/1000*'составляющая '!$B$70*'составляющая '!$C$70)+'составляющая '!$D$70+'составляющая '!$E$70)*1000+ставка!M130</f>
        <v>2227.7926703759999</v>
      </c>
      <c r="N313" s="146">
        <f>((ставка!N130/1000*'составляющая '!$B$70*'составляющая '!$C$70)+'составляющая '!$D$70+'составляющая '!$E$70)*1000+ставка!N130</f>
        <v>2200.5021104120001</v>
      </c>
      <c r="O313" s="146">
        <f>((ставка!O130/1000*'составляющая '!$B$70*'составляющая '!$C$70)+'составляющая '!$D$70+'составляющая '!$E$70)*1000+ставка!O130</f>
        <v>2199.8125327100001</v>
      </c>
      <c r="P313" s="146">
        <f>((ставка!P130/1000*'составляющая '!$B$70*'составляющая '!$C$70)+'составляющая '!$D$70+'составляющая '!$E$70)*1000+ставка!P130</f>
        <v>2200.0946326789999</v>
      </c>
      <c r="Q313" s="146">
        <f>((ставка!Q130/1000*'составляющая '!$B$70*'составляющая '!$C$70)+'составляющая '!$D$70+'составляющая '!$E$70)*1000+ставка!Q130</f>
        <v>2200.4394215299999</v>
      </c>
      <c r="R313" s="146">
        <f>((ставка!R130/1000*'составляющая '!$B$70*'составляющая '!$C$70)+'составляющая '!$D$70+'составляющая '!$E$70)*1000+ставка!R130</f>
        <v>2198.4020328649999</v>
      </c>
      <c r="S313" s="146">
        <f>((ставка!S130/1000*'составляющая '!$B$70*'составляющая '!$C$70)+'составляющая '!$D$70+'составляющая '!$E$70)*1000+ставка!S130</f>
        <v>2199.0707142729998</v>
      </c>
      <c r="T313" s="146">
        <f>((ставка!T130/1000*'составляющая '!$B$70*'составляющая '!$C$70)+'составляющая '!$D$70+'составляющая '!$E$70)*1000+ставка!T130</f>
        <v>2202.8529434869997</v>
      </c>
      <c r="U313" s="146">
        <f>((ставка!U130/1000*'составляющая '!$B$70*'составляющая '!$C$70)+'составляющая '!$D$70+'составляющая '!$E$70)*1000+ставка!U130</f>
        <v>2223.8850633980001</v>
      </c>
      <c r="V313" s="146">
        <f>((ставка!V130/1000*'составляющая '!$B$70*'составляющая '!$C$70)+'составляющая '!$D$70+'составляющая '!$E$70)*1000+ставка!V130</f>
        <v>2257.9251263240003</v>
      </c>
      <c r="W313" s="146">
        <f>((ставка!W130/1000*'составляющая '!$B$70*'составляющая '!$C$70)+'составляющая '!$D$70+'составляющая '!$E$70)*1000+ставка!W130</f>
        <v>2248.4591051419998</v>
      </c>
      <c r="X313" s="146">
        <f>((ставка!X130/1000*'составляющая '!$B$70*'составляющая '!$C$70)+'составляющая '!$D$70+'составляющая '!$E$70)*1000+ставка!X130</f>
        <v>2186.2403897569998</v>
      </c>
      <c r="Y313" s="146">
        <f>((ставка!Y130/1000*'составляющая '!$B$70*'составляющая '!$C$70)+'составляющая '!$D$70+'составляющая '!$E$70)*1000+ставка!Y130</f>
        <v>2087.8919820460001</v>
      </c>
    </row>
    <row r="314" spans="1:25" s="104" customFormat="1" ht="15.75" hidden="1" outlineLevel="1" x14ac:dyDescent="0.25">
      <c r="A314" s="227">
        <v>22</v>
      </c>
      <c r="B314" s="146">
        <f>((ставка!B131/1000*'составляющая '!$B$70*'составляющая '!$C$70)+'составляющая '!$D$70+'составляющая '!$E$70)*1000+ставка!B131</f>
        <v>1816.856600719</v>
      </c>
      <c r="C314" s="146">
        <f>((ставка!C131/1000*'составляющая '!$B$70*'составляющая '!$C$70)+'составляющая '!$D$70+'составляющая '!$E$70)*1000+ставка!C131</f>
        <v>1737.2626168729998</v>
      </c>
      <c r="D314" s="146">
        <f>((ставка!D131/1000*'составляющая '!$B$70*'составляющая '!$C$70)+'составляющая '!$D$70+'составляющая '!$E$70)*1000+ставка!D131</f>
        <v>1627.609314108</v>
      </c>
      <c r="E314" s="146">
        <f>((ставка!E131/1000*'составляющая '!$B$70*'составляющая '!$C$70)+'составляющая '!$D$70+'составляющая '!$E$70)*1000+ставка!E131</f>
        <v>1573.143123797</v>
      </c>
      <c r="F314" s="146">
        <f>((ставка!F131/1000*'составляющая '!$B$70*'составляющая '!$C$70)+'составляющая '!$D$70+'составляющая '!$E$70)*1000+ставка!F131</f>
        <v>1515.1036672120001</v>
      </c>
      <c r="G314" s="146">
        <f>((ставка!G131/1000*'составляющая '!$B$70*'составляющая '!$C$70)+'составляющая '!$D$70+'составляющая '!$E$70)*1000+ставка!G131</f>
        <v>1586.0465853420001</v>
      </c>
      <c r="H314" s="146">
        <f>((ставка!H131/1000*'составляющая '!$B$70*'составляющая '!$C$70)+'составляющая '!$D$70+'составляющая '!$E$70)*1000+ставка!H131</f>
        <v>1655.422281422</v>
      </c>
      <c r="I314" s="146">
        <f>((ставка!I131/1000*'составляющая '!$B$70*'составляющая '!$C$70)+'составляющая '!$D$70+'составляющая '!$E$70)*1000+ставка!I131</f>
        <v>1721.2142630809999</v>
      </c>
      <c r="J314" s="146">
        <f>((ставка!J131/1000*'составляющая '!$B$70*'составляющая '!$C$70)+'составляющая '!$D$70+'составляющая '!$E$70)*1000+ставка!J131</f>
        <v>1835.893124553</v>
      </c>
      <c r="K314" s="146">
        <f>((ставка!K131/1000*'составляющая '!$B$70*'составляющая '!$C$70)+'составляющая '!$D$70+'составляющая '!$E$70)*1000+ставка!K131</f>
        <v>2031.785432656</v>
      </c>
      <c r="L314" s="146">
        <f>((ставка!L131/1000*'составляющая '!$B$70*'составляющая '!$C$70)+'составляющая '!$D$70+'составляющая '!$E$70)*1000+ставка!L131</f>
        <v>2180.661079259</v>
      </c>
      <c r="M314" s="146">
        <f>((ставка!M131/1000*'составляющая '!$B$70*'составляющая '!$C$70)+'составляющая '!$D$70+'составляющая '!$E$70)*1000+ставка!M131</f>
        <v>2188.8942190950002</v>
      </c>
      <c r="N314" s="146">
        <f>((ставка!N131/1000*'составляющая '!$B$70*'составляющая '!$C$70)+'составляющая '!$D$70+'составляющая '!$E$70)*1000+ставка!N131</f>
        <v>2186.6583156369998</v>
      </c>
      <c r="O314" s="146">
        <f>((ставка!O131/1000*'составляющая '!$B$70*'составляющая '!$C$70)+'составляющая '!$D$70+'составляющая '!$E$70)*1000+ставка!O131</f>
        <v>2183.502975243</v>
      </c>
      <c r="P314" s="146">
        <f>((ставка!P131/1000*'составляющая '!$B$70*'составляющая '!$C$70)+'составляющая '!$D$70+'составляющая '!$E$70)*1000+ставка!P131</f>
        <v>2183.3149085969999</v>
      </c>
      <c r="Q314" s="146">
        <f>((ставка!Q131/1000*'составляющая '!$B$70*'составляющая '!$C$70)+'составляющая '!$D$70+'составляющая '!$E$70)*1000+ставка!Q131</f>
        <v>2182.8865345699996</v>
      </c>
      <c r="R314" s="146">
        <f>((ставка!R131/1000*'составляющая '!$B$70*'составляющая '!$C$70)+'составляющая '!$D$70+'составляющая '!$E$70)*1000+ставка!R131</f>
        <v>2184.1612085040001</v>
      </c>
      <c r="S314" s="146">
        <f>((ставка!S131/1000*'составляющая '!$B$70*'составляющая '!$C$70)+'составляющая '!$D$70+'составляющая '!$E$70)*1000+ставка!S131</f>
        <v>2199.0498179789997</v>
      </c>
      <c r="T314" s="146">
        <f>((ставка!T131/1000*'составляющая '!$B$70*'составляющая '!$C$70)+'составляющая '!$D$70+'составляющая '!$E$70)*1000+ставка!T131</f>
        <v>2218.7968158089998</v>
      </c>
      <c r="U314" s="146">
        <f>((ставка!U131/1000*'составляющая '!$B$70*'составляющая '!$C$70)+'составляющая '!$D$70+'составляющая '!$E$70)*1000+ставка!U131</f>
        <v>2246.139616508</v>
      </c>
      <c r="V314" s="146">
        <f>((ставка!V131/1000*'составляющая '!$B$70*'составляющая '!$C$70)+'составляющая '!$D$70+'составляющая '!$E$70)*1000+ставка!V131</f>
        <v>2296.165344344</v>
      </c>
      <c r="W314" s="146">
        <f>((ставка!W131/1000*'составляющая '!$B$70*'составляющая '!$C$70)+'составляющая '!$D$70+'составляющая '!$E$70)*1000+ставка!W131</f>
        <v>2289.906904291</v>
      </c>
      <c r="X314" s="146">
        <f>((ставка!X131/1000*'составляющая '!$B$70*'составляющая '!$C$70)+'составляющая '!$D$70+'составляющая '!$E$70)*1000+ставка!X131</f>
        <v>2215.4116161809998</v>
      </c>
      <c r="Y314" s="146">
        <f>((ставка!Y131/1000*'составляющая '!$B$70*'составляющая '!$C$70)+'составляющая '!$D$70+'составляющая '!$E$70)*1000+ставка!Y131</f>
        <v>2111.5779312949999</v>
      </c>
    </row>
    <row r="315" spans="1:25" s="104" customFormat="1" ht="15.75" hidden="1" outlineLevel="1" x14ac:dyDescent="0.25">
      <c r="A315" s="227">
        <v>23</v>
      </c>
      <c r="B315" s="146">
        <f>((ставка!B132/1000*'составляющая '!$B$70*'составляющая '!$C$70)+'составляющая '!$D$70+'составляющая '!$E$70)*1000+ставка!B132</f>
        <v>1849.0368934789999</v>
      </c>
      <c r="C315" s="146">
        <f>((ставка!C132/1000*'составляющая '!$B$70*'составляющая '!$C$70)+'составляющая '!$D$70+'составляющая '!$E$70)*1000+ставка!C132</f>
        <v>1674.0095349349999</v>
      </c>
      <c r="D315" s="146">
        <f>((ставка!D132/1000*'составляющая '!$B$70*'составляющая '!$C$70)+'составляющая '!$D$70+'составляющая '!$E$70)*1000+ставка!D132</f>
        <v>1551.8811446519999</v>
      </c>
      <c r="E315" s="146">
        <f>((ставка!E132/1000*'составляющая '!$B$70*'составляющая '!$C$70)+'составляющая '!$D$70+'составляющая '!$E$70)*1000+ставка!E132</f>
        <v>1372.9043865419999</v>
      </c>
      <c r="F315" s="146">
        <f>((ставка!F132/1000*'составляющая '!$B$70*'составляющая '!$C$70)+'составляющая '!$D$70+'составляющая '!$E$70)*1000+ставка!F132</f>
        <v>1556.927599653</v>
      </c>
      <c r="G315" s="146">
        <f>((ставка!G132/1000*'составляющая '!$B$70*'составляющая '!$C$70)+'составляющая '!$D$70+'составляющая '!$E$70)*1000+ставка!G132</f>
        <v>1619.2612446550002</v>
      </c>
      <c r="H315" s="146">
        <f>((ставка!H132/1000*'составляющая '!$B$70*'составляющая '!$C$70)+'составляющая '!$D$70+'составляющая '!$E$70)*1000+ставка!H132</f>
        <v>1820.3462818170001</v>
      </c>
      <c r="I315" s="146">
        <f>((ставка!I132/1000*'составляющая '!$B$70*'составляющая '!$C$70)+'составляющая '!$D$70+'составляющая '!$E$70)*1000+ставка!I132</f>
        <v>2003.17840617</v>
      </c>
      <c r="J315" s="146">
        <f>((ставка!J132/1000*'составляющая '!$B$70*'составляющая '!$C$70)+'составляющая '!$D$70+'составляющая '!$E$70)*1000+ставка!J132</f>
        <v>2226.1627594440001</v>
      </c>
      <c r="K315" s="146">
        <f>((ставка!K132/1000*'составляющая '!$B$70*'составляющая '!$C$70)+'составляющая '!$D$70+'составляющая '!$E$70)*1000+ставка!K132</f>
        <v>2256.4623857440001</v>
      </c>
      <c r="L315" s="146">
        <f>((ставка!L132/1000*'составляющая '!$B$70*'составляющая '!$C$70)+'составляющая '!$D$70+'составляющая '!$E$70)*1000+ставка!L132</f>
        <v>2270.6614175169998</v>
      </c>
      <c r="M315" s="146">
        <f>((ставка!M132/1000*'составляющая '!$B$70*'составляющая '!$C$70)+'составляющая '!$D$70+'составляющая '!$E$70)*1000+ставка!M132</f>
        <v>2270.6091767819998</v>
      </c>
      <c r="N315" s="146">
        <f>((ставка!N132/1000*'составляющая '!$B$70*'составляющая '!$C$70)+'составляющая '!$D$70+'составляющая '!$E$70)*1000+ставка!N132</f>
        <v>2264.862695932</v>
      </c>
      <c r="O315" s="146">
        <f>((ставка!O132/1000*'составляющая '!$B$70*'составляющая '!$C$70)+'составляющая '!$D$70+'составляющая '!$E$70)*1000+ставка!O132</f>
        <v>2255.1563673689998</v>
      </c>
      <c r="P315" s="146">
        <f>((ставка!P132/1000*'составляющая '!$B$70*'составляющая '!$C$70)+'составляющая '!$D$70+'составляющая '!$E$70)*1000+ставка!P132</f>
        <v>2252.617467648</v>
      </c>
      <c r="Q315" s="146">
        <f>((ставка!Q132/1000*'составляющая '!$B$70*'составляющая '!$C$70)+'составляющая '!$D$70+'составляющая '!$E$70)*1000+ставка!Q132</f>
        <v>2248.9501680510002</v>
      </c>
      <c r="R315" s="146">
        <f>((ставка!R132/1000*'составляющая '!$B$70*'составляющая '!$C$70)+'составляющая '!$D$70+'составляющая '!$E$70)*1000+ставка!R132</f>
        <v>2251.0397974509997</v>
      </c>
      <c r="S315" s="146">
        <f>((ставка!S132/1000*'составляющая '!$B$70*'составляющая '!$C$70)+'составляющая '!$D$70+'составляющая '!$E$70)*1000+ставка!S132</f>
        <v>2249.6606420469998</v>
      </c>
      <c r="T315" s="146">
        <f>((ставка!T132/1000*'составляющая '!$B$70*'составляющая '!$C$70)+'составляющая '!$D$70+'составляющая '!$E$70)*1000+ставка!T132</f>
        <v>2247.2889126780001</v>
      </c>
      <c r="U315" s="146">
        <f>((ставка!U132/1000*'составляющая '!$B$70*'составляющая '!$C$70)+'составляющая '!$D$70+'составляющая '!$E$70)*1000+ставка!U132</f>
        <v>2264.4970107869999</v>
      </c>
      <c r="V315" s="146">
        <f>((ставка!V132/1000*'составляющая '!$B$70*'составляющая '!$C$70)+'составляющая '!$D$70+'составляющая '!$E$70)*1000+ставка!V132</f>
        <v>2283.5753272090001</v>
      </c>
      <c r="W315" s="146">
        <f>((ставка!W132/1000*'составляющая '!$B$70*'составляющая '!$C$70)+'составляющая '!$D$70+'составляющая '!$E$70)*1000+ставка!W132</f>
        <v>2278.842316618</v>
      </c>
      <c r="X315" s="146">
        <f>((ставка!X132/1000*'составляющая '!$B$70*'составляющая '!$C$70)+'составляющая '!$D$70+'составляющая '!$E$70)*1000+ставка!X132</f>
        <v>2248.9501680510002</v>
      </c>
      <c r="Y315" s="146">
        <f>((ставка!Y132/1000*'составляющая '!$B$70*'составляющая '!$C$70)+'составляющая '!$D$70+'составляющая '!$E$70)*1000+ставка!Y132</f>
        <v>2027.971859001</v>
      </c>
    </row>
    <row r="316" spans="1:25" s="104" customFormat="1" ht="15.75" hidden="1" outlineLevel="1" x14ac:dyDescent="0.25">
      <c r="A316" s="227">
        <v>24</v>
      </c>
      <c r="B316" s="146">
        <f>((ставка!B133/1000*'составляющая '!$B$70*'составляющая '!$C$70)+'составляющая '!$D$70+'составляющая '!$E$70)*1000+ставка!B133</f>
        <v>1699.743320996</v>
      </c>
      <c r="C316" s="146">
        <f>((ставка!C133/1000*'составляющая '!$B$70*'составляющая '!$C$70)+'составляющая '!$D$70+'составляющая '!$E$70)*1000+ставка!C133</f>
        <v>1526.617525206</v>
      </c>
      <c r="D316" s="146">
        <f>((ставка!D133/1000*'составляющая '!$B$70*'составляющая '!$C$70)+'составляющая '!$D$70+'составляющая '!$E$70)*1000+ставка!D133</f>
        <v>1286.2370071770001</v>
      </c>
      <c r="E316" s="146">
        <f>((ставка!E133/1000*'составляющая '!$B$70*'составляющая '!$C$70)+'составляющая '!$D$70+'составляющая '!$E$70)*1000+ставка!E133</f>
        <v>1297.9284836700001</v>
      </c>
      <c r="F316" s="146">
        <f>((ставка!F133/1000*'составляющая '!$B$70*'составляющая '!$C$70)+'составляющая '!$D$70+'составляющая '!$E$70)*1000+ставка!F133</f>
        <v>1357.785917833</v>
      </c>
      <c r="G316" s="146">
        <f>((ставка!G133/1000*'составляющая '!$B$70*'составляющая '!$C$70)+'составляющая '!$D$70+'составляющая '!$E$70)*1000+ставка!G133</f>
        <v>1515.0409783299999</v>
      </c>
      <c r="H316" s="146">
        <f>((ставка!H133/1000*'составляющая '!$B$70*'составляющая '!$C$70)+'составляющая '!$D$70+'составляющая '!$E$70)*1000+ставка!H133</f>
        <v>1679.463467669</v>
      </c>
      <c r="I316" s="146">
        <f>((ставка!I133/1000*'составляющая '!$B$70*'составляющая '!$C$70)+'составляющая '!$D$70+'составляющая '!$E$70)*1000+ставка!I133</f>
        <v>1857.0506222280001</v>
      </c>
      <c r="J316" s="146">
        <f>((ставка!J133/1000*'составляющая '!$B$70*'составляющая '!$C$70)+'составляющая '!$D$70+'составляющая '!$E$70)*1000+ставка!J133</f>
        <v>2160.9558740169996</v>
      </c>
      <c r="K316" s="146">
        <f>((ставка!K133/1000*'составляющая '!$B$70*'составляющая '!$C$70)+'составляющая '!$D$70+'составляющая '!$E$70)*1000+ставка!K133</f>
        <v>2253.7354193770002</v>
      </c>
      <c r="L316" s="146">
        <f>((ставка!L133/1000*'составляющая '!$B$70*'составляющая '!$C$70)+'составляющая '!$D$70+'составляющая '!$E$70)*1000+ставка!L133</f>
        <v>2258.5206707030002</v>
      </c>
      <c r="M316" s="146">
        <f>((ставка!M133/1000*'составляющая '!$B$70*'составляющая '!$C$70)+'составляющая '!$D$70+'составляющая '!$E$70)*1000+ставка!M133</f>
        <v>2254.5503748430001</v>
      </c>
      <c r="N316" s="146">
        <f>((ставка!N133/1000*'составляющая '!$B$70*'составляющая '!$C$70)+'составляющая '!$D$70+'составляющая '!$E$70)*1000+ставка!N133</f>
        <v>2232.5674735550001</v>
      </c>
      <c r="O316" s="146">
        <f>((ставка!O133/1000*'составляющая '!$B$70*'составляющая '!$C$70)+'составляющая '!$D$70+'составляющая '!$E$70)*1000+ставка!O133</f>
        <v>2246.2440979779999</v>
      </c>
      <c r="P316" s="146">
        <f>((ставка!P133/1000*'составляющая '!$B$70*'составляющая '!$C$70)+'составляющая '!$D$70+'составляющая '!$E$70)*1000+ставка!P133</f>
        <v>2246.4008201830002</v>
      </c>
      <c r="Q316" s="146">
        <f>((ставка!Q133/1000*'составляющая '!$B$70*'составляющая '!$C$70)+'составляющая '!$D$70+'составляющая '!$E$70)*1000+ставка!Q133</f>
        <v>2240.1632764240003</v>
      </c>
      <c r="R316" s="146">
        <f>((ставка!R133/1000*'составляющая '!$B$70*'составляющая '!$C$70)+'составляющая '!$D$70+'составляющая '!$E$70)*1000+ставка!R133</f>
        <v>2231.9405847349999</v>
      </c>
      <c r="S316" s="146">
        <f>((ставка!S133/1000*'составляющая '!$B$70*'составляющая '!$C$70)+'составляющая '!$D$70+'составляющая '!$E$70)*1000+ставка!S133</f>
        <v>2202.0170917270002</v>
      </c>
      <c r="T316" s="146">
        <f>((ставка!T133/1000*'составляющая '!$B$70*'составляющая '!$C$70)+'составляющая '!$D$70+'составляющая '!$E$70)*1000+ставка!T133</f>
        <v>2203.3335582489999</v>
      </c>
      <c r="U316" s="146">
        <f>((ставка!U133/1000*'составляющая '!$B$70*'составляющая '!$C$70)+'составляющая '!$D$70+'составляющая '!$E$70)*1000+ставка!U133</f>
        <v>2263.0656146480001</v>
      </c>
      <c r="V316" s="146">
        <f>((ставка!V133/1000*'составляющая '!$B$70*'составляющая '!$C$70)+'составляющая '!$D$70+'составляющая '!$E$70)*1000+ставка!V133</f>
        <v>2304.9626841179997</v>
      </c>
      <c r="W316" s="146">
        <f>((ставка!W133/1000*'составляющая '!$B$70*'составляющая '!$C$70)+'составляющая '!$D$70+'составляющая '!$E$70)*1000+ставка!W133</f>
        <v>2278.894557353</v>
      </c>
      <c r="X316" s="146">
        <f>((ставка!X133/1000*'составляющая '!$B$70*'составляющая '!$C$70)+'составляющая '!$D$70+'составляющая '!$E$70)*1000+ставка!X133</f>
        <v>2195.5810331749999</v>
      </c>
      <c r="Y316" s="146">
        <f>((ставка!Y133/1000*'составляющая '!$B$70*'составляющая '!$C$70)+'составляющая '!$D$70+'составляющая '!$E$70)*1000+ставка!Y133</f>
        <v>1896.3774475360001</v>
      </c>
    </row>
    <row r="317" spans="1:25" s="104" customFormat="1" ht="15.75" hidden="1" outlineLevel="1" x14ac:dyDescent="0.25">
      <c r="A317" s="227">
        <v>25</v>
      </c>
      <c r="B317" s="146">
        <f>((ставка!B134/1000*'составляющая '!$B$70*'составляющая '!$C$70)+'составляющая '!$D$70+'составляющая '!$E$70)*1000+ставка!B134</f>
        <v>1742.935960694</v>
      </c>
      <c r="C317" s="146">
        <f>((ставка!C134/1000*'составляющая '!$B$70*'составляющая '!$C$70)+'составляющая '!$D$70+'составляющая '!$E$70)*1000+ставка!C134</f>
        <v>1592.6080216579999</v>
      </c>
      <c r="D317" s="146">
        <f>((ставка!D134/1000*'составляющая '!$B$70*'составляющая '!$C$70)+'составляющая '!$D$70+'составляющая '!$E$70)*1000+ставка!D134</f>
        <v>1460.9718176050001</v>
      </c>
      <c r="E317" s="146">
        <f>((ставка!E134/1000*'составляющая '!$B$70*'составляющая '!$C$70)+'составляющая '!$D$70+'составляющая '!$E$70)*1000+ставка!E134</f>
        <v>1414.508907896</v>
      </c>
      <c r="F317" s="146">
        <f>((ставка!F134/1000*'составляющая '!$B$70*'составляющая '!$C$70)+'составляющая '!$D$70+'составляющая '!$E$70)*1000+ставка!F134</f>
        <v>1505.5227164129999</v>
      </c>
      <c r="G317" s="146">
        <f>((ставка!G134/1000*'составляющая '!$B$70*'составляющая '!$C$70)+'составляющая '!$D$70+'составляющая '!$E$70)*1000+ставка!G134</f>
        <v>1616.116352408</v>
      </c>
      <c r="H317" s="146">
        <f>((ставка!H134/1000*'составляющая '!$B$70*'составляющая '!$C$70)+'составляющая '!$D$70+'составляющая '!$E$70)*1000+ставка!H134</f>
        <v>1860.7283699720001</v>
      </c>
      <c r="I317" s="146">
        <f>((ставка!I134/1000*'составляющая '!$B$70*'составляющая '!$C$70)+'составляющая '!$D$70+'составляющая '!$E$70)*1000+ставка!I134</f>
        <v>1978.8969125419999</v>
      </c>
      <c r="J317" s="146">
        <f>((ставка!J134/1000*'составляющая '!$B$70*'составляющая '!$C$70)+'составляющая '!$D$70+'составляющая '!$E$70)*1000+ставка!J134</f>
        <v>2251.071141892</v>
      </c>
      <c r="K317" s="146">
        <f>((ставка!K134/1000*'составляющая '!$B$70*'составляющая '!$C$70)+'составляющая '!$D$70+'составляющая '!$E$70)*1000+ставка!K134</f>
        <v>2277.6094352720002</v>
      </c>
      <c r="L317" s="146">
        <f>((ставка!L134/1000*'составляющая '!$B$70*'составляющая '!$C$70)+'составляющая '!$D$70+'составляющая '!$E$70)*1000+ставка!L134</f>
        <v>2312.7152091919997</v>
      </c>
      <c r="M317" s="146">
        <f>((ставка!M134/1000*'составляющая '!$B$70*'составляющая '!$C$70)+'составляющая '!$D$70+'составляющая '!$E$70)*1000+ставка!M134</f>
        <v>2295.7160740229997</v>
      </c>
      <c r="N317" s="146">
        <f>((ставка!N134/1000*'составляющая '!$B$70*'составляющая '!$C$70)+'составляющая '!$D$70+'составляющая '!$E$70)*1000+ставка!N134</f>
        <v>2274.2451319379998</v>
      </c>
      <c r="O317" s="146">
        <f>((ставка!O134/1000*'составляющая '!$B$70*'составляющая '!$C$70)+'составляющая '!$D$70+'составляющая '!$E$70)*1000+ставка!O134</f>
        <v>2277.2124056860002</v>
      </c>
      <c r="P317" s="146">
        <f>((ставка!P134/1000*'составляющая '!$B$70*'составляющая '!$C$70)+'составляющая '!$D$70+'составляющая '!$E$70)*1000+ставка!P134</f>
        <v>2273.6809320000002</v>
      </c>
      <c r="Q317" s="146">
        <f>((ставка!Q134/1000*'составляющая '!$B$70*'составляющая '!$C$70)+'составляющая '!$D$70+'составляющая '!$E$70)*1000+ставка!Q134</f>
        <v>2272.343569184</v>
      </c>
      <c r="R317" s="146">
        <f>((ставка!R134/1000*'составляющая '!$B$70*'составляющая '!$C$70)+'составляющая '!$D$70+'составляющая '!$E$70)*1000+ставка!R134</f>
        <v>2271.8002655400001</v>
      </c>
      <c r="S317" s="146">
        <f>((ставка!S134/1000*'составляющая '!$B$70*'составляющая '!$C$70)+'составляющая '!$D$70+'составляющая '!$E$70)*1000+ставка!S134</f>
        <v>2262.5849998860003</v>
      </c>
      <c r="T317" s="146">
        <f>((ставка!T134/1000*'составляющая '!$B$70*'составляющая '!$C$70)+'составляющая '!$D$70+'составляющая '!$E$70)*1000+ставка!T134</f>
        <v>2242.7335205859999</v>
      </c>
      <c r="U317" s="146">
        <f>((ставка!U134/1000*'составляющая '!$B$70*'составляющая '!$C$70)+'составляющая '!$D$70+'составляющая '!$E$70)*1000+ставка!U134</f>
        <v>2300.752080877</v>
      </c>
      <c r="V317" s="146">
        <f>((ставка!V134/1000*'составляющая '!$B$70*'составляющая '!$C$70)+'составляющая '!$D$70+'составляющая '!$E$70)*1000+ставка!V134</f>
        <v>2326.75751876</v>
      </c>
      <c r="W317" s="146">
        <f>((ставка!W134/1000*'составляющая '!$B$70*'составляющая '!$C$70)+'составляющая '!$D$70+'составляющая '!$E$70)*1000+ставка!W134</f>
        <v>2320.7184897940001</v>
      </c>
      <c r="X317" s="146">
        <f>((ставка!X134/1000*'составляющая '!$B$70*'составляющая '!$C$70)+'составляющая '!$D$70+'составляющая '!$E$70)*1000+ставка!X134</f>
        <v>2241.1036096540001</v>
      </c>
      <c r="Y317" s="146">
        <f>((ставка!Y134/1000*'составляющая '!$B$70*'составляющая '!$C$70)+'составляющая '!$D$70+'составляющая '!$E$70)*1000+ставка!Y134</f>
        <v>1998.602117784</v>
      </c>
    </row>
    <row r="318" spans="1:25" s="104" customFormat="1" ht="15.75" hidden="1" outlineLevel="1" x14ac:dyDescent="0.25">
      <c r="A318" s="227">
        <v>26</v>
      </c>
      <c r="B318" s="146">
        <f>((ставка!B135/1000*'составляющая '!$B$70*'составляющая '!$C$70)+'составляющая '!$D$70+'составляющая '!$E$70)*1000+ставка!B135</f>
        <v>1718.299230068</v>
      </c>
      <c r="C318" s="146">
        <f>((ставка!C135/1000*'составляющая '!$B$70*'составляющая '!$C$70)+'составляющая '!$D$70+'составляющая '!$E$70)*1000+ставка!C135</f>
        <v>1556.770877448</v>
      </c>
      <c r="D318" s="146">
        <f>((ставка!D135/1000*'составляющая '!$B$70*'составляющая '!$C$70)+'составляющая '!$D$70+'составляющая '!$E$70)*1000+ставка!D135</f>
        <v>1398.512794839</v>
      </c>
      <c r="E318" s="146">
        <f>((ставка!E135/1000*'составляющая '!$B$70*'составляющая '!$C$70)+'составляющая '!$D$70+'составляющая '!$E$70)*1000+ставка!E135</f>
        <v>1353.0529072419999</v>
      </c>
      <c r="F318" s="146">
        <f>((ставка!F135/1000*'составляющая '!$B$70*'составляющая '!$C$70)+'составляющая '!$D$70+'составляющая '!$E$70)*1000+ставка!F135</f>
        <v>1427.3810250000001</v>
      </c>
      <c r="G318" s="146">
        <f>((ставка!G135/1000*'составляющая '!$B$70*'составляющая '!$C$70)+'составляющая '!$D$70+'составляющая '!$E$70)*1000+ставка!G135</f>
        <v>1560.9919288360002</v>
      </c>
      <c r="H318" s="146">
        <f>((ставка!H135/1000*'составляющая '!$B$70*'составляющая '!$C$70)+'составляющая '!$D$70+'составляющая '!$E$70)*1000+ставка!H135</f>
        <v>1721.8307037539998</v>
      </c>
      <c r="I318" s="146">
        <f>((ставка!I135/1000*'составляющая '!$B$70*'составляющая '!$C$70)+'составляющая '!$D$70+'составляющая '!$E$70)*1000+ставка!I135</f>
        <v>1896.3669993889998</v>
      </c>
      <c r="J318" s="146">
        <f>((ставка!J135/1000*'составляющая '!$B$70*'составляющая '!$C$70)+'составляющая '!$D$70+'составляющая '!$E$70)*1000+ставка!J135</f>
        <v>2184.537341796</v>
      </c>
      <c r="K318" s="146">
        <f>((ставка!K135/1000*'составляющая '!$B$70*'составляющая '!$C$70)+'составляющая '!$D$70+'составляющая '!$E$70)*1000+ставка!K135</f>
        <v>2224.3343337189999</v>
      </c>
      <c r="L318" s="146">
        <f>((ставка!L135/1000*'составляющая '!$B$70*'составляющая '!$C$70)+'составляющая '!$D$70+'составляющая '!$E$70)*1000+ставка!L135</f>
        <v>2238.8677061960002</v>
      </c>
      <c r="M318" s="146">
        <f>((ставка!M135/1000*'составляющая '!$B$70*'составляющая '!$C$70)+'составляющая '!$D$70+'составляющая '!$E$70)*1000+ставка!M135</f>
        <v>2234.7406881309998</v>
      </c>
      <c r="N318" s="146">
        <f>((ставка!N135/1000*'составляющая '!$B$70*'составляющая '!$C$70)+'составляющая '!$D$70+'составляющая '!$E$70)*1000+ставка!N135</f>
        <v>2222.443219112</v>
      </c>
      <c r="O318" s="146">
        <f>((ставка!O135/1000*'составляющая '!$B$70*'составляющая '!$C$70)+'составляющая '!$D$70+'составляющая '!$E$70)*1000+ставка!O135</f>
        <v>2229.8614034819998</v>
      </c>
      <c r="P318" s="146">
        <f>((ставка!P135/1000*'составляющая '!$B$70*'составляющая '!$C$70)+'составляющая '!$D$70+'составляющая '!$E$70)*1000+ставка!P135</f>
        <v>2227.1448852620001</v>
      </c>
      <c r="Q318" s="146">
        <f>((ставка!Q135/1000*'составляющая '!$B$70*'составляющая '!$C$70)+'составляющая '!$D$70+'составляющая '!$E$70)*1000+ставка!Q135</f>
        <v>2218.9953306020002</v>
      </c>
      <c r="R318" s="146">
        <f>((ставка!R135/1000*'составляющая '!$B$70*'составляющая '!$C$70)+'составляющая '!$D$70+'составляющая '!$E$70)*1000+ставка!R135</f>
        <v>2218.0863418130002</v>
      </c>
      <c r="S318" s="146">
        <f>((ставка!S135/1000*'составляющая '!$B$70*'составляющая '!$C$70)+'составляющая '!$D$70+'составляющая '!$E$70)*1000+ставка!S135</f>
        <v>2212.2980683750002</v>
      </c>
      <c r="T318" s="146">
        <f>((ставка!T135/1000*'составляющая '!$B$70*'составляющая '!$C$70)+'составляющая '!$D$70+'составляющая '!$E$70)*1000+ставка!T135</f>
        <v>2223.6134115760001</v>
      </c>
      <c r="U318" s="146">
        <f>((ставка!U135/1000*'составляющая '!$B$70*'составляющая '!$C$70)+'составляющая '!$D$70+'составляющая '!$E$70)*1000+ставка!U135</f>
        <v>2269.4807769059998</v>
      </c>
      <c r="V318" s="146">
        <f>((ставка!V135/1000*'составляющая '!$B$70*'составляющая '!$C$70)+'составляющая '!$D$70+'составляющая '!$E$70)*1000+ставка!V135</f>
        <v>2315.2959015010001</v>
      </c>
      <c r="W318" s="146">
        <f>((ставка!W135/1000*'составляющая '!$B$70*'составляющая '!$C$70)+'составляющая '!$D$70+'составляющая '!$E$70)*1000+ставка!W135</f>
        <v>2294.9324629980001</v>
      </c>
      <c r="X318" s="146">
        <f>((ставка!X135/1000*'составляющая '!$B$70*'составляющая '!$C$70)+'составляющая '!$D$70+'составляющая '!$E$70)*1000+ставка!X135</f>
        <v>2192.4674853689999</v>
      </c>
      <c r="Y318" s="146">
        <f>((ставка!Y135/1000*'составляющая '!$B$70*'составляющая '!$C$70)+'составляющая '!$D$70+'составляющая '!$E$70)*1000+ставка!Y135</f>
        <v>1939.058128031</v>
      </c>
    </row>
    <row r="319" spans="1:25" s="104" customFormat="1" ht="15.75" hidden="1" outlineLevel="1" x14ac:dyDescent="0.25">
      <c r="A319" s="227">
        <v>27</v>
      </c>
      <c r="B319" s="146">
        <f>((ставка!B136/1000*'составляющая '!$B$70*'составляющая '!$C$70)+'составляющая '!$D$70+'составляющая '!$E$70)*1000+ставка!B136</f>
        <v>1714.3707267959999</v>
      </c>
      <c r="C319" s="146">
        <f>((ставка!C136/1000*'составляющая '!$B$70*'составляющая '!$C$70)+'составляющая '!$D$70+'составляющая '!$E$70)*1000+ставка!C136</f>
        <v>1509.1795678630001</v>
      </c>
      <c r="D319" s="146">
        <f>((ставка!D136/1000*'составляющая '!$B$70*'составляющая '!$C$70)+'составляющая '!$D$70+'составляющая '!$E$70)*1000+ставка!D136</f>
        <v>1378.650867392</v>
      </c>
      <c r="E319" s="146">
        <f>((ставка!E136/1000*'составляющая '!$B$70*'составляющая '!$C$70)+'составляющая '!$D$70+'составляющая '!$E$70)*1000+ставка!E136</f>
        <v>1350.2110112579999</v>
      </c>
      <c r="F319" s="146">
        <f>((ставка!F136/1000*'составляющая '!$B$70*'составляющая '!$C$70)+'составляющая '!$D$70+'составляющая '!$E$70)*1000+ставка!F136</f>
        <v>1418.7090629899999</v>
      </c>
      <c r="G319" s="146">
        <f>((ставка!G136/1000*'составляющая '!$B$70*'составляющая '!$C$70)+'составляющая '!$D$70+'составляющая '!$E$70)*1000+ставка!G136</f>
        <v>1565.035361725</v>
      </c>
      <c r="H319" s="146">
        <f>((ставка!H136/1000*'составляющая '!$B$70*'составляющая '!$C$70)+'составляющая '!$D$70+'составляющая '!$E$70)*1000+ставка!H136</f>
        <v>1760.353021743</v>
      </c>
      <c r="I319" s="146">
        <f>((ставка!I136/1000*'составляющая '!$B$70*'составляющая '!$C$70)+'составляющая '!$D$70+'составляющая '!$E$70)*1000+ставка!I136</f>
        <v>1967.1845397550001</v>
      </c>
      <c r="J319" s="146">
        <f>((ставка!J136/1000*'составляющая '!$B$70*'составляющая '!$C$70)+'составляющая '!$D$70+'составляющая '!$E$70)*1000+ставка!J136</f>
        <v>2182.5417457190001</v>
      </c>
      <c r="K319" s="146">
        <f>((ставка!K136/1000*'составляющая '!$B$70*'составляющая '!$C$70)+'составляющая '!$D$70+'составляющая '!$E$70)*1000+ставка!K136</f>
        <v>2272.6465654470003</v>
      </c>
      <c r="L319" s="146">
        <f>((ставка!L136/1000*'составляющая '!$B$70*'составляющая '!$C$70)+'составляющая '!$D$70+'составляющая '!$E$70)*1000+ставка!L136</f>
        <v>2425.6178856739998</v>
      </c>
      <c r="M319" s="146">
        <f>((ставка!M136/1000*'составляющая '!$B$70*'составляющая '!$C$70)+'составляющая '!$D$70+'составляющая '!$E$70)*1000+ставка!M136</f>
        <v>2367.4217068839998</v>
      </c>
      <c r="N319" s="146">
        <f>((ставка!N136/1000*'составляющая '!$B$70*'составляющая '!$C$70)+'составляющая '!$D$70+'составляющая '!$E$70)*1000+ставка!N136</f>
        <v>2242.0230465899999</v>
      </c>
      <c r="O319" s="146">
        <f>((ставка!O136/1000*'составляющая '!$B$70*'составляющая '!$C$70)+'составляющая '!$D$70+'составляющая '!$E$70)*1000+ставка!O136</f>
        <v>2244.2798463419999</v>
      </c>
      <c r="P319" s="146">
        <f>((ставка!P136/1000*'составляющая '!$B$70*'составляющая '!$C$70)+'составляющая '!$D$70+'составляющая '!$E$70)*1000+ставка!P136</f>
        <v>2245.6172091580002</v>
      </c>
      <c r="Q319" s="146">
        <f>((ставка!Q136/1000*'составляющая '!$B$70*'составляющая '!$C$70)+'составляющая '!$D$70+'составляющая '!$E$70)*1000+ставка!Q136</f>
        <v>2241.1036096540001</v>
      </c>
      <c r="R319" s="146">
        <f>((ставка!R136/1000*'составляющая '!$B$70*'составляющая '!$C$70)+'составляющая '!$D$70+'составляющая '!$E$70)*1000+ставка!R136</f>
        <v>2233.2570512570001</v>
      </c>
      <c r="S319" s="146">
        <f>((ставка!S136/1000*'составляющая '!$B$70*'составляющая '!$C$70)+'составляющая '!$D$70+'составляющая '!$E$70)*1000+ставка!S136</f>
        <v>2228.2001481090001</v>
      </c>
      <c r="T319" s="146">
        <f>((ставка!T136/1000*'составляющая '!$B$70*'составляющая '!$C$70)+'составляющая '!$D$70+'составляющая '!$E$70)*1000+ставка!T136</f>
        <v>2231.2301107389999</v>
      </c>
      <c r="U319" s="146">
        <f>((ставка!U136/1000*'составляющая '!$B$70*'составляющая '!$C$70)+'составляющая '!$D$70+'составляющая '!$E$70)*1000+ставка!U136</f>
        <v>2258.1967781459998</v>
      </c>
      <c r="V319" s="146">
        <f>((ставка!V136/1000*'составляющая '!$B$70*'составляющая '!$C$70)+'составляющая '!$D$70+'составляющая '!$E$70)*1000+ставка!V136</f>
        <v>2639.1362177659998</v>
      </c>
      <c r="W319" s="146">
        <f>((ставка!W136/1000*'составляющая '!$B$70*'составляющая '!$C$70)+'составляющая '!$D$70+'составляющая '!$E$70)*1000+ставка!W136</f>
        <v>2382.5715200340001</v>
      </c>
      <c r="X319" s="146">
        <f>((ставка!X136/1000*'составляющая '!$B$70*'составляющая '!$C$70)+'составляющая '!$D$70+'составляющая '!$E$70)*1000+ставка!X136</f>
        <v>2199.5304327409999</v>
      </c>
      <c r="Y319" s="146">
        <f>((ставка!Y136/1000*'составляющая '!$B$70*'составляющая '!$C$70)+'составляющая '!$D$70+'составляющая '!$E$70)*1000+ставка!Y136</f>
        <v>1972.6802650770001</v>
      </c>
    </row>
    <row r="320" spans="1:25" s="104" customFormat="1" ht="15.75" hidden="1" outlineLevel="1" x14ac:dyDescent="0.25">
      <c r="A320" s="227">
        <v>28</v>
      </c>
      <c r="B320" s="146">
        <f>((ставка!B137/1000*'составляющая '!$B$70*'составляющая '!$C$70)+'составляющая '!$D$70+'составляющая '!$E$70)*1000+ставка!B137</f>
        <v>1808.6130127360002</v>
      </c>
      <c r="C320" s="146">
        <f>((ставка!C137/1000*'составляющая '!$B$70*'составляющая '!$C$70)+'составляющая '!$D$70+'составляющая '!$E$70)*1000+ставка!C137</f>
        <v>1704.0897501479999</v>
      </c>
      <c r="D320" s="146">
        <f>((ставка!D137/1000*'составляющая '!$B$70*'составляющая '!$C$70)+'составляющая '!$D$70+'составляющая '!$E$70)*1000+ставка!D137</f>
        <v>1609.335505005</v>
      </c>
      <c r="E320" s="146">
        <f>((ставка!E137/1000*'составляющая '!$B$70*'составляющая '!$C$70)+'составляющая '!$D$70+'составляющая '!$E$70)*1000+ставка!E137</f>
        <v>1582.3374931569999</v>
      </c>
      <c r="F320" s="146">
        <f>((ставка!F137/1000*'составляющая '!$B$70*'составляющая '!$C$70)+'составляющая '!$D$70+'составляющая '!$E$70)*1000+ставка!F137</f>
        <v>1587.1854333650001</v>
      </c>
      <c r="G320" s="146">
        <f>((ставка!G137/1000*'составляющая '!$B$70*'составляющая '!$C$70)+'составляющая '!$D$70+'составляющая '!$E$70)*1000+ставка!G137</f>
        <v>1593.6110437699999</v>
      </c>
      <c r="H320" s="146">
        <f>((ставка!H137/1000*'составляющая '!$B$70*'составляющая '!$C$70)+'составляющая '!$D$70+'составляющая '!$E$70)*1000+ставка!H137</f>
        <v>1671.4810833609999</v>
      </c>
      <c r="I320" s="146">
        <f>((ставка!I137/1000*'составляющая '!$B$70*'составляющая '!$C$70)+'составляющая '!$D$70+'составляющая '!$E$70)*1000+ставка!I137</f>
        <v>1760.133610656</v>
      </c>
      <c r="J320" s="146">
        <f>((ставка!J137/1000*'составляющая '!$B$70*'составляющая '!$C$70)+'составляющая '!$D$70+'составляющая '!$E$70)*1000+ставка!J137</f>
        <v>1985.197145183</v>
      </c>
      <c r="K320" s="146">
        <f>((ставка!K137/1000*'составляющая '!$B$70*'составляющая '!$C$70)+'составляющая '!$D$70+'составляющая '!$E$70)*1000+ставка!K137</f>
        <v>2124.3664632229998</v>
      </c>
      <c r="L320" s="146">
        <f>((ставка!L137/1000*'составляющая '!$B$70*'составляющая '!$C$70)+'составляющая '!$D$70+'составляющая '!$E$70)*1000+ставка!L137</f>
        <v>2155.7735931050001</v>
      </c>
      <c r="M320" s="146">
        <f>((ставка!M137/1000*'составляющая '!$B$70*'составляющая '!$C$70)+'составляющая '!$D$70+'составляющая '!$E$70)*1000+ставка!M137</f>
        <v>2169.2412545879997</v>
      </c>
      <c r="N320" s="146">
        <f>((ставка!N137/1000*'составляющая '!$B$70*'составляющая '!$C$70)+'составляющая '!$D$70+'составляющая '!$E$70)*1000+ставка!N137</f>
        <v>2155.5541820180001</v>
      </c>
      <c r="O320" s="146">
        <f>((ставка!O137/1000*'составляющая '!$B$70*'составляющая '!$C$70)+'составляющая '!$D$70+'составляющая '!$E$70)*1000+ставка!O137</f>
        <v>2157.3199188610001</v>
      </c>
      <c r="P320" s="146">
        <f>((ставка!P137/1000*'составляющая '!$B$70*'составляющая '!$C$70)+'составляющая '!$D$70+'составляющая '!$E$70)*1000+ставка!P137</f>
        <v>2145.012001695</v>
      </c>
      <c r="Q320" s="146">
        <f>((ставка!Q137/1000*'составляющая '!$B$70*'составляющая '!$C$70)+'составляющая '!$D$70+'составляющая '!$E$70)*1000+ставка!Q137</f>
        <v>2142.7447537960002</v>
      </c>
      <c r="R320" s="146">
        <f>((ставка!R137/1000*'составляющая '!$B$70*'составляющая '!$C$70)+'составляющая '!$D$70+'составляющая '!$E$70)*1000+ставка!R137</f>
        <v>2141.6790428020004</v>
      </c>
      <c r="S320" s="146">
        <f>((ставка!S137/1000*'составляющая '!$B$70*'составляющая '!$C$70)+'составляющая '!$D$70+'составляющая '!$E$70)*1000+ставка!S137</f>
        <v>2150.0689048429999</v>
      </c>
      <c r="T320" s="146">
        <f>((ставка!T137/1000*'составляющая '!$B$70*'составляющая '!$C$70)+'составляющая '!$D$70+'составляющая '!$E$70)*1000+ставка!T137</f>
        <v>2182.771604953</v>
      </c>
      <c r="U320" s="146">
        <f>((ставка!U137/1000*'составляющая '!$B$70*'составляющая '!$C$70)+'составляющая '!$D$70+'составляющая '!$E$70)*1000+ставка!U137</f>
        <v>2245.5858647169998</v>
      </c>
      <c r="V320" s="146">
        <f>((ставка!V137/1000*'составляющая '!$B$70*'составляющая '!$C$70)+'составляющая '!$D$70+'составляющая '!$E$70)*1000+ставка!V137</f>
        <v>2261.717803685</v>
      </c>
      <c r="W320" s="146">
        <f>((ставка!W137/1000*'составляющая '!$B$70*'составляющая '!$C$70)+'составляющая '!$D$70+'составляющая '!$E$70)*1000+ставка!W137</f>
        <v>2248.9083754630001</v>
      </c>
      <c r="X320" s="146">
        <f>((ставка!X137/1000*'составляющая '!$B$70*'составляющая '!$C$70)+'составляющая '!$D$70+'составляющая '!$E$70)*1000+ставка!X137</f>
        <v>2218.3475454879999</v>
      </c>
      <c r="Y320" s="146">
        <f>((ставка!Y137/1000*'составляющая '!$B$70*'составляющая '!$C$70)+'составляющая '!$D$70+'составляющая '!$E$70)*1000+ставка!Y137</f>
        <v>2058.355070477</v>
      </c>
    </row>
    <row r="321" spans="1:25" s="104" customFormat="1" ht="16.5" hidden="1" customHeight="1" outlineLevel="1" x14ac:dyDescent="0.25">
      <c r="A321" s="227">
        <v>29</v>
      </c>
      <c r="B321" s="146">
        <f>((ставка!B138/1000*'составляющая '!$B$70*'составляющая '!$C$70)+'составляющая '!$D$70+'составляющая '!$E$70)*1000+ставка!B138</f>
        <v>1799.7007433449999</v>
      </c>
      <c r="C321" s="146">
        <f>((ставка!C138/1000*'составляющая '!$B$70*'составляющая '!$C$70)+'составляющая '!$D$70+'составляющая '!$E$70)*1000+ставка!C138</f>
        <v>1659.9254327789999</v>
      </c>
      <c r="D321" s="146">
        <f>((ставка!D138/1000*'составляющая '!$B$70*'составляющая '!$C$70)+'составляющая '!$D$70+'составляющая '!$E$70)*1000+ставка!D138</f>
        <v>1531.047539534</v>
      </c>
      <c r="E321" s="146">
        <f>((ставка!E138/1000*'составляющая '!$B$70*'составляющая '!$C$70)+'составляющая '!$D$70+'составляющая '!$E$70)*1000+ставка!E138</f>
        <v>1444.9130156659999</v>
      </c>
      <c r="F321" s="146">
        <f>((ставка!F138/1000*'составляющая '!$B$70*'составляющая '!$C$70)+'составляющая '!$D$70+'составляющая '!$E$70)*1000+ставка!F138</f>
        <v>1489.474362621</v>
      </c>
      <c r="G321" s="146">
        <f>((ставка!G138/1000*'составляющая '!$B$70*'составляющая '!$C$70)+'составляющая '!$D$70+'составляющая '!$E$70)*1000+ставка!G138</f>
        <v>1469.2885426170001</v>
      </c>
      <c r="H321" s="146">
        <f>((ставка!H138/1000*'составляющая '!$B$70*'составляющая '!$C$70)+'составляющая '!$D$70+'составляющая '!$E$70)*1000+ставка!H138</f>
        <v>1553.040888969</v>
      </c>
      <c r="I321" s="146">
        <f>((ставка!I138/1000*'составляющая '!$B$70*'составляющая '!$C$70)+'составляющая '!$D$70+'составляющая '!$E$70)*1000+ставка!I138</f>
        <v>1649.5817672489998</v>
      </c>
      <c r="J321" s="146">
        <f>((ставка!J138/1000*'составляющая '!$B$70*'составляющая '!$C$70)+'составляющая '!$D$70+'составляющая '!$E$70)*1000+ставка!J138</f>
        <v>1778.323834583</v>
      </c>
      <c r="K321" s="146">
        <f>((ставка!K138/1000*'составляющая '!$B$70*'составляющая '!$C$70)+'составляющая '!$D$70+'составляющая '!$E$70)*1000+ставка!K138</f>
        <v>1964.3844363590001</v>
      </c>
      <c r="L321" s="146">
        <f>((ставка!L138/1000*'составляющая '!$B$70*'составляющая '!$C$70)+'составляющая '!$D$70+'составляющая '!$E$70)*1000+ставка!L138</f>
        <v>2018.8610748169999</v>
      </c>
      <c r="M321" s="146">
        <f>((ставка!M138/1000*'составляющая '!$B$70*'составляющая '!$C$70)+'составляющая '!$D$70+'составляющая '!$E$70)*1000+ставка!M138</f>
        <v>2032.077980772</v>
      </c>
      <c r="N321" s="146">
        <f>((ставка!N138/1000*'составляющая '!$B$70*'составляющая '!$C$70)+'составляющая '!$D$70+'составляющая '!$E$70)*1000+ставка!N138</f>
        <v>2026.5300147150001</v>
      </c>
      <c r="O321" s="146">
        <f>((ставка!O138/1000*'составляющая '!$B$70*'составляющая '!$C$70)+'составляющая '!$D$70+'составляющая '!$E$70)*1000+ставка!O138</f>
        <v>2038.6707615289999</v>
      </c>
      <c r="P321" s="146">
        <f>((ставка!P138/1000*'составляющая '!$B$70*'составляющая '!$C$70)+'составляющая '!$D$70+'составляющая '!$E$70)*1000+ставка!P138</f>
        <v>2041.230557544</v>
      </c>
      <c r="Q321" s="146">
        <f>((ставка!Q138/1000*'составляющая '!$B$70*'составляющая '!$C$70)+'составляющая '!$D$70+'составляющая '!$E$70)*1000+ставка!Q138</f>
        <v>2050.3726861690002</v>
      </c>
      <c r="R321" s="146">
        <f>((ставка!R138/1000*'составляющая '!$B$70*'составляющая '!$C$70)+'составляющая '!$D$70+'составляющая '!$E$70)*1000+ставка!R138</f>
        <v>2057.0908446900003</v>
      </c>
      <c r="S321" s="146">
        <f>((ставка!S138/1000*'составляющая '!$B$70*'составляющая '!$C$70)+'составляющая '!$D$70+'составляющая '!$E$70)*1000+ставка!S138</f>
        <v>2074.7377649729997</v>
      </c>
      <c r="T321" s="146">
        <f>((ставка!T138/1000*'составляющая '!$B$70*'составляющая '!$C$70)+'составляющая '!$D$70+'составляющая '!$E$70)*1000+ставка!T138</f>
        <v>2178.1848684199999</v>
      </c>
      <c r="U321" s="146">
        <f>((ставка!U138/1000*'составляющая '!$B$70*'составляющая '!$C$70)+'составляющая '!$D$70+'составляющая '!$E$70)*1000+ставка!U138</f>
        <v>2238.5542617860001</v>
      </c>
      <c r="V321" s="146">
        <f>((ставка!V138/1000*'составляющая '!$B$70*'составляющая '!$C$70)+'составляющая '!$D$70+'составляющая '!$E$70)*1000+ставка!V138</f>
        <v>2265.3433106940001</v>
      </c>
      <c r="W321" s="146">
        <f>((ставка!W138/1000*'составляющая '!$B$70*'составляющая '!$C$70)+'составляющая '!$D$70+'составляющая '!$E$70)*1000+ставка!W138</f>
        <v>2257.183307887</v>
      </c>
      <c r="X321" s="146">
        <f>((ставка!X138/1000*'составляющая '!$B$70*'составляющая '!$C$70)+'составляющая '!$D$70+'составляющая '!$E$70)*1000+ставка!X138</f>
        <v>2219.3296713059999</v>
      </c>
      <c r="Y321" s="146">
        <f>((ставка!Y138/1000*'составляющая '!$B$70*'составляющая '!$C$70)+'составляющая '!$D$70+'составляющая '!$E$70)*1000+ставка!Y138</f>
        <v>1862.7030697550001</v>
      </c>
    </row>
    <row r="322" spans="1:25" s="104" customFormat="1" ht="16.5" customHeight="1" collapsed="1" x14ac:dyDescent="0.25">
      <c r="A322" s="227">
        <v>30</v>
      </c>
      <c r="B322" s="146">
        <f>((ставка!B139/1000*'составляющая '!$B$70*'составляющая '!$C$70)+'составляющая '!$D$70+'составляющая '!$E$70)*1000+ставка!B139</f>
        <v>1658.6821032859998</v>
      </c>
      <c r="C322" s="146">
        <f>((ставка!C139/1000*'составляющая '!$B$70*'составляющая '!$C$70)+'составляющая '!$D$70+'составляющая '!$E$70)*1000+ставка!C139</f>
        <v>1550.648263306</v>
      </c>
      <c r="D322" s="146">
        <f>((ставка!D139/1000*'составляющая '!$B$70*'составляющая '!$C$70)+'составляющая '!$D$70+'составляющая '!$E$70)*1000+ставка!D139</f>
        <v>1372.235705134</v>
      </c>
      <c r="E322" s="146">
        <f>((ставка!E139/1000*'составляющая '!$B$70*'составляющая '!$C$70)+'составляющая '!$D$70+'составляющая '!$E$70)*1000+ставка!E139</f>
        <v>1367.857931541</v>
      </c>
      <c r="F322" s="146">
        <f>((ставка!F139/1000*'составляющая '!$B$70*'составляющая '!$C$70)+'составляющая '!$D$70+'составляющая '!$E$70)*1000+ставка!F139</f>
        <v>1479.1620415319999</v>
      </c>
      <c r="G322" s="146">
        <f>((ставка!G139/1000*'составляющая '!$B$70*'составляющая '!$C$70)+'составляющая '!$D$70+'составляющая '!$E$70)*1000+ставка!G139</f>
        <v>1604.414427768</v>
      </c>
      <c r="H322" s="146">
        <f>((ставка!H139/1000*'составляющая '!$B$70*'составляющая '!$C$70)+'составляющая '!$D$70+'составляющая '!$E$70)*1000+ставка!H139</f>
        <v>1834.0960432689999</v>
      </c>
      <c r="I322" s="146">
        <f>((ставка!I139/1000*'составляющая '!$B$70*'составляющая '!$C$70)+'составляющая '!$D$70+'составляющая '!$E$70)*1000+ставка!I139</f>
        <v>2058.1879001249999</v>
      </c>
      <c r="J322" s="146">
        <f>((ставка!J139/1000*'составляющая '!$B$70*'составляющая '!$C$70)+'составляющая '!$D$70+'составляющая '!$E$70)*1000+ставка!J139</f>
        <v>2237.8855803779998</v>
      </c>
      <c r="K322" s="146">
        <f>((ставка!K139/1000*'составляющая '!$B$70*'составляющая '!$C$70)+'составляющая '!$D$70+'составляющая '!$E$70)*1000+ставка!K139</f>
        <v>2270.8494841629999</v>
      </c>
      <c r="L322" s="146">
        <f>((ставка!L139/1000*'составляющая '!$B$70*'составляющая '!$C$70)+'составляющая '!$D$70+'составляющая '!$E$70)*1000+ставка!L139</f>
        <v>2277.0870279219998</v>
      </c>
      <c r="M322" s="146">
        <f>((ставка!M139/1000*'составляющая '!$B$70*'составляющая '!$C$70)+'составляющая '!$D$70+'составляющая '!$E$70)*1000+ставка!M139</f>
        <v>2274.1302023210001</v>
      </c>
      <c r="N322" s="146">
        <f>((ставка!N139/1000*'составляющая '!$B$70*'составляющая '!$C$70)+'составляющая '!$D$70+'составляющая '!$E$70)*1000+ставка!N139</f>
        <v>2263.8596738199999</v>
      </c>
      <c r="O322" s="146">
        <f>((ставка!O139/1000*'составляющая '!$B$70*'составляющая '!$C$70)+'составляющая '!$D$70+'составляющая '!$E$70)*1000+ставка!O139</f>
        <v>2269.5748102289999</v>
      </c>
      <c r="P322" s="146">
        <f>((ставка!P139/1000*'составляющая '!$B$70*'составляющая '!$C$70)+'составляющая '!$D$70+'составляющая '!$E$70)*1000+ставка!P139</f>
        <v>2263.6402627329999</v>
      </c>
      <c r="Q322" s="146">
        <f>((ставка!Q139/1000*'составляющая '!$B$70*'составляющая '!$C$70)+'составляющая '!$D$70+'составляющая '!$E$70)*1000+ставка!Q139</f>
        <v>2261.0386741299999</v>
      </c>
      <c r="R322" s="146">
        <f>((ставка!R139/1000*'составляющая '!$B$70*'составляющая '!$C$70)+'составляющая '!$D$70+'составляющая '!$E$70)*1000+ставка!R139</f>
        <v>2259.1057669349998</v>
      </c>
      <c r="S322" s="146">
        <f>((ставка!S139/1000*'составляющая '!$B$70*'составляющая '!$C$70)+'составляющая '!$D$70+'составляющая '!$E$70)*1000+ставка!S139</f>
        <v>2257.0788264169996</v>
      </c>
      <c r="T322" s="146">
        <f>((ставка!T139/1000*'составляющая '!$B$70*'составляющая '!$C$70)+'составляющая '!$D$70+'составляющая '!$E$70)*1000+ставка!T139</f>
        <v>2222.2760487599999</v>
      </c>
      <c r="U322" s="146">
        <f>((ставка!U139/1000*'составляющая '!$B$70*'составляющая '!$C$70)+'составляющая '!$D$70+'составляющая '!$E$70)*1000+ставка!U139</f>
        <v>2254.6966489010001</v>
      </c>
      <c r="V322" s="146">
        <f>((ставка!V139/1000*'составляющая '!$B$70*'составляющая '!$C$70)+'составляющая '!$D$70+'составляющая '!$E$70)*1000+ставка!V139</f>
        <v>2258.6251521730001</v>
      </c>
      <c r="W322" s="146">
        <f>((ставка!W139/1000*'составляющая '!$B$70*'составляющая '!$C$70)+'составляющая '!$D$70+'составляющая '!$E$70)*1000+ставка!W139</f>
        <v>2250.3397716019999</v>
      </c>
      <c r="X322" s="146">
        <f>((ставка!X139/1000*'составляющая '!$B$70*'составляющая '!$C$70)+'составляющая '!$D$70+'составляющая '!$E$70)*1000+ставка!X139</f>
        <v>2215.1504125060001</v>
      </c>
      <c r="Y322" s="146">
        <f>((ставка!Y139/1000*'составляющая '!$B$70*'составляющая '!$C$70)+'составляющая '!$D$70+'составляющая '!$E$70)*1000+ставка!Y139</f>
        <v>1974.059420481</v>
      </c>
    </row>
    <row r="323" spans="1:25" s="104" customFormat="1" ht="15.75" x14ac:dyDescent="0.25">
      <c r="A323" s="74"/>
    </row>
    <row r="324" spans="1:25" s="104" customFormat="1" ht="15.75" x14ac:dyDescent="0.25">
      <c r="A324" s="261" t="s">
        <v>32</v>
      </c>
      <c r="B324" s="261" t="s">
        <v>181</v>
      </c>
      <c r="C324" s="261"/>
      <c r="D324" s="261"/>
      <c r="E324" s="261"/>
      <c r="F324" s="261"/>
      <c r="G324" s="261"/>
      <c r="H324" s="261"/>
      <c r="I324" s="261"/>
      <c r="J324" s="261"/>
      <c r="K324" s="261"/>
      <c r="L324" s="261"/>
      <c r="M324" s="261"/>
      <c r="N324" s="261"/>
      <c r="O324" s="261"/>
      <c r="P324" s="261"/>
      <c r="Q324" s="261"/>
      <c r="R324" s="261"/>
      <c r="S324" s="261"/>
      <c r="T324" s="261"/>
      <c r="U324" s="261"/>
      <c r="V324" s="261"/>
      <c r="W324" s="261"/>
      <c r="X324" s="261"/>
      <c r="Y324" s="261"/>
    </row>
    <row r="325" spans="1:25" s="119" customFormat="1" ht="12.75" x14ac:dyDescent="0.2">
      <c r="A325" s="261"/>
      <c r="B325" s="118" t="s">
        <v>33</v>
      </c>
      <c r="C325" s="118" t="s">
        <v>34</v>
      </c>
      <c r="D325" s="118" t="s">
        <v>35</v>
      </c>
      <c r="E325" s="118" t="s">
        <v>36</v>
      </c>
      <c r="F325" s="118" t="s">
        <v>37</v>
      </c>
      <c r="G325" s="118" t="s">
        <v>38</v>
      </c>
      <c r="H325" s="118" t="s">
        <v>39</v>
      </c>
      <c r="I325" s="118" t="s">
        <v>40</v>
      </c>
      <c r="J325" s="118" t="s">
        <v>41</v>
      </c>
      <c r="K325" s="118" t="s">
        <v>42</v>
      </c>
      <c r="L325" s="118" t="s">
        <v>43</v>
      </c>
      <c r="M325" s="118" t="s">
        <v>44</v>
      </c>
      <c r="N325" s="118" t="s">
        <v>45</v>
      </c>
      <c r="O325" s="118" t="s">
        <v>46</v>
      </c>
      <c r="P325" s="118" t="s">
        <v>47</v>
      </c>
      <c r="Q325" s="118" t="s">
        <v>48</v>
      </c>
      <c r="R325" s="118" t="s">
        <v>49</v>
      </c>
      <c r="S325" s="118" t="s">
        <v>50</v>
      </c>
      <c r="T325" s="118" t="s">
        <v>51</v>
      </c>
      <c r="U325" s="118" t="s">
        <v>52</v>
      </c>
      <c r="V325" s="118" t="s">
        <v>53</v>
      </c>
      <c r="W325" s="118" t="s">
        <v>54</v>
      </c>
      <c r="X325" s="118" t="s">
        <v>55</v>
      </c>
      <c r="Y325" s="118" t="s">
        <v>56</v>
      </c>
    </row>
    <row r="326" spans="1:25" s="104" customFormat="1" ht="15.75" x14ac:dyDescent="0.25">
      <c r="A326" s="227">
        <v>1</v>
      </c>
      <c r="B326" s="146">
        <f>((ставка!B110/1000*'составляющая '!$B$71*'составляющая '!$C$71)+'составляющая '!$D$71+'составляющая '!$E$71)*1000+ставка!B110</f>
        <v>2489.895858933</v>
      </c>
      <c r="C326" s="146">
        <f>((ставка!C110/1000*'составляющая '!$B$71*'составляющая '!$C$71)+'составляющая '!$D$71+'составляющая '!$E$71)*1000+ставка!C110</f>
        <v>2394.755032351</v>
      </c>
      <c r="D326" s="146">
        <f>((ставка!D110/1000*'составляющая '!$B$71*'составляющая '!$C$71)+'составляющая '!$D$71+'составляющая '!$E$71)*1000+ставка!D110</f>
        <v>2324.3449697180004</v>
      </c>
      <c r="E326" s="146">
        <f>((ставка!E110/1000*'составляющая '!$B$71*'составляющая '!$C$71)+'составляющая '!$D$71+'составляющая '!$E$71)*1000+ставка!E110</f>
        <v>2299.5306205930001</v>
      </c>
      <c r="F326" s="146">
        <f>((ставка!F110/1000*'составляющая '!$B$71*'составляющая '!$C$71)+'составляющая '!$D$71+'составляющая '!$E$71)*1000+ставка!F110</f>
        <v>2298.2872910999999</v>
      </c>
      <c r="G326" s="146">
        <f>((ставка!G110/1000*'составляющая '!$B$71*'составляющая '!$C$71)+'составляющая '!$D$71+'составляющая '!$E$71)*1000+ставка!G110</f>
        <v>2296.0409394950002</v>
      </c>
      <c r="H326" s="146">
        <f>((ставка!H110/1000*'составляющая '!$B$71*'составляющая '!$C$71)+'составляющая '!$D$71+'составляющая '!$E$71)*1000+ставка!H110</f>
        <v>2267.6324278019997</v>
      </c>
      <c r="I326" s="146">
        <f>((ставка!I110/1000*'составляющая '!$B$71*'составляющая '!$C$71)+'составляющая '!$D$71+'составляющая '!$E$71)*1000+ставка!I110</f>
        <v>2254.3110403770002</v>
      </c>
      <c r="J326" s="146">
        <f>((ставка!J110/1000*'составляющая '!$B$71*'составляющая '!$C$71)+'составляющая '!$D$71+'составляющая '!$E$71)*1000+ставка!J110</f>
        <v>2405.892757053</v>
      </c>
      <c r="K326" s="146">
        <f>((ставка!K110/1000*'составляющая '!$B$71*'составляющая '!$C$71)+'составляющая '!$D$71+'составляющая '!$E$71)*1000+ставка!K110</f>
        <v>2608.9002532630002</v>
      </c>
      <c r="L326" s="146">
        <f>((ставка!L110/1000*'составляющая '!$B$71*'составляющая '!$C$71)+'составляющая '!$D$71+'составляющая '!$E$71)*1000+ставка!L110</f>
        <v>2722.011892685</v>
      </c>
      <c r="M326" s="146">
        <f>((ставка!M110/1000*'составляющая '!$B$71*'составляющая '!$C$71)+'составляющая '!$D$71+'составляющая '!$E$71)*1000+ставка!M110</f>
        <v>2743.7440384450001</v>
      </c>
      <c r="N326" s="146">
        <f>((ставка!N110/1000*'составляющая '!$B$71*'составляющая '!$C$71)+'составляющая '!$D$71+'составляющая '!$E$71)*1000+ставка!N110</f>
        <v>2722.3357852419999</v>
      </c>
      <c r="O326" s="146">
        <f>((ставка!O110/1000*'составляющая '!$B$71*'составляющая '!$C$71)+'составляющая '!$D$71+'составляющая '!$E$71)*1000+ставка!O110</f>
        <v>2735.0929727289999</v>
      </c>
      <c r="P326" s="146">
        <f>((ставка!P110/1000*'составляющая '!$B$71*'составляющая '!$C$71)+'составляющая '!$D$71+'составляющая '!$E$71)*1000+ставка!P110</f>
        <v>2732.2510767449999</v>
      </c>
      <c r="Q326" s="146">
        <f>((ставка!Q110/1000*'составляющая '!$B$71*'составляющая '!$C$71)+'составляющая '!$D$71+'составляющая '!$E$71)*1000+ставка!Q110</f>
        <v>2723.265670325</v>
      </c>
      <c r="R326" s="146">
        <f>((ставка!R110/1000*'составляющая '!$B$71*'составляющая '!$C$71)+'составляющая '!$D$71+'составляющая '!$E$71)*1000+ставка!R110</f>
        <v>2722.2208556249998</v>
      </c>
      <c r="S326" s="146">
        <f>((ставка!S110/1000*'составляющая '!$B$71*'составляющая '!$C$71)+'составляющая '!$D$71+'составляющая '!$E$71)*1000+ставка!S110</f>
        <v>2721.8760667739998</v>
      </c>
      <c r="T326" s="146">
        <f>((ставка!T110/1000*'составляющая '!$B$71*'составляющая '!$C$71)+'составляющая '!$D$71+'составляющая '!$E$71)*1000+ставка!T110</f>
        <v>2725.1776812259995</v>
      </c>
      <c r="U326" s="146">
        <f>((ставка!U110/1000*'составляющая '!$B$71*'составляющая '!$C$71)+'составляющая '!$D$71+'составляющая '!$E$71)*1000+ставка!U110</f>
        <v>2739.1990944999998</v>
      </c>
      <c r="V326" s="146">
        <f>((ставка!V110/1000*'составляющая '!$B$71*'составляющая '!$C$71)+'составляющая '!$D$71+'составляющая '!$E$71)*1000+ставка!V110</f>
        <v>2772.11075755</v>
      </c>
      <c r="W326" s="146">
        <f>((ставка!W110/1000*'составляющая '!$B$71*'составляющая '!$C$71)+'составляющая '!$D$71+'составляющая '!$E$71)*1000+ставка!W110</f>
        <v>2818.1035006439997</v>
      </c>
      <c r="X326" s="146">
        <f>((ставка!X110/1000*'составляющая '!$B$71*'составляющая '!$C$71)+'составляющая '!$D$71+'составляющая '!$E$71)*1000+ставка!X110</f>
        <v>2768.2240468660002</v>
      </c>
      <c r="Y326" s="146">
        <f>((ставка!Y110/1000*'составляющая '!$B$71*'составляющая '!$C$71)+'составляющая '!$D$71+'составляющая '!$E$71)*1000+ставка!Y110</f>
        <v>2604.3030685829999</v>
      </c>
    </row>
    <row r="327" spans="1:25" s="104" customFormat="1" ht="15.75" hidden="1" outlineLevel="1" x14ac:dyDescent="0.25">
      <c r="A327" s="227">
        <v>2</v>
      </c>
      <c r="B327" s="146">
        <f>((ставка!B111/1000*'составляющая '!$B$71*'составляющая '!$C$71)+'составляющая '!$D$71+'составляющая '!$E$71)*1000+ставка!B111</f>
        <v>2430.1011136520001</v>
      </c>
      <c r="C327" s="146">
        <f>((ставка!C111/1000*'составляющая '!$B$71*'составляющая '!$C$71)+'составляющая '!$D$71+'составляющая '!$E$71)*1000+ставка!C111</f>
        <v>2315.4431484739998</v>
      </c>
      <c r="D327" s="146">
        <f>((ставка!D111/1000*'составляющая '!$B$71*'составляющая '!$C$71)+'составляющая '!$D$71+'составляющая '!$E$71)*1000+ставка!D111</f>
        <v>2248.6063521149999</v>
      </c>
      <c r="E327" s="146">
        <f>((ставка!E111/1000*'составляющая '!$B$71*'составляющая '!$C$71)+'составляющая '!$D$71+'составляющая '!$E$71)*1000+ставка!E111</f>
        <v>2174.487197297</v>
      </c>
      <c r="F327" s="146">
        <f>((ставка!F111/1000*'составляющая '!$B$71*'составляющая '!$C$71)+'составляющая '!$D$71+'составляющая '!$E$71)*1000+ставка!F111</f>
        <v>2209.519834188</v>
      </c>
      <c r="G327" s="146">
        <f>((ставка!G111/1000*'составляющая '!$B$71*'составляющая '!$C$71)+'составляющая '!$D$71+'составляющая '!$E$71)*1000+ставка!G111</f>
        <v>2248.9406928190001</v>
      </c>
      <c r="H327" s="146">
        <f>((ставка!H111/1000*'составляющая '!$B$71*'составляющая '!$C$71)+'составляющая '!$D$71+'составляющая '!$E$71)*1000+ставка!H111</f>
        <v>2334.030401987</v>
      </c>
      <c r="I327" s="146">
        <f>((ставка!I111/1000*'составляющая '!$B$71*'составляющая '!$C$71)+'составляющая '!$D$71+'составляющая '!$E$71)*1000+ставка!I111</f>
        <v>2419.015629685</v>
      </c>
      <c r="J327" s="146">
        <f>((ставка!J111/1000*'составляющая '!$B$71*'составляющая '!$C$71)+'составляющая '!$D$71+'составляющая '!$E$71)*1000+ставка!J111</f>
        <v>2716.7460265970003</v>
      </c>
      <c r="K327" s="146">
        <f>((ставка!K111/1000*'составляющая '!$B$71*'составляющая '!$C$71)+'составляющая '!$D$71+'составляющая '!$E$71)*1000+ставка!K111</f>
        <v>2818.8035264930004</v>
      </c>
      <c r="L327" s="146">
        <f>((ставка!L111/1000*'составляющая '!$B$71*'составляющая '!$C$71)+'составляющая '!$D$71+'составляющая '!$E$71)*1000+ставка!L111</f>
        <v>2835.510113546</v>
      </c>
      <c r="M327" s="146">
        <f>((ставка!M111/1000*'составляющая '!$B$71*'составляющая '!$C$71)+'составляющая '!$D$71+'составляющая '!$E$71)*1000+ставка!M111</f>
        <v>2838.5296280289999</v>
      </c>
      <c r="N327" s="146">
        <f>((ставка!N111/1000*'составляющая '!$B$71*'составляющая '!$C$71)+'составляющая '!$D$71+'составляющая '!$E$71)*1000+ставка!N111</f>
        <v>2811.782371709</v>
      </c>
      <c r="O327" s="146">
        <f>((ставка!O111/1000*'составляющая '!$B$71*'составляющая '!$C$71)+'составляющая '!$D$71+'составляющая '!$E$71)*1000+ставка!O111</f>
        <v>2829.5128771680002</v>
      </c>
      <c r="P327" s="146">
        <f>((ставка!P111/1000*'составляющая '!$B$71*'составляющая '!$C$71)+'составляющая '!$D$71+'составляющая '!$E$71)*1000+ставка!P111</f>
        <v>2844.683586612</v>
      </c>
      <c r="Q327" s="146">
        <f>((ставка!Q111/1000*'составляющая '!$B$71*'составляющая '!$C$71)+'составляющая '!$D$71+'составляющая '!$E$71)*1000+ставка!Q111</f>
        <v>2846.8359048940001</v>
      </c>
      <c r="R327" s="146">
        <f>((ставка!R111/1000*'составляющая '!$B$71*'составляющая '!$C$71)+'составляющая '!$D$71+'составляющая '!$E$71)*1000+ставка!R111</f>
        <v>2841.8730350689998</v>
      </c>
      <c r="S327" s="146">
        <f>((ставка!S111/1000*'составляющая '!$B$71*'составляющая '!$C$71)+'составляющая '!$D$71+'составляющая '!$E$71)*1000+ставка!S111</f>
        <v>2804.8656983949995</v>
      </c>
      <c r="T327" s="146">
        <f>((ставка!T111/1000*'составляющая '!$B$71*'составляющая '!$C$71)+'составляющая '!$D$71+'составляющая '!$E$71)*1000+ставка!T111</f>
        <v>2777.5751384309997</v>
      </c>
      <c r="U327" s="146">
        <f>((ставка!U111/1000*'составляющая '!$B$71*'составляющая '!$C$71)+'составляющая '!$D$71+'составляющая '!$E$71)*1000+ставка!U111</f>
        <v>2771.818209434</v>
      </c>
      <c r="V327" s="146">
        <f>((ставка!V111/1000*'составляющая '!$B$71*'составляющая '!$C$71)+'составляющая '!$D$71+'составляющая '!$E$71)*1000+ставка!V111</f>
        <v>2825.6157183370001</v>
      </c>
      <c r="W327" s="146">
        <f>((ставка!W111/1000*'составляющая '!$B$71*'составляющая '!$C$71)+'составляющая '!$D$71+'составляющая '!$E$71)*1000+ставка!W111</f>
        <v>2913.5368753419998</v>
      </c>
      <c r="X327" s="146">
        <f>((ставка!X111/1000*'составляющая '!$B$71*'составляющая '!$C$71)+'составляющая '!$D$71+'составляющая '!$E$71)*1000+ставка!X111</f>
        <v>2768.7569023629999</v>
      </c>
      <c r="Y327" s="146">
        <f>((ставка!Y111/1000*'составляющая '!$B$71*'составляющая '!$C$71)+'составляющая '!$D$71+'составляющая '!$E$71)*1000+ставка!Y111</f>
        <v>2516.246085667</v>
      </c>
    </row>
    <row r="328" spans="1:25" s="104" customFormat="1" ht="15.75" hidden="1" outlineLevel="1" x14ac:dyDescent="0.25">
      <c r="A328" s="227">
        <v>3</v>
      </c>
      <c r="B328" s="146">
        <f>((ставка!B112/1000*'составляющая '!$B$71*'составляющая '!$C$71)+'составляющая '!$D$71+'составляющая '!$E$71)*1000+ставка!B112</f>
        <v>2319.8836109490003</v>
      </c>
      <c r="C328" s="146">
        <f>((ставка!C112/1000*'составляющая '!$B$71*'составляющая '!$C$71)+'составляющая '!$D$71+'составляющая '!$E$71)*1000+ставка!C112</f>
        <v>2107.0339602650001</v>
      </c>
      <c r="D328" s="146">
        <f>((ставка!D112/1000*'составляющая '!$B$71*'составляющая '!$C$71)+'составляющая '!$D$71+'составляющая '!$E$71)*1000+ставка!D112</f>
        <v>2072.1162529909998</v>
      </c>
      <c r="E328" s="146">
        <f>((ставка!E112/1000*'составляющая '!$B$71*'составляющая '!$C$71)+'составляющая '!$D$71+'составляющая '!$E$71)*1000+ставка!E112</f>
        <v>2054.981291911</v>
      </c>
      <c r="F328" s="146">
        <f>((ставка!F112/1000*'составляющая '!$B$71*'составляющая '!$C$71)+'составляющая '!$D$71+'составляющая '!$E$71)*1000+ставка!F112</f>
        <v>2068.9086718620001</v>
      </c>
      <c r="G328" s="146">
        <f>((ставка!G112/1000*'составляющая '!$B$71*'составляющая '!$C$71)+'составляющая '!$D$71+'составляющая '!$E$71)*1000+ставка!G112</f>
        <v>2088.0078845779999</v>
      </c>
      <c r="H328" s="146">
        <f>((ставка!H112/1000*'составляющая '!$B$71*'составляющая '!$C$71)+'составляющая '!$D$71+'составляющая '!$E$71)*1000+ставка!H112</f>
        <v>2284.2554296789999</v>
      </c>
      <c r="I328" s="146">
        <f>((ставка!I112/1000*'составляющая '!$B$71*'составляющая '!$C$71)+'составляющая '!$D$71+'составляющая '!$E$71)*1000+ставка!I112</f>
        <v>2400.961231669</v>
      </c>
      <c r="J328" s="146">
        <f>((ставка!J112/1000*'составляющая '!$B$71*'составляющая '!$C$71)+'составляющая '!$D$71+'составляющая '!$E$71)*1000+ставка!J112</f>
        <v>2704.9918612219999</v>
      </c>
      <c r="K328" s="146">
        <f>((ставка!K112/1000*'составляющая '!$B$71*'составляющая '!$C$71)+'составляющая '!$D$71+'составляющая '!$E$71)*1000+ставка!K112</f>
        <v>2815.7944601569998</v>
      </c>
      <c r="L328" s="146">
        <f>((ставка!L112/1000*'составляющая '!$B$71*'составляющая '!$C$71)+'составляющая '!$D$71+'составляющая '!$E$71)*1000+ставка!L112</f>
        <v>2833.0652471479998</v>
      </c>
      <c r="M328" s="146">
        <f>((ставка!M112/1000*'составляющая '!$B$71*'составляющая '!$C$71)+'составляющая '!$D$71+'составляющая '!$E$71)*1000+ставка!M112</f>
        <v>2823.1708519389999</v>
      </c>
      <c r="N328" s="146">
        <f>((ставка!N112/1000*'составляющая '!$B$71*'составляющая '!$C$71)+'составляющая '!$D$71+'составляющая '!$E$71)*1000+ставка!N112</f>
        <v>2803.810435548</v>
      </c>
      <c r="O328" s="146">
        <f>((ставка!O112/1000*'составляющая '!$B$71*'составляющая '!$C$71)+'составляющая '!$D$71+'составляющая '!$E$71)*1000+ставка!O112</f>
        <v>2846.376186426</v>
      </c>
      <c r="P328" s="146">
        <f>((ставка!P112/1000*'составляющая '!$B$71*'составляющая '!$C$71)+'составляющая '!$D$71+'составляющая '!$E$71)*1000+ставка!P112</f>
        <v>2853.9301967070001</v>
      </c>
      <c r="Q328" s="146">
        <f>((ставка!Q112/1000*'составляющая '!$B$71*'составляющая '!$C$71)+'составляющая '!$D$71+'составляющая '!$E$71)*1000+ставка!Q112</f>
        <v>2861.5364477229996</v>
      </c>
      <c r="R328" s="146">
        <f>((ставка!R112/1000*'составляющая '!$B$71*'составляющая '!$C$71)+'составляющая '!$D$71+'составляющая '!$E$71)*1000+ставка!R112</f>
        <v>2846.1672234860002</v>
      </c>
      <c r="S328" s="146">
        <f>((ставка!S112/1000*'составляющая '!$B$71*'составляющая '!$C$71)+'составляющая '!$D$71+'составляющая '!$E$71)*1000+ставка!S112</f>
        <v>2816.1392490079998</v>
      </c>
      <c r="T328" s="146">
        <f>((ставка!T112/1000*'составляющая '!$B$71*'составляющая '!$C$71)+'составляющая '!$D$71+'составляющая '!$E$71)*1000+ставка!T112</f>
        <v>2782.2245638459999</v>
      </c>
      <c r="U328" s="146">
        <f>((ставка!U112/1000*'составляющая '!$B$71*'составляющая '!$C$71)+'составляющая '!$D$71+'составляющая '!$E$71)*1000+ставка!U112</f>
        <v>2734.110846911</v>
      </c>
      <c r="V328" s="146">
        <f>((ставка!V112/1000*'составляющая '!$B$71*'составляющая '!$C$71)+'составляющая '!$D$71+'составляющая '!$E$71)*1000+ставка!V112</f>
        <v>2809.8808089550002</v>
      </c>
      <c r="W328" s="146">
        <f>((ставка!W112/1000*'составляющая '!$B$71*'составляющая '!$C$71)+'составляющая '!$D$71+'составляющая '!$E$71)*1000+ставка!W112</f>
        <v>2849.124049087</v>
      </c>
      <c r="X328" s="146">
        <f>((ставка!X112/1000*'составляющая '!$B$71*'составляющая '!$C$71)+'составляющая '!$D$71+'составляющая '!$E$71)*1000+ставка!X112</f>
        <v>2714.0608528180001</v>
      </c>
      <c r="Y328" s="146">
        <f>((ставка!Y112/1000*'составляющая '!$B$71*'составляющая '!$C$71)+'составляющая '!$D$71+'составляющая '!$E$71)*1000+ставка!Y112</f>
        <v>2449.095844898</v>
      </c>
    </row>
    <row r="329" spans="1:25" s="104" customFormat="1" ht="15.75" hidden="1" outlineLevel="1" x14ac:dyDescent="0.25">
      <c r="A329" s="227">
        <v>4</v>
      </c>
      <c r="B329" s="146">
        <f>((ставка!B113/1000*'составляющая '!$B$71*'составляющая '!$C$71)+'составляющая '!$D$71+'составляющая '!$E$71)*1000+ставка!B113</f>
        <v>2284.150948209</v>
      </c>
      <c r="C329" s="146">
        <f>((ставка!C113/1000*'составляющая '!$B$71*'составляющая '!$C$71)+'составляющая '!$D$71+'составляющая '!$E$71)*1000+ставка!C113</f>
        <v>2108.8728341370002</v>
      </c>
      <c r="D329" s="146">
        <f>((ставка!D113/1000*'составляющая '!$B$71*'составляющая '!$C$71)+'составляющая '!$D$71+'составляющая '!$E$71)*1000+ставка!D113</f>
        <v>2084.225655364</v>
      </c>
      <c r="E329" s="146">
        <f>((ставка!E113/1000*'составляющая '!$B$71*'составляющая '!$C$71)+'составляющая '!$D$71+'составляющая '!$E$71)*1000+ставка!E113</f>
        <v>2054.782777118</v>
      </c>
      <c r="F329" s="146">
        <f>((ставка!F113/1000*'составляющая '!$B$71*'составляющая '!$C$71)+'составляющая '!$D$71+'составляющая '!$E$71)*1000+ставка!F113</f>
        <v>2075.0835267390003</v>
      </c>
      <c r="G329" s="146">
        <f>((ставка!G113/1000*'составляющая '!$B$71*'составляющая '!$C$71)+'составляющая '!$D$71+'составляющая '!$E$71)*1000+ставка!G113</f>
        <v>2126.8123025360001</v>
      </c>
      <c r="H329" s="146">
        <f>((ставка!H113/1000*'составляющая '!$B$71*'составляющая '!$C$71)+'составляющая '!$D$71+'составляющая '!$E$71)*1000+ставка!H113</f>
        <v>2304.8905200039999</v>
      </c>
      <c r="I329" s="146">
        <f>((ставка!I113/1000*'составляющая '!$B$71*'составляющая '!$C$71)+'составляющая '!$D$71+'составляющая '!$E$71)*1000+ставка!I113</f>
        <v>2397.1894506019999</v>
      </c>
      <c r="J329" s="146">
        <f>((ставка!J113/1000*'составляющая '!$B$71*'составляющая '!$C$71)+'составляющая '!$D$71+'составляющая '!$E$71)*1000+ставка!J113</f>
        <v>2686.5613299139995</v>
      </c>
      <c r="K329" s="146">
        <f>((ставка!K113/1000*'составляющая '!$B$71*'составляющая '!$C$71)+'составляющая '!$D$71+'составляющая '!$E$71)*1000+ставка!K113</f>
        <v>2744.8410938799998</v>
      </c>
      <c r="L329" s="146">
        <f>((ставка!L113/1000*'составляющая '!$B$71*'составляющая '!$C$71)+'составляющая '!$D$71+'составляющая '!$E$71)*1000+ставка!L113</f>
        <v>2764.776158356</v>
      </c>
      <c r="M329" s="146">
        <f>((ставка!M113/1000*'составляющая '!$B$71*'составляющая '!$C$71)+'составляющая '!$D$71+'составляющая '!$E$71)*1000+ставка!M113</f>
        <v>2768.015083926</v>
      </c>
      <c r="N329" s="146">
        <f>((ставка!N113/1000*'составляющая '!$B$71*'составляющая '!$C$71)+'составляющая '!$D$71+'составляющая '!$E$71)*1000+ставка!N113</f>
        <v>2733.6720247370004</v>
      </c>
      <c r="O329" s="146">
        <f>((ставка!O113/1000*'составляющая '!$B$71*'составляющая '!$C$71)+'составляющая '!$D$71+'составляющая '!$E$71)*1000+ставка!O113</f>
        <v>2780.8140640009997</v>
      </c>
      <c r="P329" s="146">
        <f>((ставка!P113/1000*'составляющая '!$B$71*'составляющая '!$C$71)+'составляющая '!$D$71+'составляющая '!$E$71)*1000+ставка!P113</f>
        <v>2802.0238024110004</v>
      </c>
      <c r="Q329" s="146">
        <f>((ставка!Q113/1000*'составляющая '!$B$71*'составляющая '!$C$71)+'составляющая '!$D$71+'составляющая '!$E$71)*1000+ставка!Q113</f>
        <v>2809.818120073</v>
      </c>
      <c r="R329" s="146">
        <f>((ставка!R113/1000*'составляющая '!$B$71*'составляющая '!$C$71)+'составляющая '!$D$71+'составляющая '!$E$71)*1000+ставка!R113</f>
        <v>2793.7593181339998</v>
      </c>
      <c r="S329" s="146">
        <f>((ставка!S113/1000*'составляющая '!$B$71*'составляющая '!$C$71)+'составляющая '!$D$71+'составляющая '!$E$71)*1000+ставка!S113</f>
        <v>2730.8092324589998</v>
      </c>
      <c r="T329" s="146">
        <f>((ставка!T113/1000*'составляющая '!$B$71*'составляющая '!$C$71)+'составляющая '!$D$71+'составляющая '!$E$71)*1000+ставка!T113</f>
        <v>2705.4620278370003</v>
      </c>
      <c r="U329" s="146">
        <f>((ставка!U113/1000*'составляющая '!$B$71*'составляющая '!$C$71)+'составляющая '!$D$71+'составляющая '!$E$71)*1000+ставка!U113</f>
        <v>2701.4185949479997</v>
      </c>
      <c r="V329" s="146">
        <f>((ставка!V113/1000*'составляющая '!$B$71*'составляющая '!$C$71)+'составляющая '!$D$71+'составляющая '!$E$71)*1000+ставка!V113</f>
        <v>2800.1013433629996</v>
      </c>
      <c r="W329" s="146">
        <f>((ставка!W113/1000*'составляющая '!$B$71*'составляющая '!$C$71)+'составляющая '!$D$71+'составляющая '!$E$71)*1000+ставка!W113</f>
        <v>2821.2066003030004</v>
      </c>
      <c r="X329" s="146">
        <f>((ставка!X113/1000*'составляющая '!$B$71*'составляющая '!$C$71)+'составляющая '!$D$71+'составляющая '!$E$71)*1000+ставка!X113</f>
        <v>2697.0408213549999</v>
      </c>
      <c r="Y329" s="146">
        <f>((ставка!Y113/1000*'составляющая '!$B$71*'составляющая '!$C$71)+'составляющая '!$D$71+'составляющая '!$E$71)*1000+ставка!Y113</f>
        <v>2423.2993699549997</v>
      </c>
    </row>
    <row r="330" spans="1:25" s="104" customFormat="1" ht="15.75" hidden="1" outlineLevel="1" x14ac:dyDescent="0.25">
      <c r="A330" s="227">
        <v>5</v>
      </c>
      <c r="B330" s="146">
        <f>((ставка!B114/1000*'составляющая '!$B$71*'составляющая '!$C$71)+'составляющая '!$D$71+'составляющая '!$E$71)*1000+ставка!B114</f>
        <v>2316.1118298820002</v>
      </c>
      <c r="C330" s="146">
        <f>((ставка!C114/1000*'составляющая '!$B$71*'составляющая '!$C$71)+'составляющая '!$D$71+'составляющая '!$E$71)*1000+ставка!C114</f>
        <v>2217.0842926160003</v>
      </c>
      <c r="D330" s="146">
        <f>((ставка!D114/1000*'составляющая '!$B$71*'составляющая '!$C$71)+'составляющая '!$D$71+'составляющая '!$E$71)*1000+ставка!D114</f>
        <v>2211.4945339709998</v>
      </c>
      <c r="E330" s="146">
        <f>((ставка!E114/1000*'составляющая '!$B$71*'составляющая '!$C$71)+'составляющая '!$D$71+'составляющая '!$E$71)*1000+ставка!E114</f>
        <v>2196.1775504689999</v>
      </c>
      <c r="F330" s="146">
        <f>((ставка!F114/1000*'составляющая '!$B$71*'составляющая '!$C$71)+'составляющая '!$D$71+'составляющая '!$E$71)*1000+ставка!F114</f>
        <v>2202.2688201699998</v>
      </c>
      <c r="G330" s="146">
        <f>((ставка!G114/1000*'составляющая '!$B$71*'составляющая '!$C$71)+'составляющая '!$D$71+'составляющая '!$E$71)*1000+ставка!G114</f>
        <v>2234.5326981059998</v>
      </c>
      <c r="H330" s="146">
        <f>((ставка!H114/1000*'составляющая '!$B$71*'составляющая '!$C$71)+'составляющая '!$D$71+'составляющая '!$E$71)*1000+ставка!H114</f>
        <v>2306.3637087309999</v>
      </c>
      <c r="I330" s="146">
        <f>((ставка!I114/1000*'составляющая '!$B$71*'составляющая '!$C$71)+'составляющая '!$D$71+'составляющая '!$E$71)*1000+ставка!I114</f>
        <v>2398.8611541219998</v>
      </c>
      <c r="J330" s="146">
        <f>((ставка!J114/1000*'составляющая '!$B$71*'составляющая '!$C$71)+'составляющая '!$D$71+'составляющая '!$E$71)*1000+ставка!J114</f>
        <v>2697.8139842330002</v>
      </c>
      <c r="K330" s="146">
        <f>((ставка!K114/1000*'составляющая '!$B$71*'составляющая '!$C$71)+'составляющая '!$D$71+'составляющая '!$E$71)*1000+ставка!K114</f>
        <v>2798.4505361370002</v>
      </c>
      <c r="L330" s="146">
        <f>((ставка!L114/1000*'составляющая '!$B$71*'составляющая '!$C$71)+'составляющая '!$D$71+'составляющая '!$E$71)*1000+ставка!L114</f>
        <v>2809.9121533960001</v>
      </c>
      <c r="M330" s="146">
        <f>((ставка!M114/1000*'составляющая '!$B$71*'составляющая '!$C$71)+'составляющая '!$D$71+'составляющая '!$E$71)*1000+ставка!M114</f>
        <v>2782.046945347</v>
      </c>
      <c r="N330" s="146">
        <f>((ставка!N114/1000*'составляющая '!$B$71*'составляющая '!$C$71)+'составляющая '!$D$71+'составляющая '!$E$71)*1000+ставка!N114</f>
        <v>2772.0062760800001</v>
      </c>
      <c r="O330" s="146">
        <f>((ставка!O114/1000*'составляющая '!$B$71*'составляющая '!$C$71)+'составляющая '!$D$71+'составляющая '!$E$71)*1000+ставка!O114</f>
        <v>2813.4958678169996</v>
      </c>
      <c r="P330" s="146">
        <f>((ставка!P114/1000*'составляющая '!$B$71*'составляющая '!$C$71)+'составляющая '!$D$71+'составляющая '!$E$71)*1000+ставка!P114</f>
        <v>2815.7422194219998</v>
      </c>
      <c r="Q330" s="146">
        <f>((ставка!Q114/1000*'составляющая '!$B$71*'составляющая '!$C$71)+'составляющая '!$D$71+'составляющая '!$E$71)*1000+ставка!Q114</f>
        <v>2814.655612134</v>
      </c>
      <c r="R330" s="146">
        <f>((ставка!R114/1000*'составляющая '!$B$71*'составляющая '!$C$71)+'составляющая '!$D$71+'составляющая '!$E$71)*1000+ставка!R114</f>
        <v>2814.2481344009998</v>
      </c>
      <c r="S330" s="146">
        <f>((ставка!S114/1000*'составляющая '!$B$71*'составляющая '!$C$71)+'составляющая '!$D$71+'составляющая '!$E$71)*1000+ставка!S114</f>
        <v>2761.1924439349996</v>
      </c>
      <c r="T330" s="146">
        <f>((ставка!T114/1000*'составляющая '!$B$71*'составляющая '!$C$71)+'составляющая '!$D$71+'составляющая '!$E$71)*1000+ставка!T114</f>
        <v>2706.5695314189998</v>
      </c>
      <c r="U330" s="146">
        <f>((ставка!U114/1000*'составляющая '!$B$71*'составляющая '!$C$71)+'составляющая '!$D$71+'составляющая '!$E$71)*1000+ставка!U114</f>
        <v>2704.4276612840004</v>
      </c>
      <c r="V330" s="146">
        <f>((ставка!V114/1000*'составляющая '!$B$71*'составляющая '!$C$71)+'составляющая '!$D$71+'составляющая '!$E$71)*1000+ставка!V114</f>
        <v>2836.732546745</v>
      </c>
      <c r="W330" s="146">
        <f>((ставка!W114/1000*'составляющая '!$B$71*'составляющая '!$C$71)+'составляющая '!$D$71+'составляющая '!$E$71)*1000+ставка!W114</f>
        <v>2837.6519836810003</v>
      </c>
      <c r="X330" s="146">
        <f>((ставка!X114/1000*'составляющая '!$B$71*'составляющая '!$C$71)+'составляющая '!$D$71+'составляющая '!$E$71)*1000+ставка!X114</f>
        <v>2698.4408730529999</v>
      </c>
      <c r="Y330" s="146">
        <f>((ставка!Y114/1000*'составляющая '!$B$71*'составляющая '!$C$71)+'составляющая '!$D$71+'составляющая '!$E$71)*1000+ставка!Y114</f>
        <v>2464.8412024270001</v>
      </c>
    </row>
    <row r="331" spans="1:25" s="104" customFormat="1" ht="15.75" hidden="1" outlineLevel="1" x14ac:dyDescent="0.25">
      <c r="A331" s="227">
        <v>6</v>
      </c>
      <c r="B331" s="146">
        <f>((ставка!B115/1000*'составляющая '!$B$71*'составляющая '!$C$71)+'составляющая '!$D$71+'составляющая '!$E$71)*1000+ставка!B115</f>
        <v>2329.4854580419997</v>
      </c>
      <c r="C331" s="146">
        <f>((ставка!C115/1000*'составляющая '!$B$71*'составляющая '!$C$71)+'составляющая '!$D$71+'составляющая '!$E$71)*1000+ставка!C115</f>
        <v>2294.6095433559999</v>
      </c>
      <c r="D331" s="146">
        <f>((ставка!D115/1000*'составляющая '!$B$71*'составляющая '!$C$71)+'составляющая '!$D$71+'составляющая '!$E$71)*1000+ставка!D115</f>
        <v>2264.8636688469996</v>
      </c>
      <c r="E331" s="146">
        <f>((ставка!E115/1000*'составляющая '!$B$71*'составляющая '!$C$71)+'составляющая '!$D$71+'составляющая '!$E$71)*1000+ставка!E115</f>
        <v>2183.9845629199999</v>
      </c>
      <c r="F331" s="146">
        <f>((ставка!F115/1000*'составляющая '!$B$71*'составляющая '!$C$71)+'составляющая '!$D$71+'составляющая '!$E$71)*1000+ставка!F115</f>
        <v>2257.779825181</v>
      </c>
      <c r="G331" s="146">
        <f>((ставка!G115/1000*'составляющая '!$B$71*'составляющая '!$C$71)+'составляющая '!$D$71+'составляющая '!$E$71)*1000+ставка!G115</f>
        <v>2294.9856766480002</v>
      </c>
      <c r="H331" s="146">
        <f>((ставка!H115/1000*'составляющая '!$B$71*'составляющая '!$C$71)+'составляющая '!$D$71+'составляющая '!$E$71)*1000+ставка!H115</f>
        <v>2347.7279227039999</v>
      </c>
      <c r="I331" s="146">
        <f>((ставка!I115/1000*'составляющая '!$B$71*'составляющая '!$C$71)+'составляющая '!$D$71+'составляющая '!$E$71)*1000+ставка!I115</f>
        <v>2516.810285605</v>
      </c>
      <c r="J331" s="146">
        <f>((ставка!J115/1000*'составляющая '!$B$71*'составляющая '!$C$71)+'составляющая '!$D$71+'составляющая '!$E$71)*1000+ставка!J115</f>
        <v>2716.296756276</v>
      </c>
      <c r="K331" s="146">
        <f>((ставка!K115/1000*'составляющая '!$B$71*'составляющая '!$C$71)+'составляющая '!$D$71+'составляющая '!$E$71)*1000+ставка!K115</f>
        <v>2815.0004009849999</v>
      </c>
      <c r="L331" s="146">
        <f>((ставка!L115/1000*'составляющая '!$B$71*'составляющая '!$C$71)+'составляющая '!$D$71+'составляющая '!$E$71)*1000+ставка!L115</f>
        <v>2832.2293953879998</v>
      </c>
      <c r="M331" s="146">
        <f>((ставка!M115/1000*'составляющая '!$B$71*'составляющая '!$C$71)+'составляющая '!$D$71+'составляющая '!$E$71)*1000+ставка!M115</f>
        <v>2821.0707743920002</v>
      </c>
      <c r="N331" s="146">
        <f>((ставка!N115/1000*'составляющая '!$B$71*'составляющая '!$C$71)+'составляющая '!$D$71+'составляющая '!$E$71)*1000+ставка!N115</f>
        <v>2820.59015963</v>
      </c>
      <c r="O331" s="146">
        <f>((ставка!O115/1000*'составляющая '!$B$71*'составляющая '!$C$71)+'составляющая '!$D$71+'составляющая '!$E$71)*1000+ставка!O115</f>
        <v>2833.1906249120002</v>
      </c>
      <c r="P331" s="146">
        <f>((ставка!P115/1000*'составляющая '!$B$71*'составляющая '!$C$71)+'составляющая '!$D$71+'составляющая '!$E$71)*1000+ставка!P115</f>
        <v>2834.5593321689998</v>
      </c>
      <c r="Q331" s="146">
        <f>((ставка!Q115/1000*'составляющая '!$B$71*'составляющая '!$C$71)+'составляющая '!$D$71+'составляющая '!$E$71)*1000+ставка!Q115</f>
        <v>2834.3921618169998</v>
      </c>
      <c r="R331" s="146">
        <f>((ставка!R115/1000*'составляющая '!$B$71*'составляющая '!$C$71)+'составляющая '!$D$71+'составляющая '!$E$71)*1000+ставка!R115</f>
        <v>2832.4070138870002</v>
      </c>
      <c r="S331" s="146">
        <f>((ставка!S115/1000*'составляющая '!$B$71*'составляющая '!$C$71)+'составляющая '!$D$71+'составляющая '!$E$71)*1000+ставка!S115</f>
        <v>2827.559073679</v>
      </c>
      <c r="T331" s="146">
        <f>((ставка!T115/1000*'составляющая '!$B$71*'составляющая '!$C$71)+'составляющая '!$D$71+'составляющая '!$E$71)*1000+ставка!T115</f>
        <v>2791.9517887029997</v>
      </c>
      <c r="U331" s="146">
        <f>((ставка!U115/1000*'составляющая '!$B$71*'составляющая '!$C$71)+'составляющая '!$D$71+'составляющая '!$E$71)*1000+ставка!U115</f>
        <v>2794.1041069849998</v>
      </c>
      <c r="V331" s="146">
        <f>((ставка!V115/1000*'составляющая '!$B$71*'составляющая '!$C$71)+'составляющая '!$D$71+'составляющая '!$E$71)*1000+ставка!V115</f>
        <v>2858.694551739</v>
      </c>
      <c r="W331" s="146">
        <f>((ставка!W115/1000*'составляющая '!$B$71*'составляющая '!$C$71)+'составляющая '!$D$71+'составляющая '!$E$71)*1000+ставка!W115</f>
        <v>2873.6771945370001</v>
      </c>
      <c r="X331" s="146">
        <f>((ставка!X115/1000*'составляющая '!$B$71*'составляющая '!$C$71)+'составляющая '!$D$71+'составляющая '!$E$71)*1000+ставка!X115</f>
        <v>2744.3813754120001</v>
      </c>
      <c r="Y331" s="146">
        <f>((ставка!Y115/1000*'составляющая '!$B$71*'составляющая '!$C$71)+'составляющая '!$D$71+'составляющая '!$E$71)*1000+ставка!Y115</f>
        <v>2482.414985681</v>
      </c>
    </row>
    <row r="332" spans="1:25" s="104" customFormat="1" ht="15.75" hidden="1" outlineLevel="1" x14ac:dyDescent="0.25">
      <c r="A332" s="227">
        <v>7</v>
      </c>
      <c r="B332" s="146">
        <f>((ставка!B116/1000*'составляющая '!$B$71*'составляющая '!$C$71)+'составляющая '!$D$71+'составляющая '!$E$71)*1000+ставка!B116</f>
        <v>2453.3482407270003</v>
      </c>
      <c r="C332" s="146">
        <f>((ставка!C116/1000*'составляющая '!$B$71*'составляющая '!$C$71)+'составляющая '!$D$71+'составляющая '!$E$71)*1000+ставка!C116</f>
        <v>2371.3825275119998</v>
      </c>
      <c r="D332" s="146">
        <f>((ставка!D116/1000*'составляющая '!$B$71*'составляющая '!$C$71)+'составляющая '!$D$71+'составляющая '!$E$71)*1000+ставка!D116</f>
        <v>2302.4665499000002</v>
      </c>
      <c r="E332" s="146">
        <f>((ставка!E116/1000*'составляющая '!$B$71*'составляющая '!$C$71)+'составляющая '!$D$71+'составляющая '!$E$71)*1000+ставка!E116</f>
        <v>2288.9570958290001</v>
      </c>
      <c r="F332" s="146">
        <f>((ставка!F116/1000*'составляющая '!$B$71*'составляющая '!$C$71)+'составляющая '!$D$71+'составляющая '!$E$71)*1000+ставка!F116</f>
        <v>2303.0307498379998</v>
      </c>
      <c r="G332" s="146">
        <f>((ставка!G116/1000*'составляющая '!$B$71*'составляющая '!$C$71)+'составляющая '!$D$71+'составляющая '!$E$71)*1000+ставка!G116</f>
        <v>2312.4027376969998</v>
      </c>
      <c r="H332" s="146">
        <f>((ставка!H116/1000*'составляющая '!$B$71*'составляющая '!$C$71)+'составляющая '!$D$71+'составляющая '!$E$71)*1000+ставка!H116</f>
        <v>2337.0603646169998</v>
      </c>
      <c r="I332" s="146">
        <f>((ставка!I116/1000*'составляющая '!$B$71*'составляющая '!$C$71)+'составляющая '!$D$71+'составляющая '!$E$71)*1000+ставка!I116</f>
        <v>2335.6289684780004</v>
      </c>
      <c r="J332" s="146">
        <f>((ставка!J116/1000*'составляющая '!$B$71*'составляющая '!$C$71)+'составляющая '!$D$71+'составляющая '!$E$71)*1000+ставка!J116</f>
        <v>2478.141693558</v>
      </c>
      <c r="K332" s="146">
        <f>((ставка!K116/1000*'составляющая '!$B$71*'составляющая '!$C$71)+'составляющая '!$D$71+'составляющая '!$E$71)*1000+ставка!K116</f>
        <v>2629.2427954720001</v>
      </c>
      <c r="L332" s="146">
        <f>((ставка!L116/1000*'составляющая '!$B$71*'составляющая '!$C$71)+'составляющая '!$D$71+'составляющая '!$E$71)*1000+ставка!L116</f>
        <v>2704.9082760460001</v>
      </c>
      <c r="M332" s="146">
        <f>((ставка!M116/1000*'составляющая '!$B$71*'составляющая '!$C$71)+'составляющая '!$D$71+'составляющая '!$E$71)*1000+ставка!M116</f>
        <v>2710.7592383659999</v>
      </c>
      <c r="N332" s="146">
        <f>((ставка!N116/1000*'составляющая '!$B$71*'составляющая '!$C$71)+'составляющая '!$D$71+'составляющая '!$E$71)*1000+ставка!N116</f>
        <v>2714.0921972589999</v>
      </c>
      <c r="O332" s="146">
        <f>((ставка!O116/1000*'составляющая '!$B$71*'составляющая '!$C$71)+'составляющая '!$D$71+'составляющая '!$E$71)*1000+ставка!O116</f>
        <v>2712.7757307370002</v>
      </c>
      <c r="P332" s="146">
        <f>((ставка!P116/1000*'составляющая '!$B$71*'составляющая '!$C$71)+'составляющая '!$D$71+'составляющая '!$E$71)*1000+ставка!P116</f>
        <v>2712.0130160059998</v>
      </c>
      <c r="Q332" s="146">
        <f>((ставка!Q116/1000*'составляющая '!$B$71*'составляющая '!$C$71)+'составляющая '!$D$71+'составляющая '!$E$71)*1000+ставка!Q116</f>
        <v>2713.1100714409999</v>
      </c>
      <c r="R332" s="146">
        <f>((ставка!R116/1000*'составляющая '!$B$71*'составляющая '!$C$71)+'составляющая '!$D$71+'составляющая '!$E$71)*1000+ставка!R116</f>
        <v>2712.76528259</v>
      </c>
      <c r="S332" s="146">
        <f>((ставка!S116/1000*'составляющая '!$B$71*'составляющая '!$C$71)+'составляющая '!$D$71+'составляющая '!$E$71)*1000+ставка!S116</f>
        <v>2714.8131194020002</v>
      </c>
      <c r="T332" s="146">
        <f>((ставка!T116/1000*'составляющая '!$B$71*'составляющая '!$C$71)+'составляющая '!$D$71+'составляющая '!$E$71)*1000+ставка!T116</f>
        <v>2714.2175750229999</v>
      </c>
      <c r="U332" s="146">
        <f>((ставка!U116/1000*'составляющая '!$B$71*'составляющая '!$C$71)+'составляющая '!$D$71+'составляющая '!$E$71)*1000+ставка!U116</f>
        <v>2712.859315913</v>
      </c>
      <c r="V332" s="146">
        <f>((ставка!V116/1000*'составляющая '!$B$71*'составляющая '!$C$71)+'составляющая '!$D$71+'составляющая '!$E$71)*1000+ставка!V116</f>
        <v>2781.5558824379996</v>
      </c>
      <c r="W332" s="146">
        <f>((ставка!W116/1000*'составляющая '!$B$71*'составляющая '!$C$71)+'составляющая '!$D$71+'составляющая '!$E$71)*1000+ставка!W116</f>
        <v>2780.7931677070001</v>
      </c>
      <c r="X332" s="146">
        <f>((ставка!X116/1000*'составляющая '!$B$71*'составляющая '!$C$71)+'составляющая '!$D$71+'составляющая '!$E$71)*1000+ставка!X116</f>
        <v>2737.3915650689996</v>
      </c>
      <c r="Y332" s="146">
        <f>((ставка!Y116/1000*'составляющая '!$B$71*'составляющая '!$C$71)+'составляющая '!$D$71+'составляющая '!$E$71)*1000+ставка!Y116</f>
        <v>2558.4252551059999</v>
      </c>
    </row>
    <row r="333" spans="1:25" s="104" customFormat="1" ht="15.75" hidden="1" outlineLevel="1" x14ac:dyDescent="0.25">
      <c r="A333" s="227">
        <v>8</v>
      </c>
      <c r="B333" s="146">
        <f>((ставка!B117/1000*'составляющая '!$B$71*'составляющая '!$C$71)+'составляющая '!$D$71+'составляющая '!$E$71)*1000+ставка!B117</f>
        <v>2468.1010242909997</v>
      </c>
      <c r="C333" s="146">
        <f>((ставка!C117/1000*'составляющая '!$B$71*'составляющая '!$C$71)+'составляющая '!$D$71+'составляющая '!$E$71)*1000+ставка!C117</f>
        <v>2347.477167176</v>
      </c>
      <c r="D333" s="146">
        <f>((ставка!D117/1000*'составляющая '!$B$71*'составляющая '!$C$71)+'составляющая '!$D$71+'составляющая '!$E$71)*1000+ставка!D117</f>
        <v>2268.7085869430002</v>
      </c>
      <c r="E333" s="146">
        <f>((ставка!E117/1000*'составляющая '!$B$71*'составляющая '!$C$71)+'составляющая '!$D$71+'составляющая '!$E$71)*1000+ставка!E117</f>
        <v>2203.31363487</v>
      </c>
      <c r="F333" s="146">
        <f>((ставка!F117/1000*'составляющая '!$B$71*'составляющая '!$C$71)+'составляющая '!$D$71+'составляющая '!$E$71)*1000+ставка!F117</f>
        <v>2197.744772519</v>
      </c>
      <c r="G333" s="146">
        <f>((ставка!G117/1000*'составляющая '!$B$71*'составляющая '!$C$71)+'составляющая '!$D$71+'составляющая '!$E$71)*1000+ставка!G117</f>
        <v>2194.43270992</v>
      </c>
      <c r="H333" s="146">
        <f>((ставка!H117/1000*'составляющая '!$B$71*'составляющая '!$C$71)+'составляющая '!$D$71+'составляющая '!$E$71)*1000+ставка!H117</f>
        <v>2247.9794632949997</v>
      </c>
      <c r="I333" s="146">
        <f>((ставка!I117/1000*'составляющая '!$B$71*'составляющая '!$C$71)+'составляющая '!$D$71+'составляющая '!$E$71)*1000+ставка!I117</f>
        <v>2181.7904520500001</v>
      </c>
      <c r="J333" s="146">
        <f>((ставка!J117/1000*'составляющая '!$B$71*'составляющая '!$C$71)+'составляющая '!$D$71+'составляющая '!$E$71)*1000+ставка!J117</f>
        <v>2367.4644723870001</v>
      </c>
      <c r="K333" s="146">
        <f>((ставка!K117/1000*'составляющая '!$B$71*'составляющая '!$C$71)+'составляющая '!$D$71+'составляющая '!$E$71)*1000+ставка!K117</f>
        <v>2505.0456720829998</v>
      </c>
      <c r="L333" s="146">
        <f>((ставка!L117/1000*'составляющая '!$B$71*'составляющая '!$C$71)+'составляющая '!$D$71+'составляющая '!$E$71)*1000+ставка!L117</f>
        <v>2582.8425746449998</v>
      </c>
      <c r="M333" s="146">
        <f>((ставка!M117/1000*'составляющая '!$B$71*'составляющая '!$C$71)+'составляющая '!$D$71+'составляющая '!$E$71)*1000+ставка!M117</f>
        <v>2596.7072657139997</v>
      </c>
      <c r="N333" s="146">
        <f>((ставка!N117/1000*'составляющая '!$B$71*'составляющая '!$C$71)+'составляющая '!$D$71+'составляющая '!$E$71)*1000+ставка!N117</f>
        <v>2607.071827538</v>
      </c>
      <c r="O333" s="146">
        <f>((ставка!O117/1000*'составляющая '!$B$71*'составляющая '!$C$71)+'составляющая '!$D$71+'составляющая '!$E$71)*1000+ставка!O117</f>
        <v>2620.7484519609998</v>
      </c>
      <c r="P333" s="146">
        <f>((ставка!P117/1000*'составляющая '!$B$71*'составляющая '!$C$71)+'составляющая '!$D$71+'составляющая '!$E$71)*1000+ставка!P117</f>
        <v>2637.5699686309999</v>
      </c>
      <c r="Q333" s="146">
        <f>((ставка!Q117/1000*'составляющая '!$B$71*'составляющая '!$C$71)+'составляющая '!$D$71+'составляющая '!$E$71)*1000+ставка!Q117</f>
        <v>2655.9273629099998</v>
      </c>
      <c r="R333" s="146">
        <f>((ставка!R117/1000*'составляющая '!$B$71*'составляющая '!$C$71)+'составляющая '!$D$71+'составляющая '!$E$71)*1000+ставка!R117</f>
        <v>2696.6751362099999</v>
      </c>
      <c r="S333" s="146">
        <f>((ставка!S117/1000*'составляющая '!$B$71*'составляющая '!$C$71)+'составляющая '!$D$71+'составляющая '!$E$71)*1000+ставка!S117</f>
        <v>2698.952832256</v>
      </c>
      <c r="T333" s="146">
        <f>((ставка!T117/1000*'составляющая '!$B$71*'составляющая '!$C$71)+'составляющая '!$D$71+'составляющая '!$E$71)*1000+ставка!T117</f>
        <v>2703.8739094930002</v>
      </c>
      <c r="U333" s="146">
        <f>((ставка!U117/1000*'составляющая '!$B$71*'составляющая '!$C$71)+'составляющая '!$D$71+'составляющая '!$E$71)*1000+ставка!U117</f>
        <v>2738.718479738</v>
      </c>
      <c r="V333" s="146">
        <f>((ставка!V117/1000*'составляющая '!$B$71*'составляющая '!$C$71)+'составляющая '!$D$71+'составляющая '!$E$71)*1000+ставка!V117</f>
        <v>2784.8261524489999</v>
      </c>
      <c r="W333" s="146">
        <f>((ставка!W117/1000*'составляющая '!$B$71*'составляющая '!$C$71)+'составляющая '!$D$71+'составляющая '!$E$71)*1000+ставка!W117</f>
        <v>2786.7590596439995</v>
      </c>
      <c r="X333" s="146">
        <f>((ставка!X117/1000*'составляющая '!$B$71*'составляющая '!$C$71)+'составляющая '!$D$71+'составляющая '!$E$71)*1000+ставка!X117</f>
        <v>2737.861731684</v>
      </c>
      <c r="Y333" s="146">
        <f>((ставка!Y117/1000*'составляющая '!$B$71*'составляющая '!$C$71)+'составляющая '!$D$71+'составляющая '!$E$71)*1000+ставка!Y117</f>
        <v>2584.5560707529999</v>
      </c>
    </row>
    <row r="334" spans="1:25" s="104" customFormat="1" ht="15.75" hidden="1" outlineLevel="1" x14ac:dyDescent="0.25">
      <c r="A334" s="227">
        <v>9</v>
      </c>
      <c r="B334" s="146">
        <f>((ставка!B118/1000*'составляющая '!$B$71*'составляющая '!$C$71)+'составляющая '!$D$71+'составляющая '!$E$71)*1000+ставка!B118</f>
        <v>2404.5344979430001</v>
      </c>
      <c r="C334" s="146">
        <f>((ставка!C118/1000*'составляющая '!$B$71*'составляющая '!$C$71)+'составляющая '!$D$71+'составляющая '!$E$71)*1000+ставка!C118</f>
        <v>2292.6243954259999</v>
      </c>
      <c r="D334" s="146">
        <f>((ставка!D118/1000*'составляющая '!$B$71*'составляющая '!$C$71)+'составляющая '!$D$71+'составляющая '!$E$71)*1000+ставка!D118</f>
        <v>2244.2390266689999</v>
      </c>
      <c r="E334" s="146">
        <f>((ставка!E118/1000*'составляющая '!$B$71*'составляющая '!$C$71)+'составляющая '!$D$71+'составляющая '!$E$71)*1000+ставка!E118</f>
        <v>2136.0066718960002</v>
      </c>
      <c r="F334" s="146">
        <f>((ставка!F118/1000*'составляющая '!$B$71*'составляющая '!$C$71)+'составляющая '!$D$71+'составляющая '!$E$71)*1000+ставка!F118</f>
        <v>2220.3336663330001</v>
      </c>
      <c r="G334" s="146">
        <f>((ставка!G118/1000*'составляющая '!$B$71*'составляющая '!$C$71)+'составляющая '!$D$71+'составляющая '!$E$71)*1000+ставка!G118</f>
        <v>2283.8270556519997</v>
      </c>
      <c r="H334" s="146">
        <f>((ставка!H118/1000*'составляющая '!$B$71*'составляющая '!$C$71)+'составляющая '!$D$71+'составляющая '!$E$71)*1000+ставка!H118</f>
        <v>2397.795443128</v>
      </c>
      <c r="I334" s="146">
        <f>((ставка!I118/1000*'составляющая '!$B$71*'составляющая '!$C$71)+'составляющая '!$D$71+'составляющая '!$E$71)*1000+ставка!I118</f>
        <v>2577.5035715280001</v>
      </c>
      <c r="J334" s="146">
        <f>((ставка!J118/1000*'составляющая '!$B$71*'составляющая '!$C$71)+'составляющая '!$D$71+'составляющая '!$E$71)*1000+ставка!J118</f>
        <v>2727.3195513609999</v>
      </c>
      <c r="K334" s="146">
        <f>((ставка!K118/1000*'составляющая '!$B$71*'составляющая '!$C$71)+'составляющая '!$D$71+'составляющая '!$E$71)*1000+ставка!K118</f>
        <v>2819.8692374869997</v>
      </c>
      <c r="L334" s="146">
        <f>((ставка!L118/1000*'составляющая '!$B$71*'составляющая '!$C$71)+'составляющая '!$D$71+'составляющая '!$E$71)*1000+ставка!L118</f>
        <v>2829.962147489</v>
      </c>
      <c r="M334" s="146">
        <f>((ставка!M118/1000*'составляющая '!$B$71*'составляющая '!$C$71)+'составляющая '!$D$71+'составляющая '!$E$71)*1000+ставка!M118</f>
        <v>2830.6726214849996</v>
      </c>
      <c r="N334" s="146">
        <f>((ставка!N118/1000*'составляющая '!$B$71*'составляющая '!$C$71)+'составляющая '!$D$71+'составляющая '!$E$71)*1000+ставка!N118</f>
        <v>2827.6740032960001</v>
      </c>
      <c r="O334" s="146">
        <f>((ставка!O118/1000*'составляющая '!$B$71*'составляющая '!$C$71)+'составляющая '!$D$71+'составляющая '!$E$71)*1000+ставка!O118</f>
        <v>2828.8546439069996</v>
      </c>
      <c r="P334" s="146">
        <f>((ставка!P118/1000*'составляющая '!$B$71*'составляющая '!$C$71)+'составляющая '!$D$71+'составляющая '!$E$71)*1000+ставка!P118</f>
        <v>2828.2904439690001</v>
      </c>
      <c r="Q334" s="146">
        <f>((ставка!Q118/1000*'составляющая '!$B$71*'составляющая '!$C$71)+'составляющая '!$D$71+'составляющая '!$E$71)*1000+ставка!Q118</f>
        <v>2827.8202773539997</v>
      </c>
      <c r="R334" s="146">
        <f>((ставка!R118/1000*'составляющая '!$B$71*'составляющая '!$C$71)+'составляющая '!$D$71+'составляющая '!$E$71)*1000+ставка!R118</f>
        <v>2826.7336700659998</v>
      </c>
      <c r="S334" s="146">
        <f>((ставка!S118/1000*'составляющая '!$B$71*'составляющая '!$C$71)+'составляющая '!$D$71+'составляющая '!$E$71)*1000+ставка!S118</f>
        <v>2798.8162212819998</v>
      </c>
      <c r="T334" s="146">
        <f>((ставка!T118/1000*'составляющая '!$B$71*'составляющая '!$C$71)+'составляющая '!$D$71+'составляющая '!$E$71)*1000+ставка!T118</f>
        <v>2774.9004127990002</v>
      </c>
      <c r="U334" s="146">
        <f>((ставка!U118/1000*'составляющая '!$B$71*'составляющая '!$C$71)+'составляющая '!$D$71+'составляющая '!$E$71)*1000+ставка!U118</f>
        <v>2795.8802919749996</v>
      </c>
      <c r="V334" s="146">
        <f>((ставка!V118/1000*'составляющая '!$B$71*'составляющая '!$C$71)+'составляющая '!$D$71+'составляющая '!$E$71)*1000+ставка!V118</f>
        <v>2836.022072749</v>
      </c>
      <c r="W334" s="146">
        <f>((ставка!W118/1000*'составляющая '!$B$71*'составляющая '!$C$71)+'составляющая '!$D$71+'составляющая '!$E$71)*1000+ставка!W118</f>
        <v>2849.1344972339998</v>
      </c>
      <c r="X334" s="146">
        <f>((ставка!X118/1000*'составляющая '!$B$71*'составляющая '!$C$71)+'составляющая '!$D$71+'составляющая '!$E$71)*1000+ставка!X118</f>
        <v>2786.3202374699999</v>
      </c>
      <c r="Y334" s="146">
        <f>((ставка!Y118/1000*'составляющая '!$B$71*'составляющая '!$C$71)+'составляющая '!$D$71+'составляющая '!$E$71)*1000+ставка!Y118</f>
        <v>2501.1276169580001</v>
      </c>
    </row>
    <row r="335" spans="1:25" s="104" customFormat="1" ht="15.75" hidden="1" outlineLevel="1" x14ac:dyDescent="0.25">
      <c r="A335" s="227">
        <v>10</v>
      </c>
      <c r="B335" s="146">
        <f>((ставка!B119/1000*'составляющая '!$B$71*'составляющая '!$C$71)+'составляющая '!$D$71+'составляющая '!$E$71)*1000+ставка!B119</f>
        <v>2406.0703755519999</v>
      </c>
      <c r="C335" s="146">
        <f>((ставка!C119/1000*'составляющая '!$B$71*'составляющая '!$C$71)+'составляющая '!$D$71+'составляющая '!$E$71)*1000+ставка!C119</f>
        <v>2313.447552397</v>
      </c>
      <c r="D335" s="146">
        <f>((ставка!D119/1000*'составляющая '!$B$71*'составляющая '!$C$71)+'составляющая '!$D$71+'составляющая '!$E$71)*1000+ставка!D119</f>
        <v>2295.7692876729998</v>
      </c>
      <c r="E335" s="146">
        <f>((ставка!E119/1000*'составляющая '!$B$71*'составляющая '!$C$71)+'составляющая '!$D$71+'составляющая '!$E$71)*1000+ставка!E119</f>
        <v>2214.6812188060003</v>
      </c>
      <c r="F335" s="146">
        <f>((ставка!F119/1000*'составляющая '!$B$71*'составляющая '!$C$71)+'составляющая '!$D$71+'составляющая '!$E$71)*1000+ставка!F119</f>
        <v>2279.616452411</v>
      </c>
      <c r="G335" s="146">
        <f>((ставка!G119/1000*'составляющая '!$B$71*'составляющая '!$C$71)+'составляющая '!$D$71+'составляющая '!$E$71)*1000+ставка!G119</f>
        <v>2304.9427607389998</v>
      </c>
      <c r="H335" s="146">
        <f>((ставка!H119/1000*'составляющая '!$B$71*'составляющая '!$C$71)+'составляющая '!$D$71+'составляющая '!$E$71)*1000+ставка!H119</f>
        <v>2383.0113151229998</v>
      </c>
      <c r="I335" s="146">
        <f>((ставка!I119/1000*'составляющая '!$B$71*'составляющая '!$C$71)+'составляющая '!$D$71+'составляющая '!$E$71)*1000+ставка!I119</f>
        <v>2498.8290246179999</v>
      </c>
      <c r="J335" s="146">
        <f>((ставка!J119/1000*'составляющая '!$B$71*'составляющая '!$C$71)+'составляющая '!$D$71+'составляющая '!$E$71)*1000+ставка!J119</f>
        <v>2709.0875348459999</v>
      </c>
      <c r="K335" s="146">
        <f>((ставка!K119/1000*'составляющая '!$B$71*'составляющая '!$C$71)+'составляющая '!$D$71+'составляющая '!$E$71)*1000+ставка!K119</f>
        <v>2813.0257012020002</v>
      </c>
      <c r="L335" s="146">
        <f>((ставка!L119/1000*'составляющая '!$B$71*'составляющая '!$C$71)+'составляющая '!$D$71+'составляющая '!$E$71)*1000+ставка!L119</f>
        <v>2819.9214782219997</v>
      </c>
      <c r="M335" s="146">
        <f>((ставка!M119/1000*'составляющая '!$B$71*'составляющая '!$C$71)+'составляющая '!$D$71+'составляющая '!$E$71)*1000+ставка!M119</f>
        <v>2819.587137518</v>
      </c>
      <c r="N335" s="146">
        <f>((ставка!N119/1000*'составляющая '!$B$71*'составляющая '!$C$71)+'составляющая '!$D$71+'составляющая '!$E$71)*1000+ставка!N119</f>
        <v>2776.2482237619997</v>
      </c>
      <c r="O335" s="146">
        <f>((ставка!O119/1000*'составляющая '!$B$71*'составляющая '!$C$71)+'составляющая '!$D$71+'составляющая '!$E$71)*1000+ставка!O119</f>
        <v>2773.7197721880002</v>
      </c>
      <c r="P335" s="146">
        <f>((ставка!P119/1000*'составляющая '!$B$71*'составляющая '!$C$71)+'составляющая '!$D$71+'составляющая '!$E$71)*1000+ставка!P119</f>
        <v>2804.1134318110003</v>
      </c>
      <c r="Q335" s="146">
        <f>((ставка!Q119/1000*'составляющая '!$B$71*'составляющая '!$C$71)+'составляющая '!$D$71+'составляющая '!$E$71)*1000+ставка!Q119</f>
        <v>2809.3166090169998</v>
      </c>
      <c r="R335" s="146">
        <f>((ставка!R119/1000*'составляющая '!$B$71*'составляющая '!$C$71)+'составляющая '!$D$71+'составляющая '!$E$71)*1000+ставка!R119</f>
        <v>2811.6778902389997</v>
      </c>
      <c r="S335" s="146">
        <f>((ставка!S119/1000*'составляющая '!$B$71*'составляющая '!$C$71)+'составляющая '!$D$71+'составляющая '!$E$71)*1000+ставка!S119</f>
        <v>2810.2673903940004</v>
      </c>
      <c r="T335" s="146">
        <f>((ставка!T119/1000*'составляющая '!$B$71*'составляющая '!$C$71)+'составляющая '!$D$71+'составляющая '!$E$71)*1000+ставка!T119</f>
        <v>2801.1148136219999</v>
      </c>
      <c r="U335" s="146">
        <f>((ставка!U119/1000*'составляющая '!$B$71*'составляющая '!$C$71)+'составляющая '!$D$71+'составляющая '!$E$71)*1000+ставка!U119</f>
        <v>2792.2965775539997</v>
      </c>
      <c r="V335" s="146">
        <f>((ставка!V119/1000*'составляющая '!$B$71*'составляющая '!$C$71)+'составляющая '!$D$71+'составляющая '!$E$71)*1000+ставка!V119</f>
        <v>2844.9343421399999</v>
      </c>
      <c r="W335" s="146">
        <f>((ставка!W119/1000*'составляющая '!$B$71*'составляющая '!$C$71)+'составляющая '!$D$71+'составляющая '!$E$71)*1000+ставка!W119</f>
        <v>2841.8103461870001</v>
      </c>
      <c r="X335" s="146">
        <f>((ставка!X119/1000*'составляющая '!$B$71*'составляющая '!$C$71)+'составляющая '!$D$71+'составляющая '!$E$71)*1000+ставка!X119</f>
        <v>2758.9669886239999</v>
      </c>
      <c r="Y335" s="146">
        <f>((ставка!Y119/1000*'составляющая '!$B$71*'составляющая '!$C$71)+'составляющая '!$D$71+'составляющая '!$E$71)*1000+ставка!Y119</f>
        <v>2575.643801362</v>
      </c>
    </row>
    <row r="336" spans="1:25" s="104" customFormat="1" ht="15.75" hidden="1" outlineLevel="1" x14ac:dyDescent="0.25">
      <c r="A336" s="227">
        <v>11</v>
      </c>
      <c r="B336" s="146">
        <f>((ставка!B120/1000*'составляющая '!$B$71*'составляющая '!$C$71)+'составляющая '!$D$71+'составляющая '!$E$71)*1000+ставка!B120</f>
        <v>2361.8642655949998</v>
      </c>
      <c r="C336" s="146">
        <f>((ставка!C120/1000*'составляющая '!$B$71*'составляющая '!$C$71)+'составляющая '!$D$71+'составляющая '!$E$71)*1000+ставка!C120</f>
        <v>2239.9970789869999</v>
      </c>
      <c r="D336" s="146">
        <f>((ставка!D120/1000*'составляющая '!$B$71*'составляющая '!$C$71)+'составляющая '!$D$71+'составляющая '!$E$71)*1000+ставка!D120</f>
        <v>2222.9039104949998</v>
      </c>
      <c r="E336" s="146">
        <f>((ставка!E120/1000*'составляющая '!$B$71*'составляющая '!$C$71)+'составляющая '!$D$71+'составляющая '!$E$71)*1000+ставка!E120</f>
        <v>2202.9166052840001</v>
      </c>
      <c r="F336" s="146">
        <f>((ставка!F120/1000*'составляющая '!$B$71*'составляющая '!$C$71)+'составляющая '!$D$71+'составляющая '!$E$71)*1000+ставка!F120</f>
        <v>2300.8993278500002</v>
      </c>
      <c r="G336" s="146">
        <f>((ставка!G120/1000*'составляющая '!$B$71*'составляющая '!$C$71)+'составляющая '!$D$71+'составляющая '!$E$71)*1000+ставка!G120</f>
        <v>2347.623441234</v>
      </c>
      <c r="H336" s="146">
        <f>((ставка!H120/1000*'составляющая '!$B$71*'составляющая '!$C$71)+'составляющая '!$D$71+'составляющая '!$E$71)*1000+ставка!H120</f>
        <v>2377.4737972129997</v>
      </c>
      <c r="I336" s="146">
        <f>((ставка!I120/1000*'составляющая '!$B$71*'составляющая '!$C$71)+'составляющая '!$D$71+'составляющая '!$E$71)*1000+ставка!I120</f>
        <v>2704.9187241929999</v>
      </c>
      <c r="J336" s="146">
        <f>((ставка!J120/1000*'составляющая '!$B$71*'составляющая '!$C$71)+'составляющая '!$D$71+'составляющая '!$E$71)*1000+ставка!J120</f>
        <v>2762.6551845149997</v>
      </c>
      <c r="K336" s="146">
        <f>((ставка!K120/1000*'составляющая '!$B$71*'составляющая '!$C$71)+'составляющая '!$D$71+'составляющая '!$E$71)*1000+ставка!K120</f>
        <v>2785.2231820349998</v>
      </c>
      <c r="L336" s="146">
        <f>((ставка!L120/1000*'составляющая '!$B$71*'составляющая '!$C$71)+'составляющая '!$D$71+'составляющая '!$E$71)*1000+ставка!L120</f>
        <v>2827.2038366810002</v>
      </c>
      <c r="M336" s="146">
        <f>((ставка!M120/1000*'составляющая '!$B$71*'составляющая '!$C$71)+'составляющая '!$D$71+'составляющая '!$E$71)*1000+ставка!M120</f>
        <v>2826.1067812460001</v>
      </c>
      <c r="N336" s="146">
        <f>((ставка!N120/1000*'составляющая '!$B$71*'составляющая '!$C$71)+'составляющая '!$D$71+'составляющая '!$E$71)*1000+ставка!N120</f>
        <v>2824.3096999620002</v>
      </c>
      <c r="O336" s="146">
        <f>((ставка!O120/1000*'составляющая '!$B$71*'составляющая '!$C$71)+'составляющая '!$D$71+'составляющая '!$E$71)*1000+ставка!O120</f>
        <v>2823.7872926119999</v>
      </c>
      <c r="P336" s="146">
        <f>((ставка!P120/1000*'составляющая '!$B$71*'составляющая '!$C$71)+'составляющая '!$D$71+'составляющая '!$E$71)*1000+ставка!P120</f>
        <v>2821.0185336570003</v>
      </c>
      <c r="Q336" s="146">
        <f>((ставка!Q120/1000*'составляющая '!$B$71*'составляющая '!$C$71)+'составляющая '!$D$71+'составляющая '!$E$71)*1000+ставка!Q120</f>
        <v>2817.6646784699997</v>
      </c>
      <c r="R336" s="146">
        <f>((ставка!R120/1000*'составляющая '!$B$71*'составляющая '!$C$71)+'составляющая '!$D$71+'составляющая '!$E$71)*1000+ставка!R120</f>
        <v>2816.9751007680002</v>
      </c>
      <c r="S336" s="146">
        <f>((ставка!S120/1000*'составляющая '!$B$71*'составляющая '!$C$71)+'составляющая '!$D$71+'составляющая '!$E$71)*1000+ставка!S120</f>
        <v>2817.4452673830001</v>
      </c>
      <c r="T336" s="146">
        <f>((ставка!T120/1000*'составляющая '!$B$71*'составляющая '!$C$71)+'составляющая '!$D$71+'составляющая '!$E$71)*1000+ставка!T120</f>
        <v>2745.5933604639999</v>
      </c>
      <c r="U336" s="146">
        <f>((ставка!U120/1000*'составляющая '!$B$71*'составляющая '!$C$71)+'составляющая '!$D$71+'составляющая '!$E$71)*1000+ставка!U120</f>
        <v>2768.0464283669999</v>
      </c>
      <c r="V336" s="146">
        <f>((ставка!V120/1000*'составляющая '!$B$71*'составляющая '!$C$71)+'составляющая '!$D$71+'составляющая '!$E$71)*1000+ставка!V120</f>
        <v>2800.7595766240001</v>
      </c>
      <c r="W336" s="146">
        <f>((ставка!W120/1000*'составляющая '!$B$71*'составляющая '!$C$71)+'составляющая '!$D$71+'составляющая '!$E$71)*1000+ставка!W120</f>
        <v>2842.3223053900001</v>
      </c>
      <c r="X336" s="146">
        <f>((ставка!X120/1000*'составляющая '!$B$71*'составляющая '!$C$71)+'составляющая '!$D$71+'составляющая '!$E$71)*1000+ставка!X120</f>
        <v>2774.5347276539997</v>
      </c>
      <c r="Y336" s="146">
        <f>((ставка!Y120/1000*'составляющая '!$B$71*'составляющая '!$C$71)+'составляющая '!$D$71+'составляющая '!$E$71)*1000+ставка!Y120</f>
        <v>2567.0345282339999</v>
      </c>
    </row>
    <row r="337" spans="1:25" s="104" customFormat="1" ht="15.75" hidden="1" outlineLevel="1" x14ac:dyDescent="0.25">
      <c r="A337" s="227">
        <v>12</v>
      </c>
      <c r="B337" s="146">
        <f>((ставка!B121/1000*'составляющая '!$B$71*'составляющая '!$C$71)+'составляющая '!$D$71+'составляющая '!$E$71)*1000+ставка!B121</f>
        <v>2401.0657131389999</v>
      </c>
      <c r="C337" s="146">
        <f>((ставка!C121/1000*'составляющая '!$B$71*'составляющая '!$C$71)+'составляющая '!$D$71+'составляющая '!$E$71)*1000+ставка!C121</f>
        <v>2306.8547716399999</v>
      </c>
      <c r="D337" s="146">
        <f>((ставка!D121/1000*'составляющая '!$B$71*'составляющая '!$C$71)+'составляющая '!$D$71+'составляющая '!$E$71)*1000+ставка!D121</f>
        <v>2278.1223673899999</v>
      </c>
      <c r="E337" s="146">
        <f>((ставка!E121/1000*'составляющая '!$B$71*'составляющая '!$C$71)+'составляющая '!$D$71+'составляющая '!$E$71)*1000+ставка!E121</f>
        <v>2205.4555050049998</v>
      </c>
      <c r="F337" s="146">
        <f>((ставка!F121/1000*'составляющая '!$B$71*'составляющая '!$C$71)+'составляющая '!$D$71+'составляющая '!$E$71)*1000+ставка!F121</f>
        <v>2299.488828005</v>
      </c>
      <c r="G337" s="146">
        <f>((ставка!G121/1000*'составляющая '!$B$71*'составляющая '!$C$71)+'составляющая '!$D$71+'составляющая '!$E$71)*1000+ставка!G121</f>
        <v>2371.8944867150003</v>
      </c>
      <c r="H337" s="146">
        <f>((ставка!H121/1000*'составляющая '!$B$71*'составляющая '!$C$71)+'составляющая '!$D$71+'составляющая '!$E$71)*1000+ставка!H121</f>
        <v>2446.4733600009999</v>
      </c>
      <c r="I337" s="146">
        <f>((ставка!I121/1000*'составляющая '!$B$71*'составляющая '!$C$71)+'составляющая '!$D$71+'составляющая '!$E$71)*1000+ставка!I121</f>
        <v>2720.5804965460002</v>
      </c>
      <c r="J337" s="146">
        <f>((ставка!J121/1000*'составляющая '!$B$71*'составляющая '!$C$71)+'составляющая '!$D$71+'составляющая '!$E$71)*1000+ставка!J121</f>
        <v>2810.361423717</v>
      </c>
      <c r="K337" s="146">
        <f>((ставка!K121/1000*'составляющая '!$B$71*'составляющая '!$C$71)+'составляющая '!$D$71+'составляющая '!$E$71)*1000+ставка!K121</f>
        <v>2822.2200705619998</v>
      </c>
      <c r="L337" s="146">
        <f>((ставка!L121/1000*'составляющая '!$B$71*'составляющая '!$C$71)+'составляющая '!$D$71+'составляющая '!$E$71)*1000+ставка!L121</f>
        <v>2829.544221609</v>
      </c>
      <c r="M337" s="146">
        <f>((ставка!M121/1000*'составляющая '!$B$71*'составляющая '!$C$71)+'составляющая '!$D$71+'составляющая '!$E$71)*1000+ставка!M121</f>
        <v>2827.6008662670001</v>
      </c>
      <c r="N337" s="146">
        <f>((ставка!N121/1000*'составляющая '!$B$71*'составляющая '!$C$71)+'составляющая '!$D$71+'составляющая '!$E$71)*1000+ставка!N121</f>
        <v>2825.6575109249998</v>
      </c>
      <c r="O337" s="146">
        <f>((ставка!O121/1000*'составляющая '!$B$71*'составляющая '!$C$71)+'составляющая '!$D$71+'составляющая '!$E$71)*1000+ставка!O121</f>
        <v>2825.030622105</v>
      </c>
      <c r="P337" s="146">
        <f>((ставка!P121/1000*'составляющая '!$B$71*'составляющая '!$C$71)+'составляющая '!$D$71+'составляющая '!$E$71)*1000+ставка!P121</f>
        <v>2824.5082147550002</v>
      </c>
      <c r="Q337" s="146">
        <f>((ставка!Q121/1000*'составляющая '!$B$71*'составляющая '!$C$71)+'составляющая '!$D$71+'составляющая '!$E$71)*1000+ставка!Q121</f>
        <v>2823.8186370530002</v>
      </c>
      <c r="R337" s="146">
        <f>((ставка!R121/1000*'составляющая '!$B$71*'составляющая '!$C$71)+'составляющая '!$D$71+'составляющая '!$E$71)*1000+ставка!R121</f>
        <v>2823.6201222599998</v>
      </c>
      <c r="S337" s="146">
        <f>((ставка!S121/1000*'составляющая '!$B$71*'составляющая '!$C$71)+'составляющая '!$D$71+'составляющая '!$E$71)*1000+ставка!S121</f>
        <v>2819.6289301059996</v>
      </c>
      <c r="T337" s="146">
        <f>((ставка!T121/1000*'составляющая '!$B$71*'составляющая '!$C$71)+'составляющая '!$D$71+'составляющая '!$E$71)*1000+ставка!T121</f>
        <v>2765.3299101470002</v>
      </c>
      <c r="U337" s="146">
        <f>((ставка!U121/1000*'составляющая '!$B$71*'составляющая '!$C$71)+'составляющая '!$D$71+'составляющая '!$E$71)*1000+ставка!U121</f>
        <v>2817.9572265860002</v>
      </c>
      <c r="V337" s="146">
        <f>((ставка!V121/1000*'составляющая '!$B$71*'составляющая '!$C$71)+'составляющая '!$D$71+'составляющая '!$E$71)*1000+ставка!V121</f>
        <v>2849.813626789</v>
      </c>
      <c r="W337" s="146">
        <f>((ставка!W121/1000*'составляющая '!$B$71*'составляющая '!$C$71)+'составляющая '!$D$71+'составляющая '!$E$71)*1000+ставка!W121</f>
        <v>2845.373164314</v>
      </c>
      <c r="X337" s="146">
        <f>((ставка!X121/1000*'составляющая '!$B$71*'составляющая '!$C$71)+'составляющая '!$D$71+'составляющая '!$E$71)*1000+ставка!X121</f>
        <v>2756.407192609</v>
      </c>
      <c r="Y337" s="146">
        <f>((ставка!Y121/1000*'составляющая '!$B$71*'составляющая '!$C$71)+'составляющая '!$D$71+'составляющая '!$E$71)*1000+ставка!Y121</f>
        <v>2504.6486424969999</v>
      </c>
    </row>
    <row r="338" spans="1:25" s="104" customFormat="1" ht="15.75" hidden="1" outlineLevel="1" x14ac:dyDescent="0.25">
      <c r="A338" s="227">
        <v>13</v>
      </c>
      <c r="B338" s="146">
        <f>((ставка!B122/1000*'составляющая '!$B$71*'составляющая '!$C$71)+'составляющая '!$D$71+'составляющая '!$E$71)*1000+ставка!B122</f>
        <v>2371.4765608349999</v>
      </c>
      <c r="C338" s="146">
        <f>((ставка!C122/1000*'составляющая '!$B$71*'составляющая '!$C$71)+'составляющая '!$D$71+'составляющая '!$E$71)*1000+ставка!C122</f>
        <v>2282.6359668939999</v>
      </c>
      <c r="D338" s="146">
        <f>((ставка!D122/1000*'составляющая '!$B$71*'составляющая '!$C$71)+'составляющая '!$D$71+'составляющая '!$E$71)*1000+ставка!D122</f>
        <v>2218.1604517569999</v>
      </c>
      <c r="E338" s="146">
        <f>((ставка!E122/1000*'составляющая '!$B$71*'составляющая '!$C$71)+'составляющая '!$D$71+'составляющая '!$E$71)*1000+ставка!E122</f>
        <v>2161.6673209279998</v>
      </c>
      <c r="F338" s="146">
        <f>((ставка!F122/1000*'составляющая '!$B$71*'составляющая '!$C$71)+'составляющая '!$D$71+'составляющая '!$E$71)*1000+ставка!F122</f>
        <v>2284.568874089</v>
      </c>
      <c r="G338" s="146">
        <f>((ставка!G122/1000*'составляющая '!$B$71*'составляющая '!$C$71)+'составляющая '!$D$71+'составляющая '!$E$71)*1000+ставка!G122</f>
        <v>2336.6737831780001</v>
      </c>
      <c r="H338" s="146">
        <f>((ставка!H122/1000*'составляющая '!$B$71*'составляющая '!$C$71)+'составляющая '!$D$71+'составляющая '!$E$71)*1000+ставка!H122</f>
        <v>2376.1155381030003</v>
      </c>
      <c r="I338" s="146">
        <f>((ставка!I122/1000*'составляющая '!$B$71*'составляющая '!$C$71)+'составляющая '!$D$71+'составляющая '!$E$71)*1000+ставка!I122</f>
        <v>2565.8956802110001</v>
      </c>
      <c r="J338" s="146">
        <f>((ставка!J122/1000*'составляющая '!$B$71*'составляющая '!$C$71)+'составляющая '!$D$71+'составляющая '!$E$71)*1000+ставка!J122</f>
        <v>2764.8806398260003</v>
      </c>
      <c r="K338" s="146">
        <f>((ставка!K122/1000*'составляющая '!$B$71*'составляющая '!$C$71)+'составляющая '!$D$71+'составляющая '!$E$71)*1000+ставка!K122</f>
        <v>2818.3542561720001</v>
      </c>
      <c r="L338" s="146">
        <f>((ставка!L122/1000*'составляющая '!$B$71*'составляющая '!$C$71)+'составляющая '!$D$71+'составляющая '!$E$71)*1000+ставка!L122</f>
        <v>2825.1142072809998</v>
      </c>
      <c r="M338" s="146">
        <f>((ставка!M122/1000*'составляющая '!$B$71*'составляющая '!$C$71)+'составляющая '!$D$71+'составляющая '!$E$71)*1000+ставка!M122</f>
        <v>2823.1290593510003</v>
      </c>
      <c r="N338" s="146">
        <f>((ставка!N122/1000*'составляющая '!$B$71*'составляющая '!$C$71)+'составляющая '!$D$71+'составляющая '!$E$71)*1000+ставка!N122</f>
        <v>2801.2192950919998</v>
      </c>
      <c r="O338" s="146">
        <f>((ставка!O122/1000*'составляющая '!$B$71*'составляющая '!$C$71)+'составляющая '!$D$71+'составляющая '!$E$71)*1000+ставка!O122</f>
        <v>2818.7930783460001</v>
      </c>
      <c r="P338" s="146">
        <f>((ставка!P122/1000*'составляющая '!$B$71*'составляющая '!$C$71)+'составляющая '!$D$71+'составляющая '!$E$71)*1000+ставка!P122</f>
        <v>2799.1923545740001</v>
      </c>
      <c r="Q338" s="146">
        <f>((ставка!Q122/1000*'составляющая '!$B$71*'составляющая '!$C$71)+'составляющая '!$D$71+'составляющая '!$E$71)*1000+ставка!Q122</f>
        <v>2795.5981920060003</v>
      </c>
      <c r="R338" s="146">
        <f>((ставка!R122/1000*'составляющая '!$B$71*'составляющая '!$C$71)+'составляющая '!$D$71+'составляющая '!$E$71)*1000+ставка!R122</f>
        <v>2813.1510789659997</v>
      </c>
      <c r="S338" s="146">
        <f>((ставка!S122/1000*'составляющая '!$B$71*'составляющая '!$C$71)+'составляющая '!$D$71+'составляющая '!$E$71)*1000+ставка!S122</f>
        <v>2780.9394417650001</v>
      </c>
      <c r="T338" s="146">
        <f>((ставка!T122/1000*'составляющая '!$B$71*'составляющая '!$C$71)+'составляющая '!$D$71+'составляющая '!$E$71)*1000+ставка!T122</f>
        <v>2738.5199649449996</v>
      </c>
      <c r="U338" s="146">
        <f>((ставка!U122/1000*'составляющая '!$B$71*'составляющая '!$C$71)+'составляющая '!$D$71+'составляющая '!$E$71)*1000+ставка!U122</f>
        <v>2760.2312144110001</v>
      </c>
      <c r="V338" s="146">
        <f>((ставка!V122/1000*'составляющая '!$B$71*'составляющая '!$C$71)+'составляющая '!$D$71+'составляющая '!$E$71)*1000+ставка!V122</f>
        <v>2839.3027909069997</v>
      </c>
      <c r="W338" s="146">
        <f>((ставка!W122/1000*'составляющая '!$B$71*'составляющая '!$C$71)+'составляющая '!$D$71+'составляющая '!$E$71)*1000+ставка!W122</f>
        <v>2837.495261476</v>
      </c>
      <c r="X338" s="146">
        <f>((ставка!X122/1000*'составляющая '!$B$71*'составляющая '!$C$71)+'составляющая '!$D$71+'составляющая '!$E$71)*1000+ставка!X122</f>
        <v>2753.9100854759999</v>
      </c>
      <c r="Y338" s="146">
        <f>((ставка!Y122/1000*'составляющая '!$B$71*'составляющая '!$C$71)+'составляющая '!$D$71+'составляющая '!$E$71)*1000+ставка!Y122</f>
        <v>2579.9170934849999</v>
      </c>
    </row>
    <row r="339" spans="1:25" s="104" customFormat="1" ht="15.75" hidden="1" outlineLevel="1" x14ac:dyDescent="0.25">
      <c r="A339" s="227">
        <v>14</v>
      </c>
      <c r="B339" s="146">
        <f>((ставка!B123/1000*'составляющая '!$B$71*'составляющая '!$C$71)+'составляющая '!$D$71+'составляющая '!$E$71)*1000+ставка!B123</f>
        <v>2537.685683311</v>
      </c>
      <c r="C339" s="146">
        <f>((ставка!C123/1000*'составляющая '!$B$71*'составляющая '!$C$71)+'составляющая '!$D$71+'составляющая '!$E$71)*1000+ставка!C123</f>
        <v>2398.0775430969998</v>
      </c>
      <c r="D339" s="146">
        <f>((ставка!D123/1000*'составляющая '!$B$71*'составляющая '!$C$71)+'составляющая '!$D$71+'составляющая '!$E$71)*1000+ставка!D123</f>
        <v>2374.7259345520001</v>
      </c>
      <c r="E339" s="146">
        <f>((ставка!E123/1000*'составляющая '!$B$71*'составляющая '!$C$71)+'составляющая '!$D$71+'составляющая '!$E$71)*1000+ставка!E123</f>
        <v>2321.8896551729999</v>
      </c>
      <c r="F339" s="146">
        <f>((ставка!F123/1000*'составляющая '!$B$71*'составляющая '!$C$71)+'составляющая '!$D$71+'составляющая '!$E$71)*1000+ставка!F123</f>
        <v>2314.4923670970002</v>
      </c>
      <c r="G339" s="146">
        <f>((ставка!G123/1000*'составляющая '!$B$71*'составляющая '!$C$71)+'составляющая '!$D$71+'составляющая '!$E$71)*1000+ставка!G123</f>
        <v>2319.2985147170002</v>
      </c>
      <c r="H339" s="146">
        <f>((ставка!H123/1000*'составляющая '!$B$71*'составляющая '!$C$71)+'составляющая '!$D$71+'составляющая '!$E$71)*1000+ставка!H123</f>
        <v>2318.6089370150003</v>
      </c>
      <c r="I339" s="146">
        <f>((ставка!I123/1000*'составляющая '!$B$71*'составляющая '!$C$71)+'составляющая '!$D$71+'составляющая '!$E$71)*1000+ставка!I123</f>
        <v>2390.899666108</v>
      </c>
      <c r="J339" s="146">
        <f>((ставка!J123/1000*'составляющая '!$B$71*'составляющая '!$C$71)+'составляющая '!$D$71+'составляющая '!$E$71)*1000+ставка!J123</f>
        <v>2705.6918870710001</v>
      </c>
      <c r="K339" s="146">
        <f>((ставка!K123/1000*'составляющая '!$B$71*'составляющая '!$C$71)+'составляющая '!$D$71+'составляющая '!$E$71)*1000+ставка!K123</f>
        <v>2767.0747506960001</v>
      </c>
      <c r="L339" s="146">
        <f>((ставка!L123/1000*'составляющая '!$B$71*'составляющая '!$C$71)+'составляющая '!$D$71+'составляющая '!$E$71)*1000+ставка!L123</f>
        <v>2811.6465457979998</v>
      </c>
      <c r="M339" s="146">
        <f>((ставка!M123/1000*'составляющая '!$B$71*'составляющая '!$C$71)+'составляющая '!$D$71+'составляющая '!$E$71)*1000+ставка!M123</f>
        <v>2816.8288267099997</v>
      </c>
      <c r="N339" s="146">
        <f>((ставка!N123/1000*'составляющая '!$B$71*'составляющая '!$C$71)+'составляющая '!$D$71+'составляющая '!$E$71)*1000+ставка!N123</f>
        <v>2815.0526417199999</v>
      </c>
      <c r="O339" s="146">
        <f>((ставка!O123/1000*'составляющая '!$B$71*'составляющая '!$C$71)+'составляющая '!$D$71+'составляющая '!$E$71)*1000+ставка!O123</f>
        <v>2812.4510531169999</v>
      </c>
      <c r="P339" s="146">
        <f>((ставка!P123/1000*'составляющая '!$B$71*'составляющая '!$C$71)+'составляющая '!$D$71+'составляющая '!$E$71)*1000+ставка!P123</f>
        <v>2816.1601453020003</v>
      </c>
      <c r="Q339" s="146">
        <f>((ставка!Q123/1000*'составляющая '!$B$71*'составляющая '!$C$71)+'составляющая '!$D$71+'составляющая '!$E$71)*1000+ставка!Q123</f>
        <v>2816.1288008609999</v>
      </c>
      <c r="R339" s="146">
        <f>((ставка!R123/1000*'составляющая '!$B$71*'составляющая '!$C$71)+'составляющая '!$D$71+'составляющая '!$E$71)*1000+ставка!R123</f>
        <v>2815.8571490389995</v>
      </c>
      <c r="S339" s="146">
        <f>((ставка!S123/1000*'составляющая '!$B$71*'составляющая '!$C$71)+'составляющая '!$D$71+'составляющая '!$E$71)*1000+ставка!S123</f>
        <v>2812.6391197630001</v>
      </c>
      <c r="T339" s="146">
        <f>((ставка!T123/1000*'составляющая '!$B$71*'составляющая '!$C$71)+'составляющая '!$D$71+'составляющая '!$E$71)*1000+ставка!T123</f>
        <v>2733.4735099439999</v>
      </c>
      <c r="U339" s="146">
        <f>((ставка!U123/1000*'составляющая '!$B$71*'составляющая '!$C$71)+'составляющая '!$D$71+'составляющая '!$E$71)*1000+ставка!U123</f>
        <v>2773.9705277160001</v>
      </c>
      <c r="V339" s="146">
        <f>((ставка!V123/1000*'составляющая '!$B$71*'составляющая '!$C$71)+'составляющая '!$D$71+'составляющая '!$E$71)*1000+ставка!V123</f>
        <v>2827.4963847969998</v>
      </c>
      <c r="W339" s="146">
        <f>((ставка!W123/1000*'составляющая '!$B$71*'составляющая '!$C$71)+'составляющая '!$D$71+'составляющая '!$E$71)*1000+ставка!W123</f>
        <v>2826.7127737720002</v>
      </c>
      <c r="X339" s="146">
        <f>((ставка!X123/1000*'составляющая '!$B$71*'составляющая '!$C$71)+'составляющая '!$D$71+'составляющая '!$E$71)*1000+ставка!X123</f>
        <v>2758.1311368639999</v>
      </c>
      <c r="Y339" s="146">
        <f>((ставка!Y123/1000*'составляющая '!$B$71*'составляющая '!$C$71)+'составляющая '!$D$71+'составляющая '!$E$71)*1000+ставка!Y123</f>
        <v>2638.3849240970003</v>
      </c>
    </row>
    <row r="340" spans="1:25" s="104" customFormat="1" ht="15.75" hidden="1" outlineLevel="1" x14ac:dyDescent="0.25">
      <c r="A340" s="227">
        <v>15</v>
      </c>
      <c r="B340" s="146">
        <f>((ставка!B124/1000*'составляющая '!$B$71*'составляющая '!$C$71)+'составляющая '!$D$71+'составляющая '!$E$71)*1000+ставка!B124</f>
        <v>2482.9478411780001</v>
      </c>
      <c r="C340" s="146">
        <f>((ставка!C124/1000*'составляющая '!$B$71*'составляющая '!$C$71)+'составляющая '!$D$71+'составляющая '!$E$71)*1000+ставка!C124</f>
        <v>2351.1131223319999</v>
      </c>
      <c r="D340" s="146">
        <f>((ставка!D124/1000*'составляющая '!$B$71*'составляющая '!$C$71)+'составляющая '!$D$71+'составляющая '!$E$71)*1000+ставка!D124</f>
        <v>2303.0098535440002</v>
      </c>
      <c r="E340" s="146">
        <f>((ставка!E124/1000*'составляющая '!$B$71*'составляющая '!$C$71)+'составляющая '!$D$71+'составляющая '!$E$71)*1000+ставка!E124</f>
        <v>2220.7724885070002</v>
      </c>
      <c r="F340" s="146">
        <f>((ставка!F124/1000*'составляющая '!$B$71*'составляющая '!$C$71)+'составляющая '!$D$71+'составляющая '!$E$71)*1000+ставка!F124</f>
        <v>2218.9754072229998</v>
      </c>
      <c r="G340" s="146">
        <f>((ставка!G124/1000*'составляющая '!$B$71*'составляющая '!$C$71)+'составляющая '!$D$71+'составляющая '!$E$71)*1000+ставка!G124</f>
        <v>2217.8156629059999</v>
      </c>
      <c r="H340" s="146">
        <f>((ставка!H124/1000*'составляющая '!$B$71*'составляющая '!$C$71)+'составляющая '!$D$71+'составляющая '!$E$71)*1000+ставка!H124</f>
        <v>2222.8830142010002</v>
      </c>
      <c r="I340" s="146">
        <f>((ставка!I124/1000*'составляющая '!$B$71*'составляющая '!$C$71)+'составляющая '!$D$71+'составляющая '!$E$71)*1000+ставка!I124</f>
        <v>2278.780600651</v>
      </c>
      <c r="J340" s="146">
        <f>((ставка!J124/1000*'составляющая '!$B$71*'составляющая '!$C$71)+'составляющая '!$D$71+'составляющая '!$E$71)*1000+ставка!J124</f>
        <v>2384.9546704650002</v>
      </c>
      <c r="K340" s="146">
        <f>((ставка!K124/1000*'составляющая '!$B$71*'составляющая '!$C$71)+'составляющая '!$D$71+'составляющая '!$E$71)*1000+ставка!K124</f>
        <v>2513.769874828</v>
      </c>
      <c r="L340" s="146">
        <f>((ставка!L124/1000*'составляющая '!$B$71*'составляющая '!$C$71)+'составляющая '!$D$71+'составляющая '!$E$71)*1000+ставка!L124</f>
        <v>2706.9143202699997</v>
      </c>
      <c r="M340" s="146">
        <f>((ставка!M124/1000*'составляющая '!$B$71*'составляющая '!$C$71)+'составляющая '!$D$71+'составляющая '!$E$71)*1000+ставка!M124</f>
        <v>2759.6043255909999</v>
      </c>
      <c r="N340" s="146">
        <f>((ставка!N124/1000*'составляющая '!$B$71*'составляющая '!$C$71)+'составляющая '!$D$71+'составляющая '!$E$71)*1000+ставка!N124</f>
        <v>2753.5757447719998</v>
      </c>
      <c r="O340" s="146">
        <f>((ставка!O124/1000*'составляющая '!$B$71*'составляющая '!$C$71)+'составляющая '!$D$71+'составляющая '!$E$71)*1000+ставка!O124</f>
        <v>2751.4965635190001</v>
      </c>
      <c r="P340" s="146">
        <f>((ставка!P124/1000*'составляющая '!$B$71*'составляющая '!$C$71)+'составляющая '!$D$71+'составляющая '!$E$71)*1000+ставка!P124</f>
        <v>2749.0830415620003</v>
      </c>
      <c r="Q340" s="146">
        <f>((ставка!Q124/1000*'составляющая '!$B$71*'составляющая '!$C$71)+'составляющая '!$D$71+'составляющая '!$E$71)*1000+ставка!Q124</f>
        <v>2797.3012399669997</v>
      </c>
      <c r="R340" s="146">
        <f>((ставка!R124/1000*'составляющая '!$B$71*'составляющая '!$C$71)+'составляющая '!$D$71+'составляющая '!$E$71)*1000+ставка!R124</f>
        <v>2798.387847255</v>
      </c>
      <c r="S340" s="146">
        <f>((ставка!S124/1000*'составляющая '!$B$71*'составляющая '!$C$71)+'составляющая '!$D$71+'составляющая '!$E$71)*1000+ставка!S124</f>
        <v>2802.1073875870002</v>
      </c>
      <c r="T340" s="146">
        <f>((ставка!T124/1000*'составляющая '!$B$71*'составляющая '!$C$71)+'составляющая '!$D$71+'составляющая '!$E$71)*1000+ставка!T124</f>
        <v>2708.763642289</v>
      </c>
      <c r="U340" s="146">
        <f>((ставка!U124/1000*'составляющая '!$B$71*'составляющая '!$C$71)+'составляющая '!$D$71+'составляющая '!$E$71)*1000+ставка!U124</f>
        <v>2751.2144635499999</v>
      </c>
      <c r="V340" s="146">
        <f>((ставка!V124/1000*'составляющая '!$B$71*'составляющая '!$C$71)+'составляющая '!$D$71+'составляющая '!$E$71)*1000+ставка!V124</f>
        <v>2832.7309064439996</v>
      </c>
      <c r="W340" s="146">
        <f>((ставка!W124/1000*'составляющая '!$B$71*'составляющая '!$C$71)+'составляющая '!$D$71+'составляющая '!$E$71)*1000+ставка!W124</f>
        <v>2828.5620957909996</v>
      </c>
      <c r="X340" s="146">
        <f>((ставка!X124/1000*'составляющая '!$B$71*'составляющая '!$C$71)+'составляющая '!$D$71+'составляющая '!$E$71)*1000+ставка!X124</f>
        <v>2744.21420506</v>
      </c>
      <c r="Y340" s="146">
        <f>((ставка!Y124/1000*'составляющая '!$B$71*'составляющая '!$C$71)+'составляющая '!$D$71+'составляющая '!$E$71)*1000+ставка!Y124</f>
        <v>2572.55114985</v>
      </c>
    </row>
    <row r="341" spans="1:25" s="104" customFormat="1" ht="15.75" hidden="1" outlineLevel="1" x14ac:dyDescent="0.25">
      <c r="A341" s="227">
        <v>16</v>
      </c>
      <c r="B341" s="146">
        <f>((ставка!B125/1000*'составляющая '!$B$71*'составляющая '!$C$71)+'составляющая '!$D$71+'составляющая '!$E$71)*1000+ставка!B125</f>
        <v>2394.3684509120003</v>
      </c>
      <c r="C341" s="146">
        <f>((ставка!C125/1000*'составляющая '!$B$71*'составляющая '!$C$71)+'составляющая '!$D$71+'составляющая '!$E$71)*1000+ставка!C125</f>
        <v>2216.7604000589999</v>
      </c>
      <c r="D341" s="146">
        <f>((ставка!D125/1000*'составляющая '!$B$71*'составляющая '!$C$71)+'составляющая '!$D$71+'составляющая '!$E$71)*1000+ставка!D125</f>
        <v>2219.0067516640001</v>
      </c>
      <c r="E341" s="146">
        <f>((ставка!E125/1000*'составляющая '!$B$71*'составляющая '!$C$71)+'составляющая '!$D$71+'составляющая '!$E$71)*1000+ставка!E125</f>
        <v>2178.1544968939997</v>
      </c>
      <c r="F341" s="146">
        <f>((ставка!F125/1000*'составляющая '!$B$71*'составляющая '!$C$71)+'составляющая '!$D$71+'составляющая '!$E$71)*1000+ставка!F125</f>
        <v>2199.1134797760001</v>
      </c>
      <c r="G341" s="146">
        <f>((ставка!G125/1000*'составляющая '!$B$71*'составляющая '!$C$71)+'составляющая '!$D$71+'составляющая '!$E$71)*1000+ставка!G125</f>
        <v>2240.9583085109998</v>
      </c>
      <c r="H341" s="146">
        <f>((ставка!H125/1000*'составляющая '!$B$71*'составляющая '!$C$71)+'составляющая '!$D$71+'составляющая '!$E$71)*1000+ставка!H125</f>
        <v>2369.3764832879997</v>
      </c>
      <c r="I341" s="146">
        <f>((ставка!I125/1000*'составляющая '!$B$71*'составляющая '!$C$71)+'составляющая '!$D$71+'составляющая '!$E$71)*1000+ставка!I125</f>
        <v>2616.1303709869999</v>
      </c>
      <c r="J341" s="146">
        <f>((ставка!J125/1000*'составляющая '!$B$71*'составляющая '!$C$71)+'составляющая '!$D$71+'составляющая '!$E$71)*1000+ставка!J125</f>
        <v>2750.1174081150002</v>
      </c>
      <c r="K341" s="146">
        <f>((ставка!K125/1000*'составляющая '!$B$71*'составляющая '!$C$71)+'составляющая '!$D$71+'составляющая '!$E$71)*1000+ставка!K125</f>
        <v>2813.7361751979997</v>
      </c>
      <c r="L341" s="146">
        <f>((ставка!L125/1000*'составляющая '!$B$71*'составляющая '!$C$71)+'составляющая '!$D$71+'составляющая '!$E$71)*1000+ставка!L125</f>
        <v>2827.5904181199999</v>
      </c>
      <c r="M341" s="146">
        <f>((ставка!M125/1000*'составляющая '!$B$71*'составляющая '!$C$71)+'составляющая '!$D$71+'составляющая '!$E$71)*1000+ставка!M125</f>
        <v>2817.1945118550002</v>
      </c>
      <c r="N341" s="146">
        <f>((ставка!N125/1000*'составляющая '!$B$71*'составляющая '!$C$71)+'составляющая '!$D$71+'составляющая '!$E$71)*1000+ставка!N125</f>
        <v>2818.3647043189999</v>
      </c>
      <c r="O341" s="146">
        <f>((ставка!O125/1000*'составляющая '!$B$71*'составляющая '!$C$71)+'составляющая '!$D$71+'составляющая '!$E$71)*1000+ставка!O125</f>
        <v>2823.4738482020002</v>
      </c>
      <c r="P341" s="146">
        <f>((ставка!P125/1000*'составляющая '!$B$71*'составляющая '!$C$71)+'составляющая '!$D$71+'составляющая '!$E$71)*1000+ставка!P125</f>
        <v>2822.502170531</v>
      </c>
      <c r="Q341" s="146">
        <f>((ставка!Q125/1000*'составляющая '!$B$71*'составляющая '!$C$71)+'составляющая '!$D$71+'составляющая '!$E$71)*1000+ставка!Q125</f>
        <v>2815.930286068</v>
      </c>
      <c r="R341" s="146">
        <f>((ставка!R125/1000*'составляющая '!$B$71*'составляющая '!$C$71)+'составляющая '!$D$71+'составляющая '!$E$71)*1000+ставка!R125</f>
        <v>2813.2033197010001</v>
      </c>
      <c r="S341" s="146">
        <f>((ставка!S125/1000*'составляющая '!$B$71*'составляющая '!$C$71)+'составляющая '!$D$71+'составляющая '!$E$71)*1000+ставка!S125</f>
        <v>2793.0488441379998</v>
      </c>
      <c r="T341" s="146">
        <f>((ставка!T125/1000*'составляющая '!$B$71*'составляющая '!$C$71)+'составляющая '!$D$71+'составляющая '!$E$71)*1000+ставка!T125</f>
        <v>2796.695247441</v>
      </c>
      <c r="U341" s="146">
        <f>((ставка!U125/1000*'составляющая '!$B$71*'составляющая '!$C$71)+'составляющая '!$D$71+'составляющая '!$E$71)*1000+ставка!U125</f>
        <v>2804.6358391610001</v>
      </c>
      <c r="V341" s="146">
        <f>((ставка!V125/1000*'составляющая '!$B$71*'составляющая '!$C$71)+'составляющая '!$D$71+'составляющая '!$E$71)*1000+ставка!V125</f>
        <v>2866.4052842250003</v>
      </c>
      <c r="W341" s="146">
        <f>((ставка!W125/1000*'составляющая '!$B$71*'составляющая '!$C$71)+'составляющая '!$D$71+'составляющая '!$E$71)*1000+ставка!W125</f>
        <v>2900.2572805049999</v>
      </c>
      <c r="X341" s="146">
        <f>((ставка!X125/1000*'составляющая '!$B$71*'составляющая '!$C$71)+'составляющая '!$D$71+'составляющая '!$E$71)*1000+ставка!X125</f>
        <v>2811.4689272989999</v>
      </c>
      <c r="Y341" s="146">
        <f>((ставка!Y125/1000*'составляющая '!$B$71*'составляющая '!$C$71)+'составляющая '!$D$71+'составляющая '!$E$71)*1000+ставка!Y125</f>
        <v>2609.8823790810002</v>
      </c>
    </row>
    <row r="342" spans="1:25" s="104" customFormat="1" ht="15.75" hidden="1" outlineLevel="1" x14ac:dyDescent="0.25">
      <c r="A342" s="227">
        <v>17</v>
      </c>
      <c r="B342" s="146">
        <f>((ставка!B126/1000*'составляющая '!$B$71*'составляющая '!$C$71)+'составляющая '!$D$71+'составляющая '!$E$71)*1000+ставка!B126</f>
        <v>2416.3618003470001</v>
      </c>
      <c r="C342" s="146">
        <f>((ставка!C126/1000*'составляющая '!$B$71*'составляющая '!$C$71)+'составляющая '!$D$71+'составляющая '!$E$71)*1000+ставка!C126</f>
        <v>2300.3873686470001</v>
      </c>
      <c r="D342" s="146">
        <f>((ставка!D126/1000*'составляющая '!$B$71*'составляющая '!$C$71)+'составляющая '!$D$71+'составляющая '!$E$71)*1000+ставка!D126</f>
        <v>2274.267001147</v>
      </c>
      <c r="E342" s="146">
        <f>((ставка!E126/1000*'составляющая '!$B$71*'составляющая '!$C$71)+'составляющая '!$D$71+'составляющая '!$E$71)*1000+ставка!E126</f>
        <v>2223.2278030520001</v>
      </c>
      <c r="F342" s="146">
        <f>((ставка!F126/1000*'составляющая '!$B$71*'составляющая '!$C$71)+'составляющая '!$D$71+'составляющая '!$E$71)*1000+ставка!F126</f>
        <v>2284.9659036749999</v>
      </c>
      <c r="G342" s="146">
        <f>((ставка!G126/1000*'составляющая '!$B$71*'составляющая '!$C$71)+'составляющая '!$D$71+'составляющая '!$E$71)*1000+ставка!G126</f>
        <v>2313.3430709270001</v>
      </c>
      <c r="H342" s="146">
        <f>((ставка!H126/1000*'составляющая '!$B$71*'составляющая '!$C$71)+'составляющая '!$D$71+'составляющая '!$E$71)*1000+ставка!H126</f>
        <v>2407.2510161629998</v>
      </c>
      <c r="I342" s="146">
        <f>((ставка!I126/1000*'составляющая '!$B$71*'составляющая '!$C$71)+'составляющая '!$D$71+'составляющая '!$E$71)*1000+ставка!I126</f>
        <v>2615.827374724</v>
      </c>
      <c r="J342" s="146">
        <f>((ставка!J126/1000*'составляющая '!$B$71*'составляющая '!$C$71)+'составляющая '!$D$71+'составляющая '!$E$71)*1000+ставка!J126</f>
        <v>2717.278882094</v>
      </c>
      <c r="K342" s="146">
        <f>((ставка!K126/1000*'составляющая '!$B$71*'составляющая '!$C$71)+'составляющая '!$D$71+'составляющая '!$E$71)*1000+ставка!K126</f>
        <v>2823.5678815249998</v>
      </c>
      <c r="L342" s="146">
        <f>((ставка!L126/1000*'составляющая '!$B$71*'составляющая '!$C$71)+'составляющая '!$D$71+'составляющая '!$E$71)*1000+ставка!L126</f>
        <v>2836.3041727179998</v>
      </c>
      <c r="M342" s="146">
        <f>((ставка!M126/1000*'составляющая '!$B$71*'составляющая '!$C$71)+'составляющая '!$D$71+'составляющая '!$E$71)*1000+ставка!M126</f>
        <v>2832.7831471789996</v>
      </c>
      <c r="N342" s="146">
        <f>((ставка!N126/1000*'составляющая '!$B$71*'составляющая '!$C$71)+'составляющая '!$D$71+'составляющая '!$E$71)*1000+ставка!N126</f>
        <v>2821.2170484500002</v>
      </c>
      <c r="O342" s="146">
        <f>((ставка!O126/1000*'составляющая '!$B$71*'составляющая '!$C$71)+'составляющая '!$D$71+'составляющая '!$E$71)*1000+ставка!O126</f>
        <v>2833.2115212059998</v>
      </c>
      <c r="P342" s="146">
        <f>((ставка!P126/1000*'составляющая '!$B$71*'составляющая '!$C$71)+'составляющая '!$D$71+'составляющая '!$E$71)*1000+ставка!P126</f>
        <v>2833.399587852</v>
      </c>
      <c r="Q342" s="146">
        <f>((ставка!Q126/1000*'составляющая '!$B$71*'составляющая '!$C$71)+'составляющая '!$D$71+'составляющая '!$E$71)*1000+ставка!Q126</f>
        <v>2832.5219435039999</v>
      </c>
      <c r="R342" s="146">
        <f>((ставка!R126/1000*'составляющая '!$B$71*'составляющая '!$C$71)+'составляющая '!$D$71+'составляющая '!$E$71)*1000+ставка!R126</f>
        <v>2831.1532362469998</v>
      </c>
      <c r="S342" s="146">
        <f>((ставка!S126/1000*'составляющая '!$B$71*'составляющая '!$C$71)+'составляющая '!$D$71+'составляющая '!$E$71)*1000+ставка!S126</f>
        <v>2817.4766118240004</v>
      </c>
      <c r="T342" s="146">
        <f>((ставка!T126/1000*'составляющая '!$B$71*'составляющая '!$C$71)+'составляющая '!$D$71+'составляющая '!$E$71)*1000+ставка!T126</f>
        <v>2821.5200447130001</v>
      </c>
      <c r="U342" s="146">
        <f>((ставка!U126/1000*'составляющая '!$B$71*'составляющая '!$C$71)+'составляющая '!$D$71+'составляющая '!$E$71)*1000+ставка!U126</f>
        <v>2801.1357099159995</v>
      </c>
      <c r="V342" s="146">
        <f>((ставка!V126/1000*'составляющая '!$B$71*'составляющая '!$C$71)+'составляющая '!$D$71+'составляющая '!$E$71)*1000+ставка!V126</f>
        <v>2880.0192197659999</v>
      </c>
      <c r="W342" s="146">
        <f>((ставка!W126/1000*'составляющая '!$B$71*'составляющая '!$C$71)+'составляющая '!$D$71+'составляющая '!$E$71)*1000+ставка!W126</f>
        <v>2906.7769242330005</v>
      </c>
      <c r="X342" s="146">
        <f>((ставка!X126/1000*'составляющая '!$B$71*'составляющая '!$C$71)+'составляющая '!$D$71+'составляющая '!$E$71)*1000+ставка!X126</f>
        <v>2805.5552760969999</v>
      </c>
      <c r="Y342" s="146">
        <f>((ставка!Y126/1000*'составляющая '!$B$71*'составляющая '!$C$71)+'составляющая '!$D$71+'составляющая '!$E$71)*1000+ставка!Y126</f>
        <v>2601.9731318020004</v>
      </c>
    </row>
    <row r="343" spans="1:25" s="104" customFormat="1" ht="15.75" hidden="1" outlineLevel="1" x14ac:dyDescent="0.25">
      <c r="A343" s="227">
        <v>18</v>
      </c>
      <c r="B343" s="146">
        <f>((ставка!B127/1000*'составляющая '!$B$71*'составляющая '!$C$71)+'составляющая '!$D$71+'составляющая '!$E$71)*1000+ставка!B127</f>
        <v>2418.3887408649998</v>
      </c>
      <c r="C343" s="146">
        <f>((ставка!C127/1000*'составляющая '!$B$71*'составляющая '!$C$71)+'составляющая '!$D$71+'составляющая '!$E$71)*1000+ставка!C127</f>
        <v>2333.2990316969999</v>
      </c>
      <c r="D343" s="146">
        <f>((ставка!D127/1000*'составляющая '!$B$71*'составляющая '!$C$71)+'составляющая '!$D$71+'составляющая '!$E$71)*1000+ставка!D127</f>
        <v>2297.7648837500001</v>
      </c>
      <c r="E343" s="146">
        <f>((ставка!E127/1000*'составляющая '!$B$71*'составляющая '!$C$71)+'составляющая '!$D$71+'составляющая '!$E$71)*1000+ставка!E127</f>
        <v>2240.4463493079998</v>
      </c>
      <c r="F343" s="146">
        <f>((ставка!F127/1000*'составляющая '!$B$71*'составляющая '!$C$71)+'составляющая '!$D$71+'составляющая '!$E$71)*1000+ставка!F127</f>
        <v>2296.0200432010001</v>
      </c>
      <c r="G343" s="146">
        <f>((ставка!G127/1000*'составляющая '!$B$71*'составляющая '!$C$71)+'составляющая '!$D$71+'составляющая '!$E$71)*1000+ставка!G127</f>
        <v>2345.878600685</v>
      </c>
      <c r="H343" s="146">
        <f>((ставка!H127/1000*'составляющая '!$B$71*'составляющая '!$C$71)+'составляющая '!$D$71+'составляющая '!$E$71)*1000+ставка!H127</f>
        <v>2439.922371832</v>
      </c>
      <c r="I343" s="146">
        <f>((ставка!I127/1000*'составляющая '!$B$71*'составляющая '!$C$71)+'составляющая '!$D$71+'составляющая '!$E$71)*1000+ставка!I127</f>
        <v>2613.570574972</v>
      </c>
      <c r="J343" s="146">
        <f>((ставка!J127/1000*'составляющая '!$B$71*'составляющая '!$C$71)+'составляющая '!$D$71+'составляющая '!$E$71)*1000+ставка!J127</f>
        <v>2778.6199531310003</v>
      </c>
      <c r="K343" s="146">
        <f>((ставка!K127/1000*'составляющая '!$B$71*'составляющая '!$C$71)+'составляющая '!$D$71+'составляющая '!$E$71)*1000+ставка!K127</f>
        <v>2822.7633742059998</v>
      </c>
      <c r="L343" s="146">
        <f>((ставка!L127/1000*'составляющая '!$B$71*'составляющая '!$C$71)+'составляющая '!$D$71+'составляющая '!$E$71)*1000+ставка!L127</f>
        <v>2831.4144399219999</v>
      </c>
      <c r="M343" s="146">
        <f>((ставка!M127/1000*'составляющая '!$B$71*'составляющая '!$C$71)+'составляющая '!$D$71+'составляющая '!$E$71)*1000+ставка!M127</f>
        <v>2828.0605847349998</v>
      </c>
      <c r="N343" s="146">
        <f>((ставка!N127/1000*'составляющая '!$B$71*'составляющая '!$C$71)+'составляющая '!$D$71+'составляющая '!$E$71)*1000+ставка!N127</f>
        <v>2814.4466491939997</v>
      </c>
      <c r="O343" s="146">
        <f>((ставка!O127/1000*'составляющая '!$B$71*'составляющая '!$C$71)+'составляющая '!$D$71+'составляющая '!$E$71)*1000+ставка!O127</f>
        <v>2825.1455517220002</v>
      </c>
      <c r="P343" s="146">
        <f>((ставка!P127/1000*'составляющая '!$B$71*'составляющая '!$C$71)+'составляющая '!$D$71+'составляющая '!$E$71)*1000+ставка!P127</f>
        <v>2825.250033192</v>
      </c>
      <c r="Q343" s="146">
        <f>((ставка!Q127/1000*'составляющая '!$B$71*'составляющая '!$C$71)+'составляющая '!$D$71+'составляющая '!$E$71)*1000+ставка!Q127</f>
        <v>2813.0048049080001</v>
      </c>
      <c r="R343" s="146">
        <f>((ставка!R127/1000*'составляющая '!$B$71*'составляющая '!$C$71)+'составляющая '!$D$71+'составляющая '!$E$71)*1000+ставка!R127</f>
        <v>2812.200297589</v>
      </c>
      <c r="S343" s="146">
        <f>((ставка!S127/1000*'составляющая '!$B$71*'составляющая '!$C$71)+'составляющая '!$D$71+'составляющая '!$E$71)*1000+ставка!S127</f>
        <v>2807.3732536749999</v>
      </c>
      <c r="T343" s="146">
        <f>((ставка!T127/1000*'составляющая '!$B$71*'составляющая '!$C$71)+'составляющая '!$D$71+'составляющая '!$E$71)*1000+ставка!T127</f>
        <v>2808.668823903</v>
      </c>
      <c r="U343" s="146">
        <f>((ставка!U127/1000*'составляющая '!$B$71*'составляющая '!$C$71)+'составляющая '!$D$71+'составляющая '!$E$71)*1000+ставка!U127</f>
        <v>2825.2918257800002</v>
      </c>
      <c r="V343" s="146">
        <f>((ставка!V127/1000*'составляющая '!$B$71*'составляющая '!$C$71)+'составляющая '!$D$71+'составляющая '!$E$71)*1000+ставка!V127</f>
        <v>2857.3885333640001</v>
      </c>
      <c r="W343" s="146">
        <f>((ставка!W127/1000*'составляющая '!$B$71*'составляющая '!$C$71)+'составляющая '!$D$71+'составляющая '!$E$71)*1000+ставка!W127</f>
        <v>2852.9480708889996</v>
      </c>
      <c r="X343" s="146">
        <f>((ставка!X127/1000*'составляющая '!$B$71*'составляющая '!$C$71)+'составляющая '!$D$71+'составляющая '!$E$71)*1000+ставка!X127</f>
        <v>2805.4821390679999</v>
      </c>
      <c r="Y343" s="146">
        <f>((ставка!Y127/1000*'составляющая '!$B$71*'составляющая '!$C$71)+'составляющая '!$D$71+'составляющая '!$E$71)*1000+ставка!Y127</f>
        <v>2563.9523248690002</v>
      </c>
    </row>
    <row r="344" spans="1:25" s="104" customFormat="1" ht="15.75" hidden="1" outlineLevel="1" x14ac:dyDescent="0.25">
      <c r="A344" s="227">
        <v>19</v>
      </c>
      <c r="B344" s="146">
        <f>((ставка!B128/1000*'составляющая '!$B$71*'составляющая '!$C$71)+'составляющая '!$D$71+'составляющая '!$E$71)*1000+ставка!B128</f>
        <v>2368.2480834120001</v>
      </c>
      <c r="C344" s="146">
        <f>((ставка!C128/1000*'составляющая '!$B$71*'составляющая '!$C$71)+'составляющая '!$D$71+'составляющая '!$E$71)*1000+ставка!C128</f>
        <v>2194.8192913590001</v>
      </c>
      <c r="D344" s="146">
        <f>((ставка!D128/1000*'составляющая '!$B$71*'составляющая '!$C$71)+'составляющая '!$D$71+'составляющая '!$E$71)*1000+ставка!D128</f>
        <v>2131.1169391000003</v>
      </c>
      <c r="E344" s="146">
        <f>((ставка!E128/1000*'составляющая '!$B$71*'составляющая '!$C$71)+'составляющая '!$D$71+'составляющая '!$E$71)*1000+ставка!E128</f>
        <v>2083.2330813989997</v>
      </c>
      <c r="F344" s="146">
        <f>((ставка!F128/1000*'составляющая '!$B$71*'составляющая '!$C$71)+'составляющая '!$D$71+'составляющая '!$E$71)*1000+ставка!F128</f>
        <v>2085.8137737080001</v>
      </c>
      <c r="G344" s="146">
        <f>((ставка!G128/1000*'составляющая '!$B$71*'составляющая '!$C$71)+'составляющая '!$D$71+'составляющая '!$E$71)*1000+ставка!G128</f>
        <v>2253.2766738239998</v>
      </c>
      <c r="H344" s="146">
        <f>((ставка!H128/1000*'составляющая '!$B$71*'составляющая '!$C$71)+'составляющая '!$D$71+'составляющая '!$E$71)*1000+ставка!H128</f>
        <v>2752.6249633950001</v>
      </c>
      <c r="I344" s="146">
        <f>((ставка!I128/1000*'составляющая '!$B$71*'составляющая '!$C$71)+'составляющая '!$D$71+'составляющая '!$E$71)*1000+ставка!I128</f>
        <v>2782.1827712580002</v>
      </c>
      <c r="J344" s="146">
        <f>((ставка!J128/1000*'составляющая '!$B$71*'составляющая '!$C$71)+'составляющая '!$D$71+'составляющая '!$E$71)*1000+ставка!J128</f>
        <v>2817.988571027</v>
      </c>
      <c r="K344" s="146">
        <f>((ставка!K128/1000*'составляющая '!$B$71*'составляющая '!$C$71)+'составляющая '!$D$71+'составляющая '!$E$71)*1000+ставка!K128</f>
        <v>2842.3432016839997</v>
      </c>
      <c r="L344" s="146">
        <f>((ставка!L128/1000*'составляющая '!$B$71*'составляющая '!$C$71)+'составляющая '!$D$71+'составляющая '!$E$71)*1000+ставка!L128</f>
        <v>2847.23293448</v>
      </c>
      <c r="M344" s="146">
        <f>((ставка!M128/1000*'составляющая '!$B$71*'составляющая '!$C$71)+'составляющая '!$D$71+'составляющая '!$E$71)*1000+ставка!M128</f>
        <v>2845.2059939619999</v>
      </c>
      <c r="N344" s="146">
        <f>((ставка!N128/1000*'составляющая '!$B$71*'составляющая '!$C$71)+'составляющая '!$D$71+'составляющая '!$E$71)*1000+ставка!N128</f>
        <v>2830.014388224</v>
      </c>
      <c r="O344" s="146">
        <f>((ставка!O128/1000*'составляющая '!$B$71*'составляющая '!$C$71)+'составляющая '!$D$71+'составляющая '!$E$71)*1000+ставка!O128</f>
        <v>2841.3924203070001</v>
      </c>
      <c r="P344" s="146">
        <f>((ставка!P128/1000*'составляющая '!$B$71*'составляющая '!$C$71)+'составляющая '!$D$71+'составляющая '!$E$71)*1000+ставка!P128</f>
        <v>2840.0341611969998</v>
      </c>
      <c r="Q344" s="146">
        <f>((ставка!Q128/1000*'составляющая '!$B$71*'составляющая '!$C$71)+'составляющая '!$D$71+'составляющая '!$E$71)*1000+ставка!Q128</f>
        <v>2827.4963847969998</v>
      </c>
      <c r="R344" s="146">
        <f>((ставка!R128/1000*'составляющая '!$B$71*'составляющая '!$C$71)+'составляющая '!$D$71+'составляющая '!$E$71)*1000+ставка!R128</f>
        <v>2827.0471144759999</v>
      </c>
      <c r="S344" s="146">
        <f>((ставка!S128/1000*'составляющая '!$B$71*'составляющая '!$C$71)+'составляющая '!$D$71+'составляющая '!$E$71)*1000+ставка!S128</f>
        <v>2825.250033192</v>
      </c>
      <c r="T344" s="146">
        <f>((ставка!T128/1000*'составляющая '!$B$71*'составляющая '!$C$71)+'составляющая '!$D$71+'составляющая '!$E$71)*1000+ставка!T128</f>
        <v>2824.957485076</v>
      </c>
      <c r="U344" s="146">
        <f>((ставка!U128/1000*'составляющая '!$B$71*'составляющая '!$C$71)+'составляющая '!$D$71+'составляющая '!$E$71)*1000+ставка!U128</f>
        <v>2858.4437962110001</v>
      </c>
      <c r="V344" s="146">
        <f>((ставка!V128/1000*'составляющая '!$B$71*'составляющая '!$C$71)+'составляющая '!$D$71+'составляющая '!$E$71)*1000+ставка!V128</f>
        <v>2881.0640344660001</v>
      </c>
      <c r="W344" s="146">
        <f>((ставка!W128/1000*'составляющая '!$B$71*'составляющая '!$C$71)+'составляющая '!$D$71+'составляющая '!$E$71)*1000+ставка!W128</f>
        <v>2876.4041609039996</v>
      </c>
      <c r="X344" s="146">
        <f>((ставка!X128/1000*'составляющая '!$B$71*'составляющая '!$C$71)+'составляющая '!$D$71+'составляющая '!$E$71)*1000+ставка!X128</f>
        <v>2842.0506535680001</v>
      </c>
      <c r="Y344" s="146">
        <f>((ставка!Y128/1000*'составляющая '!$B$71*'составляющая '!$C$71)+'составляющая '!$D$71+'составляющая '!$E$71)*1000+ставка!Y128</f>
        <v>2765.2567731179997</v>
      </c>
    </row>
    <row r="345" spans="1:25" s="104" customFormat="1" ht="15.75" hidden="1" outlineLevel="1" x14ac:dyDescent="0.25">
      <c r="A345" s="227">
        <v>20</v>
      </c>
      <c r="B345" s="146">
        <f>((ставка!B129/1000*'составляющая '!$B$71*'составляющая '!$C$71)+'составляющая '!$D$71+'составляющая '!$E$71)*1000+ставка!B129</f>
        <v>2455.1244257169997</v>
      </c>
      <c r="C345" s="146">
        <f>((ставка!C129/1000*'составляющая '!$B$71*'составляющая '!$C$71)+'составляющая '!$D$71+'составляющая '!$E$71)*1000+ставка!C129</f>
        <v>2314.8371559480001</v>
      </c>
      <c r="D345" s="146">
        <f>((ставка!D129/1000*'составляющая '!$B$71*'составляющая '!$C$71)+'составляющая '!$D$71+'составляющая '!$E$71)*1000+ставка!D129</f>
        <v>2246.0883486880002</v>
      </c>
      <c r="E345" s="146">
        <f>((ставка!E129/1000*'составляющая '!$B$71*'составляющая '!$C$71)+'составляющая '!$D$71+'составляющая '!$E$71)*1000+ставка!E129</f>
        <v>2216.927570411</v>
      </c>
      <c r="F345" s="146">
        <f>((ставка!F129/1000*'составляющая '!$B$71*'составляющая '!$C$71)+'составляющая '!$D$71+'составляющая '!$E$71)*1000+ставка!F129</f>
        <v>2246.9659930359999</v>
      </c>
      <c r="G345" s="146">
        <f>((ставка!G129/1000*'составляющая '!$B$71*'составляющая '!$C$71)+'составляющая '!$D$71+'составляющая '!$E$71)*1000+ставка!G129</f>
        <v>2316.268552087</v>
      </c>
      <c r="H345" s="146">
        <f>((ставка!H129/1000*'составляющая '!$B$71*'составляющая '!$C$71)+'составляющая '!$D$71+'составляющая '!$E$71)*1000+ставка!H129</f>
        <v>2447.7375857879997</v>
      </c>
      <c r="I345" s="146">
        <f>((ставка!I129/1000*'составляющая '!$B$71*'составляющая '!$C$71)+'составляющая '!$D$71+'составляющая '!$E$71)*1000+ставка!I129</f>
        <v>2777.9721680169996</v>
      </c>
      <c r="J345" s="146">
        <f>((ставка!J129/1000*'составляющая '!$B$71*'составляющая '!$C$71)+'составляющая '!$D$71+'составляющая '!$E$71)*1000+ставка!J129</f>
        <v>2834.4444025519997</v>
      </c>
      <c r="K345" s="146">
        <f>((ставка!K129/1000*'составляющая '!$B$71*'составляющая '!$C$71)+'составляющая '!$D$71+'составляющая '!$E$71)*1000+ставка!K129</f>
        <v>2906.1082428250002</v>
      </c>
      <c r="L345" s="146">
        <f>((ставка!L129/1000*'составляющая '!$B$71*'составляющая '!$C$71)+'составляющая '!$D$71+'составляющая '!$E$71)*1000+ставка!L129</f>
        <v>2927.2239479119999</v>
      </c>
      <c r="M345" s="146">
        <f>((ставка!M129/1000*'составляющая '!$B$71*'составляющая '!$C$71)+'составляющая '!$D$71+'составляющая '!$E$71)*1000+ставка!M129</f>
        <v>2901.6468840560001</v>
      </c>
      <c r="N345" s="146">
        <f>((ставка!N129/1000*'составляющая '!$B$71*'составляющая '!$C$71)+'составляющая '!$D$71+'составляющая '!$E$71)*1000+ставка!N129</f>
        <v>2863.8141437690001</v>
      </c>
      <c r="O345" s="146">
        <f>((ставка!O129/1000*'составляющая '!$B$71*'составляющая '!$C$71)+'составляющая '!$D$71+'составляющая '!$E$71)*1000+ставка!O129</f>
        <v>2874.3563240920002</v>
      </c>
      <c r="P345" s="146">
        <f>((ставка!P129/1000*'составляющая '!$B$71*'составляющая '!$C$71)+'составляющая '!$D$71+'составляющая '!$E$71)*1000+ставка!P129</f>
        <v>2874.6697685019999</v>
      </c>
      <c r="Q345" s="146">
        <f>((ставка!Q129/1000*'составляющая '!$B$71*'составляющая '!$C$71)+'составляющая '!$D$71+'составляющая '!$E$71)*1000+ставка!Q129</f>
        <v>2871.7547354889998</v>
      </c>
      <c r="R345" s="146">
        <f>((ставка!R129/1000*'составляющая '!$B$71*'составляющая '!$C$71)+'составляющая '!$D$71+'составляющая '!$E$71)*1000+ставка!R129</f>
        <v>2866.4052842250003</v>
      </c>
      <c r="S345" s="146">
        <f>((ставка!S129/1000*'составляющая '!$B$71*'составляющая '!$C$71)+'составляющая '!$D$71+'составляющая '!$E$71)*1000+ставка!S129</f>
        <v>2847.0448678339999</v>
      </c>
      <c r="T345" s="146">
        <f>((ставка!T129/1000*'составляющая '!$B$71*'составляющая '!$C$71)+'составляющая '!$D$71+'составляющая '!$E$71)*1000+ставка!T129</f>
        <v>2844.882101405</v>
      </c>
      <c r="U345" s="146">
        <f>((ставка!U129/1000*'составляющая '!$B$71*'составляющая '!$C$71)+'составляющая '!$D$71+'составляющая '!$E$71)*1000+ставка!U129</f>
        <v>2856.8870223080003</v>
      </c>
      <c r="V345" s="146">
        <f>((ставка!V129/1000*'составляющая '!$B$71*'составляющая '!$C$71)+'составляющая '!$D$71+'составляющая '!$E$71)*1000+ставка!V129</f>
        <v>2978.7751052099998</v>
      </c>
      <c r="W345" s="146">
        <f>((ставка!W129/1000*'составляющая '!$B$71*'составляющая '!$C$71)+'составляющая '!$D$71+'составляющая '!$E$71)*1000+ставка!W129</f>
        <v>2977.3437090709999</v>
      </c>
      <c r="X345" s="146">
        <f>((ставка!X129/1000*'составляющая '!$B$71*'составляющая '!$C$71)+'составляющая '!$D$71+'составляющая '!$E$71)*1000+ставка!X129</f>
        <v>2839.5013056999996</v>
      </c>
      <c r="Y345" s="146">
        <f>((ставка!Y129/1000*'составляющая '!$B$71*'составляющая '!$C$71)+'составляющая '!$D$71+'составляющая '!$E$71)*1000+ставка!Y129</f>
        <v>2763.8044806849998</v>
      </c>
    </row>
    <row r="346" spans="1:25" s="104" customFormat="1" ht="15.75" hidden="1" outlineLevel="1" x14ac:dyDescent="0.25">
      <c r="A346" s="227">
        <v>21</v>
      </c>
      <c r="B346" s="146">
        <f>((ставка!B130/1000*'составляющая '!$B$71*'составляющая '!$C$71)+'составляющая '!$D$71+'составляющая '!$E$71)*1000+ставка!B130</f>
        <v>2548.6248932199996</v>
      </c>
      <c r="C346" s="146">
        <f>((ставка!C130/1000*'составляющая '!$B$71*'составляющая '!$C$71)+'составляющая '!$D$71+'составляющая '!$E$71)*1000+ставка!C130</f>
        <v>2418.5454630699996</v>
      </c>
      <c r="D346" s="146">
        <f>((ставка!D130/1000*'составляющая '!$B$71*'составляющая '!$C$71)+'составляющая '!$D$71+'составляющая '!$E$71)*1000+ставка!D130</f>
        <v>2418.4096371589999</v>
      </c>
      <c r="E346" s="146">
        <f>((ставка!E130/1000*'составляющая '!$B$71*'составляющая '!$C$71)+'составляющая '!$D$71+'составляющая '!$E$71)*1000+ставка!E130</f>
        <v>2398.7148800639998</v>
      </c>
      <c r="F346" s="146">
        <f>((ставка!F130/1000*'составляющая '!$B$71*'составляющая '!$C$71)+'составляющая '!$D$71+'составляющая '!$E$71)*1000+ставка!F130</f>
        <v>2400.3656872900001</v>
      </c>
      <c r="G346" s="146">
        <f>((ставка!G130/1000*'составляющая '!$B$71*'составляющая '!$C$71)+'составляющая '!$D$71+'составляющая '!$E$71)*1000+ставка!G130</f>
        <v>2348.9608040499998</v>
      </c>
      <c r="H346" s="146">
        <f>((ставка!H130/1000*'составляющая '!$B$71*'составляющая '!$C$71)+'составляющая '!$D$71+'составляющая '!$E$71)*1000+ставка!H130</f>
        <v>2410.3854602629999</v>
      </c>
      <c r="I346" s="146">
        <f>((ставка!I130/1000*'составляющая '!$B$71*'составляющая '!$C$71)+'составляющая '!$D$71+'составляющая '!$E$71)*1000+ставка!I130</f>
        <v>2437.414816552</v>
      </c>
      <c r="J346" s="146">
        <f>((ставка!J130/1000*'составляющая '!$B$71*'составляющая '!$C$71)+'составляющая '!$D$71+'составляющая '!$E$71)*1000+ставка!J130</f>
        <v>2651.6854152280002</v>
      </c>
      <c r="K346" s="146">
        <f>((ставка!K130/1000*'составляющая '!$B$71*'составляющая '!$C$71)+'составляющая '!$D$71+'составляющая '!$E$71)*1000+ставка!K130</f>
        <v>2805.3463131569997</v>
      </c>
      <c r="L346" s="146">
        <f>((ставка!L130/1000*'составляющая '!$B$71*'составляющая '!$C$71)+'составляющая '!$D$71+'составляющая '!$E$71)*1000+ставка!L130</f>
        <v>2825.0201739579998</v>
      </c>
      <c r="M346" s="146">
        <f>((ставка!M130/1000*'составляющая '!$B$71*'составляющая '!$C$71)+'составляющая '!$D$71+'составляющая '!$E$71)*1000+ставка!M130</f>
        <v>2823.9126703759998</v>
      </c>
      <c r="N346" s="146">
        <f>((ставка!N130/1000*'составляющая '!$B$71*'составляющая '!$C$71)+'составляющая '!$D$71+'составляющая '!$E$71)*1000+ставка!N130</f>
        <v>2796.622110412</v>
      </c>
      <c r="O346" s="146">
        <f>((ставка!O130/1000*'составляющая '!$B$71*'составляющая '!$C$71)+'составляющая '!$D$71+'составляющая '!$E$71)*1000+ставка!O130</f>
        <v>2795.9325327099996</v>
      </c>
      <c r="P346" s="146">
        <f>((ставка!P130/1000*'составляющая '!$B$71*'составляющая '!$C$71)+'составляющая '!$D$71+'составляющая '!$E$71)*1000+ставка!P130</f>
        <v>2796.2146326789998</v>
      </c>
      <c r="Q346" s="146">
        <f>((ставка!Q130/1000*'составляющая '!$B$71*'составляющая '!$C$71)+'составляющая '!$D$71+'составляющая '!$E$71)*1000+ставка!Q130</f>
        <v>2796.5594215300002</v>
      </c>
      <c r="R346" s="146">
        <f>((ставка!R130/1000*'составляющая '!$B$71*'составляющая '!$C$71)+'составляющая '!$D$71+'составляющая '!$E$71)*1000+ставка!R130</f>
        <v>2794.5220328650003</v>
      </c>
      <c r="S346" s="146">
        <f>((ставка!S130/1000*'составляющая '!$B$71*'составляющая '!$C$71)+'составляющая '!$D$71+'составляющая '!$E$71)*1000+ставка!S130</f>
        <v>2795.1907142729997</v>
      </c>
      <c r="T346" s="146">
        <f>((ставка!T130/1000*'составляющая '!$B$71*'составляющая '!$C$71)+'составляющая '!$D$71+'составляющая '!$E$71)*1000+ставка!T130</f>
        <v>2798.9729434870001</v>
      </c>
      <c r="U346" s="146">
        <f>((ставка!U130/1000*'составляющая '!$B$71*'составляющая '!$C$71)+'составляющая '!$D$71+'составляющая '!$E$71)*1000+ставка!U130</f>
        <v>2820.0050633979999</v>
      </c>
      <c r="V346" s="146">
        <f>((ставка!V130/1000*'составляющая '!$B$71*'составляющая '!$C$71)+'составляющая '!$D$71+'составляющая '!$E$71)*1000+ставка!V130</f>
        <v>2854.0451263240002</v>
      </c>
      <c r="W346" s="146">
        <f>((ставка!W130/1000*'составляющая '!$B$71*'составляющая '!$C$71)+'составляющая '!$D$71+'составляющая '!$E$71)*1000+ставка!W130</f>
        <v>2844.5791051420001</v>
      </c>
      <c r="X346" s="146">
        <f>((ставка!X130/1000*'составляющая '!$B$71*'составляющая '!$C$71)+'составляющая '!$D$71+'составляющая '!$E$71)*1000+ставка!X130</f>
        <v>2782.3603897570001</v>
      </c>
      <c r="Y346" s="146">
        <f>((ставка!Y130/1000*'составляющая '!$B$71*'составляющая '!$C$71)+'составляющая '!$D$71+'составляющая '!$E$71)*1000+ставка!Y130</f>
        <v>2684.0119820460004</v>
      </c>
    </row>
    <row r="347" spans="1:25" s="104" customFormat="1" ht="15.75" hidden="1" outlineLevel="1" x14ac:dyDescent="0.25">
      <c r="A347" s="227">
        <v>22</v>
      </c>
      <c r="B347" s="146">
        <f>((ставка!B131/1000*'составляющая '!$B$71*'составляющая '!$C$71)+'составляющая '!$D$71+'составляющая '!$E$71)*1000+ставка!B131</f>
        <v>2412.9766007190001</v>
      </c>
      <c r="C347" s="146">
        <f>((ставка!C131/1000*'составляющая '!$B$71*'составляющая '!$C$71)+'составляющая '!$D$71+'составляющая '!$E$71)*1000+ставка!C131</f>
        <v>2333.3826168730002</v>
      </c>
      <c r="D347" s="146">
        <f>((ставка!D131/1000*'составляющая '!$B$71*'составляющая '!$C$71)+'составляющая '!$D$71+'составляющая '!$E$71)*1000+ставка!D131</f>
        <v>2223.7293141079999</v>
      </c>
      <c r="E347" s="146">
        <f>((ставка!E131/1000*'составляющая '!$B$71*'составляющая '!$C$71)+'составляющая '!$D$71+'составляющая '!$E$71)*1000+ставка!E131</f>
        <v>2169.2631237969999</v>
      </c>
      <c r="F347" s="146">
        <f>((ставка!F131/1000*'составляющая '!$B$71*'составляющая '!$C$71)+'составляющая '!$D$71+'составляющая '!$E$71)*1000+ставка!F131</f>
        <v>2111.2236672119998</v>
      </c>
      <c r="G347" s="146">
        <f>((ставка!G131/1000*'составляющая '!$B$71*'составляющая '!$C$71)+'составляющая '!$D$71+'составляющая '!$E$71)*1000+ставка!G131</f>
        <v>2182.166585342</v>
      </c>
      <c r="H347" s="146">
        <f>((ставка!H131/1000*'составляющая '!$B$71*'составляющая '!$C$71)+'составляющая '!$D$71+'составляющая '!$E$71)*1000+ставка!H131</f>
        <v>2251.5422814220001</v>
      </c>
      <c r="I347" s="146">
        <f>((ставка!I131/1000*'составляющая '!$B$71*'составляющая '!$C$71)+'составляющая '!$D$71+'составляющая '!$E$71)*1000+ставка!I131</f>
        <v>2317.3342630810002</v>
      </c>
      <c r="J347" s="146">
        <f>((ставка!J131/1000*'составляющая '!$B$71*'составляющая '!$C$71)+'составляющая '!$D$71+'составляющая '!$E$71)*1000+ставка!J131</f>
        <v>2432.0131245530001</v>
      </c>
      <c r="K347" s="146">
        <f>((ставка!K131/1000*'составляющая '!$B$71*'составляющая '!$C$71)+'составляющая '!$D$71+'составляющая '!$E$71)*1000+ставка!K131</f>
        <v>2627.9054326559999</v>
      </c>
      <c r="L347" s="146">
        <f>((ставка!L131/1000*'составляющая '!$B$71*'составляющая '!$C$71)+'составляющая '!$D$71+'составляющая '!$E$71)*1000+ставка!L131</f>
        <v>2776.7810792589999</v>
      </c>
      <c r="M347" s="146">
        <f>((ставка!M131/1000*'составляющая '!$B$71*'составляющая '!$C$71)+'составляющая '!$D$71+'составляющая '!$E$71)*1000+ставка!M131</f>
        <v>2785.014219095</v>
      </c>
      <c r="N347" s="146">
        <f>((ставка!N131/1000*'составляющая '!$B$71*'составляющая '!$C$71)+'составляющая '!$D$71+'составляющая '!$E$71)*1000+ставка!N131</f>
        <v>2782.7783156369997</v>
      </c>
      <c r="O347" s="146">
        <f>((ставка!O131/1000*'составляющая '!$B$71*'составляющая '!$C$71)+'составляющая '!$D$71+'составляющая '!$E$71)*1000+ставка!O131</f>
        <v>2779.6229752429999</v>
      </c>
      <c r="P347" s="146">
        <f>((ставка!P131/1000*'составляющая '!$B$71*'составляющая '!$C$71)+'составляющая '!$D$71+'составляющая '!$E$71)*1000+ставка!P131</f>
        <v>2779.4349085969998</v>
      </c>
      <c r="Q347" s="146">
        <f>((ставка!Q131/1000*'составляющая '!$B$71*'составляющая '!$C$71)+'составляющая '!$D$71+'составляющая '!$E$71)*1000+ставка!Q131</f>
        <v>2779.00653457</v>
      </c>
      <c r="R347" s="146">
        <f>((ставка!R131/1000*'составляющая '!$B$71*'составляющая '!$C$71)+'составляющая '!$D$71+'составляющая '!$E$71)*1000+ставка!R131</f>
        <v>2780.281208504</v>
      </c>
      <c r="S347" s="146">
        <f>((ставка!S131/1000*'составляющая '!$B$71*'составляющая '!$C$71)+'составляющая '!$D$71+'составляющая '!$E$71)*1000+ставка!S131</f>
        <v>2795.1698179790001</v>
      </c>
      <c r="T347" s="146">
        <f>((ставка!T131/1000*'составляющая '!$B$71*'составляющая '!$C$71)+'составляющая '!$D$71+'составляющая '!$E$71)*1000+ставка!T131</f>
        <v>2814.9168158090001</v>
      </c>
      <c r="U347" s="146">
        <f>((ставка!U131/1000*'составляющая '!$B$71*'составляющая '!$C$71)+'составляющая '!$D$71+'составляющая '!$E$71)*1000+ставка!U131</f>
        <v>2842.2596165080004</v>
      </c>
      <c r="V347" s="146">
        <f>((ставка!V131/1000*'составляющая '!$B$71*'составляющая '!$C$71)+'составляющая '!$D$71+'составляющая '!$E$71)*1000+ставка!V131</f>
        <v>2892.2853443439999</v>
      </c>
      <c r="W347" s="146">
        <f>((ставка!W131/1000*'составляющая '!$B$71*'составляющая '!$C$71)+'составляющая '!$D$71+'составляющая '!$E$71)*1000+ставка!W131</f>
        <v>2886.0269042909999</v>
      </c>
      <c r="X347" s="146">
        <f>((ставка!X131/1000*'составляющая '!$B$71*'составляющая '!$C$71)+'составляющая '!$D$71+'составляющая '!$E$71)*1000+ставка!X131</f>
        <v>2811.5316161810001</v>
      </c>
      <c r="Y347" s="146">
        <f>((ставка!Y131/1000*'составляющая '!$B$71*'составляющая '!$C$71)+'составляющая '!$D$71+'составляющая '!$E$71)*1000+ставка!Y131</f>
        <v>2707.6979312949998</v>
      </c>
    </row>
    <row r="348" spans="1:25" s="104" customFormat="1" ht="15.75" hidden="1" outlineLevel="1" x14ac:dyDescent="0.25">
      <c r="A348" s="227">
        <v>23</v>
      </c>
      <c r="B348" s="146">
        <f>((ставка!B132/1000*'составляющая '!$B$71*'составляющая '!$C$71)+'составляющая '!$D$71+'составляющая '!$E$71)*1000+ставка!B132</f>
        <v>2445.1568934790002</v>
      </c>
      <c r="C348" s="146">
        <f>((ставка!C132/1000*'составляющая '!$B$71*'составляющая '!$C$71)+'составляющая '!$D$71+'составляющая '!$E$71)*1000+ставка!C132</f>
        <v>2270.1295349350003</v>
      </c>
      <c r="D348" s="146">
        <f>((ставка!D132/1000*'составляющая '!$B$71*'составляющая '!$C$71)+'составляющая '!$D$71+'составляющая '!$E$71)*1000+ставка!D132</f>
        <v>2148.0011446520002</v>
      </c>
      <c r="E348" s="146">
        <f>((ставка!E132/1000*'составляющая '!$B$71*'составляющая '!$C$71)+'составляющая '!$D$71+'составляющая '!$E$71)*1000+ставка!E132</f>
        <v>1969.0243865419998</v>
      </c>
      <c r="F348" s="146">
        <f>((ставка!F132/1000*'составляющая '!$B$71*'составляющая '!$C$71)+'составляющая '!$D$71+'составляющая '!$E$71)*1000+ставка!F132</f>
        <v>2153.0475996530004</v>
      </c>
      <c r="G348" s="146">
        <f>((ставка!G132/1000*'составляющая '!$B$71*'составляющая '!$C$71)+'составляющая '!$D$71+'составляющая '!$E$71)*1000+ставка!G132</f>
        <v>2215.381244655</v>
      </c>
      <c r="H348" s="146">
        <f>((ставка!H132/1000*'составляющая '!$B$71*'составляющая '!$C$71)+'составляющая '!$D$71+'составляющая '!$E$71)*1000+ставка!H132</f>
        <v>2416.466281817</v>
      </c>
      <c r="I348" s="146">
        <f>((ставка!I132/1000*'составляющая '!$B$71*'составляющая '!$C$71)+'составляющая '!$D$71+'составляющая '!$E$71)*1000+ставка!I132</f>
        <v>2599.2984061699999</v>
      </c>
      <c r="J348" s="146">
        <f>((ставка!J132/1000*'составляющая '!$B$71*'составляющая '!$C$71)+'составляющая '!$D$71+'составляющая '!$E$71)*1000+ставка!J132</f>
        <v>2822.282759444</v>
      </c>
      <c r="K348" s="146">
        <f>((ставка!K132/1000*'составляющая '!$B$71*'составляющая '!$C$71)+'составляющая '!$D$71+'составляющая '!$E$71)*1000+ставка!K132</f>
        <v>2852.582385744</v>
      </c>
      <c r="L348" s="146">
        <f>((ставка!L132/1000*'составляющая '!$B$71*'составляющая '!$C$71)+'составляющая '!$D$71+'составляющая '!$E$71)*1000+ставка!L132</f>
        <v>2866.7814175169997</v>
      </c>
      <c r="M348" s="146">
        <f>((ставка!M132/1000*'составляющая '!$B$71*'составляющая '!$C$71)+'составляющая '!$D$71+'составляющая '!$E$71)*1000+ставка!M132</f>
        <v>2866.7291767819997</v>
      </c>
      <c r="N348" s="146">
        <f>((ставка!N132/1000*'составляющая '!$B$71*'составляющая '!$C$71)+'составляющая '!$D$71+'составляющая '!$E$71)*1000+ставка!N132</f>
        <v>2860.9826959319998</v>
      </c>
      <c r="O348" s="146">
        <f>((ставка!O132/1000*'составляющая '!$B$71*'составляющая '!$C$71)+'составляющая '!$D$71+'составляющая '!$E$71)*1000+ставка!O132</f>
        <v>2851.2763673689997</v>
      </c>
      <c r="P348" s="146">
        <f>((ставка!P132/1000*'составляющая '!$B$71*'составляющая '!$C$71)+'составляющая '!$D$71+'составляющая '!$E$71)*1000+ставка!P132</f>
        <v>2848.7374676479994</v>
      </c>
      <c r="Q348" s="146">
        <f>((ставка!Q132/1000*'составляющая '!$B$71*'составляющая '!$C$71)+'составляющая '!$D$71+'составляющая '!$E$71)*1000+ставка!Q132</f>
        <v>2845.0701680510001</v>
      </c>
      <c r="R348" s="146">
        <f>((ставка!R132/1000*'составляющая '!$B$71*'составляющая '!$C$71)+'составляющая '!$D$71+'составляющая '!$E$71)*1000+ставка!R132</f>
        <v>2847.1597974509996</v>
      </c>
      <c r="S348" s="146">
        <f>((ставка!S132/1000*'составляющая '!$B$71*'составляющая '!$C$71)+'составляющая '!$D$71+'составляющая '!$E$71)*1000+ставка!S132</f>
        <v>2845.7806420469997</v>
      </c>
      <c r="T348" s="146">
        <f>((ставка!T132/1000*'составляющая '!$B$71*'составляющая '!$C$71)+'составляющая '!$D$71+'составляющая '!$E$71)*1000+ставка!T132</f>
        <v>2843.408912678</v>
      </c>
      <c r="U348" s="146">
        <f>((ставка!U132/1000*'составляющая '!$B$71*'составляющая '!$C$71)+'составляющая '!$D$71+'составляющая '!$E$71)*1000+ставка!U132</f>
        <v>2860.6170107870003</v>
      </c>
      <c r="V348" s="146">
        <f>((ставка!V132/1000*'составляющая '!$B$71*'составляющая '!$C$71)+'составляющая '!$D$71+'составляющая '!$E$71)*1000+ставка!V132</f>
        <v>2879.695327209</v>
      </c>
      <c r="W348" s="146">
        <f>((ставка!W132/1000*'составляющая '!$B$71*'составляющая '!$C$71)+'составляющая '!$D$71+'составляющая '!$E$71)*1000+ставка!W132</f>
        <v>2874.9623166179999</v>
      </c>
      <c r="X348" s="146">
        <f>((ставка!X132/1000*'составляющая '!$B$71*'составляющая '!$C$71)+'составляющая '!$D$71+'составляющая '!$E$71)*1000+ставка!X132</f>
        <v>2845.0701680510001</v>
      </c>
      <c r="Y348" s="146">
        <f>((ставка!Y132/1000*'составляющая '!$B$71*'составляющая '!$C$71)+'составляющая '!$D$71+'составляющая '!$E$71)*1000+ставка!Y132</f>
        <v>2624.0918590009996</v>
      </c>
    </row>
    <row r="349" spans="1:25" s="104" customFormat="1" ht="15.75" hidden="1" outlineLevel="1" x14ac:dyDescent="0.25">
      <c r="A349" s="227">
        <v>24</v>
      </c>
      <c r="B349" s="146">
        <f>((ставка!B133/1000*'составляющая '!$B$71*'составляющая '!$C$71)+'составляющая '!$D$71+'составляющая '!$E$71)*1000+ставка!B133</f>
        <v>2295.8633209959999</v>
      </c>
      <c r="C349" s="146">
        <f>((ставка!C133/1000*'составляющая '!$B$71*'составляющая '!$C$71)+'составляющая '!$D$71+'составляющая '!$E$71)*1000+ставка!C133</f>
        <v>2122.7375252060001</v>
      </c>
      <c r="D349" s="146">
        <f>((ставка!D133/1000*'составляющая '!$B$71*'составляющая '!$C$71)+'составляющая '!$D$71+'составляющая '!$E$71)*1000+ставка!D133</f>
        <v>1882.357007177</v>
      </c>
      <c r="E349" s="146">
        <f>((ставка!E133/1000*'составляющая '!$B$71*'составляющая '!$C$71)+'составляющая '!$D$71+'составляющая '!$E$71)*1000+ставка!E133</f>
        <v>1894.0484836699998</v>
      </c>
      <c r="F349" s="146">
        <f>((ставка!F133/1000*'составляющая '!$B$71*'составляющая '!$C$71)+'составляющая '!$D$71+'составляющая '!$E$71)*1000+ставка!F133</f>
        <v>1953.9059178329999</v>
      </c>
      <c r="G349" s="146">
        <f>((ставка!G133/1000*'составляющая '!$B$71*'составляющая '!$C$71)+'составляющая '!$D$71+'составляющая '!$E$71)*1000+ставка!G133</f>
        <v>2111.16097833</v>
      </c>
      <c r="H349" s="146">
        <f>((ставка!H133/1000*'составляющая '!$B$71*'составляющая '!$C$71)+'составляющая '!$D$71+'составляющая '!$E$71)*1000+ставка!H133</f>
        <v>2275.5834676690001</v>
      </c>
      <c r="I349" s="146">
        <f>((ставка!I133/1000*'составляющая '!$B$71*'составляющая '!$C$71)+'составляющая '!$D$71+'составляющая '!$E$71)*1000+ставка!I133</f>
        <v>2453.170622228</v>
      </c>
      <c r="J349" s="146">
        <f>((ставка!J133/1000*'составляющая '!$B$71*'составляющая '!$C$71)+'составляющая '!$D$71+'составляющая '!$E$71)*1000+ставка!J133</f>
        <v>2757.0758740169999</v>
      </c>
      <c r="K349" s="146">
        <f>((ставка!K133/1000*'составляющая '!$B$71*'составляющая '!$C$71)+'составляющая '!$D$71+'составляющая '!$E$71)*1000+ставка!K133</f>
        <v>2849.8554193770001</v>
      </c>
      <c r="L349" s="146">
        <f>((ставка!L133/1000*'составляющая '!$B$71*'составляющая '!$C$71)+'составляющая '!$D$71+'составляющая '!$E$71)*1000+ставка!L133</f>
        <v>2854.6406707030001</v>
      </c>
      <c r="M349" s="146">
        <f>((ставка!M133/1000*'составляющая '!$B$71*'составляющая '!$C$71)+'составляющая '!$D$71+'составляющая '!$E$71)*1000+ставка!M133</f>
        <v>2850.670374843</v>
      </c>
      <c r="N349" s="146">
        <f>((ставка!N133/1000*'составляющая '!$B$71*'составляющая '!$C$71)+'составляющая '!$D$71+'составляющая '!$E$71)*1000+ставка!N133</f>
        <v>2828.687473555</v>
      </c>
      <c r="O349" s="146">
        <f>((ставка!O133/1000*'составляющая '!$B$71*'составляющая '!$C$71)+'составляющая '!$D$71+'составляющая '!$E$71)*1000+ставка!O133</f>
        <v>2842.3640979780002</v>
      </c>
      <c r="P349" s="146">
        <f>((ставка!P133/1000*'составляющая '!$B$71*'составляющая '!$C$71)+'составляющая '!$D$71+'составляющая '!$E$71)*1000+ставка!P133</f>
        <v>2842.5208201830001</v>
      </c>
      <c r="Q349" s="146">
        <f>((ставка!Q133/1000*'составляющая '!$B$71*'составляющая '!$C$71)+'составляющая '!$D$71+'составляющая '!$E$71)*1000+ставка!Q133</f>
        <v>2836.2832764240002</v>
      </c>
      <c r="R349" s="146">
        <f>((ставка!R133/1000*'составляющая '!$B$71*'составляющая '!$C$71)+'составляющая '!$D$71+'составляющая '!$E$71)*1000+ставка!R133</f>
        <v>2828.0605847349998</v>
      </c>
      <c r="S349" s="146">
        <f>((ставка!S133/1000*'составляющая '!$B$71*'составляющая '!$C$71)+'составляющая '!$D$71+'составляющая '!$E$71)*1000+ставка!S133</f>
        <v>2798.1370917270001</v>
      </c>
      <c r="T349" s="146">
        <f>((ставка!T133/1000*'составляющая '!$B$71*'составляющая '!$C$71)+'составляющая '!$D$71+'составляющая '!$E$71)*1000+ставка!T133</f>
        <v>2799.4535582489998</v>
      </c>
      <c r="U349" s="146">
        <f>((ставка!U133/1000*'составляющая '!$B$71*'составляющая '!$C$71)+'составляющая '!$D$71+'составляющая '!$E$71)*1000+ставка!U133</f>
        <v>2859.185614648</v>
      </c>
      <c r="V349" s="146">
        <f>((ставка!V133/1000*'составляющая '!$B$71*'составляющая '!$C$71)+'составляющая '!$D$71+'составляющая '!$E$71)*1000+ставка!V133</f>
        <v>2901.0826841180001</v>
      </c>
      <c r="W349" s="146">
        <f>((ставка!W133/1000*'составляющая '!$B$71*'составляющая '!$C$71)+'составляющая '!$D$71+'составляющая '!$E$71)*1000+ставка!W133</f>
        <v>2875.0145573529999</v>
      </c>
      <c r="X349" s="146">
        <f>((ставка!X133/1000*'составляющая '!$B$71*'составляющая '!$C$71)+'составляющая '!$D$71+'составляющая '!$E$71)*1000+ставка!X133</f>
        <v>2791.7010331749998</v>
      </c>
      <c r="Y349" s="146">
        <f>((ставка!Y133/1000*'составляющая '!$B$71*'составляющая '!$C$71)+'составляющая '!$D$71+'составляющая '!$E$71)*1000+ставка!Y133</f>
        <v>2492.4974475360004</v>
      </c>
    </row>
    <row r="350" spans="1:25" s="104" customFormat="1" ht="15.75" hidden="1" outlineLevel="1" x14ac:dyDescent="0.25">
      <c r="A350" s="227">
        <v>25</v>
      </c>
      <c r="B350" s="146">
        <f>((ставка!B134/1000*'составляющая '!$B$71*'составляющая '!$C$71)+'составляющая '!$D$71+'составляющая '!$E$71)*1000+ставка!B134</f>
        <v>2339.0559606940001</v>
      </c>
      <c r="C350" s="146">
        <f>((ставка!C134/1000*'составляющая '!$B$71*'составляющая '!$C$71)+'составляющая '!$D$71+'составляющая '!$E$71)*1000+ставка!C134</f>
        <v>2188.7280216579998</v>
      </c>
      <c r="D350" s="146">
        <f>((ставка!D134/1000*'составляющая '!$B$71*'составляющая '!$C$71)+'составляющая '!$D$71+'составляющая '!$E$71)*1000+ставка!D134</f>
        <v>2057.091817605</v>
      </c>
      <c r="E350" s="146">
        <f>((ставка!E134/1000*'составляющая '!$B$71*'составляющая '!$C$71)+'составляющая '!$D$71+'составляющая '!$E$71)*1000+ставка!E134</f>
        <v>2010.6289078959999</v>
      </c>
      <c r="F350" s="146">
        <f>((ставка!F134/1000*'составляющая '!$B$71*'составляющая '!$C$71)+'составляющая '!$D$71+'составляющая '!$E$71)*1000+ставка!F134</f>
        <v>2101.642716413</v>
      </c>
      <c r="G350" s="146">
        <f>((ставка!G134/1000*'составляющая '!$B$71*'составляющая '!$C$71)+'составляющая '!$D$71+'составляющая '!$E$71)*1000+ставка!G134</f>
        <v>2212.2363524080001</v>
      </c>
      <c r="H350" s="146">
        <f>((ставка!H134/1000*'составляющая '!$B$71*'составляющая '!$C$71)+'составляющая '!$D$71+'составляющая '!$E$71)*1000+ставка!H134</f>
        <v>2456.848369972</v>
      </c>
      <c r="I350" s="146">
        <f>((ставка!I134/1000*'составляющая '!$B$71*'составляющая '!$C$71)+'составляющая '!$D$71+'составляющая '!$E$71)*1000+ставка!I134</f>
        <v>2575.0169125419998</v>
      </c>
      <c r="J350" s="146">
        <f>((ставка!J134/1000*'составляющая '!$B$71*'составляющая '!$C$71)+'составляющая '!$D$71+'составляющая '!$E$71)*1000+ставка!J134</f>
        <v>2847.1911418919999</v>
      </c>
      <c r="K350" s="146">
        <f>((ставка!K134/1000*'составляющая '!$B$71*'составляющая '!$C$71)+'составляющая '!$D$71+'составляющая '!$E$71)*1000+ставка!K134</f>
        <v>2873.729435272</v>
      </c>
      <c r="L350" s="146">
        <f>((ставка!L134/1000*'составляющая '!$B$71*'составляющая '!$C$71)+'составляющая '!$D$71+'составляющая '!$E$71)*1000+ставка!L134</f>
        <v>2908.8352091919996</v>
      </c>
      <c r="M350" s="146">
        <f>((ставка!M134/1000*'составляющая '!$B$71*'составляющая '!$C$71)+'составляющая '!$D$71+'составляющая '!$E$71)*1000+ставка!M134</f>
        <v>2891.836074023</v>
      </c>
      <c r="N350" s="146">
        <f>((ставка!N134/1000*'составляющая '!$B$71*'составляющая '!$C$71)+'составляющая '!$D$71+'составляющая '!$E$71)*1000+ставка!N134</f>
        <v>2870.3651319379996</v>
      </c>
      <c r="O350" s="146">
        <f>((ставка!O134/1000*'составляющая '!$B$71*'составляющая '!$C$71)+'составляющая '!$D$71+'составляющая '!$E$71)*1000+ставка!O134</f>
        <v>2873.3324056860001</v>
      </c>
      <c r="P350" s="146">
        <f>((ставка!P134/1000*'составляющая '!$B$71*'составляющая '!$C$71)+'составляющая '!$D$71+'составляющая '!$E$71)*1000+ставка!P134</f>
        <v>2869.8009320000001</v>
      </c>
      <c r="Q350" s="146">
        <f>((ставка!Q134/1000*'составляющая '!$B$71*'составляющая '!$C$71)+'составляющая '!$D$71+'составляющая '!$E$71)*1000+ставка!Q134</f>
        <v>2868.4635691840003</v>
      </c>
      <c r="R350" s="146">
        <f>((ставка!R134/1000*'составляющая '!$B$71*'составляющая '!$C$71)+'составляющая '!$D$71+'составляющая '!$E$71)*1000+ставка!R134</f>
        <v>2867.9202655399999</v>
      </c>
      <c r="S350" s="146">
        <f>((ставка!S134/1000*'составляющая '!$B$71*'составляющая '!$C$71)+'составляющая '!$D$71+'составляющая '!$E$71)*1000+ставка!S134</f>
        <v>2858.7049998860002</v>
      </c>
      <c r="T350" s="146">
        <f>((ставка!T134/1000*'составляющая '!$B$71*'составляющая '!$C$71)+'составляющая '!$D$71+'составляющая '!$E$71)*1000+ставка!T134</f>
        <v>2838.8535205860003</v>
      </c>
      <c r="U350" s="146">
        <f>((ставка!U134/1000*'составляющая '!$B$71*'составляющая '!$C$71)+'составляющая '!$D$71+'составляющая '!$E$71)*1000+ставка!U134</f>
        <v>2896.8720808769999</v>
      </c>
      <c r="V350" s="146">
        <f>((ставка!V134/1000*'составляющая '!$B$71*'составляющая '!$C$71)+'составляющая '!$D$71+'составляющая '!$E$71)*1000+ставка!V134</f>
        <v>2922.8775187599999</v>
      </c>
      <c r="W350" s="146">
        <f>((ставка!W134/1000*'составляющая '!$B$71*'составляющая '!$C$71)+'составляющая '!$D$71+'составляющая '!$E$71)*1000+ставка!W134</f>
        <v>2916.838489794</v>
      </c>
      <c r="X350" s="146">
        <f>((ставка!X134/1000*'составляющая '!$B$71*'составляющая '!$C$71)+'составляющая '!$D$71+'составляющая '!$E$71)*1000+ставка!X134</f>
        <v>2837.223609654</v>
      </c>
      <c r="Y350" s="146">
        <f>((ставка!Y134/1000*'составляющая '!$B$71*'составляющая '!$C$71)+'составляющая '!$D$71+'составляющая '!$E$71)*1000+ставка!Y134</f>
        <v>2594.7221177840001</v>
      </c>
    </row>
    <row r="351" spans="1:25" s="104" customFormat="1" ht="15.75" hidden="1" outlineLevel="1" x14ac:dyDescent="0.25">
      <c r="A351" s="227">
        <v>26</v>
      </c>
      <c r="B351" s="146">
        <f>((ставка!B135/1000*'составляющая '!$B$71*'составляющая '!$C$71)+'составляющая '!$D$71+'составляющая '!$E$71)*1000+ставка!B135</f>
        <v>2314.4192300679997</v>
      </c>
      <c r="C351" s="146">
        <f>((ставка!C135/1000*'составляющая '!$B$71*'составляющая '!$C$71)+'составляющая '!$D$71+'составляющая '!$E$71)*1000+ставка!C135</f>
        <v>2152.8908774480001</v>
      </c>
      <c r="D351" s="146">
        <f>((ставка!D135/1000*'составляющая '!$B$71*'составляющая '!$C$71)+'составляющая '!$D$71+'составляющая '!$E$71)*1000+ставка!D135</f>
        <v>1994.6327948389999</v>
      </c>
      <c r="E351" s="146">
        <f>((ставка!E135/1000*'составляющая '!$B$71*'составляющая '!$C$71)+'составляющая '!$D$71+'составляющая '!$E$71)*1000+ставка!E135</f>
        <v>1949.1729072420003</v>
      </c>
      <c r="F351" s="146">
        <f>((ставка!F135/1000*'составляющая '!$B$71*'составляющая '!$C$71)+'составляющая '!$D$71+'составляющая '!$E$71)*1000+ставка!F135</f>
        <v>2023.501025</v>
      </c>
      <c r="G351" s="146">
        <f>((ставка!G135/1000*'составляющая '!$B$71*'составляющая '!$C$71)+'составляющая '!$D$71+'составляющая '!$E$71)*1000+ставка!G135</f>
        <v>2157.1119288360001</v>
      </c>
      <c r="H351" s="146">
        <f>((ставка!H135/1000*'составляющая '!$B$71*'составляющая '!$C$71)+'составляющая '!$D$71+'составляющая '!$E$71)*1000+ставка!H135</f>
        <v>2317.9507037539997</v>
      </c>
      <c r="I351" s="146">
        <f>((ставка!I135/1000*'составляющая '!$B$71*'составляющая '!$C$71)+'составляющая '!$D$71+'составляющая '!$E$71)*1000+ставка!I135</f>
        <v>2492.4869993889997</v>
      </c>
      <c r="J351" s="146">
        <f>((ставка!J135/1000*'составляющая '!$B$71*'составляющая '!$C$71)+'составляющая '!$D$71+'составляющая '!$E$71)*1000+ставка!J135</f>
        <v>2780.6573417959999</v>
      </c>
      <c r="K351" s="146">
        <f>((ставка!K135/1000*'составляющая '!$B$71*'составляющая '!$C$71)+'составляющая '!$D$71+'составляющая '!$E$71)*1000+ставка!K135</f>
        <v>2820.4543337189998</v>
      </c>
      <c r="L351" s="146">
        <f>((ставка!L135/1000*'составляющая '!$B$71*'составляющая '!$C$71)+'составляющая '!$D$71+'составляющая '!$E$71)*1000+ставка!L135</f>
        <v>2834.9877061960001</v>
      </c>
      <c r="M351" s="146">
        <f>((ставка!M135/1000*'составляющая '!$B$71*'составляющая '!$C$71)+'составляющая '!$D$71+'составляющая '!$E$71)*1000+ставка!M135</f>
        <v>2830.8606881309997</v>
      </c>
      <c r="N351" s="146">
        <f>((ставка!N135/1000*'составляющая '!$B$71*'составляющая '!$C$71)+'составляющая '!$D$71+'составляющая '!$E$71)*1000+ставка!N135</f>
        <v>2818.5632191120003</v>
      </c>
      <c r="O351" s="146">
        <f>((ставка!O135/1000*'составляющая '!$B$71*'составляющая '!$C$71)+'составляющая '!$D$71+'составляющая '!$E$71)*1000+ставка!O135</f>
        <v>2825.9814034820001</v>
      </c>
      <c r="P351" s="146">
        <f>((ставка!P135/1000*'составляющая '!$B$71*'составляющая '!$C$71)+'составляющая '!$D$71+'составляющая '!$E$71)*1000+ставка!P135</f>
        <v>2823.264885262</v>
      </c>
      <c r="Q351" s="146">
        <f>((ставка!Q135/1000*'составляющая '!$B$71*'составляющая '!$C$71)+'составляющая '!$D$71+'составляющая '!$E$71)*1000+ставка!Q135</f>
        <v>2815.1153306020001</v>
      </c>
      <c r="R351" s="146">
        <f>((ставка!R135/1000*'составляющая '!$B$71*'составляющая '!$C$71)+'составляющая '!$D$71+'составляющая '!$E$71)*1000+ставка!R135</f>
        <v>2814.2063418130001</v>
      </c>
      <c r="S351" s="146">
        <f>((ставка!S135/1000*'составляющая '!$B$71*'составляющая '!$C$71)+'составляющая '!$D$71+'составляющая '!$E$71)*1000+ставка!S135</f>
        <v>2808.4180683750001</v>
      </c>
      <c r="T351" s="146">
        <f>((ставка!T135/1000*'составляющая '!$B$71*'составляющая '!$C$71)+'составляющая '!$D$71+'составляющая '!$E$71)*1000+ставка!T135</f>
        <v>2819.7334115759995</v>
      </c>
      <c r="U351" s="146">
        <f>((ставка!U135/1000*'составляющая '!$B$71*'составляющая '!$C$71)+'составляющая '!$D$71+'составляющая '!$E$71)*1000+ставка!U135</f>
        <v>2865.6007769059997</v>
      </c>
      <c r="V351" s="146">
        <f>((ставка!V135/1000*'составляющая '!$B$71*'составляющая '!$C$71)+'составляющая '!$D$71+'составляющая '!$E$71)*1000+ставка!V135</f>
        <v>2911.415901501</v>
      </c>
      <c r="W351" s="146">
        <f>((ставка!W135/1000*'составляющая '!$B$71*'составляющая '!$C$71)+'составляющая '!$D$71+'составляющая '!$E$71)*1000+ставка!W135</f>
        <v>2891.052462998</v>
      </c>
      <c r="X351" s="146">
        <f>((ставка!X135/1000*'составляющая '!$B$71*'составляющая '!$C$71)+'составляющая '!$D$71+'составляющая '!$E$71)*1000+ставка!X135</f>
        <v>2788.5874853690002</v>
      </c>
      <c r="Y351" s="146">
        <f>((ставка!Y135/1000*'составляющая '!$B$71*'составляющая '!$C$71)+'составляющая '!$D$71+'составляющая '!$E$71)*1000+ставка!Y135</f>
        <v>2535.1781280309997</v>
      </c>
    </row>
    <row r="352" spans="1:25" s="104" customFormat="1" ht="15.75" hidden="1" outlineLevel="1" x14ac:dyDescent="0.25">
      <c r="A352" s="227">
        <v>27</v>
      </c>
      <c r="B352" s="146">
        <f>((ставка!B136/1000*'составляющая '!$B$71*'составляющая '!$C$71)+'составляющая '!$D$71+'составляющая '!$E$71)*1000+ставка!B136</f>
        <v>2310.4907267959998</v>
      </c>
      <c r="C352" s="146">
        <f>((ставка!C136/1000*'составляющая '!$B$71*'составляющая '!$C$71)+'составляющая '!$D$71+'составляющая '!$E$71)*1000+ставка!C136</f>
        <v>2105.299567863</v>
      </c>
      <c r="D352" s="146">
        <f>((ставка!D136/1000*'составляющая '!$B$71*'составляющая '!$C$71)+'составляющая '!$D$71+'составляющая '!$E$71)*1000+ставка!D136</f>
        <v>1974.7708673920001</v>
      </c>
      <c r="E352" s="146">
        <f>((ставка!E136/1000*'составляющая '!$B$71*'составляющая '!$C$71)+'составляющая '!$D$71+'составляющая '!$E$71)*1000+ставка!E136</f>
        <v>1946.3310112579998</v>
      </c>
      <c r="F352" s="146">
        <f>((ставка!F136/1000*'составляющая '!$B$71*'составляющая '!$C$71)+'составляющая '!$D$71+'составляющая '!$E$71)*1000+ставка!F136</f>
        <v>2014.82906299</v>
      </c>
      <c r="G352" s="146">
        <f>((ставка!G136/1000*'составляющая '!$B$71*'составляющая '!$C$71)+'составляющая '!$D$71+'составляющая '!$E$71)*1000+ставка!G136</f>
        <v>2161.1553617250001</v>
      </c>
      <c r="H352" s="146">
        <f>((ставка!H136/1000*'составляющая '!$B$71*'составляющая '!$C$71)+'составляющая '!$D$71+'составляющая '!$E$71)*1000+ставка!H136</f>
        <v>2356.4730217430001</v>
      </c>
      <c r="I352" s="146">
        <f>((ставка!I136/1000*'составляющая '!$B$71*'составляющая '!$C$71)+'составляющая '!$D$71+'составляющая '!$E$71)*1000+ставка!I136</f>
        <v>2563.3045397550004</v>
      </c>
      <c r="J352" s="146">
        <f>((ставка!J136/1000*'составляющая '!$B$71*'составляющая '!$C$71)+'составляющая '!$D$71+'составляющая '!$E$71)*1000+ставка!J136</f>
        <v>2778.661745719</v>
      </c>
      <c r="K352" s="146">
        <f>((ставка!K136/1000*'составляющая '!$B$71*'составляющая '!$C$71)+'составляющая '!$D$71+'составляющая '!$E$71)*1000+ставка!K136</f>
        <v>2868.7665654470002</v>
      </c>
      <c r="L352" s="146">
        <f>((ставка!L136/1000*'составляющая '!$B$71*'составляющая '!$C$71)+'составляющая '!$D$71+'составляющая '!$E$71)*1000+ставка!L136</f>
        <v>3021.7378856740002</v>
      </c>
      <c r="M352" s="146">
        <f>((ставка!M136/1000*'составляющая '!$B$71*'составляющая '!$C$71)+'составляющая '!$D$71+'составляющая '!$E$71)*1000+ставка!M136</f>
        <v>2963.5417068839997</v>
      </c>
      <c r="N352" s="146">
        <f>((ставка!N136/1000*'составляющая '!$B$71*'составляющая '!$C$71)+'составляющая '!$D$71+'составляющая '!$E$71)*1000+ставка!N136</f>
        <v>2838.1430465900003</v>
      </c>
      <c r="O352" s="146">
        <f>((ставка!O136/1000*'составляющая '!$B$71*'составляющая '!$C$71)+'составляющая '!$D$71+'составляющая '!$E$71)*1000+ставка!O136</f>
        <v>2840.3998463419998</v>
      </c>
      <c r="P352" s="146">
        <f>((ставка!P136/1000*'составляющая '!$B$71*'составляющая '!$C$71)+'составляющая '!$D$71+'составляющая '!$E$71)*1000+ставка!P136</f>
        <v>2841.737209158</v>
      </c>
      <c r="Q352" s="146">
        <f>((ставка!Q136/1000*'составляющая '!$B$71*'составляющая '!$C$71)+'составляющая '!$D$71+'составляющая '!$E$71)*1000+ставка!Q136</f>
        <v>2837.223609654</v>
      </c>
      <c r="R352" s="146">
        <f>((ставка!R136/1000*'составляющая '!$B$71*'составляющая '!$C$71)+'составляющая '!$D$71+'составляющая '!$E$71)*1000+ставка!R136</f>
        <v>2829.3770512569999</v>
      </c>
      <c r="S352" s="146">
        <f>((ставка!S136/1000*'составляющая '!$B$71*'составляющая '!$C$71)+'составляющая '!$D$71+'составляющая '!$E$71)*1000+ставка!S136</f>
        <v>2824.320148109</v>
      </c>
      <c r="T352" s="146">
        <f>((ставка!T136/1000*'составляющая '!$B$71*'составляющая '!$C$71)+'составляющая '!$D$71+'составляющая '!$E$71)*1000+ставка!T136</f>
        <v>2827.3501107389998</v>
      </c>
      <c r="U352" s="146">
        <f>((ставка!U136/1000*'составляющая '!$B$71*'составляющая '!$C$71)+'составляющая '!$D$71+'составляющая '!$E$71)*1000+ставка!U136</f>
        <v>2854.3167781459997</v>
      </c>
      <c r="V352" s="146">
        <f>((ставка!V136/1000*'составляющая '!$B$71*'составляющая '!$C$71)+'составляющая '!$D$71+'составляющая '!$E$71)*1000+ставка!V136</f>
        <v>3235.2562177660002</v>
      </c>
      <c r="W352" s="146">
        <f>((ставка!W136/1000*'составляющая '!$B$71*'составляющая '!$C$71)+'составляющая '!$D$71+'составляющая '!$E$71)*1000+ставка!W136</f>
        <v>2978.691520034</v>
      </c>
      <c r="X352" s="146">
        <f>((ставка!X136/1000*'составляющая '!$B$71*'составляющая '!$C$71)+'составляющая '!$D$71+'составляющая '!$E$71)*1000+ставка!X136</f>
        <v>2795.6504327410003</v>
      </c>
      <c r="Y352" s="146">
        <f>((ставка!Y136/1000*'составляющая '!$B$71*'составляющая '!$C$71)+'составляющая '!$D$71+'составляющая '!$E$71)*1000+ставка!Y136</f>
        <v>2568.8002650770004</v>
      </c>
    </row>
    <row r="353" spans="1:25" s="104" customFormat="1" ht="15.75" hidden="1" outlineLevel="1" x14ac:dyDescent="0.25">
      <c r="A353" s="227">
        <v>28</v>
      </c>
      <c r="B353" s="146">
        <f>((ставка!B137/1000*'составляющая '!$B$71*'составляющая '!$C$71)+'составляющая '!$D$71+'составляющая '!$E$71)*1000+ставка!B137</f>
        <v>2404.7330127360001</v>
      </c>
      <c r="C353" s="146">
        <f>((ставка!C137/1000*'составляющая '!$B$71*'составляющая '!$C$71)+'составляющая '!$D$71+'составляющая '!$E$71)*1000+ставка!C137</f>
        <v>2300.2097501479998</v>
      </c>
      <c r="D353" s="146">
        <f>((ставка!D137/1000*'составляющая '!$B$71*'составляющая '!$C$71)+'составляющая '!$D$71+'составляющая '!$E$71)*1000+ставка!D137</f>
        <v>2205.4555050049998</v>
      </c>
      <c r="E353" s="146">
        <f>((ставка!E137/1000*'составляющая '!$B$71*'составляющая '!$C$71)+'составляющая '!$D$71+'составляющая '!$E$71)*1000+ставка!E137</f>
        <v>2178.457493157</v>
      </c>
      <c r="F353" s="146">
        <f>((ставка!F137/1000*'составляющая '!$B$71*'составляющая '!$C$71)+'составляющая '!$D$71+'составляющая '!$E$71)*1000+ставка!F137</f>
        <v>2183.3054333649998</v>
      </c>
      <c r="G353" s="146">
        <f>((ставка!G137/1000*'составляющая '!$B$71*'составляющая '!$C$71)+'составляющая '!$D$71+'составляющая '!$E$71)*1000+ставка!G137</f>
        <v>2189.7310437699998</v>
      </c>
      <c r="H353" s="146">
        <f>((ставка!H137/1000*'составляющая '!$B$71*'составляющая '!$C$71)+'составляющая '!$D$71+'составляющая '!$E$71)*1000+ставка!H137</f>
        <v>2267.6010833610003</v>
      </c>
      <c r="I353" s="146">
        <f>((ставка!I137/1000*'составляющая '!$B$71*'составляющая '!$C$71)+'составляющая '!$D$71+'составляющая '!$E$71)*1000+ставка!I137</f>
        <v>2356.2536106560001</v>
      </c>
      <c r="J353" s="146">
        <f>((ставка!J137/1000*'составляющая '!$B$71*'составляющая '!$C$71)+'составляющая '!$D$71+'составляющая '!$E$71)*1000+ставка!J137</f>
        <v>2581.3171451830003</v>
      </c>
      <c r="K353" s="146">
        <f>((ставка!K137/1000*'составляющая '!$B$71*'составляющая '!$C$71)+'составляющая '!$D$71+'составляющая '!$E$71)*1000+ставка!K137</f>
        <v>2720.4864632230001</v>
      </c>
      <c r="L353" s="146">
        <f>((ставка!L137/1000*'составляющая '!$B$71*'составляющая '!$C$71)+'составляющая '!$D$71+'составляющая '!$E$71)*1000+ставка!L137</f>
        <v>2751.893593105</v>
      </c>
      <c r="M353" s="146">
        <f>((ставка!M137/1000*'составляющая '!$B$71*'составляющая '!$C$71)+'составляющая '!$D$71+'составляющая '!$E$71)*1000+ставка!M137</f>
        <v>2765.3612545879996</v>
      </c>
      <c r="N353" s="146">
        <f>((ставка!N137/1000*'составляющая '!$B$71*'составляющая '!$C$71)+'составляющая '!$D$71+'составляющая '!$E$71)*1000+ставка!N137</f>
        <v>2751.674182018</v>
      </c>
      <c r="O353" s="146">
        <f>((ставка!O137/1000*'составляющая '!$B$71*'составляющая '!$C$71)+'составляющая '!$D$71+'составляющая '!$E$71)*1000+ставка!O137</f>
        <v>2753.4399188610005</v>
      </c>
      <c r="P353" s="146">
        <f>((ставка!P137/1000*'составляющая '!$B$71*'составляющая '!$C$71)+'составляющая '!$D$71+'составляющая '!$E$71)*1000+ставка!P137</f>
        <v>2741.1320016949999</v>
      </c>
      <c r="Q353" s="146">
        <f>((ставка!Q137/1000*'составляющая '!$B$71*'составляющая '!$C$71)+'составляющая '!$D$71+'составляющая '!$E$71)*1000+ставка!Q137</f>
        <v>2738.8647537960001</v>
      </c>
      <c r="R353" s="146">
        <f>((ставка!R137/1000*'составляющая '!$B$71*'составляющая '!$C$71)+'составляющая '!$D$71+'составляющая '!$E$71)*1000+ставка!R137</f>
        <v>2737.7990428020003</v>
      </c>
      <c r="S353" s="146">
        <f>((ставка!S137/1000*'составляющая '!$B$71*'составляющая '!$C$71)+'составляющая '!$D$71+'составляющая '!$E$71)*1000+ставка!S137</f>
        <v>2746.1889048430003</v>
      </c>
      <c r="T353" s="146">
        <f>((ставка!T137/1000*'составляющая '!$B$71*'составляющая '!$C$71)+'составляющая '!$D$71+'составляющая '!$E$71)*1000+ставка!T137</f>
        <v>2778.8916049529998</v>
      </c>
      <c r="U353" s="146">
        <f>((ставка!U137/1000*'составляющая '!$B$71*'составляющая '!$C$71)+'составляющая '!$D$71+'составляющая '!$E$71)*1000+ставка!U137</f>
        <v>2841.7058647169997</v>
      </c>
      <c r="V353" s="146">
        <f>((ставка!V137/1000*'составляющая '!$B$71*'составляющая '!$C$71)+'составляющая '!$D$71+'составляющая '!$E$71)*1000+ставка!V137</f>
        <v>2857.8378036849999</v>
      </c>
      <c r="W353" s="146">
        <f>((ставка!W137/1000*'составляющая '!$B$71*'составляющая '!$C$71)+'составляющая '!$D$71+'составляющая '!$E$71)*1000+ставка!W137</f>
        <v>2845.028375463</v>
      </c>
      <c r="X353" s="146">
        <f>((ставка!X137/1000*'составляющая '!$B$71*'составляющая '!$C$71)+'составляющая '!$D$71+'составляющая '!$E$71)*1000+ставка!X137</f>
        <v>2814.4675454879998</v>
      </c>
      <c r="Y353" s="146">
        <f>((ставка!Y137/1000*'составляющая '!$B$71*'составляющая '!$C$71)+'составляющая '!$D$71+'составляющая '!$E$71)*1000+ставка!Y137</f>
        <v>2654.4750704770004</v>
      </c>
    </row>
    <row r="354" spans="1:25" s="104" customFormat="1" ht="15.75" hidden="1" outlineLevel="1" x14ac:dyDescent="0.25">
      <c r="A354" s="227">
        <v>29</v>
      </c>
      <c r="B354" s="146">
        <f>((ставка!B138/1000*'составляющая '!$B$71*'составляющая '!$C$71)+'составляющая '!$D$71+'составляющая '!$E$71)*1000+ставка!B138</f>
        <v>2395.8207433449998</v>
      </c>
      <c r="C354" s="146">
        <f>((ставка!C138/1000*'составляющая '!$B$71*'составляющая '!$C$71)+'составляющая '!$D$71+'составляющая '!$E$71)*1000+ставка!C138</f>
        <v>2256.0454327789998</v>
      </c>
      <c r="D354" s="146">
        <f>((ставка!D138/1000*'составляющая '!$B$71*'составляющая '!$C$71)+'составляющая '!$D$71+'составляющая '!$E$71)*1000+ставка!D138</f>
        <v>2127.1675395339998</v>
      </c>
      <c r="E354" s="146">
        <f>((ставка!E138/1000*'составляющая '!$B$71*'составляющая '!$C$71)+'составляющая '!$D$71+'составляющая '!$E$71)*1000+ставка!E138</f>
        <v>2041.033015666</v>
      </c>
      <c r="F354" s="146">
        <f>((ставка!F138/1000*'составляющая '!$B$71*'составляющая '!$C$71)+'составляющая '!$D$71+'составляющая '!$E$71)*1000+ставка!F138</f>
        <v>2085.5943626210001</v>
      </c>
      <c r="G354" s="146">
        <f>((ставка!G138/1000*'составляющая '!$B$71*'составляющая '!$C$71)+'составляющая '!$D$71+'составляющая '!$E$71)*1000+ставка!G138</f>
        <v>2065.408542617</v>
      </c>
      <c r="H354" s="146">
        <f>((ставка!H138/1000*'составляющая '!$B$71*'составляющая '!$C$71)+'составляющая '!$D$71+'составляющая '!$E$71)*1000+ставка!H138</f>
        <v>2149.1608889690001</v>
      </c>
      <c r="I354" s="146">
        <f>((ставка!I138/1000*'составляющая '!$B$71*'составляющая '!$C$71)+'составляющая '!$D$71+'составляющая '!$E$71)*1000+ставка!I138</f>
        <v>2245.7017672489997</v>
      </c>
      <c r="J354" s="146">
        <f>((ставка!J138/1000*'составляющая '!$B$71*'составляющая '!$C$71)+'составляющая '!$D$71+'составляющая '!$E$71)*1000+ставка!J138</f>
        <v>2374.4438345829999</v>
      </c>
      <c r="K354" s="146">
        <f>((ставка!K138/1000*'составляющая '!$B$71*'составляющая '!$C$71)+'составляющая '!$D$71+'составляющая '!$E$71)*1000+ставка!K138</f>
        <v>2560.504436359</v>
      </c>
      <c r="L354" s="146">
        <f>((ставка!L138/1000*'составляющая '!$B$71*'составляющая '!$C$71)+'составляющая '!$D$71+'составляющая '!$E$71)*1000+ставка!L138</f>
        <v>2614.9810748170003</v>
      </c>
      <c r="M354" s="146">
        <f>((ставка!M138/1000*'составляющая '!$B$71*'составляющая '!$C$71)+'составляющая '!$D$71+'составляющая '!$E$71)*1000+ставка!M138</f>
        <v>2628.1979807719999</v>
      </c>
      <c r="N354" s="146">
        <f>((ставка!N138/1000*'составляющая '!$B$71*'составляющая '!$C$71)+'составляющая '!$D$71+'составляющая '!$E$71)*1000+ставка!N138</f>
        <v>2622.650014715</v>
      </c>
      <c r="O354" s="146">
        <f>((ставка!O138/1000*'составляющая '!$B$71*'составляющая '!$C$71)+'составляющая '!$D$71+'составляющая '!$E$71)*1000+ставка!O138</f>
        <v>2634.7907615290001</v>
      </c>
      <c r="P354" s="146">
        <f>((ставка!P138/1000*'составляющая '!$B$71*'составляющая '!$C$71)+'составляющая '!$D$71+'составляющая '!$E$71)*1000+ставка!P138</f>
        <v>2637.3505575439999</v>
      </c>
      <c r="Q354" s="146">
        <f>((ставка!Q138/1000*'составляющая '!$B$71*'составляющая '!$C$71)+'составляющая '!$D$71+'составляющая '!$E$71)*1000+ставка!Q138</f>
        <v>2646.4926861690001</v>
      </c>
      <c r="R354" s="146">
        <f>((ставка!R138/1000*'составляющая '!$B$71*'составляющая '!$C$71)+'составляющая '!$D$71+'составляющая '!$E$71)*1000+ставка!R138</f>
        <v>2653.2108446900002</v>
      </c>
      <c r="S354" s="146">
        <f>((ставка!S138/1000*'составляющая '!$B$71*'составляющая '!$C$71)+'составляющая '!$D$71+'составляющая '!$E$71)*1000+ставка!S138</f>
        <v>2670.857764973</v>
      </c>
      <c r="T354" s="146">
        <f>((ставка!T138/1000*'составляющая '!$B$71*'составляющая '!$C$71)+'составляющая '!$D$71+'составляющая '!$E$71)*1000+ставка!T138</f>
        <v>2774.3048684199998</v>
      </c>
      <c r="U354" s="146">
        <f>((ставка!U138/1000*'составляющая '!$B$71*'составляющая '!$C$71)+'составляющая '!$D$71+'составляющая '!$E$71)*1000+ставка!U138</f>
        <v>2834.674261786</v>
      </c>
      <c r="V354" s="146">
        <f>((ставка!V138/1000*'составляющая '!$B$71*'составляющая '!$C$71)+'составляющая '!$D$71+'составляющая '!$E$71)*1000+ставка!V138</f>
        <v>2861.463310694</v>
      </c>
      <c r="W354" s="146">
        <f>((ставка!W138/1000*'составляющая '!$B$71*'составляющая '!$C$71)+'составляющая '!$D$71+'составляющая '!$E$71)*1000+ставка!W138</f>
        <v>2853.3033078870003</v>
      </c>
      <c r="X354" s="146">
        <f>((ставка!X138/1000*'составляющая '!$B$71*'составляющая '!$C$71)+'составляющая '!$D$71+'составляющая '!$E$71)*1000+ставка!X138</f>
        <v>2815.4496713059998</v>
      </c>
      <c r="Y354" s="146">
        <f>((ставка!Y138/1000*'составляющая '!$B$71*'составляющая '!$C$71)+'составляющая '!$D$71+'составляющая '!$E$71)*1000+ставка!Y138</f>
        <v>2458.8230697549998</v>
      </c>
    </row>
    <row r="355" spans="1:25" s="104" customFormat="1" ht="15.75" collapsed="1" x14ac:dyDescent="0.25">
      <c r="A355" s="227">
        <v>30</v>
      </c>
      <c r="B355" s="146">
        <f>((ставка!B139/1000*'составляющая '!$B$71*'составляющая '!$C$71)+'составляющая '!$D$71+'составляющая '!$E$71)*1000+ставка!B139</f>
        <v>2254.8021032860001</v>
      </c>
      <c r="C355" s="146">
        <f>((ставка!C139/1000*'составляющая '!$B$71*'составляющая '!$C$71)+'составляющая '!$D$71+'составляющая '!$E$71)*1000+ставка!C139</f>
        <v>2146.7682633059999</v>
      </c>
      <c r="D355" s="146">
        <f>((ставка!D139/1000*'составляющая '!$B$71*'составляющая '!$C$71)+'составляющая '!$D$71+'составляющая '!$E$71)*1000+ставка!D139</f>
        <v>1968.3557051340001</v>
      </c>
      <c r="E355" s="146">
        <f>((ставка!E139/1000*'составляющая '!$B$71*'составляющая '!$C$71)+'составляющая '!$D$71+'составляющая '!$E$71)*1000+ставка!E139</f>
        <v>1963.9779315409999</v>
      </c>
      <c r="F355" s="146">
        <f>((ставка!F139/1000*'составляющая '!$B$71*'составляющая '!$C$71)+'составляющая '!$D$71+'составляющая '!$E$71)*1000+ставка!F139</f>
        <v>2075.2820415319998</v>
      </c>
      <c r="G355" s="146">
        <f>((ставка!G139/1000*'составляющая '!$B$71*'составляющая '!$C$71)+'составляющая '!$D$71+'составляющая '!$E$71)*1000+ставка!G139</f>
        <v>2200.5344277680001</v>
      </c>
      <c r="H355" s="146">
        <f>((ставка!H139/1000*'составляющая '!$B$71*'составляющая '!$C$71)+'составляющая '!$D$71+'составляющая '!$E$71)*1000+ставка!H139</f>
        <v>2430.2160432689998</v>
      </c>
      <c r="I355" s="146">
        <f>((ставка!I139/1000*'составляющая '!$B$71*'составляющая '!$C$71)+'составляющая '!$D$71+'составляющая '!$E$71)*1000+ставка!I139</f>
        <v>2654.3079001249998</v>
      </c>
      <c r="J355" s="146">
        <f>((ставка!J139/1000*'составляющая '!$B$71*'составляющая '!$C$71)+'составляющая '!$D$71+'составляющая '!$E$71)*1000+ставка!J139</f>
        <v>2834.0055803779996</v>
      </c>
      <c r="K355" s="146">
        <f>((ставка!K139/1000*'составляющая '!$B$71*'составляющая '!$C$71)+'составляющая '!$D$71+'составляющая '!$E$71)*1000+ставка!K139</f>
        <v>2866.9694841629998</v>
      </c>
      <c r="L355" s="146">
        <f>((ставка!L139/1000*'составляющая '!$B$71*'составляющая '!$C$71)+'составляющая '!$D$71+'составляющая '!$E$71)*1000+ставка!L139</f>
        <v>2873.2070279219997</v>
      </c>
      <c r="M355" s="146">
        <f>((ставка!M139/1000*'составляющая '!$B$71*'составляющая '!$C$71)+'составляющая '!$D$71+'составляющая '!$E$71)*1000+ставка!M139</f>
        <v>2870.250202321</v>
      </c>
      <c r="N355" s="146">
        <f>((ставка!N139/1000*'составляющая '!$B$71*'составляющая '!$C$71)+'составляющая '!$D$71+'составляющая '!$E$71)*1000+ставка!N139</f>
        <v>2859.9796738200002</v>
      </c>
      <c r="O355" s="146">
        <f>((ставка!O139/1000*'составляющая '!$B$71*'составляющая '!$C$71)+'составляющая '!$D$71+'составляющая '!$E$71)*1000+ставка!O139</f>
        <v>2865.6948102289998</v>
      </c>
      <c r="P355" s="146">
        <f>((ставка!P139/1000*'составляющая '!$B$71*'составляющая '!$C$71)+'составляющая '!$D$71+'составляющая '!$E$71)*1000+ставка!P139</f>
        <v>2859.7602627329998</v>
      </c>
      <c r="Q355" s="146">
        <f>((ставка!Q139/1000*'составляющая '!$B$71*'составляющая '!$C$71)+'составляющая '!$D$71+'составляющая '!$E$71)*1000+ставка!Q139</f>
        <v>2857.1586741300002</v>
      </c>
      <c r="R355" s="146">
        <f>((ставка!R139/1000*'составляющая '!$B$71*'составляющая '!$C$71)+'составляющая '!$D$71+'составляющая '!$E$71)*1000+ставка!R139</f>
        <v>2855.2257669350001</v>
      </c>
      <c r="S355" s="146">
        <f>((ставка!S139/1000*'составляющая '!$B$71*'составляющая '!$C$71)+'составляющая '!$D$71+'составляющая '!$E$71)*1000+ставка!S139</f>
        <v>2853.198826417</v>
      </c>
      <c r="T355" s="146">
        <f>((ставка!T139/1000*'составляющая '!$B$71*'составляющая '!$C$71)+'составляющая '!$D$71+'составляющая '!$E$71)*1000+ставка!T139</f>
        <v>2818.3960487599998</v>
      </c>
      <c r="U355" s="146">
        <f>((ставка!U139/1000*'составляющая '!$B$71*'составляющая '!$C$71)+'составляющая '!$D$71+'составляющая '!$E$71)*1000+ставка!U139</f>
        <v>2850.816648901</v>
      </c>
      <c r="V355" s="146">
        <f>((ставка!V139/1000*'составляющая '!$B$71*'составляющая '!$C$71)+'составляющая '!$D$71+'составляющая '!$E$71)*1000+ставка!V139</f>
        <v>2854.745152173</v>
      </c>
      <c r="W355" s="146">
        <f>((ставка!W139/1000*'составляющая '!$B$71*'составляющая '!$C$71)+'составляющая '!$D$71+'составляющая '!$E$71)*1000+ставка!W139</f>
        <v>2846.4597716019998</v>
      </c>
      <c r="X355" s="146">
        <f>((ставка!X139/1000*'составляющая '!$B$71*'составляющая '!$C$71)+'составляющая '!$D$71+'составляющая '!$E$71)*1000+ставка!X139</f>
        <v>2811.270412506</v>
      </c>
      <c r="Y355" s="146">
        <f>((ставка!Y139/1000*'составляющая '!$B$71*'составляющая '!$C$71)+'составляющая '!$D$71+'составляющая '!$E$71)*1000+ставка!Y139</f>
        <v>2570.1794204809999</v>
      </c>
    </row>
    <row r="356" spans="1:25" s="104" customFormat="1" ht="15.75" x14ac:dyDescent="0.25">
      <c r="A356" s="74" t="s">
        <v>57</v>
      </c>
    </row>
    <row r="357" spans="1:25" s="104" customFormat="1" ht="15.75" x14ac:dyDescent="0.25">
      <c r="A357" s="74"/>
    </row>
    <row r="358" spans="1:25" s="104" customFormat="1" ht="18.75" x14ac:dyDescent="0.3">
      <c r="A358" s="74" t="s">
        <v>85</v>
      </c>
      <c r="P358" s="274">
        <f>O217</f>
        <v>315952.56</v>
      </c>
      <c r="Q358" s="274"/>
    </row>
    <row r="359" spans="1:25" s="104" customFormat="1" ht="15.75" x14ac:dyDescent="0.25">
      <c r="A359" s="74"/>
    </row>
    <row r="360" spans="1:25" s="104" customFormat="1" ht="15.75" x14ac:dyDescent="0.25">
      <c r="A360" s="74" t="s">
        <v>59</v>
      </c>
    </row>
    <row r="361" spans="1:25" s="104" customFormat="1" ht="15.75" x14ac:dyDescent="0.25">
      <c r="A361" s="74"/>
    </row>
    <row r="362" spans="1:25" s="104" customFormat="1" ht="15.75" x14ac:dyDescent="0.25">
      <c r="A362" s="120"/>
      <c r="B362" s="121"/>
      <c r="C362" s="121"/>
      <c r="D362" s="121"/>
      <c r="E362" s="122"/>
      <c r="F362" s="269" t="s">
        <v>8</v>
      </c>
      <c r="G362" s="270"/>
      <c r="H362" s="270"/>
      <c r="I362" s="270"/>
    </row>
    <row r="363" spans="1:25" s="104" customFormat="1" ht="15.75" x14ac:dyDescent="0.25">
      <c r="A363" s="123"/>
      <c r="B363" s="124"/>
      <c r="C363" s="124"/>
      <c r="D363" s="124"/>
      <c r="E363" s="125"/>
      <c r="F363" s="226" t="s">
        <v>9</v>
      </c>
      <c r="G363" s="227" t="s">
        <v>10</v>
      </c>
      <c r="H363" s="227" t="s">
        <v>11</v>
      </c>
      <c r="I363" s="227" t="s">
        <v>12</v>
      </c>
    </row>
    <row r="364" spans="1:25" s="104" customFormat="1" ht="51.75" customHeight="1" x14ac:dyDescent="0.25">
      <c r="A364" s="271" t="s">
        <v>60</v>
      </c>
      <c r="B364" s="272"/>
      <c r="C364" s="272"/>
      <c r="D364" s="272"/>
      <c r="E364" s="273"/>
      <c r="F364" s="130">
        <f>'Расчет предельн ур.'!F224*1000</f>
        <v>376966.88</v>
      </c>
      <c r="G364" s="130">
        <f>'Расчет предельн ур.'!F225*1000</f>
        <v>301963.7</v>
      </c>
      <c r="H364" s="130">
        <f>'Расчет предельн ур.'!F226*1000</f>
        <v>449925.92000000004</v>
      </c>
      <c r="I364" s="130">
        <f>'Расчет предельн ур.'!F227*1000</f>
        <v>651044.65</v>
      </c>
    </row>
    <row r="365" spans="1:25" s="104" customFormat="1" ht="15.75" x14ac:dyDescent="0.25">
      <c r="A365" s="108"/>
    </row>
    <row r="366" spans="1:25" s="104" customFormat="1" ht="15.75" x14ac:dyDescent="0.25">
      <c r="A366" s="108"/>
    </row>
    <row r="367" spans="1:25" s="144" customFormat="1" ht="18.75" x14ac:dyDescent="0.3">
      <c r="A367" s="138" t="s">
        <v>61</v>
      </c>
    </row>
    <row r="368" spans="1:25" s="104" customFormat="1" ht="15.75" x14ac:dyDescent="0.25">
      <c r="A368" s="127" t="s">
        <v>79</v>
      </c>
    </row>
    <row r="369" spans="1:25" s="104" customFormat="1" ht="15.75" x14ac:dyDescent="0.25">
      <c r="A369" s="127" t="s">
        <v>80</v>
      </c>
    </row>
    <row r="370" spans="1:25" s="104" customFormat="1" ht="15.75" x14ac:dyDescent="0.25">
      <c r="A370" s="74" t="s">
        <v>31</v>
      </c>
    </row>
    <row r="371" spans="1:25" s="104" customFormat="1" ht="15.75" x14ac:dyDescent="0.25">
      <c r="A371" s="74"/>
    </row>
    <row r="372" spans="1:25" s="104" customFormat="1" ht="15.75" x14ac:dyDescent="0.25">
      <c r="A372" s="261" t="s">
        <v>32</v>
      </c>
      <c r="B372" s="261" t="s">
        <v>178</v>
      </c>
      <c r="C372" s="261"/>
      <c r="D372" s="261"/>
      <c r="E372" s="261"/>
      <c r="F372" s="261"/>
      <c r="G372" s="261"/>
      <c r="H372" s="261"/>
      <c r="I372" s="261"/>
      <c r="J372" s="261"/>
      <c r="K372" s="261"/>
      <c r="L372" s="261"/>
      <c r="M372" s="261"/>
      <c r="N372" s="261"/>
      <c r="O372" s="261"/>
      <c r="P372" s="261"/>
      <c r="Q372" s="261"/>
      <c r="R372" s="261"/>
      <c r="S372" s="261"/>
      <c r="T372" s="261"/>
      <c r="U372" s="261"/>
      <c r="V372" s="261"/>
      <c r="W372" s="261"/>
      <c r="X372" s="261"/>
      <c r="Y372" s="261"/>
    </row>
    <row r="373" spans="1:25" s="119" customFormat="1" ht="12.75" x14ac:dyDescent="0.2">
      <c r="A373" s="261"/>
      <c r="B373" s="118" t="s">
        <v>33</v>
      </c>
      <c r="C373" s="118" t="s">
        <v>34</v>
      </c>
      <c r="D373" s="118" t="s">
        <v>35</v>
      </c>
      <c r="E373" s="118" t="s">
        <v>36</v>
      </c>
      <c r="F373" s="118" t="s">
        <v>37</v>
      </c>
      <c r="G373" s="118" t="s">
        <v>38</v>
      </c>
      <c r="H373" s="118" t="s">
        <v>39</v>
      </c>
      <c r="I373" s="118" t="s">
        <v>40</v>
      </c>
      <c r="J373" s="118" t="s">
        <v>41</v>
      </c>
      <c r="K373" s="118" t="s">
        <v>42</v>
      </c>
      <c r="L373" s="118" t="s">
        <v>43</v>
      </c>
      <c r="M373" s="118" t="s">
        <v>44</v>
      </c>
      <c r="N373" s="118" t="s">
        <v>45</v>
      </c>
      <c r="O373" s="118" t="s">
        <v>46</v>
      </c>
      <c r="P373" s="118" t="s">
        <v>47</v>
      </c>
      <c r="Q373" s="118" t="s">
        <v>48</v>
      </c>
      <c r="R373" s="118" t="s">
        <v>49</v>
      </c>
      <c r="S373" s="118" t="s">
        <v>50</v>
      </c>
      <c r="T373" s="118" t="s">
        <v>51</v>
      </c>
      <c r="U373" s="118" t="s">
        <v>52</v>
      </c>
      <c r="V373" s="118" t="s">
        <v>53</v>
      </c>
      <c r="W373" s="118" t="s">
        <v>54</v>
      </c>
      <c r="X373" s="118" t="s">
        <v>55</v>
      </c>
      <c r="Y373" s="118" t="s">
        <v>56</v>
      </c>
    </row>
    <row r="374" spans="1:25" s="104" customFormat="1" ht="15.75" x14ac:dyDescent="0.25">
      <c r="A374" s="227">
        <v>1</v>
      </c>
      <c r="B374" s="146">
        <f>((ставка!B5/1000*'составляющая '!$B$25*'составляющая '!$C$25)+'составляющая '!$D$25+'составляющая '!$E$25)*1000+ставка!B5</f>
        <v>2515.4528312070001</v>
      </c>
      <c r="C374" s="146">
        <f>((ставка!C5/1000*'составляющая '!$B$25*'составляющая '!$C$25)+'составляющая '!$D$25+'составляющая '!$E$25)*1000+ставка!C5</f>
        <v>2420.0194565090001</v>
      </c>
      <c r="D374" s="146">
        <f>((ставка!D5/1000*'составляющая '!$B$25*'составляющая '!$C$25)+'составляющая '!$D$25+'составляющая '!$E$25)*1000+ставка!D5</f>
        <v>2349.5258087000002</v>
      </c>
      <c r="E374" s="146">
        <f>((ставка!E5/1000*'составляющая '!$B$25*'составляющая '!$C$25)+'составляющая '!$D$25+'составляющая '!$E$25)*1000+ставка!E5</f>
        <v>2324.7114595749999</v>
      </c>
      <c r="F374" s="146">
        <f>((ставка!F5/1000*'составляющая '!$B$25*'составляющая '!$C$25)+'составляющая '!$D$25+'составляющая '!$E$25)*1000+ставка!F5</f>
        <v>2323.530818964</v>
      </c>
      <c r="G374" s="146">
        <f>((ставка!G5/1000*'составляющая '!$B$25*'составляющая '!$C$25)+'составляющая '!$D$25+'составляющая '!$E$25)*1000+ставка!G5</f>
        <v>2321.2426747710001</v>
      </c>
      <c r="H374" s="146">
        <f>((ставка!H5/1000*'составляющая '!$B$25*'составляющая '!$C$25)+'составляющая '!$D$25+'составляющая '!$E$25)*1000+ставка!H5</f>
        <v>2292.7819223430001</v>
      </c>
      <c r="I374" s="146">
        <f>((ставка!I5/1000*'составляющая '!$B$25*'составляющая '!$C$25)+'составляющая '!$D$25+'составляющая '!$E$25)*1000+ставка!I5</f>
        <v>2279.5441200939999</v>
      </c>
      <c r="J374" s="146">
        <f>((ставка!J5/1000*'составляющая '!$B$25*'составляющая '!$C$25)+'составляющая '!$D$25+'составляющая '!$E$25)*1000+ставка!J5</f>
        <v>2431.1571812110001</v>
      </c>
      <c r="K374" s="146">
        <f>((ставка!K5/1000*'составляющая '!$B$25*'составляющая '!$C$25)+'составляющая '!$D$25+'составляющая '!$E$25)*1000+ставка!K5</f>
        <v>2634.6557403300003</v>
      </c>
      <c r="L374" s="146">
        <f>((ставка!L5/1000*'составляющая '!$B$25*'составляющая '!$C$25)+'составляющая '!$D$25+'составляющая '!$E$25)*1000+ставка!L5</f>
        <v>2747.1822835200001</v>
      </c>
      <c r="M374" s="146">
        <f>((ставка!M5/1000*'составляющая '!$B$25*'составляющая '!$C$25)+'составляющая '!$D$25+'составляющая '!$E$25)*1000+ставка!M5</f>
        <v>2768.9666700150001</v>
      </c>
      <c r="N374" s="146">
        <f>((ставка!N5/1000*'составляющая '!$B$25*'составляющая '!$C$25)+'составляющая '!$D$25+'составляющая '!$E$25)*1000+ставка!N5</f>
        <v>2747.7046908699995</v>
      </c>
      <c r="O374" s="146">
        <f>((ставка!O5/1000*'составляющая '!$B$25*'составляющая '!$C$25)+'составляющая '!$D$25+'составляющая '!$E$25)*1000+ставка!O5</f>
        <v>2760.409637622</v>
      </c>
      <c r="P374" s="146">
        <f>((ставка!P5/1000*'составляющая '!$B$25*'составляющая '!$C$25)+'составляющая '!$D$25+'составляющая '!$E$25)*1000+ставка!P5</f>
        <v>2757.8289453130001</v>
      </c>
      <c r="Q374" s="146">
        <f>((ставка!Q5/1000*'составляющая '!$B$25*'составляющая '!$C$25)+'составляющая '!$D$25+'составляющая '!$E$25)*1000+ставка!Q5</f>
        <v>2748.8644351869998</v>
      </c>
      <c r="R374" s="146">
        <f>((ставка!R5/1000*'составляющая '!$B$25*'составляющая '!$C$25)+'составляющая '!$D$25+'составляющая '!$E$25)*1000+ставка!R5</f>
        <v>2747.6524501349995</v>
      </c>
      <c r="S374" s="146">
        <f>((ставка!S5/1000*'составляющая '!$B$25*'составляющая '!$C$25)+'составляющая '!$D$25+'составляющая '!$E$25)*1000+ставка!S5</f>
        <v>2746.9628724330005</v>
      </c>
      <c r="T374" s="146">
        <f>((ставка!T5/1000*'составляющая '!$B$25*'составляющая '!$C$25)+'составляющая '!$D$25+'составляющая '!$E$25)*1000+ставка!T5</f>
        <v>2750.1495572680001</v>
      </c>
      <c r="U374" s="146">
        <f>((ставка!U5/1000*'составляющая '!$B$25*'составляющая '!$C$25)+'составляющая '!$D$25+'составляющая '!$E$25)*1000+ставка!U5</f>
        <v>2764.4008297760001</v>
      </c>
      <c r="V374" s="146">
        <f>((ставка!V5/1000*'составляющая '!$B$25*'составляющая '!$C$25)+'составляющая '!$D$25+'составляющая '!$E$25)*1000+ставка!V5</f>
        <v>2798.3782038199997</v>
      </c>
      <c r="W374" s="146">
        <f>((ставка!W5/1000*'составляющая '!$B$25*'составляющая '!$C$25)+'составляющая '!$D$25+'составляющая '!$E$25)*1000+ставка!W5</f>
        <v>2844.2037765619998</v>
      </c>
      <c r="X374" s="146">
        <f>((ставка!X5/1000*'составляющая '!$B$25*'составляющая '!$C$25)+'составляющая '!$D$25+'составляющая '!$E$25)*1000+ставка!X5</f>
        <v>2794.5228375770002</v>
      </c>
      <c r="Y374" s="146">
        <f>((ставка!Y5/1000*'составляющая '!$B$25*'составляющая '!$C$25)+'составляющая '!$D$25+'составляющая '!$E$25)*1000+ставка!Y5</f>
        <v>2629.7033186520002</v>
      </c>
    </row>
    <row r="375" spans="1:25" s="104" customFormat="1" ht="15.75" hidden="1" outlineLevel="1" x14ac:dyDescent="0.25">
      <c r="A375" s="227">
        <v>2</v>
      </c>
      <c r="B375" s="146">
        <f>((ставка!B6/1000*'составляющая '!$B$25*'составляющая '!$C$25)+'составляющая '!$D$25+'составляющая '!$E$25)*1000+ставка!B6</f>
        <v>2455.0520934000001</v>
      </c>
      <c r="C375" s="146">
        <f>((ставка!C6/1000*'составляющая '!$B$25*'составляющая '!$C$25)+'составляющая '!$D$25+'составляющая '!$E$25)*1000+ставка!C6</f>
        <v>2340.3523356340002</v>
      </c>
      <c r="D375" s="146">
        <f>((ставка!D6/1000*'составляющая '!$B$25*'составляющая '!$C$25)+'составляющая '!$D$25+'составляющая '!$E$25)*1000+ставка!D6</f>
        <v>2273.4424022459998</v>
      </c>
      <c r="E375" s="146">
        <f>((ставка!E6/1000*'составляющая '!$B$25*'составляющая '!$C$25)+'составляющая '!$D$25+'составляющая '!$E$25)*1000+ставка!E6</f>
        <v>2199.312799281</v>
      </c>
      <c r="F375" s="146">
        <f>((ставка!F6/1000*'составляющая '!$B$25*'составляющая '!$C$25)+'составляющая '!$D$25+'составляющая '!$E$25)*1000+ставка!F6</f>
        <v>2234.3454361720001</v>
      </c>
      <c r="G375" s="146">
        <f>((ставка!G6/1000*'составляющая '!$B$25*'составляющая '!$C$25)+'составляющая '!$D$25+'составляющая '!$E$25)*1000+ставка!G6</f>
        <v>2273.6618133329998</v>
      </c>
      <c r="H375" s="146">
        <f>((ставка!H6/1000*'составляющая '!$B$25*'составляющая '!$C$25)+'составляющая '!$D$25+'составляющая '!$E$25)*1000+ставка!H6</f>
        <v>2358.8664521179999</v>
      </c>
      <c r="I375" s="146">
        <f>((ставка!I6/1000*'составляющая '!$B$25*'составляющая '!$C$25)+'составляющая '!$D$25+'составляющая '!$E$25)*1000+ставка!I6</f>
        <v>2444.5517056649996</v>
      </c>
      <c r="J375" s="146">
        <f>((ставка!J6/1000*'составляющая '!$B$25*'составляющая '!$C$25)+'составляющая '!$D$25+'составляющая '!$E$25)*1000+ставка!J6</f>
        <v>2741.4880434050001</v>
      </c>
      <c r="K375" s="146">
        <f>((ставка!K6/1000*'составляющая '!$B$25*'составляющая '!$C$25)+'составляющая '!$D$25+'составляющая '!$E$25)*1000+ставка!K6</f>
        <v>2843.8694358580001</v>
      </c>
      <c r="L375" s="146">
        <f>((ставка!L6/1000*'составляющая '!$B$25*'составляющая '!$C$25)+'составляющая '!$D$25+'составляющая '!$E$25)*1000+ставка!L6</f>
        <v>2860.5446784699998</v>
      </c>
      <c r="M375" s="146">
        <f>((ставка!M6/1000*'составляющая '!$B$25*'составляющая '!$C$25)+'составляющая '!$D$25+'составляющая '!$E$25)*1000+ставка!M6</f>
        <v>2863.7836040400002</v>
      </c>
      <c r="N375" s="146">
        <f>((ставка!N6/1000*'составляющая '!$B$25*'составляющая '!$C$25)+'составляющая '!$D$25+'составляющая '!$E$25)*1000+ставка!N6</f>
        <v>2836.8064884860005</v>
      </c>
      <c r="O375" s="146">
        <f>((ставка!O6/1000*'составляющая '!$B$25*'составляющая '!$C$25)+'составляющая '!$D$25+'составляющая '!$E$25)*1000+ставка!O6</f>
        <v>2854.401168034</v>
      </c>
      <c r="P375" s="146">
        <f>((ставка!P6/1000*'составляющая '!$B$25*'составляющая '!$C$25)+'составляющая '!$D$25+'составляющая '!$E$25)*1000+ставка!P6</f>
        <v>2869.6554626540001</v>
      </c>
      <c r="Q375" s="146">
        <f>((ставка!Q6/1000*'составляющая '!$B$25*'составляющая '!$C$25)+'составляющая '!$D$25+'составляющая '!$E$25)*1000+ставка!Q6</f>
        <v>2871.6928513189996</v>
      </c>
      <c r="R375" s="146">
        <f>((ставка!R6/1000*'составляющая '!$B$25*'составляющая '!$C$25)+'составляющая '!$D$25+'составляющая '!$E$25)*1000+ставка!R6</f>
        <v>2866.6777407589998</v>
      </c>
      <c r="S375" s="146">
        <f>((ставка!S6/1000*'составляющая '!$B$25*'составляющая '!$C$25)+'составляющая '!$D$25+'составляющая '!$E$25)*1000+ставка!S6</f>
        <v>2829.471889292</v>
      </c>
      <c r="T375" s="146">
        <f>((ставка!T6/1000*'составляющая '!$B$25*'составляющая '!$C$25)+'составляющая '!$D$25+'составляющая '!$E$25)*1000+ставка!T6</f>
        <v>2801.9828145350002</v>
      </c>
      <c r="U375" s="146">
        <f>((ставка!U6/1000*'составляющая '!$B$25*'составляющая '!$C$25)+'составляющая '!$D$25+'составляющая '!$E$25)*1000+ставка!U6</f>
        <v>2796.5393299480002</v>
      </c>
      <c r="V375" s="146">
        <f>((ставка!V6/1000*'составляющая '!$B$25*'составляющая '!$C$25)+'составляющая '!$D$25+'составляющая '!$E$25)*1000+ставка!V6</f>
        <v>2850.8592462010001</v>
      </c>
      <c r="W375" s="146">
        <f>((ставка!W6/1000*'составляющая '!$B$25*'составляющая '!$C$25)+'составляющая '!$D$25+'составляющая '!$E$25)*1000+ставка!W6</f>
        <v>2938.5400958250002</v>
      </c>
      <c r="X375" s="146">
        <f>((ставка!X6/1000*'составляющая '!$B$25*'составляющая '!$C$25)+'составляющая '!$D$25+'составляющая '!$E$25)*1000+ставка!X6</f>
        <v>2793.9586376389998</v>
      </c>
      <c r="Y375" s="146">
        <f>((ставка!Y6/1000*'составляющая '!$B$25*'составляющая '!$C$25)+'составляющая '!$D$25+'составляющая '!$E$25)*1000+ставка!Y6</f>
        <v>2540.9463098870001</v>
      </c>
    </row>
    <row r="376" spans="1:25" s="104" customFormat="1" ht="15.75" hidden="1" outlineLevel="1" x14ac:dyDescent="0.25">
      <c r="A376" s="227">
        <v>3</v>
      </c>
      <c r="B376" s="146">
        <f>((ставка!B7/1000*'составляющая '!$B$25*'составляющая '!$C$25)+'составляющая '!$D$25+'составляющая '!$E$25)*1000+ставка!B7</f>
        <v>2344.5942833159997</v>
      </c>
      <c r="C376" s="146">
        <f>((ставка!C7/1000*'составляющая '!$B$25*'составляющая '!$C$25)+'составляющая '!$D$25+'составляющая '!$E$25)*1000+ставка!C7</f>
        <v>2131.9326992780002</v>
      </c>
      <c r="D376" s="146">
        <f>((ставка!D7/1000*'составляющая '!$B$25*'составляющая '!$C$25)+'составляющая '!$D$25+'составляющая '!$E$25)*1000+ставка!D7</f>
        <v>2097.0881290329999</v>
      </c>
      <c r="E376" s="146">
        <f>((ставка!E7/1000*'составляющая '!$B$25*'составляющая '!$C$25)+'составляющая '!$D$25+'составляющая '!$E$25)*1000+ставка!E7</f>
        <v>2080.005408688</v>
      </c>
      <c r="F376" s="146">
        <f>((ставка!F7/1000*'составляющая '!$B$25*'составляющая '!$C$25)+'составляющая '!$D$25+'составляющая '!$E$25)*1000+ставка!F7</f>
        <v>2093.8387553160001</v>
      </c>
      <c r="G376" s="146">
        <f>((ставка!G7/1000*'составляющая '!$B$25*'составляющая '!$C$25)+'составляющая '!$D$25+'составляющая '!$E$25)*1000+ставка!G7</f>
        <v>2113.0320013549999</v>
      </c>
      <c r="H376" s="146">
        <f>((ставка!H7/1000*'составляющая '!$B$25*'составляющая '!$C$25)+'составляющая '!$D$25+'составляющая '!$E$25)*1000+ставка!H7</f>
        <v>2309.2690983089997</v>
      </c>
      <c r="I376" s="146">
        <f>((ставка!I7/1000*'составляющая '!$B$25*'составляющая '!$C$25)+'составляющая '!$D$25+'составляющая '!$E$25)*1000+ставка!I7</f>
        <v>2426.2152076800003</v>
      </c>
      <c r="J376" s="146">
        <f>((ставка!J7/1000*'составляющая '!$B$25*'составляющая '!$C$25)+'составляющая '!$D$25+'составляющая '!$E$25)*1000+ставка!J7</f>
        <v>2730.1518039100001</v>
      </c>
      <c r="K376" s="146">
        <f>((ставка!K7/1000*'составляющая '!$B$25*'составляющая '!$C$25)+'составляющая '!$D$25+'составляющая '!$E$25)*1000+ставка!K7</f>
        <v>2840.9126102569999</v>
      </c>
      <c r="L376" s="146">
        <f>((ставка!L7/1000*'составляющая '!$B$25*'составляющая '!$C$25)+'составляющая '!$D$25+'составляющая '!$E$25)*1000+ставка!L7</f>
        <v>2857.8908491319999</v>
      </c>
      <c r="M376" s="146">
        <f>((ставка!M7/1000*'составляющая '!$B$25*'составляющая '!$C$25)+'составляющая '!$D$25+'составляющая '!$E$25)*1000+ставка!M7</f>
        <v>2848.268105745</v>
      </c>
      <c r="N376" s="146">
        <f>((ставка!N7/1000*'составляющая '!$B$25*'составляющая '!$C$25)+'составляющая '!$D$25+'составляющая '!$E$25)*1000+ставка!N7</f>
        <v>2829.0644115590003</v>
      </c>
      <c r="O376" s="146">
        <f>((ставка!O7/1000*'составляющая '!$B$25*'составляющая '!$C$25)+'составляющая '!$D$25+'составляющая '!$E$25)*1000+ставка!O7</f>
        <v>2871.8600216710001</v>
      </c>
      <c r="P376" s="146">
        <f>((ставка!P7/1000*'составляющая '!$B$25*'составляющая '!$C$25)+'составляющая '!$D$25+'составляющая '!$E$25)*1000+ставка!P7</f>
        <v>2879.6334430389998</v>
      </c>
      <c r="Q376" s="146">
        <f>((ставка!Q7/1000*'составляющая '!$B$25*'составляющая '!$C$25)+'составляющая '!$D$25+'составляющая '!$E$25)*1000+ставка!Q7</f>
        <v>2887.9815124919996</v>
      </c>
      <c r="R376" s="146">
        <f>((ставка!R7/1000*'составляющая '!$B$25*'составляющая '!$C$25)+'составляющая '!$D$25+'составляющая '!$E$25)*1000+ставка!R7</f>
        <v>2872.2466031099998</v>
      </c>
      <c r="S376" s="146">
        <f>((ставка!S7/1000*'составляющая '!$B$25*'составляющая '!$C$25)+'составляющая '!$D$25+'составляющая '!$E$25)*1000+ставка!S7</f>
        <v>2841.643980547</v>
      </c>
      <c r="T376" s="146">
        <f>((ставка!T7/1000*'составляющая '!$B$25*'составляющая '!$C$25)+'составляющая '!$D$25+'составляющая '!$E$25)*1000+ставка!T7</f>
        <v>2807.4994361509998</v>
      </c>
      <c r="U376" s="146">
        <f>((ставка!U7/1000*'составляющая '!$B$25*'составляющая '!$C$25)+'составляющая '!$D$25+'составляющая '!$E$25)*1000+ставка!U7</f>
        <v>2759.3648229219998</v>
      </c>
      <c r="V376" s="146">
        <f>((ставка!V7/1000*'составляющая '!$B$25*'составляющая '!$C$25)+'составляющая '!$D$25+'составляющая '!$E$25)*1000+ставка!V7</f>
        <v>2835.5631589929999</v>
      </c>
      <c r="W376" s="146">
        <f>((ставка!W7/1000*'составляющая '!$B$25*'составляющая '!$C$25)+'составляющая '!$D$25+'составляющая '!$E$25)*1000+ставка!W7</f>
        <v>2874.5242991559999</v>
      </c>
      <c r="X376" s="146">
        <f>((ставка!X7/1000*'составляющая '!$B$25*'составляющая '!$C$25)+'составляющая '!$D$25+'составляющая '!$E$25)*1000+ставка!X7</f>
        <v>2739.1581066240001</v>
      </c>
      <c r="Y376" s="146">
        <f>((ставка!Y7/1000*'составляющая '!$B$25*'составляющая '!$C$25)+'составляющая '!$D$25+'составляющая '!$E$25)*1000+ставка!Y7</f>
        <v>2474.0677209400001</v>
      </c>
    </row>
    <row r="377" spans="1:25" s="104" customFormat="1" ht="15.75" hidden="1" outlineLevel="1" x14ac:dyDescent="0.25">
      <c r="A377" s="227">
        <v>4</v>
      </c>
      <c r="B377" s="146">
        <f>((ставка!B8/1000*'составляющая '!$B$25*'составляющая '!$C$25)+'составляющая '!$D$25+'составляющая '!$E$25)*1000+ставка!B8</f>
        <v>2309.0392390750003</v>
      </c>
      <c r="C377" s="146">
        <f>((ставка!C8/1000*'составляющая '!$B$25*'составляющая '!$C$25)+'составляющая '!$D$25+'составляющая '!$E$25)*1000+ставка!C8</f>
        <v>2133.7924694439998</v>
      </c>
      <c r="D377" s="146">
        <f>((ставка!D8/1000*'составляющая '!$B$25*'составляющая '!$C$25)+'составляющая '!$D$25+'составляющая '!$E$25)*1000+ставка!D8</f>
        <v>2109.1452906710001</v>
      </c>
      <c r="E377" s="146">
        <f>((ставка!E8/1000*'составляющая '!$B$25*'составляющая '!$C$25)+'составляющая '!$D$25+'составляющая '!$E$25)*1000+ставка!E8</f>
        <v>2079.5665865139999</v>
      </c>
      <c r="F377" s="146">
        <f>((ставка!F8/1000*'составляющая '!$B$25*'составляющая '!$C$25)+'составляющая '!$D$25+'составляющая '!$E$25)*1000+ставка!F8</f>
        <v>2099.9718176050001</v>
      </c>
      <c r="G377" s="146">
        <f>((ставка!G8/1000*'составляющая '!$B$25*'составляющая '!$C$25)+'составляющая '!$D$25+'составляющая '!$E$25)*1000+ставка!G8</f>
        <v>2151.6379045200001</v>
      </c>
      <c r="H377" s="146">
        <f>((ставка!H8/1000*'составляющая '!$B$25*'составляющая '!$C$25)+'составляющая '!$D$25+'составляющая '!$E$25)*1000+ставка!H8</f>
        <v>2329.8728441929998</v>
      </c>
      <c r="I377" s="146">
        <f>((ставка!I8/1000*'составляющая '!$B$25*'составляющая '!$C$25)+'составляющая '!$D$25+'составляющая '!$E$25)*1000+ставка!I8</f>
        <v>2422.1299822030001</v>
      </c>
      <c r="J377" s="146">
        <f>((ставка!J8/1000*'составляющая '!$B$25*'составляющая '!$C$25)+'составляющая '!$D$25+'составляющая '!$E$25)*1000+ставка!J8</f>
        <v>2711.7212726020002</v>
      </c>
      <c r="K377" s="146">
        <f>((ставка!K8/1000*'составляющая '!$B$25*'составляющая '!$C$25)+'составляющая '!$D$25+'составляющая '!$E$25)*1000+ставка!K8</f>
        <v>2770.4085143009997</v>
      </c>
      <c r="L377" s="146">
        <f>((ставка!L8/1000*'составляющая '!$B$25*'составляющая '!$C$25)+'составляющая '!$D$25+'составляющая '!$E$25)*1000+ставка!L8</f>
        <v>2790.1137195430001</v>
      </c>
      <c r="M377" s="146">
        <f>((ставка!M8/1000*'составляющая '!$B$25*'составляющая '!$C$25)+'составляющая '!$D$25+'составляющая '!$E$25)*1000+ставка!M8</f>
        <v>2793.1750266139998</v>
      </c>
      <c r="N377" s="146">
        <f>((ставка!N8/1000*'составляющая '!$B$25*'составляющая '!$C$25)+'составляющая '!$D$25+'составляющая '!$E$25)*1000+ставка!N8</f>
        <v>2758.9260007479998</v>
      </c>
      <c r="O377" s="146">
        <f>((ставка!O8/1000*'составляющая '!$B$25*'составляющая '!$C$25)+'составляющая '!$D$25+'составляющая '!$E$25)*1000+ставка!O8</f>
        <v>2806.6113436559999</v>
      </c>
      <c r="P377" s="146">
        <f>((ставка!P8/1000*'составляющая '!$B$25*'составляющая '!$C$25)+'составляющая '!$D$25+'составляющая '!$E$25)*1000+ставка!P8</f>
        <v>2827.8733228009996</v>
      </c>
      <c r="Q377" s="146">
        <f>((ставка!Q8/1000*'составляющая '!$B$25*'составляющая '!$C$25)+'составляющая '!$D$25+'составляющая '!$E$25)*1000+ставка!Q8</f>
        <v>2835.9706367259996</v>
      </c>
      <c r="R377" s="146">
        <f>((ставка!R8/1000*'составляющая '!$B$25*'составляющая '!$C$25)+'составляющая '!$D$25+'составляющая '!$E$25)*1000+ставка!R8</f>
        <v>2819.7133199939999</v>
      </c>
      <c r="S377" s="146">
        <f>((ставка!S8/1000*'составляющая '!$B$25*'составляющая '!$C$25)+'составляющая '!$D$25+'составляющая '!$E$25)*1000+ставка!S8</f>
        <v>2756.8572676419999</v>
      </c>
      <c r="T377" s="146">
        <f>((ставка!T8/1000*'составляющая '!$B$25*'составляющая '!$C$25)+'составляющая '!$D$25+'составляющая '!$E$25)*1000+ставка!T8</f>
        <v>2731.583200049</v>
      </c>
      <c r="U377" s="146">
        <f>((ставка!U8/1000*'составляющая '!$B$25*'составляющая '!$C$25)+'составляющая '!$D$25+'составляющая '!$E$25)*1000+ставка!U8</f>
        <v>2727.7487301000001</v>
      </c>
      <c r="V377" s="146">
        <f>((ставка!V8/1000*'составляющая '!$B$25*'составляющая '!$C$25)+'составляющая '!$D$25+'составляющая '!$E$25)*1000+ставка!V8</f>
        <v>2825.9822081940001</v>
      </c>
      <c r="W377" s="146">
        <f>((ставка!W8/1000*'составляющая '!$B$25*'составляющая '!$C$25)+'составляющая '!$D$25+'составляющая '!$E$25)*1000+ставка!W8</f>
        <v>2847.1292577220001</v>
      </c>
      <c r="X377" s="146">
        <f>((ставка!X8/1000*'составляющая '!$B$25*'составляющая '!$C$25)+'составляющая '!$D$25+'составляющая '!$E$25)*1000+ставка!X8</f>
        <v>2723.485886124</v>
      </c>
      <c r="Y377" s="146">
        <f>((ставка!Y8/1000*'составляющая '!$B$25*'составляющая '!$C$25)+'составляющая '!$D$25+'составляющая '!$E$25)*1000+ставка!Y8</f>
        <v>2448.9294792580004</v>
      </c>
    </row>
    <row r="378" spans="1:25" s="104" customFormat="1" ht="15.75" hidden="1" outlineLevel="1" x14ac:dyDescent="0.25">
      <c r="A378" s="227">
        <v>5</v>
      </c>
      <c r="B378" s="146">
        <f>((ставка!B9/1000*'составляющая '!$B$25*'составляющая '!$C$25)+'составляющая '!$D$25+'составляющая '!$E$25)*1000+ставка!B9</f>
        <v>2341.3031170110003</v>
      </c>
      <c r="C378" s="146">
        <f>((ставка!C9/1000*'составляющая '!$B$25*'составляющая '!$C$25)+'составляющая '!$D$25+'составляющая '!$E$25)*1000+ставка!C9</f>
        <v>2242.3069241860003</v>
      </c>
      <c r="D378" s="146">
        <f>((ставка!D9/1000*'составляющая '!$B$25*'составляющая '!$C$25)+'составляющая '!$D$25+'составляющая '!$E$25)*1000+ставка!D9</f>
        <v>2236.6962692469997</v>
      </c>
      <c r="E378" s="146">
        <f>((ставка!E9/1000*'составляющая '!$B$25*'составляющая '!$C$25)+'составляющая '!$D$25+'составляющая '!$E$25)*1000+ставка!E9</f>
        <v>2221.4001820389999</v>
      </c>
      <c r="F378" s="146">
        <f>((ставка!F9/1000*'составляющая '!$B$25*'составляющая '!$C$25)+'составляющая '!$D$25+'составляющая '!$E$25)*1000+ставка!F9</f>
        <v>2227.6063813569999</v>
      </c>
      <c r="G378" s="146">
        <f>((ставка!G9/1000*'составляющая '!$B$25*'составляющая '!$C$25)+'составляющая '!$D$25+'составляющая '!$E$25)*1000+ставка!G9</f>
        <v>2259.5986074709999</v>
      </c>
      <c r="H378" s="146">
        <f>((ставка!H9/1000*'составляющая '!$B$25*'составляющая '!$C$25)+'составляющая '!$D$25+'составляющая '!$E$25)*1000+ставка!H9</f>
        <v>2331.7639588000002</v>
      </c>
      <c r="I378" s="146">
        <f>((ставка!I9/1000*'составляющая '!$B$25*'составляющая '!$C$25)+'составляющая '!$D$25+'составляющая '!$E$25)*1000+ставка!I9</f>
        <v>2424.7629152469999</v>
      </c>
      <c r="J378" s="146">
        <f>((ставка!J9/1000*'составляющая '!$B$25*'составляющая '!$C$25)+'составляющая '!$D$25+'составляющая '!$E$25)*1000+ставка!J9</f>
        <v>2723.6112638879999</v>
      </c>
      <c r="K378" s="146">
        <f>((ставка!K9/1000*'составляющая '!$B$25*'составляющая '!$C$25)+'составляющая '!$D$25+'составляющая '!$E$25)*1000+ставка!K9</f>
        <v>2824.4149861440001</v>
      </c>
      <c r="L378" s="146">
        <f>((ставка!L9/1000*'составляющая '!$B$25*'составляющая '!$C$25)+'составляющая '!$D$25+'составляющая '!$E$25)*1000+ставка!L9</f>
        <v>2835.5945034340002</v>
      </c>
      <c r="M378" s="146">
        <f>((ставка!M9/1000*'составляющая '!$B$25*'составляющая '!$C$25)+'составляющая '!$D$25+'составляющая '!$E$25)*1000+ставка!M9</f>
        <v>2807.7606398259995</v>
      </c>
      <c r="N378" s="146">
        <f>((ставка!N9/1000*'составляющая '!$B$25*'составляющая '!$C$25)+'составляющая '!$D$25+'составляющая '!$E$25)*1000+ставка!N9</f>
        <v>2797.6572816770004</v>
      </c>
      <c r="O378" s="146">
        <f>((ставка!O9/1000*'составляющая '!$B$25*'составляющая '!$C$25)+'составляющая '!$D$25+'составляющая '!$E$25)*1000+ставка!O9</f>
        <v>2839.3767326480001</v>
      </c>
      <c r="P378" s="146">
        <f>((ставка!P9/1000*'составляющая '!$B$25*'составляющая '!$C$25)+'составляющая '!$D$25+'составляющая '!$E$25)*1000+ставка!P9</f>
        <v>2841.6335324000001</v>
      </c>
      <c r="Q378" s="146">
        <f>((ставка!Q9/1000*'составляющая '!$B$25*'составляющая '!$C$25)+'составляющая '!$D$25+'составляющая '!$E$25)*1000+ставка!Q9</f>
        <v>2840.6827510229996</v>
      </c>
      <c r="R378" s="146">
        <f>((ставка!R9/1000*'составляющая '!$B$25*'составляющая '!$C$25)+'составляющая '!$D$25+'составляющая '!$E$25)*1000+ставка!R9</f>
        <v>2839.9827251740003</v>
      </c>
      <c r="S378" s="146">
        <f>((ставка!S9/1000*'составляющая '!$B$25*'составляющая '!$C$25)+'составляющая '!$D$25+'составляющая '!$E$25)*1000+ставка!S9</f>
        <v>2786.3523866229998</v>
      </c>
      <c r="T378" s="146">
        <f>((ставка!T9/1000*'составляющая '!$B$25*'составляющая '!$C$25)+'составляющая '!$D$25+'составляющая '!$E$25)*1000+ставка!T9</f>
        <v>2731.4473741379998</v>
      </c>
      <c r="U378" s="146">
        <f>((ставка!U9/1000*'составляющая '!$B$25*'составляющая '!$C$25)+'составляющая '!$D$25+'составляющая '!$E$25)*1000+ставка!U9</f>
        <v>2729.7338780300001</v>
      </c>
      <c r="V378" s="146">
        <f>((ставка!V9/1000*'составляющая '!$B$25*'составляющая '!$C$25)+'составляющая '!$D$25+'составляющая '!$E$25)*1000+ставка!V9</f>
        <v>2862.153693108</v>
      </c>
      <c r="W378" s="146">
        <f>((ставка!W9/1000*'составляющая '!$B$25*'составляющая '!$C$25)+'составляющая '!$D$25+'составляющая '!$E$25)*1000+ставка!W9</f>
        <v>2863.2716448370002</v>
      </c>
      <c r="X378" s="146">
        <f>((ставка!X9/1000*'составляющая '!$B$25*'составляющая '!$C$25)+'составляющая '!$D$25+'составляющая '!$E$25)*1000+ставка!X9</f>
        <v>2724.3739786189999</v>
      </c>
      <c r="Y378" s="146">
        <f>((ставка!Y9/1000*'составляющая '!$B$25*'составляющая '!$C$25)+'составляющая '!$D$25+'составляющая '!$E$25)*1000+ставка!Y9</f>
        <v>2490.4295191419997</v>
      </c>
    </row>
    <row r="379" spans="1:25" s="104" customFormat="1" ht="15.75" hidden="1" outlineLevel="1" x14ac:dyDescent="0.25">
      <c r="A379" s="227">
        <v>6</v>
      </c>
      <c r="B379" s="146">
        <f>((ставка!B10/1000*'составляющая '!$B$25*'составляющая '!$C$25)+'составляющая '!$D$25+'составляющая '!$E$25)*1000+ставка!B10</f>
        <v>2355.1051191979996</v>
      </c>
      <c r="C379" s="146">
        <f>((ставка!C10/1000*'составляющая '!$B$25*'составляющая '!$C$25)+'составляющая '!$D$25+'составляющая '!$E$25)*1000+ставка!C10</f>
        <v>2320.2187563650004</v>
      </c>
      <c r="D379" s="146">
        <f>((ставка!D10/1000*'составляющая '!$B$25*'составляющая '!$C$25)+'составляющая '!$D$25+'составляющая '!$E$25)*1000+ставка!D10</f>
        <v>2290.3266077980002</v>
      </c>
      <c r="E379" s="146">
        <f>((ставка!E10/1000*'составляющая '!$B$25*'составляющая '!$C$25)+'составляющая '!$D$25+'составляющая '!$E$25)*1000+ставка!E10</f>
        <v>2209.4057092829999</v>
      </c>
      <c r="F379" s="146">
        <f>((ставка!F10/1000*'составляющая '!$B$25*'составляющая '!$C$25)+'составляющая '!$D$25+'составляющая '!$E$25)*1000+ставка!F10</f>
        <v>2283.2741085729999</v>
      </c>
      <c r="G379" s="146">
        <f>((ставка!G10/1000*'составляющая '!$B$25*'составляющая '!$C$25)+'составляющая '!$D$25+'составляющая '!$E$25)*1000+ставка!G10</f>
        <v>2320.438167452</v>
      </c>
      <c r="H379" s="146">
        <f>((ставка!H10/1000*'составляющая '!$B$25*'составляющая '!$C$25)+'составляющая '!$D$25+'составляющая '!$E$25)*1000+ставка!H10</f>
        <v>2373.2222060960003</v>
      </c>
      <c r="I379" s="146">
        <f>((ставка!I10/1000*'составляющая '!$B$25*'составляющая '!$C$25)+'составляющая '!$D$25+'составляющая '!$E$25)*1000+ставка!I10</f>
        <v>2542.6911504360005</v>
      </c>
      <c r="J379" s="146">
        <f>((ставка!J10/1000*'составляющая '!$B$25*'составляющая '!$C$25)+'составляющая '!$D$25+'составляющая '!$E$25)*1000+ставка!J10</f>
        <v>2741.9477618729998</v>
      </c>
      <c r="K379" s="146">
        <f>((ставка!K10/1000*'составляющая '!$B$25*'составляющая '!$C$25)+'составляющая '!$D$25+'составляющая '!$E$25)*1000+ставка!K10</f>
        <v>2840.9439546980002</v>
      </c>
      <c r="L379" s="146">
        <f>((ставка!L10/1000*'составляющая '!$B$25*'составляющая '!$C$25)+'составляющая '!$D$25+'составляющая '!$E$25)*1000+ставка!L10</f>
        <v>2857.9639861610003</v>
      </c>
      <c r="M379" s="146">
        <f>((ставка!M10/1000*'составляющая '!$B$25*'составляющая '!$C$25)+'составляющая '!$D$25+'составляющая '!$E$25)*1000+ставка!M10</f>
        <v>2846.8471577529999</v>
      </c>
      <c r="N379" s="146">
        <f>((ставка!N10/1000*'составляющая '!$B$25*'составляющая '!$C$25)+'составляющая '!$D$25+'составляющая '!$E$25)*1000+ставка!N10</f>
        <v>2846.1366837570004</v>
      </c>
      <c r="O379" s="146">
        <f>((ставка!O10/1000*'составляющая '!$B$25*'составляющая '!$C$25)+'составляющая '!$D$25+'составляющая '!$E$25)*1000+ставка!O10</f>
        <v>2858.7371490389996</v>
      </c>
      <c r="P379" s="146">
        <f>((ставка!P10/1000*'составляющая '!$B$25*'составляющая '!$C$25)+'составляющая '!$D$25+'составляющая '!$E$25)*1000+ставка!P10</f>
        <v>2860.0745118550003</v>
      </c>
      <c r="Q379" s="146">
        <f>((ставка!Q10/1000*'составляющая '!$B$25*'составляющая '!$C$25)+'составляющая '!$D$25+'составляющая '!$E$25)*1000+ставка!Q10</f>
        <v>2860.4924377349998</v>
      </c>
      <c r="R379" s="146">
        <f>((ставка!R10/1000*'составляющая '!$B$25*'составляющая '!$C$25)+'составляющая '!$D$25+'составляющая '!$E$25)*1000+ставка!R10</f>
        <v>2858.6326675689998</v>
      </c>
      <c r="S379" s="146">
        <f>((ставка!S10/1000*'составляющая '!$B$25*'составляющая '!$C$25)+'составляющая '!$D$25+'составляющая '!$E$25)*1000+ставка!S10</f>
        <v>2853.8683125369998</v>
      </c>
      <c r="T379" s="146">
        <f>((ставка!T10/1000*'составляющая '!$B$25*'составляющая '!$C$25)+'составляющая '!$D$25+'составляющая '!$E$25)*1000+ставка!T10</f>
        <v>2818.678953441</v>
      </c>
      <c r="U379" s="146">
        <f>((ставка!U10/1000*'составляющая '!$B$25*'составляющая '!$C$25)+'составляющая '!$D$25+'составляющая '!$E$25)*1000+ставка!U10</f>
        <v>2820.6849976650001</v>
      </c>
      <c r="V379" s="146">
        <f>((ставка!V10/1000*'составляющая '!$B$25*'составляющая '!$C$25)+'составляющая '!$D$25+'составляющая '!$E$25)*1000+ставка!V10</f>
        <v>2884.3664536300003</v>
      </c>
      <c r="W379" s="146">
        <f>((ставка!W10/1000*'составляющая '!$B$25*'составляющая '!$C$25)+'составляющая '!$D$25+'составляющая '!$E$25)*1000+ставка!W10</f>
        <v>2898.7953446370002</v>
      </c>
      <c r="X379" s="146">
        <f>((ставка!X10/1000*'составляющая '!$B$25*'составляющая '!$C$25)+'составляющая '!$D$25+'составляющая '!$E$25)*1000+ставка!X10</f>
        <v>2769.4263884829998</v>
      </c>
      <c r="Y379" s="146">
        <f>((ставка!Y10/1000*'составляющая '!$B$25*'составляющая '!$C$25)+'составляющая '!$D$25+'составляющая '!$E$25)*1000+ставка!Y10</f>
        <v>2507.2092432240001</v>
      </c>
    </row>
    <row r="380" spans="1:25" s="104" customFormat="1" ht="15.75" hidden="1" outlineLevel="1" x14ac:dyDescent="0.25">
      <c r="A380" s="227">
        <v>7</v>
      </c>
      <c r="B380" s="146">
        <f>((ставка!B11/1000*'составляющая '!$B$25*'составляющая '!$C$25)+'составляющая '!$D$25+'составляющая '!$E$25)*1000+ставка!B11</f>
        <v>2478.2260834460003</v>
      </c>
      <c r="C380" s="146">
        <f>((ставка!C11/1000*'составляющая '!$B$25*'составляющая '!$C$25)+'составляющая '!$D$25+'составляющая '!$E$25)*1000+ставка!C11</f>
        <v>2396.4275405830003</v>
      </c>
      <c r="D380" s="146">
        <f>((ставка!D11/1000*'составляющая '!$B$25*'составляющая '!$C$25)+'составляющая '!$D$25+'составляющая '!$E$25)*1000+ставка!D11</f>
        <v>2327.4906666769998</v>
      </c>
      <c r="E380" s="146">
        <f>((ставка!E11/1000*'составляющая '!$B$25*'составляющая '!$C$25)+'составляющая '!$D$25+'составляющая '!$E$25)*1000+ставка!E11</f>
        <v>2314.0021089000002</v>
      </c>
      <c r="F380" s="146">
        <f>((ставка!F11/1000*'составляющая '!$B$25*'составляющая '!$C$25)+'составляющая '!$D$25+'составляющая '!$E$25)*1000+ставка!F11</f>
        <v>2328.044418468</v>
      </c>
      <c r="G380" s="146">
        <f>((ставка!G11/1000*'составляющая '!$B$25*'составляющая '!$C$25)+'составляющая '!$D$25+'составляющая '!$E$25)*1000+ставка!G11</f>
        <v>2337.3119248570001</v>
      </c>
      <c r="H380" s="146">
        <f>((ставка!H11/1000*'составляющая '!$B$25*'составляющая '!$C$25)+'составляющая '!$D$25+'составляющая '!$E$25)*1000+ставка!H11</f>
        <v>2361.7187962490002</v>
      </c>
      <c r="I380" s="146">
        <f>((ставка!I11/1000*'составляющая '!$B$25*'составляющая '!$C$25)+'составляющая '!$D$25+'составляющая '!$E$25)*1000+ставка!I11</f>
        <v>2360.329192698</v>
      </c>
      <c r="J380" s="146">
        <f>((ставка!J11/1000*'составляющая '!$B$25*'составляющая '!$C$25)+'составляющая '!$D$25+'составляющая '!$E$25)*1000+ставка!J11</f>
        <v>2502.873262219</v>
      </c>
      <c r="K380" s="146">
        <f>((ставка!K11/1000*'составляющая '!$B$25*'составляющая '!$C$25)+'составляющая '!$D$25+'составляющая '!$E$25)*1000+ставка!K11</f>
        <v>2653.8489863690002</v>
      </c>
      <c r="L380" s="146">
        <f>((ставка!L11/1000*'составляющая '!$B$25*'составляющая '!$C$25)+'составляющая '!$D$25+'составляющая '!$E$25)*1000+ставка!L11</f>
        <v>2729.2010225330005</v>
      </c>
      <c r="M380" s="146">
        <f>((ставка!M11/1000*'составляющая '!$B$25*'составляющая '!$C$25)+'составляющая '!$D$25+'составляющая '!$E$25)*1000+ставка!M11</f>
        <v>2735.1669144699999</v>
      </c>
      <c r="N380" s="146">
        <f>((ставка!N11/1000*'составляющая '!$B$25*'составляющая '!$C$25)+'составляющая '!$D$25+'составляющая '!$E$25)*1000+ставка!N11</f>
        <v>2738.7506288909999</v>
      </c>
      <c r="O380" s="146">
        <f>((ставка!O11/1000*'составляющая '!$B$25*'составляющая '!$C$25)+'составляющая '!$D$25+'составляющая '!$E$25)*1000+ставка!O11</f>
        <v>2737.5281956919998</v>
      </c>
      <c r="P380" s="146">
        <f>((ставка!P11/1000*'составляющая '!$B$25*'составляющая '!$C$25)+'составляющая '!$D$25+'составляющая '!$E$25)*1000+ставка!P11</f>
        <v>2736.7759291080001</v>
      </c>
      <c r="Q380" s="146">
        <f>((ставка!Q11/1000*'составляющая '!$B$25*'составляющая '!$C$25)+'составляющая '!$D$25+'составляющая '!$E$25)*1000+ставка!Q11</f>
        <v>2737.6953660439999</v>
      </c>
      <c r="R380" s="146">
        <f>((ставка!R11/1000*'составляющая '!$B$25*'составляющая '!$C$25)+'составляющая '!$D$25+'составляющая '!$E$25)*1000+ставка!R11</f>
        <v>2737.2460957229996</v>
      </c>
      <c r="S380" s="146">
        <f>((ставка!S11/1000*'составляющая '!$B$25*'составляющая '!$C$25)+'составляющая '!$D$25+'составляющая '!$E$25)*1000+ставка!S11</f>
        <v>2739.3461732699998</v>
      </c>
      <c r="T380" s="146">
        <f>((ставка!T11/1000*'составляющая '!$B$25*'составляющая '!$C$25)+'составляющая '!$D$25+'составляющая '!$E$25)*1000+ставка!T11</f>
        <v>2738.9282473900003</v>
      </c>
      <c r="U380" s="146">
        <f>((ставка!U11/1000*'составляющая '!$B$25*'составляющая '!$C$25)+'составляющая '!$D$25+'составляющая '!$E$25)*1000+ставка!U11</f>
        <v>2738.0297067480001</v>
      </c>
      <c r="V380" s="146">
        <f>((ставка!V11/1000*'составляющая '!$B$25*'составляющая '!$C$25)+'составляющая '!$D$25+'составляющая '!$E$25)*1000+ставка!V11</f>
        <v>2806.559102921</v>
      </c>
      <c r="W380" s="146">
        <f>((ставка!W11/1000*'составляющая '!$B$25*'составляющая '!$C$25)+'составляющая '!$D$25+'составляющая '!$E$25)*1000+ставка!W11</f>
        <v>2805.6083215440003</v>
      </c>
      <c r="X380" s="146">
        <f>((ставка!X11/1000*'составляющая '!$B$25*'составляющая '!$C$25)+'составляющая '!$D$25+'составляющая '!$E$25)*1000+ставка!X11</f>
        <v>2762.1649263179997</v>
      </c>
      <c r="Y380" s="146">
        <f>((ставка!Y11/1000*'составляющая '!$B$25*'составляющая '!$C$25)+'составляющая '!$D$25+'составляющая '!$E$25)*1000+ставка!Y11</f>
        <v>2583.2926496780001</v>
      </c>
    </row>
    <row r="381" spans="1:25" s="104" customFormat="1" ht="15.75" hidden="1" outlineLevel="1" x14ac:dyDescent="0.25">
      <c r="A381" s="227">
        <v>8</v>
      </c>
      <c r="B381" s="146">
        <f>((ставка!B12/1000*'составляющая '!$B$25*'составляющая '!$C$25)+'составляющая '!$D$25+'составляющая '!$E$25)*1000+ставка!B12</f>
        <v>2493.0937966270003</v>
      </c>
      <c r="C381" s="146">
        <f>((ставка!C12/1000*'составляющая '!$B$25*'составляющая '!$C$25)+'составляющая '!$D$25+'составляющая '!$E$25)*1000+ставка!C12</f>
        <v>2372.4699395120001</v>
      </c>
      <c r="D381" s="146">
        <f>((ставка!D12/1000*'составляющая '!$B$25*'составляющая '!$C$25)+'составляющая '!$D$25+'составляющая '!$E$25)*1000+ставка!D12</f>
        <v>2293.670014838</v>
      </c>
      <c r="E381" s="146">
        <f>((ставка!E12/1000*'составляющая '!$B$25*'составляющая '!$C$25)+'составляющая '!$D$25+'составляющая '!$E$25)*1000+ставка!E12</f>
        <v>2228.2437183239999</v>
      </c>
      <c r="F381" s="146">
        <f>((ставка!F12/1000*'составляющая '!$B$25*'составляющая '!$C$25)+'составляющая '!$D$25+'составляющая '!$E$25)*1000+ставка!F12</f>
        <v>2222.7062004140003</v>
      </c>
      <c r="G381" s="146">
        <f>((ставка!G12/1000*'составляющая '!$B$25*'составляющая '!$C$25)+'составляющая '!$D$25+'составляющая '!$E$25)*1000+ставка!G12</f>
        <v>2219.2687600510003</v>
      </c>
      <c r="H381" s="146">
        <f>((ставка!H12/1000*'составляющая '!$B$25*'составляющая '!$C$25)+'составляющая '!$D$25+'составляющая '!$E$25)*1000+ставка!H12</f>
        <v>2272.7841689850002</v>
      </c>
      <c r="I381" s="146">
        <f>((ставка!I12/1000*'составляющая '!$B$25*'составляющая '!$C$25)+'составляющая '!$D$25+'составляющая '!$E$25)*1000+ставка!I12</f>
        <v>2206.553365152</v>
      </c>
      <c r="J381" s="146">
        <f>((ставка!J12/1000*'составляющая '!$B$25*'составляющая '!$C$25)+'составляющая '!$D$25+'составляющая '!$E$25)*1000+ставка!J12</f>
        <v>2392.1229040190001</v>
      </c>
      <c r="K381" s="146">
        <f>((ставка!K12/1000*'составляющая '!$B$25*'составляющая '!$C$25)+'составляющая '!$D$25+'составляющая '!$E$25)*1000+ставка!K12</f>
        <v>2529.3070741289998</v>
      </c>
      <c r="L381" s="146">
        <f>((ставка!L12/1000*'составляющая '!$B$25*'составляющая '!$C$25)+'составляющая '!$D$25+'составляющая '!$E$25)*1000+ставка!L12</f>
        <v>2606.7905322810002</v>
      </c>
      <c r="M381" s="146">
        <f>((ставка!M12/1000*'составляющая '!$B$25*'составляющая '!$C$25)+'составляющая '!$D$25+'составляющая '!$E$25)*1000+ставка!M12</f>
        <v>2620.6656714969999</v>
      </c>
      <c r="N381" s="146">
        <f>((ставка!N12/1000*'составляющая '!$B$25*'составляющая '!$C$25)+'составляющая '!$D$25+'составляющая '!$E$25)*1000+ставка!N12</f>
        <v>2631.2809888490001</v>
      </c>
      <c r="O381" s="146">
        <f>((ставка!O12/1000*'составляющая '!$B$25*'составляющая '!$C$25)+'составляющая '!$D$25+'составляющая '!$E$25)*1000+ставка!O12</f>
        <v>2645.3232984169999</v>
      </c>
      <c r="P381" s="146">
        <f>((ставка!P12/1000*'составляющая '!$B$25*'составляющая '!$C$25)+'составляющая '!$D$25+'составляющая '!$E$25)*1000+ставка!P12</f>
        <v>2662.614981702</v>
      </c>
      <c r="Q381" s="146">
        <f>((ставка!Q12/1000*'составляющая '!$B$25*'составляющая '!$C$25)+'составляющая '!$D$25+'составляющая '!$E$25)*1000+ставка!Q12</f>
        <v>2681.2544759500001</v>
      </c>
      <c r="R381" s="146">
        <f>((ставка!R12/1000*'составляющая '!$B$25*'составляющая '!$C$25)+'составляющая '!$D$25+'составляющая '!$E$25)*1000+ставка!R12</f>
        <v>2721.7514937220003</v>
      </c>
      <c r="S381" s="146">
        <f>((ставка!S12/1000*'составляющая '!$B$25*'составляющая '!$C$25)+'составляющая '!$D$25+'составляющая '!$E$25)*1000+ставка!S12</f>
        <v>2723.4023009479997</v>
      </c>
      <c r="T381" s="146">
        <f>((ставка!T12/1000*'составляющая '!$B$25*'составляющая '!$C$25)+'составляющая '!$D$25+'составляющая '!$E$25)*1000+ставка!T12</f>
        <v>2728.2293448620003</v>
      </c>
      <c r="U381" s="146">
        <f>((ставка!U12/1000*'составляющая '!$B$25*'составляющая '!$C$25)+'составляющая '!$D$25+'составляющая '!$E$25)*1000+ставка!U12</f>
        <v>2763.5022891340004</v>
      </c>
      <c r="V381" s="146">
        <f>((ставка!V12/1000*'составляющая '!$B$25*'составляющая '!$C$25)+'составляющая '!$D$25+'составляющая '!$E$25)*1000+ставка!V12</f>
        <v>2809.6622025799998</v>
      </c>
      <c r="W381" s="146">
        <f>((ставка!W12/1000*'составляющая '!$B$25*'составляющая '!$C$25)+'составляющая '!$D$25+'составляющая '!$E$25)*1000+ставка!W12</f>
        <v>2811.7936245680003</v>
      </c>
      <c r="X381" s="146">
        <f>((ставка!X12/1000*'составляющая '!$B$25*'составляющая '!$C$25)+'составляющая '!$D$25+'составляющая '!$E$25)*1000+ставка!X12</f>
        <v>2762.593300345</v>
      </c>
      <c r="Y381" s="146">
        <f>((ставка!Y12/1000*'составляющая '!$B$25*'составляющая '!$C$25)+'составляющая '!$D$25+'составляющая '!$E$25)*1000+ставка!Y12</f>
        <v>2609.2353986789999</v>
      </c>
    </row>
    <row r="382" spans="1:25" s="104" customFormat="1" ht="15.75" hidden="1" outlineLevel="1" x14ac:dyDescent="0.25">
      <c r="A382" s="227">
        <v>9</v>
      </c>
      <c r="B382" s="146">
        <f>((ставка!B13/1000*'составляющая '!$B$25*'составляющая '!$C$25)+'составляющая '!$D$25+'составляющая '!$E$25)*1000+ставка!B13</f>
        <v>2429.5272702789998</v>
      </c>
      <c r="C382" s="146">
        <f>((ставка!C13/1000*'составляющая '!$B$25*'составляющая '!$C$25)+'составляющая '!$D$25+'составляющая '!$E$25)*1000+ставка!C13</f>
        <v>2317.5753751739999</v>
      </c>
      <c r="D382" s="146">
        <f>((ставка!D13/1000*'составляющая '!$B$25*'составляющая '!$C$25)+'составляющая '!$D$25+'составляющая '!$E$25)*1000+ставка!D13</f>
        <v>2269.2213508579998</v>
      </c>
      <c r="E382" s="146">
        <f>((ставка!E13/1000*'составляющая '!$B$25*'составляющая '!$C$25)+'составляющая '!$D$25+'составляющая '!$E$25)*1000+ставка!E13</f>
        <v>2161.0307886730002</v>
      </c>
      <c r="F382" s="146">
        <f>((ставка!F13/1000*'составляющая '!$B$25*'составляющая '!$C$25)+'составляющая '!$D$25+'составляющая '!$E$25)*1000+ставка!F13</f>
        <v>2245.3786794039997</v>
      </c>
      <c r="G382" s="146">
        <f>((ставка!G13/1000*'составляющая '!$B$25*'составляющая '!$C$25)+'составляющая '!$D$25+'составляющая '!$E$25)*1000+ставка!G13</f>
        <v>2308.7153465179999</v>
      </c>
      <c r="H382" s="146">
        <f>((ставка!H13/1000*'составляющая '!$B$25*'составляющая '!$C$25)+'составляющая '!$D$25+'составляющая '!$E$25)*1000+ставка!H13</f>
        <v>2422.6419414060001</v>
      </c>
      <c r="I382" s="146">
        <f>((ставка!I13/1000*'составляющая '!$B$25*'составляющая '!$C$25)+'составляющая '!$D$25+'составляющая '!$E$25)*1000+ставка!I13</f>
        <v>2601.9739365139999</v>
      </c>
      <c r="J382" s="146">
        <f>((ставка!J13/1000*'составляющая '!$B$25*'составляющая '!$C$25)+'составляющая '!$D$25+'составляющая '!$E$25)*1000+ставка!J13</f>
        <v>2752.1869459330001</v>
      </c>
      <c r="K382" s="146">
        <f>((ставка!K13/1000*'составляющая '!$B$25*'составляющая '!$C$25)+'составляющая '!$D$25+'составляющая '!$E$25)*1000+ставка!K13</f>
        <v>2844.8933542639998</v>
      </c>
      <c r="L382" s="146">
        <f>((ставка!L13/1000*'составляющая '!$B$25*'составляющая '!$C$25)+'составляющая '!$D$25+'составляющая '!$E$25)*1000+ставка!L13</f>
        <v>2855.0594012949996</v>
      </c>
      <c r="M382" s="146">
        <f>((ставка!M13/1000*'составляющая '!$B$25*'составляющая '!$C$25)+'составляющая '!$D$25+'составляющая '!$E$25)*1000+ставка!M13</f>
        <v>2855.6549456739999</v>
      </c>
      <c r="N382" s="146">
        <f>((ставка!N13/1000*'составляющая '!$B$25*'составляющая '!$C$25)+'составляющая '!$D$25+'составляющая '!$E$25)*1000+ставка!N13</f>
        <v>2852.3951238099999</v>
      </c>
      <c r="O382" s="146">
        <f>((ставка!O13/1000*'составляющая '!$B$25*'составляющая '!$C$25)+'составляющая '!$D$25+'составляющая '!$E$25)*1000+ставка!O13</f>
        <v>2853.6906940379999</v>
      </c>
      <c r="P382" s="146">
        <f>((ставка!P13/1000*'составляющая '!$B$25*'составляющая '!$C$25)+'составляющая '!$D$25+'составляющая '!$E$25)*1000+ставка!P13</f>
        <v>2853.074253365</v>
      </c>
      <c r="Q382" s="146">
        <f>((ставка!Q13/1000*'составляющая '!$B$25*'составляющая '!$C$25)+'составляющая '!$D$25+'составляющая '!$E$25)*1000+ставка!Q13</f>
        <v>2852.1339201350002</v>
      </c>
      <c r="R382" s="146">
        <f>((ставка!R13/1000*'составляющая '!$B$25*'составляющая '!$C$25)+'составляющая '!$D$25+'составляющая '!$E$25)*1000+ставка!R13</f>
        <v>2850.6398351139997</v>
      </c>
      <c r="S382" s="146">
        <f>((ставка!S13/1000*'составляющая '!$B$25*'составляющая '!$C$25)+'составляющая '!$D$25+'составляющая '!$E$25)*1000+ставка!S13</f>
        <v>2822.5134233899998</v>
      </c>
      <c r="T382" s="146">
        <f>((ставка!T13/1000*'составляющая '!$B$25*'составляющая '!$C$25)+'составляющая '!$D$25+'составляющая '!$E$25)*1000+ставка!T13</f>
        <v>2798.4095482610001</v>
      </c>
      <c r="U382" s="146">
        <f>((ставка!U13/1000*'составляющая '!$B$25*'составляющая '!$C$25)+'составляющая '!$D$25+'составляющая '!$E$25)*1000+ставка!U13</f>
        <v>2819.8178014639998</v>
      </c>
      <c r="V382" s="146">
        <f>((ставка!V13/1000*'составляющая '!$B$25*'составляющая '!$C$25)+'составляющая '!$D$25+'составляющая '!$E$25)*1000+ставка!V13</f>
        <v>2860.461093294</v>
      </c>
      <c r="W382" s="146">
        <f>((ставка!W13/1000*'составляющая '!$B$25*'составляющая '!$C$25)+'составляющая '!$D$25+'составляющая '!$E$25)*1000+ставка!W13</f>
        <v>2873.8765140420001</v>
      </c>
      <c r="X382" s="146">
        <f>((ставка!X13/1000*'составляющая '!$B$25*'составляющая '!$C$25)+'составляющая '!$D$25+'составляющая '!$E$25)*1000+ставка!X13</f>
        <v>2811.2294246299998</v>
      </c>
      <c r="Y382" s="146">
        <f>((ставка!Y13/1000*'составляющая '!$B$25*'составляющая '!$C$25)+'составляющая '!$D$25+'составляющая '!$E$25)*1000+ставка!Y13</f>
        <v>2526.0472522650002</v>
      </c>
    </row>
    <row r="383" spans="1:25" s="104" customFormat="1" ht="15.75" hidden="1" outlineLevel="1" x14ac:dyDescent="0.25">
      <c r="A383" s="227">
        <v>10</v>
      </c>
      <c r="B383" s="146">
        <f>((ставка!B14/1000*'составляющая '!$B$25*'составляющая '!$C$25)+'составляющая '!$D$25+'составляющая '!$E$25)*1000+ставка!B14</f>
        <v>2431.0944923289999</v>
      </c>
      <c r="C383" s="146">
        <f>((ставка!C14/1000*'составляющая '!$B$25*'составляющая '!$C$25)+'составляющая '!$D$25+'составляющая '!$E$25)*1000+ставка!C14</f>
        <v>2338.3149469690002</v>
      </c>
      <c r="D383" s="146">
        <f>((ставка!D14/1000*'составляющая '!$B$25*'составляющая '!$C$25)+'составляющая '!$D$25+'составляющая '!$E$25)*1000+ставка!D14</f>
        <v>2320.5739933630002</v>
      </c>
      <c r="E383" s="146">
        <f>((ставка!E14/1000*'составляющая '!$B$25*'составляющая '!$C$25)+'составляющая '!$D$25+'составляющая '!$E$25)*1000+ставка!E14</f>
        <v>2239.4232356140001</v>
      </c>
      <c r="F383" s="146">
        <f>((ставка!F14/1000*'составляющая '!$B$25*'составляющая '!$C$25)+'составляющая '!$D$25+'составляющая '!$E$25)*1000+ставка!F14</f>
        <v>2304.3584692189997</v>
      </c>
      <c r="G383" s="146">
        <f>((ставка!G14/1000*'составляющая '!$B$25*'составляющая '!$C$25)+'составляющая '!$D$25+'составляющая '!$E$25)*1000+ставка!G14</f>
        <v>2329.5698479299999</v>
      </c>
      <c r="H383" s="146">
        <f>((ставка!H14/1000*'составляющая '!$B$25*'составляющая '!$C$25)+'составляющая '!$D$25+'составляющая '!$E$25)*1000+ставка!H14</f>
        <v>2407.8369171069999</v>
      </c>
      <c r="I383" s="146">
        <f>((ставка!I14/1000*'составляющая '!$B$25*'составляющая '!$C$25)+'составляющая '!$D$25+'составляющая '!$E$25)*1000+ставка!I14</f>
        <v>2523.6441784550002</v>
      </c>
      <c r="J383" s="146">
        <f>((ставка!J14/1000*'составляющая '!$B$25*'составляющая '!$C$25)+'составляющая '!$D$25+'составляющая '!$E$25)*1000+ставка!J14</f>
        <v>2733.9653775650004</v>
      </c>
      <c r="K383" s="146">
        <f>((ставка!K14/1000*'составляющая '!$B$25*'составляющая '!$C$25)+'составляющая '!$D$25+'составляющая '!$E$25)*1000+ставка!K14</f>
        <v>2838.0811624200001</v>
      </c>
      <c r="L383" s="146">
        <f>((ставка!L14/1000*'составляющая '!$B$25*'составляющая '!$C$25)+'составляющая '!$D$25+'составляющая '!$E$25)*1000+ставка!L14</f>
        <v>2845.1859023800002</v>
      </c>
      <c r="M383" s="146">
        <f>((ставка!M14/1000*'составляющая '!$B$25*'составляющая '!$C$25)+'составляющая '!$D$25+'составляющая '!$E$25)*1000+ставка!M14</f>
        <v>2845.029180175</v>
      </c>
      <c r="N383" s="146">
        <f>((ставка!N14/1000*'составляющая '!$B$25*'составляющая '!$C$25)+'составляющая '!$D$25+'составляющая '!$E$25)*1000+ставка!N14</f>
        <v>2801.2409960979999</v>
      </c>
      <c r="O383" s="146">
        <f>((ставка!O14/1000*'составляющая '!$B$25*'составляющая '!$C$25)+'составляющая '!$D$25+'составляющая '!$E$25)*1000+ставка!O14</f>
        <v>2798.3573075260001</v>
      </c>
      <c r="P383" s="146">
        <f>((ставка!P14/1000*'составляющая '!$B$25*'составляющая '!$C$25)+'составляющая '!$D$25+'составляющая '!$E$25)*1000+ставка!P14</f>
        <v>2828.2808005340003</v>
      </c>
      <c r="Q383" s="146">
        <f>((ставка!Q14/1000*'составляющая '!$B$25*'составляющая '!$C$25)+'составляющая '!$D$25+'составляющая '!$E$25)*1000+ставка!Q14</f>
        <v>2833.0869481540003</v>
      </c>
      <c r="R383" s="146">
        <f>((ставка!R14/1000*'составляющая '!$B$25*'составляющая '!$C$25)+'составляющая '!$D$25+'составляющая '!$E$25)*1000+ставка!R14</f>
        <v>2834.9362701729997</v>
      </c>
      <c r="S383" s="146">
        <f>((ставка!S14/1000*'составляющая '!$B$25*'составляющая '!$C$25)+'составляющая '!$D$25+'составляющая '!$E$25)*1000+ставка!S14</f>
        <v>2833.6511480919999</v>
      </c>
      <c r="T383" s="146">
        <f>((ставка!T14/1000*'составляющая '!$B$25*'составляющая '!$C$25)+'составляющая '!$D$25+'составляющая '!$E$25)*1000+ставка!T14</f>
        <v>2824.5508120550003</v>
      </c>
      <c r="U383" s="146">
        <f>((ставка!U14/1000*'составляющая '!$B$25*'составляющая '!$C$25)+'составляющая '!$D$25+'составляющая '!$E$25)*1000+ставка!U14</f>
        <v>2815.659438958</v>
      </c>
      <c r="V383" s="146">
        <f>((ставка!V14/1000*'составляющая '!$B$25*'составляющая '!$C$25)+'составляющая '!$D$25+'составляющая '!$E$25)*1000+ставка!V14</f>
        <v>2869.2479849210004</v>
      </c>
      <c r="W383" s="146">
        <f>((ставка!W14/1000*'составляющая '!$B$25*'составляющая '!$C$25)+'составляющая '!$D$25+'составляющая '!$E$25)*1000+ставка!W14</f>
        <v>2866.5628111420001</v>
      </c>
      <c r="X383" s="146">
        <f>((ставка!X14/1000*'составляющая '!$B$25*'составляющая '!$C$25)+'составляющая '!$D$25+'составляющая '!$E$25)*1000+ставка!X14</f>
        <v>2783.9597609599996</v>
      </c>
      <c r="Y383" s="146">
        <f>((ставка!Y14/1000*'составляющая '!$B$25*'составляющая '!$C$25)+'составляющая '!$D$25+'составляющая '!$E$25)*1000+ставка!Y14</f>
        <v>2600.448507052</v>
      </c>
    </row>
    <row r="384" spans="1:25" s="104" customFormat="1" ht="15.75" hidden="1" outlineLevel="1" x14ac:dyDescent="0.25">
      <c r="A384" s="227">
        <v>11</v>
      </c>
      <c r="B384" s="146">
        <f>((ставка!B15/1000*'составляющая '!$B$25*'составляющая '!$C$25)+'составляющая '!$D$25+'составляющая '!$E$25)*1000+ставка!B15</f>
        <v>2387.0033119889999</v>
      </c>
      <c r="C384" s="146">
        <f>((ставка!C15/1000*'составляющая '!$B$25*'составляющая '!$C$25)+'составляющая '!$D$25+'составляющая '!$E$25)*1000+ставка!C15</f>
        <v>2265.1465735279999</v>
      </c>
      <c r="D384" s="146">
        <f>((ставка!D15/1000*'составляющая '!$B$25*'составляющая '!$C$25)+'составляющая '!$D$25+'составляющая '!$E$25)*1000+ставка!D15</f>
        <v>2247.9280272719998</v>
      </c>
      <c r="E384" s="146">
        <f>((ставка!E15/1000*'составляющая '!$B$25*'составляющая '!$C$25)+'составляющая '!$D$25+'составляющая '!$E$25)*1000+ставка!E15</f>
        <v>2227.972066502</v>
      </c>
      <c r="F384" s="146">
        <f>((ставка!F15/1000*'составляющая '!$B$25*'составляющая '!$C$25)+'составляющая '!$D$25+'составляющая '!$E$25)*1000+ставка!F15</f>
        <v>2326.007029803</v>
      </c>
      <c r="G384" s="146">
        <f>((ставка!G15/1000*'составляющая '!$B$25*'составляющая '!$C$25)+'составляющая '!$D$25+'составляющая '!$E$25)*1000+ставка!G15</f>
        <v>2372.428146924</v>
      </c>
      <c r="H384" s="146">
        <f>((ставка!H15/1000*'составляющая '!$B$25*'составляющая '!$C$25)+'составляющая '!$D$25+'составляющая '!$E$25)*1000+ставка!H15</f>
        <v>2402.2471584619998</v>
      </c>
      <c r="I384" s="146">
        <f>((ставка!I15/1000*'составляющая '!$B$25*'составляющая '!$C$25)+'составляющая '!$D$25+'составляющая '!$E$25)*1000+ставка!I15</f>
        <v>2729.3472965909996</v>
      </c>
      <c r="J384" s="146">
        <f>((ставка!J15/1000*'составляющая '!$B$25*'составляющая '!$C$25)+'составляющая '!$D$25+'составляющая '!$E$25)*1000+ставка!J15</f>
        <v>2787.4285457639999</v>
      </c>
      <c r="K384" s="146">
        <f>((ставка!K15/1000*'составляющая '!$B$25*'составляющая '!$C$25)+'составляющая '!$D$25+'составляющая '!$E$25)*1000+ставка!K15</f>
        <v>2809.8816136669998</v>
      </c>
      <c r="L384" s="146">
        <f>((ставка!L15/1000*'составляющая '!$B$25*'составляющая '!$C$25)+'составляющая '!$D$25+'составляющая '!$E$25)*1000+ставка!L15</f>
        <v>2851.5279276090005</v>
      </c>
      <c r="M384" s="146">
        <f>((ставка!M15/1000*'составляющая '!$B$25*'составляющая '!$C$25)+'составляющая '!$D$25+'составляющая '!$E$25)*1000+ставка!M15</f>
        <v>2850.5040092029999</v>
      </c>
      <c r="N384" s="146">
        <f>((ставка!N15/1000*'составляющая '!$B$25*'составляющая '!$C$25)+'составляющая '!$D$25+'составляющая '!$E$25)*1000+ставка!N15</f>
        <v>2849.05171677</v>
      </c>
      <c r="O384" s="146">
        <f>((ставка!O15/1000*'составляющая '!$B$25*'составляющая '!$C$25)+'составляющая '!$D$25+'составляющая '!$E$25)*1000+ставка!O15</f>
        <v>2848.0591428050002</v>
      </c>
      <c r="P384" s="146">
        <f>((ставка!P15/1000*'составляющая '!$B$25*'составляющая '!$C$25)+'составляющая '!$D$25+'составляющая '!$E$25)*1000+ставка!P15</f>
        <v>2845.123213498</v>
      </c>
      <c r="Q384" s="146">
        <f>((ставка!Q15/1000*'составляющая '!$B$25*'составляющая '!$C$25)+'составляющая '!$D$25+'составляющая '!$E$25)*1000+ставка!Q15</f>
        <v>2841.6126361060001</v>
      </c>
      <c r="R384" s="146">
        <f>((ставка!R15/1000*'составляющая '!$B$25*'составляющая '!$C$25)+'составляющая '!$D$25+'составляющая '!$E$25)*1000+ставка!R15</f>
        <v>2842.5529693360004</v>
      </c>
      <c r="S384" s="146">
        <f>((ставка!S15/1000*'составляющая '!$B$25*'составляющая '!$C$25)+'составляющая '!$D$25+'составляющая '!$E$25)*1000+ставка!S15</f>
        <v>2841.8215990460003</v>
      </c>
      <c r="T384" s="146">
        <f>((ставка!T15/1000*'составляющая '!$B$25*'составляющая '!$C$25)+'составляющая '!$D$25+'составляющая '!$E$25)*1000+ставка!T15</f>
        <v>2769.9592439799999</v>
      </c>
      <c r="U384" s="146">
        <f>((ставка!U15/1000*'составляющая '!$B$25*'составляющая '!$C$25)+'составляющая '!$D$25+'составляющая '!$E$25)*1000+ставка!U15</f>
        <v>2792.4645526180002</v>
      </c>
      <c r="V384" s="146">
        <f>((ставка!V15/1000*'составляющая '!$B$25*'составляющая '!$C$25)+'составляющая '!$D$25+'составляющая '!$E$25)*1000+ставка!V15</f>
        <v>2825.8568304299997</v>
      </c>
      <c r="W384" s="146">
        <f>((ставка!W15/1000*'составляющая '!$B$25*'составляющая '!$C$25)+'составляющая '!$D$25+'составляющая '!$E$25)*1000+ставка!W15</f>
        <v>2868.140481339</v>
      </c>
      <c r="X384" s="146">
        <f>((ставка!X15/1000*'составляющая '!$B$25*'составляющая '!$C$25)+'составляющая '!$D$25+'составляющая '!$E$25)*1000+ставка!X15</f>
        <v>2800.5305221019998</v>
      </c>
      <c r="Y384" s="146">
        <f>((ставка!Y15/1000*'составляющая '!$B$25*'составляющая '!$C$25)+'составляющая '!$D$25+'составляющая '!$E$25)*1000+ставка!Y15</f>
        <v>2592.1213338930002</v>
      </c>
    </row>
    <row r="385" spans="1:25" s="104" customFormat="1" ht="15.75" hidden="1" outlineLevel="1" x14ac:dyDescent="0.25">
      <c r="A385" s="227">
        <v>12</v>
      </c>
      <c r="B385" s="146">
        <f>((ставка!B16/1000*'составляющая '!$B$25*'составляющая '!$C$25)+'составляющая '!$D$25+'составляющая '!$E$25)*1000+ставка!B16</f>
        <v>2426.1943113859998</v>
      </c>
      <c r="C385" s="146">
        <f>((ставка!C16/1000*'составляющая '!$B$25*'составляющая '!$C$25)+'составляющая '!$D$25+'составляющая '!$E$25)*1000+ставка!C16</f>
        <v>2331.8788884169999</v>
      </c>
      <c r="D385" s="146">
        <f>((ставка!D16/1000*'составляющая '!$B$25*'составляющая '!$C$25)+'составляющая '!$D$25+'составляющая '!$E$25)*1000+ставка!D16</f>
        <v>2303.4181359889999</v>
      </c>
      <c r="E385" s="146">
        <f>((ставка!E16/1000*'составляющая '!$B$25*'составляющая '!$C$25)+'составляющая '!$D$25+'составляющая '!$E$25)*1000+ставка!E16</f>
        <v>2230.740825457</v>
      </c>
      <c r="F385" s="146">
        <f>((ставка!F16/1000*'составляющая '!$B$25*'составляющая '!$C$25)+'составляющая '!$D$25+'составляющая '!$E$25)*1000+ставка!F16</f>
        <v>2324.732355869</v>
      </c>
      <c r="G385" s="146">
        <f>((ставка!G16/1000*'составляющая '!$B$25*'составляющая '!$C$25)+'составляющая '!$D$25+'составляющая '!$E$25)*1000+ставка!G16</f>
        <v>2397.085773844</v>
      </c>
      <c r="H385" s="146">
        <f>((ставка!H16/1000*'составляющая '!$B$25*'составляющая '!$C$25)+'составляющая '!$D$25+'составляющая '!$E$25)*1000+ставка!H16</f>
        <v>2471.497476778</v>
      </c>
      <c r="I385" s="146">
        <f>((ставка!I16/1000*'составляющая '!$B$25*'составляющая '!$C$25)+'составляющая '!$D$25+'составляющая '!$E$25)*1000+ставка!I16</f>
        <v>2746.1897095550003</v>
      </c>
      <c r="J385" s="146">
        <f>((ставка!J16/1000*'составляющая '!$B$25*'составляющая '!$C$25)+'составляющая '!$D$25+'составляющая '!$E$25)*1000+ставка!J16</f>
        <v>2835.67808861</v>
      </c>
      <c r="K385" s="146">
        <f>((ставка!K16/1000*'составляющая '!$B$25*'составляющая '!$C$25)+'составляющая '!$D$25+'составляющая '!$E$25)*1000+ставка!K16</f>
        <v>2847.6203206310001</v>
      </c>
      <c r="L385" s="146">
        <f>((ставка!L16/1000*'составляющая '!$B$25*'составляющая '!$C$25)+'составляющая '!$D$25+'составляющая '!$E$25)*1000+ставка!L16</f>
        <v>2855.0280568540002</v>
      </c>
      <c r="M385" s="146">
        <f>((ставка!M16/1000*'составляющая '!$B$25*'составляющая '!$C$25)+'составляющая '!$D$25+'составляющая '!$E$25)*1000+ставка!M16</f>
        <v>2853.199631129</v>
      </c>
      <c r="N385" s="146">
        <f>((ставка!N16/1000*'составляющая '!$B$25*'составляющая '!$C$25)+'составляющая '!$D$25+'составляющая '!$E$25)*1000+ставка!N16</f>
        <v>2851.256275787</v>
      </c>
      <c r="O385" s="146">
        <f>((ставка!O16/1000*'составляющая '!$B$25*'составляющая '!$C$25)+'составляющая '!$D$25+'составляющая '!$E$25)*1000+ставка!O16</f>
        <v>2850.5040092029999</v>
      </c>
      <c r="P385" s="146">
        <f>((ставка!P16/1000*'составляющая '!$B$25*'составляющая '!$C$25)+'составляющая '!$D$25+'составляющая '!$E$25)*1000+ставка!P16</f>
        <v>2850.0442907349998</v>
      </c>
      <c r="Q385" s="146">
        <f>((ставка!Q16/1000*'составляющая '!$B$25*'составляющая '!$C$25)+'составляющая '!$D$25+'составляющая '!$E$25)*1000+ставка!Q16</f>
        <v>2849.6472611489999</v>
      </c>
      <c r="R385" s="146">
        <f>((ставка!R16/1000*'составляющая '!$B$25*'составляющая '!$C$25)+'составляющая '!$D$25+'составляющая '!$E$25)*1000+ставка!R16</f>
        <v>2849.2920241510001</v>
      </c>
      <c r="S385" s="146">
        <f>((ставка!S16/1000*'составляющая '!$B$25*'составляющая '!$C$25)+'составляющая '!$D$25+'составляющая '!$E$25)*1000+ставка!S16</f>
        <v>2845.2276949679999</v>
      </c>
      <c r="T385" s="146">
        <f>((ставка!T16/1000*'составляющая '!$B$25*'составляющая '!$C$25)+'составляющая '!$D$25+'составляющая '!$E$25)*1000+ставка!T16</f>
        <v>2790.3122343360001</v>
      </c>
      <c r="U385" s="146">
        <f>((ставка!U16/1000*'составляющая '!$B$25*'составляющая '!$C$25)+'составляющая '!$D$25+'составляющая '!$E$25)*1000+ставка!U16</f>
        <v>2843.6082321829999</v>
      </c>
      <c r="V385" s="146">
        <f>((ставка!V16/1000*'составляющая '!$B$25*'составляющая '!$C$25)+'составляющая '!$D$25+'составляющая '!$E$25)*1000+ставка!V16</f>
        <v>2875.3392546220002</v>
      </c>
      <c r="W385" s="146">
        <f>((ставка!W16/1000*'составляющая '!$B$25*'составляющая '!$C$25)+'составляющая '!$D$25+'составляющая '!$E$25)*1000+ставка!W16</f>
        <v>2870.7525180889998</v>
      </c>
      <c r="X385" s="146">
        <f>((ставка!X16/1000*'составляющая '!$B$25*'составляющая '!$C$25)+'составляющая '!$D$25+'составляющая '!$E$25)*1000+ставка!X16</f>
        <v>2781.9537167360004</v>
      </c>
      <c r="Y385" s="146">
        <f>((ставка!Y16/1000*'составляющая '!$B$25*'составляющая '!$C$25)+'составляющая '!$D$25+'составляющая '!$E$25)*1000+ставка!Y16</f>
        <v>2529.7354481560001</v>
      </c>
    </row>
    <row r="386" spans="1:25" s="104" customFormat="1" ht="15.75" hidden="1" outlineLevel="1" x14ac:dyDescent="0.25">
      <c r="A386" s="227">
        <v>13</v>
      </c>
      <c r="B386" s="146">
        <f>((ставка!B17/1000*'составляющая '!$B$25*'составляющая '!$C$25)+'составляющая '!$D$25+'составляющая '!$E$25)*1000+ставка!B17</f>
        <v>2396.3126109659997</v>
      </c>
      <c r="C386" s="146">
        <f>((ставка!C17/1000*'составляющая '!$B$25*'составляющая '!$C$25)+'составляющая '!$D$25+'составляющая '!$E$25)*1000+ставка!C17</f>
        <v>2307.5973947889997</v>
      </c>
      <c r="D386" s="146">
        <f>((ставка!D17/1000*'составляющая '!$B$25*'составляющая '!$C$25)+'составляющая '!$D$25+'составляющая '!$E$25)*1000+ставка!D17</f>
        <v>2243.2472574160001</v>
      </c>
      <c r="E386" s="146">
        <f>((ставка!E17/1000*'составляющая '!$B$25*'составляющая '!$C$25)+'составляющая '!$D$25+'составляющая '!$E$25)*1000+ставка!E17</f>
        <v>2186.680989558</v>
      </c>
      <c r="F386" s="146">
        <f>((ставка!F17/1000*'составляющая '!$B$25*'составляющая '!$C$25)+'составляющая '!$D$25+'составляющая '!$E$25)*1000+ставка!F17</f>
        <v>2309.71836863</v>
      </c>
      <c r="G386" s="146">
        <f>((ставка!G17/1000*'составляющая '!$B$25*'составляющая '!$C$25)+'составляющая '!$D$25+'составляющая '!$E$25)*1000+ставка!G17</f>
        <v>2361.7501406900001</v>
      </c>
      <c r="H386" s="146">
        <f>((ставка!H17/1000*'составляющая '!$B$25*'составляющая '!$C$25)+'составляющая '!$D$25+'составляющая '!$E$25)*1000+ставка!H17</f>
        <v>2401.0142771159999</v>
      </c>
      <c r="I386" s="146">
        <f>((ставка!I17/1000*'составляющая '!$B$25*'составляющая '!$C$25)+'составляющая '!$D$25+'составляющая '!$E$25)*1000+ставка!I17</f>
        <v>2590.2406674330005</v>
      </c>
      <c r="J386" s="146">
        <f>((ставка!J17/1000*'составляющая '!$B$25*'составляющая '!$C$25)+'составляющая '!$D$25+'составляющая '!$E$25)*1000+ставка!J17</f>
        <v>2789.9152047500002</v>
      </c>
      <c r="K386" s="146">
        <f>((ставка!K17/1000*'составляющая '!$B$25*'составляющая '!$C$25)+'составляющая '!$D$25+'составляющая '!$E$25)*1000+ставка!K17</f>
        <v>2843.6082321829999</v>
      </c>
      <c r="L386" s="146">
        <f>((ставка!L17/1000*'составляющая '!$B$25*'составляющая '!$C$25)+'составляющая '!$D$25+'составляющая '!$E$25)*1000+ставка!L17</f>
        <v>2849.5845722670001</v>
      </c>
      <c r="M386" s="146">
        <f>((ставка!M17/1000*'составляющая '!$B$25*'составляющая '!$C$25)+'составляющая '!$D$25+'составляющая '!$E$25)*1000+ставка!M17</f>
        <v>2847.233739192</v>
      </c>
      <c r="N386" s="146">
        <f>((ставка!N17/1000*'составляющая '!$B$25*'составляющая '!$C$25)+'составляющая '!$D$25+'составляющая '!$E$25)*1000+ставка!N17</f>
        <v>2826.285204457</v>
      </c>
      <c r="O386" s="146">
        <f>((ставка!O17/1000*'составляющая '!$B$25*'составляющая '!$C$25)+'составляющая '!$D$25+'составляющая '!$E$25)*1000+ставка!O17</f>
        <v>2843.8798840050003</v>
      </c>
      <c r="P386" s="146">
        <f>((ставка!P17/1000*'составляющая '!$B$25*'составляющая '!$C$25)+'составляющая '!$D$25+'составляющая '!$E$25)*1000+ставка!P17</f>
        <v>2824.686637966</v>
      </c>
      <c r="Q386" s="146">
        <f>((ставка!Q17/1000*'составляющая '!$B$25*'составляющая '!$C$25)+'составляющая '!$D$25+'составляющая '!$E$25)*1000+ставка!Q17</f>
        <v>2821.1865087209999</v>
      </c>
      <c r="R386" s="146">
        <f>((ставка!R17/1000*'составляющая '!$B$25*'составляющая '!$C$25)+'составляющая '!$D$25+'составляющая '!$E$25)*1000+ставка!R17</f>
        <v>2838.572225329</v>
      </c>
      <c r="S386" s="146">
        <f>((ставка!S17/1000*'составляющая '!$B$25*'составляющая '!$C$25)+'составляющая '!$D$25+'составляющая '!$E$25)*1000+ставка!S17</f>
        <v>2806.4023807160002</v>
      </c>
      <c r="T386" s="146">
        <f>((ставка!T17/1000*'составляющая '!$B$25*'составляющая '!$C$25)+'составляющая '!$D$25+'составляющая '!$E$25)*1000+ставка!T17</f>
        <v>2763.8575261320002</v>
      </c>
      <c r="U386" s="146">
        <f>((ставка!U17/1000*'составляющая '!$B$25*'составляющая '!$C$25)+'составляющая '!$D$25+'составляющая '!$E$25)*1000+ставка!U17</f>
        <v>2786.1747681239999</v>
      </c>
      <c r="V386" s="146">
        <f>((ставка!V17/1000*'составляющая '!$B$25*'составляющая '!$C$25)+'составляющая '!$D$25+'составляющая '!$E$25)*1000+ставка!V17</f>
        <v>2864.7239372699996</v>
      </c>
      <c r="W386" s="146">
        <f>((ставка!W17/1000*'составляющая '!$B$25*'составляющая '!$C$25)+'составляющая '!$D$25+'составляющая '!$E$25)*1000+ставка!W17</f>
        <v>2862.73878934</v>
      </c>
      <c r="X386" s="146">
        <f>((ставка!X17/1000*'составляющая '!$B$25*'составляющая '!$C$25)+'составляющая '!$D$25+'составляющая '!$E$25)*1000+ставка!X17</f>
        <v>2779.1745096340001</v>
      </c>
      <c r="Y386" s="146">
        <f>((ставка!Y17/1000*'составляющая '!$B$25*'составляющая '!$C$25)+'составляющая '!$D$25+'составляющая '!$E$25)*1000+ставка!Y17</f>
        <v>2604.9621065560004</v>
      </c>
    </row>
    <row r="387" spans="1:25" s="104" customFormat="1" ht="15.75" hidden="1" outlineLevel="1" x14ac:dyDescent="0.25">
      <c r="A387" s="227">
        <v>14</v>
      </c>
      <c r="B387" s="146">
        <f>((ставка!B18/1000*'составляющая '!$B$25*'составляющая '!$C$25)+'составляющая '!$D$25+'составляющая '!$E$25)*1000+ставка!B18</f>
        <v>2562.8038334110001</v>
      </c>
      <c r="C387" s="146">
        <f>((ставка!C18/1000*'составляющая '!$B$25*'составляющая '!$C$25)+'составляющая '!$D$25+'составляющая '!$E$25)*1000+ставка!C18</f>
        <v>2423.2897265199999</v>
      </c>
      <c r="D387" s="146">
        <f>((ставка!D18/1000*'составляющая '!$B$25*'составляющая '!$C$25)+'составляющая '!$D$25+'составляющая '!$E$25)*1000+ставка!D18</f>
        <v>2399.9381179749998</v>
      </c>
      <c r="E387" s="146">
        <f>((ставка!E18/1000*'составляющая '!$B$25*'составляющая '!$C$25)+'составляющая '!$D$25+'составляющая '!$E$25)*1000+ставка!E18</f>
        <v>2347.2272163600001</v>
      </c>
      <c r="F387" s="146">
        <f>((ставка!F18/1000*'составляющая '!$B$25*'составляющая '!$C$25)+'составляющая '!$D$25+'составляющая '!$E$25)*1000+ставка!F18</f>
        <v>2339.6627579320002</v>
      </c>
      <c r="G387" s="146">
        <f>((ставка!G18/1000*'составляющая '!$B$25*'составляющая '!$C$25)+'составляющая '!$D$25+'составляющая '!$E$25)*1000+ставка!G18</f>
        <v>2344.3957685229998</v>
      </c>
      <c r="H387" s="146">
        <f>((ставка!H18/1000*'составляющая '!$B$25*'составляющая '!$C$25)+'составляющая '!$D$25+'составляющая '!$E$25)*1000+ставка!H18</f>
        <v>2343.3927464109997</v>
      </c>
      <c r="I387" s="146">
        <f>((ставка!I18/1000*'составляющая '!$B$25*'составляющая '!$C$25)+'составляющая '!$D$25+'составляющая '!$E$25)*1000+ставка!I18</f>
        <v>2415.7670606800002</v>
      </c>
      <c r="J387" s="146">
        <f>((ставка!J18/1000*'составляющая '!$B$25*'составляющая '!$C$25)+'составляющая '!$D$25+'составляющая '!$E$25)*1000+ставка!J18</f>
        <v>2730.4339038789999</v>
      </c>
      <c r="K387" s="146">
        <f>((ставка!K18/1000*'составляющая '!$B$25*'составляющая '!$C$25)+'составляющая '!$D$25+'составляющая '!$E$25)*1000+ставка!K18</f>
        <v>2790.8764342740001</v>
      </c>
      <c r="L387" s="146">
        <f>((ставка!L18/1000*'составляющая '!$B$25*'составляющая '!$C$25)+'составляющая '!$D$25+'составляющая '!$E$25)*1000+ставка!L18</f>
        <v>2835.2183701419999</v>
      </c>
      <c r="M387" s="146">
        <f>((ставка!M18/1000*'составляющая '!$B$25*'составляющая '!$C$25)+'составляющая '!$D$25+'составляющая '!$E$25)*1000+ставка!M18</f>
        <v>2840.3484103190003</v>
      </c>
      <c r="N387" s="146">
        <f>((ставка!N18/1000*'составляющая '!$B$25*'составляющая '!$C$25)+'составляющая '!$D$25+'составляющая '!$E$25)*1000+ставка!N18</f>
        <v>2839.3140437659999</v>
      </c>
      <c r="O387" s="146">
        <f>((ставка!O18/1000*'составляющая '!$B$25*'составляющая '!$C$25)+'составляющая '!$D$25+'составляющая '!$E$25)*1000+ставка!O18</f>
        <v>2837.2348625129998</v>
      </c>
      <c r="P387" s="146">
        <f>((ставка!P18/1000*'составляющая '!$B$25*'составляющая '!$C$25)+'составляющая '!$D$25+'составляющая '!$E$25)*1000+ставка!P18</f>
        <v>2840.3379621720001</v>
      </c>
      <c r="Q387" s="146">
        <f>((ставка!Q18/1000*'составляющая '!$B$25*'составляющая '!$C$25)+'составляющая '!$D$25+'составляющая '!$E$25)*1000+ставка!Q18</f>
        <v>2840.3275140249998</v>
      </c>
      <c r="R387" s="146">
        <f>((ставка!R18/1000*'составляющая '!$B$25*'составляющая '!$C$25)+'составляющая '!$D$25+'составляющая '!$E$25)*1000+ставка!R18</f>
        <v>2839.9931733210001</v>
      </c>
      <c r="S387" s="146">
        <f>((ставка!S18/1000*'составляющая '!$B$25*'составляющая '!$C$25)+'составляющая '!$D$25+'составляющая '!$E$25)*1000+ставка!S18</f>
        <v>2836.8378329269999</v>
      </c>
      <c r="T387" s="146">
        <f>((ставка!T18/1000*'составляющая '!$B$25*'составляющая '!$C$25)+'составляющая '!$D$25+'составляющая '!$E$25)*1000+ставка!T18</f>
        <v>2757.7558082840001</v>
      </c>
      <c r="U387" s="146">
        <f>((ставка!U18/1000*'составляющая '!$B$25*'составляющая '!$C$25)+'составляющая '!$D$25+'составляющая '!$E$25)*1000+ставка!U18</f>
        <v>2798.4826852899996</v>
      </c>
      <c r="V387" s="146">
        <f>((ставка!V18/1000*'составляющая '!$B$25*'составляющая '!$C$25)+'составляющая '!$D$25+'составляющая '!$E$25)*1000+ставка!V18</f>
        <v>2852.4578126919996</v>
      </c>
      <c r="W387" s="146">
        <f>((ставка!W18/1000*'составляющая '!$B$25*'составляющая '!$C$25)+'составляющая '!$D$25+'составляющая '!$E$25)*1000+ставка!W18</f>
        <v>2851.7055461079999</v>
      </c>
      <c r="X387" s="146">
        <f>((ставка!X18/1000*'составляющая '!$B$25*'составляющая '!$C$25)+'составляющая '!$D$25+'составляющая '!$E$25)*1000+ставка!X18</f>
        <v>2782.6537425850001</v>
      </c>
      <c r="Y387" s="146">
        <f>((ставка!Y18/1000*'составляющая '!$B$25*'составляющая '!$C$25)+'составляющая '!$D$25+'составляющая '!$E$25)*1000+ставка!Y18</f>
        <v>2663.2000779340001</v>
      </c>
    </row>
    <row r="388" spans="1:25" s="104" customFormat="1" ht="15.75" hidden="1" outlineLevel="1" x14ac:dyDescent="0.25">
      <c r="A388" s="227">
        <v>15</v>
      </c>
      <c r="B388" s="146">
        <f>((ставка!B19/1000*'составляющая '!$B$25*'составляющая '!$C$25)+'составляющая '!$D$25+'составляющая '!$E$25)*1000+ставка!B19</f>
        <v>2507.7629950150003</v>
      </c>
      <c r="C388" s="146">
        <f>((ставка!C19/1000*'составляющая '!$B$25*'составляющая '!$C$25)+'составляющая '!$D$25+'составляющая '!$E$25)*1000+ставка!C19</f>
        <v>2376.0118613449999</v>
      </c>
      <c r="D388" s="146">
        <f>((ставка!D19/1000*'составляющая '!$B$25*'составляющая '!$C$25)+'составляющая '!$D$25+'составляющая '!$E$25)*1000+ставка!D19</f>
        <v>2327.971281439</v>
      </c>
      <c r="E388" s="146">
        <f>((ставка!E19/1000*'составляющая '!$B$25*'составляющая '!$C$25)+'составляющая '!$D$25+'составляющая '!$E$25)*1000+ставка!E19</f>
        <v>2245.8488460190001</v>
      </c>
      <c r="F388" s="146">
        <f>((ставка!F19/1000*'составляющая '!$B$25*'составляющая '!$C$25)+'составляющая '!$D$25+'составляющая '!$E$25)*1000+ставка!F19</f>
        <v>2244.0517647349998</v>
      </c>
      <c r="G388" s="146">
        <f>((ставка!G19/1000*'составляющая '!$B$25*'составляющая '!$C$25)+'составляющая '!$D$25+'составляющая '!$E$25)*1000+ставка!G19</f>
        <v>2242.7979870949998</v>
      </c>
      <c r="H388" s="146">
        <f>((ставка!H19/1000*'составляющая '!$B$25*'составляющая '!$C$25)+'составляющая '!$D$25+'составляющая '!$E$25)*1000+ставка!H19</f>
        <v>2247.9071309780002</v>
      </c>
      <c r="I388" s="146">
        <f>((ставка!I19/1000*'составляющая '!$B$25*'составляющая '!$C$25)+'составляющая '!$D$25+'составляющая '!$E$25)*1000+ставка!I19</f>
        <v>2303.6897878109999</v>
      </c>
      <c r="J388" s="146">
        <f>((ставка!J19/1000*'составляющая '!$B$25*'составляющая '!$C$25)+'составляющая '!$D$25+'составляющая '!$E$25)*1000+ставка!J19</f>
        <v>2409.7802724490002</v>
      </c>
      <c r="K388" s="146">
        <f>((ставка!K19/1000*'составляющая '!$B$25*'составляющая '!$C$25)+'составляющая '!$D$25+'составляющая '!$E$25)*1000+ставка!K19</f>
        <v>2538.3133768429998</v>
      </c>
      <c r="L388" s="146">
        <f>((ставка!L19/1000*'составляющая '!$B$25*'составляющая '!$C$25)+'составляющая '!$D$25+'составляющая '!$E$25)*1000+ставка!L19</f>
        <v>2731.530959314</v>
      </c>
      <c r="M388" s="146">
        <f>((ставка!M19/1000*'составляющая '!$B$25*'составляющая '!$C$25)+'составляющая '!$D$25+'составляющая '!$E$25)*1000+ставка!M19</f>
        <v>2784.1269313120001</v>
      </c>
      <c r="N388" s="146">
        <f>((ставка!N19/1000*'составляющая '!$B$25*'составляющая '!$C$25)+'составляющая '!$D$25+'составляющая '!$E$25)*1000+ставка!N19</f>
        <v>2778.3282097270003</v>
      </c>
      <c r="O388" s="146">
        <f>((ставка!O19/1000*'составляющая '!$B$25*'составляющая '!$C$25)+'составляющая '!$D$25+'составляющая '!$E$25)*1000+ставка!O19</f>
        <v>2776.405750679</v>
      </c>
      <c r="P388" s="146">
        <f>((ставка!P19/1000*'составляющая '!$B$25*'составляющая '!$C$25)+'составляющая '!$D$25+'составляющая '!$E$25)*1000+ставка!P19</f>
        <v>2773.9608842810003</v>
      </c>
      <c r="Q388" s="146">
        <f>((ставка!Q19/1000*'составляющая '!$B$25*'составляющая '!$C$25)+'составляющая '!$D$25+'составляющая '!$E$25)*1000+ставка!Q19</f>
        <v>2822.0954975100003</v>
      </c>
      <c r="R388" s="146">
        <f>((ставка!R19/1000*'составляющая '!$B$25*'составляющая '!$C$25)+'составляющая '!$D$25+'составляющая '!$E$25)*1000+ставка!R19</f>
        <v>2823.8403380589998</v>
      </c>
      <c r="S388" s="146">
        <f>((ставка!S19/1000*'составляющая '!$B$25*'составляющая '!$C$25)+'составляющая '!$D$25+'составляющая '!$E$25)*1000+ставка!S19</f>
        <v>2828.1554227699999</v>
      </c>
      <c r="T388" s="146">
        <f>((ставка!T19/1000*'составляющая '!$B$25*'составляющая '!$C$25)+'составляющая '!$D$25+'составляющая '!$E$25)*1000+ставка!T19</f>
        <v>2735.041536706</v>
      </c>
      <c r="U388" s="146">
        <f>((ставка!U19/1000*'составляющая '!$B$25*'составляющая '!$C$25)+'составляющая '!$D$25+'составляющая '!$E$25)*1000+ставка!U19</f>
        <v>2777.2938431739999</v>
      </c>
      <c r="V388" s="146">
        <f>((ставка!V19/1000*'составляющая '!$B$25*'составляющая '!$C$25)+'составляющая '!$D$25+'составляющая '!$E$25)*1000+ставка!V19</f>
        <v>2858.1938453949997</v>
      </c>
      <c r="W388" s="146">
        <f>((ставка!W19/1000*'составляющая '!$B$25*'составляющая '!$C$25)+'составляющая '!$D$25+'составляющая '!$E$25)*1000+ставка!W19</f>
        <v>2854.3175828580002</v>
      </c>
      <c r="X388" s="146">
        <f>((ставка!X19/1000*'составляющая '!$B$25*'составляющая '!$C$25)+'составляющая '!$D$25+'составляющая '!$E$25)*1000+ставка!X19</f>
        <v>2770.2308958020003</v>
      </c>
      <c r="Y388" s="146">
        <f>((ставка!Y19/1000*'составляющая '!$B$25*'составляющая '!$C$25)+'составляющая '!$D$25+'составляющая '!$E$25)*1000+ставка!Y19</f>
        <v>2597.920055478</v>
      </c>
    </row>
    <row r="389" spans="1:25" s="104" customFormat="1" ht="15.75" hidden="1" outlineLevel="1" x14ac:dyDescent="0.25">
      <c r="A389" s="227">
        <v>16</v>
      </c>
      <c r="B389" s="146">
        <f>((ставка!B20/1000*'составляющая '!$B$25*'составляющая '!$C$25)+'составляющая '!$D$25+'составляющая '!$E$25)*1000+ставка!B20</f>
        <v>2419.5179454529998</v>
      </c>
      <c r="C389" s="146">
        <f>((ставка!C20/1000*'составляющая '!$B$25*'составляющая '!$C$25)+'составляющая '!$D$25+'составляющая '!$E$25)*1000+ставка!C20</f>
        <v>2241.8889983059998</v>
      </c>
      <c r="D389" s="146">
        <f>((ставка!D20/1000*'составляющая '!$B$25*'составляющая '!$C$25)+'составляющая '!$D$25+'составляющая '!$E$25)*1000+ставка!D20</f>
        <v>2244.0726610290003</v>
      </c>
      <c r="E389" s="146">
        <f>((ставка!E20/1000*'составляющая '!$B$25*'составляющая '!$C$25)+'составляющая '!$D$25+'составляющая '!$E$25)*1000+ставка!E20</f>
        <v>2203.1995099650003</v>
      </c>
      <c r="F389" s="146">
        <f>((ставка!F20/1000*'составляющая '!$B$25*'составляющая '!$C$25)+'составляющая '!$D$25+'составляющая '!$E$25)*1000+ставка!F20</f>
        <v>2224.0644595240001</v>
      </c>
      <c r="G389" s="146">
        <f>((ставка!G20/1000*'составляющая '!$B$25*'составляющая '!$C$25)+'составляющая '!$D$25+'составляющая '!$E$25)*1000+ставка!G20</f>
        <v>2265.9928734349996</v>
      </c>
      <c r="H389" s="146">
        <f>((ставка!H20/1000*'составляющая '!$B$25*'составляющая '!$C$25)+'составляющая '!$D$25+'составляющая '!$E$25)*1000+ставка!H20</f>
        <v>2394.3901519179999</v>
      </c>
      <c r="I389" s="146">
        <f>((ставка!I20/1000*'составляющая '!$B$25*'составляющая '!$C$25)+'составляющая '!$D$25+'составляющая '!$E$25)*1000+ставка!I20</f>
        <v>2640.6425285610003</v>
      </c>
      <c r="J389" s="146">
        <f>((ставка!J20/1000*'составляющая '!$B$25*'составляющая '!$C$25)+'составляющая '!$D$25+'составляющая '!$E$25)*1000+ставка!J20</f>
        <v>2775.0683878629998</v>
      </c>
      <c r="K389" s="146">
        <f>((ставка!K20/1000*'составляющая '!$B$25*'составляющая '!$C$25)+'составляющая '!$D$25+'составляющая '!$E$25)*1000+ставка!K20</f>
        <v>2838.5408808880002</v>
      </c>
      <c r="L389" s="146">
        <f>((ставка!L20/1000*'составляющая '!$B$25*'составляющая '!$C$25)+'составляющая '!$D$25+'составляющая '!$E$25)*1000+ставка!L20</f>
        <v>2852.3010904869998</v>
      </c>
      <c r="M389" s="146">
        <f>((ставка!M20/1000*'составляющая '!$B$25*'составляющая '!$C$25)+'составляющая '!$D$25+'составляющая '!$E$25)*1000+ставка!M20</f>
        <v>2841.9574249570001</v>
      </c>
      <c r="N389" s="146">
        <f>((ставка!N20/1000*'составляющая '!$B$25*'составляющая '!$C$25)+'составляющая '!$D$25+'составляющая '!$E$25)*1000+ставка!N20</f>
        <v>2843.211202597</v>
      </c>
      <c r="O389" s="146">
        <f>((ставка!O20/1000*'составляющая '!$B$25*'составляющая '!$C$25)+'составляющая '!$D$25+'составляющая '!$E$25)*1000+ставка!O20</f>
        <v>2848.6651353309999</v>
      </c>
      <c r="P389" s="146">
        <f>((ставка!P20/1000*'составляющая '!$B$25*'составляющая '!$C$25)+'составляющая '!$D$25+'составляющая '!$E$25)*1000+ставка!P20</f>
        <v>2847.8292835709999</v>
      </c>
      <c r="Q389" s="146">
        <f>((ставка!Q20/1000*'составляющая '!$B$25*'составляющая '!$C$25)+'составляющая '!$D$25+'составляющая '!$E$25)*1000+ставка!Q20</f>
        <v>2841.6962212819999</v>
      </c>
      <c r="R389" s="146">
        <f>((ставка!R20/1000*'составляющая '!$B$25*'составляющая '!$C$25)+'составляющая '!$D$25+'составляющая '!$E$25)*1000+ставка!R20</f>
        <v>2838.4677438590002</v>
      </c>
      <c r="S389" s="146">
        <f>((ставка!S20/1000*'составляющая '!$B$25*'составляющая '!$C$25)+'составляющая '!$D$25+'составляющая '!$E$25)*1000+ставка!S20</f>
        <v>2818.3132682960004</v>
      </c>
      <c r="T389" s="146">
        <f>((ставка!T20/1000*'составляющая '!$B$25*'составляющая '!$C$25)+'составляющая '!$D$25+'составляющая '!$E$25)*1000+ставка!T20</f>
        <v>2822.0223604809999</v>
      </c>
      <c r="U389" s="146">
        <f>((ставка!U20/1000*'составляющая '!$B$25*'составляющая '!$C$25)+'составляющая '!$D$25+'составляющая '!$E$25)*1000+ставка!U20</f>
        <v>2830.4853595509999</v>
      </c>
      <c r="V389" s="146">
        <f>((ставка!V20/1000*'составляющая '!$B$25*'составляющая '!$C$25)+'составляющая '!$D$25+'составляющая '!$E$25)*1000+ставка!V20</f>
        <v>2891.7846380000001</v>
      </c>
      <c r="W389" s="146">
        <f>((ставка!W20/1000*'составляющая '!$B$25*'составляющая '!$C$25)+'составляющая '!$D$25+'составляющая '!$E$25)*1000+ставка!W20</f>
        <v>2925.7097713090002</v>
      </c>
      <c r="X389" s="146">
        <f>((ставка!X20/1000*'составляющая '!$B$25*'составляющая '!$C$25)+'составляющая '!$D$25+'составляющая '!$E$25)*1000+ставка!X20</f>
        <v>2836.9841069849999</v>
      </c>
      <c r="Y389" s="146">
        <f>((ставка!Y20/1000*'составляющая '!$B$25*'составляющая '!$C$25)+'составляющая '!$D$25+'составляющая '!$E$25)*1000+ставка!Y20</f>
        <v>2634.916944005</v>
      </c>
    </row>
    <row r="390" spans="1:25" s="104" customFormat="1" ht="15.75" hidden="1" outlineLevel="1" x14ac:dyDescent="0.25">
      <c r="A390" s="227">
        <v>17</v>
      </c>
      <c r="B390" s="146">
        <f>((ставка!B21/1000*'составляющая '!$B$25*'составляющая '!$C$25)+'составляющая '!$D$25+'составляющая '!$E$25)*1000+ставка!B21</f>
        <v>2442.0232540910001</v>
      </c>
      <c r="C390" s="146">
        <f>((ставка!C21/1000*'составляющая '!$B$25*'составляющая '!$C$25)+'составляющая '!$D$25+'составляющая '!$E$25)*1000+ставка!C21</f>
        <v>2325.7458261279999</v>
      </c>
      <c r="D390" s="146">
        <f>((ставка!D21/1000*'составляющая '!$B$25*'составляющая '!$C$25)+'составляющая '!$D$25+'составляющая '!$E$25)*1000+ставка!D21</f>
        <v>2299.855317862</v>
      </c>
      <c r="E390" s="146">
        <f>((ставка!E21/1000*'составляющая '!$B$25*'составляющая '!$C$25)+'составляющая '!$D$25+'составляющая '!$E$25)*1000+ставка!E21</f>
        <v>2248.8579123549998</v>
      </c>
      <c r="F390" s="146">
        <f>((ставка!F21/1000*'составляющая '!$B$25*'составляющая '!$C$25)+'составляющая '!$D$25+'составляющая '!$E$25)*1000+ставка!F21</f>
        <v>2310.773631477</v>
      </c>
      <c r="G390" s="146">
        <f>((ставка!G21/1000*'составляющая '!$B$25*'составляющая '!$C$25)+'составляющая '!$D$25+'составляющая '!$E$25)*1000+ставка!G21</f>
        <v>2339.1194542879998</v>
      </c>
      <c r="H390" s="146">
        <f>((ставка!H21/1000*'составляющая '!$B$25*'составляющая '!$C$25)+'составляющая '!$D$25+'составляющая '!$E$25)*1000+ставка!H21</f>
        <v>2433.0169513770002</v>
      </c>
      <c r="I390" s="146">
        <f>((ставка!I21/1000*'составляющая '!$B$25*'составляющая '!$C$25)+'составляющая '!$D$25+'составляющая '!$E$25)*1000+ставка!I21</f>
        <v>2642.230646905</v>
      </c>
      <c r="J390" s="146">
        <f>((ставка!J21/1000*'составляющая '!$B$25*'составляющая '!$C$25)+'составляющая '!$D$25+'составляющая '!$E$25)*1000+ставка!J21</f>
        <v>2742.9089913970001</v>
      </c>
      <c r="K390" s="146">
        <f>((ставка!K21/1000*'составляющая '!$B$25*'составляющая '!$C$25)+'составляющая '!$D$25+'составляющая '!$E$25)*1000+ставка!K21</f>
        <v>2848.6964797720002</v>
      </c>
      <c r="L390" s="146">
        <f>((ставка!L21/1000*'составляющая '!$B$25*'составляющая '!$C$25)+'составляющая '!$D$25+'составляющая '!$E$25)*1000+ставка!L21</f>
        <v>2861.390978377</v>
      </c>
      <c r="M390" s="146">
        <f>((ставка!M21/1000*'составляющая '!$B$25*'составляющая '!$C$25)+'составляющая '!$D$25+'составляющая '!$E$25)*1000+ставка!M21</f>
        <v>2858.1938453949997</v>
      </c>
      <c r="N390" s="146">
        <f>((ставка!N21/1000*'составляющая '!$B$25*'составляющая '!$C$25)+'составляющая '!$D$25+'составляющая '!$E$25)*1000+ставка!N21</f>
        <v>2846.7635725770001</v>
      </c>
      <c r="O390" s="146">
        <f>((ставка!O21/1000*'составляющая '!$B$25*'составляющая '!$C$25)+'составляющая '!$D$25+'составляющая '!$E$25)*1000+ставка!O21</f>
        <v>2858.9879045669995</v>
      </c>
      <c r="P390" s="146">
        <f>((ставка!P21/1000*'составляющая '!$B$25*'составляющая '!$C$25)+'составляющая '!$D$25+'составляющая '!$E$25)*1000+ставка!P21</f>
        <v>2858.8938712440004</v>
      </c>
      <c r="Q390" s="146">
        <f>((ставка!Q21/1000*'составляющая '!$B$25*'составляющая '!$C$25)+'составляющая '!$D$25+'составляющая '!$E$25)*1000+ставка!Q21</f>
        <v>2858.7580453330002</v>
      </c>
      <c r="R390" s="146">
        <f>((ставка!R21/1000*'составляющая '!$B$25*'составляющая '!$C$25)+'составляющая '!$D$25+'составляющая '!$E$25)*1000+ставка!R21</f>
        <v>2857.1594788419998</v>
      </c>
      <c r="S390" s="146">
        <f>((ставка!S21/1000*'составляющая '!$B$25*'составляющая '!$C$25)+'составляющая '!$D$25+'составляющая '!$E$25)*1000+ставка!S21</f>
        <v>2843.6604729179999</v>
      </c>
      <c r="T390" s="146">
        <f>((ставка!T21/1000*'составляющая '!$B$25*'составляющая '!$C$25)+'составляющая '!$D$25+'составляющая '!$E$25)*1000+ставка!T21</f>
        <v>2849.8248796480002</v>
      </c>
      <c r="U390" s="146">
        <f>((ставка!U21/1000*'составляющая '!$B$25*'составляющая '!$C$25)+'составляющая '!$D$25+'составляющая '!$E$25)*1000+ставка!U21</f>
        <v>2829.889815172</v>
      </c>
      <c r="V390" s="146">
        <f>((ставка!V21/1000*'составляющая '!$B$25*'составляющая '!$C$25)+'составляющая '!$D$25+'составляющая '!$E$25)*1000+ставка!V21</f>
        <v>2906.976243738</v>
      </c>
      <c r="W390" s="146">
        <f>((ставка!W21/1000*'составляющая '!$B$25*'составляющая '!$C$25)+'составляющая '!$D$25+'составляющая '!$E$25)*1000+ставка!W21</f>
        <v>2933.4727445300005</v>
      </c>
      <c r="X390" s="146">
        <f>((ставка!X21/1000*'составляющая '!$B$25*'составляющая '!$C$25)+'составляющая '!$D$25+'составляющая '!$E$25)*1000+ставка!X21</f>
        <v>2832.418266746</v>
      </c>
      <c r="Y390" s="146">
        <f>((ставка!Y21/1000*'составляющая '!$B$25*'составляющая '!$C$25)+'составляющая '!$D$25+'составляющая '!$E$25)*1000+ставка!Y21</f>
        <v>2627.6868262809999</v>
      </c>
    </row>
    <row r="391" spans="1:25" s="104" customFormat="1" ht="15.75" hidden="1" outlineLevel="1" x14ac:dyDescent="0.25">
      <c r="A391" s="227">
        <v>18</v>
      </c>
      <c r="B391" s="146">
        <f>((ставка!B22/1000*'составляющая '!$B$25*'составляющая '!$C$25)+'составляющая '!$D$25+'составляющая '!$E$25)*1000+ставка!B22</f>
        <v>2443.2456872900002</v>
      </c>
      <c r="C391" s="146">
        <f>((ставка!C22/1000*'составляющая '!$B$25*'составляющая '!$C$25)+'составляющая '!$D$25+'составляющая '!$E$25)*1000+ставка!C22</f>
        <v>2358.3858373560001</v>
      </c>
      <c r="D391" s="146">
        <f>((ставка!D22/1000*'составляющая '!$B$25*'составляющая '!$C$25)+'составляющая '!$D$25+'составляющая '!$E$25)*1000+ставка!D22</f>
        <v>2322.7158634980001</v>
      </c>
      <c r="E391" s="146">
        <f>((ставка!E22/1000*'составляющая '!$B$25*'составляющая '!$C$25)+'составляющая '!$D$25+'составляющая '!$E$25)*1000+ставка!E22</f>
        <v>2265.5018105260001</v>
      </c>
      <c r="F391" s="146">
        <f>((ставка!F22/1000*'составляющая '!$B$25*'составляющая '!$C$25)+'составляющая '!$D$25+'составляющая '!$E$25)*1000+ставка!F22</f>
        <v>2321.1590895949998</v>
      </c>
      <c r="G391" s="146">
        <f>((ставка!G22/1000*'составляющая '!$B$25*'составляющая '!$C$25)+'составляющая '!$D$25+'составляющая '!$E$25)*1000+ставка!G22</f>
        <v>2371.0176470790002</v>
      </c>
      <c r="H391" s="146">
        <f>((ставка!H22/1000*'составляющая '!$B$25*'составляющая '!$C$25)+'составляющая '!$D$25+'составляющая '!$E$25)*1000+ставка!H22</f>
        <v>2465.165899696</v>
      </c>
      <c r="I391" s="146">
        <f>((ставка!I22/1000*'составляющая '!$B$25*'составляющая '!$C$25)+'составляющая '!$D$25+'составляющая '!$E$25)*1000+ставка!I22</f>
        <v>2639.0753065110002</v>
      </c>
      <c r="J391" s="146">
        <f>((ставка!J22/1000*'составляющая '!$B$25*'составляющая '!$C$25)+'составляющая '!$D$25+'составляющая '!$E$25)*1000+ставка!J22</f>
        <v>2803.8216884069998</v>
      </c>
      <c r="K391" s="146">
        <f>((ставка!K22/1000*'составляющая '!$B$25*'составляющая '!$C$25)+'составляющая '!$D$25+'составляющая '!$E$25)*1000+ставка!K22</f>
        <v>2847.9337650409998</v>
      </c>
      <c r="L391" s="146">
        <f>((ставка!L22/1000*'составляющая '!$B$25*'составляющая '!$C$25)+'составляющая '!$D$25+'составляющая '!$E$25)*1000+ставка!L22</f>
        <v>2856.2295937590002</v>
      </c>
      <c r="M391" s="146">
        <f>((ставка!M22/1000*'составляющая '!$B$25*'составляющая '!$C$25)+'составляющая '!$D$25+'составляющая '!$E$25)*1000+ставка!M22</f>
        <v>2853.0638052180002</v>
      </c>
      <c r="N391" s="146">
        <f>((ставка!N22/1000*'составляющая '!$B$25*'составляющая '!$C$25)+'составляющая '!$D$25+'составляющая '!$E$25)*1000+ставка!N22</f>
        <v>2839.3767326480001</v>
      </c>
      <c r="O391" s="146">
        <f>((ставка!O22/1000*'составляющая '!$B$25*'составляющая '!$C$25)+'составляющая '!$D$25+'составляющая '!$E$25)*1000+ставка!O22</f>
        <v>2850.1069796169995</v>
      </c>
      <c r="P391" s="146">
        <f>((ставка!P22/1000*'составляющая '!$B$25*'составляющая '!$C$25)+'составляющая '!$D$25+'составляющая '!$E$25)*1000+ставка!P22</f>
        <v>2850.0651870290003</v>
      </c>
      <c r="Q391" s="146">
        <f>((ставка!Q22/1000*'составляющая '!$B$25*'составляющая '!$C$25)+'составляющая '!$D$25+'составляющая '!$E$25)*1000+ставка!Q22</f>
        <v>2838.206540184</v>
      </c>
      <c r="R391" s="146">
        <f>((ставка!R22/1000*'составляющая '!$B$25*'составляющая '!$C$25)+'составляющая '!$D$25+'составляющая '!$E$25)*1000+ставка!R22</f>
        <v>2837.7468217159999</v>
      </c>
      <c r="S391" s="146">
        <f>((ставка!S22/1000*'составляющая '!$B$25*'составляющая '!$C$25)+'составляющая '!$D$25+'составляющая '!$E$25)*1000+ставка!S22</f>
        <v>2833.1391888890003</v>
      </c>
      <c r="T391" s="146">
        <f>((ставка!T22/1000*'составляющая '!$B$25*'составляющая '!$C$25)+'составляющая '!$D$25+'составляющая '!$E$25)*1000+ставка!T22</f>
        <v>2834.131762854</v>
      </c>
      <c r="U391" s="146">
        <f>((ставка!U22/1000*'составляющая '!$B$25*'составляющая '!$C$25)+'составляющая '!$D$25+'составляющая '!$E$25)*1000+ставка!U22</f>
        <v>2850.6502832610004</v>
      </c>
      <c r="V391" s="146">
        <f>((ставка!V22/1000*'составляющая '!$B$25*'составляющая '!$C$25)+'составляющая '!$D$25+'составляющая '!$E$25)*1000+ставка!V22</f>
        <v>2882.2663760830001</v>
      </c>
      <c r="W391" s="146">
        <f>((ставка!W22/1000*'составляющая '!$B$25*'составляющая '!$C$25)+'составляющая '!$D$25+'составляющая '!$E$25)*1000+ставка!W22</f>
        <v>2877.7214321379997</v>
      </c>
      <c r="X391" s="146">
        <f>((ставка!X22/1000*'составляющая '!$B$25*'составляющая '!$C$25)+'составляющая '!$D$25+'составляющая '!$E$25)*1000+ставка!X22</f>
        <v>2829.2942707930001</v>
      </c>
      <c r="Y391" s="146">
        <f>((ставка!Y22/1000*'составляющая '!$B$25*'составляющая '!$C$25)+'составляющая '!$D$25+'составляющая '!$E$25)*1000+ставка!Y22</f>
        <v>2588.6629972360001</v>
      </c>
    </row>
    <row r="392" spans="1:25" s="104" customFormat="1" ht="15.75" hidden="1" outlineLevel="1" x14ac:dyDescent="0.25">
      <c r="A392" s="227">
        <v>19</v>
      </c>
      <c r="B392" s="146">
        <f>((ставка!B23/1000*'составляющая '!$B$25*'составляющая '!$C$25)+'составляющая '!$D$25+'составляющая '!$E$25)*1000+ставка!B23</f>
        <v>2393.1259261310001</v>
      </c>
      <c r="C392" s="146">
        <f>((ставка!C23/1000*'составляющая '!$B$25*'составляющая '!$C$25)+'составляющая '!$D$25+'составляющая '!$E$25)*1000+ставка!C23</f>
        <v>2220.021026635</v>
      </c>
      <c r="D392" s="146">
        <f>((ставка!D23/1000*'составляющая '!$B$25*'составляющая '!$C$25)+'составляющая '!$D$25+'составляющая '!$E$25)*1000+ставка!D23</f>
        <v>2156.2141929059999</v>
      </c>
      <c r="E392" s="146">
        <f>((ставка!E23/1000*'составляющая '!$B$25*'составляющая '!$C$25)+'составляющая '!$D$25+'составляющая '!$E$25)*1000+ставка!E23</f>
        <v>2108.2571981760002</v>
      </c>
      <c r="F392" s="146">
        <f>((ставка!F23/1000*'составляющая '!$B$25*'составляющая '!$C$25)+'составляющая '!$D$25+'составляющая '!$E$25)*1000+ставка!F23</f>
        <v>2110.8274423379999</v>
      </c>
      <c r="G392" s="146">
        <f>((ставка!G23/1000*'составляющая '!$B$25*'составляющая '!$C$25)+'составляющая '!$D$25+'составляющая '!$E$25)*1000+ставка!G23</f>
        <v>2278.0604832200002</v>
      </c>
      <c r="H392" s="146">
        <f>((ставка!H23/1000*'составляющая '!$B$25*'составляющая '!$C$25)+'составляющая '!$D$25+'составляющая '!$E$25)*1000+ставка!H23</f>
        <v>2777.0639839400001</v>
      </c>
      <c r="I392" s="146">
        <f>((ставка!I23/1000*'составляющая '!$B$25*'составляющая '!$C$25)+'составляющая '!$D$25+'составляющая '!$E$25)*1000+ставка!I23</f>
        <v>2806.63223995</v>
      </c>
      <c r="J392" s="146">
        <f>((ставка!J23/1000*'составляющая '!$B$25*'составляющая '!$C$25)+'составляющая '!$D$25+'составляющая '!$E$25)*1000+ставка!J23</f>
        <v>2843.482854419</v>
      </c>
      <c r="K392" s="146">
        <f>((ставка!K23/1000*'составляющая '!$B$25*'составляющая '!$C$25)+'составляющая '!$D$25+'составляющая '!$E$25)*1000+ставка!K23</f>
        <v>2867.9733109870003</v>
      </c>
      <c r="L392" s="146">
        <f>((ставка!L23/1000*'составляющая '!$B$25*'составляющая '!$C$25)+'составляющая '!$D$25+'составляющая '!$E$25)*1000+ставка!L23</f>
        <v>2872.727217872</v>
      </c>
      <c r="M392" s="146">
        <f>((ставка!M23/1000*'составляющая '!$B$25*'составляющая '!$C$25)+'составляющая '!$D$25+'составляющая '!$E$25)*1000+ставка!M23</f>
        <v>2870.5122107080001</v>
      </c>
      <c r="N392" s="146">
        <f>((ставка!N23/1000*'составляющая '!$B$25*'составляющая '!$C$25)+'составляющая '!$D$25+'составляющая '!$E$25)*1000+ставка!N23</f>
        <v>2855.2161235000003</v>
      </c>
      <c r="O392" s="146">
        <f>((ставка!O23/1000*'составляющая '!$B$25*'составляющая '!$C$25)+'составляющая '!$D$25+'составляющая '!$E$25)*1000+ставка!O23</f>
        <v>2865.8732334400001</v>
      </c>
      <c r="P392" s="146">
        <f>((ставка!P23/1000*'составляющая '!$B$25*'составляющая '!$C$25)+'составляющая '!$D$25+'составляющая '!$E$25)*1000+ставка!P23</f>
        <v>2864.5672150649998</v>
      </c>
      <c r="Q392" s="146">
        <f>((ставка!Q23/1000*'составляющая '!$B$25*'составляющая '!$C$25)+'составляющая '!$D$25+'составляющая '!$E$25)*1000+ставка!Q23</f>
        <v>2851.7368905490002</v>
      </c>
      <c r="R392" s="146">
        <f>((ставка!R23/1000*'составляющая '!$B$25*'составляющая '!$C$25)+'составляющая '!$D$25+'составляющая '!$E$25)*1000+ставка!R23</f>
        <v>2851.2458276400002</v>
      </c>
      <c r="S392" s="146">
        <f>((ставка!S23/1000*'составляющая '!$B$25*'составляющая '!$C$25)+'составляющая '!$D$25+'составляющая '!$E$25)*1000+ставка!S23</f>
        <v>2848.999476035</v>
      </c>
      <c r="T392" s="146">
        <f>((ставка!T23/1000*'составляющая '!$B$25*'составляющая '!$C$25)+'составляющая '!$D$25+'составляющая '!$E$25)*1000+ставка!T23</f>
        <v>2848.4561723910001</v>
      </c>
      <c r="U392" s="146">
        <f>((ставка!U23/1000*'составляющая '!$B$25*'составляющая '!$C$25)+'составляющая '!$D$25+'составляющая '!$E$25)*1000+ставка!U23</f>
        <v>2882.663405669</v>
      </c>
      <c r="V392" s="146">
        <f>((ставка!V23/1000*'составляющая '!$B$25*'составляющая '!$C$25)+'составляющая '!$D$25+'составляющая '!$E$25)*1000+ставка!V23</f>
        <v>2905.9836697729997</v>
      </c>
      <c r="W392" s="146">
        <f>((ставка!W23/1000*'составляющая '!$B$25*'составляющая '!$C$25)+'составляющая '!$D$25+'составляющая '!$E$25)*1000+ставка!W23</f>
        <v>2901.5849998860003</v>
      </c>
      <c r="X392" s="146">
        <f>((ставка!X23/1000*'составляющая '!$B$25*'составляющая '!$C$25)+'составляющая '!$D$25+'составляющая '!$E$25)*1000+ставка!X23</f>
        <v>2866.6568444650002</v>
      </c>
      <c r="Y392" s="146">
        <f>((ставка!Y23/1000*'составляющая '!$B$25*'составляющая '!$C$25)+'составляющая '!$D$25+'составляющая '!$E$25)*1000+ставка!Y23</f>
        <v>2790.1659602780001</v>
      </c>
    </row>
    <row r="393" spans="1:25" s="104" customFormat="1" ht="15.75" hidden="1" outlineLevel="1" x14ac:dyDescent="0.25">
      <c r="A393" s="227">
        <v>20</v>
      </c>
      <c r="B393" s="146">
        <f>((ставка!B24/1000*'составляющая '!$B$25*'составляющая '!$C$25)+'составляющая '!$D$25+'составляющая '!$E$25)*1000+ставка!B24</f>
        <v>2479.8664425249999</v>
      </c>
      <c r="C393" s="146">
        <f>((ставка!C24/1000*'составляющая '!$B$25*'составляющая '!$C$25)+'составляющая '!$D$25+'составляющая '!$E$25)*1000+ставка!C24</f>
        <v>2339.6941023730001</v>
      </c>
      <c r="D393" s="146">
        <f>((ставка!D24/1000*'составляющая '!$B$25*'составляющая '!$C$25)+'составляющая '!$D$25+'составляющая '!$E$25)*1000+ставка!D24</f>
        <v>2270.9348469659999</v>
      </c>
      <c r="E393" s="146">
        <f>((ставка!E24/1000*'составляющая '!$B$25*'составляющая '!$C$25)+'составляющая '!$D$25+'составляющая '!$E$25)*1000+ставка!E24</f>
        <v>2241.8681020120002</v>
      </c>
      <c r="F393" s="146">
        <f>((ставка!F24/1000*'составляющая '!$B$25*'составляющая '!$C$25)+'составляющая '!$D$25+'составляющая '!$E$25)*1000+ставка!F24</f>
        <v>2271.8438357549999</v>
      </c>
      <c r="G393" s="146">
        <f>((ставка!G24/1000*'составляющая '!$B$25*'составляющая '!$C$25)+'составляющая '!$D$25+'составляющая '!$E$25)*1000+ставка!G24</f>
        <v>2341.1254985119999</v>
      </c>
      <c r="H393" s="146">
        <f>((ставка!H24/1000*'составляющая '!$B$25*'составляющая '!$C$25)+'составляющая '!$D$25+'составляющая '!$E$25)*1000+ставка!H24</f>
        <v>2472.5945322130001</v>
      </c>
      <c r="I393" s="146">
        <f>((ставка!I24/1000*'составляющая '!$B$25*'составляющая '!$C$25)+'составляющая '!$D$25+'составляющая '!$E$25)*1000+ставка!I24</f>
        <v>2802.8186662949997</v>
      </c>
      <c r="J393" s="146">
        <f>((ставка!J24/1000*'составляющая '!$B$25*'составляющая '!$C$25)+'составляющая '!$D$25+'составляющая '!$E$25)*1000+ставка!J24</f>
        <v>2859.6147933869997</v>
      </c>
      <c r="K393" s="146">
        <f>((ставка!K24/1000*'составляющая '!$B$25*'составляющая '!$C$25)+'составляющая '!$D$25+'составляющая '!$E$25)*1000+ставка!K24</f>
        <v>2931.4249077180002</v>
      </c>
      <c r="L393" s="146">
        <f>((ставка!L24/1000*'составляющая '!$B$25*'составляющая '!$C$25)+'составляющая '!$D$25+'составляющая '!$E$25)*1000+ставка!L24</f>
        <v>2952.561509099</v>
      </c>
      <c r="M393" s="146">
        <f>((ставка!M24/1000*'составляющая '!$B$25*'составляющая '!$C$25)+'составляющая '!$D$25+'составляющая '!$E$25)*1000+ставка!M24</f>
        <v>2926.723241568</v>
      </c>
      <c r="N393" s="146">
        <f>((ставка!N24/1000*'составляющая '!$B$25*'составляющая '!$C$25)+'составляющая '!$D$25+'составляющая '!$E$25)*1000+ставка!N24</f>
        <v>2888.2218198729997</v>
      </c>
      <c r="O393" s="146">
        <f>((ставка!O24/1000*'составляющая '!$B$25*'составляющая '!$C$25)+'составляющая '!$D$25+'составляющая '!$E$25)*1000+ставка!O24</f>
        <v>2898.6177261379999</v>
      </c>
      <c r="P393" s="146">
        <f>((ставка!P24/1000*'составляющая '!$B$25*'составляющая '!$C$25)+'составляющая '!$D$25+'составляющая '!$E$25)*1000+ставка!P24</f>
        <v>2899.2864075460002</v>
      </c>
      <c r="Q393" s="146">
        <f>((ставка!Q24/1000*'составляющая '!$B$25*'составляющая '!$C$25)+'составляющая '!$D$25+'составляющая '!$E$25)*1000+ставка!Q24</f>
        <v>2896.7370596780002</v>
      </c>
      <c r="R393" s="146">
        <f>((ставка!R24/1000*'составляющая '!$B$25*'составляющая '!$C$25)+'составляющая '!$D$25+'составляющая '!$E$25)*1000+ставка!R24</f>
        <v>2891.8577750289996</v>
      </c>
      <c r="S393" s="146">
        <f>((ставка!S24/1000*'составляющая '!$B$25*'составляющая '!$C$25)+'составляющая '!$D$25+'составляющая '!$E$25)*1000+ставка!S24</f>
        <v>2873.7406881309998</v>
      </c>
      <c r="T393" s="146">
        <f>((ставка!T24/1000*'составляющая '!$B$25*'составляющая '!$C$25)+'составляющая '!$D$25+'составляющая '!$E$25)*1000+ставка!T24</f>
        <v>2870.9196884410003</v>
      </c>
      <c r="U393" s="146">
        <f>((ставка!U24/1000*'составляющая '!$B$25*'составляющая '!$C$25)+'составляющая '!$D$25+'составляющая '!$E$25)*1000+ставка!U24</f>
        <v>2883.00819452</v>
      </c>
      <c r="V393" s="146">
        <f>((ставка!V24/1000*'составляющая '!$B$25*'составляющая '!$C$25)+'составляющая '!$D$25+'составляющая '!$E$25)*1000+ставка!V24</f>
        <v>3004.5619367179997</v>
      </c>
      <c r="W393" s="146">
        <f>((ставка!W24/1000*'составляющая '!$B$25*'составляющая '!$C$25)+'составляющая '!$D$25+'составляющая '!$E$25)*1000+ставка!W24</f>
        <v>3003.2663664900001</v>
      </c>
      <c r="X393" s="146">
        <f>((ставка!X24/1000*'составляющая '!$B$25*'составляющая '!$C$25)+'составляющая '!$D$25+'составляющая '!$E$25)*1000+ставка!X24</f>
        <v>2865.7478556759997</v>
      </c>
      <c r="Y393" s="146">
        <f>((ставка!Y24/1000*'составляющая '!$B$25*'составляющая '!$C$25)+'составляющая '!$D$25+'составляющая '!$E$25)*1000+ставка!Y24</f>
        <v>2789.0689048430004</v>
      </c>
    </row>
    <row r="394" spans="1:25" s="110" customFormat="1" ht="15.75" hidden="1" outlineLevel="1" x14ac:dyDescent="0.25">
      <c r="A394" s="174">
        <v>21</v>
      </c>
      <c r="B394" s="146">
        <f>((ставка!B25/1000*'составляющая '!$B$25*'составляющая '!$C$25)+'составляющая '!$D$25+'составляющая '!$E$25)*1000+ставка!B25</f>
        <v>2573.9833507009998</v>
      </c>
      <c r="C394" s="146">
        <f>((ставка!C25/1000*'составляющая '!$B$25*'составляющая '!$C$25)+'составляющая '!$D$25+'составляющая '!$E$25)*1000+ставка!C25</f>
        <v>2444.2173649610004</v>
      </c>
      <c r="D394" s="146">
        <f>((ставка!D25/1000*'составляющая '!$B$25*'составляющая '!$C$25)+'составляющая '!$D$25+'составляющая '!$E$25)*1000+ставка!D25</f>
        <v>2444.1964686669999</v>
      </c>
      <c r="E394" s="146">
        <f>((ставка!E25/1000*'составляющая '!$B$25*'составляющая '!$C$25)+'составляющая '!$D$25+'составляющая '!$E$25)*1000+ставка!E25</f>
        <v>2424.5017115720002</v>
      </c>
      <c r="F394" s="146">
        <f>((ставка!F25/1000*'составляющая '!$B$25*'составляющая '!$C$25)+'составляющая '!$D$25+'составляющая '!$E$25)*1000+ставка!F25</f>
        <v>2425.8495225349998</v>
      </c>
      <c r="G394" s="146">
        <f>((ставка!G25/1000*'составляющая '!$B$25*'составляющая '!$C$25)+'составляющая '!$D$25+'составляющая '!$E$25)*1000+ставка!G25</f>
        <v>2374.2147800610001</v>
      </c>
      <c r="H394" s="146">
        <f>((ставка!H25/1000*'составляющая '!$B$25*'составляющая '!$C$25)+'составляющая '!$D$25+'составляющая '!$E$25)*1000+ставка!H25</f>
        <v>2435.4722659219997</v>
      </c>
      <c r="I394" s="146">
        <f>((ставка!I25/1000*'составляющая '!$B$25*'составляющая '!$C$25)+'составляющая '!$D$25+'составляющая '!$E$25)*1000+ставка!I25</f>
        <v>2462.344900006</v>
      </c>
      <c r="J394" s="146">
        <f>((ставка!J25/1000*'составляющая '!$B$25*'составляющая '!$C$25)+'составляющая '!$D$25+'составляющая '!$E$25)*1000+ставка!J25</f>
        <v>2676.573706094</v>
      </c>
      <c r="K394" s="146">
        <f>((ставка!K25/1000*'составляющая '!$B$25*'составляющая '!$C$25)+'составляющая '!$D$25+'составляющая '!$E$25)*1000+ставка!K25</f>
        <v>2830.4435669630002</v>
      </c>
      <c r="L394" s="146">
        <f>((ставка!L25/1000*'составляющая '!$B$25*'составляющая '!$C$25)+'составляющая '!$D$25+'составляющая '!$E$25)*1000+ставка!L25</f>
        <v>2850.1696684990002</v>
      </c>
      <c r="M394" s="146">
        <f>((ставка!M25/1000*'составляющая '!$B$25*'составляющая '!$C$25)+'составляющая '!$D$25+'составляющая '!$E$25)*1000+ставка!M25</f>
        <v>2849.05171677</v>
      </c>
      <c r="N394" s="146">
        <f>((ставка!N25/1000*'составляющая '!$B$25*'составляющая '!$C$25)+'составляющая '!$D$25+'составляющая '!$E$25)*1000+ставка!N25</f>
        <v>2821.792501247</v>
      </c>
      <c r="O394" s="146">
        <f>((ставка!O25/1000*'составляющая '!$B$25*'составляющая '!$C$25)+'составляющая '!$D$25+'составляющая '!$E$25)*1000+ставка!O25</f>
        <v>2821.0924753979998</v>
      </c>
      <c r="P394" s="146">
        <f>((ставка!P25/1000*'составляющая '!$B$25*'составляющая '!$C$25)+'составляющая '!$D$25+'составляющая '!$E$25)*1000+ставка!P25</f>
        <v>2821.646227189</v>
      </c>
      <c r="Q394" s="146">
        <f>((ставка!Q25/1000*'составляющая '!$B$25*'составляющая '!$C$25)+'составляющая '!$D$25+'составляющая '!$E$25)*1000+ставка!Q25</f>
        <v>2822.0746012159998</v>
      </c>
      <c r="R394" s="146">
        <f>((ставка!R25/1000*'составляющая '!$B$25*'составляющая '!$C$25)+'составляющая '!$D$25+'составляющая '!$E$25)*1000+ставка!R25</f>
        <v>2820.5805161950002</v>
      </c>
      <c r="S394" s="146">
        <f>((ставка!S25/1000*'составляющая '!$B$25*'составляющая '!$C$25)+'составляющая '!$D$25+'составляющая '!$E$25)*1000+ставка!S25</f>
        <v>2821.8029493940003</v>
      </c>
      <c r="T394" s="146">
        <f>((ставка!T25/1000*'составляющая '!$B$25*'составляющая '!$C$25)+'составляющая '!$D$25+'составляющая '!$E$25)*1000+ставка!T25</f>
        <v>2825.888174871</v>
      </c>
      <c r="U394" s="146">
        <f>((ставка!U25/1000*'составляющая '!$B$25*'составляющая '!$C$25)+'составляющая '!$D$25+'составляющая '!$E$25)*1000+ставка!U25</f>
        <v>2845.9172726699999</v>
      </c>
      <c r="V394" s="146">
        <f>((ставка!V25/1000*'составляющая '!$B$25*'составляющая '!$C$25)+'составляющая '!$D$25+'составляющая '!$E$25)*1000+ставка!V25</f>
        <v>2878.8289357200001</v>
      </c>
      <c r="W394" s="146">
        <f>((ставка!W25/1000*'составляющая '!$B$25*'составляющая '!$C$25)+'составляющая '!$D$25+'составляющая '!$E$25)*1000+ставка!W25</f>
        <v>2868.924092364</v>
      </c>
      <c r="X394" s="146">
        <f>((ставка!X25/1000*'составляющая '!$B$25*'составляющая '!$C$25)+'составляющая '!$D$25+'составляющая '!$E$25)*1000+ставка!X25</f>
        <v>2807.071062124</v>
      </c>
      <c r="Y394" s="146">
        <f>((ставка!Y25/1000*'составляющая '!$B$25*'составляющая '!$C$25)+'составляющая '!$D$25+'составляющая '!$E$25)*1000+ставка!Y25</f>
        <v>2708.691309972</v>
      </c>
    </row>
    <row r="395" spans="1:25" s="110" customFormat="1" ht="15.75" hidden="1" outlineLevel="1" x14ac:dyDescent="0.25">
      <c r="A395" s="174">
        <v>22</v>
      </c>
      <c r="B395" s="146">
        <f>((ставка!B26/1000*'составляющая '!$B$25*'составляющая '!$C$25)+'составляющая '!$D$25+'составляющая '!$E$25)*1000+ставка!B26</f>
        <v>2437.8022027030001</v>
      </c>
      <c r="C395" s="146">
        <f>((ставка!C26/1000*'составляющая '!$B$25*'составляющая '!$C$25)+'составляющая '!$D$25+'составляющая '!$E$25)*1000+ставка!C26</f>
        <v>2358.3335966210002</v>
      </c>
      <c r="D395" s="146">
        <f>((ставка!D26/1000*'составляющая '!$B$25*'составляющая '!$C$25)+'составляющая '!$D$25+'составляющая '!$E$25)*1000+ставка!D26</f>
        <v>2248.7220864440001</v>
      </c>
      <c r="E395" s="146">
        <f>((ставка!E26/1000*'составляющая '!$B$25*'составляющая '!$C$25)+'составляющая '!$D$25+'составляющая '!$E$25)*1000+ставка!E26</f>
        <v>2194.2245516920002</v>
      </c>
      <c r="F395" s="146">
        <f>((ставка!F26/1000*'составляющая '!$B$25*'составляющая '!$C$25)+'составляющая '!$D$25+'составляющая '!$E$25)*1000+ставка!F26</f>
        <v>2136.2268876950002</v>
      </c>
      <c r="G395" s="146">
        <f>((ставка!G26/1000*'составляющая '!$B$25*'составляющая '!$C$25)+'составляющая '!$D$25+'составляющая '!$E$25)*1000+ставка!G26</f>
        <v>2207.1280132370002</v>
      </c>
      <c r="H395" s="146">
        <f>((ставка!H26/1000*'составляющая '!$B$25*'составляющая '!$C$25)+'составляющая '!$D$25+'составляющая '!$E$25)*1000+ставка!H26</f>
        <v>2276.5663981990001</v>
      </c>
      <c r="I395" s="146">
        <f>((ставка!I26/1000*'составляющая '!$B$25*'составляющая '!$C$25)+'составляющая '!$D$25+'составляющая '!$E$25)*1000+ставка!I26</f>
        <v>2342.4106205930002</v>
      </c>
      <c r="J395" s="146">
        <f>((ставка!J26/1000*'составляющая '!$B$25*'составляющая '!$C$25)+'составляющая '!$D$25+'составляющая '!$E$25)*1000+ставка!J26</f>
        <v>2456.8909672720001</v>
      </c>
      <c r="K395" s="146">
        <f>((ставка!K26/1000*'составляющая '!$B$25*'составляющая '!$C$25)+'составляющая '!$D$25+'составляющая '!$E$25)*1000+ставка!K26</f>
        <v>2652.239971731</v>
      </c>
      <c r="L395" s="146">
        <f>((ставка!L26/1000*'составляющая '!$B$25*'составляющая '!$C$25)+'составляющая '!$D$25+'составляющая '!$E$25)*1000+ставка!L26</f>
        <v>2800.7603813360001</v>
      </c>
      <c r="M395" s="146">
        <f>((ставка!M26/1000*'составляющая '!$B$25*'составляющая '!$C$25)+'составляющая '!$D$25+'составляющая '!$E$25)*1000+ставка!M26</f>
        <v>2809.1711396709998</v>
      </c>
      <c r="N395" s="146">
        <f>((ставка!N26/1000*'составляющая '!$B$25*'составляющая '!$C$25)+'составляющая '!$D$25+'составляющая '!$E$25)*1000+ставка!N26</f>
        <v>2806.7680658610002</v>
      </c>
      <c r="O395" s="146">
        <f>((ставка!O26/1000*'составляющая '!$B$25*'составляющая '!$C$25)+'составляющая '!$D$25+'составляющая '!$E$25)*1000+ставка!O26</f>
        <v>2803.2888329100001</v>
      </c>
      <c r="P395" s="146">
        <f>((ставка!P26/1000*'составляющая '!$B$25*'составляющая '!$C$25)+'составляющая '!$D$25+'составляющая '!$E$25)*1000+ставка!P26</f>
        <v>2803.539588438</v>
      </c>
      <c r="Q395" s="146">
        <f>((ставка!Q26/1000*'составляющая '!$B$25*'составляющая '!$C$25)+'составляющая '!$D$25+'составляющая '!$E$25)*1000+ставка!Q26</f>
        <v>2803.2992810569999</v>
      </c>
      <c r="R395" s="146">
        <f>((ставка!R26/1000*'составляющая '!$B$25*'составляющая '!$C$25)+'составляющая '!$D$25+'составляющая '!$E$25)*1000+ставка!R26</f>
        <v>2804.594851285</v>
      </c>
      <c r="S395" s="146">
        <f>((ставка!S26/1000*'составляющая '!$B$25*'составляющая '!$C$25)+'составляющая '!$D$25+'составляющая '!$E$25)*1000+ставка!S26</f>
        <v>2819.2013607909998</v>
      </c>
      <c r="T395" s="146">
        <f>((ставка!T26/1000*'составляющая '!$B$25*'составляющая '!$C$25)+'составляющая '!$D$25+'составляющая '!$E$25)*1000+ставка!T26</f>
        <v>2838.5095364469998</v>
      </c>
      <c r="U395" s="146">
        <f>((ставка!U26/1000*'составляющая '!$B$25*'составляющая '!$C$25)+'составляющая '!$D$25+'составляющая '!$E$25)*1000+ставка!U26</f>
        <v>2866.0926445269997</v>
      </c>
      <c r="V395" s="146">
        <f>((ставка!V26/1000*'составляющая '!$B$25*'составляющая '!$C$25)+'составляющая '!$D$25+'составляющая '!$E$25)*1000+ставка!V26</f>
        <v>2916.5989871250003</v>
      </c>
      <c r="W395" s="146">
        <f>((ставка!W26/1000*'составляющая '!$B$25*'составляющая '!$C$25)+'составляющая '!$D$25+'составляющая '!$E$25)*1000+ставка!W26</f>
        <v>2910.5495100120002</v>
      </c>
      <c r="X395" s="146">
        <f>((ставка!X26/1000*'составляющая '!$B$25*'составляющая '!$C$25)+'составляющая '!$D$25+'составляющая '!$E$25)*1000+ставка!X26</f>
        <v>2835.9810848729999</v>
      </c>
      <c r="Y395" s="146">
        <f>((ставка!Y26/1000*'составляющая '!$B$25*'составляющая '!$C$25)+'составляющая '!$D$25+'составляющая '!$E$25)*1000+ставка!Y26</f>
        <v>2732.1787444279998</v>
      </c>
    </row>
    <row r="396" spans="1:25" s="110" customFormat="1" ht="15.75" hidden="1" outlineLevel="1" x14ac:dyDescent="0.25">
      <c r="A396" s="174">
        <v>23</v>
      </c>
      <c r="B396" s="146">
        <f>((ставка!B27/1000*'составляющая '!$B$25*'составляющая '!$C$25)+'составляющая '!$D$25+'составляющая '!$E$25)*1000+ставка!B27</f>
        <v>2469.9093584339998</v>
      </c>
      <c r="C396" s="146">
        <f>((ставка!C27/1000*'составляющая '!$B$25*'составляющая '!$C$25)+'составляющая '!$D$25+'составляющая '!$E$25)*1000+ставка!C27</f>
        <v>2294.7461739790001</v>
      </c>
      <c r="D396" s="146">
        <f>((ставка!D27/1000*'составляющая '!$B$25*'составляющая '!$C$25)+'составляющая '!$D$25+'составляющая '!$E$25)*1000+ставка!D27</f>
        <v>2172.74316146</v>
      </c>
      <c r="E396" s="146">
        <f>((ставка!E27/1000*'составляющая '!$B$25*'составляющая '!$C$25)+'составляющая '!$D$25+'составляющая '!$E$25)*1000+ставка!E27</f>
        <v>1993.8813329670002</v>
      </c>
      <c r="F396" s="146">
        <f>((ставка!F27/1000*'составляющая '!$B$25*'составляющая '!$C$25)+'составляющая '!$D$25+'составляющая '!$E$25)*1000+ставка!F27</f>
        <v>2177.8523053429999</v>
      </c>
      <c r="G396" s="146">
        <f>((ставка!G27/1000*'составляющая '!$B$25*'составляющая '!$C$25)+'составляющая '!$D$25+'составляющая '!$E$25)*1000+ставка!G27</f>
        <v>2240.0501244340003</v>
      </c>
      <c r="H396" s="146">
        <f>((ставка!H27/1000*'составляющая '!$B$25*'составляющая '!$C$25)+'составляющая '!$D$25+'составляющая '!$E$25)*1000+ставка!H27</f>
        <v>2441.1142653019997</v>
      </c>
      <c r="I396" s="146">
        <f>((ставка!I27/1000*'составляющая '!$B$25*'составляющая '!$C$25)+'составляющая '!$D$25+'составляющая '!$E$25)*1000+ставка!I27</f>
        <v>2623.6433933919998</v>
      </c>
      <c r="J396" s="146">
        <f>((ставка!J27/1000*'составляющая '!$B$25*'составляющая '!$C$25)+'составляющая '!$D$25+'составляющая '!$E$25)*1000+ставка!J27</f>
        <v>2846.1471319040002</v>
      </c>
      <c r="K396" s="146">
        <f>((ставка!K27/1000*'составляющая '!$B$25*'составляющая '!$C$25)+'составляющая '!$D$25+'составляющая '!$E$25)*1000+ставка!K27</f>
        <v>2875.966143442</v>
      </c>
      <c r="L396" s="146">
        <f>((ставка!L27/1000*'составляющая '!$B$25*'составляющая '!$C$25)+'составляющая '!$D$25+'составляющая '!$E$25)*1000+ставка!L27</f>
        <v>2889.8099382170003</v>
      </c>
      <c r="M396" s="146">
        <f>((ставка!M27/1000*'составляющая '!$B$25*'составляющая '!$C$25)+'составляющая '!$D$25+'составляющая '!$E$25)*1000+ставка!M27</f>
        <v>2890.0084530100003</v>
      </c>
      <c r="N396" s="146">
        <f>((ставка!N27/1000*'составляющая '!$B$25*'составляющая '!$C$25)+'составляющая '!$D$25+'составляющая '!$E$25)*1000+ставка!N27</f>
        <v>2884.8679646860001</v>
      </c>
      <c r="O396" s="146">
        <f>((ставка!O27/1000*'составляющая '!$B$25*'составляющая '!$C$25)+'составляющая '!$D$25+'составляющая '!$E$25)*1000+ставка!O27</f>
        <v>2875.9347990010001</v>
      </c>
      <c r="P396" s="146">
        <f>((ставка!P27/1000*'составляющая '!$B$25*'составляющая '!$C$25)+'составляющая '!$D$25+'составляющая '!$E$25)*1000+ставка!P27</f>
        <v>2873.4167955740004</v>
      </c>
      <c r="Q396" s="146">
        <f>((ставка!Q27/1000*'составляющая '!$B$25*'составляющая '!$C$25)+'составляющая '!$D$25+'составляющая '!$E$25)*1000+ставка!Q27</f>
        <v>2871.2853735859999</v>
      </c>
      <c r="R396" s="146">
        <f>((ставка!R27/1000*'составляющая '!$B$25*'составляющая '!$C$25)+'составляющая '!$D$25+'составляющая '!$E$25)*1000+ставка!R27</f>
        <v>2873.1555918989998</v>
      </c>
      <c r="S396" s="146">
        <f>((ставка!S27/1000*'составляющая '!$B$25*'составляющая '!$C$25)+'составляющая '!$D$25+'составляющая '!$E$25)*1000+ставка!S27</f>
        <v>2872.1525697870002</v>
      </c>
      <c r="T396" s="146">
        <f>((ставка!T27/1000*'составляющая '!$B$25*'составляющая '!$C$25)+'составляющая '!$D$25+'составляющая '!$E$25)*1000+ставка!T27</f>
        <v>2868.871851629</v>
      </c>
      <c r="U396" s="146">
        <f>((ставка!U27/1000*'составляющая '!$B$25*'составляющая '!$C$25)+'составляющая '!$D$25+'составляющая '!$E$25)*1000+ставка!U27</f>
        <v>2885.1500646550003</v>
      </c>
      <c r="V396" s="146">
        <f>((ставка!V27/1000*'составляющая '!$B$25*'составляющая '!$C$25)+'составляющая '!$D$25+'составляющая '!$E$25)*1000+ставка!V27</f>
        <v>2905.0224402490003</v>
      </c>
      <c r="W396" s="146">
        <f>((ставка!W27/1000*'составляющая '!$B$25*'составляющая '!$C$25)+'составляющая '!$D$25+'составляющая '!$E$25)*1000+ставка!W27</f>
        <v>2899.6834371320001</v>
      </c>
      <c r="X396" s="146">
        <f>((ставка!X27/1000*'составляющая '!$B$25*'составляющая '!$C$25)+'составляющая '!$D$25+'составляющая '!$E$25)*1000+ставка!X27</f>
        <v>2868.9658849520001</v>
      </c>
      <c r="Y396" s="146">
        <f>((ставка!Y27/1000*'составляющая '!$B$25*'составляющая '!$C$25)+'составляющая '!$D$25+'составляющая '!$E$25)*1000+ставка!Y27</f>
        <v>2648.6040165750001</v>
      </c>
    </row>
    <row r="397" spans="1:25" s="110" customFormat="1" ht="15.75" hidden="1" outlineLevel="1" x14ac:dyDescent="0.25">
      <c r="A397" s="174">
        <v>24</v>
      </c>
      <c r="B397" s="146">
        <f>((ставка!B28/1000*'составляющая '!$B$25*'составляющая '!$C$25)+'составляющая '!$D$25+'составляющая '!$E$25)*1000+ставка!B28</f>
        <v>2320.782956303</v>
      </c>
      <c r="C397" s="146">
        <f>((ставка!C28/1000*'составляющая '!$B$25*'составляющая '!$C$25)+'составляющая '!$D$25+'составляющая '!$E$25)*1000+ставка!C28</f>
        <v>2147.9183641879999</v>
      </c>
      <c r="D397" s="146">
        <f>((ставка!D28/1000*'составляющая '!$B$25*'составляющая '!$C$25)+'составляющая '!$D$25+'составляющая '!$E$25)*1000+ставка!D28</f>
        <v>1907.5691906</v>
      </c>
      <c r="E397" s="146">
        <f>((ставка!E28/1000*'составляющая '!$B$25*'составляющая '!$C$25)+'составляющая '!$D$25+'составляющая '!$E$25)*1000+ставка!E28</f>
        <v>1919.0934967410001</v>
      </c>
      <c r="F397" s="146">
        <f>((ставка!F28/1000*'составляющая '!$B$25*'составляющая '!$C$25)+'составляющая '!$D$25+'составляющая '!$E$25)*1000+ставка!F28</f>
        <v>1978.950930904</v>
      </c>
      <c r="G397" s="146">
        <f>((ставка!G28/1000*'составляющая '!$B$25*'составляющая '!$C$25)+'составляющая '!$D$25+'составляющая '!$E$25)*1000+ставка!G28</f>
        <v>2136.3522654589997</v>
      </c>
      <c r="H397" s="146">
        <f>((ставка!H28/1000*'составляющая '!$B$25*'составляющая '!$C$25)+'составляющая '!$D$25+'составляющая '!$E$25)*1000+ставка!H28</f>
        <v>2300.8269955330002</v>
      </c>
      <c r="I397" s="146">
        <f>((ставка!I28/1000*'составляющая '!$B$25*'составляющая '!$C$25)+'составляющая '!$D$25+'составляющая '!$E$25)*1000+ставка!I28</f>
        <v>2477.8186057129997</v>
      </c>
      <c r="J397" s="146">
        <f>((ставка!J28/1000*'составляющая '!$B$25*'составляющая '!$C$25)+'составляющая '!$D$25+'составляющая '!$E$25)*1000+ставка!J28</f>
        <v>2781.9432685889997</v>
      </c>
      <c r="K397" s="146">
        <f>((ставка!K28/1000*'составляющая '!$B$25*'составляющая '!$C$25)+'составляющая '!$D$25+'составляющая '!$E$25)*1000+ставка!K28</f>
        <v>2875.6318027380003</v>
      </c>
      <c r="L397" s="146">
        <f>((ставка!L28/1000*'составляющая '!$B$25*'составляющая '!$C$25)+'составляющая '!$D$25+'составляющая '!$E$25)*1000+ставка!L28</f>
        <v>2880.0722652129998</v>
      </c>
      <c r="M397" s="146">
        <f>((ставка!M28/1000*'составляющая '!$B$25*'составляющая '!$C$25)+'составляющая '!$D$25+'составляющая '!$E$25)*1000+ставка!M28</f>
        <v>2876.53034338</v>
      </c>
      <c r="N397" s="146">
        <f>((ставка!N28/1000*'составляющая '!$B$25*'составляющая '!$C$25)+'составляющая '!$D$25+'составляющая '!$E$25)*1000+ставка!N28</f>
        <v>2855.3519494110001</v>
      </c>
      <c r="O397" s="146">
        <f>((ставка!O28/1000*'составляющая '!$B$25*'составляющая '!$C$25)+'составляющая '!$D$25+'составляющая '!$E$25)*1000+ставка!O28</f>
        <v>2869.2479849210004</v>
      </c>
      <c r="P397" s="146">
        <f>((ставка!P28/1000*'составляющая '!$B$25*'составляющая '!$C$25)+'составляющая '!$D$25+'составляющая '!$E$25)*1000+ставка!P28</f>
        <v>2868.9658849520001</v>
      </c>
      <c r="Q397" s="146">
        <f>((ставка!Q28/1000*'составляющая '!$B$25*'составляющая '!$C$25)+'составляющая '!$D$25+'составляющая '!$E$25)*1000+ставка!Q28</f>
        <v>2863.4074707479999</v>
      </c>
      <c r="R397" s="146">
        <f>((ставка!R28/1000*'составляющая '!$B$25*'составляющая '!$C$25)+'составляющая '!$D$25+'составляющая '!$E$25)*1000+ставка!R28</f>
        <v>2855.0489531479998</v>
      </c>
      <c r="S397" s="146">
        <f>((ставка!S28/1000*'составляющая '!$B$25*'составляющая '!$C$25)+'составляющая '!$D$25+'составляющая '!$E$25)*1000+ставка!S28</f>
        <v>2824.320952821</v>
      </c>
      <c r="T397" s="146">
        <f>((ставка!T28/1000*'составляющая '!$B$25*'составляющая '!$C$25)+'составляющая '!$D$25+'составляющая '!$E$25)*1000+ставка!T28</f>
        <v>2825.4180082560001</v>
      </c>
      <c r="U397" s="146">
        <f>((ставка!U28/1000*'составляющая '!$B$25*'составляющая '!$C$25)+'составляющая '!$D$25+'составляющая '!$E$25)*1000+ставка!U28</f>
        <v>2885.7351608870003</v>
      </c>
      <c r="V397" s="146">
        <f>((ставка!V28/1000*'составляющая '!$B$25*'составляющая '!$C$25)+'составляющая '!$D$25+'составляющая '!$E$25)*1000+ставка!V28</f>
        <v>2926.5874156569998</v>
      </c>
      <c r="W397" s="146">
        <f>((ставка!W28/1000*'составляющая '!$B$25*'составляющая '!$C$25)+'составляющая '!$D$25+'составляющая '!$E$25)*1000+ставка!W28</f>
        <v>2900.132707453</v>
      </c>
      <c r="X397" s="146">
        <f>((ставка!X28/1000*'составляющая '!$B$25*'составляющая '!$C$25)+'составляющая '!$D$25+'составляющая '!$E$25)*1000+ставка!X28</f>
        <v>2816.9550091860001</v>
      </c>
      <c r="Y397" s="146">
        <f>((ставка!Y28/1000*'составляющая '!$B$25*'составляющая '!$C$25)+'составляющая '!$D$25+'составляющая '!$E$25)*1000+ставка!Y28</f>
        <v>2517.3648421079997</v>
      </c>
    </row>
    <row r="398" spans="1:25" s="110" customFormat="1" ht="15.75" hidden="1" outlineLevel="1" x14ac:dyDescent="0.25">
      <c r="A398" s="174">
        <v>25</v>
      </c>
      <c r="B398" s="146">
        <f>((ставка!B29/1000*'составляющая '!$B$25*'составляющая '!$C$25)+'составляющая '!$D$25+'составляющая '!$E$25)*1000+ставка!B29</f>
        <v>2363.5785664149998</v>
      </c>
      <c r="C398" s="146">
        <f>((ставка!C29/1000*'составляющая '!$B$25*'составляющая '!$C$25)+'составляющая '!$D$25+'составляющая '!$E$25)*1000+ставка!C29</f>
        <v>2213.4804866129998</v>
      </c>
      <c r="D398" s="146">
        <f>((ставка!D29/1000*'составляющая '!$B$25*'составляющая '!$C$25)+'составляющая '!$D$25+'составляющая '!$E$25)*1000+ставка!D29</f>
        <v>2081.7815936779998</v>
      </c>
      <c r="E398" s="146">
        <f>((ставка!E29/1000*'составляющая '!$B$25*'составляющая '!$C$25)+'составляющая '!$D$25+'составляющая '!$E$25)*1000+ставка!E29</f>
        <v>2035.475406174</v>
      </c>
      <c r="F398" s="146">
        <f>((ставка!F29/1000*'составляющая '!$B$25*'составляющая '!$C$25)+'составляющая '!$D$25+'составляющая '!$E$25)*1000+ставка!F29</f>
        <v>2126.4578702500003</v>
      </c>
      <c r="G398" s="146">
        <f>((ставка!G29/1000*'составляющая '!$B$25*'составляющая '!$C$25)+'составляющая '!$D$25+'составляющая '!$E$25)*1000+ставка!G29</f>
        <v>2236.8947840400001</v>
      </c>
      <c r="H398" s="146">
        <f>((ставка!H29/1000*'составляющая '!$B$25*'составляющая '!$C$25)+'составляющая '!$D$25+'составляющая '!$E$25)*1000+ставка!H29</f>
        <v>2481.4232164280002</v>
      </c>
      <c r="I398" s="146">
        <f>((ставка!I29/1000*'составляющая '!$B$25*'составляющая '!$C$25)+'составляющая '!$D$25+'составляющая '!$E$25)*1000+ставка!I29</f>
        <v>2598.6409776210003</v>
      </c>
      <c r="J398" s="146">
        <f>((ставка!J29/1000*'составляющая '!$B$25*'составляющая '!$C$25)+'составляющая '!$D$25+'составляющая '!$E$25)*1000+ставка!J29</f>
        <v>2871.8391253770001</v>
      </c>
      <c r="K398" s="146">
        <f>((ставка!K29/1000*'составляющая '!$B$25*'составляющая '!$C$25)+'составляющая '!$D$25+'составляющая '!$E$25)*1000+ставка!K29</f>
        <v>2898.4296594919997</v>
      </c>
      <c r="L398" s="146">
        <f>((ставка!L29/1000*'составляющая '!$B$25*'составляющая '!$C$25)+'составляющая '!$D$25+'составляющая '!$E$25)*1000+ставка!L29</f>
        <v>2933.5145371179997</v>
      </c>
      <c r="M398" s="146">
        <f>((ставка!M29/1000*'составляющая '!$B$25*'составляющая '!$C$25)+'составляющая '!$D$25+'составляющая '!$E$25)*1000+ставка!M29</f>
        <v>2916.4736093609999</v>
      </c>
      <c r="N398" s="146">
        <f>((ставка!N29/1000*'составляющая '!$B$25*'составляющая '!$C$25)+'составляющая '!$D$25+'составляющая '!$E$25)*1000+ставка!N29</f>
        <v>2894.0832303400002</v>
      </c>
      <c r="O398" s="146">
        <f>((ставка!O29/1000*'составляющая '!$B$25*'составляющая '!$C$25)+'составляющая '!$D$25+'составляющая '!$E$25)*1000+ставка!O29</f>
        <v>2897.5938077319997</v>
      </c>
      <c r="P398" s="146">
        <f>((ставка!P29/1000*'составляющая '!$B$25*'составляющая '!$C$25)+'составляющая '!$D$25+'составляющая '!$E$25)*1000+ставка!P29</f>
        <v>2894.71011916</v>
      </c>
      <c r="Q398" s="146">
        <f>((ставка!Q29/1000*'составляющая '!$B$25*'составляющая '!$C$25)+'составляющая '!$D$25+'составляющая '!$E$25)*1000+ставка!Q29</f>
        <v>2892.2339083209999</v>
      </c>
      <c r="R398" s="146">
        <f>((ставка!R29/1000*'составляющая '!$B$25*'составляющая '!$C$25)+'составляющая '!$D$25+'составляющая '!$E$25)*1000+ставка!R29</f>
        <v>2890.269656685</v>
      </c>
      <c r="S398" s="146">
        <f>((ставка!S29/1000*'составляющая '!$B$25*'составляющая '!$C$25)+'составляющая '!$D$25+'составляющая '!$E$25)*1000+ставка!S29</f>
        <v>2882.2036872009999</v>
      </c>
      <c r="T398" s="146">
        <f>((ставка!T29/1000*'составляющая '!$B$25*'составляющая '!$C$25)+'составляющая '!$D$25+'составляющая '!$E$25)*1000+ставка!T29</f>
        <v>2865.392618678</v>
      </c>
      <c r="U398" s="146">
        <f>((ставка!U29/1000*'составляющая '!$B$25*'составляющая '!$C$25)+'составляющая '!$D$25+'составляющая '!$E$25)*1000+ставка!U29</f>
        <v>2923.881345584</v>
      </c>
      <c r="V398" s="146">
        <f>((ставка!V29/1000*'составляющая '!$B$25*'составляющая '!$C$25)+'составляющая '!$D$25+'составляющая '!$E$25)*1000+ставка!V29</f>
        <v>2947.650880009</v>
      </c>
      <c r="W398" s="146">
        <f>((ставка!W29/1000*'составляющая '!$B$25*'составляющая '!$C$25)+'составляющая '!$D$25+'составляющая '!$E$25)*1000+ставка!W29</f>
        <v>2941.350647368</v>
      </c>
      <c r="X398" s="146">
        <f>((ставка!X29/1000*'составляющая '!$B$25*'составляющая '!$C$25)+'составляющая '!$D$25+'составляющая '!$E$25)*1000+ставка!X29</f>
        <v>2861.2864969069997</v>
      </c>
      <c r="Y398" s="146">
        <f>((ставка!Y29/1000*'составляющая '!$B$25*'составляющая '!$C$25)+'составляющая '!$D$25+'составляющая '!$E$25)*1000+ставка!Y29</f>
        <v>2619.2969642400003</v>
      </c>
    </row>
    <row r="399" spans="1:25" s="110" customFormat="1" ht="15.75" hidden="1" outlineLevel="1" x14ac:dyDescent="0.25">
      <c r="A399" s="174">
        <v>26</v>
      </c>
      <c r="B399" s="146">
        <f>((ставка!B30/1000*'составляющая '!$B$25*'составляющая '!$C$25)+'составляющая '!$D$25+'составляющая '!$E$25)*1000+ставка!B30</f>
        <v>2338.9940765239999</v>
      </c>
      <c r="C399" s="146">
        <f>((ставка!C30/1000*'составляющая '!$B$25*'составляющая '!$C$25)+'составляющая '!$D$25+'составляющая '!$E$25)*1000+ставка!C30</f>
        <v>2177.8314090489998</v>
      </c>
      <c r="D399" s="146">
        <f>((ставка!D30/1000*'составляющая '!$B$25*'составляющая '!$C$25)+'составляющая '!$D$25+'составляющая '!$E$25)*1000+ставка!D30</f>
        <v>2019.625567175</v>
      </c>
      <c r="E399" s="146">
        <f>((ставка!E30/1000*'составляющая '!$B$25*'составляющая '!$C$25)+'составляющая '!$D$25+'составляющая '!$E$25)*1000+ставка!E30</f>
        <v>1974.1343351370001</v>
      </c>
      <c r="F399" s="146">
        <f>((ставка!F30/1000*'составляющая '!$B$25*'составляющая '!$C$25)+'составляющая '!$D$25+'составляющая '!$E$25)*1000+ставка!F30</f>
        <v>2048.504245483</v>
      </c>
      <c r="G399" s="146">
        <f>((ставка!G30/1000*'составляющая '!$B$25*'составляющая '!$C$25)+'составляющая '!$D$25+'составляющая '!$E$25)*1000+ставка!G30</f>
        <v>2182.0733567309999</v>
      </c>
      <c r="H399" s="146">
        <f>((ставка!H30/1000*'составляющая '!$B$25*'составляющая '!$C$25)+'составляющая '!$D$25+'составляющая '!$E$25)*1000+ставка!H30</f>
        <v>2343.0061649720001</v>
      </c>
      <c r="I399" s="146">
        <f>((ставка!I30/1000*'составляющая '!$B$25*'составляющая '!$C$25)+'составляющая '!$D$25+'составляющая '!$E$25)*1000+ставка!I30</f>
        <v>2517.5842531950002</v>
      </c>
      <c r="J399" s="146">
        <f>((ставка!J30/1000*'составляющая '!$B$25*'составляющая '!$C$25)+'составляющая '!$D$25+'составляющая '!$E$25)*1000+ставка!J30</f>
        <v>2806.2352103639996</v>
      </c>
      <c r="K399" s="146">
        <f>((ставка!K30/1000*'составляющая '!$B$25*'составляющая '!$C$25)+'составляющая '!$D$25+'составляющая '!$E$25)*1000+ставка!K30</f>
        <v>2845.6978615830003</v>
      </c>
      <c r="L399" s="146">
        <f>((ставка!L30/1000*'составляющая '!$B$25*'составляющая '!$C$25)+'составляющая '!$D$25+'составляющая '!$E$25)*1000+ставка!L30</f>
        <v>2860.262578501</v>
      </c>
      <c r="M399" s="146">
        <f>((ставка!M30/1000*'составляющая '!$B$25*'составляющая '!$C$25)+'составляющая '!$D$25+'составляющая '!$E$25)*1000+ставка!M30</f>
        <v>2855.9997345249999</v>
      </c>
      <c r="N399" s="146">
        <f>((ставка!N30/1000*'составляющая '!$B$25*'составляющая '!$C$25)+'составляющая '!$D$25+'составляющая '!$E$25)*1000+ставка!N30</f>
        <v>2843.5141988599999</v>
      </c>
      <c r="O399" s="146">
        <f>((ставка!O30/1000*'составляющая '!$B$25*'составляющая '!$C$25)+'составляющая '!$D$25+'составляющая '!$E$25)*1000+ставка!O30</f>
        <v>2851.0264165530002</v>
      </c>
      <c r="P399" s="146">
        <f>((ставка!P30/1000*'составляющая '!$B$25*'составляющая '!$C$25)+'составляющая '!$D$25+'составляющая '!$E$25)*1000+ставка!P30</f>
        <v>2848.1531761280003</v>
      </c>
      <c r="Q399" s="146">
        <f>((ставка!Q30/1000*'составляющая '!$B$25*'составляющая '!$C$25)+'составляющая '!$D$25+'составляющая '!$E$25)*1000+ставка!Q30</f>
        <v>2839.7946585280001</v>
      </c>
      <c r="R399" s="146">
        <f>((ставка!R30/1000*'составляющая '!$B$25*'составляющая '!$C$25)+'составляющая '!$D$25+'составляющая '!$E$25)*1000+ставка!R30</f>
        <v>2838.8125327099997</v>
      </c>
      <c r="S399" s="146">
        <f>((ставка!S30/1000*'составляющая '!$B$25*'составляющая '!$C$25)+'составляющая '!$D$25+'составляющая '!$E$25)*1000+ставка!S30</f>
        <v>2833.3168073879997</v>
      </c>
      <c r="T399" s="146">
        <f>((ставка!T30/1000*'составляющая '!$B$25*'составляющая '!$C$25)+'составляющая '!$D$25+'составляющая '!$E$25)*1000+ставка!T30</f>
        <v>2844.8411135289998</v>
      </c>
      <c r="U399" s="146">
        <f>((ставка!U30/1000*'составляющая '!$B$25*'составляющая '!$C$25)+'составляющая '!$D$25+'составляющая '!$E$25)*1000+ставка!U30</f>
        <v>2890.0084530100003</v>
      </c>
      <c r="V399" s="146">
        <f>((ставка!V30/1000*'составляющая '!$B$25*'составляющая '!$C$25)+'составляющая '!$D$25+'составляющая '!$E$25)*1000+ставка!V30</f>
        <v>2936.2832960729997</v>
      </c>
      <c r="W399" s="146">
        <f>((ставка!W30/1000*'составляющая '!$B$25*'составляющая '!$C$25)+'составляющая '!$D$25+'составляющая '!$E$25)*1000+ставка!W30</f>
        <v>2916.222853833</v>
      </c>
      <c r="X399" s="146">
        <f>((ставка!X30/1000*'составляющая '!$B$25*'составляющая '!$C$25)+'составляющая '!$D$25+'составляющая '!$E$25)*1000+ставка!X30</f>
        <v>2813.9459428499999</v>
      </c>
      <c r="Y399" s="146">
        <f>((ставка!Y30/1000*'составляющая '!$B$25*'составляющая '!$C$25)+'составляющая '!$D$25+'составляющая '!$E$25)*1000+ставка!Y30</f>
        <v>2560.285829984</v>
      </c>
    </row>
    <row r="400" spans="1:25" s="110" customFormat="1" ht="15.75" hidden="1" outlineLevel="1" x14ac:dyDescent="0.25">
      <c r="A400" s="174">
        <v>27</v>
      </c>
      <c r="B400" s="146">
        <f>((ставка!B31/1000*'составляющая '!$B$25*'составляющая '!$C$25)+'составляющая '!$D$25+'составляющая '!$E$25)*1000+ставка!B31</f>
        <v>2335.6088768959999</v>
      </c>
      <c r="C400" s="146">
        <f>((ставка!C31/1000*'составляющая '!$B$25*'составляющая '!$C$25)+'составляющая '!$D$25+'составляющая '!$E$25)*1000+ставка!C31</f>
        <v>2130.595336462</v>
      </c>
      <c r="D400" s="146">
        <f>((ставка!D31/1000*'составляющая '!$B$25*'составляющая '!$C$25)+'составляющая '!$D$25+'составляющая '!$E$25)*1000+ставка!D31</f>
        <v>2000.0770841380001</v>
      </c>
      <c r="E400" s="146">
        <f>((ставка!E31/1000*'составляющая '!$B$25*'составляющая '!$C$25)+'составляющая '!$D$25+'составляющая '!$E$25)*1000+ставка!E31</f>
        <v>1971.6581242980001</v>
      </c>
      <c r="F400" s="146">
        <f>((ставка!F31/1000*'составляющая '!$B$25*'составляющая '!$C$25)+'составляющая '!$D$25+'составляющая '!$E$25)*1000+ставка!F31</f>
        <v>2040.1248315890002</v>
      </c>
      <c r="G400" s="146">
        <f>((ставка!G31/1000*'составляющая '!$B$25*'составляющая '!$C$25)+'составляющая '!$D$25+'составляющая '!$E$25)*1000+ставка!G31</f>
        <v>2186.409337736</v>
      </c>
      <c r="H400" s="146">
        <f>((ставка!H31/1000*'составляющая '!$B$25*'составляющая '!$C$25)+'составляющая '!$D$25+'составляющая '!$E$25)*1000+ставка!H31</f>
        <v>2381.7165496070002</v>
      </c>
      <c r="I400" s="146">
        <f>((ставка!I31/1000*'составляющая '!$B$25*'составляющая '!$C$25)+'составляющая '!$D$25+'составляющая '!$E$25)*1000+ставка!I31</f>
        <v>2588.89285647</v>
      </c>
      <c r="J400" s="146">
        <f>((ставка!J31/1000*'составляющая '!$B$25*'составляющая '!$C$25)+'составляющая '!$D$25+'составляющая '!$E$25)*1000+ставка!J31</f>
        <v>2803.7798958190001</v>
      </c>
      <c r="K400" s="146">
        <f>((ставка!K31/1000*'составляющая '!$B$25*'составляющая '!$C$25)+'составляющая '!$D$25+'составляющая '!$E$25)*1000+ставка!K31</f>
        <v>2893.999645164</v>
      </c>
      <c r="L400" s="146">
        <f>((ставка!L31/1000*'составляющая '!$B$25*'составляющая '!$C$25)+'составляющая '!$D$25+'составляющая '!$E$25)*1000+ставка!L31</f>
        <v>3046.6575209809998</v>
      </c>
      <c r="M400" s="146">
        <f>((ставка!M31/1000*'составляющая '!$B$25*'составляющая '!$C$25)+'составляющая '!$D$25+'составляющая '!$E$25)*1000+ставка!M31</f>
        <v>2988.01207187</v>
      </c>
      <c r="N400" s="146">
        <f>((ставка!N31/1000*'составляющая '!$B$25*'составляющая '!$C$25)+'составляющая '!$D$25+'составляющая '!$E$25)*1000+ставка!N31</f>
        <v>2862.8328226630001</v>
      </c>
      <c r="O400" s="146">
        <f>((ставка!O31/1000*'составляющая '!$B$25*'составляющая '!$C$25)+'составляющая '!$D$25+'составляющая '!$E$25)*1000+ставка!O31</f>
        <v>2864.6716965349997</v>
      </c>
      <c r="P400" s="146">
        <f>((ставка!P31/1000*'составляющая '!$B$25*'составляющая '!$C$25)+'составляющая '!$D$25+'составляющая '!$E$25)*1000+ставка!P31</f>
        <v>2865.9463704689997</v>
      </c>
      <c r="Q400" s="146">
        <f>((ставка!Q31/1000*'составляющая '!$B$25*'составляющая '!$C$25)+'составляющая '!$D$25+'составляющая '!$E$25)*1000+ставка!Q31</f>
        <v>2860.8372265859998</v>
      </c>
      <c r="R400" s="146">
        <f>((ставка!R31/1000*'составляющая '!$B$25*'составляющая '!$C$25)+'составляющая '!$D$25+'составляющая '!$E$25)*1000+ставка!R31</f>
        <v>2853.763831067</v>
      </c>
      <c r="S400" s="146">
        <f>((ставка!S31/1000*'составляющая '!$B$25*'составляющая '!$C$25)+'составляющая '!$D$25+'составляющая '!$E$25)*1000+ставка!S31</f>
        <v>2848.7487205070001</v>
      </c>
      <c r="T400" s="146">
        <f>((ставка!T31/1000*'составляющая '!$B$25*'составляющая '!$C$25)+'составляющая '!$D$25+'составляющая '!$E$25)*1000+ставка!T31</f>
        <v>2851.0786572880002</v>
      </c>
      <c r="U400" s="146">
        <f>((ставка!U31/1000*'составляющая '!$B$25*'составляющая '!$C$25)+'составляющая '!$D$25+'составляющая '!$E$25)*1000+ставка!U31</f>
        <v>2878.9856579249999</v>
      </c>
      <c r="V400" s="146">
        <f>((ставка!V31/1000*'составляющая '!$B$25*'составляющая '!$C$25)+'составляющая '!$D$25+'составляющая '!$E$25)*1000+ставка!V31</f>
        <v>3260.8236381870001</v>
      </c>
      <c r="W400" s="146">
        <f>((ставка!W31/1000*'составляющая '!$B$25*'составляющая '!$C$25)+'составляющая '!$D$25+'составляющая '!$E$25)*1000+ставка!W31</f>
        <v>3004.2798367490004</v>
      </c>
      <c r="X400" s="146">
        <f>((ставка!X31/1000*'составляющая '!$B$25*'составляющая '!$C$25)+'составляющая '!$D$25+'составляющая '!$E$25)*1000+ставка!X31</f>
        <v>2821.4686086900001</v>
      </c>
      <c r="Y400" s="146">
        <f>((ставка!Y31/1000*'составляющая '!$B$25*'составляющая '!$C$25)+'составляющая '!$D$25+'составляющая '!$E$25)*1000+ставка!Y31</f>
        <v>2594.0333447940002</v>
      </c>
    </row>
    <row r="401" spans="1:25" s="110" customFormat="1" ht="15.75" hidden="1" outlineLevel="1" x14ac:dyDescent="0.25">
      <c r="A401" s="174">
        <v>28</v>
      </c>
      <c r="B401" s="146">
        <f>((ставка!B32/1000*'составляющая '!$B$25*'составляющая '!$C$25)+'составляющая '!$D$25+'составляющая '!$E$25)*1000+ставка!B32</f>
        <v>2429.6317517490002</v>
      </c>
      <c r="C401" s="146">
        <f>((ставка!C32/1000*'составляющая '!$B$25*'составляющая '!$C$25)+'составляющая '!$D$25+'составляющая '!$E$25)*1000+ставка!C32</f>
        <v>2325.2443150720001</v>
      </c>
      <c r="D401" s="146">
        <f>((ставка!D32/1000*'составляющая '!$B$25*'составляющая '!$C$25)+'составляющая '!$D$25+'составляющая '!$E$25)*1000+ставка!D32</f>
        <v>2230.5005180759999</v>
      </c>
      <c r="E401" s="146">
        <f>((ставка!E32/1000*'составляющая '!$B$25*'составляющая '!$C$25)+'составляющая '!$D$25+'составляющая '!$E$25)*1000+ставка!E32</f>
        <v>2203.5025062280001</v>
      </c>
      <c r="F401" s="146">
        <f>((ставка!F32/1000*'составляющая '!$B$25*'составляющая '!$C$25)+'составляющая '!$D$25+'составляющая '!$E$25)*1000+ставка!F32</f>
        <v>2208.3608945830001</v>
      </c>
      <c r="G401" s="146">
        <f>((ставка!G32/1000*'составляющая '!$B$25*'составляющая '!$C$25)+'составляющая '!$D$25+'составляющая '!$E$25)*1000+ставка!G32</f>
        <v>2214.7551605469998</v>
      </c>
      <c r="H401" s="146">
        <f>((ставка!H32/1000*'составляющая '!$B$25*'составляющая '!$C$25)+'составляющая '!$D$25+'составляющая '!$E$25)*1000+ставка!H32</f>
        <v>2292.6043038440002</v>
      </c>
      <c r="I401" s="146">
        <f>((ставка!I32/1000*'составляющая '!$B$25*'составляющая '!$C$25)+'составляющая '!$D$25+'составляющая '!$E$25)*1000+ставка!I32</f>
        <v>2381.1732459629998</v>
      </c>
      <c r="J401" s="146">
        <f>((ставка!J32/1000*'составляющая '!$B$25*'составляющая '!$C$25)+'составляющая '!$D$25+'составляющая '!$E$25)*1000+ставка!J32</f>
        <v>2606.1949879020003</v>
      </c>
      <c r="K401" s="146">
        <f>((ставка!K32/1000*'составляющая '!$B$25*'составляющая '!$C$25)+'составляющая '!$D$25+'составляющая '!$E$25)*1000+ставка!K32</f>
        <v>2745.5837170289997</v>
      </c>
      <c r="L401" s="146">
        <f>((ставка!L32/1000*'составляющая '!$B$25*'составляющая '!$C$25)+'составляющая '!$D$25+'составляющая '!$E$25)*1000+ставка!L32</f>
        <v>2776.8132284120002</v>
      </c>
      <c r="M401" s="146">
        <f>((ставка!M32/1000*'составляющая '!$B$25*'составляющая '!$C$25)+'составляющая '!$D$25+'составляющая '!$E$25)*1000+ставка!M32</f>
        <v>2790.6883676279999</v>
      </c>
      <c r="N401" s="146">
        <f>((ставка!N32/1000*'составляющая '!$B$25*'составляющая '!$C$25)+'составляющая '!$D$25+'составляющая '!$E$25)*1000+ставка!N32</f>
        <v>2777.1998098509998</v>
      </c>
      <c r="O401" s="146">
        <f>((ставка!O32/1000*'составляющая '!$B$25*'составляющая '!$C$25)+'составляющая '!$D$25+'составляющая '!$E$25)*1000+ставка!O32</f>
        <v>2778.8192726360003</v>
      </c>
      <c r="P401" s="146">
        <f>((ставка!P32/1000*'составляющая '!$B$25*'составляющая '!$C$25)+'составляющая '!$D$25+'составляющая '!$E$25)*1000+ставка!P32</f>
        <v>2766.4486665879999</v>
      </c>
      <c r="Q401" s="146">
        <f>((ставка!Q32/1000*'составляющая '!$B$25*'составляющая '!$C$25)+'составляющая '!$D$25+'составляющая '!$E$25)*1000+ставка!Q32</f>
        <v>2763.7843891029997</v>
      </c>
      <c r="R401" s="146">
        <f>((ставка!R32/1000*'составляющая '!$B$25*'составляющая '!$C$25)+'составляющая '!$D$25+'составляющая '!$E$25)*1000+ставка!R32</f>
        <v>2762.6037484919998</v>
      </c>
      <c r="S401" s="146">
        <f>((ставка!S32/1000*'составляющая '!$B$25*'составляющая '!$C$25)+'составляющая '!$D$25+'составляющая '!$E$25)*1000+ставка!S32</f>
        <v>2771.1189882970002</v>
      </c>
      <c r="T401" s="146">
        <f>((ставка!T32/1000*'составляющая '!$B$25*'составляющая '!$C$25)+'составляющая '!$D$25+'составляющая '!$E$25)*1000+ставка!T32</f>
        <v>2804.156029111</v>
      </c>
      <c r="U401" s="146">
        <f>((ставка!U32/1000*'составляющая '!$B$25*'составляющая '!$C$25)+'составляющая '!$D$25+'составляющая '!$E$25)*1000+ставка!U32</f>
        <v>2866.9075999930001</v>
      </c>
      <c r="V401" s="146">
        <f>((ставка!V32/1000*'составляющая '!$B$25*'составляющая '!$C$25)+'составляющая '!$D$25+'составляющая '!$E$25)*1000+ставка!V32</f>
        <v>2883.4261203999999</v>
      </c>
      <c r="W401" s="146">
        <f>((ставка!W32/1000*'составляющая '!$B$25*'составляющая '!$C$25)+'составляющая '!$D$25+'составляющая '!$E$25)*1000+ставка!W32</f>
        <v>2870.3763847969999</v>
      </c>
      <c r="X401" s="146">
        <f>((ставка!X32/1000*'составляющая '!$B$25*'составляющая '!$C$25)+'составляющая '!$D$25+'составляющая '!$E$25)*1000+ставка!X32</f>
        <v>2839.7110733520003</v>
      </c>
      <c r="Y401" s="146">
        <f>((ставка!Y32/1000*'составляющая '!$B$25*'составляющая '!$C$25)+'составляющая '!$D$25+'составляющая '!$E$25)*1000+ставка!Y32</f>
        <v>2679.4260502249999</v>
      </c>
    </row>
    <row r="402" spans="1:25" s="198" customFormat="1" ht="15.75" hidden="1" outlineLevel="1" x14ac:dyDescent="0.25">
      <c r="A402" s="197">
        <v>29</v>
      </c>
      <c r="B402" s="146">
        <f>((ставка!B33/1000*'составляющая '!$B$25*'составляющая '!$C$25)+'составляющая '!$D$25+'составляющая '!$E$25)*1000+ставка!B33</f>
        <v>2421.0224786210001</v>
      </c>
      <c r="C402" s="146">
        <f>((ставка!C33/1000*'составляющая '!$B$25*'составляющая '!$C$25)+'составляющая '!$D$25+'составляющая '!$E$25)*1000+ставка!C33</f>
        <v>2281.111342144</v>
      </c>
      <c r="D402" s="146">
        <f>((ставка!D33/1000*'составляющая '!$B$25*'составляющая '!$C$25)+'составляющая '!$D$25+'составляющая '!$E$25)*1000+ставка!D33</f>
        <v>2152.2961377809997</v>
      </c>
      <c r="E402" s="146">
        <f>((ставка!E33/1000*'составляющая '!$B$25*'составляющая '!$C$25)+'составляющая '!$D$25+'составляющая '!$E$25)*1000+ставка!E33</f>
        <v>2066.1825102069997</v>
      </c>
      <c r="F402" s="146">
        <f>((ставка!F33/1000*'составляющая '!$B$25*'составляющая '!$C$25)+'составляющая '!$D$25+'составляющая '!$E$25)*1000+ставка!F33</f>
        <v>2110.7647534560001</v>
      </c>
      <c r="G402" s="146">
        <f>((ставка!G33/1000*'составляющая '!$B$25*'составляющая '!$C$25)+'составляющая '!$D$25+'составляющая '!$E$25)*1000+ставка!G33</f>
        <v>2090.505796423</v>
      </c>
      <c r="H402" s="146">
        <f>((ставка!H33/1000*'составляющая '!$B$25*'составляющая '!$C$25)+'составляющая '!$D$25+'составляющая '!$E$25)*1000+ставка!H33</f>
        <v>2174.216350187</v>
      </c>
      <c r="I402" s="146">
        <f>((ставка!I33/1000*'составляющая '!$B$25*'составляющая '!$C$25)+'составляющая '!$D$25+'составляющая '!$E$25)*1000+ставка!I33</f>
        <v>2270.5691618209999</v>
      </c>
      <c r="J402" s="146">
        <f>((ставка!J33/1000*'составляющая '!$B$25*'составляющая '!$C$25)+'составляющая '!$D$25+'составляющая '!$E$25)*1000+ставка!J33</f>
        <v>2399.1649550969996</v>
      </c>
      <c r="K402" s="146">
        <f>((ставка!K33/1000*'составляющая '!$B$25*'составляющая '!$C$25)+'составляющая '!$D$25+'составляющая '!$E$25)*1000+ставка!K33</f>
        <v>2585.037490227</v>
      </c>
      <c r="L402" s="146">
        <f>((ставка!L33/1000*'составляющая '!$B$25*'составляющая '!$C$25)+'составляющая '!$D$25+'составляющая '!$E$25)*1000+ставка!L33</f>
        <v>2639.4723360970002</v>
      </c>
      <c r="M402" s="146">
        <f>((ставка!M33/1000*'составляющая '!$B$25*'составляющая '!$C$25)+'составляющая '!$D$25+'составляющая '!$E$25)*1000+ставка!M33</f>
        <v>2652.4280383770001</v>
      </c>
      <c r="N402" s="146">
        <f>((ставка!N33/1000*'составляющая '!$B$25*'составляющая '!$C$25)+'составляющая '!$D$25+'составляющая '!$E$25)*1000+ставка!N33</f>
        <v>2646.9845537900001</v>
      </c>
      <c r="O402" s="146">
        <f>((ставка!O33/1000*'составляющая '!$B$25*'составляющая '!$C$25)+'составляющая '!$D$25+'составляющая '!$E$25)*1000+ставка!O33</f>
        <v>2659.0939561630003</v>
      </c>
      <c r="P402" s="146">
        <f>((ставка!P33/1000*'составляющая '!$B$25*'составляющая '!$C$25)+'составляющая '!$D$25+'составляющая '!$E$25)*1000+ставка!P33</f>
        <v>2661.758233648</v>
      </c>
      <c r="Q402" s="146">
        <f>((ставка!Q33/1000*'составляющая '!$B$25*'составляющая '!$C$25)+'составляющая '!$D$25+'составляющая '!$E$25)*1000+ставка!Q33</f>
        <v>2670.785432656</v>
      </c>
      <c r="R402" s="146">
        <f>((ставка!R33/1000*'составляющая '!$B$25*'составляющая '!$C$25)+'составляющая '!$D$25+'составляющая '!$E$25)*1000+ставка!R33</f>
        <v>2677.8170355870002</v>
      </c>
      <c r="S402" s="146">
        <f>((ставка!S33/1000*'составляющая '!$B$25*'составляющая '!$C$25)+'составляющая '!$D$25+'составляющая '!$E$25)*1000+ставка!S33</f>
        <v>2695.641574369</v>
      </c>
      <c r="T402" s="146">
        <f>((ставка!T33/1000*'составляющая '!$B$25*'составляющая '!$C$25)+'составляющая '!$D$25+'составляющая '!$E$25)*1000+ставка!T33</f>
        <v>2800.7081406010002</v>
      </c>
      <c r="U402" s="146">
        <f>((ставка!U33/1000*'составляющая '!$B$25*'составляющая '!$C$25)+'составляющая '!$D$25+'составляющая '!$E$25)*1000+ставка!U33</f>
        <v>2861.3700820829999</v>
      </c>
      <c r="V402" s="146">
        <f>((ставка!V33/1000*'составляющая '!$B$25*'составляющая '!$C$25)+'составляющая '!$D$25+'составляющая '!$E$25)*1000+ставка!V33</f>
        <v>2886.194879355</v>
      </c>
      <c r="W402" s="146">
        <f>((ставка!W33/1000*'составляющая '!$B$25*'составляющая '!$C$25)+'составляющая '!$D$25+'составляющая '!$E$25)*1000+ставка!W33</f>
        <v>2877.6691914029998</v>
      </c>
      <c r="X402" s="146">
        <f>((ставка!X33/1000*'составляющая '!$B$25*'составляющая '!$C$25)+'составляющая '!$D$25+'составляющая '!$E$25)*1000+ставка!X33</f>
        <v>2839.9513807330004</v>
      </c>
      <c r="Y402" s="146">
        <f>((ставка!Y33/1000*'составляющая '!$B$25*'составляющая '!$C$25)+'составляющая '!$D$25+'составляющая '!$E$25)*1000+ставка!Y33</f>
        <v>2483.6277754449998</v>
      </c>
    </row>
    <row r="403" spans="1:25" s="104" customFormat="1" ht="15.75" collapsed="1" x14ac:dyDescent="0.25">
      <c r="A403" s="227">
        <v>30</v>
      </c>
      <c r="B403" s="146">
        <f>((ставка!B34/1000*'составляющая '!$B$25*'составляющая '!$C$25)+'составляющая '!$D$25+'составляющая '!$E$25)*1000+ставка!B34</f>
        <v>2279.1575386549998</v>
      </c>
      <c r="C403" s="146">
        <f>((ставка!C34/1000*'составляющая '!$B$25*'составляющая '!$C$25)+'составляющая '!$D$25+'составляющая '!$E$25)*1000+ставка!C34</f>
        <v>2171.0923542339997</v>
      </c>
      <c r="D403" s="146">
        <f>((ставка!D34/1000*'составляющая '!$B$25*'составляющая '!$C$25)+'составляющая '!$D$25+'составляющая '!$E$25)*1000+ставка!D34</f>
        <v>1993.055929354</v>
      </c>
      <c r="E403" s="146">
        <f>((ставка!E34/1000*'составляющая '!$B$25*'составляющая '!$C$25)+'составляющая '!$D$25+'составляющая '!$E$25)*1000+ставка!E34</f>
        <v>1988.7199483489999</v>
      </c>
      <c r="F403" s="146">
        <f>((ставка!F34/1000*'составляющая '!$B$25*'составляющая '!$C$25)+'составляющая '!$D$25+'составляющая '!$E$25)*1000+ставка!F34</f>
        <v>2099.9300250169999</v>
      </c>
      <c r="G403" s="146">
        <f>((ставка!G34/1000*'составляющая '!$B$25*'составляющая '!$C$25)+'составляющая '!$D$25+'составляющая '!$E$25)*1000+ставка!G34</f>
        <v>2225.0570334889999</v>
      </c>
      <c r="H403" s="146">
        <f>((ставка!H34/1000*'составляющая '!$B$25*'составляющая '!$C$25)+'составляющая '!$D$25+'составляющая '!$E$25)*1000+ставка!H34</f>
        <v>2454.6341675200001</v>
      </c>
      <c r="I403" s="146">
        <f>((ставка!I34/1000*'составляющая '!$B$25*'составляющая '!$C$25)+'составляющая '!$D$25+'составляющая '!$E$25)*1000+ставка!I34</f>
        <v>2677.9842059390003</v>
      </c>
      <c r="J403" s="146">
        <f>((ставка!J34/1000*'составляющая '!$B$25*'составляющая '!$C$25)+'составляющая '!$D$25+'составляющая '!$E$25)*1000+ставка!J34</f>
        <v>2858.005778749</v>
      </c>
      <c r="K403" s="146">
        <f>((ставка!K34/1000*'составляющая '!$B$25*'составляющая '!$C$25)+'составляющая '!$D$25+'составляющая '!$E$25)*1000+ставка!K34</f>
        <v>2891.8995676169998</v>
      </c>
      <c r="L403" s="146">
        <f>((ставка!L34/1000*'составляющая '!$B$25*'составляющая '!$C$25)+'составляющая '!$D$25+'составляющая '!$E$25)*1000+ставка!L34</f>
        <v>2898.8684816659998</v>
      </c>
      <c r="M403" s="146">
        <f>((ставка!M34/1000*'составляющая '!$B$25*'составляющая '!$C$25)+'составляющая '!$D$25+'составляющая '!$E$25)*1000+ставка!M34</f>
        <v>2896.3086856509999</v>
      </c>
      <c r="N403" s="146">
        <f>((ставка!N34/1000*'составляющая '!$B$25*'составляющая '!$C$25)+'составляющая '!$D$25+'составляющая '!$E$25)*1000+ставка!N34</f>
        <v>2886.2889126780001</v>
      </c>
      <c r="O403" s="146">
        <f>((ставка!O34/1000*'составляющая '!$B$25*'составляющая '!$C$25)+'составляющая '!$D$25+'составляющая '!$E$25)*1000+ставка!O34</f>
        <v>2890.833856623</v>
      </c>
      <c r="P403" s="146">
        <f>((ставка!P34/1000*'составляющая '!$B$25*'составляющая '!$C$25)+'составляющая '!$D$25+'составляющая '!$E$25)*1000+ставка!P34</f>
        <v>2884.3769017770001</v>
      </c>
      <c r="Q403" s="146">
        <f>((ставка!Q34/1000*'составляющая '!$B$25*'составляющая '!$C$25)+'составляющая '!$D$25+'составляющая '!$E$25)*1000+ставка!Q34</f>
        <v>2881.879794644</v>
      </c>
      <c r="R403" s="146">
        <f>((ставка!R34/1000*'составляющая '!$B$25*'составляющая '!$C$25)+'составляющая '!$D$25+'составляющая '!$E$25)*1000+ставка!R34</f>
        <v>2879.9677837429999</v>
      </c>
      <c r="S403" s="146">
        <f>((ставка!S34/1000*'составляющая '!$B$25*'составляющая '!$C$25)+'составляющая '!$D$25+'составляющая '!$E$25)*1000+ставка!S34</f>
        <v>2877.731880285</v>
      </c>
      <c r="T403" s="146">
        <f>((ставка!T34/1000*'составляющая '!$B$25*'составляющая '!$C$25)+'составляющая '!$D$25+'составляющая '!$E$25)*1000+ставка!T34</f>
        <v>2843.1485137150003</v>
      </c>
      <c r="U403" s="146">
        <f>((ставка!U34/1000*'составляющая '!$B$25*'составляющая '!$C$25)+'составляющая '!$D$25+'составляющая '!$E$25)*1000+ставка!U34</f>
        <v>2875.8616619720001</v>
      </c>
      <c r="V403" s="146">
        <f>((ставка!V34/1000*'составляющая '!$B$25*'составляющая '!$C$25)+'составляющая '!$D$25+'составляющая '!$E$25)*1000+ставка!V34</f>
        <v>2879.2991023349996</v>
      </c>
      <c r="W403" s="146">
        <f>((ставка!W34/1000*'составляющая '!$B$25*'составляющая '!$C$25)+'составляющая '!$D$25+'составляющая '!$E$25)*1000+ставка!W34</f>
        <v>2870.7211736479999</v>
      </c>
      <c r="X403" s="146">
        <f>((ставка!X34/1000*'составляющая '!$B$25*'составляющая '!$C$25)+'составляющая '!$D$25+'составляющая '!$E$25)*1000+ставка!X34</f>
        <v>2835.6153997279998</v>
      </c>
      <c r="Y403" s="146">
        <f>((ставка!Y34/1000*'составляющая '!$B$25*'составляющая '!$C$25)+'составляющая '!$D$25+'составляющая '!$E$25)*1000+ставка!Y34</f>
        <v>2595.025918759</v>
      </c>
    </row>
    <row r="404" spans="1:25" s="104" customFormat="1" ht="15.75" x14ac:dyDescent="0.25">
      <c r="A404" s="74"/>
    </row>
    <row r="405" spans="1:25" s="104" customFormat="1" ht="15.75" x14ac:dyDescent="0.25">
      <c r="A405" s="261" t="s">
        <v>32</v>
      </c>
      <c r="B405" s="261" t="s">
        <v>179</v>
      </c>
      <c r="C405" s="261"/>
      <c r="D405" s="261"/>
      <c r="E405" s="261"/>
      <c r="F405" s="261"/>
      <c r="G405" s="261"/>
      <c r="H405" s="261"/>
      <c r="I405" s="261"/>
      <c r="J405" s="261"/>
      <c r="K405" s="261"/>
      <c r="L405" s="261"/>
      <c r="M405" s="261"/>
      <c r="N405" s="261"/>
      <c r="O405" s="261"/>
      <c r="P405" s="261"/>
      <c r="Q405" s="261"/>
      <c r="R405" s="261"/>
      <c r="S405" s="261"/>
      <c r="T405" s="261"/>
      <c r="U405" s="261"/>
      <c r="V405" s="261"/>
      <c r="W405" s="261"/>
      <c r="X405" s="261"/>
      <c r="Y405" s="261"/>
    </row>
    <row r="406" spans="1:25" s="119" customFormat="1" ht="12.75" x14ac:dyDescent="0.2">
      <c r="A406" s="261"/>
      <c r="B406" s="118" t="s">
        <v>33</v>
      </c>
      <c r="C406" s="118" t="s">
        <v>34</v>
      </c>
      <c r="D406" s="118" t="s">
        <v>35</v>
      </c>
      <c r="E406" s="118" t="s">
        <v>36</v>
      </c>
      <c r="F406" s="118" t="s">
        <v>37</v>
      </c>
      <c r="G406" s="118" t="s">
        <v>38</v>
      </c>
      <c r="H406" s="118" t="s">
        <v>39</v>
      </c>
      <c r="I406" s="118" t="s">
        <v>40</v>
      </c>
      <c r="J406" s="118" t="s">
        <v>41</v>
      </c>
      <c r="K406" s="118" t="s">
        <v>42</v>
      </c>
      <c r="L406" s="118" t="s">
        <v>43</v>
      </c>
      <c r="M406" s="118" t="s">
        <v>44</v>
      </c>
      <c r="N406" s="118" t="s">
        <v>45</v>
      </c>
      <c r="O406" s="118" t="s">
        <v>46</v>
      </c>
      <c r="P406" s="118" t="s">
        <v>47</v>
      </c>
      <c r="Q406" s="118" t="s">
        <v>48</v>
      </c>
      <c r="R406" s="118" t="s">
        <v>49</v>
      </c>
      <c r="S406" s="118" t="s">
        <v>50</v>
      </c>
      <c r="T406" s="118" t="s">
        <v>51</v>
      </c>
      <c r="U406" s="118" t="s">
        <v>52</v>
      </c>
      <c r="V406" s="118" t="s">
        <v>53</v>
      </c>
      <c r="W406" s="118" t="s">
        <v>54</v>
      </c>
      <c r="X406" s="118" t="s">
        <v>55</v>
      </c>
      <c r="Y406" s="118" t="s">
        <v>56</v>
      </c>
    </row>
    <row r="407" spans="1:25" s="104" customFormat="1" ht="15.75" x14ac:dyDescent="0.25">
      <c r="A407" s="227">
        <v>1</v>
      </c>
      <c r="B407" s="146">
        <f>((ставка!B5/1000*'составляющая '!$B$26*'составляющая '!$C$26)+'составляющая '!$D$26+'составляющая '!$E$26)*1000+ставка!B5</f>
        <v>2724.8028312070001</v>
      </c>
      <c r="C407" s="146">
        <f>((ставка!C5/1000*'составляющая '!$B$26*'составляющая '!$C$26)+'составляющая '!$D$26+'составляющая '!$E$26)*1000+ставка!C5</f>
        <v>2629.369456509</v>
      </c>
      <c r="D407" s="146">
        <f>((ставка!D5/1000*'составляющая '!$B$26*'составляющая '!$C$26)+'составляющая '!$D$26+'составляющая '!$E$26)*1000+ставка!D5</f>
        <v>2558.8758086999997</v>
      </c>
      <c r="E407" s="146">
        <f>((ставка!E5/1000*'составляющая '!$B$26*'составляющая '!$C$26)+'составляющая '!$D$26+'составляющая '!$E$26)*1000+ставка!E5</f>
        <v>2534.0614595750003</v>
      </c>
      <c r="F407" s="146">
        <f>((ставка!F5/1000*'составляющая '!$B$26*'составляющая '!$C$26)+'составляющая '!$D$26+'составляющая '!$E$26)*1000+ставка!F5</f>
        <v>2532.8808189639999</v>
      </c>
      <c r="G407" s="146">
        <f>((ставка!G5/1000*'составляющая '!$B$26*'составляющая '!$C$26)+'составляющая '!$D$26+'составляющая '!$E$26)*1000+ставка!G5</f>
        <v>2530.592674771</v>
      </c>
      <c r="H407" s="146">
        <f>((ставка!H5/1000*'составляющая '!$B$26*'составляющая '!$C$26)+'составляющая '!$D$26+'составляющая '!$E$26)*1000+ставка!H5</f>
        <v>2502.131922343</v>
      </c>
      <c r="I407" s="146">
        <f>((ставка!I5/1000*'составляющая '!$B$26*'составляющая '!$C$26)+'составляющая '!$D$26+'составляющая '!$E$26)*1000+ставка!I5</f>
        <v>2488.8941200939998</v>
      </c>
      <c r="J407" s="146">
        <f>((ставка!J5/1000*'составляющая '!$B$26*'составляющая '!$C$26)+'составляющая '!$D$26+'составляющая '!$E$26)*1000+ставка!J5</f>
        <v>2640.507181211</v>
      </c>
      <c r="K407" s="146">
        <f>((ставка!K5/1000*'составляющая '!$B$26*'составляющая '!$C$26)+'составляющая '!$D$26+'составляющая '!$E$26)*1000+ставка!K5</f>
        <v>2844.0057403299998</v>
      </c>
      <c r="L407" s="146">
        <f>((ставка!L5/1000*'составляющая '!$B$26*'составляющая '!$C$26)+'составляющая '!$D$26+'составляющая '!$E$26)*1000+ставка!L5</f>
        <v>2956.5322835199995</v>
      </c>
      <c r="M407" s="146">
        <f>((ставка!M5/1000*'составляющая '!$B$26*'составляющая '!$C$26)+'составляющая '!$D$26+'составляющая '!$E$26)*1000+ставка!M5</f>
        <v>2978.316670015</v>
      </c>
      <c r="N407" s="146">
        <f>((ставка!N5/1000*'составляющая '!$B$26*'составляющая '!$C$26)+'составляющая '!$D$26+'составляющая '!$E$26)*1000+ставка!N5</f>
        <v>2957.0546908699998</v>
      </c>
      <c r="O407" s="146">
        <f>((ставка!O5/1000*'составляющая '!$B$26*'составляющая '!$C$26)+'составляющая '!$D$26+'составляющая '!$E$26)*1000+ставка!O5</f>
        <v>2969.7596376219999</v>
      </c>
      <c r="P407" s="146">
        <f>((ставка!P5/1000*'составляющая '!$B$26*'составляющая '!$C$26)+'составляющая '!$D$26+'составляющая '!$E$26)*1000+ставка!P5</f>
        <v>2967.1789453129995</v>
      </c>
      <c r="Q407" s="146">
        <f>((ставка!Q5/1000*'составляющая '!$B$26*'составляющая '!$C$26)+'составляющая '!$D$26+'составляющая '!$E$26)*1000+ставка!Q5</f>
        <v>2958.2144351870002</v>
      </c>
      <c r="R407" s="146">
        <f>((ставка!R5/1000*'составляющая '!$B$26*'составляющая '!$C$26)+'составляющая '!$D$26+'составляющая '!$E$26)*1000+ставка!R5</f>
        <v>2957.0024501349999</v>
      </c>
      <c r="S407" s="146">
        <f>((ставка!S5/1000*'составляющая '!$B$26*'составляющая '!$C$26)+'составляющая '!$D$26+'составляющая '!$E$26)*1000+ставка!S5</f>
        <v>2956.3128724329999</v>
      </c>
      <c r="T407" s="146">
        <f>((ставка!T5/1000*'составляющая '!$B$26*'составляющая '!$C$26)+'составляющая '!$D$26+'составляющая '!$E$26)*1000+ставка!T5</f>
        <v>2959.499557268</v>
      </c>
      <c r="U407" s="146">
        <f>((ставка!U5/1000*'составляющая '!$B$26*'составляющая '!$C$26)+'составляющая '!$D$26+'составляющая '!$E$26)*1000+ставка!U5</f>
        <v>2973.750829776</v>
      </c>
      <c r="V407" s="146">
        <f>((ставка!V5/1000*'составляющая '!$B$26*'составляющая '!$C$26)+'составляющая '!$D$26+'составляющая '!$E$26)*1000+ставка!V5</f>
        <v>3007.7282038199996</v>
      </c>
      <c r="W407" s="146">
        <f>((ставка!W5/1000*'составляющая '!$B$26*'составляющая '!$C$26)+'составляющая '!$D$26+'составляющая '!$E$26)*1000+ставка!W5</f>
        <v>3053.5537765620002</v>
      </c>
      <c r="X407" s="146">
        <f>((ставка!X5/1000*'составляющая '!$B$26*'составляющая '!$C$26)+'составляющая '!$D$26+'составляющая '!$E$26)*1000+ставка!X5</f>
        <v>3003.8728375769997</v>
      </c>
      <c r="Y407" s="146">
        <f>((ставка!Y5/1000*'составляющая '!$B$26*'составляющая '!$C$26)+'составляющая '!$D$26+'составляющая '!$E$26)*1000+ставка!Y5</f>
        <v>2839.0533186519997</v>
      </c>
    </row>
    <row r="408" spans="1:25" s="104" customFormat="1" ht="15.75" hidden="1" outlineLevel="1" x14ac:dyDescent="0.25">
      <c r="A408" s="227">
        <v>2</v>
      </c>
      <c r="B408" s="146">
        <f>((ставка!B6/1000*'составляющая '!$B$26*'составляющая '!$C$26)+'составляющая '!$D$26+'составляющая '!$E$26)*1000+ставка!B6</f>
        <v>2664.4020934</v>
      </c>
      <c r="C408" s="146">
        <f>((ставка!C6/1000*'составляющая '!$B$26*'составляющая '!$C$26)+'составляющая '!$D$26+'составляющая '!$E$26)*1000+ставка!C6</f>
        <v>2549.7023356340001</v>
      </c>
      <c r="D408" s="146">
        <f>((ставка!D6/1000*'составляющая '!$B$26*'составляющая '!$C$26)+'составляющая '!$D$26+'составляющая '!$E$26)*1000+ставка!D6</f>
        <v>2482.7924022459997</v>
      </c>
      <c r="E408" s="146">
        <f>((ставка!E6/1000*'составляющая '!$B$26*'составляющая '!$C$26)+'составляющая '!$D$26+'составляющая '!$E$26)*1000+ставка!E6</f>
        <v>2408.6627992809999</v>
      </c>
      <c r="F408" s="146">
        <f>((ставка!F6/1000*'составляющая '!$B$26*'составляющая '!$C$26)+'составляющая '!$D$26+'составляющая '!$E$26)*1000+ставка!F6</f>
        <v>2443.695436172</v>
      </c>
      <c r="G408" s="146">
        <f>((ставка!G6/1000*'составляющая '!$B$26*'составляющая '!$C$26)+'составляющая '!$D$26+'составляющая '!$E$26)*1000+ставка!G6</f>
        <v>2483.0118133329997</v>
      </c>
      <c r="H408" s="146">
        <f>((ставка!H6/1000*'составляющая '!$B$26*'составляющая '!$C$26)+'составляющая '!$D$26+'составляющая '!$E$26)*1000+ставка!H6</f>
        <v>2568.2164521180002</v>
      </c>
      <c r="I408" s="146">
        <f>((ставка!I6/1000*'составляющая '!$B$26*'составляющая '!$C$26)+'составляющая '!$D$26+'составляющая '!$E$26)*1000+ставка!I6</f>
        <v>2653.901705665</v>
      </c>
      <c r="J408" s="146">
        <f>((ставка!J6/1000*'составляющая '!$B$26*'составляющая '!$C$26)+'составляющая '!$D$26+'составляющая '!$E$26)*1000+ставка!J6</f>
        <v>2950.838043405</v>
      </c>
      <c r="K408" s="146">
        <f>((ставка!K6/1000*'составляющая '!$B$26*'составляющая '!$C$26)+'составляющая '!$D$26+'составляющая '!$E$26)*1000+ставка!K6</f>
        <v>3053.219435858</v>
      </c>
      <c r="L408" s="146">
        <f>((ставка!L6/1000*'составляющая '!$B$26*'составляющая '!$C$26)+'составляющая '!$D$26+'составляющая '!$E$26)*1000+ставка!L6</f>
        <v>3069.8946784699997</v>
      </c>
      <c r="M408" s="146">
        <f>((ставка!M6/1000*'составляющая '!$B$26*'составляющая '!$C$26)+'составляющая '!$D$26+'составляющая '!$E$26)*1000+ставка!M6</f>
        <v>3073.1336040400001</v>
      </c>
      <c r="N408" s="146">
        <f>((ставка!N6/1000*'составляющая '!$B$26*'составляющая '!$C$26)+'составляющая '!$D$26+'составляющая '!$E$26)*1000+ставка!N6</f>
        <v>3046.1564884859999</v>
      </c>
      <c r="O408" s="146">
        <f>((ставка!O6/1000*'составляющая '!$B$26*'составляющая '!$C$26)+'составляющая '!$D$26+'составляющая '!$E$26)*1000+ставка!O6</f>
        <v>3063.7511680339999</v>
      </c>
      <c r="P408" s="146">
        <f>((ставка!P6/1000*'составляющая '!$B$26*'составляющая '!$C$26)+'составляющая '!$D$26+'составляющая '!$E$26)*1000+ставка!P6</f>
        <v>3079.0054626539995</v>
      </c>
      <c r="Q408" s="146">
        <f>((ставка!Q6/1000*'составляющая '!$B$26*'составляющая '!$C$26)+'составляющая '!$D$26+'составляющая '!$E$26)*1000+ставка!Q6</f>
        <v>3081.042851319</v>
      </c>
      <c r="R408" s="146">
        <f>((ставка!R6/1000*'составляющая '!$B$26*'составляющая '!$C$26)+'составляющая '!$D$26+'составляющая '!$E$26)*1000+ставка!R6</f>
        <v>3076.0277407590002</v>
      </c>
      <c r="S408" s="146">
        <f>((ставка!S6/1000*'составляющая '!$B$26*'составляющая '!$C$26)+'составляющая '!$D$26+'составляющая '!$E$26)*1000+ставка!S6</f>
        <v>3038.8218892919999</v>
      </c>
      <c r="T408" s="146">
        <f>((ставка!T6/1000*'составляющая '!$B$26*'составляющая '!$C$26)+'составляющая '!$D$26+'составляющая '!$E$26)*1000+ставка!T6</f>
        <v>3011.3328145349997</v>
      </c>
      <c r="U408" s="146">
        <f>((ставка!U6/1000*'составляющая '!$B$26*'составляющая '!$C$26)+'составляющая '!$D$26+'составляющая '!$E$26)*1000+ставка!U6</f>
        <v>3005.8893299479996</v>
      </c>
      <c r="V408" s="146">
        <f>((ставка!V6/1000*'составляющая '!$B$26*'составляющая '!$C$26)+'составляющая '!$D$26+'составляющая '!$E$26)*1000+ставка!V6</f>
        <v>3060.2092462009996</v>
      </c>
      <c r="W408" s="146">
        <f>((ставка!W6/1000*'составляющая '!$B$26*'составляющая '!$C$26)+'составляющая '!$D$26+'составляющая '!$E$26)*1000+ставка!W6</f>
        <v>3147.8900958249997</v>
      </c>
      <c r="X408" s="146">
        <f>((ставка!X6/1000*'составляющая '!$B$26*'составляющая '!$C$26)+'составляющая '!$D$26+'составляющая '!$E$26)*1000+ставка!X6</f>
        <v>3003.3086376390002</v>
      </c>
      <c r="Y408" s="146">
        <f>((ставка!Y6/1000*'составляющая '!$B$26*'составляющая '!$C$26)+'составляющая '!$D$26+'составляющая '!$E$26)*1000+ставка!Y6</f>
        <v>2750.296309887</v>
      </c>
    </row>
    <row r="409" spans="1:25" s="104" customFormat="1" ht="15.75" hidden="1" outlineLevel="1" x14ac:dyDescent="0.25">
      <c r="A409" s="227">
        <v>3</v>
      </c>
      <c r="B409" s="146">
        <f>((ставка!B7/1000*'составляющая '!$B$26*'составляющая '!$C$26)+'составляющая '!$D$26+'составляющая '!$E$26)*1000+ставка!B7</f>
        <v>2553.9442833160001</v>
      </c>
      <c r="C409" s="146">
        <f>((ставка!C7/1000*'составляющая '!$B$26*'составляющая '!$C$26)+'составляющая '!$D$26+'составляющая '!$E$26)*1000+ставка!C7</f>
        <v>2341.2826992780001</v>
      </c>
      <c r="D409" s="146">
        <f>((ставка!D7/1000*'составляющая '!$B$26*'составляющая '!$C$26)+'составляющая '!$D$26+'составляющая '!$E$26)*1000+ставка!D7</f>
        <v>2306.4381290330002</v>
      </c>
      <c r="E409" s="146">
        <f>((ставка!E7/1000*'составляющая '!$B$26*'составляющая '!$C$26)+'составляющая '!$D$26+'составляющая '!$E$26)*1000+ставка!E7</f>
        <v>2289.3554086879999</v>
      </c>
      <c r="F409" s="146">
        <f>((ставка!F7/1000*'составляющая '!$B$26*'составляющая '!$C$26)+'составляющая '!$D$26+'составляющая '!$E$26)*1000+ставка!F7</f>
        <v>2303.188755316</v>
      </c>
      <c r="G409" s="146">
        <f>((ставка!G7/1000*'составляющая '!$B$26*'составляющая '!$C$26)+'составляющая '!$D$26+'составляющая '!$E$26)*1000+ставка!G7</f>
        <v>2322.3820013549998</v>
      </c>
      <c r="H409" s="146">
        <f>((ставка!H7/1000*'составляющая '!$B$26*'составляющая '!$C$26)+'составляющая '!$D$26+'составляющая '!$E$26)*1000+ставка!H7</f>
        <v>2518.619098309</v>
      </c>
      <c r="I409" s="146">
        <f>((ставка!I7/1000*'составляющая '!$B$26*'составляющая '!$C$26)+'составляющая '!$D$26+'составляющая '!$E$26)*1000+ставка!I7</f>
        <v>2635.5652076800002</v>
      </c>
      <c r="J409" s="146">
        <f>((ставка!J7/1000*'составляющая '!$B$26*'составляющая '!$C$26)+'составляющая '!$D$26+'составляющая '!$E$26)*1000+ставка!J7</f>
        <v>2939.5018039099996</v>
      </c>
      <c r="K409" s="146">
        <f>((ставка!K7/1000*'составляющая '!$B$26*'составляющая '!$C$26)+'составляющая '!$D$26+'составляющая '!$E$26)*1000+ставка!K7</f>
        <v>3050.2626102569998</v>
      </c>
      <c r="L409" s="146">
        <f>((ставка!L7/1000*'составляющая '!$B$26*'составляющая '!$C$26)+'составляющая '!$D$26+'составляющая '!$E$26)*1000+ставка!L7</f>
        <v>3067.2408491320002</v>
      </c>
      <c r="M409" s="146">
        <f>((ставка!M7/1000*'составляющая '!$B$26*'составляющая '!$C$26)+'составляющая '!$D$26+'составляющая '!$E$26)*1000+ставка!M7</f>
        <v>3057.6181057449999</v>
      </c>
      <c r="N409" s="146">
        <f>((ставка!N7/1000*'составляющая '!$B$26*'составляющая '!$C$26)+'составляющая '!$D$26+'составляющая '!$E$26)*1000+ставка!N7</f>
        <v>3038.4144115589997</v>
      </c>
      <c r="O409" s="146">
        <f>((ставка!O7/1000*'составляющая '!$B$26*'составляющая '!$C$26)+'составляющая '!$D$26+'составляющая '!$E$26)*1000+ставка!O7</f>
        <v>3081.210021671</v>
      </c>
      <c r="P409" s="146">
        <f>((ставка!P7/1000*'составляющая '!$B$26*'составляющая '!$C$26)+'составляющая '!$D$26+'составляющая '!$E$26)*1000+ставка!P7</f>
        <v>3088.9834430390001</v>
      </c>
      <c r="Q409" s="146">
        <f>((ставка!Q7/1000*'составляющая '!$B$26*'составляющая '!$C$26)+'составляющая '!$D$26+'составляющая '!$E$26)*1000+ставка!Q7</f>
        <v>3097.331512492</v>
      </c>
      <c r="R409" s="146">
        <f>((ставка!R7/1000*'составляющая '!$B$26*'составляющая '!$C$26)+'составляющая '!$D$26+'составляющая '!$E$26)*1000+ставка!R7</f>
        <v>3081.5966031099997</v>
      </c>
      <c r="S409" s="146">
        <f>((ставка!S7/1000*'составляющая '!$B$26*'составляющая '!$C$26)+'составляющая '!$D$26+'составляющая '!$E$26)*1000+ставка!S7</f>
        <v>3050.9939805470003</v>
      </c>
      <c r="T409" s="146">
        <f>((ставка!T7/1000*'составляющая '!$B$26*'составляющая '!$C$26)+'составляющая '!$D$26+'составляющая '!$E$26)*1000+ставка!T7</f>
        <v>3016.8494361509997</v>
      </c>
      <c r="U409" s="146">
        <f>((ставка!U7/1000*'составляющая '!$B$26*'составляющая '!$C$26)+'составляющая '!$D$26+'составляющая '!$E$26)*1000+ставка!U7</f>
        <v>2968.7148229220002</v>
      </c>
      <c r="V409" s="146">
        <f>((ставка!V7/1000*'составляющая '!$B$26*'составляющая '!$C$26)+'составляющая '!$D$26+'составляющая '!$E$26)*1000+ставка!V7</f>
        <v>3044.9131589930003</v>
      </c>
      <c r="W409" s="146">
        <f>((ставка!W7/1000*'составляющая '!$B$26*'составляющая '!$C$26)+'составляющая '!$D$26+'составляющая '!$E$26)*1000+ставка!W7</f>
        <v>3083.8742991560002</v>
      </c>
      <c r="X409" s="146">
        <f>((ставка!X7/1000*'составляющая '!$B$26*'составляющая '!$C$26)+'составляющая '!$D$26+'составляющая '!$E$26)*1000+ставка!X7</f>
        <v>2948.508106624</v>
      </c>
      <c r="Y409" s="146">
        <f>((ставка!Y7/1000*'составляющая '!$B$26*'составляющая '!$C$26)+'составляющая '!$D$26+'составляющая '!$E$26)*1000+ставка!Y7</f>
        <v>2683.41772094</v>
      </c>
    </row>
    <row r="410" spans="1:25" s="104" customFormat="1" ht="15.75" hidden="1" outlineLevel="1" x14ac:dyDescent="0.25">
      <c r="A410" s="227">
        <v>4</v>
      </c>
      <c r="B410" s="146">
        <f>((ставка!B8/1000*'составляющая '!$B$26*'составляющая '!$C$26)+'составляющая '!$D$26+'составляющая '!$E$26)*1000+ставка!B8</f>
        <v>2518.3892390749998</v>
      </c>
      <c r="C410" s="146">
        <f>((ставка!C8/1000*'составляющая '!$B$26*'составляющая '!$C$26)+'составляющая '!$D$26+'составляющая '!$E$26)*1000+ставка!C8</f>
        <v>2343.1424694439997</v>
      </c>
      <c r="D410" s="146">
        <f>((ставка!D8/1000*'составляющая '!$B$26*'составляющая '!$C$26)+'составляющая '!$D$26+'составляющая '!$E$26)*1000+ставка!D8</f>
        <v>2318.495290671</v>
      </c>
      <c r="E410" s="146">
        <f>((ставка!E8/1000*'составляющая '!$B$26*'составляющая '!$C$26)+'составляющая '!$D$26+'составляющая '!$E$26)*1000+ставка!E8</f>
        <v>2288.9165865139998</v>
      </c>
      <c r="F410" s="146">
        <f>((ставка!F8/1000*'составляющая '!$B$26*'составляющая '!$C$26)+'составляющая '!$D$26+'составляющая '!$E$26)*1000+ставка!F8</f>
        <v>2309.321817605</v>
      </c>
      <c r="G410" s="146">
        <f>((ставка!G8/1000*'составляющая '!$B$26*'составляющая '!$C$26)+'составляющая '!$D$26+'составляющая '!$E$26)*1000+ставка!G8</f>
        <v>2360.98790452</v>
      </c>
      <c r="H410" s="146">
        <f>((ставка!H8/1000*'составляющая '!$B$26*'составляющая '!$C$26)+'составляющая '!$D$26+'составляющая '!$E$26)*1000+ставка!H8</f>
        <v>2539.2228441930001</v>
      </c>
      <c r="I410" s="146">
        <f>((ставка!I8/1000*'составляющая '!$B$26*'составляющая '!$C$26)+'составляющая '!$D$26+'составляющая '!$E$26)*1000+ставка!I8</f>
        <v>2631.479982203</v>
      </c>
      <c r="J410" s="146">
        <f>((ставка!J8/1000*'составляющая '!$B$26*'составляющая '!$C$26)+'составляющая '!$D$26+'составляющая '!$E$26)*1000+ставка!J8</f>
        <v>2921.0712726020001</v>
      </c>
      <c r="K410" s="146">
        <f>((ставка!K8/1000*'составляющая '!$B$26*'составляющая '!$C$26)+'составляющая '!$D$26+'составляющая '!$E$26)*1000+ставка!K8</f>
        <v>2979.7585143010001</v>
      </c>
      <c r="L410" s="146">
        <f>((ставка!L8/1000*'составляющая '!$B$26*'составляющая '!$C$26)+'составляющая '!$D$26+'составляющая '!$E$26)*1000+ставка!L8</f>
        <v>2999.463719543</v>
      </c>
      <c r="M410" s="146">
        <f>((ставка!M8/1000*'составляющая '!$B$26*'составляющая '!$C$26)+'составляющая '!$D$26+'составляющая '!$E$26)*1000+ставка!M8</f>
        <v>3002.5250266139997</v>
      </c>
      <c r="N410" s="146">
        <f>((ставка!N8/1000*'составляющая '!$B$26*'составляющая '!$C$26)+'составляющая '!$D$26+'составляющая '!$E$26)*1000+ставка!N8</f>
        <v>2968.2760007480001</v>
      </c>
      <c r="O410" s="146">
        <f>((ставка!O8/1000*'составляющая '!$B$26*'составляющая '!$C$26)+'составляющая '!$D$26+'составляющая '!$E$26)*1000+ставка!O8</f>
        <v>3015.9613436560003</v>
      </c>
      <c r="P410" s="146">
        <f>((ставка!P8/1000*'составляющая '!$B$26*'составляющая '!$C$26)+'составляющая '!$D$26+'составляющая '!$E$26)*1000+ставка!P8</f>
        <v>3037.223322801</v>
      </c>
      <c r="Q410" s="146">
        <f>((ставка!Q8/1000*'составляющая '!$B$26*'составляющая '!$C$26)+'составляющая '!$D$26+'составляющая '!$E$26)*1000+ставка!Q8</f>
        <v>3045.320636726</v>
      </c>
      <c r="R410" s="146">
        <f>((ставка!R8/1000*'составляющая '!$B$26*'составляющая '!$C$26)+'составляющая '!$D$26+'составляющая '!$E$26)*1000+ставка!R8</f>
        <v>3029.0633199940003</v>
      </c>
      <c r="S410" s="146">
        <f>((ставка!S8/1000*'составляющая '!$B$26*'составляющая '!$C$26)+'составляющая '!$D$26+'составляющая '!$E$26)*1000+ставка!S8</f>
        <v>2966.2072676419998</v>
      </c>
      <c r="T410" s="146">
        <f>((ставка!T8/1000*'составляющая '!$B$26*'составляющая '!$C$26)+'составляющая '!$D$26+'составляющая '!$E$26)*1000+ставка!T8</f>
        <v>2940.9332000490003</v>
      </c>
      <c r="U410" s="146">
        <f>((ставка!U8/1000*'составляющая '!$B$26*'составляющая '!$C$26)+'составляющая '!$D$26+'составляющая '!$E$26)*1000+ставка!U8</f>
        <v>2937.0987301</v>
      </c>
      <c r="V410" s="146">
        <f>((ставка!V8/1000*'составляющая '!$B$26*'составляющая '!$C$26)+'составляющая '!$D$26+'составляющая '!$E$26)*1000+ставка!V8</f>
        <v>3035.332208194</v>
      </c>
      <c r="W410" s="146">
        <f>((ставка!W8/1000*'составляющая '!$B$26*'составляющая '!$C$26)+'составляющая '!$D$26+'составляющая '!$E$26)*1000+ставка!W8</f>
        <v>3056.4792577219996</v>
      </c>
      <c r="X410" s="146">
        <f>((ставка!X8/1000*'составляющая '!$B$26*'составляющая '!$C$26)+'составляющая '!$D$26+'составляющая '!$E$26)*1000+ставка!X8</f>
        <v>2932.8358861239999</v>
      </c>
      <c r="Y410" s="146">
        <f>((ставка!Y8/1000*'составляющая '!$B$26*'составляющая '!$C$26)+'составляющая '!$D$26+'составляющая '!$E$26)*1000+ставка!Y8</f>
        <v>2658.2794792579998</v>
      </c>
    </row>
    <row r="411" spans="1:25" s="104" customFormat="1" ht="15.75" hidden="1" outlineLevel="1" x14ac:dyDescent="0.25">
      <c r="A411" s="227">
        <v>5</v>
      </c>
      <c r="B411" s="146">
        <f>((ставка!B9/1000*'составляющая '!$B$26*'составляющая '!$C$26)+'составляющая '!$D$26+'составляющая '!$E$26)*1000+ставка!B9</f>
        <v>2550.6531170110002</v>
      </c>
      <c r="C411" s="146">
        <f>((ставка!C9/1000*'составляющая '!$B$26*'составляющая '!$C$26)+'составляющая '!$D$26+'составляющая '!$E$26)*1000+ставка!C9</f>
        <v>2451.6569241860002</v>
      </c>
      <c r="D411" s="146">
        <f>((ставка!D9/1000*'составляющая '!$B$26*'составляющая '!$C$26)+'составляющая '!$D$26+'составляющая '!$E$26)*1000+ставка!D9</f>
        <v>2446.0462692470001</v>
      </c>
      <c r="E411" s="146">
        <f>((ставка!E9/1000*'составляющая '!$B$26*'составляющая '!$C$26)+'составляющая '!$D$26+'составляющая '!$E$26)*1000+ставка!E9</f>
        <v>2430.7501820389998</v>
      </c>
      <c r="F411" s="146">
        <f>((ставка!F9/1000*'составляющая '!$B$26*'составляющая '!$C$26)+'составляющая '!$D$26+'составляющая '!$E$26)*1000+ставка!F9</f>
        <v>2436.9563813569998</v>
      </c>
      <c r="G411" s="146">
        <f>((ставка!G9/1000*'составляющая '!$B$26*'составляющая '!$C$26)+'составляющая '!$D$26+'составляющая '!$E$26)*1000+ставка!G9</f>
        <v>2468.9486074709998</v>
      </c>
      <c r="H411" s="146">
        <f>((ставка!H9/1000*'составляющая '!$B$26*'составляющая '!$C$26)+'составляющая '!$D$26+'составляющая '!$E$26)*1000+ставка!H9</f>
        <v>2541.1139588000001</v>
      </c>
      <c r="I411" s="146">
        <f>((ставка!I9/1000*'составляющая '!$B$26*'составляющая '!$C$26)+'составляющая '!$D$26+'составляющая '!$E$26)*1000+ставка!I9</f>
        <v>2634.1129152469998</v>
      </c>
      <c r="J411" s="146">
        <f>((ставка!J9/1000*'составляющая '!$B$26*'составляющая '!$C$26)+'составляющая '!$D$26+'составляющая '!$E$26)*1000+ставка!J9</f>
        <v>2932.9612638879998</v>
      </c>
      <c r="K411" s="146">
        <f>((ставка!K9/1000*'составляющая '!$B$26*'составляющая '!$C$26)+'составляющая '!$D$26+'составляющая '!$E$26)*1000+ставка!K9</f>
        <v>3033.764986144</v>
      </c>
      <c r="L411" s="146">
        <f>((ставка!L9/1000*'составляющая '!$B$26*'составляющая '!$C$26)+'составляющая '!$D$26+'составляющая '!$E$26)*1000+ставка!L9</f>
        <v>3044.9445034340001</v>
      </c>
      <c r="M411" s="146">
        <f>((ставка!M9/1000*'составляющая '!$B$26*'составляющая '!$C$26)+'составляющая '!$D$26+'составляющая '!$E$26)*1000+ставка!M9</f>
        <v>3017.1106398259999</v>
      </c>
      <c r="N411" s="146">
        <f>((ставка!N9/1000*'составляющая '!$B$26*'составляющая '!$C$26)+'составляющая '!$D$26+'составляющая '!$E$26)*1000+ставка!N9</f>
        <v>3007.0072816769998</v>
      </c>
      <c r="O411" s="146">
        <f>((ставка!O9/1000*'составляющая '!$B$26*'составляющая '!$C$26)+'составляющая '!$D$26+'составляющая '!$E$26)*1000+ставка!O9</f>
        <v>3048.7267326479996</v>
      </c>
      <c r="P411" s="146">
        <f>((ставка!P9/1000*'составляющая '!$B$26*'составляющая '!$C$26)+'составляющая '!$D$26+'составляющая '!$E$26)*1000+ставка!P9</f>
        <v>3050.9835323999996</v>
      </c>
      <c r="Q411" s="146">
        <f>((ставка!Q9/1000*'составляющая '!$B$26*'составляющая '!$C$26)+'составляющая '!$D$26+'составляющая '!$E$26)*1000+ставка!Q9</f>
        <v>3050.0327510229999</v>
      </c>
      <c r="R411" s="146">
        <f>((ставка!R9/1000*'составляющая '!$B$26*'составляющая '!$C$26)+'составляющая '!$D$26+'составляющая '!$E$26)*1000+ставка!R9</f>
        <v>3049.3327251740002</v>
      </c>
      <c r="S411" s="146">
        <f>((ставка!S9/1000*'составляющая '!$B$26*'составляющая '!$C$26)+'составляющая '!$D$26+'составляющая '!$E$26)*1000+ставка!S9</f>
        <v>2995.7023866230002</v>
      </c>
      <c r="T411" s="146">
        <f>((ставка!T9/1000*'составляющая '!$B$26*'составляющая '!$C$26)+'составляющая '!$D$26+'составляющая '!$E$26)*1000+ставка!T9</f>
        <v>2940.7973741380001</v>
      </c>
      <c r="U411" s="146">
        <f>((ставка!U9/1000*'составляющая '!$B$26*'составляющая '!$C$26)+'составляющая '!$D$26+'составляющая '!$E$26)*1000+ставка!U9</f>
        <v>2939.0838780300001</v>
      </c>
      <c r="V411" s="146">
        <f>((ставка!V9/1000*'составляющая '!$B$26*'составляющая '!$C$26)+'составляющая '!$D$26+'составляющая '!$E$26)*1000+ставка!V9</f>
        <v>3071.5036931079999</v>
      </c>
      <c r="W411" s="146">
        <f>((ставка!W9/1000*'составляющая '!$B$26*'составляющая '!$C$26)+'составляющая '!$D$26+'составляющая '!$E$26)*1000+ставка!W9</f>
        <v>3072.6216448369996</v>
      </c>
      <c r="X411" s="146">
        <f>((ставка!X9/1000*'составляющая '!$B$26*'составляющая '!$C$26)+'составляющая '!$D$26+'составляющая '!$E$26)*1000+ставка!X9</f>
        <v>2933.7239786190003</v>
      </c>
      <c r="Y411" s="146">
        <f>((ставка!Y9/1000*'составляющая '!$B$26*'составляющая '!$C$26)+'составляющая '!$D$26+'составляющая '!$E$26)*1000+ставка!Y9</f>
        <v>2699.779519142</v>
      </c>
    </row>
    <row r="412" spans="1:25" s="104" customFormat="1" ht="15.75" hidden="1" outlineLevel="1" x14ac:dyDescent="0.25">
      <c r="A412" s="227">
        <v>6</v>
      </c>
      <c r="B412" s="146">
        <f>((ставка!B10/1000*'составляющая '!$B$26*'составляющая '!$C$26)+'составляющая '!$D$26+'составляющая '!$E$26)*1000+ставка!B10</f>
        <v>2564.4551191979999</v>
      </c>
      <c r="C412" s="146">
        <f>((ставка!C10/1000*'составляющая '!$B$26*'составляющая '!$C$26)+'составляющая '!$D$26+'составляющая '!$E$26)*1000+ставка!C10</f>
        <v>2529.5687563649999</v>
      </c>
      <c r="D412" s="146">
        <f>((ставка!D10/1000*'составляющая '!$B$26*'составляющая '!$C$26)+'составляющая '!$D$26+'составляющая '!$E$26)*1000+ставка!D10</f>
        <v>2499.6766077980001</v>
      </c>
      <c r="E412" s="146">
        <f>((ставка!E10/1000*'составляющая '!$B$26*'составляющая '!$C$26)+'составляющая '!$D$26+'составляющая '!$E$26)*1000+ставка!E10</f>
        <v>2418.7557092829998</v>
      </c>
      <c r="F412" s="146">
        <f>((ставка!F10/1000*'составляющая '!$B$26*'составляющая '!$C$26)+'составляющая '!$D$26+'составляющая '!$E$26)*1000+ставка!F10</f>
        <v>2492.6241085729998</v>
      </c>
      <c r="G412" s="146">
        <f>((ставка!G10/1000*'составляющая '!$B$26*'составляющая '!$C$26)+'составляющая '!$D$26+'составляющая '!$E$26)*1000+ставка!G10</f>
        <v>2529.7881674519999</v>
      </c>
      <c r="H412" s="146">
        <f>((ставка!H10/1000*'составляющая '!$B$26*'составляющая '!$C$26)+'составляющая '!$D$26+'составляющая '!$E$26)*1000+ставка!H10</f>
        <v>2582.5722060959997</v>
      </c>
      <c r="I412" s="146">
        <f>((ставка!I10/1000*'составляющая '!$B$26*'составляющая '!$C$26)+'составляющая '!$D$26+'составляющая '!$E$26)*1000+ставка!I10</f>
        <v>2752.041150436</v>
      </c>
      <c r="J412" s="146">
        <f>((ставка!J10/1000*'составляющая '!$B$26*'составляющая '!$C$26)+'составляющая '!$D$26+'составляющая '!$E$26)*1000+ставка!J10</f>
        <v>2951.2977618729997</v>
      </c>
      <c r="K412" s="146">
        <f>((ставка!K10/1000*'составляющая '!$B$26*'составляющая '!$C$26)+'составляющая '!$D$26+'составляющая '!$E$26)*1000+ставка!K10</f>
        <v>3050.2939546979997</v>
      </c>
      <c r="L412" s="146">
        <f>((ставка!L10/1000*'составляющая '!$B$26*'составляющая '!$C$26)+'составляющая '!$D$26+'составляющая '!$E$26)*1000+ставка!L10</f>
        <v>3067.3139861609998</v>
      </c>
      <c r="M412" s="146">
        <f>((ставка!M10/1000*'составляющая '!$B$26*'составляющая '!$C$26)+'составляющая '!$D$26+'составляющая '!$E$26)*1000+ставка!M10</f>
        <v>3056.1971577530003</v>
      </c>
      <c r="N412" s="146">
        <f>((ставка!N10/1000*'составляющая '!$B$26*'составляющая '!$C$26)+'составляющая '!$D$26+'составляющая '!$E$26)*1000+ставка!N10</f>
        <v>3055.4866837569998</v>
      </c>
      <c r="O412" s="146">
        <f>((ставка!O10/1000*'составляющая '!$B$26*'составляющая '!$C$26)+'составляющая '!$D$26+'составляющая '!$E$26)*1000+ставка!O10</f>
        <v>3068.087149039</v>
      </c>
      <c r="P412" s="146">
        <f>((ставка!P10/1000*'составляющая '!$B$26*'составляющая '!$C$26)+'составляющая '!$D$26+'составляющая '!$E$26)*1000+ставка!P10</f>
        <v>3069.4245118549998</v>
      </c>
      <c r="Q412" s="146">
        <f>((ставка!Q10/1000*'составляющая '!$B$26*'составляющая '!$C$26)+'составляющая '!$D$26+'составляющая '!$E$26)*1000+ставка!Q10</f>
        <v>3069.8424377349997</v>
      </c>
      <c r="R412" s="146">
        <f>((ставка!R10/1000*'составляющая '!$B$26*'составляющая '!$C$26)+'составляющая '!$D$26+'составляющая '!$E$26)*1000+ставка!R10</f>
        <v>3067.9826675690001</v>
      </c>
      <c r="S412" s="146">
        <f>((ставка!S10/1000*'составляющая '!$B$26*'составляющая '!$C$26)+'составляющая '!$D$26+'составляющая '!$E$26)*1000+ставка!S10</f>
        <v>3063.2183125370002</v>
      </c>
      <c r="T412" s="146">
        <f>((ставка!T10/1000*'составляющая '!$B$26*'составляющая '!$C$26)+'составляющая '!$D$26+'составляющая '!$E$26)*1000+ставка!T10</f>
        <v>3028.0289534409999</v>
      </c>
      <c r="U412" s="146">
        <f>((ставка!U10/1000*'составляющая '!$B$26*'составляющая '!$C$26)+'составляющая '!$D$26+'составляющая '!$E$26)*1000+ставка!U10</f>
        <v>3030.034997665</v>
      </c>
      <c r="V412" s="146">
        <f>((ставка!V10/1000*'составляющая '!$B$26*'составляющая '!$C$26)+'составляющая '!$D$26+'составляющая '!$E$26)*1000+ставка!V10</f>
        <v>3093.7164536300002</v>
      </c>
      <c r="W412" s="146">
        <f>((ставка!W10/1000*'составляющая '!$B$26*'составляющая '!$C$26)+'составляющая '!$D$26+'составляющая '!$E$26)*1000+ставка!W10</f>
        <v>3108.1453446369997</v>
      </c>
      <c r="X412" s="146">
        <f>((ставка!X10/1000*'составляющая '!$B$26*'составляющая '!$C$26)+'составляющая '!$D$26+'составляющая '!$E$26)*1000+ставка!X10</f>
        <v>2978.7763884830001</v>
      </c>
      <c r="Y412" s="146">
        <f>((ставка!Y10/1000*'составляющая '!$B$26*'составляющая '!$C$26)+'составляющая '!$D$26+'составляющая '!$E$26)*1000+ставка!Y10</f>
        <v>2716.5592432240001</v>
      </c>
    </row>
    <row r="413" spans="1:25" s="104" customFormat="1" ht="15.75" hidden="1" outlineLevel="1" x14ac:dyDescent="0.25">
      <c r="A413" s="227">
        <v>7</v>
      </c>
      <c r="B413" s="146">
        <f>((ставка!B11/1000*'составляющая '!$B$26*'составляющая '!$C$26)+'составляющая '!$D$26+'составляющая '!$E$26)*1000+ставка!B11</f>
        <v>2687.5760834459998</v>
      </c>
      <c r="C413" s="146">
        <f>((ставка!C11/1000*'составляющая '!$B$26*'составляющая '!$C$26)+'составляющая '!$D$26+'составляющая '!$E$26)*1000+ставка!C11</f>
        <v>2605.7775405829998</v>
      </c>
      <c r="D413" s="146">
        <f>((ставка!D11/1000*'составляющая '!$B$26*'составляющая '!$C$26)+'составляющая '!$D$26+'составляющая '!$E$26)*1000+ставка!D11</f>
        <v>2536.8406666769997</v>
      </c>
      <c r="E413" s="146">
        <f>((ставка!E11/1000*'составляющая '!$B$26*'составляющая '!$C$26)+'составляющая '!$D$26+'составляющая '!$E$26)*1000+ставка!E11</f>
        <v>2523.3521088999996</v>
      </c>
      <c r="F413" s="146">
        <f>((ставка!F11/1000*'составляющая '!$B$26*'составляющая '!$C$26)+'составляющая '!$D$26+'составляющая '!$E$26)*1000+ставка!F11</f>
        <v>2537.3944184679999</v>
      </c>
      <c r="G413" s="146">
        <f>((ставка!G11/1000*'составляющая '!$B$26*'составляющая '!$C$26)+'составляющая '!$D$26+'составляющая '!$E$26)*1000+ставка!G11</f>
        <v>2546.661924857</v>
      </c>
      <c r="H413" s="146">
        <f>((ставка!H11/1000*'составляющая '!$B$26*'составляющая '!$C$26)+'составляющая '!$D$26+'составляющая '!$E$26)*1000+ставка!H11</f>
        <v>2571.0687962490001</v>
      </c>
      <c r="I413" s="146">
        <f>((ставка!I11/1000*'составляющая '!$B$26*'составляющая '!$C$26)+'составляющая '!$D$26+'составляющая '!$E$26)*1000+ставка!I11</f>
        <v>2569.6791926979995</v>
      </c>
      <c r="J413" s="146">
        <f>((ставка!J11/1000*'составляющая '!$B$26*'составляющая '!$C$26)+'составляющая '!$D$26+'составляющая '!$E$26)*1000+ставка!J11</f>
        <v>2712.2232622189999</v>
      </c>
      <c r="K413" s="146">
        <f>((ставка!K11/1000*'составляющая '!$B$26*'составляющая '!$C$26)+'составляющая '!$D$26+'составляющая '!$E$26)*1000+ставка!K11</f>
        <v>2863.1989863689996</v>
      </c>
      <c r="L413" s="146">
        <f>((ставка!L11/1000*'составляющая '!$B$26*'составляющая '!$C$26)+'составляющая '!$D$26+'составляющая '!$E$26)*1000+ставка!L11</f>
        <v>2938.5510225329999</v>
      </c>
      <c r="M413" s="146">
        <f>((ставка!M11/1000*'составляющая '!$B$26*'составляющая '!$C$26)+'составляющая '!$D$26+'составляющая '!$E$26)*1000+ставка!M11</f>
        <v>2944.5169144699998</v>
      </c>
      <c r="N413" s="146">
        <f>((ставка!N11/1000*'составляющая '!$B$26*'составляющая '!$C$26)+'составляющая '!$D$26+'составляющая '!$E$26)*1000+ставка!N11</f>
        <v>2948.1006288909998</v>
      </c>
      <c r="O413" s="146">
        <f>((ставка!O11/1000*'составляющая '!$B$26*'составляющая '!$C$26)+'составляющая '!$D$26+'составляющая '!$E$26)*1000+ставка!O11</f>
        <v>2946.8781956920002</v>
      </c>
      <c r="P413" s="146">
        <f>((ставка!P11/1000*'составляющая '!$B$26*'составляющая '!$C$26)+'составляющая '!$D$26+'составляющая '!$E$26)*1000+ставка!P11</f>
        <v>2946.125929108</v>
      </c>
      <c r="Q413" s="146">
        <f>((ставка!Q11/1000*'составляющая '!$B$26*'составляющая '!$C$26)+'составляющая '!$D$26+'составляющая '!$E$26)*1000+ставка!Q11</f>
        <v>2947.0453660439998</v>
      </c>
      <c r="R413" s="146">
        <f>((ставка!R11/1000*'составляющая '!$B$26*'составляющая '!$C$26)+'составляющая '!$D$26+'составляющая '!$E$26)*1000+ставка!R11</f>
        <v>2946.596095723</v>
      </c>
      <c r="S413" s="146">
        <f>((ставка!S11/1000*'составляющая '!$B$26*'составляющая '!$C$26)+'составляющая '!$D$26+'составляющая '!$E$26)*1000+ставка!S11</f>
        <v>2948.6961732700001</v>
      </c>
      <c r="T413" s="146">
        <f>((ставка!T11/1000*'составляющая '!$B$26*'составляющая '!$C$26)+'составляющая '!$D$26+'составляющая '!$E$26)*1000+ставка!T11</f>
        <v>2948.2782473899997</v>
      </c>
      <c r="U413" s="146">
        <f>((ставка!U11/1000*'составляющая '!$B$26*'составляющая '!$C$26)+'составляющая '!$D$26+'составляющая '!$E$26)*1000+ставка!U11</f>
        <v>2947.379706748</v>
      </c>
      <c r="V413" s="146">
        <f>((ставка!V11/1000*'составляющая '!$B$26*'составляющая '!$C$26)+'составляющая '!$D$26+'составляющая '!$E$26)*1000+ставка!V11</f>
        <v>3015.9091029210003</v>
      </c>
      <c r="W413" s="146">
        <f>((ставка!W11/1000*'составляющая '!$B$26*'составляющая '!$C$26)+'составляющая '!$D$26+'составляющая '!$E$26)*1000+ставка!W11</f>
        <v>3014.9583215439998</v>
      </c>
      <c r="X413" s="146">
        <f>((ставка!X11/1000*'составляющая '!$B$26*'составляющая '!$C$26)+'составляющая '!$D$26+'составляющая '!$E$26)*1000+ставка!X11</f>
        <v>2971.5149263180001</v>
      </c>
      <c r="Y413" s="146">
        <f>((ставка!Y11/1000*'составляющая '!$B$26*'составляющая '!$C$26)+'составляющая '!$D$26+'составляющая '!$E$26)*1000+ставка!Y11</f>
        <v>2792.642649678</v>
      </c>
    </row>
    <row r="414" spans="1:25" s="104" customFormat="1" ht="15.75" hidden="1" outlineLevel="1" x14ac:dyDescent="0.25">
      <c r="A414" s="227">
        <v>8</v>
      </c>
      <c r="B414" s="146">
        <f>((ставка!B12/1000*'составляющая '!$B$26*'составляющая '!$C$26)+'составляющая '!$D$26+'составляющая '!$E$26)*1000+ставка!B12</f>
        <v>2702.4437966269998</v>
      </c>
      <c r="C414" s="146">
        <f>((ставка!C12/1000*'составляющая '!$B$26*'составляющая '!$C$26)+'составляющая '!$D$26+'составляющая '!$E$26)*1000+ставка!C12</f>
        <v>2581.819939512</v>
      </c>
      <c r="D414" s="146">
        <f>((ставка!D12/1000*'составляющая '!$B$26*'составляющая '!$C$26)+'составляющая '!$D$26+'составляющая '!$E$26)*1000+ставка!D12</f>
        <v>2503.020014838</v>
      </c>
      <c r="E414" s="146">
        <f>((ставка!E12/1000*'составляющая '!$B$26*'составляющая '!$C$26)+'составляющая '!$D$26+'составляющая '!$E$26)*1000+ставка!E12</f>
        <v>2437.5937183239998</v>
      </c>
      <c r="F414" s="146">
        <f>((ставка!F12/1000*'составляющая '!$B$26*'составляющая '!$C$26)+'составляющая '!$D$26+'составляющая '!$E$26)*1000+ставка!F12</f>
        <v>2432.0562004140002</v>
      </c>
      <c r="G414" s="146">
        <f>((ставка!G12/1000*'составляющая '!$B$26*'составляющая '!$C$26)+'составляющая '!$D$26+'составляющая '!$E$26)*1000+ставка!G12</f>
        <v>2428.6187600510002</v>
      </c>
      <c r="H414" s="146">
        <f>((ставка!H12/1000*'составляющая '!$B$26*'составляющая '!$C$26)+'составляющая '!$D$26+'составляющая '!$E$26)*1000+ставка!H12</f>
        <v>2482.1341689849996</v>
      </c>
      <c r="I414" s="146">
        <f>((ставка!I12/1000*'составляющая '!$B$26*'составляющая '!$C$26)+'составляющая '!$D$26+'составляющая '!$E$26)*1000+ставка!I12</f>
        <v>2415.9033651519999</v>
      </c>
      <c r="J414" s="146">
        <f>((ставка!J12/1000*'составляющая '!$B$26*'составляющая '!$C$26)+'составляющая '!$D$26+'составляющая '!$E$26)*1000+ставка!J12</f>
        <v>2601.472904019</v>
      </c>
      <c r="K414" s="146">
        <f>((ставка!K12/1000*'составляющая '!$B$26*'составляющая '!$C$26)+'составляющая '!$D$26+'составляющая '!$E$26)*1000+ставка!K12</f>
        <v>2738.6570741289997</v>
      </c>
      <c r="L414" s="146">
        <f>((ставка!L12/1000*'составляющая '!$B$26*'составляющая '!$C$26)+'составляющая '!$D$26+'составляющая '!$E$26)*1000+ставка!L12</f>
        <v>2816.1405322809997</v>
      </c>
      <c r="M414" s="146">
        <f>((ставка!M12/1000*'составляющая '!$B$26*'составляющая '!$C$26)+'составляющая '!$D$26+'составляющая '!$E$26)*1000+ставка!M12</f>
        <v>2830.0156714969999</v>
      </c>
      <c r="N414" s="146">
        <f>((ставка!N12/1000*'составляющая '!$B$26*'составляющая '!$C$26)+'составляющая '!$D$26+'составляющая '!$E$26)*1000+ставка!N12</f>
        <v>2840.630988849</v>
      </c>
      <c r="O414" s="146">
        <f>((ставка!O12/1000*'составляющая '!$B$26*'составляющая '!$C$26)+'составляющая '!$D$26+'составляющая '!$E$26)*1000+ставка!O12</f>
        <v>2854.6732984169998</v>
      </c>
      <c r="P414" s="146">
        <f>((ставка!P12/1000*'составляющая '!$B$26*'составляющая '!$C$26)+'составляющая '!$D$26+'составляющая '!$E$26)*1000+ставка!P12</f>
        <v>2871.9649817019999</v>
      </c>
      <c r="Q414" s="146">
        <f>((ставка!Q12/1000*'составляющая '!$B$26*'составляющая '!$C$26)+'составляющая '!$D$26+'составляющая '!$E$26)*1000+ставка!Q12</f>
        <v>2890.6044759500001</v>
      </c>
      <c r="R414" s="146">
        <f>((ставка!R12/1000*'составляющая '!$B$26*'составляющая '!$C$26)+'составляющая '!$D$26+'составляющая '!$E$26)*1000+ставка!R12</f>
        <v>2931.1014937219998</v>
      </c>
      <c r="S414" s="146">
        <f>((ставка!S12/1000*'составляющая '!$B$26*'составляющая '!$C$26)+'составляющая '!$D$26+'составляющая '!$E$26)*1000+ставка!S12</f>
        <v>2932.7523009479996</v>
      </c>
      <c r="T414" s="146">
        <f>((ставка!T12/1000*'составляющая '!$B$26*'составляющая '!$C$26)+'составляющая '!$D$26+'составляющая '!$E$26)*1000+ставка!T12</f>
        <v>2937.5793448619997</v>
      </c>
      <c r="U414" s="146">
        <f>((ставка!U12/1000*'составляющая '!$B$26*'составляющая '!$C$26)+'составляющая '!$D$26+'составляющая '!$E$26)*1000+ставка!U12</f>
        <v>2972.8522891339999</v>
      </c>
      <c r="V414" s="146">
        <f>((ставка!V12/1000*'составляющая '!$B$26*'составляющая '!$C$26)+'составляющая '!$D$26+'составляющая '!$E$26)*1000+ставка!V12</f>
        <v>3019.0122025800001</v>
      </c>
      <c r="W414" s="146">
        <f>((ставка!W12/1000*'составляющая '!$B$26*'составляющая '!$C$26)+'составляющая '!$D$26+'составляющая '!$E$26)*1000+ставка!W12</f>
        <v>3021.1436245680002</v>
      </c>
      <c r="X414" s="146">
        <f>((ставка!X12/1000*'составляющая '!$B$26*'составляющая '!$C$26)+'составляющая '!$D$26+'составляющая '!$E$26)*1000+ставка!X12</f>
        <v>2971.9433003449999</v>
      </c>
      <c r="Y414" s="146">
        <f>((ставка!Y12/1000*'составляющая '!$B$26*'составляющая '!$C$26)+'составляющая '!$D$26+'составляющая '!$E$26)*1000+ставка!Y12</f>
        <v>2818.5853986789998</v>
      </c>
    </row>
    <row r="415" spans="1:25" s="104" customFormat="1" ht="15.75" hidden="1" outlineLevel="1" x14ac:dyDescent="0.25">
      <c r="A415" s="227">
        <v>9</v>
      </c>
      <c r="B415" s="146">
        <f>((ставка!B13/1000*'составляющая '!$B$26*'составляющая '!$C$26)+'составляющая '!$D$26+'составляющая '!$E$26)*1000+ставка!B13</f>
        <v>2638.8772702789997</v>
      </c>
      <c r="C415" s="146">
        <f>((ставка!C13/1000*'составляющая '!$B$26*'составляющая '!$C$26)+'составляющая '!$D$26+'составляющая '!$E$26)*1000+ставка!C13</f>
        <v>2526.9253751739998</v>
      </c>
      <c r="D415" s="146">
        <f>((ставка!D13/1000*'составляющая '!$B$26*'составляющая '!$C$26)+'составляющая '!$D$26+'составляющая '!$E$26)*1000+ставка!D13</f>
        <v>2478.5713508579997</v>
      </c>
      <c r="E415" s="146">
        <f>((ставка!E13/1000*'составляющая '!$B$26*'составляющая '!$C$26)+'составляющая '!$D$26+'составляющая '!$E$26)*1000+ставка!E13</f>
        <v>2370.3807886730001</v>
      </c>
      <c r="F415" s="146">
        <f>((ставка!F13/1000*'составляющая '!$B$26*'составляющая '!$C$26)+'составляющая '!$D$26+'составляющая '!$E$26)*1000+ставка!F13</f>
        <v>2454.7286794040001</v>
      </c>
      <c r="G415" s="146">
        <f>((ставка!G13/1000*'составляющая '!$B$26*'составляющая '!$C$26)+'составляющая '!$D$26+'составляющая '!$E$26)*1000+ставка!G13</f>
        <v>2518.0653465179998</v>
      </c>
      <c r="H415" s="146">
        <f>((ставка!H13/1000*'составляющая '!$B$26*'составляющая '!$C$26)+'составляющая '!$D$26+'составляющая '!$E$26)*1000+ставка!H13</f>
        <v>2631.991941406</v>
      </c>
      <c r="I415" s="146">
        <f>((ставка!I13/1000*'составляющая '!$B$26*'составляющая '!$C$26)+'составляющая '!$D$26+'составляющая '!$E$26)*1000+ставка!I13</f>
        <v>2811.3239365139998</v>
      </c>
      <c r="J415" s="146">
        <f>((ставка!J13/1000*'составляющая '!$B$26*'составляющая '!$C$26)+'составляющая '!$D$26+'составляющая '!$E$26)*1000+ставка!J13</f>
        <v>2961.536945933</v>
      </c>
      <c r="K415" s="146">
        <f>((ставка!K13/1000*'составляющая '!$B$26*'составляющая '!$C$26)+'составляющая '!$D$26+'составляющая '!$E$26)*1000+ставка!K13</f>
        <v>3054.2433542640001</v>
      </c>
      <c r="L415" s="146">
        <f>((ставка!L13/1000*'составляющая '!$B$26*'составляющая '!$C$26)+'составляющая '!$D$26+'составляющая '!$E$26)*1000+ставка!L13</f>
        <v>3064.409401295</v>
      </c>
      <c r="M415" s="146">
        <f>((ставка!M13/1000*'составляющая '!$B$26*'составляющая '!$C$26)+'составляющая '!$D$26+'составляющая '!$E$26)*1000+ставка!M13</f>
        <v>3065.0049456739998</v>
      </c>
      <c r="N415" s="146">
        <f>((ставка!N13/1000*'составляющая '!$B$26*'составляющая '!$C$26)+'составляющая '!$D$26+'составляющая '!$E$26)*1000+ставка!N13</f>
        <v>3061.7451238100002</v>
      </c>
      <c r="O415" s="146">
        <f>((ставка!O13/1000*'составляющая '!$B$26*'составляющая '!$C$26)+'составляющая '!$D$26+'составляющая '!$E$26)*1000+ставка!O13</f>
        <v>3063.0406940379999</v>
      </c>
      <c r="P415" s="146">
        <f>((ставка!P13/1000*'составляющая '!$B$26*'составляющая '!$C$26)+'составляющая '!$D$26+'составляющая '!$E$26)*1000+ставка!P13</f>
        <v>3062.4242533649999</v>
      </c>
      <c r="Q415" s="146">
        <f>((ставка!Q13/1000*'составляющая '!$B$26*'составляющая '!$C$26)+'составляющая '!$D$26+'составляющая '!$E$26)*1000+ставка!Q13</f>
        <v>3061.4839201350001</v>
      </c>
      <c r="R415" s="146">
        <f>((ставка!R13/1000*'составляющая '!$B$26*'составляющая '!$C$26)+'составляющая '!$D$26+'составляющая '!$E$26)*1000+ставка!R13</f>
        <v>3059.989835114</v>
      </c>
      <c r="S415" s="146">
        <f>((ставка!S13/1000*'составляющая '!$B$26*'составляющая '!$C$26)+'составляющая '!$D$26+'составляющая '!$E$26)*1000+ставка!S13</f>
        <v>3031.8634233900002</v>
      </c>
      <c r="T415" s="146">
        <f>((ставка!T13/1000*'составляющая '!$B$26*'составляющая '!$C$26)+'составляющая '!$D$26+'составляющая '!$E$26)*1000+ставка!T13</f>
        <v>3007.759548261</v>
      </c>
      <c r="U415" s="146">
        <f>((ставка!U13/1000*'составляющая '!$B$26*'составляющая '!$C$26)+'составляющая '!$D$26+'составляющая '!$E$26)*1000+ставка!U13</f>
        <v>3029.1678014640001</v>
      </c>
      <c r="V415" s="146">
        <f>((ставка!V13/1000*'составляющая '!$B$26*'составляющая '!$C$26)+'составляющая '!$D$26+'составляющая '!$E$26)*1000+ставка!V13</f>
        <v>3069.8110932939999</v>
      </c>
      <c r="W415" s="146">
        <f>((ставка!W13/1000*'составляющая '!$B$26*'составляющая '!$C$26)+'составляющая '!$D$26+'составляющая '!$E$26)*1000+ставка!W13</f>
        <v>3083.226514042</v>
      </c>
      <c r="X415" s="146">
        <f>((ставка!X13/1000*'составляющая '!$B$26*'составляющая '!$C$26)+'составляющая '!$D$26+'составляющая '!$E$26)*1000+ставка!X13</f>
        <v>3020.5794246300002</v>
      </c>
      <c r="Y415" s="146">
        <f>((ставка!Y13/1000*'составляющая '!$B$26*'составляющая '!$C$26)+'составляющая '!$D$26+'составляющая '!$E$26)*1000+ставка!Y13</f>
        <v>2735.3972522650001</v>
      </c>
    </row>
    <row r="416" spans="1:25" s="104" customFormat="1" ht="15.75" hidden="1" outlineLevel="1" x14ac:dyDescent="0.25">
      <c r="A416" s="227">
        <v>10</v>
      </c>
      <c r="B416" s="146">
        <f>((ставка!B14/1000*'составляющая '!$B$26*'составляющая '!$C$26)+'составляющая '!$D$26+'составляющая '!$E$26)*1000+ставка!B14</f>
        <v>2640.4444923290002</v>
      </c>
      <c r="C416" s="146">
        <f>((ставка!C14/1000*'составляющая '!$B$26*'составляющая '!$C$26)+'составляющая '!$D$26+'составляющая '!$E$26)*1000+ставка!C14</f>
        <v>2547.6649469690001</v>
      </c>
      <c r="D416" s="146">
        <f>((ставка!D14/1000*'составляющая '!$B$26*'составляющая '!$C$26)+'составляющая '!$D$26+'составляющая '!$E$26)*1000+ставка!D14</f>
        <v>2529.9239933629997</v>
      </c>
      <c r="E416" s="146">
        <f>((ставка!E14/1000*'составляющая '!$B$26*'составляющая '!$C$26)+'составляющая '!$D$26+'составляющая '!$E$26)*1000+ставка!E14</f>
        <v>2448.773235614</v>
      </c>
      <c r="F416" s="146">
        <f>((ставка!F14/1000*'составляющая '!$B$26*'составляющая '!$C$26)+'составляющая '!$D$26+'составляющая '!$E$26)*1000+ставка!F14</f>
        <v>2513.7084692190001</v>
      </c>
      <c r="G416" s="146">
        <f>((ставка!G14/1000*'составляющая '!$B$26*'составляющая '!$C$26)+'составляющая '!$D$26+'составляющая '!$E$26)*1000+ставка!G14</f>
        <v>2538.9198479299998</v>
      </c>
      <c r="H416" s="146">
        <f>((ставка!H14/1000*'составляющая '!$B$26*'составляющая '!$C$26)+'составляющая '!$D$26+'составляющая '!$E$26)*1000+ставка!H14</f>
        <v>2617.1869171069998</v>
      </c>
      <c r="I416" s="146">
        <f>((ставка!I14/1000*'составляющая '!$B$26*'составляющая '!$C$26)+'составляющая '!$D$26+'составляющая '!$E$26)*1000+ставка!I14</f>
        <v>2732.9941784550001</v>
      </c>
      <c r="J416" s="146">
        <f>((ставка!J14/1000*'составляющая '!$B$26*'составляющая '!$C$26)+'составляющая '!$D$26+'составляющая '!$E$26)*1000+ставка!J14</f>
        <v>2943.3153775649998</v>
      </c>
      <c r="K416" s="146">
        <f>((ставка!K14/1000*'составляющая '!$B$26*'составляющая '!$C$26)+'составляющая '!$D$26+'составляющая '!$E$26)*1000+ставка!K14</f>
        <v>3047.43116242</v>
      </c>
      <c r="L416" s="146">
        <f>((ставка!L14/1000*'составляющая '!$B$26*'составляющая '!$C$26)+'составляющая '!$D$26+'составляющая '!$E$26)*1000+ставка!L14</f>
        <v>3054.5359023800002</v>
      </c>
      <c r="M416" s="146">
        <f>((ставка!M14/1000*'составляющая '!$B$26*'составляющая '!$C$26)+'составляющая '!$D$26+'составляющая '!$E$26)*1000+ставка!M14</f>
        <v>3054.3791801750003</v>
      </c>
      <c r="N416" s="146">
        <f>((ставка!N14/1000*'составляющая '!$B$26*'составляющая '!$C$26)+'составляющая '!$D$26+'составляющая '!$E$26)*1000+ставка!N14</f>
        <v>3010.5909960979998</v>
      </c>
      <c r="O416" s="146">
        <f>((ставка!O14/1000*'составляющая '!$B$26*'составляющая '!$C$26)+'составляющая '!$D$26+'составляющая '!$E$26)*1000+ставка!O14</f>
        <v>3007.7073075259996</v>
      </c>
      <c r="P416" s="146">
        <f>((ставка!P14/1000*'составляющая '!$B$26*'составляющая '!$C$26)+'составляющая '!$D$26+'составляющая '!$E$26)*1000+ставка!P14</f>
        <v>3037.6308005339997</v>
      </c>
      <c r="Q416" s="146">
        <f>((ставка!Q14/1000*'составляющая '!$B$26*'составляющая '!$C$26)+'составляющая '!$D$26+'составляющая '!$E$26)*1000+ставка!Q14</f>
        <v>3042.4369481539998</v>
      </c>
      <c r="R416" s="146">
        <f>((ставка!R14/1000*'составляющая '!$B$26*'составляющая '!$C$26)+'составляющая '!$D$26+'составляющая '!$E$26)*1000+ставка!R14</f>
        <v>3044.286270173</v>
      </c>
      <c r="S416" s="146">
        <f>((ставка!S14/1000*'составляющая '!$B$26*'составляющая '!$C$26)+'составляющая '!$D$26+'составляющая '!$E$26)*1000+ставка!S14</f>
        <v>3043.0011480919998</v>
      </c>
      <c r="T416" s="146">
        <f>((ставка!T14/1000*'составляющая '!$B$26*'составляющая '!$C$26)+'составляющая '!$D$26+'составляющая '!$E$26)*1000+ставка!T14</f>
        <v>3033.9008120550002</v>
      </c>
      <c r="U416" s="146">
        <f>((ставка!U14/1000*'составляющая '!$B$26*'составляющая '!$C$26)+'составляющая '!$D$26+'составляющая '!$E$26)*1000+ставка!U14</f>
        <v>3025.0094389579999</v>
      </c>
      <c r="V416" s="146">
        <f>((ставка!V14/1000*'составляющая '!$B$26*'составляющая '!$C$26)+'составляющая '!$D$26+'составляющая '!$E$26)*1000+ставка!V14</f>
        <v>3078.5979849209998</v>
      </c>
      <c r="W416" s="146">
        <f>((ставка!W14/1000*'составляющая '!$B$26*'составляющая '!$C$26)+'составляющая '!$D$26+'составляющая '!$E$26)*1000+ставка!W14</f>
        <v>3075.912811142</v>
      </c>
      <c r="X416" s="146">
        <f>((ставка!X14/1000*'составляющая '!$B$26*'составляющая '!$C$26)+'составляющая '!$D$26+'составляющая '!$E$26)*1000+ставка!X14</f>
        <v>2993.3097609599999</v>
      </c>
      <c r="Y416" s="146">
        <f>((ставка!Y14/1000*'составляющая '!$B$26*'составляющая '!$C$26)+'составляющая '!$D$26+'составляющая '!$E$26)*1000+ставка!Y14</f>
        <v>2809.7985070519999</v>
      </c>
    </row>
    <row r="417" spans="1:25" s="104" customFormat="1" ht="15.75" hidden="1" outlineLevel="1" x14ac:dyDescent="0.25">
      <c r="A417" s="227">
        <v>11</v>
      </c>
      <c r="B417" s="146">
        <f>((ставка!B15/1000*'составляющая '!$B$26*'составляющая '!$C$26)+'составляющая '!$D$26+'составляющая '!$E$26)*1000+ставка!B15</f>
        <v>2596.3533119889998</v>
      </c>
      <c r="C417" s="146">
        <f>((ставка!C15/1000*'составляющая '!$B$26*'составляющая '!$C$26)+'составляющая '!$D$26+'составляющая '!$E$26)*1000+ставка!C15</f>
        <v>2474.4965735279998</v>
      </c>
      <c r="D417" s="146">
        <f>((ставка!D15/1000*'составляющая '!$B$26*'составляющая '!$C$26)+'составляющая '!$D$26+'составляющая '!$E$26)*1000+ставка!D15</f>
        <v>2457.2780272720001</v>
      </c>
      <c r="E417" s="146">
        <f>((ставка!E15/1000*'составляющая '!$B$26*'составляющая '!$C$26)+'составляющая '!$D$26+'составляющая '!$E$26)*1000+ставка!E15</f>
        <v>2437.3220665019999</v>
      </c>
      <c r="F417" s="146">
        <f>((ставка!F15/1000*'составляющая '!$B$26*'составляющая '!$C$26)+'составляющая '!$D$26+'составляющая '!$E$26)*1000+ставка!F15</f>
        <v>2535.3570298029999</v>
      </c>
      <c r="G417" s="146">
        <f>((ставка!G15/1000*'составляющая '!$B$26*'составляющая '!$C$26)+'составляющая '!$D$26+'составляющая '!$E$26)*1000+ставка!G15</f>
        <v>2581.7781469239999</v>
      </c>
      <c r="H417" s="146">
        <f>((ставка!H15/1000*'составляющая '!$B$26*'составляющая '!$C$26)+'составляющая '!$D$26+'составляющая '!$E$26)*1000+ставка!H15</f>
        <v>2611.5971584620002</v>
      </c>
      <c r="I417" s="146">
        <f>((ставка!I15/1000*'составляющая '!$B$26*'составляющая '!$C$26)+'составляющая '!$D$26+'составляющая '!$E$26)*1000+ставка!I15</f>
        <v>2938.6972965909999</v>
      </c>
      <c r="J417" s="146">
        <f>((ставка!J15/1000*'составляющая '!$B$26*'составляющая '!$C$26)+'составляющая '!$D$26+'составляющая '!$E$26)*1000+ставка!J15</f>
        <v>2996.7785457639998</v>
      </c>
      <c r="K417" s="146">
        <f>((ставка!K15/1000*'составляющая '!$B$26*'составляющая '!$C$26)+'составляющая '!$D$26+'составляющая '!$E$26)*1000+ставка!K15</f>
        <v>3019.2316136669997</v>
      </c>
      <c r="L417" s="146">
        <f>((ставка!L15/1000*'составляющая '!$B$26*'составляющая '!$C$26)+'составляющая '!$D$26+'составляющая '!$E$26)*1000+ставка!L15</f>
        <v>3060.8779276089999</v>
      </c>
      <c r="M417" s="146">
        <f>((ставка!M15/1000*'составляющая '!$B$26*'составляющая '!$C$26)+'составляющая '!$D$26+'составляющая '!$E$26)*1000+ставка!M15</f>
        <v>3059.8540092029998</v>
      </c>
      <c r="N417" s="146">
        <f>((ставка!N15/1000*'составляющая '!$B$26*'составляющая '!$C$26)+'составляющая '!$D$26+'составляющая '!$E$26)*1000+ставка!N15</f>
        <v>3058.4017167699994</v>
      </c>
      <c r="O417" s="146">
        <f>((ставка!O15/1000*'составляющая '!$B$26*'составляющая '!$C$26)+'составляющая '!$D$26+'составляющая '!$E$26)*1000+ставка!O15</f>
        <v>3057.4091428050001</v>
      </c>
      <c r="P417" s="146">
        <f>((ставка!P15/1000*'составляющая '!$B$26*'составляющая '!$C$26)+'составляющая '!$D$26+'составляющая '!$E$26)*1000+ставка!P15</f>
        <v>3054.4732134979995</v>
      </c>
      <c r="Q417" s="146">
        <f>((ставка!Q15/1000*'составляющая '!$B$26*'составляющая '!$C$26)+'составляющая '!$D$26+'составляющая '!$E$26)*1000+ставка!Q15</f>
        <v>3050.962636106</v>
      </c>
      <c r="R417" s="146">
        <f>((ставка!R15/1000*'составляющая '!$B$26*'составляющая '!$C$26)+'составляющая '!$D$26+'составляющая '!$E$26)*1000+ставка!R15</f>
        <v>3051.9029693359998</v>
      </c>
      <c r="S417" s="146">
        <f>((ставка!S15/1000*'составляющая '!$B$26*'составляющая '!$C$26)+'составляющая '!$D$26+'составляющая '!$E$26)*1000+ставка!S15</f>
        <v>3051.1715990459998</v>
      </c>
      <c r="T417" s="146">
        <f>((ставка!T15/1000*'составляющая '!$B$26*'составляющая '!$C$26)+'составляющая '!$D$26+'составляющая '!$E$26)*1000+ставка!T15</f>
        <v>2979.3092439800002</v>
      </c>
      <c r="U417" s="146">
        <f>((ставка!U15/1000*'составляющая '!$B$26*'составляющая '!$C$26)+'составляющая '!$D$26+'составляющая '!$E$26)*1000+ставка!U15</f>
        <v>3001.8145526179997</v>
      </c>
      <c r="V417" s="146">
        <f>((ставка!V15/1000*'составляющая '!$B$26*'составляющая '!$C$26)+'составляющая '!$D$26+'составляющая '!$E$26)*1000+ставка!V15</f>
        <v>3035.2068304300001</v>
      </c>
      <c r="W417" s="146">
        <f>((ставка!W15/1000*'составляющая '!$B$26*'составляющая '!$C$26)+'составляющая '!$D$26+'составляющая '!$E$26)*1000+ставка!W15</f>
        <v>3077.4904813389999</v>
      </c>
      <c r="X417" s="146">
        <f>((ставка!X15/1000*'составляющая '!$B$26*'составляющая '!$C$26)+'составляющая '!$D$26+'составляющая '!$E$26)*1000+ставка!X15</f>
        <v>3009.8805221020002</v>
      </c>
      <c r="Y417" s="146">
        <f>((ставка!Y15/1000*'составляющая '!$B$26*'составляющая '!$C$26)+'составляющая '!$D$26+'составляющая '!$E$26)*1000+ставка!Y15</f>
        <v>2801.4713338930001</v>
      </c>
    </row>
    <row r="418" spans="1:25" s="104" customFormat="1" ht="15.75" hidden="1" outlineLevel="1" x14ac:dyDescent="0.25">
      <c r="A418" s="227">
        <v>12</v>
      </c>
      <c r="B418" s="146">
        <f>((ставка!B16/1000*'составляющая '!$B$26*'составляющая '!$C$26)+'составляющая '!$D$26+'составляющая '!$E$26)*1000+ставка!B16</f>
        <v>2635.5443113860001</v>
      </c>
      <c r="C418" s="146">
        <f>((ставка!C16/1000*'составляющая '!$B$26*'составляющая '!$C$26)+'составляющая '!$D$26+'составляющая '!$E$26)*1000+ставка!C16</f>
        <v>2541.2288884169998</v>
      </c>
      <c r="D418" s="146">
        <f>((ставка!D16/1000*'составляющая '!$B$26*'составляющая '!$C$26)+'составляющая '!$D$26+'составляющая '!$E$26)*1000+ставка!D16</f>
        <v>2512.7681359889998</v>
      </c>
      <c r="E418" s="146">
        <f>((ставка!E16/1000*'составляющая '!$B$26*'составляющая '!$C$26)+'составляющая '!$D$26+'составляющая '!$E$26)*1000+ставка!E16</f>
        <v>2440.0908254569999</v>
      </c>
      <c r="F418" s="146">
        <f>((ставка!F16/1000*'составляющая '!$B$26*'составляющая '!$C$26)+'составляющая '!$D$26+'составляющая '!$E$26)*1000+ставка!F16</f>
        <v>2534.0823558689999</v>
      </c>
      <c r="G418" s="146">
        <f>((ставка!G16/1000*'составляющая '!$B$26*'составляющая '!$C$26)+'составляющая '!$D$26+'составляющая '!$E$26)*1000+ставка!G16</f>
        <v>2606.4357738439999</v>
      </c>
      <c r="H418" s="146">
        <f>((ставка!H16/1000*'составляющая '!$B$26*'составляющая '!$C$26)+'составляющая '!$D$26+'составляющая '!$E$26)*1000+ставка!H16</f>
        <v>2680.8474767779999</v>
      </c>
      <c r="I418" s="146">
        <f>((ставка!I16/1000*'составляющая '!$B$26*'составляющая '!$C$26)+'составляющая '!$D$26+'составляющая '!$E$26)*1000+ставка!I16</f>
        <v>2955.5397095549997</v>
      </c>
      <c r="J418" s="146">
        <f>((ставка!J16/1000*'составляющая '!$B$26*'составляющая '!$C$26)+'составляющая '!$D$26+'составляющая '!$E$26)*1000+ставка!J16</f>
        <v>3045.0280886099999</v>
      </c>
      <c r="K418" s="146">
        <f>((ставка!K16/1000*'составляющая '!$B$26*'составляющая '!$C$26)+'составляющая '!$D$26+'составляющая '!$E$26)*1000+ставка!K16</f>
        <v>3056.970320631</v>
      </c>
      <c r="L418" s="146">
        <f>((ставка!L16/1000*'составляющая '!$B$26*'составляющая '!$C$26)+'составляющая '!$D$26+'составляющая '!$E$26)*1000+ставка!L16</f>
        <v>3064.3780568539996</v>
      </c>
      <c r="M418" s="146">
        <f>((ставка!M16/1000*'составляющая '!$B$26*'составляющая '!$C$26)+'составляющая '!$D$26+'составляющая '!$E$26)*1000+ставка!M16</f>
        <v>3062.5496311289999</v>
      </c>
      <c r="N418" s="146">
        <f>((ставка!N16/1000*'составляющая '!$B$26*'составляющая '!$C$26)+'составляющая '!$D$26+'составляющая '!$E$26)*1000+ставка!N16</f>
        <v>3060.606275787</v>
      </c>
      <c r="O418" s="146">
        <f>((ставка!O16/1000*'составляющая '!$B$26*'составляющая '!$C$26)+'составляющая '!$D$26+'составляющая '!$E$26)*1000+ставка!O16</f>
        <v>3059.8540092029998</v>
      </c>
      <c r="P418" s="146">
        <f>((ставка!P16/1000*'составляющая '!$B$26*'составляющая '!$C$26)+'составляющая '!$D$26+'составляющая '!$E$26)*1000+ставка!P16</f>
        <v>3059.3942907350001</v>
      </c>
      <c r="Q418" s="146">
        <f>((ставка!Q16/1000*'составляющая '!$B$26*'составляющая '!$C$26)+'составляющая '!$D$26+'составляющая '!$E$26)*1000+ставка!Q16</f>
        <v>3058.9972611490002</v>
      </c>
      <c r="R418" s="146">
        <f>((ставка!R16/1000*'составляющая '!$B$26*'составляющая '!$C$26)+'составляющая '!$D$26+'составляющая '!$E$26)*1000+ставка!R16</f>
        <v>3058.6420241509995</v>
      </c>
      <c r="S418" s="146">
        <f>((ставка!S16/1000*'составляющая '!$B$26*'составляющая '!$C$26)+'составляющая '!$D$26+'составляющая '!$E$26)*1000+ставка!S16</f>
        <v>3054.5776949680003</v>
      </c>
      <c r="T418" s="146">
        <f>((ставка!T16/1000*'составляющая '!$B$26*'составляющая '!$C$26)+'составляющая '!$D$26+'составляющая '!$E$26)*1000+ставка!T16</f>
        <v>2999.6622343360004</v>
      </c>
      <c r="U418" s="146">
        <f>((ставка!U16/1000*'составляющая '!$B$26*'составляющая '!$C$26)+'составляющая '!$D$26+'составляющая '!$E$26)*1000+ставка!U16</f>
        <v>3052.9582321829998</v>
      </c>
      <c r="V418" s="146">
        <f>((ставка!V16/1000*'составляющая '!$B$26*'составляющая '!$C$26)+'составляющая '!$D$26+'составляющая '!$E$26)*1000+ставка!V16</f>
        <v>3084.6892546219997</v>
      </c>
      <c r="W418" s="146">
        <f>((ставка!W16/1000*'составляющая '!$B$26*'составляющая '!$C$26)+'составляющая '!$D$26+'составляющая '!$E$26)*1000+ставка!W16</f>
        <v>3080.1025180890001</v>
      </c>
      <c r="X418" s="146">
        <f>((ставка!X16/1000*'составляющая '!$B$26*'составляющая '!$C$26)+'составляющая '!$D$26+'составляющая '!$E$26)*1000+ставка!X16</f>
        <v>2991.3037167359998</v>
      </c>
      <c r="Y418" s="146">
        <f>((ставка!Y16/1000*'составляющая '!$B$26*'составляющая '!$C$26)+'составляющая '!$D$26+'составляющая '!$E$26)*1000+ставка!Y16</f>
        <v>2739.085448156</v>
      </c>
    </row>
    <row r="419" spans="1:25" s="104" customFormat="1" ht="15.75" hidden="1" outlineLevel="1" x14ac:dyDescent="0.25">
      <c r="A419" s="227">
        <v>13</v>
      </c>
      <c r="B419" s="146">
        <f>((ставка!B17/1000*'составляющая '!$B$26*'составляющая '!$C$26)+'составляющая '!$D$26+'составляющая '!$E$26)*1000+ставка!B17</f>
        <v>2605.6626109660001</v>
      </c>
      <c r="C419" s="146">
        <f>((ставка!C17/1000*'составляющая '!$B$26*'составляющая '!$C$26)+'составляющая '!$D$26+'составляющая '!$E$26)*1000+ставка!C17</f>
        <v>2516.9473947889996</v>
      </c>
      <c r="D419" s="146">
        <f>((ставка!D17/1000*'составляющая '!$B$26*'составляющая '!$C$26)+'составляющая '!$D$26+'составляющая '!$E$26)*1000+ставка!D17</f>
        <v>2452.5972574159996</v>
      </c>
      <c r="E419" s="146">
        <f>((ставка!E17/1000*'составляющая '!$B$26*'составляющая '!$C$26)+'составляющая '!$D$26+'составляющая '!$E$26)*1000+ставка!E17</f>
        <v>2396.0309895579999</v>
      </c>
      <c r="F419" s="146">
        <f>((ставка!F17/1000*'составляющая '!$B$26*'составляющая '!$C$26)+'составляющая '!$D$26+'составляющая '!$E$26)*1000+ставка!F17</f>
        <v>2519.0683686299999</v>
      </c>
      <c r="G419" s="146">
        <f>((ставка!G17/1000*'составляющая '!$B$26*'составляющая '!$C$26)+'составляющая '!$D$26+'составляющая '!$E$26)*1000+ставка!G17</f>
        <v>2571.10014069</v>
      </c>
      <c r="H419" s="146">
        <f>((ставка!H17/1000*'составляющая '!$B$26*'составляющая '!$C$26)+'составляющая '!$D$26+'составляющая '!$E$26)*1000+ставка!H17</f>
        <v>2610.3642771159998</v>
      </c>
      <c r="I419" s="146">
        <f>((ставка!I17/1000*'составляющая '!$B$26*'составляющая '!$C$26)+'составляющая '!$D$26+'составляющая '!$E$26)*1000+ставка!I17</f>
        <v>2799.5906674329999</v>
      </c>
      <c r="J419" s="146">
        <f>((ставка!J17/1000*'составляющая '!$B$26*'составляющая '!$C$26)+'составляющая '!$D$26+'составляющая '!$E$26)*1000+ставка!J17</f>
        <v>2999.2652047500001</v>
      </c>
      <c r="K419" s="146">
        <f>((ставка!K17/1000*'составляющая '!$B$26*'составляющая '!$C$26)+'составляющая '!$D$26+'составляющая '!$E$26)*1000+ставка!K17</f>
        <v>3052.9582321829998</v>
      </c>
      <c r="L419" s="146">
        <f>((ставка!L17/1000*'составляющая '!$B$26*'составляющая '!$C$26)+'составляющая '!$D$26+'составляющая '!$E$26)*1000+ставка!L17</f>
        <v>3058.9345722669996</v>
      </c>
      <c r="M419" s="146">
        <f>((ставка!M17/1000*'составляющая '!$B$26*'составляющая '!$C$26)+'составляющая '!$D$26+'составляющая '!$E$26)*1000+ставка!M17</f>
        <v>3056.5837391919995</v>
      </c>
      <c r="N419" s="146">
        <f>((ставка!N17/1000*'составляющая '!$B$26*'составляющая '!$C$26)+'составляющая '!$D$26+'составляющая '!$E$26)*1000+ставка!N17</f>
        <v>3035.6352044569999</v>
      </c>
      <c r="O419" s="146">
        <f>((ставка!O17/1000*'составляющая '!$B$26*'составляющая '!$C$26)+'составляющая '!$D$26+'составляющая '!$E$26)*1000+ставка!O17</f>
        <v>3053.2298840049998</v>
      </c>
      <c r="P419" s="146">
        <f>((ставка!P17/1000*'составляющая '!$B$26*'составляющая '!$C$26)+'составляющая '!$D$26+'составляющая '!$E$26)*1000+ставка!P17</f>
        <v>3034.0366379659999</v>
      </c>
      <c r="Q419" s="146">
        <f>((ставка!Q17/1000*'составляющая '!$B$26*'составляющая '!$C$26)+'составляющая '!$D$26+'составляющая '!$E$26)*1000+ставка!Q17</f>
        <v>3030.5365087210002</v>
      </c>
      <c r="R419" s="146">
        <f>((ставка!R17/1000*'составляющая '!$B$26*'составляющая '!$C$26)+'составляющая '!$D$26+'составляющая '!$E$26)*1000+ставка!R17</f>
        <v>3047.922225329</v>
      </c>
      <c r="S419" s="146">
        <f>((ставка!S17/1000*'составляющая '!$B$26*'составляющая '!$C$26)+'составляющая '!$D$26+'составляющая '!$E$26)*1000+ставка!S17</f>
        <v>3015.7523807160001</v>
      </c>
      <c r="T419" s="146">
        <f>((ставка!T17/1000*'составляющая '!$B$26*'составляющая '!$C$26)+'составляющая '!$D$26+'составляющая '!$E$26)*1000+ставка!T17</f>
        <v>2973.2075261319997</v>
      </c>
      <c r="U419" s="146">
        <f>((ставка!U17/1000*'составляющая '!$B$26*'составляющая '!$C$26)+'составляющая '!$D$26+'составляющая '!$E$26)*1000+ставка!U17</f>
        <v>2995.5247681239998</v>
      </c>
      <c r="V419" s="146">
        <f>((ставка!V17/1000*'составляющая '!$B$26*'составляющая '!$C$26)+'составляющая '!$D$26+'составляющая '!$E$26)*1000+ставка!V17</f>
        <v>3074.07393727</v>
      </c>
      <c r="W419" s="146">
        <f>((ставка!W17/1000*'составляющая '!$B$26*'составляющая '!$C$26)+'составляющая '!$D$26+'составляющая '!$E$26)*1000+ставка!W17</f>
        <v>3072.0887893399999</v>
      </c>
      <c r="X419" s="146">
        <f>((ставка!X17/1000*'составляющая '!$B$26*'составляющая '!$C$26)+'составляющая '!$D$26+'составляющая '!$E$26)*1000+ставка!X17</f>
        <v>2988.524509634</v>
      </c>
      <c r="Y419" s="146">
        <f>((ставка!Y17/1000*'составляющая '!$B$26*'составляющая '!$C$26)+'составляющая '!$D$26+'составляющая '!$E$26)*1000+ставка!Y17</f>
        <v>2814.3121065559999</v>
      </c>
    </row>
    <row r="420" spans="1:25" s="104" customFormat="1" ht="15.75" hidden="1" outlineLevel="1" x14ac:dyDescent="0.25">
      <c r="A420" s="227">
        <v>14</v>
      </c>
      <c r="B420" s="146">
        <f>((ставка!B18/1000*'составляющая '!$B$26*'составляющая '!$C$26)+'составляющая '!$D$26+'составляющая '!$E$26)*1000+ставка!B18</f>
        <v>2772.1538334110001</v>
      </c>
      <c r="C420" s="146">
        <f>((ставка!C18/1000*'составляющая '!$B$26*'составляющая '!$C$26)+'составляющая '!$D$26+'составляющая '!$E$26)*1000+ставка!C18</f>
        <v>2632.6397265199998</v>
      </c>
      <c r="D420" s="146">
        <f>((ставка!D18/1000*'составляющая '!$B$26*'составляющая '!$C$26)+'составляющая '!$D$26+'составляющая '!$E$26)*1000+ставка!D18</f>
        <v>2609.2881179750002</v>
      </c>
      <c r="E420" s="146">
        <f>((ставка!E18/1000*'составляющая '!$B$26*'составляющая '!$C$26)+'составляющая '!$D$26+'составляющая '!$E$26)*1000+ставка!E18</f>
        <v>2556.5772163599995</v>
      </c>
      <c r="F420" s="146">
        <f>((ставка!F18/1000*'составляющая '!$B$26*'составляющая '!$C$26)+'составляющая '!$D$26+'составляющая '!$E$26)*1000+ставка!F18</f>
        <v>2549.0127579319997</v>
      </c>
      <c r="G420" s="146">
        <f>((ставка!G18/1000*'составляющая '!$B$26*'составляющая '!$C$26)+'составляющая '!$D$26+'составляющая '!$E$26)*1000+ставка!G18</f>
        <v>2553.7457685230002</v>
      </c>
      <c r="H420" s="146">
        <f>((ставка!H18/1000*'составляющая '!$B$26*'составляющая '!$C$26)+'составляющая '!$D$26+'составляющая '!$E$26)*1000+ставка!H18</f>
        <v>2552.7427464110001</v>
      </c>
      <c r="I420" s="146">
        <f>((ставка!I18/1000*'составляющая '!$B$26*'составляющая '!$C$26)+'составляющая '!$D$26+'составляющая '!$E$26)*1000+ставка!I18</f>
        <v>2625.1170606800001</v>
      </c>
      <c r="J420" s="146">
        <f>((ставка!J18/1000*'составляющая '!$B$26*'составляющая '!$C$26)+'составляющая '!$D$26+'составляющая '!$E$26)*1000+ставка!J18</f>
        <v>2939.7839038789998</v>
      </c>
      <c r="K420" s="146">
        <f>((ставка!K18/1000*'составляющая '!$B$26*'составляющая '!$C$26)+'составляющая '!$D$26+'составляющая '!$E$26)*1000+ставка!K18</f>
        <v>3000.226434274</v>
      </c>
      <c r="L420" s="146">
        <f>((ставка!L18/1000*'составляющая '!$B$26*'составляющая '!$C$26)+'составляющая '!$D$26+'составляющая '!$E$26)*1000+ставка!L18</f>
        <v>3044.5683701419998</v>
      </c>
      <c r="M420" s="146">
        <f>((ставка!M18/1000*'составляющая '!$B$26*'составляющая '!$C$26)+'составляющая '!$D$26+'составляющая '!$E$26)*1000+ставка!M18</f>
        <v>3049.6984103189998</v>
      </c>
      <c r="N420" s="146">
        <f>((ставка!N18/1000*'составляющая '!$B$26*'составляющая '!$C$26)+'составляющая '!$D$26+'составляющая '!$E$26)*1000+ставка!N18</f>
        <v>3048.6640437659998</v>
      </c>
      <c r="O420" s="146">
        <f>((ставка!O18/1000*'составляющая '!$B$26*'составляющая '!$C$26)+'составляющая '!$D$26+'составляющая '!$E$26)*1000+ставка!O18</f>
        <v>3046.5848625130002</v>
      </c>
      <c r="P420" s="146">
        <f>((ставка!P18/1000*'составляющая '!$B$26*'составляющая '!$C$26)+'составляющая '!$D$26+'составляющая '!$E$26)*1000+ставка!P18</f>
        <v>3049.687962172</v>
      </c>
      <c r="Q420" s="146">
        <f>((ставка!Q18/1000*'составляющая '!$B$26*'составляющая '!$C$26)+'составляющая '!$D$26+'составляющая '!$E$26)*1000+ставка!Q18</f>
        <v>3049.6775140250002</v>
      </c>
      <c r="R420" s="146">
        <f>((ставка!R18/1000*'составляющая '!$B$26*'составляющая '!$C$26)+'составляющая '!$D$26+'составляющая '!$E$26)*1000+ставка!R18</f>
        <v>3049.343173321</v>
      </c>
      <c r="S420" s="146">
        <f>((ставка!S18/1000*'составляющая '!$B$26*'составляющая '!$C$26)+'составляющая '!$D$26+'составляющая '!$E$26)*1000+ставка!S18</f>
        <v>3046.1878329270003</v>
      </c>
      <c r="T420" s="146">
        <f>((ставка!T18/1000*'составляющая '!$B$26*'составляющая '!$C$26)+'составляющая '!$D$26+'составляющая '!$E$26)*1000+ставка!T18</f>
        <v>2967.105808284</v>
      </c>
      <c r="U420" s="146">
        <f>((ставка!U18/1000*'составляющая '!$B$26*'составляющая '!$C$26)+'составляющая '!$D$26+'составляющая '!$E$26)*1000+ставка!U18</f>
        <v>3007.83268529</v>
      </c>
      <c r="V420" s="146">
        <f>((ставка!V18/1000*'составляющая '!$B$26*'составляющая '!$C$26)+'составляющая '!$D$26+'составляющая '!$E$26)*1000+ставка!V18</f>
        <v>3061.807812692</v>
      </c>
      <c r="W420" s="146">
        <f>((ставка!W18/1000*'составляющая '!$B$26*'составляющая '!$C$26)+'составляющая '!$D$26+'составляющая '!$E$26)*1000+ставка!W18</f>
        <v>3061.0555461080003</v>
      </c>
      <c r="X420" s="146">
        <f>((ставка!X18/1000*'составляющая '!$B$26*'составляющая '!$C$26)+'составляющая '!$D$26+'составляющая '!$E$26)*1000+ставка!X18</f>
        <v>2992.0037425850001</v>
      </c>
      <c r="Y420" s="146">
        <f>((ставка!Y18/1000*'составляющая '!$B$26*'составляющая '!$C$26)+'составляющая '!$D$26+'составляющая '!$E$26)*1000+ставка!Y18</f>
        <v>2872.550077934</v>
      </c>
    </row>
    <row r="421" spans="1:25" s="104" customFormat="1" ht="15.75" hidden="1" outlineLevel="1" x14ac:dyDescent="0.25">
      <c r="A421" s="227">
        <v>15</v>
      </c>
      <c r="B421" s="146">
        <f>((ставка!B19/1000*'составляющая '!$B$26*'составляющая '!$C$26)+'составляющая '!$D$26+'составляющая '!$E$26)*1000+ставка!B19</f>
        <v>2717.1129950149998</v>
      </c>
      <c r="C421" s="146">
        <f>((ставка!C19/1000*'составляющая '!$B$26*'составляющая '!$C$26)+'составляющая '!$D$26+'составляющая '!$E$26)*1000+ставка!C19</f>
        <v>2585.3618613449999</v>
      </c>
      <c r="D421" s="146">
        <f>((ставка!D19/1000*'составляющая '!$B$26*'составляющая '!$C$26)+'составляющая '!$D$26+'составляющая '!$E$26)*1000+ставка!D19</f>
        <v>2537.3212814389999</v>
      </c>
      <c r="E421" s="146">
        <f>((ставка!E19/1000*'составляющая '!$B$26*'составляющая '!$C$26)+'составляющая '!$D$26+'составляющая '!$E$26)*1000+ставка!E19</f>
        <v>2455.198846019</v>
      </c>
      <c r="F421" s="146">
        <f>((ставка!F19/1000*'составляющая '!$B$26*'составляющая '!$C$26)+'составляющая '!$D$26+'составляющая '!$E$26)*1000+ставка!F19</f>
        <v>2453.4017647350001</v>
      </c>
      <c r="G421" s="146">
        <f>((ставка!G19/1000*'составляющая '!$B$26*'составляющая '!$C$26)+'составляющая '!$D$26+'составляющая '!$E$26)*1000+ставка!G19</f>
        <v>2452.1479870949997</v>
      </c>
      <c r="H421" s="146">
        <f>((ставка!H19/1000*'составляющая '!$B$26*'составляющая '!$C$26)+'составляющая '!$D$26+'составляющая '!$E$26)*1000+ставка!H19</f>
        <v>2457.2571309780001</v>
      </c>
      <c r="I421" s="146">
        <f>((ставка!I19/1000*'составляющая '!$B$26*'составляющая '!$C$26)+'составляющая '!$D$26+'составляющая '!$E$26)*1000+ставка!I19</f>
        <v>2513.0397878109998</v>
      </c>
      <c r="J421" s="146">
        <f>((ставка!J19/1000*'составляющая '!$B$26*'составляющая '!$C$26)+'составляющая '!$D$26+'составляющая '!$E$26)*1000+ставка!J19</f>
        <v>2619.1302724490001</v>
      </c>
      <c r="K421" s="146">
        <f>((ставка!K19/1000*'составляющая '!$B$26*'составляющая '!$C$26)+'составляющая '!$D$26+'составляющая '!$E$26)*1000+ставка!K19</f>
        <v>2747.6633768430002</v>
      </c>
      <c r="L421" s="146">
        <f>((ставка!L19/1000*'составляющая '!$B$26*'составляющая '!$C$26)+'составляющая '!$D$26+'составляющая '!$E$26)*1000+ставка!L19</f>
        <v>2940.8809593139999</v>
      </c>
      <c r="M421" s="146">
        <f>((ставка!M19/1000*'составляющая '!$B$26*'составляющая '!$C$26)+'составляющая '!$D$26+'составляющая '!$E$26)*1000+ставка!M19</f>
        <v>2993.476931312</v>
      </c>
      <c r="N421" s="146">
        <f>((ставка!N19/1000*'составляющая '!$B$26*'составляющая '!$C$26)+'составляющая '!$D$26+'составляющая '!$E$26)*1000+ставка!N19</f>
        <v>2987.6782097269997</v>
      </c>
      <c r="O421" s="146">
        <f>((ставка!O19/1000*'составляющая '!$B$26*'составляющая '!$C$26)+'составляющая '!$D$26+'составляющая '!$E$26)*1000+ставка!O19</f>
        <v>2985.7557506789999</v>
      </c>
      <c r="P421" s="146">
        <f>((ставка!P19/1000*'составляющая '!$B$26*'составляющая '!$C$26)+'составляющая '!$D$26+'составляющая '!$E$26)*1000+ставка!P19</f>
        <v>2983.3108842809997</v>
      </c>
      <c r="Q421" s="146">
        <f>((ставка!Q19/1000*'составляющая '!$B$26*'составляющая '!$C$26)+'составляющая '!$D$26+'составляющая '!$E$26)*1000+ставка!Q19</f>
        <v>3031.4454975099998</v>
      </c>
      <c r="R421" s="146">
        <f>((ставка!R19/1000*'составляющая '!$B$26*'составляющая '!$C$26)+'составляющая '!$D$26+'составляющая '!$E$26)*1000+ставка!R19</f>
        <v>3033.1903380590002</v>
      </c>
      <c r="S421" s="146">
        <f>((ставка!S19/1000*'составляющая '!$B$26*'составляющая '!$C$26)+'составляющая '!$D$26+'составляющая '!$E$26)*1000+ставка!S19</f>
        <v>3037.5054227699998</v>
      </c>
      <c r="T421" s="146">
        <f>((ставка!T19/1000*'составляющая '!$B$26*'составляющая '!$C$26)+'составляющая '!$D$26+'составляющая '!$E$26)*1000+ставка!T19</f>
        <v>2944.3915367059999</v>
      </c>
      <c r="U421" s="146">
        <f>((ставка!U19/1000*'составляющая '!$B$26*'составляющая '!$C$26)+'составляющая '!$D$26+'составляющая '!$E$26)*1000+ставка!U19</f>
        <v>2986.6438431739998</v>
      </c>
      <c r="V421" s="146">
        <f>((ставка!V19/1000*'составляющая '!$B$26*'составляющая '!$C$26)+'составляющая '!$D$26+'составляющая '!$E$26)*1000+ставка!V19</f>
        <v>3067.5438453950001</v>
      </c>
      <c r="W421" s="146">
        <f>((ставка!W19/1000*'составляющая '!$B$26*'составляющая '!$C$26)+'составляющая '!$D$26+'составляющая '!$E$26)*1000+ставка!W19</f>
        <v>3063.6675828580001</v>
      </c>
      <c r="X421" s="146">
        <f>((ставка!X19/1000*'составляющая '!$B$26*'составляющая '!$C$26)+'составляющая '!$D$26+'составляющая '!$E$26)*1000+ставка!X19</f>
        <v>2979.5808958019998</v>
      </c>
      <c r="Y421" s="146">
        <f>((ставка!Y19/1000*'составляющая '!$B$26*'составляющая '!$C$26)+'составляющая '!$D$26+'составляющая '!$E$26)*1000+ставка!Y19</f>
        <v>2807.2700554779999</v>
      </c>
    </row>
    <row r="422" spans="1:25" s="104" customFormat="1" ht="15.75" hidden="1" outlineLevel="1" x14ac:dyDescent="0.25">
      <c r="A422" s="227">
        <v>16</v>
      </c>
      <c r="B422" s="146">
        <f>((ставка!B20/1000*'составляющая '!$B$26*'составляющая '!$C$26)+'составляющая '!$D$26+'составляющая '!$E$26)*1000+ставка!B20</f>
        <v>2628.8679454530002</v>
      </c>
      <c r="C422" s="146">
        <f>((ставка!C20/1000*'составляющая '!$B$26*'составляющая '!$C$26)+'составляющая '!$D$26+'составляющая '!$E$26)*1000+ставка!C20</f>
        <v>2451.2389983060002</v>
      </c>
      <c r="D422" s="146">
        <f>((ставка!D20/1000*'составляющая '!$B$26*'составляющая '!$C$26)+'составляющая '!$D$26+'составляющая '!$E$26)*1000+ставка!D20</f>
        <v>2453.4226610290002</v>
      </c>
      <c r="E422" s="146">
        <f>((ставка!E20/1000*'составляющая '!$B$26*'составляющая '!$C$26)+'составляющая '!$D$26+'составляющая '!$E$26)*1000+ставка!E20</f>
        <v>2412.5495099649997</v>
      </c>
      <c r="F422" s="146">
        <f>((ставка!F20/1000*'составляющая '!$B$26*'составляющая '!$C$26)+'составляющая '!$D$26+'составляющая '!$E$26)*1000+ставка!F20</f>
        <v>2433.414459524</v>
      </c>
      <c r="G422" s="146">
        <f>((ставка!G20/1000*'составляющая '!$B$26*'составляющая '!$C$26)+'составляющая '!$D$26+'составляющая '!$E$26)*1000+ставка!G20</f>
        <v>2475.342873435</v>
      </c>
      <c r="H422" s="146">
        <f>((ставка!H20/1000*'составляющая '!$B$26*'составляющая '!$C$26)+'составляющая '!$D$26+'составляющая '!$E$26)*1000+ставка!H20</f>
        <v>2603.7401519180003</v>
      </c>
      <c r="I422" s="146">
        <f>((ставка!I20/1000*'составляющая '!$B$26*'составляющая '!$C$26)+'составляющая '!$D$26+'составляющая '!$E$26)*1000+ставка!I20</f>
        <v>2849.9925285609997</v>
      </c>
      <c r="J422" s="146">
        <f>((ставка!J20/1000*'составляющая '!$B$26*'составляющая '!$C$26)+'составляющая '!$D$26+'составляющая '!$E$26)*1000+ставка!J20</f>
        <v>2984.4183878630001</v>
      </c>
      <c r="K422" s="146">
        <f>((ставка!K20/1000*'составляющая '!$B$26*'составляющая '!$C$26)+'составляющая '!$D$26+'составляющая '!$E$26)*1000+ставка!K20</f>
        <v>3047.8908808879996</v>
      </c>
      <c r="L422" s="146">
        <f>((ставка!L20/1000*'составляющая '!$B$26*'составляющая '!$C$26)+'составляющая '!$D$26+'составляющая '!$E$26)*1000+ставка!L20</f>
        <v>3061.6510904870001</v>
      </c>
      <c r="M422" s="146">
        <f>((ставка!M20/1000*'составляющая '!$B$26*'составляющая '!$C$26)+'составляющая '!$D$26+'составляющая '!$E$26)*1000+ставка!M20</f>
        <v>3051.307424957</v>
      </c>
      <c r="N422" s="146">
        <f>((ставка!N20/1000*'составляющая '!$B$26*'составляющая '!$C$26)+'составляющая '!$D$26+'составляющая '!$E$26)*1000+ставка!N20</f>
        <v>3052.5612025969995</v>
      </c>
      <c r="O422" s="146">
        <f>((ставка!O20/1000*'составляющая '!$B$26*'составляющая '!$C$26)+'составляющая '!$D$26+'составляющая '!$E$26)*1000+ставка!O20</f>
        <v>3058.0151353310002</v>
      </c>
      <c r="P422" s="146">
        <f>((ставка!P20/1000*'составляющая '!$B$26*'составляющая '!$C$26)+'составляющая '!$D$26+'составляющая '!$E$26)*1000+ставка!P20</f>
        <v>3057.1792835710003</v>
      </c>
      <c r="Q422" s="146">
        <f>((ставка!Q20/1000*'составляющая '!$B$26*'составляющая '!$C$26)+'составляющая '!$D$26+'составляющая '!$E$26)*1000+ставка!Q20</f>
        <v>3051.0462212819998</v>
      </c>
      <c r="R422" s="146">
        <f>((ставка!R20/1000*'составляющая '!$B$26*'составляющая '!$C$26)+'составляющая '!$D$26+'составляющая '!$E$26)*1000+ставка!R20</f>
        <v>3047.8177438590001</v>
      </c>
      <c r="S422" s="146">
        <f>((ставка!S20/1000*'составляющая '!$B$26*'составляющая '!$C$26)+'составляющая '!$D$26+'составляющая '!$E$26)*1000+ставка!S20</f>
        <v>3027.6632682959998</v>
      </c>
      <c r="T422" s="146">
        <f>((ставка!T20/1000*'составляющая '!$B$26*'составляющая '!$C$26)+'составляющая '!$D$26+'составляющая '!$E$26)*1000+ставка!T20</f>
        <v>3031.3723604809998</v>
      </c>
      <c r="U422" s="146">
        <f>((ставка!U20/1000*'составляющая '!$B$26*'составляющая '!$C$26)+'составляющая '!$D$26+'составляющая '!$E$26)*1000+ставка!U20</f>
        <v>3039.8353595509998</v>
      </c>
      <c r="V422" s="146">
        <f>((ставка!V20/1000*'составляющая '!$B$26*'составляющая '!$C$26)+'составляющая '!$D$26+'составляющая '!$E$26)*1000+ставка!V20</f>
        <v>3101.134638</v>
      </c>
      <c r="W422" s="146">
        <f>((ставка!W20/1000*'составляющая '!$B$26*'составляющая '!$C$26)+'составляющая '!$D$26+'составляющая '!$E$26)*1000+ставка!W20</f>
        <v>3135.0597713090001</v>
      </c>
      <c r="X422" s="146">
        <f>((ставка!X20/1000*'составляющая '!$B$26*'составляющая '!$C$26)+'составляющая '!$D$26+'составляющая '!$E$26)*1000+ставка!X20</f>
        <v>3046.3341069849998</v>
      </c>
      <c r="Y422" s="146">
        <f>((ставка!Y20/1000*'составляющая '!$B$26*'составляющая '!$C$26)+'составляющая '!$D$26+'составляющая '!$E$26)*1000+ставка!Y20</f>
        <v>2844.2669440050004</v>
      </c>
    </row>
    <row r="423" spans="1:25" s="104" customFormat="1" ht="15.75" hidden="1" outlineLevel="1" x14ac:dyDescent="0.25">
      <c r="A423" s="227">
        <v>17</v>
      </c>
      <c r="B423" s="146">
        <f>((ставка!B21/1000*'составляющая '!$B$26*'составляющая '!$C$26)+'составляющая '!$D$26+'составляющая '!$E$26)*1000+ставка!B21</f>
        <v>2651.3732540909996</v>
      </c>
      <c r="C423" s="146">
        <f>((ставка!C21/1000*'составляющая '!$B$26*'составляющая '!$C$26)+'составляющая '!$D$26+'составляющая '!$E$26)*1000+ставка!C21</f>
        <v>2535.0958261279998</v>
      </c>
      <c r="D423" s="146">
        <f>((ставка!D21/1000*'составляющая '!$B$26*'составляющая '!$C$26)+'составляющая '!$D$26+'составляющая '!$E$26)*1000+ставка!D21</f>
        <v>2509.2053178619999</v>
      </c>
      <c r="E423" s="146">
        <f>((ставка!E21/1000*'составляющая '!$B$26*'составляющая '!$C$26)+'составляющая '!$D$26+'составляющая '!$E$26)*1000+ставка!E21</f>
        <v>2458.2079123549997</v>
      </c>
      <c r="F423" s="146">
        <f>((ставка!F21/1000*'составляющая '!$B$26*'составляющая '!$C$26)+'составляющая '!$D$26+'составляющая '!$E$26)*1000+ставка!F21</f>
        <v>2520.1236314769999</v>
      </c>
      <c r="G423" s="146">
        <f>((ставка!G21/1000*'составляющая '!$B$26*'составляющая '!$C$26)+'составляющая '!$D$26+'составляющая '!$E$26)*1000+ставка!G21</f>
        <v>2548.4694542879997</v>
      </c>
      <c r="H423" s="146">
        <f>((ставка!H21/1000*'составляющая '!$B$26*'составляющая '!$C$26)+'составляющая '!$D$26+'составляющая '!$E$26)*1000+ставка!H21</f>
        <v>2642.3669513770001</v>
      </c>
      <c r="I423" s="146">
        <f>((ставка!I21/1000*'составляющая '!$B$26*'составляющая '!$C$26)+'составляющая '!$D$26+'составляющая '!$E$26)*1000+ставка!I21</f>
        <v>2851.5806469050003</v>
      </c>
      <c r="J423" s="146">
        <f>((ставка!J21/1000*'составляющая '!$B$26*'составляющая '!$C$26)+'составляющая '!$D$26+'составляющая '!$E$26)*1000+ставка!J21</f>
        <v>2952.2589913969996</v>
      </c>
      <c r="K423" s="146">
        <f>((ставка!K21/1000*'составляющая '!$B$26*'составляющая '!$C$26)+'составляющая '!$D$26+'составляющая '!$E$26)*1000+ставка!K21</f>
        <v>3058.0464797719997</v>
      </c>
      <c r="L423" s="146">
        <f>((ставка!L21/1000*'составляющая '!$B$26*'составляющая '!$C$26)+'составляющая '!$D$26+'составляющая '!$E$26)*1000+ставка!L21</f>
        <v>3070.7409783769999</v>
      </c>
      <c r="M423" s="146">
        <f>((ставка!M21/1000*'составляющая '!$B$26*'составляющая '!$C$26)+'составляющая '!$D$26+'составляющая '!$E$26)*1000+ставка!M21</f>
        <v>3067.5438453950001</v>
      </c>
      <c r="N423" s="146">
        <f>((ставка!N21/1000*'составляющая '!$B$26*'составляющая '!$C$26)+'составляющая '!$D$26+'составляющая '!$E$26)*1000+ставка!N21</f>
        <v>3056.113572577</v>
      </c>
      <c r="O423" s="146">
        <f>((ставка!O21/1000*'составляющая '!$B$26*'составляющая '!$C$26)+'составляющая '!$D$26+'составляющая '!$E$26)*1000+ставка!O21</f>
        <v>3068.3379045669999</v>
      </c>
      <c r="P423" s="146">
        <f>((ставка!P21/1000*'составляющая '!$B$26*'составляющая '!$C$26)+'составляющая '!$D$26+'составляющая '!$E$26)*1000+ставка!P21</f>
        <v>3068.2438712439998</v>
      </c>
      <c r="Q423" s="146">
        <f>((ставка!Q21/1000*'составляющая '!$B$26*'составляющая '!$C$26)+'составляющая '!$D$26+'составляющая '!$E$26)*1000+ставка!Q21</f>
        <v>3068.1080453330001</v>
      </c>
      <c r="R423" s="146">
        <f>((ставка!R21/1000*'составляющая '!$B$26*'составляющая '!$C$26)+'составляющая '!$D$26+'составляющая '!$E$26)*1000+ставка!R21</f>
        <v>3066.5094788419997</v>
      </c>
      <c r="S423" s="146">
        <f>((ставка!S21/1000*'составляющая '!$B$26*'составляющая '!$C$26)+'составляющая '!$D$26+'составляющая '!$E$26)*1000+ставка!S21</f>
        <v>3053.0104729179998</v>
      </c>
      <c r="T423" s="146">
        <f>((ставка!T21/1000*'составляющая '!$B$26*'составляющая '!$C$26)+'составляющая '!$D$26+'составляющая '!$E$26)*1000+ставка!T21</f>
        <v>3059.1748796479997</v>
      </c>
      <c r="U423" s="146">
        <f>((ставка!U21/1000*'составляющая '!$B$26*'составляющая '!$C$26)+'составляющая '!$D$26+'составляющая '!$E$26)*1000+ставка!U21</f>
        <v>3039.2398151719999</v>
      </c>
      <c r="V423" s="146">
        <f>((ставка!V21/1000*'составляющая '!$B$26*'составляющая '!$C$26)+'составляющая '!$D$26+'составляющая '!$E$26)*1000+ставка!V21</f>
        <v>3116.3262437379999</v>
      </c>
      <c r="W423" s="146">
        <f>((ставка!W21/1000*'составляющая '!$B$26*'составляющая '!$C$26)+'составляющая '!$D$26+'составляющая '!$E$26)*1000+ставка!W21</f>
        <v>3142.8227445299999</v>
      </c>
      <c r="X423" s="146">
        <f>((ставка!X21/1000*'составляющая '!$B$26*'составляющая '!$C$26)+'составляющая '!$D$26+'составляющая '!$E$26)*1000+ставка!X21</f>
        <v>3041.7682667460003</v>
      </c>
      <c r="Y423" s="146">
        <f>((ставка!Y21/1000*'составляющая '!$B$26*'составляющая '!$C$26)+'составляющая '!$D$26+'составляющая '!$E$26)*1000+ставка!Y21</f>
        <v>2837.0368262809998</v>
      </c>
    </row>
    <row r="424" spans="1:25" s="104" customFormat="1" ht="15.75" hidden="1" outlineLevel="1" x14ac:dyDescent="0.25">
      <c r="A424" s="227">
        <v>18</v>
      </c>
      <c r="B424" s="146">
        <f>((ставка!B22/1000*'составляющая '!$B$26*'составляющая '!$C$26)+'составляющая '!$D$26+'составляющая '!$E$26)*1000+ставка!B22</f>
        <v>2652.5956872899997</v>
      </c>
      <c r="C424" s="146">
        <f>((ставка!C22/1000*'составляющая '!$B$26*'составляющая '!$C$26)+'составляющая '!$D$26+'составляющая '!$E$26)*1000+ставка!C22</f>
        <v>2567.735837356</v>
      </c>
      <c r="D424" s="146">
        <f>((ставка!D22/1000*'составляющая '!$B$26*'составляющая '!$C$26)+'составляющая '!$D$26+'составляющая '!$E$26)*1000+ставка!D22</f>
        <v>2532.065863498</v>
      </c>
      <c r="E424" s="146">
        <f>((ставка!E22/1000*'составляющая '!$B$26*'составляющая '!$C$26)+'составляющая '!$D$26+'составляющая '!$E$26)*1000+ставка!E22</f>
        <v>2474.851810526</v>
      </c>
      <c r="F424" s="146">
        <f>((ставка!F22/1000*'составляющая '!$B$26*'составляющая '!$C$26)+'составляющая '!$D$26+'составляющая '!$E$26)*1000+ставка!F22</f>
        <v>2530.5090895949998</v>
      </c>
      <c r="G424" s="146">
        <f>((ставка!G22/1000*'составляющая '!$B$26*'составляющая '!$C$26)+'составляющая '!$D$26+'составляющая '!$E$26)*1000+ставка!G22</f>
        <v>2580.3676470789997</v>
      </c>
      <c r="H424" s="146">
        <f>((ставка!H22/1000*'составляющая '!$B$26*'составляющая '!$C$26)+'составляющая '!$D$26+'составляющая '!$E$26)*1000+ставка!H22</f>
        <v>2674.5158996959999</v>
      </c>
      <c r="I424" s="146">
        <f>((ставка!I22/1000*'составляющая '!$B$26*'составляющая '!$C$26)+'составляющая '!$D$26+'составляющая '!$E$26)*1000+ставка!I22</f>
        <v>2848.4253065109997</v>
      </c>
      <c r="J424" s="146">
        <f>((ставка!J22/1000*'составляющая '!$B$26*'составляющая '!$C$26)+'составляющая '!$D$26+'составляющая '!$E$26)*1000+ставка!J22</f>
        <v>3013.1716884069997</v>
      </c>
      <c r="K424" s="146">
        <f>((ставка!K22/1000*'составляющая '!$B$26*'составляющая '!$C$26)+'составляющая '!$D$26+'составляющая '!$E$26)*1000+ставка!K22</f>
        <v>3057.2837650410002</v>
      </c>
      <c r="L424" s="146">
        <f>((ставка!L22/1000*'составляющая '!$B$26*'составляющая '!$C$26)+'составляющая '!$D$26+'составляющая '!$E$26)*1000+ставка!L22</f>
        <v>3065.5795937590001</v>
      </c>
      <c r="M424" s="146">
        <f>((ставка!M22/1000*'составляющая '!$B$26*'составляющая '!$C$26)+'составляющая '!$D$26+'составляющая '!$E$26)*1000+ставка!M22</f>
        <v>3062.4138052180001</v>
      </c>
      <c r="N424" s="146">
        <f>((ставка!N22/1000*'составляющая '!$B$26*'составляющая '!$C$26)+'составляющая '!$D$26+'составляющая '!$E$26)*1000+ставка!N22</f>
        <v>3048.7267326479996</v>
      </c>
      <c r="O424" s="146">
        <f>((ставка!O22/1000*'составляющая '!$B$26*'составляющая '!$C$26)+'составляющая '!$D$26+'составляющая '!$E$26)*1000+ставка!O22</f>
        <v>3059.4569796169999</v>
      </c>
      <c r="P424" s="146">
        <f>((ставка!P22/1000*'составляющая '!$B$26*'составляющая '!$C$26)+'составляющая '!$D$26+'составляющая '!$E$26)*1000+ставка!P22</f>
        <v>3059.4151870289998</v>
      </c>
      <c r="Q424" s="146">
        <f>((ставка!Q22/1000*'составляющая '!$B$26*'составляющая '!$C$26)+'составляющая '!$D$26+'составляющая '!$E$26)*1000+ставка!Q22</f>
        <v>3047.5565401839999</v>
      </c>
      <c r="R424" s="146">
        <f>((ставка!R22/1000*'составляющая '!$B$26*'составляющая '!$C$26)+'составляющая '!$D$26+'составляющая '!$E$26)*1000+ставка!R22</f>
        <v>3047.0968217159998</v>
      </c>
      <c r="S424" s="146">
        <f>((ставка!S22/1000*'составляющая '!$B$26*'составляющая '!$C$26)+'составляющая '!$D$26+'составляющая '!$E$26)*1000+ставка!S22</f>
        <v>3042.4891888889997</v>
      </c>
      <c r="T424" s="146">
        <f>((ставка!T22/1000*'составляющая '!$B$26*'составляющая '!$C$26)+'составляющая '!$D$26+'составляющая '!$E$26)*1000+ставка!T22</f>
        <v>3043.4817628539995</v>
      </c>
      <c r="U424" s="146">
        <f>((ставка!U22/1000*'составляющая '!$B$26*'составляющая '!$C$26)+'составляющая '!$D$26+'составляющая '!$E$26)*1000+ставка!U22</f>
        <v>3060.0002832609998</v>
      </c>
      <c r="V424" s="146">
        <f>((ставка!V22/1000*'составляющая '!$B$26*'составляющая '!$C$26)+'составляющая '!$D$26+'составляющая '!$E$26)*1000+ставка!V22</f>
        <v>3091.616376083</v>
      </c>
      <c r="W424" s="146">
        <f>((ставка!W22/1000*'составляющая '!$B$26*'составляющая '!$C$26)+'составляющая '!$D$26+'составляющая '!$E$26)*1000+ставка!W22</f>
        <v>3087.0714321380001</v>
      </c>
      <c r="X424" s="146">
        <f>((ставка!X22/1000*'составляющая '!$B$26*'составляющая '!$C$26)+'составляющая '!$D$26+'составляющая '!$E$26)*1000+ставка!X22</f>
        <v>3038.644270793</v>
      </c>
      <c r="Y424" s="146">
        <f>((ставка!Y22/1000*'составляющая '!$B$26*'составляющая '!$C$26)+'составляющая '!$D$26+'составляющая '!$E$26)*1000+ставка!Y22</f>
        <v>2798.012997236</v>
      </c>
    </row>
    <row r="425" spans="1:25" s="104" customFormat="1" ht="15.75" hidden="1" outlineLevel="1" x14ac:dyDescent="0.25">
      <c r="A425" s="227">
        <v>19</v>
      </c>
      <c r="B425" s="146">
        <f>((ставка!B23/1000*'составляющая '!$B$26*'составляющая '!$C$26)+'составляющая '!$D$26+'составляющая '!$E$26)*1000+ставка!B23</f>
        <v>2602.4759261310001</v>
      </c>
      <c r="C425" s="146">
        <f>((ставка!C23/1000*'составляющая '!$B$26*'составляющая '!$C$26)+'составляющая '!$D$26+'составляющая '!$E$26)*1000+ставка!C23</f>
        <v>2429.3710266349999</v>
      </c>
      <c r="D425" s="146">
        <f>((ставка!D23/1000*'составляющая '!$B$26*'составляющая '!$C$26)+'составляющая '!$D$26+'составляющая '!$E$26)*1000+ставка!D23</f>
        <v>2365.5641929060002</v>
      </c>
      <c r="E425" s="146">
        <f>((ставка!E23/1000*'составляющая '!$B$26*'составляющая '!$C$26)+'составляющая '!$D$26+'составляющая '!$E$26)*1000+ставка!E23</f>
        <v>2317.6071981760001</v>
      </c>
      <c r="F425" s="146">
        <f>((ставка!F23/1000*'составляющая '!$B$26*'составляющая '!$C$26)+'составляющая '!$D$26+'составляющая '!$E$26)*1000+ставка!F23</f>
        <v>2320.1774423380002</v>
      </c>
      <c r="G425" s="146">
        <f>((ставка!G23/1000*'составляющая '!$B$26*'составляющая '!$C$26)+'составляющая '!$D$26+'составляющая '!$E$26)*1000+ставка!G23</f>
        <v>2487.4104832200001</v>
      </c>
      <c r="H425" s="146">
        <f>((ставка!H23/1000*'составляющая '!$B$26*'составляющая '!$C$26)+'составляющая '!$D$26+'составляющая '!$E$26)*1000+ставка!H23</f>
        <v>2986.41398394</v>
      </c>
      <c r="I425" s="146">
        <f>((ставка!I23/1000*'составляющая '!$B$26*'составляющая '!$C$26)+'составляющая '!$D$26+'составляющая '!$E$26)*1000+ставка!I23</f>
        <v>3015.9822399499999</v>
      </c>
      <c r="J425" s="146">
        <f>((ставка!J23/1000*'составляющая '!$B$26*'составляющая '!$C$26)+'составляющая '!$D$26+'составляющая '!$E$26)*1000+ставка!J23</f>
        <v>3052.8328544189999</v>
      </c>
      <c r="K425" s="146">
        <f>((ставка!K23/1000*'составляющая '!$B$26*'составляющая '!$C$26)+'составляющая '!$D$26+'составляющая '!$E$26)*1000+ставка!K23</f>
        <v>3077.3233109869998</v>
      </c>
      <c r="L425" s="146">
        <f>((ставка!L23/1000*'составляющая '!$B$26*'составляющая '!$C$26)+'составляющая '!$D$26+'составляющая '!$E$26)*1000+ставка!L23</f>
        <v>3082.0772178719999</v>
      </c>
      <c r="M425" s="146">
        <f>((ставка!M23/1000*'составляющая '!$B$26*'составляющая '!$C$26)+'составляющая '!$D$26+'составляющая '!$E$26)*1000+ставка!M23</f>
        <v>3079.862210708</v>
      </c>
      <c r="N425" s="146">
        <f>((ставка!N23/1000*'составляющая '!$B$26*'составляющая '!$C$26)+'составляющая '!$D$26+'составляющая '!$E$26)*1000+ставка!N23</f>
        <v>3064.5661234999998</v>
      </c>
      <c r="O425" s="146">
        <f>((ставка!O23/1000*'составляющая '!$B$26*'составляющая '!$C$26)+'составляющая '!$D$26+'составляющая '!$E$26)*1000+ставка!O23</f>
        <v>3075.2232334400001</v>
      </c>
      <c r="P425" s="146">
        <f>((ставка!P23/1000*'составляющая '!$B$26*'составляющая '!$C$26)+'составляющая '!$D$26+'составляющая '!$E$26)*1000+ставка!P23</f>
        <v>3073.9172150650002</v>
      </c>
      <c r="Q425" s="146">
        <f>((ставка!Q23/1000*'составляющая '!$B$26*'составляющая '!$C$26)+'составляющая '!$D$26+'составляющая '!$E$26)*1000+ставка!Q23</f>
        <v>3061.0868905490001</v>
      </c>
      <c r="R425" s="146">
        <f>((ставка!R23/1000*'составляющая '!$B$26*'составляющая '!$C$26)+'составляющая '!$D$26+'составляющая '!$E$26)*1000+ставка!R23</f>
        <v>3060.5958276399997</v>
      </c>
      <c r="S425" s="146">
        <f>((ставка!S23/1000*'составляющая '!$B$26*'составляющая '!$C$26)+'составляющая '!$D$26+'составляющая '!$E$26)*1000+ставка!S23</f>
        <v>3058.3494760349995</v>
      </c>
      <c r="T425" s="146">
        <f>((ставка!T23/1000*'составляющая '!$B$26*'составляющая '!$C$26)+'составляющая '!$D$26+'составляющая '!$E$26)*1000+ставка!T23</f>
        <v>3057.806172391</v>
      </c>
      <c r="U425" s="146">
        <f>((ставка!U23/1000*'составляющая '!$B$26*'составляющая '!$C$26)+'составляющая '!$D$26+'составляющая '!$E$26)*1000+ставка!U23</f>
        <v>3092.0134056689999</v>
      </c>
      <c r="V425" s="146">
        <f>((ставка!V23/1000*'составляющая '!$B$26*'составляющая '!$C$26)+'составляющая '!$D$26+'составляющая '!$E$26)*1000+ставка!V23</f>
        <v>3115.3336697729997</v>
      </c>
      <c r="W425" s="146">
        <f>((ставка!W23/1000*'составляющая '!$B$26*'составляющая '!$C$26)+'составляющая '!$D$26+'составляющая '!$E$26)*1000+ставка!W23</f>
        <v>3110.9349998859998</v>
      </c>
      <c r="X425" s="146">
        <f>((ставка!X23/1000*'составляющая '!$B$26*'составляющая '!$C$26)+'составляющая '!$D$26+'составляющая '!$E$26)*1000+ставка!X23</f>
        <v>3076.0068444650001</v>
      </c>
      <c r="Y425" s="146">
        <f>((ставка!Y23/1000*'составляющая '!$B$26*'составляющая '!$C$26)+'составляющая '!$D$26+'составляющая '!$E$26)*1000+ставка!Y23</f>
        <v>2999.515960278</v>
      </c>
    </row>
    <row r="426" spans="1:25" s="104" customFormat="1" ht="15.75" hidden="1" outlineLevel="1" x14ac:dyDescent="0.25">
      <c r="A426" s="227">
        <v>20</v>
      </c>
      <c r="B426" s="146">
        <f>((ставка!B24/1000*'составляющая '!$B$26*'составляющая '!$C$26)+'составляющая '!$D$26+'составляющая '!$E$26)*1000+ставка!B24</f>
        <v>2689.2164425250003</v>
      </c>
      <c r="C426" s="146">
        <f>((ставка!C24/1000*'составляющая '!$B$26*'составляющая '!$C$26)+'составляющая '!$D$26+'составляющая '!$E$26)*1000+ставка!C24</f>
        <v>2549.044102373</v>
      </c>
      <c r="D426" s="146">
        <f>((ставка!D24/1000*'составляющая '!$B$26*'составляющая '!$C$26)+'составляющая '!$D$26+'составляющая '!$E$26)*1000+ставка!D24</f>
        <v>2480.2848469659998</v>
      </c>
      <c r="E426" s="146">
        <f>((ставка!E24/1000*'составляющая '!$B$26*'составляющая '!$C$26)+'составляющая '!$D$26+'составляющая '!$E$26)*1000+ставка!E24</f>
        <v>2451.2181020119997</v>
      </c>
      <c r="F426" s="146">
        <f>((ставка!F24/1000*'составляющая '!$B$26*'составляющая '!$C$26)+'составляющая '!$D$26+'составляющая '!$E$26)*1000+ставка!F24</f>
        <v>2481.1938357549998</v>
      </c>
      <c r="G426" s="146">
        <f>((ставка!G24/1000*'составляющая '!$B$26*'составляющая '!$C$26)+'составляющая '!$D$26+'составляющая '!$E$26)*1000+ставка!G24</f>
        <v>2550.4754985119998</v>
      </c>
      <c r="H426" s="146">
        <f>((ставка!H24/1000*'составляющая '!$B$26*'составляющая '!$C$26)+'составляющая '!$D$26+'составляющая '!$E$26)*1000+ставка!H24</f>
        <v>2681.9445322129995</v>
      </c>
      <c r="I426" s="146">
        <f>((ставка!I24/1000*'составляющая '!$B$26*'составляющая '!$C$26)+'составляющая '!$D$26+'составляющая '!$E$26)*1000+ставка!I24</f>
        <v>3012.1686662949996</v>
      </c>
      <c r="J426" s="146">
        <f>((ставка!J24/1000*'составляющая '!$B$26*'составляющая '!$C$26)+'составляющая '!$D$26+'составляющая '!$E$26)*1000+ставка!J24</f>
        <v>3068.9647933870001</v>
      </c>
      <c r="K426" s="146">
        <f>((ставка!K24/1000*'составляющая '!$B$26*'составляющая '!$C$26)+'составляющая '!$D$26+'составляющая '!$E$26)*1000+ставка!K24</f>
        <v>3140.7749077179997</v>
      </c>
      <c r="L426" s="146">
        <f>((ставка!L24/1000*'составляющая '!$B$26*'составляющая '!$C$26)+'составляющая '!$D$26+'составляющая '!$E$26)*1000+ставка!L24</f>
        <v>3161.9115090989999</v>
      </c>
      <c r="M426" s="146">
        <f>((ставка!M24/1000*'составляющая '!$B$26*'составляющая '!$C$26)+'составляющая '!$D$26+'составляющая '!$E$26)*1000+ставка!M24</f>
        <v>3136.073241568</v>
      </c>
      <c r="N426" s="146">
        <f>((ставка!N24/1000*'составляющая '!$B$26*'составляющая '!$C$26)+'составляющая '!$D$26+'составляющая '!$E$26)*1000+ставка!N24</f>
        <v>3097.5718198730001</v>
      </c>
      <c r="O426" s="146">
        <f>((ставка!O24/1000*'составляющая '!$B$26*'составляющая '!$C$26)+'составляющая '!$D$26+'составляющая '!$E$26)*1000+ставка!O24</f>
        <v>3107.9677261379998</v>
      </c>
      <c r="P426" s="146">
        <f>((ставка!P24/1000*'составляющая '!$B$26*'составляющая '!$C$26)+'составляющая '!$D$26+'составляющая '!$E$26)*1000+ставка!P24</f>
        <v>3108.6364075460001</v>
      </c>
      <c r="Q426" s="146">
        <f>((ставка!Q24/1000*'составляющая '!$B$26*'составляющая '!$C$26)+'составляющая '!$D$26+'составляющая '!$E$26)*1000+ставка!Q24</f>
        <v>3106.0870596779996</v>
      </c>
      <c r="R426" s="146">
        <f>((ставка!R24/1000*'составляющая '!$B$26*'составляющая '!$C$26)+'составляющая '!$D$26+'составляющая '!$E$26)*1000+ставка!R24</f>
        <v>3101.207775029</v>
      </c>
      <c r="S426" s="146">
        <f>((ставка!S24/1000*'составляющая '!$B$26*'составляющая '!$C$26)+'составляющая '!$D$26+'составляющая '!$E$26)*1000+ставка!S24</f>
        <v>3083.0906881310002</v>
      </c>
      <c r="T426" s="146">
        <f>((ставка!T24/1000*'составляющая '!$B$26*'составляющая '!$C$26)+'составляющая '!$D$26+'составляющая '!$E$26)*1000+ставка!T24</f>
        <v>3080.2696884409997</v>
      </c>
      <c r="U426" s="146">
        <f>((ставка!U24/1000*'составляющая '!$B$26*'составляющая '!$C$26)+'составляющая '!$D$26+'составляющая '!$E$26)*1000+ставка!U24</f>
        <v>3092.3581945199999</v>
      </c>
      <c r="V426" s="146">
        <f>((ставка!V24/1000*'составляющая '!$B$26*'составляющая '!$C$26)+'составляющая '!$D$26+'составляющая '!$E$26)*1000+ставка!V24</f>
        <v>3213.9119367180001</v>
      </c>
      <c r="W426" s="146">
        <f>((ставка!W24/1000*'составляющая '!$B$26*'составляющая '!$C$26)+'составляющая '!$D$26+'составляющая '!$E$26)*1000+ставка!W24</f>
        <v>3212.61636649</v>
      </c>
      <c r="X426" s="146">
        <f>((ставка!X24/1000*'составляющая '!$B$26*'составляющая '!$C$26)+'составляющая '!$D$26+'составляющая '!$E$26)*1000+ставка!X24</f>
        <v>3075.0978556760001</v>
      </c>
      <c r="Y426" s="146">
        <f>((ставка!Y24/1000*'составляющая '!$B$26*'составляющая '!$C$26)+'составляющая '!$D$26+'составляющая '!$E$26)*1000+ставка!Y24</f>
        <v>2998.4189048429998</v>
      </c>
    </row>
    <row r="427" spans="1:25" s="104" customFormat="1" ht="15.75" hidden="1" outlineLevel="1" x14ac:dyDescent="0.25">
      <c r="A427" s="227">
        <v>21</v>
      </c>
      <c r="B427" s="146">
        <f>((ставка!B25/1000*'составляющая '!$B$26*'составляющая '!$C$26)+'составляющая '!$D$26+'составляющая '!$E$26)*1000+ставка!B25</f>
        <v>2783.3333507009997</v>
      </c>
      <c r="C427" s="146">
        <f>((ставка!C25/1000*'составляющая '!$B$26*'составляющая '!$C$26)+'составляющая '!$D$26+'составляющая '!$E$26)*1000+ставка!C25</f>
        <v>2653.5673649609998</v>
      </c>
      <c r="D427" s="146">
        <f>((ставка!D25/1000*'составляющая '!$B$26*'составляющая '!$C$26)+'составляющая '!$D$26+'составляющая '!$E$26)*1000+ставка!D25</f>
        <v>2653.5464686669998</v>
      </c>
      <c r="E427" s="146">
        <f>((ставка!E25/1000*'составляющая '!$B$26*'составляющая '!$C$26)+'составляющая '!$D$26+'составляющая '!$E$26)*1000+ставка!E25</f>
        <v>2633.8517115719997</v>
      </c>
      <c r="F427" s="146">
        <f>((ставка!F25/1000*'составляющая '!$B$26*'составляющая '!$C$26)+'составляющая '!$D$26+'составляющая '!$E$26)*1000+ставка!F25</f>
        <v>2635.1995225350001</v>
      </c>
      <c r="G427" s="146">
        <f>((ставка!G25/1000*'составляющая '!$B$26*'составляющая '!$C$26)+'составляющая '!$D$26+'составляющая '!$E$26)*1000+ставка!G25</f>
        <v>2583.5647800610004</v>
      </c>
      <c r="H427" s="146">
        <f>((ставка!H25/1000*'составляющая '!$B$26*'составляющая '!$C$26)+'составляющая '!$D$26+'составляющая '!$E$26)*1000+ставка!H25</f>
        <v>2644.822265922</v>
      </c>
      <c r="I427" s="146">
        <f>((ставка!I25/1000*'составляющая '!$B$26*'составляющая '!$C$26)+'составляющая '!$D$26+'составляющая '!$E$26)*1000+ставка!I25</f>
        <v>2671.6949000059999</v>
      </c>
      <c r="J427" s="146">
        <f>((ставка!J25/1000*'составляющая '!$B$26*'составляющая '!$C$26)+'составляющая '!$D$26+'составляющая '!$E$26)*1000+ставка!J25</f>
        <v>2885.923706094</v>
      </c>
      <c r="K427" s="146">
        <f>((ставка!K25/1000*'составляющая '!$B$26*'составляющая '!$C$26)+'составляющая '!$D$26+'составляющая '!$E$26)*1000+ставка!K25</f>
        <v>3039.7935669629996</v>
      </c>
      <c r="L427" s="146">
        <f>((ставка!L25/1000*'составляющая '!$B$26*'составляющая '!$C$26)+'составляющая '!$D$26+'составляющая '!$E$26)*1000+ставка!L25</f>
        <v>3059.5196684990001</v>
      </c>
      <c r="M427" s="146">
        <f>((ставка!M25/1000*'составляющая '!$B$26*'составляющая '!$C$26)+'составляющая '!$D$26+'составляющая '!$E$26)*1000+ставка!M25</f>
        <v>3058.4017167699994</v>
      </c>
      <c r="N427" s="146">
        <f>((ставка!N25/1000*'составляющая '!$B$26*'составляющая '!$C$26)+'составляющая '!$D$26+'составляющая '!$E$26)*1000+ставка!N25</f>
        <v>3031.1425012469999</v>
      </c>
      <c r="O427" s="146">
        <f>((ставка!O25/1000*'составляющая '!$B$26*'составляющая '!$C$26)+'составляющая '!$D$26+'составляющая '!$E$26)*1000+ставка!O25</f>
        <v>3030.4424753980002</v>
      </c>
      <c r="P427" s="146">
        <f>((ставка!P25/1000*'составляющая '!$B$26*'составляющая '!$C$26)+'составляющая '!$D$26+'составляющая '!$E$26)*1000+ставка!P25</f>
        <v>3030.9962271889999</v>
      </c>
      <c r="Q427" s="146">
        <f>((ставка!Q25/1000*'составляющая '!$B$26*'составляющая '!$C$26)+'составляющая '!$D$26+'составляющая '!$E$26)*1000+ставка!Q25</f>
        <v>3031.4246012160002</v>
      </c>
      <c r="R427" s="146">
        <f>((ставка!R25/1000*'составляющая '!$B$26*'составляющая '!$C$26)+'составляющая '!$D$26+'составляющая '!$E$26)*1000+ставка!R25</f>
        <v>3029.9305161949997</v>
      </c>
      <c r="S427" s="146">
        <f>((ставка!S25/1000*'составляющая '!$B$26*'составляющая '!$C$26)+'составляющая '!$D$26+'составляющая '!$E$26)*1000+ставка!S25</f>
        <v>3031.1529493939997</v>
      </c>
      <c r="T427" s="146">
        <f>((ставка!T25/1000*'составляющая '!$B$26*'составляющая '!$C$26)+'составляющая '!$D$26+'составляющая '!$E$26)*1000+ставка!T25</f>
        <v>3035.238174871</v>
      </c>
      <c r="U427" s="146">
        <f>((ставка!U25/1000*'составляющая '!$B$26*'составляющая '!$C$26)+'составляющая '!$D$26+'составляющая '!$E$26)*1000+ставка!U25</f>
        <v>3055.2672726699998</v>
      </c>
      <c r="V427" s="146">
        <f>((ставка!V25/1000*'составляющая '!$B$26*'составляющая '!$C$26)+'составляющая '!$D$26+'составляющая '!$E$26)*1000+ставка!V25</f>
        <v>3088.1789357199996</v>
      </c>
      <c r="W427" s="146">
        <f>((ставка!W25/1000*'составляющая '!$B$26*'составляющая '!$C$26)+'составляющая '!$D$26+'составляющая '!$E$26)*1000+ставка!W25</f>
        <v>3078.2740923639994</v>
      </c>
      <c r="X427" s="146">
        <f>((ставка!X25/1000*'составляющая '!$B$26*'составляющая '!$C$26)+'составляющая '!$D$26+'составляющая '!$E$26)*1000+ставка!X25</f>
        <v>3016.4210621239999</v>
      </c>
      <c r="Y427" s="146">
        <f>((ставка!Y25/1000*'составляющая '!$B$26*'составляющая '!$C$26)+'составляющая '!$D$26+'составляющая '!$E$26)*1000+ставка!Y25</f>
        <v>2918.0413099719999</v>
      </c>
    </row>
    <row r="428" spans="1:25" s="104" customFormat="1" ht="15.75" hidden="1" outlineLevel="1" x14ac:dyDescent="0.25">
      <c r="A428" s="227">
        <v>22</v>
      </c>
      <c r="B428" s="146">
        <f>((ставка!B26/1000*'составляющая '!$B$26*'составляющая '!$C$26)+'составляющая '!$D$26+'составляющая '!$E$26)*1000+ставка!B26</f>
        <v>2647.1522027030001</v>
      </c>
      <c r="C428" s="146">
        <f>((ставка!C26/1000*'составляющая '!$B$26*'составляющая '!$C$26)+'составляющая '!$D$26+'составляющая '!$E$26)*1000+ставка!C26</f>
        <v>2567.6835966210001</v>
      </c>
      <c r="D428" s="146">
        <f>((ставка!D26/1000*'составляющая '!$B$26*'составляющая '!$C$26)+'составляющая '!$D$26+'составляющая '!$E$26)*1000+ставка!D26</f>
        <v>2458.072086444</v>
      </c>
      <c r="E428" s="146">
        <f>((ставка!E26/1000*'составляющая '!$B$26*'составляющая '!$C$26)+'составляющая '!$D$26+'составляющая '!$E$26)*1000+ставка!E26</f>
        <v>2403.5745516920001</v>
      </c>
      <c r="F428" s="146">
        <f>((ставка!F26/1000*'составляющая '!$B$26*'составляющая '!$C$26)+'составляющая '!$D$26+'составляющая '!$E$26)*1000+ставка!F26</f>
        <v>2345.5768876950001</v>
      </c>
      <c r="G428" s="146">
        <f>((ставка!G26/1000*'составляющая '!$B$26*'составляющая '!$C$26)+'составляющая '!$D$26+'составляющая '!$E$26)*1000+ставка!G26</f>
        <v>2416.4780132369997</v>
      </c>
      <c r="H428" s="146">
        <f>((ставка!H26/1000*'составляющая '!$B$26*'составляющая '!$C$26)+'составляющая '!$D$26+'составляющая '!$E$26)*1000+ставка!H26</f>
        <v>2485.916398199</v>
      </c>
      <c r="I428" s="146">
        <f>((ставка!I26/1000*'составляющая '!$B$26*'составляющая '!$C$26)+'составляющая '!$D$26+'составляющая '!$E$26)*1000+ставка!I26</f>
        <v>2551.7606205930001</v>
      </c>
      <c r="J428" s="146">
        <f>((ставка!J26/1000*'составляющая '!$B$26*'составляющая '!$C$26)+'составляющая '!$D$26+'составляющая '!$E$26)*1000+ставка!J26</f>
        <v>2666.2409672719996</v>
      </c>
      <c r="K428" s="146">
        <f>((ставка!K26/1000*'составляющая '!$B$26*'составляющая '!$C$26)+'составляющая '!$D$26+'составляющая '!$E$26)*1000+ставка!K26</f>
        <v>2861.5899717309999</v>
      </c>
      <c r="L428" s="146">
        <f>((ставка!L26/1000*'составляющая '!$B$26*'составляющая '!$C$26)+'составляющая '!$D$26+'составляющая '!$E$26)*1000+ставка!L26</f>
        <v>3010.110381336</v>
      </c>
      <c r="M428" s="146">
        <f>((ставка!M26/1000*'составляющая '!$B$26*'составляющая '!$C$26)+'составляющая '!$D$26+'составляющая '!$E$26)*1000+ставка!M26</f>
        <v>3018.5211396710001</v>
      </c>
      <c r="N428" s="146">
        <f>((ставка!N26/1000*'составляющая '!$B$26*'составляющая '!$C$26)+'составляющая '!$D$26+'составляющая '!$E$26)*1000+ставка!N26</f>
        <v>3016.1180658610001</v>
      </c>
      <c r="O428" s="146">
        <f>((ставка!O26/1000*'составляющая '!$B$26*'составляющая '!$C$26)+'составляющая '!$D$26+'составляющая '!$E$26)*1000+ставка!O26</f>
        <v>3012.63883291</v>
      </c>
      <c r="P428" s="146">
        <f>((ставка!P26/1000*'составляющая '!$B$26*'составляющая '!$C$26)+'составляющая '!$D$26+'составляющая '!$E$26)*1000+ставка!P26</f>
        <v>3012.8895884379999</v>
      </c>
      <c r="Q428" s="146">
        <f>((ставка!Q26/1000*'составляющая '!$B$26*'составляющая '!$C$26)+'составляющая '!$D$26+'составляющая '!$E$26)*1000+ставка!Q26</f>
        <v>3012.6492810569998</v>
      </c>
      <c r="R428" s="146">
        <f>((ставка!R26/1000*'составляющая '!$B$26*'составляющая '!$C$26)+'составляющая '!$D$26+'составляющая '!$E$26)*1000+ставка!R26</f>
        <v>3013.9448512849999</v>
      </c>
      <c r="S428" s="146">
        <f>((ставка!S26/1000*'составляющая '!$B$26*'составляющая '!$C$26)+'составляющая '!$D$26+'составляющая '!$E$26)*1000+ставка!S26</f>
        <v>3028.5513607909998</v>
      </c>
      <c r="T428" s="146">
        <f>((ставка!T26/1000*'составляющая '!$B$26*'составляющая '!$C$26)+'составляющая '!$D$26+'составляющая '!$E$26)*1000+ставка!T26</f>
        <v>3047.8595364469998</v>
      </c>
      <c r="U428" s="146">
        <f>((ставка!U26/1000*'составляющая '!$B$26*'составляющая '!$C$26)+'составляющая '!$D$26+'составляющая '!$E$26)*1000+ставка!U26</f>
        <v>3075.4426445270001</v>
      </c>
      <c r="V428" s="146">
        <f>((ставка!V26/1000*'составляющая '!$B$26*'составляющая '!$C$26)+'составляющая '!$D$26+'составляющая '!$E$26)*1000+ставка!V26</f>
        <v>3125.9489871249998</v>
      </c>
      <c r="W428" s="146">
        <f>((ставка!W26/1000*'составляющая '!$B$26*'составляющая '!$C$26)+'составляющая '!$D$26+'составляющая '!$E$26)*1000+ставка!W26</f>
        <v>3119.8995100120001</v>
      </c>
      <c r="X428" s="146">
        <f>((ставка!X26/1000*'составляющая '!$B$26*'составляющая '!$C$26)+'составляющая '!$D$26+'составляющая '!$E$26)*1000+ставка!X26</f>
        <v>3045.3310848729998</v>
      </c>
      <c r="Y428" s="146">
        <f>((ставка!Y26/1000*'составляющая '!$B$26*'составляющая '!$C$26)+'составляющая '!$D$26+'составляющая '!$E$26)*1000+ставка!Y26</f>
        <v>2941.5287444280002</v>
      </c>
    </row>
    <row r="429" spans="1:25" s="104" customFormat="1" ht="15.75" hidden="1" outlineLevel="1" x14ac:dyDescent="0.25">
      <c r="A429" s="227">
        <v>23</v>
      </c>
      <c r="B429" s="146">
        <f>((ставка!B27/1000*'составляющая '!$B$26*'составляющая '!$C$26)+'составляющая '!$D$26+'составляющая '!$E$26)*1000+ставка!B27</f>
        <v>2679.2593584340002</v>
      </c>
      <c r="C429" s="146">
        <f>((ставка!C27/1000*'составляющая '!$B$26*'составляющая '!$C$26)+'составляющая '!$D$26+'составляющая '!$E$26)*1000+ставка!C27</f>
        <v>2504.096173979</v>
      </c>
      <c r="D429" s="146">
        <f>((ставка!D27/1000*'составляющая '!$B$26*'составляющая '!$C$26)+'составляющая '!$D$26+'составляющая '!$E$26)*1000+ставка!D27</f>
        <v>2382.0931614599999</v>
      </c>
      <c r="E429" s="146">
        <f>((ставка!E27/1000*'составляющая '!$B$26*'составляющая '!$C$26)+'составляющая '!$D$26+'составляющая '!$E$26)*1000+ставка!E27</f>
        <v>2203.2313329670001</v>
      </c>
      <c r="F429" s="146">
        <f>((ставка!F27/1000*'составляющая '!$B$26*'составляющая '!$C$26)+'составляющая '!$D$26+'составляющая '!$E$26)*1000+ставка!F27</f>
        <v>2387.2023053430003</v>
      </c>
      <c r="G429" s="146">
        <f>((ставка!G27/1000*'составляющая '!$B$26*'составляющая '!$C$26)+'составляющая '!$D$26+'составляющая '!$E$26)*1000+ставка!G27</f>
        <v>2449.4001244339997</v>
      </c>
      <c r="H429" s="146">
        <f>((ставка!H27/1000*'составляющая '!$B$26*'составляющая '!$C$26)+'составляющая '!$D$26+'составляющая '!$E$26)*1000+ставка!H27</f>
        <v>2650.4642653020001</v>
      </c>
      <c r="I429" s="146">
        <f>((ставка!I27/1000*'составляющая '!$B$26*'составляющая '!$C$26)+'составляющая '!$D$26+'составляющая '!$E$26)*1000+ставка!I27</f>
        <v>2832.9933933920001</v>
      </c>
      <c r="J429" s="146">
        <f>((ставка!J27/1000*'составляющая '!$B$26*'составляющая '!$C$26)+'составляющая '!$D$26+'составляющая '!$E$26)*1000+ставка!J27</f>
        <v>3055.4971319039996</v>
      </c>
      <c r="K429" s="146">
        <f>((ставка!K27/1000*'составляющая '!$B$26*'составляющая '!$C$26)+'составляющая '!$D$26+'составляющая '!$E$26)*1000+ставка!K27</f>
        <v>3085.3161434419999</v>
      </c>
      <c r="L429" s="146">
        <f>((ставка!L27/1000*'составляющая '!$B$26*'составляющая '!$C$26)+'составляющая '!$D$26+'составляющая '!$E$26)*1000+ставка!L27</f>
        <v>3099.1599382169998</v>
      </c>
      <c r="M429" s="146">
        <f>((ставка!M27/1000*'составляющая '!$B$26*'составляющая '!$C$26)+'составляющая '!$D$26+'составляющая '!$E$26)*1000+ставка!M27</f>
        <v>3099.3584530099997</v>
      </c>
      <c r="N429" s="146">
        <f>((ставка!N27/1000*'составляющая '!$B$26*'составляющая '!$C$26)+'составляющая '!$D$26+'составляющая '!$E$26)*1000+ставка!N27</f>
        <v>3094.2179646860004</v>
      </c>
      <c r="O429" s="146">
        <f>((ставка!O27/1000*'составляющая '!$B$26*'составляющая '!$C$26)+'составляющая '!$D$26+'составляющая '!$E$26)*1000+ставка!O27</f>
        <v>3085.284799001</v>
      </c>
      <c r="P429" s="146">
        <f>((ставка!P27/1000*'составляющая '!$B$26*'составляющая '!$C$26)+'составляющая '!$D$26+'составляющая '!$E$26)*1000+ставка!P27</f>
        <v>3082.7667955739998</v>
      </c>
      <c r="Q429" s="146">
        <f>((ставка!Q27/1000*'составляющая '!$B$26*'составляющая '!$C$26)+'составляющая '!$D$26+'составляющая '!$E$26)*1000+ставка!Q27</f>
        <v>3080.6353735860002</v>
      </c>
      <c r="R429" s="146">
        <f>((ставка!R27/1000*'составляющая '!$B$26*'составляющая '!$C$26)+'составляющая '!$D$26+'составляющая '!$E$26)*1000+ставка!R27</f>
        <v>3082.5055918990001</v>
      </c>
      <c r="S429" s="146">
        <f>((ставка!S27/1000*'составляющая '!$B$26*'составляющая '!$C$26)+'составляющая '!$D$26+'составляющая '!$E$26)*1000+ставка!S27</f>
        <v>3081.5025697870001</v>
      </c>
      <c r="T429" s="146">
        <f>((ставка!T27/1000*'составляющая '!$B$26*'составляющая '!$C$26)+'составляющая '!$D$26+'составляющая '!$E$26)*1000+ставка!T27</f>
        <v>3078.2218516289995</v>
      </c>
      <c r="U429" s="146">
        <f>((ставка!U27/1000*'составляющая '!$B$26*'составляющая '!$C$26)+'составляющая '!$D$26+'составляющая '!$E$26)*1000+ставка!U27</f>
        <v>3094.5000646549997</v>
      </c>
      <c r="V429" s="146">
        <f>((ставка!V27/1000*'составляющая '!$B$26*'составляющая '!$C$26)+'составляющая '!$D$26+'составляющая '!$E$26)*1000+ставка!V27</f>
        <v>3114.3724402489997</v>
      </c>
      <c r="W429" s="146">
        <f>((ставка!W27/1000*'составляющая '!$B$26*'составляющая '!$C$26)+'составляющая '!$D$26+'составляющая '!$E$26)*1000+ставка!W27</f>
        <v>3109.0334371319996</v>
      </c>
      <c r="X429" s="146">
        <f>((ставка!X27/1000*'составляющая '!$B$26*'составляющая '!$C$26)+'составляющая '!$D$26+'составляющая '!$E$26)*1000+ставка!X27</f>
        <v>3078.315884952</v>
      </c>
      <c r="Y429" s="146">
        <f>((ставка!Y27/1000*'составляющая '!$B$26*'составляющая '!$C$26)+'составляющая '!$D$26+'составляющая '!$E$26)*1000+ставка!Y27</f>
        <v>2857.954016575</v>
      </c>
    </row>
    <row r="430" spans="1:25" s="104" customFormat="1" ht="15.75" hidden="1" outlineLevel="1" x14ac:dyDescent="0.25">
      <c r="A430" s="227">
        <v>24</v>
      </c>
      <c r="B430" s="146">
        <f>((ставка!B28/1000*'составляющая '!$B$26*'составляющая '!$C$26)+'составляющая '!$D$26+'составляющая '!$E$26)*1000+ставка!B28</f>
        <v>2530.1329563029999</v>
      </c>
      <c r="C430" s="146">
        <f>((ставка!C28/1000*'составляющая '!$B$26*'составляющая '!$C$26)+'составляющая '!$D$26+'составляющая '!$E$26)*1000+ставка!C28</f>
        <v>2357.2683641880003</v>
      </c>
      <c r="D430" s="146">
        <f>((ставка!D28/1000*'составляющая '!$B$26*'составляющая '!$C$26)+'составляющая '!$D$26+'составляющая '!$E$26)*1000+ставка!D28</f>
        <v>2116.9191905999996</v>
      </c>
      <c r="E430" s="146">
        <f>((ставка!E28/1000*'составляющая '!$B$26*'составляющая '!$C$26)+'составляющая '!$D$26+'составляющая '!$E$26)*1000+ставка!E28</f>
        <v>2128.4434967409998</v>
      </c>
      <c r="F430" s="146">
        <f>((ставка!F28/1000*'составляющая '!$B$26*'составляющая '!$C$26)+'составляющая '!$D$26+'составляющая '!$E$26)*1000+ставка!F28</f>
        <v>2188.3009309039999</v>
      </c>
      <c r="G430" s="146">
        <f>((ставка!G28/1000*'составляющая '!$B$26*'составляющая '!$C$26)+'составляющая '!$D$26+'составляющая '!$E$26)*1000+ставка!G28</f>
        <v>2345.702265459</v>
      </c>
      <c r="H430" s="146">
        <f>((ставка!H28/1000*'составляющая '!$B$26*'составляющая '!$C$26)+'составляющая '!$D$26+'составляющая '!$E$26)*1000+ставка!H28</f>
        <v>2510.1769955330001</v>
      </c>
      <c r="I430" s="146">
        <f>((ставка!I28/1000*'составляющая '!$B$26*'составляющая '!$C$26)+'составляющая '!$D$26+'составляющая '!$E$26)*1000+ставка!I28</f>
        <v>2687.168605713</v>
      </c>
      <c r="J430" s="146">
        <f>((ставка!J28/1000*'составляющая '!$B$26*'составляющая '!$C$26)+'составляющая '!$D$26+'составляющая '!$E$26)*1000+ставка!J28</f>
        <v>2991.293268589</v>
      </c>
      <c r="K430" s="146">
        <f>((ставка!K28/1000*'составляющая '!$B$26*'составляющая '!$C$26)+'составляющая '!$D$26+'составляющая '!$E$26)*1000+ставка!K28</f>
        <v>3084.9818027379997</v>
      </c>
      <c r="L430" s="146">
        <f>((ставка!L28/1000*'составляющая '!$B$26*'составляющая '!$C$26)+'составляющая '!$D$26+'составляющая '!$E$26)*1000+ставка!L28</f>
        <v>3089.4222652130002</v>
      </c>
      <c r="M430" s="146">
        <f>((ставка!M28/1000*'составляющая '!$B$26*'составляющая '!$C$26)+'составляющая '!$D$26+'составляющая '!$E$26)*1000+ставка!M28</f>
        <v>3085.8803433799999</v>
      </c>
      <c r="N430" s="146">
        <f>((ставка!N28/1000*'составляющая '!$B$26*'составляющая '!$C$26)+'составляющая '!$D$26+'составляющая '!$E$26)*1000+ставка!N28</f>
        <v>3064.701949411</v>
      </c>
      <c r="O430" s="146">
        <f>((ставка!O28/1000*'составляющая '!$B$26*'составляющая '!$C$26)+'составляющая '!$D$26+'составляющая '!$E$26)*1000+ставка!O28</f>
        <v>3078.5979849209998</v>
      </c>
      <c r="P430" s="146">
        <f>((ставка!P28/1000*'составляющая '!$B$26*'составляющая '!$C$26)+'составляющая '!$D$26+'составляющая '!$E$26)*1000+ставка!P28</f>
        <v>3078.315884952</v>
      </c>
      <c r="Q430" s="146">
        <f>((ставка!Q28/1000*'составляющая '!$B$26*'составляющая '!$C$26)+'составляющая '!$D$26+'составляющая '!$E$26)*1000+ставка!Q28</f>
        <v>3072.7574707479998</v>
      </c>
      <c r="R430" s="146">
        <f>((ставка!R28/1000*'составляющая '!$B$26*'составляющая '!$C$26)+'составляющая '!$D$26+'составляющая '!$E$26)*1000+ставка!R28</f>
        <v>3064.3989531479997</v>
      </c>
      <c r="S430" s="146">
        <f>((ставка!S28/1000*'составляющая '!$B$26*'составляющая '!$C$26)+'составляющая '!$D$26+'составляющая '!$E$26)*1000+ставка!S28</f>
        <v>3033.6709528209999</v>
      </c>
      <c r="T430" s="146">
        <f>((ставка!T28/1000*'составляющая '!$B$26*'составляющая '!$C$26)+'составляющая '!$D$26+'составляющая '!$E$26)*1000+ставка!T28</f>
        <v>3034.768008256</v>
      </c>
      <c r="U430" s="146">
        <f>((ставка!U28/1000*'составляющая '!$B$26*'составляющая '!$C$26)+'составляющая '!$D$26+'составляющая '!$E$26)*1000+ставка!U28</f>
        <v>3095.0851608869998</v>
      </c>
      <c r="V430" s="146">
        <f>((ставка!V28/1000*'составляющая '!$B$26*'составляющая '!$C$26)+'составляющая '!$D$26+'составляющая '!$E$26)*1000+ставка!V28</f>
        <v>3135.9374156570002</v>
      </c>
      <c r="W430" s="146">
        <f>((ставка!W28/1000*'составляющая '!$B$26*'составляющая '!$C$26)+'составляющая '!$D$26+'составляющая '!$E$26)*1000+ставка!W28</f>
        <v>3109.4827074529999</v>
      </c>
      <c r="X430" s="146">
        <f>((ставка!X28/1000*'составляющая '!$B$26*'составляющая '!$C$26)+'составляющая '!$D$26+'составляющая '!$E$26)*1000+ставка!X28</f>
        <v>3026.305009186</v>
      </c>
      <c r="Y430" s="146">
        <f>((ставка!Y28/1000*'составляющая '!$B$26*'составляющая '!$C$26)+'составляющая '!$D$26+'составляющая '!$E$26)*1000+ставка!Y28</f>
        <v>2726.7148421080001</v>
      </c>
    </row>
    <row r="431" spans="1:25" s="104" customFormat="1" ht="15.75" hidden="1" outlineLevel="1" x14ac:dyDescent="0.25">
      <c r="A431" s="227">
        <v>25</v>
      </c>
      <c r="B431" s="146">
        <f>((ставка!B29/1000*'составляющая '!$B$26*'составляющая '!$C$26)+'составляющая '!$D$26+'составляющая '!$E$26)*1000+ставка!B29</f>
        <v>2572.9285664150002</v>
      </c>
      <c r="C431" s="146">
        <f>((ставка!C29/1000*'составляющая '!$B$26*'составляющая '!$C$26)+'составляющая '!$D$26+'составляющая '!$E$26)*1000+ставка!C29</f>
        <v>2422.8304866130002</v>
      </c>
      <c r="D431" s="146">
        <f>((ставка!D29/1000*'составляющая '!$B$26*'составляющая '!$C$26)+'составляющая '!$D$26+'составляющая '!$E$26)*1000+ставка!D29</f>
        <v>2291.1315936780002</v>
      </c>
      <c r="E431" s="146">
        <f>((ставка!E29/1000*'составляющая '!$B$26*'составляющая '!$C$26)+'составляющая '!$D$26+'составляющая '!$E$26)*1000+ставка!E29</f>
        <v>2244.8254061739999</v>
      </c>
      <c r="F431" s="146">
        <f>((ставка!F29/1000*'составляющая '!$B$26*'составляющая '!$C$26)+'составляющая '!$D$26+'составляющая '!$E$26)*1000+ставка!F29</f>
        <v>2335.8078702499997</v>
      </c>
      <c r="G431" s="146">
        <f>((ставка!G29/1000*'составляющая '!$B$26*'составляющая '!$C$26)+'составляющая '!$D$26+'составляющая '!$E$26)*1000+ставка!G29</f>
        <v>2446.24478404</v>
      </c>
      <c r="H431" s="146">
        <f>((ставка!H29/1000*'составляющая '!$B$26*'составляющая '!$C$26)+'составляющая '!$D$26+'составляющая '!$E$26)*1000+ставка!H29</f>
        <v>2690.7732164280001</v>
      </c>
      <c r="I431" s="146">
        <f>((ставка!I29/1000*'составляющая '!$B$26*'составляющая '!$C$26)+'составляющая '!$D$26+'составляющая '!$E$26)*1000+ставка!I29</f>
        <v>2807.9909776209997</v>
      </c>
      <c r="J431" s="146">
        <f>((ставка!J29/1000*'составляющая '!$B$26*'составляющая '!$C$26)+'составляющая '!$D$26+'составляющая '!$E$26)*1000+ставка!J29</f>
        <v>3081.189125377</v>
      </c>
      <c r="K431" s="146">
        <f>((ставка!K29/1000*'составляющая '!$B$26*'составляющая '!$C$26)+'составляющая '!$D$26+'составляющая '!$E$26)*1000+ставка!K29</f>
        <v>3107.7796594920001</v>
      </c>
      <c r="L431" s="146">
        <f>((ставка!L29/1000*'составляющая '!$B$26*'составляющая '!$C$26)+'составляющая '!$D$26+'составляющая '!$E$26)*1000+ставка!L29</f>
        <v>3142.864537118</v>
      </c>
      <c r="M431" s="146">
        <f>((ставка!M29/1000*'составляющая '!$B$26*'составляющая '!$C$26)+'составляющая '!$D$26+'составляющая '!$E$26)*1000+ставка!M29</f>
        <v>3125.8236093610003</v>
      </c>
      <c r="N431" s="146">
        <f>((ставка!N29/1000*'составляющая '!$B$26*'составляющая '!$C$26)+'составляющая '!$D$26+'составляющая '!$E$26)*1000+ставка!N29</f>
        <v>3103.4332303399997</v>
      </c>
      <c r="O431" s="146">
        <f>((ставка!O29/1000*'составляющая '!$B$26*'составляющая '!$C$26)+'составляющая '!$D$26+'составляющая '!$E$26)*1000+ставка!O29</f>
        <v>3106.9438077320001</v>
      </c>
      <c r="P431" s="146">
        <f>((ставка!P29/1000*'составляющая '!$B$26*'составляющая '!$C$26)+'составляющая '!$D$26+'составляющая '!$E$26)*1000+ставка!P29</f>
        <v>3104.0601191599999</v>
      </c>
      <c r="Q431" s="146">
        <f>((ставка!Q29/1000*'составляющая '!$B$26*'составляющая '!$C$26)+'составляющая '!$D$26+'составляющая '!$E$26)*1000+ставка!Q29</f>
        <v>3101.5839083210003</v>
      </c>
      <c r="R431" s="146">
        <f>((ставка!R29/1000*'составляющая '!$B$26*'составляющая '!$C$26)+'составляющая '!$D$26+'составляющая '!$E$26)*1000+ставка!R29</f>
        <v>3099.6196566849999</v>
      </c>
      <c r="S431" s="146">
        <f>((ставка!S29/1000*'составляющая '!$B$26*'составляющая '!$C$26)+'составляющая '!$D$26+'составляющая '!$E$26)*1000+ставка!S29</f>
        <v>3091.5536872009998</v>
      </c>
      <c r="T431" s="146">
        <f>((ставка!T29/1000*'составляющая '!$B$26*'составляющая '!$C$26)+'составляющая '!$D$26+'составляющая '!$E$26)*1000+ставка!T29</f>
        <v>3074.7426186779999</v>
      </c>
      <c r="U431" s="146">
        <f>((ставка!U29/1000*'составляющая '!$B$26*'составляющая '!$C$26)+'составляющая '!$D$26+'составляющая '!$E$26)*1000+ставка!U29</f>
        <v>3133.2313455839999</v>
      </c>
      <c r="V431" s="146">
        <f>((ставка!V29/1000*'составляющая '!$B$26*'составляющая '!$C$26)+'составляющая '!$D$26+'составляющая '!$E$26)*1000+ставка!V29</f>
        <v>3157.000880009</v>
      </c>
      <c r="W431" s="146">
        <f>((ставка!W29/1000*'составляющая '!$B$26*'составляющая '!$C$26)+'составляющая '!$D$26+'составляющая '!$E$26)*1000+ставка!W29</f>
        <v>3150.7006473680003</v>
      </c>
      <c r="X431" s="146">
        <f>((ставка!X29/1000*'составляющая '!$B$26*'составляющая '!$C$26)+'составляющая '!$D$26+'составляющая '!$E$26)*1000+ставка!X29</f>
        <v>3070.636496907</v>
      </c>
      <c r="Y431" s="146">
        <f>((ставка!Y29/1000*'составляющая '!$B$26*'составляющая '!$C$26)+'составляющая '!$D$26+'составляющая '!$E$26)*1000+ставка!Y29</f>
        <v>2828.6469642399998</v>
      </c>
    </row>
    <row r="432" spans="1:25" s="104" customFormat="1" ht="15.75" hidden="1" outlineLevel="1" x14ac:dyDescent="0.25">
      <c r="A432" s="227">
        <v>26</v>
      </c>
      <c r="B432" s="146">
        <f>((ставка!B30/1000*'составляющая '!$B$26*'составляющая '!$C$26)+'составляющая '!$D$26+'составляющая '!$E$26)*1000+ставка!B30</f>
        <v>2548.3440765239998</v>
      </c>
      <c r="C432" s="146">
        <f>((ставка!C30/1000*'составляющая '!$B$26*'составляющая '!$C$26)+'составляющая '!$D$26+'составляющая '!$E$26)*1000+ставка!C30</f>
        <v>2387.1814090489997</v>
      </c>
      <c r="D432" s="146">
        <f>((ставка!D30/1000*'составляющая '!$B$26*'составляющая '!$C$26)+'составляющая '!$D$26+'составляющая '!$E$26)*1000+ставка!D30</f>
        <v>2228.9755671749999</v>
      </c>
      <c r="E432" s="146">
        <f>((ставка!E30/1000*'составляющая '!$B$26*'составляющая '!$C$26)+'составляющая '!$D$26+'составляющая '!$E$26)*1000+ставка!E30</f>
        <v>2183.484335137</v>
      </c>
      <c r="F432" s="146">
        <f>((ставка!F30/1000*'составляющая '!$B$26*'составляющая '!$C$26)+'составляющая '!$D$26+'составляющая '!$E$26)*1000+ставка!F30</f>
        <v>2257.8542454829999</v>
      </c>
      <c r="G432" s="146">
        <f>((ставка!G30/1000*'составляющая '!$B$26*'составляющая '!$C$26)+'составляющая '!$D$26+'составляющая '!$E$26)*1000+ставка!G30</f>
        <v>2391.4233567310002</v>
      </c>
      <c r="H432" s="146">
        <f>((ставка!H30/1000*'составляющая '!$B$26*'составляющая '!$C$26)+'составляющая '!$D$26+'составляющая '!$E$26)*1000+ставка!H30</f>
        <v>2552.356164972</v>
      </c>
      <c r="I432" s="146">
        <f>((ставка!I30/1000*'составляющая '!$B$26*'составляющая '!$C$26)+'составляющая '!$D$26+'составляющая '!$E$26)*1000+ставка!I30</f>
        <v>2726.9342531949997</v>
      </c>
      <c r="J432" s="146">
        <f>((ставка!J30/1000*'составляющая '!$B$26*'составляющая '!$C$26)+'составляющая '!$D$26+'составляющая '!$E$26)*1000+ставка!J30</f>
        <v>3015.585210364</v>
      </c>
      <c r="K432" s="146">
        <f>((ставка!K30/1000*'составляющая '!$B$26*'составляющая '!$C$26)+'составляющая '!$D$26+'составляющая '!$E$26)*1000+ставка!K30</f>
        <v>3055.0478615829998</v>
      </c>
      <c r="L432" s="146">
        <f>((ставка!L30/1000*'составляющая '!$B$26*'составляющая '!$C$26)+'составляющая '!$D$26+'составляющая '!$E$26)*1000+ставка!L30</f>
        <v>3069.6125785009999</v>
      </c>
      <c r="M432" s="146">
        <f>((ставка!M30/1000*'составляющая '!$B$26*'составляющая '!$C$26)+'составляющая '!$D$26+'составляющая '!$E$26)*1000+ставка!M30</f>
        <v>3065.3497345249998</v>
      </c>
      <c r="N432" s="146">
        <f>((ставка!N30/1000*'составляющая '!$B$26*'составляющая '!$C$26)+'составляющая '!$D$26+'составляющая '!$E$26)*1000+ставка!N30</f>
        <v>3052.8641988600002</v>
      </c>
      <c r="O432" s="146">
        <f>((ставка!O30/1000*'составляющая '!$B$26*'составляющая '!$C$26)+'составляющая '!$D$26+'составляющая '!$E$26)*1000+ставка!O30</f>
        <v>3060.3764165530001</v>
      </c>
      <c r="P432" s="146">
        <f>((ставка!P30/1000*'составляющая '!$B$26*'составляющая '!$C$26)+'составляющая '!$D$26+'составляющая '!$E$26)*1000+ставка!P30</f>
        <v>3057.5031761279997</v>
      </c>
      <c r="Q432" s="146">
        <f>((ставка!Q30/1000*'составляющая '!$B$26*'составляющая '!$C$26)+'составляющая '!$D$26+'составляющая '!$E$26)*1000+ставка!Q30</f>
        <v>3049.144658528</v>
      </c>
      <c r="R432" s="146">
        <f>((ставка!R30/1000*'составляющая '!$B$26*'составляющая '!$C$26)+'составляющая '!$D$26+'составляющая '!$E$26)*1000+ставка!R30</f>
        <v>3048.1625327100001</v>
      </c>
      <c r="S432" s="146">
        <f>((ставка!S30/1000*'составляющая '!$B$26*'составляющая '!$C$26)+'составляющая '!$D$26+'составляющая '!$E$26)*1000+ставка!S30</f>
        <v>3042.6668073880001</v>
      </c>
      <c r="T432" s="146">
        <f>((ставка!T30/1000*'составляющая '!$B$26*'составляющая '!$C$26)+'составляющая '!$D$26+'составляющая '!$E$26)*1000+ставка!T30</f>
        <v>3054.1911135290002</v>
      </c>
      <c r="U432" s="146">
        <f>((ставка!U30/1000*'составляющая '!$B$26*'составляющая '!$C$26)+'составляющая '!$D$26+'составляющая '!$E$26)*1000+ставка!U30</f>
        <v>3099.3584530099997</v>
      </c>
      <c r="V432" s="146">
        <f>((ставка!V30/1000*'составляющая '!$B$26*'составляющая '!$C$26)+'составляющая '!$D$26+'составляющая '!$E$26)*1000+ставка!V30</f>
        <v>3145.6332960729997</v>
      </c>
      <c r="W432" s="146">
        <f>((ставка!W30/1000*'составляющая '!$B$26*'составляющая '!$C$26)+'составляющая '!$D$26+'составляющая '!$E$26)*1000+ставка!W30</f>
        <v>3125.5728538330004</v>
      </c>
      <c r="X432" s="146">
        <f>((ставка!X30/1000*'составляющая '!$B$26*'составляющая '!$C$26)+'составляющая '!$D$26+'составляющая '!$E$26)*1000+ставка!X30</f>
        <v>3023.2959428499998</v>
      </c>
      <c r="Y432" s="146">
        <f>((ставка!Y30/1000*'составляющая '!$B$26*'составляющая '!$C$26)+'составляющая '!$D$26+'составляющая '!$E$26)*1000+ставка!Y30</f>
        <v>2769.6358299840003</v>
      </c>
    </row>
    <row r="433" spans="1:25" s="104" customFormat="1" ht="15.75" hidden="1" outlineLevel="1" x14ac:dyDescent="0.25">
      <c r="A433" s="227">
        <v>27</v>
      </c>
      <c r="B433" s="146">
        <f>((ставка!B31/1000*'составляющая '!$B$26*'составляющая '!$C$26)+'составляющая '!$D$26+'составляющая '!$E$26)*1000+ставка!B31</f>
        <v>2544.9588768959998</v>
      </c>
      <c r="C433" s="146">
        <f>((ставка!C31/1000*'составляющая '!$B$26*'составляющая '!$C$26)+'составляющая '!$D$26+'составляющая '!$E$26)*1000+ставка!C31</f>
        <v>2339.9453364619999</v>
      </c>
      <c r="D433" s="146">
        <f>((ставка!D31/1000*'составляющая '!$B$26*'составляющая '!$C$26)+'составляющая '!$D$26+'составляющая '!$E$26)*1000+ставка!D31</f>
        <v>2209.4270841380003</v>
      </c>
      <c r="E433" s="146">
        <f>((ставка!E31/1000*'составляющая '!$B$26*'составляющая '!$C$26)+'составляющая '!$D$26+'составляющая '!$E$26)*1000+ставка!E31</f>
        <v>2181.008124298</v>
      </c>
      <c r="F433" s="146">
        <f>((ставка!F31/1000*'составляющая '!$B$26*'составляющая '!$C$26)+'составляющая '!$D$26+'составляющая '!$E$26)*1000+ставка!F31</f>
        <v>2249.4748315890001</v>
      </c>
      <c r="G433" s="146">
        <f>((ставка!G31/1000*'составляющая '!$B$26*'составляющая '!$C$26)+'составляющая '!$D$26+'составляющая '!$E$26)*1000+ставка!G31</f>
        <v>2395.7593377359999</v>
      </c>
      <c r="H433" s="146">
        <f>((ставка!H31/1000*'составляющая '!$B$26*'составляющая '!$C$26)+'составляющая '!$D$26+'составляющая '!$E$26)*1000+ставка!H31</f>
        <v>2591.0665496069996</v>
      </c>
      <c r="I433" s="146">
        <f>((ставка!I31/1000*'составляющая '!$B$26*'составляющая '!$C$26)+'составляющая '!$D$26+'составляющая '!$E$26)*1000+ставка!I31</f>
        <v>2798.2428564699999</v>
      </c>
      <c r="J433" s="146">
        <f>((ставка!J31/1000*'составляющая '!$B$26*'составляющая '!$C$26)+'составляющая '!$D$26+'составляющая '!$E$26)*1000+ставка!J31</f>
        <v>3013.129895819</v>
      </c>
      <c r="K433" s="146">
        <f>((ставка!K31/1000*'составляющая '!$B$26*'составляющая '!$C$26)+'составляющая '!$D$26+'составляющая '!$E$26)*1000+ставка!K31</f>
        <v>3103.3496451639999</v>
      </c>
      <c r="L433" s="146">
        <f>((ставка!L31/1000*'составляющая '!$B$26*'составляющая '!$C$26)+'составляющая '!$D$26+'составляющая '!$E$26)*1000+ставка!L31</f>
        <v>3256.0075209810002</v>
      </c>
      <c r="M433" s="146">
        <f>((ставка!M31/1000*'составляющая '!$B$26*'составляющая '!$C$26)+'составляющая '!$D$26+'составляющая '!$E$26)*1000+ставка!M31</f>
        <v>3197.3620718699995</v>
      </c>
      <c r="N433" s="146">
        <f>((ставка!N31/1000*'составляющая '!$B$26*'составляющая '!$C$26)+'составляющая '!$D$26+'составляющая '!$E$26)*1000+ставка!N31</f>
        <v>3072.182822663</v>
      </c>
      <c r="O433" s="146">
        <f>((ставка!O31/1000*'составляющая '!$B$26*'составляющая '!$C$26)+'составляющая '!$D$26+'составляющая '!$E$26)*1000+ставка!O31</f>
        <v>3074.021696535</v>
      </c>
      <c r="P433" s="146">
        <f>((ставка!P31/1000*'составляющая '!$B$26*'составляющая '!$C$26)+'составляющая '!$D$26+'составляющая '!$E$26)*1000+ставка!P31</f>
        <v>3075.2963704690001</v>
      </c>
      <c r="Q433" s="146">
        <f>((ставка!Q31/1000*'составляющая '!$B$26*'составляющая '!$C$26)+'составляющая '!$D$26+'составляющая '!$E$26)*1000+ставка!Q31</f>
        <v>3070.1872265860002</v>
      </c>
      <c r="R433" s="146">
        <f>((ставка!R31/1000*'составляющая '!$B$26*'составляющая '!$C$26)+'составляющая '!$D$26+'составляющая '!$E$26)*1000+ставка!R31</f>
        <v>3063.1138310669999</v>
      </c>
      <c r="S433" s="146">
        <f>((ставка!S31/1000*'составляющая '!$B$26*'составляющая '!$C$26)+'составляющая '!$D$26+'составляющая '!$E$26)*1000+ставка!S31</f>
        <v>3058.0987205069996</v>
      </c>
      <c r="T433" s="146">
        <f>((ставка!T31/1000*'составляющая '!$B$26*'составляющая '!$C$26)+'составляющая '!$D$26+'составляющая '!$E$26)*1000+ставка!T31</f>
        <v>3060.4286572880001</v>
      </c>
      <c r="U433" s="146">
        <f>((ставка!U31/1000*'составляющая '!$B$26*'составляющая '!$C$26)+'составляющая '!$D$26+'составляющая '!$E$26)*1000+ставка!U31</f>
        <v>3088.3356579249999</v>
      </c>
      <c r="V433" s="146">
        <f>((ставка!V31/1000*'составляющая '!$B$26*'составляющая '!$C$26)+'составляющая '!$D$26+'составляющая '!$E$26)*1000+ставка!V31</f>
        <v>3470.1736381870001</v>
      </c>
      <c r="W433" s="146">
        <f>((ставка!W31/1000*'составляющая '!$B$26*'составляющая '!$C$26)+'составляющая '!$D$26+'составляющая '!$E$26)*1000+ставка!W31</f>
        <v>3213.6298367489999</v>
      </c>
      <c r="X433" s="146">
        <f>((ставка!X31/1000*'составляющая '!$B$26*'составляющая '!$C$26)+'составляющая '!$D$26+'составляющая '!$E$26)*1000+ставка!X31</f>
        <v>3030.8186086899996</v>
      </c>
      <c r="Y433" s="146">
        <f>((ставка!Y31/1000*'составляющая '!$B$26*'составляющая '!$C$26)+'составляющая '!$D$26+'составляющая '!$E$26)*1000+ставка!Y31</f>
        <v>2803.3833447939996</v>
      </c>
    </row>
    <row r="434" spans="1:25" s="104" customFormat="1" ht="15.75" hidden="1" outlineLevel="1" x14ac:dyDescent="0.25">
      <c r="A434" s="227">
        <v>28</v>
      </c>
      <c r="B434" s="146">
        <f>((ставка!B32/1000*'составляющая '!$B$26*'составляющая '!$C$26)+'составляющая '!$D$26+'составляющая '!$E$26)*1000+ставка!B32</f>
        <v>2638.9817517490001</v>
      </c>
      <c r="C434" s="146">
        <f>((ставка!C32/1000*'составляющая '!$B$26*'составляющая '!$C$26)+'составляющая '!$D$26+'составляющая '!$E$26)*1000+ставка!C32</f>
        <v>2534.5943150719995</v>
      </c>
      <c r="D434" s="146">
        <f>((ставка!D32/1000*'составляющая '!$B$26*'составляющая '!$C$26)+'составляющая '!$D$26+'составляющая '!$E$26)*1000+ставка!D32</f>
        <v>2439.8505180759998</v>
      </c>
      <c r="E434" s="146">
        <f>((ставка!E32/1000*'составляющая '!$B$26*'составляющая '!$C$26)+'составляющая '!$D$26+'составляющая '!$E$26)*1000+ставка!E32</f>
        <v>2412.852506228</v>
      </c>
      <c r="F434" s="146">
        <f>((ставка!F32/1000*'составляющая '!$B$26*'составляющая '!$C$26)+'составляющая '!$D$26+'составляющая '!$E$26)*1000+ставка!F32</f>
        <v>2417.710894583</v>
      </c>
      <c r="G434" s="146">
        <f>((ставка!G32/1000*'составляющая '!$B$26*'составляющая '!$C$26)+'составляющая '!$D$26+'составляющая '!$E$26)*1000+ставка!G32</f>
        <v>2424.1051605470002</v>
      </c>
      <c r="H434" s="146">
        <f>((ставка!H32/1000*'составляющая '!$B$26*'составляющая '!$C$26)+'составляющая '!$D$26+'составляющая '!$E$26)*1000+ставка!H32</f>
        <v>2501.9543038439997</v>
      </c>
      <c r="I434" s="146">
        <f>((ставка!I32/1000*'составляющая '!$B$26*'составляющая '!$C$26)+'составляющая '!$D$26+'составляющая '!$E$26)*1000+ставка!I32</f>
        <v>2590.5232459629997</v>
      </c>
      <c r="J434" s="146">
        <f>((ставка!J32/1000*'составляющая '!$B$26*'составляющая '!$C$26)+'составляющая '!$D$26+'составляющая '!$E$26)*1000+ставка!J32</f>
        <v>2815.5449879019998</v>
      </c>
      <c r="K434" s="146">
        <f>((ставка!K32/1000*'составляющая '!$B$26*'составляющая '!$C$26)+'составляющая '!$D$26+'составляющая '!$E$26)*1000+ставка!K32</f>
        <v>2954.933717029</v>
      </c>
      <c r="L434" s="146">
        <f>((ставка!L32/1000*'составляющая '!$B$26*'составляющая '!$C$26)+'составляющая '!$D$26+'составляющая '!$E$26)*1000+ставка!L32</f>
        <v>2986.1632284120001</v>
      </c>
      <c r="M434" s="146">
        <f>((ставка!M32/1000*'составляющая '!$B$26*'составляющая '!$C$26)+'составляющая '!$D$26+'составляющая '!$E$26)*1000+ставка!M32</f>
        <v>3000.0383676279998</v>
      </c>
      <c r="N434" s="146">
        <f>((ставка!N32/1000*'составляющая '!$B$26*'составляющая '!$C$26)+'составляющая '!$D$26+'составляющая '!$E$26)*1000+ставка!N32</f>
        <v>2986.5498098509997</v>
      </c>
      <c r="O434" s="146">
        <f>((ставка!O32/1000*'составляющая '!$B$26*'составляющая '!$C$26)+'составляющая '!$D$26+'составляющая '!$E$26)*1000+ставка!O32</f>
        <v>2988.1692726360002</v>
      </c>
      <c r="P434" s="146">
        <f>((ставка!P32/1000*'составляющая '!$B$26*'составляющая '!$C$26)+'составляющая '!$D$26+'составляющая '!$E$26)*1000+ставка!P32</f>
        <v>2975.7986665879998</v>
      </c>
      <c r="Q434" s="146">
        <f>((ставка!Q32/1000*'составляющая '!$B$26*'составляющая '!$C$26)+'составляющая '!$D$26+'составляющая '!$E$26)*1000+ставка!Q32</f>
        <v>2973.1343891030001</v>
      </c>
      <c r="R434" s="146">
        <f>((ставка!R32/1000*'составляющая '!$B$26*'составляющая '!$C$26)+'составляющая '!$D$26+'составляющая '!$E$26)*1000+ставка!R32</f>
        <v>2971.9537484920002</v>
      </c>
      <c r="S434" s="146">
        <f>((ставка!S32/1000*'составляющая '!$B$26*'составляющая '!$C$26)+'составляющая '!$D$26+'составляющая '!$E$26)*1000+ставка!S32</f>
        <v>2980.4689882969997</v>
      </c>
      <c r="T434" s="146">
        <f>((ставка!T32/1000*'составляющая '!$B$26*'составляющая '!$C$26)+'составляющая '!$D$26+'составляющая '!$E$26)*1000+ставка!T32</f>
        <v>3013.5060291110003</v>
      </c>
      <c r="U434" s="146">
        <f>((ставка!U32/1000*'составляющая '!$B$26*'составляющая '!$C$26)+'составляющая '!$D$26+'составляющая '!$E$26)*1000+ставка!U32</f>
        <v>3076.257599993</v>
      </c>
      <c r="V434" s="146">
        <f>((ставка!V32/1000*'составляющая '!$B$26*'составляющая '!$C$26)+'составляющая '!$D$26+'составляющая '!$E$26)*1000+ставка!V32</f>
        <v>3092.7761203999999</v>
      </c>
      <c r="W434" s="146">
        <f>((ставка!W32/1000*'составляющая '!$B$26*'составляющая '!$C$26)+'составляющая '!$D$26+'составляющая '!$E$26)*1000+ставка!W32</f>
        <v>3079.7263847969998</v>
      </c>
      <c r="X434" s="146">
        <f>((ставка!X32/1000*'составляющая '!$B$26*'составляющая '!$C$26)+'составляющая '!$D$26+'составляющая '!$E$26)*1000+ставка!X32</f>
        <v>3049.0610733519998</v>
      </c>
      <c r="Y434" s="146">
        <f>((ставка!Y32/1000*'составляющая '!$B$26*'составляющая '!$C$26)+'составляющая '!$D$26+'составляющая '!$E$26)*1000+ставка!Y32</f>
        <v>2888.7760502249998</v>
      </c>
    </row>
    <row r="435" spans="1:25" s="104" customFormat="1" ht="15.75" hidden="1" outlineLevel="1" x14ac:dyDescent="0.25">
      <c r="A435" s="227">
        <v>29</v>
      </c>
      <c r="B435" s="146">
        <f>((ставка!B33/1000*'составляющая '!$B$26*'составляющая '!$C$26)+'составляющая '!$D$26+'составляющая '!$E$26)*1000+ставка!B33</f>
        <v>2630.372478621</v>
      </c>
      <c r="C435" s="146">
        <f>((ставка!C33/1000*'составляющая '!$B$26*'составляющая '!$C$26)+'составляющая '!$D$26+'составляющая '!$E$26)*1000+ставка!C33</f>
        <v>2490.4613421439999</v>
      </c>
      <c r="D435" s="146">
        <f>((ставка!D33/1000*'составляющая '!$B$26*'составляющая '!$C$26)+'составляющая '!$D$26+'составляющая '!$E$26)*1000+ставка!D33</f>
        <v>2361.6461377810001</v>
      </c>
      <c r="E435" s="146">
        <f>((ставка!E33/1000*'составляющая '!$B$26*'составляющая '!$C$26)+'составляющая '!$D$26+'составляющая '!$E$26)*1000+ставка!E33</f>
        <v>2275.5325102070001</v>
      </c>
      <c r="F435" s="146">
        <f>((ставка!F33/1000*'составляющая '!$B$26*'составляющая '!$C$26)+'составляющая '!$D$26+'составляющая '!$E$26)*1000+ставка!F33</f>
        <v>2320.114753456</v>
      </c>
      <c r="G435" s="146">
        <f>((ставка!G33/1000*'составляющая '!$B$26*'составляющая '!$C$26)+'составляющая '!$D$26+'составляющая '!$E$26)*1000+ставка!G33</f>
        <v>2299.8557964229999</v>
      </c>
      <c r="H435" s="146">
        <f>((ставка!H33/1000*'составляющая '!$B$26*'составляющая '!$C$26)+'составляющая '!$D$26+'составляющая '!$E$26)*1000+ставка!H33</f>
        <v>2383.5663501869999</v>
      </c>
      <c r="I435" s="146">
        <f>((ставка!I33/1000*'составляющая '!$B$26*'составляющая '!$C$26)+'составляющая '!$D$26+'составляющая '!$E$26)*1000+ставка!I33</f>
        <v>2479.9191618209998</v>
      </c>
      <c r="J435" s="146">
        <f>((ставка!J33/1000*'составляющая '!$B$26*'составляющая '!$C$26)+'составляющая '!$D$26+'составляющая '!$E$26)*1000+ставка!J33</f>
        <v>2608.514955097</v>
      </c>
      <c r="K435" s="146">
        <f>((ставка!K33/1000*'составляющая '!$B$26*'составляющая '!$C$26)+'составляющая '!$D$26+'составляющая '!$E$26)*1000+ставка!K33</f>
        <v>2794.3874902269999</v>
      </c>
      <c r="L435" s="146">
        <f>((ставка!L33/1000*'составляющая '!$B$26*'составляющая '!$C$26)+'составляющая '!$D$26+'составляющая '!$E$26)*1000+ставка!L33</f>
        <v>2848.8223360969996</v>
      </c>
      <c r="M435" s="146">
        <f>((ставка!M33/1000*'составляющая '!$B$26*'составляющая '!$C$26)+'составляющая '!$D$26+'составляющая '!$E$26)*1000+ставка!M33</f>
        <v>2861.778038377</v>
      </c>
      <c r="N435" s="146">
        <f>((ставка!N33/1000*'составляющая '!$B$26*'составляющая '!$C$26)+'составляющая '!$D$26+'составляющая '!$E$26)*1000+ставка!N33</f>
        <v>2856.33455379</v>
      </c>
      <c r="O435" s="146">
        <f>((ставка!O33/1000*'составляющая '!$B$26*'составляющая '!$C$26)+'составляющая '!$D$26+'составляющая '!$E$26)*1000+ставка!O33</f>
        <v>2868.4439561629997</v>
      </c>
      <c r="P435" s="146">
        <f>((ставка!P33/1000*'составляющая '!$B$26*'составляющая '!$C$26)+'составляющая '!$D$26+'составляющая '!$E$26)*1000+ставка!P33</f>
        <v>2871.1082336479999</v>
      </c>
      <c r="Q435" s="146">
        <f>((ставка!Q33/1000*'составляющая '!$B$26*'составляющая '!$C$26)+'составляющая '!$D$26+'составляющая '!$E$26)*1000+ставка!Q33</f>
        <v>2880.1354326559999</v>
      </c>
      <c r="R435" s="146">
        <f>((ставка!R33/1000*'составляющая '!$B$26*'составляющая '!$C$26)+'составляющая '!$D$26+'составляющая '!$E$26)*1000+ставка!R33</f>
        <v>2887.1670355870001</v>
      </c>
      <c r="S435" s="146">
        <f>((ставка!S33/1000*'составляющая '!$B$26*'составляющая '!$C$26)+'составляющая '!$D$26+'составляющая '!$E$26)*1000+ставка!S33</f>
        <v>2904.9915743689999</v>
      </c>
      <c r="T435" s="146">
        <f>((ставка!T33/1000*'составляющая '!$B$26*'составляющая '!$C$26)+'составляющая '!$D$26+'составляющая '!$E$26)*1000+ставка!T33</f>
        <v>3010.0581406009996</v>
      </c>
      <c r="U435" s="146">
        <f>((ставка!U33/1000*'составляющая '!$B$26*'составляющая '!$C$26)+'составляющая '!$D$26+'составляющая '!$E$26)*1000+ставка!U33</f>
        <v>3070.7200820830003</v>
      </c>
      <c r="V435" s="146">
        <f>((ставка!V33/1000*'составляющая '!$B$26*'составляющая '!$C$26)+'составляющая '!$D$26+'составляющая '!$E$26)*1000+ставка!V33</f>
        <v>3095.5448793549999</v>
      </c>
      <c r="W435" s="146">
        <f>((ставка!W33/1000*'составляющая '!$B$26*'составляющая '!$C$26)+'составляющая '!$D$26+'составляющая '!$E$26)*1000+ставка!W33</f>
        <v>3087.0191914030001</v>
      </c>
      <c r="X435" s="146">
        <f>((ставка!X33/1000*'составляющая '!$B$26*'составляющая '!$C$26)+'составляющая '!$D$26+'составляющая '!$E$26)*1000+ставка!X33</f>
        <v>3049.3013807329999</v>
      </c>
      <c r="Y435" s="146">
        <f>((ставка!Y33/1000*'составляющая '!$B$26*'составляющая '!$C$26)+'составляющая '!$D$26+'составляющая '!$E$26)*1000+ставка!Y33</f>
        <v>2692.9777754449997</v>
      </c>
    </row>
    <row r="436" spans="1:25" s="104" customFormat="1" ht="15.75" collapsed="1" x14ac:dyDescent="0.25">
      <c r="A436" s="227">
        <v>30</v>
      </c>
      <c r="B436" s="146">
        <f>((ставка!B34/1000*'составляющая '!$B$26*'составляющая '!$C$26)+'составляющая '!$D$26+'составляющая '!$E$26)*1000+ставка!B34</f>
        <v>2488.5075386549997</v>
      </c>
      <c r="C436" s="146">
        <f>((ставка!C34/1000*'составляющая '!$B$26*'составляющая '!$C$26)+'составляющая '!$D$26+'составляющая '!$E$26)*1000+ставка!C34</f>
        <v>2380.442354234</v>
      </c>
      <c r="D436" s="146">
        <f>((ставка!D34/1000*'составляющая '!$B$26*'составляющая '!$C$26)+'составляющая '!$D$26+'составляющая '!$E$26)*1000+ставка!D34</f>
        <v>2202.4059293539999</v>
      </c>
      <c r="E436" s="146">
        <f>((ставка!E34/1000*'составляющая '!$B$26*'составляющая '!$C$26)+'составляющая '!$D$26+'составляющая '!$E$26)*1000+ставка!E34</f>
        <v>2198.0699483489998</v>
      </c>
      <c r="F436" s="146">
        <f>((ставка!F34/1000*'составляющая '!$B$26*'составляющая '!$C$26)+'составляющая '!$D$26+'составляющая '!$E$26)*1000+ставка!F34</f>
        <v>2309.2800250169998</v>
      </c>
      <c r="G436" s="146">
        <f>((ставка!G34/1000*'составляющая '!$B$26*'составляющая '!$C$26)+'составляющая '!$D$26+'составляющая '!$E$26)*1000+ставка!G34</f>
        <v>2434.4070334889998</v>
      </c>
      <c r="H436" s="146">
        <f>((ставка!H34/1000*'составляющая '!$B$26*'составляющая '!$C$26)+'составляющая '!$D$26+'составляющая '!$E$26)*1000+ставка!H34</f>
        <v>2663.9841675199996</v>
      </c>
      <c r="I436" s="146">
        <f>((ставка!I34/1000*'составляющая '!$B$26*'составляющая '!$C$26)+'составляющая '!$D$26+'составляющая '!$E$26)*1000+ставка!I34</f>
        <v>2887.3342059389997</v>
      </c>
      <c r="J436" s="146">
        <f>((ставка!J34/1000*'составляющая '!$B$26*'составляющая '!$C$26)+'составляющая '!$D$26+'составляющая '!$E$26)*1000+ставка!J34</f>
        <v>3067.3557787489999</v>
      </c>
      <c r="K436" s="146">
        <f>((ставка!K34/1000*'составляющая '!$B$26*'составляющая '!$C$26)+'составляющая '!$D$26+'составляющая '!$E$26)*1000+ставка!K34</f>
        <v>3101.2495676170001</v>
      </c>
      <c r="L436" s="146">
        <f>((ставка!L34/1000*'составляющая '!$B$26*'составляющая '!$C$26)+'составляющая '!$D$26+'составляющая '!$E$26)*1000+ставка!L34</f>
        <v>3108.2184816660001</v>
      </c>
      <c r="M436" s="146">
        <f>((ставка!M34/1000*'составляющая '!$B$26*'составляющая '!$C$26)+'составляющая '!$D$26+'составляющая '!$E$26)*1000+ставка!M34</f>
        <v>3105.6586856510003</v>
      </c>
      <c r="N436" s="146">
        <f>((ставка!N34/1000*'составляющая '!$B$26*'составляющая '!$C$26)+'составляющая '!$D$26+'составляющая '!$E$26)*1000+ставка!N34</f>
        <v>3095.638912678</v>
      </c>
      <c r="O436" s="146">
        <f>((ставка!O34/1000*'составляющая '!$B$26*'составляющая '!$C$26)+'составляющая '!$D$26+'составляющая '!$E$26)*1000+ставка!O34</f>
        <v>3100.1838566229999</v>
      </c>
      <c r="P436" s="146">
        <f>((ставка!P34/1000*'составляющая '!$B$26*'составляющая '!$C$26)+'составляющая '!$D$26+'составляющая '!$E$26)*1000+ставка!P34</f>
        <v>3093.726901777</v>
      </c>
      <c r="Q436" s="146">
        <f>((ставка!Q34/1000*'составляющая '!$B$26*'составляющая '!$C$26)+'составляющая '!$D$26+'составляющая '!$E$26)*1000+ставка!Q34</f>
        <v>3091.2297946439999</v>
      </c>
      <c r="R436" s="146">
        <f>((ставка!R34/1000*'составляющая '!$B$26*'составляющая '!$C$26)+'составляющая '!$D$26+'составляющая '!$E$26)*1000+ставка!R34</f>
        <v>3089.3177837430003</v>
      </c>
      <c r="S436" s="146">
        <f>((ставка!S34/1000*'составляющая '!$B$26*'составляющая '!$C$26)+'составляющая '!$D$26+'составляющая '!$E$26)*1000+ставка!S34</f>
        <v>3087.0818802849999</v>
      </c>
      <c r="T436" s="146">
        <f>((ставка!T34/1000*'составляющая '!$B$26*'составляющая '!$C$26)+'составляющая '!$D$26+'составляющая '!$E$26)*1000+ставка!T34</f>
        <v>3052.4985137149997</v>
      </c>
      <c r="U436" s="146">
        <f>((ставка!U34/1000*'составляющая '!$B$26*'составляющая '!$C$26)+'составляющая '!$D$26+'составляющая '!$E$26)*1000+ставка!U34</f>
        <v>3085.211661972</v>
      </c>
      <c r="V436" s="146">
        <f>((ставка!V34/1000*'составляющая '!$B$26*'составляющая '!$C$26)+'составляющая '!$D$26+'составляющая '!$E$26)*1000+ставка!V34</f>
        <v>3088.649102335</v>
      </c>
      <c r="W436" s="146">
        <f>((ставка!W34/1000*'составляющая '!$B$26*'составляющая '!$C$26)+'составляющая '!$D$26+'составляющая '!$E$26)*1000+ставка!W34</f>
        <v>3080.0711736479998</v>
      </c>
      <c r="X436" s="146">
        <f>((ставка!X34/1000*'составляющая '!$B$26*'составляющая '!$C$26)+'составляющая '!$D$26+'составляющая '!$E$26)*1000+ставка!X34</f>
        <v>3044.9653997280002</v>
      </c>
      <c r="Y436" s="146">
        <f>((ставка!Y34/1000*'составляющая '!$B$26*'составляющая '!$C$26)+'составляющая '!$D$26+'составляющая '!$E$26)*1000+ставка!Y34</f>
        <v>2804.3759187590003</v>
      </c>
    </row>
    <row r="437" spans="1:25" s="104" customFormat="1" ht="15.75" x14ac:dyDescent="0.25">
      <c r="A437" s="74"/>
    </row>
    <row r="438" spans="1:25" s="104" customFormat="1" ht="15.75" x14ac:dyDescent="0.25">
      <c r="A438" s="261" t="s">
        <v>32</v>
      </c>
      <c r="B438" s="261" t="s">
        <v>180</v>
      </c>
      <c r="C438" s="261"/>
      <c r="D438" s="261"/>
      <c r="E438" s="261"/>
      <c r="F438" s="261"/>
      <c r="G438" s="261"/>
      <c r="H438" s="261"/>
      <c r="I438" s="261"/>
      <c r="J438" s="261"/>
      <c r="K438" s="261"/>
      <c r="L438" s="261"/>
      <c r="M438" s="261"/>
      <c r="N438" s="261"/>
      <c r="O438" s="261"/>
      <c r="P438" s="261"/>
      <c r="Q438" s="261"/>
      <c r="R438" s="261"/>
      <c r="S438" s="261"/>
      <c r="T438" s="261"/>
      <c r="U438" s="261"/>
      <c r="V438" s="261"/>
      <c r="W438" s="261"/>
      <c r="X438" s="261"/>
      <c r="Y438" s="261"/>
    </row>
    <row r="439" spans="1:25" s="119" customFormat="1" ht="12.75" x14ac:dyDescent="0.2">
      <c r="A439" s="261"/>
      <c r="B439" s="118" t="s">
        <v>33</v>
      </c>
      <c r="C439" s="118" t="s">
        <v>34</v>
      </c>
      <c r="D439" s="118" t="s">
        <v>35</v>
      </c>
      <c r="E439" s="118" t="s">
        <v>36</v>
      </c>
      <c r="F439" s="118" t="s">
        <v>37</v>
      </c>
      <c r="G439" s="118" t="s">
        <v>38</v>
      </c>
      <c r="H439" s="118" t="s">
        <v>39</v>
      </c>
      <c r="I439" s="118" t="s">
        <v>40</v>
      </c>
      <c r="J439" s="118" t="s">
        <v>41</v>
      </c>
      <c r="K439" s="118" t="s">
        <v>42</v>
      </c>
      <c r="L439" s="118" t="s">
        <v>43</v>
      </c>
      <c r="M439" s="118" t="s">
        <v>44</v>
      </c>
      <c r="N439" s="118" t="s">
        <v>45</v>
      </c>
      <c r="O439" s="118" t="s">
        <v>46</v>
      </c>
      <c r="P439" s="118" t="s">
        <v>47</v>
      </c>
      <c r="Q439" s="118" t="s">
        <v>48</v>
      </c>
      <c r="R439" s="118" t="s">
        <v>49</v>
      </c>
      <c r="S439" s="118" t="s">
        <v>50</v>
      </c>
      <c r="T439" s="118" t="s">
        <v>51</v>
      </c>
      <c r="U439" s="118" t="s">
        <v>52</v>
      </c>
      <c r="V439" s="118" t="s">
        <v>53</v>
      </c>
      <c r="W439" s="118" t="s">
        <v>54</v>
      </c>
      <c r="X439" s="118" t="s">
        <v>55</v>
      </c>
      <c r="Y439" s="118" t="s">
        <v>56</v>
      </c>
    </row>
    <row r="440" spans="1:25" s="104" customFormat="1" ht="15.75" x14ac:dyDescent="0.25">
      <c r="A440" s="227">
        <v>1</v>
      </c>
      <c r="B440" s="146">
        <f>((ставка!B5/1000*'составляющая '!$B$27*'составляющая '!$C$27)+'составляющая '!$D$27+'составляющая '!$E$27)*1000+ставка!B5</f>
        <v>3545.0528312070001</v>
      </c>
      <c r="C440" s="146">
        <f>((ставка!C5/1000*'составляющая '!$B$27*'составляющая '!$C$27)+'составляющая '!$D$27+'составляющая '!$E$27)*1000+ставка!C5</f>
        <v>3449.619456509</v>
      </c>
      <c r="D440" s="146">
        <f>((ставка!D5/1000*'составляющая '!$B$27*'составляющая '!$C$27)+'составляющая '!$D$27+'составляющая '!$E$27)*1000+ставка!D5</f>
        <v>3379.1258086999997</v>
      </c>
      <c r="E440" s="146">
        <f>((ставка!E5/1000*'составляющая '!$B$27*'составляющая '!$C$27)+'составляющая '!$D$27+'составляющая '!$E$27)*1000+ставка!E5</f>
        <v>3354.3114595749998</v>
      </c>
      <c r="F440" s="146">
        <f>((ставка!F5/1000*'составляющая '!$B$27*'составляющая '!$C$27)+'составляющая '!$D$27+'составляющая '!$E$27)*1000+ставка!F5</f>
        <v>3353.1308189639999</v>
      </c>
      <c r="G440" s="146">
        <f>((ставка!G5/1000*'составляющая '!$B$27*'составляющая '!$C$27)+'составляющая '!$D$27+'составляющая '!$E$27)*1000+ставка!G5</f>
        <v>3350.8426747709996</v>
      </c>
      <c r="H440" s="146">
        <f>((ставка!H5/1000*'составляющая '!$B$27*'составляющая '!$C$27)+'составляющая '!$D$27+'составляющая '!$E$27)*1000+ставка!H5</f>
        <v>3322.381922343</v>
      </c>
      <c r="I440" s="146">
        <f>((ставка!I5/1000*'составляющая '!$B$27*'составляющая '!$C$27)+'составляющая '!$D$27+'составляющая '!$E$27)*1000+ставка!I5</f>
        <v>3309.1441200939994</v>
      </c>
      <c r="J440" s="146">
        <f>((ставка!J5/1000*'составляющая '!$B$27*'составляющая '!$C$27)+'составляющая '!$D$27+'составляющая '!$E$27)*1000+ставка!J5</f>
        <v>3460.757181211</v>
      </c>
      <c r="K440" s="146">
        <f>((ставка!K5/1000*'составляющая '!$B$27*'составляющая '!$C$27)+'составляющая '!$D$27+'составляющая '!$E$27)*1000+ставка!K5</f>
        <v>3664.2557403300002</v>
      </c>
      <c r="L440" s="146">
        <f>((ставка!L5/1000*'составляющая '!$B$27*'составляющая '!$C$27)+'составляющая '!$D$27+'составляющая '!$E$27)*1000+ставка!L5</f>
        <v>3776.78228352</v>
      </c>
      <c r="M440" s="146">
        <f>((ставка!M5/1000*'составляющая '!$B$27*'составляющая '!$C$27)+'составляющая '!$D$27+'составляющая '!$E$27)*1000+ставка!M5</f>
        <v>3798.5666700150005</v>
      </c>
      <c r="N440" s="146">
        <f>((ставка!N5/1000*'составляющая '!$B$27*'составляющая '!$C$27)+'составляющая '!$D$27+'составляющая '!$E$27)*1000+ставка!N5</f>
        <v>3777.3046908699998</v>
      </c>
      <c r="O440" s="146">
        <f>((ставка!O5/1000*'составляющая '!$B$27*'составляющая '!$C$27)+'составляющая '!$D$27+'составляющая '!$E$27)*1000+ставка!O5</f>
        <v>3790.0096376219999</v>
      </c>
      <c r="P440" s="146">
        <f>((ставка!P5/1000*'составляющая '!$B$27*'составляющая '!$C$27)+'составляющая '!$D$27+'составляющая '!$E$27)*1000+ставка!P5</f>
        <v>3787.4289453129995</v>
      </c>
      <c r="Q440" s="146">
        <f>((ставка!Q5/1000*'составляющая '!$B$27*'составляющая '!$C$27)+'составляющая '!$D$27+'составляющая '!$E$27)*1000+ставка!Q5</f>
        <v>3778.4644351869997</v>
      </c>
      <c r="R440" s="146">
        <f>((ставка!R5/1000*'составляющая '!$B$27*'составляющая '!$C$27)+'составляющая '!$D$27+'составляющая '!$E$27)*1000+ставка!R5</f>
        <v>3777.2524501349999</v>
      </c>
      <c r="S440" s="146">
        <f>((ставка!S5/1000*'составляющая '!$B$27*'составляющая '!$C$27)+'составляющая '!$D$27+'составляющая '!$E$27)*1000+ставка!S5</f>
        <v>3776.5628724329999</v>
      </c>
      <c r="T440" s="146">
        <f>((ставка!T5/1000*'составляющая '!$B$27*'составляющая '!$C$27)+'составляющая '!$D$27+'составляющая '!$E$27)*1000+ставка!T5</f>
        <v>3779.749557268</v>
      </c>
      <c r="U440" s="146">
        <f>((ставка!U5/1000*'составляющая '!$B$27*'составляющая '!$C$27)+'составляющая '!$D$27+'составляющая '!$E$27)*1000+ставка!U5</f>
        <v>3794.0008297759996</v>
      </c>
      <c r="V440" s="146">
        <f>((ставка!V5/1000*'составляющая '!$B$27*'составляющая '!$C$27)+'составляющая '!$D$27+'составляющая '!$E$27)*1000+ставка!V5</f>
        <v>3827.9782038199996</v>
      </c>
      <c r="W440" s="146">
        <f>((ставка!W5/1000*'составляющая '!$B$27*'составляющая '!$C$27)+'составляющая '!$D$27+'составляющая '!$E$27)*1000+ставка!W5</f>
        <v>3873.8037765620002</v>
      </c>
      <c r="X440" s="146">
        <f>((ставка!X5/1000*'составляющая '!$B$27*'составляющая '!$C$27)+'составляющая '!$D$27+'составляющая '!$E$27)*1000+ставка!X5</f>
        <v>3824.1228375769997</v>
      </c>
      <c r="Y440" s="146">
        <f>((ставка!Y5/1000*'составляющая '!$B$27*'составляющая '!$C$27)+'составляющая '!$D$27+'составляющая '!$E$27)*1000+ставка!Y5</f>
        <v>3659.3033186519997</v>
      </c>
    </row>
    <row r="441" spans="1:25" s="104" customFormat="1" ht="15.75" hidden="1" outlineLevel="1" x14ac:dyDescent="0.25">
      <c r="A441" s="227">
        <v>2</v>
      </c>
      <c r="B441" s="146">
        <f>((ставка!B6/1000*'составляющая '!$B$27*'составляющая '!$C$27)+'составляющая '!$D$27+'составляющая '!$E$27)*1000+ставка!B6</f>
        <v>3484.6520934</v>
      </c>
      <c r="C441" s="146">
        <f>((ставка!C6/1000*'составляющая '!$B$27*'составляющая '!$C$27)+'составляющая '!$D$27+'составляющая '!$E$27)*1000+ставка!C6</f>
        <v>3369.9523356339996</v>
      </c>
      <c r="D441" s="146">
        <f>((ставка!D6/1000*'составляющая '!$B$27*'составляющая '!$C$27)+'составляющая '!$D$27+'составляющая '!$E$27)*1000+ставка!D6</f>
        <v>3303.0424022459997</v>
      </c>
      <c r="E441" s="146">
        <f>((ставка!E6/1000*'составляющая '!$B$27*'составляющая '!$C$27)+'составляющая '!$D$27+'составляющая '!$E$27)*1000+ставка!E6</f>
        <v>3228.9127992809999</v>
      </c>
      <c r="F441" s="146">
        <f>((ставка!F6/1000*'составляющая '!$B$27*'составляющая '!$C$27)+'составляющая '!$D$27+'составляющая '!$E$27)*1000+ставка!F6</f>
        <v>3263.945436172</v>
      </c>
      <c r="G441" s="146">
        <f>((ставка!G6/1000*'составляющая '!$B$27*'составляющая '!$C$27)+'составляющая '!$D$27+'составляющая '!$E$27)*1000+ставка!G6</f>
        <v>3303.2618133329997</v>
      </c>
      <c r="H441" s="146">
        <f>((ставка!H6/1000*'составляющая '!$B$27*'составляющая '!$C$27)+'составляющая '!$D$27+'составляющая '!$E$27)*1000+ставка!H6</f>
        <v>3388.4664521179998</v>
      </c>
      <c r="I441" s="146">
        <f>((ставка!I6/1000*'составляющая '!$B$27*'составляющая '!$C$27)+'составляющая '!$D$27+'составляющая '!$E$27)*1000+ставка!I6</f>
        <v>3474.151705665</v>
      </c>
      <c r="J441" s="146">
        <f>((ставка!J6/1000*'составляющая '!$B$27*'составляющая '!$C$27)+'составляющая '!$D$27+'составляющая '!$E$27)*1000+ставка!J6</f>
        <v>3771.088043405</v>
      </c>
      <c r="K441" s="146">
        <f>((ставка!K6/1000*'составляющая '!$B$27*'составляющая '!$C$27)+'составляющая '!$D$27+'составляющая '!$E$27)*1000+ставка!K6</f>
        <v>3873.469435858</v>
      </c>
      <c r="L441" s="146">
        <f>((ставка!L6/1000*'составляющая '!$B$27*'составляющая '!$C$27)+'составляющая '!$D$27+'составляющая '!$E$27)*1000+ставка!L6</f>
        <v>3890.1446784699997</v>
      </c>
      <c r="M441" s="146">
        <f>((ставка!M6/1000*'составляющая '!$B$27*'составляющая '!$C$27)+'составляющая '!$D$27+'составляющая '!$E$27)*1000+ставка!M6</f>
        <v>3893.3836040400001</v>
      </c>
      <c r="N441" s="146">
        <f>((ставка!N6/1000*'составляющая '!$B$27*'составляющая '!$C$27)+'составляющая '!$D$27+'составляющая '!$E$27)*1000+ставка!N6</f>
        <v>3866.4064884859999</v>
      </c>
      <c r="O441" s="146">
        <f>((ставка!O6/1000*'составляющая '!$B$27*'составляющая '!$C$27)+'составляющая '!$D$27+'составляющая '!$E$27)*1000+ставка!O6</f>
        <v>3884.0011680340003</v>
      </c>
      <c r="P441" s="146">
        <f>((ставка!P6/1000*'составляющая '!$B$27*'составляющая '!$C$27)+'составляющая '!$D$27+'составляющая '!$E$27)*1000+ставка!P6</f>
        <v>3899.2554626539995</v>
      </c>
      <c r="Q441" s="146">
        <f>((ставка!Q6/1000*'составляющая '!$B$27*'составляющая '!$C$27)+'составляющая '!$D$27+'составляющая '!$E$27)*1000+ставка!Q6</f>
        <v>3901.292851319</v>
      </c>
      <c r="R441" s="146">
        <f>((ставка!R6/1000*'составляющая '!$B$27*'составляющая '!$C$27)+'составляющая '!$D$27+'составляющая '!$E$27)*1000+ставка!R6</f>
        <v>3896.2777407589992</v>
      </c>
      <c r="S441" s="146">
        <f>((ставка!S6/1000*'составляющая '!$B$27*'составляющая '!$C$27)+'составляющая '!$D$27+'составляющая '!$E$27)*1000+ставка!S6</f>
        <v>3859.0718892920004</v>
      </c>
      <c r="T441" s="146">
        <f>((ставка!T6/1000*'составляющая '!$B$27*'составляющая '!$C$27)+'составляющая '!$D$27+'составляющая '!$E$27)*1000+ставка!T6</f>
        <v>3831.5828145349997</v>
      </c>
      <c r="U441" s="146">
        <f>((ставка!U6/1000*'составляющая '!$B$27*'составляющая '!$C$27)+'составляющая '!$D$27+'составляющая '!$E$27)*1000+ставка!U6</f>
        <v>3826.1393299479996</v>
      </c>
      <c r="V441" s="146">
        <f>((ставка!V6/1000*'составляющая '!$B$27*'составляющая '!$C$27)+'составляющая '!$D$27+'составляющая '!$E$27)*1000+ставка!V6</f>
        <v>3880.459246201</v>
      </c>
      <c r="W441" s="146">
        <f>((ставка!W6/1000*'составляющая '!$B$27*'составляющая '!$C$27)+'составляющая '!$D$27+'составляющая '!$E$27)*1000+ставка!W6</f>
        <v>3968.1400958249997</v>
      </c>
      <c r="X441" s="146">
        <f>((ставка!X6/1000*'составляющая '!$B$27*'составляющая '!$C$27)+'составляющая '!$D$27+'составляющая '!$E$27)*1000+ставка!X6</f>
        <v>3823.5586376389997</v>
      </c>
      <c r="Y441" s="146">
        <f>((ставка!Y6/1000*'составляющая '!$B$27*'составляющая '!$C$27)+'составляющая '!$D$27+'составляющая '!$E$27)*1000+ставка!Y6</f>
        <v>3570.546309887</v>
      </c>
    </row>
    <row r="442" spans="1:25" s="104" customFormat="1" ht="15.75" hidden="1" outlineLevel="1" x14ac:dyDescent="0.25">
      <c r="A442" s="227">
        <v>3</v>
      </c>
      <c r="B442" s="146">
        <f>((ставка!B7/1000*'составляющая '!$B$27*'составляющая '!$C$27)+'составляющая '!$D$27+'составляющая '!$E$27)*1000+ставка!B7</f>
        <v>3374.1942833160001</v>
      </c>
      <c r="C442" s="146">
        <f>((ставка!C7/1000*'составляющая '!$B$27*'составляющая '!$C$27)+'составляющая '!$D$27+'составляющая '!$E$27)*1000+ставка!C7</f>
        <v>3161.5326992780001</v>
      </c>
      <c r="D442" s="146">
        <f>((ставка!D7/1000*'составляющая '!$B$27*'составляющая '!$C$27)+'составляющая '!$D$27+'составляющая '!$E$27)*1000+ставка!D7</f>
        <v>3126.6881290329998</v>
      </c>
      <c r="E442" s="146">
        <f>((ставка!E7/1000*'составляющая '!$B$27*'составляющая '!$C$27)+'составляющая '!$D$27+'составляющая '!$E$27)*1000+ставка!E7</f>
        <v>3109.6054086879999</v>
      </c>
      <c r="F442" s="146">
        <f>((ставка!F7/1000*'составляющая '!$B$27*'составляющая '!$C$27)+'составляющая '!$D$27+'составляющая '!$E$27)*1000+ставка!F7</f>
        <v>3123.4387553159995</v>
      </c>
      <c r="G442" s="146">
        <f>((ставка!G7/1000*'составляющая '!$B$27*'составляющая '!$C$27)+'составляющая '!$D$27+'составляющая '!$E$27)*1000+ставка!G7</f>
        <v>3142.6320013549998</v>
      </c>
      <c r="H442" s="146">
        <f>((ставка!H7/1000*'составляющая '!$B$27*'составляющая '!$C$27)+'составляющая '!$D$27+'составляющая '!$E$27)*1000+ставка!H7</f>
        <v>3338.869098309</v>
      </c>
      <c r="I442" s="146">
        <f>((ставка!I7/1000*'составляющая '!$B$27*'составляющая '!$C$27)+'составляющая '!$D$27+'составляющая '!$E$27)*1000+ставка!I7</f>
        <v>3455.8152076800002</v>
      </c>
      <c r="J442" s="146">
        <f>((ставка!J7/1000*'составляющая '!$B$27*'составляющая '!$C$27)+'составляющая '!$D$27+'составляющая '!$E$27)*1000+ставка!J7</f>
        <v>3759.7518039099996</v>
      </c>
      <c r="K442" s="146">
        <f>((ставка!K7/1000*'составляющая '!$B$27*'составляющая '!$C$27)+'составляющая '!$D$27+'составляющая '!$E$27)*1000+ставка!K7</f>
        <v>3870.5126102569998</v>
      </c>
      <c r="L442" s="146">
        <f>((ставка!L7/1000*'составляющая '!$B$27*'составляющая '!$C$27)+'составляющая '!$D$27+'составляющая '!$E$27)*1000+ставка!L7</f>
        <v>3887.4908491319998</v>
      </c>
      <c r="M442" s="146">
        <f>((ставка!M7/1000*'составляющая '!$B$27*'составляющая '!$C$27)+'составляющая '!$D$27+'составляющая '!$E$27)*1000+ставка!M7</f>
        <v>3877.8681057449999</v>
      </c>
      <c r="N442" s="146">
        <f>((ставка!N7/1000*'составляющая '!$B$27*'составляющая '!$C$27)+'составляющая '!$D$27+'составляющая '!$E$27)*1000+ставка!N7</f>
        <v>3858.6644115589997</v>
      </c>
      <c r="O442" s="146">
        <f>((ставка!O7/1000*'составляющая '!$B$27*'составляющая '!$C$27)+'составляющая '!$D$27+'составляющая '!$E$27)*1000+ставка!O7</f>
        <v>3901.4600216709996</v>
      </c>
      <c r="P442" s="146">
        <f>((ставка!P7/1000*'составляющая '!$B$27*'составляющая '!$C$27)+'составляющая '!$D$27+'составляющая '!$E$27)*1000+ставка!P7</f>
        <v>3909.2334430389997</v>
      </c>
      <c r="Q442" s="146">
        <f>((ставка!Q7/1000*'составляющая '!$B$27*'составляющая '!$C$27)+'составляющая '!$D$27+'составляющая '!$E$27)*1000+ставка!Q7</f>
        <v>3917.581512492</v>
      </c>
      <c r="R442" s="146">
        <f>((ставка!R7/1000*'составляющая '!$B$27*'составляющая '!$C$27)+'составляющая '!$D$27+'составляющая '!$E$27)*1000+ставка!R7</f>
        <v>3901.8466031099997</v>
      </c>
      <c r="S442" s="146">
        <f>((ставка!S7/1000*'составляющая '!$B$27*'составляющая '!$C$27)+'составляющая '!$D$27+'составляющая '!$E$27)*1000+ставка!S7</f>
        <v>3871.2439805469994</v>
      </c>
      <c r="T442" s="146">
        <f>((ставка!T7/1000*'составляющая '!$B$27*'составляющая '!$C$27)+'составляющая '!$D$27+'составляющая '!$E$27)*1000+ставка!T7</f>
        <v>3837.0994361509997</v>
      </c>
      <c r="U442" s="146">
        <f>((ставка!U7/1000*'составляющая '!$B$27*'составляющая '!$C$27)+'составляющая '!$D$27+'составляющая '!$E$27)*1000+ставка!U7</f>
        <v>3788.9648229219993</v>
      </c>
      <c r="V442" s="146">
        <f>((ставка!V7/1000*'составляющая '!$B$27*'составляющая '!$C$27)+'составляющая '!$D$27+'составляющая '!$E$27)*1000+ставка!V7</f>
        <v>3865.1631589929998</v>
      </c>
      <c r="W442" s="146">
        <f>((ставка!W7/1000*'составляющая '!$B$27*'составляющая '!$C$27)+'составляющая '!$D$27+'составляющая '!$E$27)*1000+ставка!W7</f>
        <v>3904.1242991559998</v>
      </c>
      <c r="X442" s="146">
        <f>((ставка!X7/1000*'составляющая '!$B$27*'составляющая '!$C$27)+'составляющая '!$D$27+'составляющая '!$E$27)*1000+ставка!X7</f>
        <v>3768.758106624</v>
      </c>
      <c r="Y442" s="146">
        <f>((ставка!Y7/1000*'составляющая '!$B$27*'составляющая '!$C$27)+'составляющая '!$D$27+'составляющая '!$E$27)*1000+ставка!Y7</f>
        <v>3503.6677209399995</v>
      </c>
    </row>
    <row r="443" spans="1:25" s="104" customFormat="1" ht="15.75" hidden="1" outlineLevel="1" x14ac:dyDescent="0.25">
      <c r="A443" s="227">
        <v>4</v>
      </c>
      <c r="B443" s="146">
        <f>((ставка!B8/1000*'составляющая '!$B$27*'составляющая '!$C$27)+'составляющая '!$D$27+'составляющая '!$E$27)*1000+ставка!B8</f>
        <v>3338.6392390749998</v>
      </c>
      <c r="C443" s="146">
        <f>((ставка!C8/1000*'составляющая '!$B$27*'составляющая '!$C$27)+'составляющая '!$D$27+'составляющая '!$E$27)*1000+ставка!C8</f>
        <v>3163.3924694439997</v>
      </c>
      <c r="D443" s="146">
        <f>((ставка!D8/1000*'составляющая '!$B$27*'составляющая '!$C$27)+'составляющая '!$D$27+'составляющая '!$E$27)*1000+ставка!D8</f>
        <v>3138.7452906709996</v>
      </c>
      <c r="E443" s="146">
        <f>((ставка!E8/1000*'составляющая '!$B$27*'составляющая '!$C$27)+'составляющая '!$D$27+'составляющая '!$E$27)*1000+ставка!E8</f>
        <v>3109.1665865139998</v>
      </c>
      <c r="F443" s="146">
        <f>((ставка!F8/1000*'составляющая '!$B$27*'составляющая '!$C$27)+'составляющая '!$D$27+'составляющая '!$E$27)*1000+ставка!F8</f>
        <v>3129.571817605</v>
      </c>
      <c r="G443" s="146">
        <f>((ставка!G8/1000*'составляющая '!$B$27*'составляющая '!$C$27)+'составляющая '!$D$27+'составляющая '!$E$27)*1000+ставка!G8</f>
        <v>3181.2379045199996</v>
      </c>
      <c r="H443" s="146">
        <f>((ставка!H8/1000*'составляющая '!$B$27*'составляющая '!$C$27)+'составляющая '!$D$27+'составляющая '!$E$27)*1000+ставка!H8</f>
        <v>3359.4728441930001</v>
      </c>
      <c r="I443" s="146">
        <f>((ставка!I8/1000*'составляющая '!$B$27*'составляющая '!$C$27)+'составляющая '!$D$27+'составляющая '!$E$27)*1000+ставка!I8</f>
        <v>3451.729982203</v>
      </c>
      <c r="J443" s="146">
        <f>((ставка!J8/1000*'составляющая '!$B$27*'составляющая '!$C$27)+'составляющая '!$D$27+'составляющая '!$E$27)*1000+ставка!J8</f>
        <v>3741.3212726020001</v>
      </c>
      <c r="K443" s="146">
        <f>((ставка!K8/1000*'составляющая '!$B$27*'составляющая '!$C$27)+'составляющая '!$D$27+'составляющая '!$E$27)*1000+ставка!K8</f>
        <v>3800.0085143009997</v>
      </c>
      <c r="L443" s="146">
        <f>((ставка!L8/1000*'составляющая '!$B$27*'составляющая '!$C$27)+'составляющая '!$D$27+'составляющая '!$E$27)*1000+ставка!L8</f>
        <v>3819.7137195429996</v>
      </c>
      <c r="M443" s="146">
        <f>((ставка!M8/1000*'составляющая '!$B$27*'составляющая '!$C$27)+'составляющая '!$D$27+'составляющая '!$E$27)*1000+ставка!M8</f>
        <v>3822.7750266140001</v>
      </c>
      <c r="N443" s="146">
        <f>((ставка!N8/1000*'составляющая '!$B$27*'составляющая '!$C$27)+'составляющая '!$D$27+'составляющая '!$E$27)*1000+ставка!N8</f>
        <v>3788.5260007480001</v>
      </c>
      <c r="O443" s="146">
        <f>((ставка!O8/1000*'составляющая '!$B$27*'составляющая '!$C$27)+'составляющая '!$D$27+'составляющая '!$E$27)*1000+ставка!O8</f>
        <v>3836.2113436559998</v>
      </c>
      <c r="P443" s="146">
        <f>((ставка!P8/1000*'составляющая '!$B$27*'составляющая '!$C$27)+'составляющая '!$D$27+'составляющая '!$E$27)*1000+ставка!P8</f>
        <v>3857.473322801</v>
      </c>
      <c r="Q443" s="146">
        <f>((ставка!Q8/1000*'составляющая '!$B$27*'составляющая '!$C$27)+'составляющая '!$D$27+'составляющая '!$E$27)*1000+ставка!Q8</f>
        <v>3865.570636726</v>
      </c>
      <c r="R443" s="146">
        <f>((ставка!R8/1000*'составляющая '!$B$27*'составляющая '!$C$27)+'составляющая '!$D$27+'составляющая '!$E$27)*1000+ставка!R8</f>
        <v>3849.3133199939998</v>
      </c>
      <c r="S443" s="146">
        <f>((ставка!S8/1000*'составляющая '!$B$27*'составляющая '!$C$27)+'составляющая '!$D$27+'составляющая '!$E$27)*1000+ставка!S8</f>
        <v>3786.4572676420003</v>
      </c>
      <c r="T443" s="146">
        <f>((ставка!T8/1000*'составляющая '!$B$27*'составляющая '!$C$27)+'составляющая '!$D$27+'составляющая '!$E$27)*1000+ставка!T8</f>
        <v>3761.1832000489999</v>
      </c>
      <c r="U443" s="146">
        <f>((ставка!U8/1000*'составляющая '!$B$27*'составляющая '!$C$27)+'составляющая '!$D$27+'составляющая '!$E$27)*1000+ставка!U8</f>
        <v>3757.3487301</v>
      </c>
      <c r="V443" s="146">
        <f>((ставка!V8/1000*'составляющая '!$B$27*'составляющая '!$C$27)+'составляющая '!$D$27+'составляющая '!$E$27)*1000+ставка!V8</f>
        <v>3855.582208194</v>
      </c>
      <c r="W443" s="146">
        <f>((ставка!W8/1000*'составляющая '!$B$27*'составляющая '!$C$27)+'составляющая '!$D$27+'составляющая '!$E$27)*1000+ставка!W8</f>
        <v>3876.7292577219996</v>
      </c>
      <c r="X443" s="146">
        <f>((ставка!X8/1000*'составляющая '!$B$27*'составляющая '!$C$27)+'составляющая '!$D$27+'составляющая '!$E$27)*1000+ставка!X8</f>
        <v>3753.0858861239999</v>
      </c>
      <c r="Y443" s="146">
        <f>((ставка!Y8/1000*'составляющая '!$B$27*'составляющая '!$C$27)+'составляющая '!$D$27+'составляющая '!$E$27)*1000+ставка!Y8</f>
        <v>3478.5294792579998</v>
      </c>
    </row>
    <row r="444" spans="1:25" s="104" customFormat="1" ht="15.75" hidden="1" outlineLevel="1" x14ac:dyDescent="0.25">
      <c r="A444" s="227">
        <v>5</v>
      </c>
      <c r="B444" s="146">
        <f>((ставка!B9/1000*'составляющая '!$B$27*'составляющая '!$C$27)+'составляющая '!$D$27+'составляющая '!$E$27)*1000+ставка!B9</f>
        <v>3370.9031170110002</v>
      </c>
      <c r="C444" s="146">
        <f>((ставка!C9/1000*'составляющая '!$B$27*'составляющая '!$C$27)+'составляющая '!$D$27+'составляющая '!$E$27)*1000+ставка!C9</f>
        <v>3271.9069241859997</v>
      </c>
      <c r="D444" s="146">
        <f>((ставка!D9/1000*'составляющая '!$B$27*'составляющая '!$C$27)+'составляющая '!$D$27+'составляющая '!$E$27)*1000+ставка!D9</f>
        <v>3266.2962692470001</v>
      </c>
      <c r="E444" s="146">
        <f>((ставка!E9/1000*'составляющая '!$B$27*'составляющая '!$C$27)+'составляющая '!$D$27+'составляющая '!$E$27)*1000+ставка!E9</f>
        <v>3251.0001820389998</v>
      </c>
      <c r="F444" s="146">
        <f>((ставка!F9/1000*'составляющая '!$B$27*'составляющая '!$C$27)+'составляющая '!$D$27+'составляющая '!$E$27)*1000+ставка!F9</f>
        <v>3257.2063813569994</v>
      </c>
      <c r="G444" s="146">
        <f>((ставка!G9/1000*'составляющая '!$B$27*'составляющая '!$C$27)+'составляющая '!$D$27+'составляющая '!$E$27)*1000+ставка!G9</f>
        <v>3289.1986074709998</v>
      </c>
      <c r="H444" s="146">
        <f>((ставка!H9/1000*'составляющая '!$B$27*'составляющая '!$C$27)+'составляющая '!$D$27+'составляющая '!$E$27)*1000+ставка!H9</f>
        <v>3361.3639587999996</v>
      </c>
      <c r="I444" s="146">
        <f>((ставка!I9/1000*'составляющая '!$B$27*'составляющая '!$C$27)+'составляющая '!$D$27+'составляющая '!$E$27)*1000+ставка!I9</f>
        <v>3454.3629152469994</v>
      </c>
      <c r="J444" s="146">
        <f>((ставка!J9/1000*'составляющая '!$B$27*'составляющая '!$C$27)+'составляющая '!$D$27+'составляющая '!$E$27)*1000+ставка!J9</f>
        <v>3753.2112638879998</v>
      </c>
      <c r="K444" s="146">
        <f>((ставка!K9/1000*'составляющая '!$B$27*'составляющая '!$C$27)+'составляющая '!$D$27+'составляющая '!$E$27)*1000+ставка!K9</f>
        <v>3854.0149861439995</v>
      </c>
      <c r="L444" s="146">
        <f>((ставка!L9/1000*'составляющая '!$B$27*'составляющая '!$C$27)+'составляющая '!$D$27+'составляющая '!$E$27)*1000+ставка!L9</f>
        <v>3865.1945034339997</v>
      </c>
      <c r="M444" s="146">
        <f>((ставка!M9/1000*'составляющая '!$B$27*'составляющая '!$C$27)+'составляющая '!$D$27+'составляющая '!$E$27)*1000+ставка!M9</f>
        <v>3837.3606398259999</v>
      </c>
      <c r="N444" s="146">
        <f>((ставка!N9/1000*'составляющая '!$B$27*'составляющая '!$C$27)+'составляющая '!$D$27+'составляющая '!$E$27)*1000+ставка!N9</f>
        <v>3827.2572816769998</v>
      </c>
      <c r="O444" s="146">
        <f>((ставка!O9/1000*'составляющая '!$B$27*'составляющая '!$C$27)+'составляющая '!$D$27+'составляющая '!$E$27)*1000+ставка!O9</f>
        <v>3868.9767326479996</v>
      </c>
      <c r="P444" s="146">
        <f>((ставка!P9/1000*'составляющая '!$B$27*'составляющая '!$C$27)+'составляющая '!$D$27+'составляющая '!$E$27)*1000+ставка!P9</f>
        <v>3871.2335323999996</v>
      </c>
      <c r="Q444" s="146">
        <f>((ставка!Q9/1000*'составляющая '!$B$27*'составляющая '!$C$27)+'составляющая '!$D$27+'составляющая '!$E$27)*1000+ставка!Q9</f>
        <v>3870.2827510229999</v>
      </c>
      <c r="R444" s="146">
        <f>((ставка!R9/1000*'составляющая '!$B$27*'составляющая '!$C$27)+'составляющая '!$D$27+'составляющая '!$E$27)*1000+ставка!R9</f>
        <v>3869.5827251740002</v>
      </c>
      <c r="S444" s="146">
        <f>((ставка!S9/1000*'составляющая '!$B$27*'составляющая '!$C$27)+'составляющая '!$D$27+'составляющая '!$E$27)*1000+ставка!S9</f>
        <v>3815.9523866230002</v>
      </c>
      <c r="T444" s="146">
        <f>((ставка!T9/1000*'составляющая '!$B$27*'составляющая '!$C$27)+'составляющая '!$D$27+'составляющая '!$E$27)*1000+ставка!T9</f>
        <v>3761.0473741380001</v>
      </c>
      <c r="U444" s="146">
        <f>((ставка!U9/1000*'составляющая '!$B$27*'составляющая '!$C$27)+'составляющая '!$D$27+'составляющая '!$E$27)*1000+ставка!U9</f>
        <v>3759.3338780300001</v>
      </c>
      <c r="V444" s="146">
        <f>((ставка!V9/1000*'составляющая '!$B$27*'составляющая '!$C$27)+'составляющая '!$D$27+'составляющая '!$E$27)*1000+ставка!V9</f>
        <v>3891.7536931080003</v>
      </c>
      <c r="W444" s="146">
        <f>((ставка!W9/1000*'составляющая '!$B$27*'составляющая '!$C$27)+'составляющая '!$D$27+'составляющая '!$E$27)*1000+ставка!W9</f>
        <v>3892.8716448370001</v>
      </c>
      <c r="X444" s="146">
        <f>((ставка!X9/1000*'составляющая '!$B$27*'составляющая '!$C$27)+'составляющая '!$D$27+'составляющая '!$E$27)*1000+ставка!X9</f>
        <v>3753.9739786189998</v>
      </c>
      <c r="Y444" s="146">
        <f>((ставка!Y9/1000*'составляющая '!$B$27*'составляющая '!$C$27)+'составляющая '!$D$27+'составляющая '!$E$27)*1000+ставка!Y9</f>
        <v>3520.029519142</v>
      </c>
    </row>
    <row r="445" spans="1:25" s="104" customFormat="1" ht="15.75" hidden="1" outlineLevel="1" x14ac:dyDescent="0.25">
      <c r="A445" s="227">
        <v>6</v>
      </c>
      <c r="B445" s="146">
        <f>((ставка!B10/1000*'составляющая '!$B$27*'составляющая '!$C$27)+'составляющая '!$D$27+'составляющая '!$E$27)*1000+ставка!B10</f>
        <v>3384.7051191979999</v>
      </c>
      <c r="C445" s="146">
        <f>((ставка!C10/1000*'составляющая '!$B$27*'составляющая '!$C$27)+'составляющая '!$D$27+'составляющая '!$E$27)*1000+ставка!C10</f>
        <v>3349.8187563649999</v>
      </c>
      <c r="D445" s="146">
        <f>((ставка!D10/1000*'составляющая '!$B$27*'составляющая '!$C$27)+'составляющая '!$D$27+'составляющая '!$E$27)*1000+ставка!D10</f>
        <v>3319.9266077979996</v>
      </c>
      <c r="E445" s="146">
        <f>((ставка!E10/1000*'составляющая '!$B$27*'составляющая '!$C$27)+'составляющая '!$D$27+'составляющая '!$E$27)*1000+ставка!E10</f>
        <v>3239.0057092829998</v>
      </c>
      <c r="F445" s="146">
        <f>((ставка!F10/1000*'составляющая '!$B$27*'составляющая '!$C$27)+'составляющая '!$D$27+'составляющая '!$E$27)*1000+ставка!F10</f>
        <v>3312.8741085729998</v>
      </c>
      <c r="G445" s="146">
        <f>((ставка!G10/1000*'составляющая '!$B$27*'составляющая '!$C$27)+'составляющая '!$D$27+'составляющая '!$E$27)*1000+ставка!G10</f>
        <v>3350.0381674519999</v>
      </c>
      <c r="H445" s="146">
        <f>((ставка!H10/1000*'составляющая '!$B$27*'составляющая '!$C$27)+'составляющая '!$D$27+'составляющая '!$E$27)*1000+ставка!H10</f>
        <v>3402.8222060959997</v>
      </c>
      <c r="I445" s="146">
        <f>((ставка!I10/1000*'составляющая '!$B$27*'составляющая '!$C$27)+'составляющая '!$D$27+'составляющая '!$E$27)*1000+ставка!I10</f>
        <v>3572.291150436</v>
      </c>
      <c r="J445" s="146">
        <f>((ставка!J10/1000*'составляющая '!$B$27*'составляющая '!$C$27)+'составляющая '!$D$27+'составляющая '!$E$27)*1000+ставка!J10</f>
        <v>3771.5477618730001</v>
      </c>
      <c r="K445" s="146">
        <f>((ставка!K10/1000*'составляющая '!$B$27*'составляющая '!$C$27)+'составляющая '!$D$27+'составляющая '!$E$27)*1000+ставка!K10</f>
        <v>3870.5439546979997</v>
      </c>
      <c r="L445" s="146">
        <f>((ставка!L10/1000*'составляющая '!$B$27*'составляющая '!$C$27)+'составляющая '!$D$27+'составляющая '!$E$27)*1000+ставка!L10</f>
        <v>3887.5639861609998</v>
      </c>
      <c r="M445" s="146">
        <f>((ставка!M10/1000*'составляющая '!$B$27*'составляющая '!$C$27)+'составляющая '!$D$27+'составляющая '!$E$27)*1000+ставка!M10</f>
        <v>3876.4471577530003</v>
      </c>
      <c r="N445" s="146">
        <f>((ставка!N10/1000*'составляющая '!$B$27*'составляющая '!$C$27)+'составляющая '!$D$27+'составляющая '!$E$27)*1000+ставка!N10</f>
        <v>3875.7366837569998</v>
      </c>
      <c r="O445" s="146">
        <f>((ставка!O10/1000*'составляющая '!$B$27*'составляющая '!$C$27)+'составляющая '!$D$27+'составляющая '!$E$27)*1000+ставка!O10</f>
        <v>3888.337149039</v>
      </c>
      <c r="P445" s="146">
        <f>((ставка!P10/1000*'составляющая '!$B$27*'составляющая '!$C$27)+'составляющая '!$D$27+'составляющая '!$E$27)*1000+ставка!P10</f>
        <v>3889.6745118549998</v>
      </c>
      <c r="Q445" s="146">
        <f>((ставка!Q10/1000*'составляющая '!$B$27*'составляющая '!$C$27)+'составляющая '!$D$27+'составляющая '!$E$27)*1000+ставка!Q10</f>
        <v>3890.0924377350002</v>
      </c>
      <c r="R445" s="146">
        <f>((ставка!R10/1000*'составляющая '!$B$27*'составляющая '!$C$27)+'составляющая '!$D$27+'составляющая '!$E$27)*1000+ставка!R10</f>
        <v>3888.2326675690001</v>
      </c>
      <c r="S445" s="146">
        <f>((ставка!S10/1000*'составляющая '!$B$27*'составляющая '!$C$27)+'составляющая '!$D$27+'составляющая '!$E$27)*1000+ставка!S10</f>
        <v>3883.4683125369997</v>
      </c>
      <c r="T445" s="146">
        <f>((ставка!T10/1000*'составляющая '!$B$27*'составляющая '!$C$27)+'составляющая '!$D$27+'составляющая '!$E$27)*1000+ставка!T10</f>
        <v>3848.2789534410003</v>
      </c>
      <c r="U445" s="146">
        <f>((ставка!U10/1000*'составляющая '!$B$27*'составляющая '!$C$27)+'составляющая '!$D$27+'составляющая '!$E$27)*1000+ставка!U10</f>
        <v>3850.2849976649995</v>
      </c>
      <c r="V445" s="146">
        <f>((ставка!V10/1000*'составляющая '!$B$27*'составляющая '!$C$27)+'составляющая '!$D$27+'составляющая '!$E$27)*1000+ставка!V10</f>
        <v>3913.9664536300002</v>
      </c>
      <c r="W445" s="146">
        <f>((ставка!W10/1000*'составляющая '!$B$27*'составляющая '!$C$27)+'составляющая '!$D$27+'составляющая '!$E$27)*1000+ставка!W10</f>
        <v>3928.3953446370001</v>
      </c>
      <c r="X445" s="146">
        <f>((ставка!X10/1000*'составляющая '!$B$27*'составляющая '!$C$27)+'составляющая '!$D$27+'составляющая '!$E$27)*1000+ставка!X10</f>
        <v>3799.0263884830001</v>
      </c>
      <c r="Y445" s="146">
        <f>((ставка!Y10/1000*'составляющая '!$B$27*'составляющая '!$C$27)+'составляющая '!$D$27+'составляющая '!$E$27)*1000+ставка!Y10</f>
        <v>3536.8092432240001</v>
      </c>
    </row>
    <row r="446" spans="1:25" s="104" customFormat="1" ht="15.75" hidden="1" outlineLevel="1" x14ac:dyDescent="0.25">
      <c r="A446" s="227">
        <v>7</v>
      </c>
      <c r="B446" s="146">
        <f>((ставка!B11/1000*'составляющая '!$B$27*'составляющая '!$C$27)+'составляющая '!$D$27+'составляющая '!$E$27)*1000+ставка!B11</f>
        <v>3507.8260834459998</v>
      </c>
      <c r="C446" s="146">
        <f>((ставка!C11/1000*'составляющая '!$B$27*'составляющая '!$C$27)+'составляющая '!$D$27+'составляющая '!$E$27)*1000+ставка!C11</f>
        <v>3426.0275405829998</v>
      </c>
      <c r="D446" s="146">
        <f>((ставка!D11/1000*'составляющая '!$B$27*'составляющая '!$C$27)+'составляющая '!$D$27+'составляющая '!$E$27)*1000+ставка!D11</f>
        <v>3357.0906666769997</v>
      </c>
      <c r="E446" s="146">
        <f>((ставка!E11/1000*'составляющая '!$B$27*'составляющая '!$C$27)+'составляющая '!$D$27+'составляющая '!$E$27)*1000+ставка!E11</f>
        <v>3343.6021088999996</v>
      </c>
      <c r="F446" s="146">
        <f>((ставка!F11/1000*'составляющая '!$B$27*'составляющая '!$C$27)+'составляющая '!$D$27+'составляющая '!$E$27)*1000+ставка!F11</f>
        <v>3357.6444184679999</v>
      </c>
      <c r="G446" s="146">
        <f>((ставка!G11/1000*'составляющая '!$B$27*'составляющая '!$C$27)+'составляющая '!$D$27+'составляющая '!$E$27)*1000+ставка!G11</f>
        <v>3366.9119248569996</v>
      </c>
      <c r="H446" s="146">
        <f>((ставка!H11/1000*'составляющая '!$B$27*'составляющая '!$C$27)+'составляющая '!$D$27+'составляющая '!$E$27)*1000+ставка!H11</f>
        <v>3391.3187962489997</v>
      </c>
      <c r="I446" s="146">
        <f>((ставка!I11/1000*'составляющая '!$B$27*'составляющая '!$C$27)+'составляющая '!$D$27+'составляющая '!$E$27)*1000+ставка!I11</f>
        <v>3389.9291926980004</v>
      </c>
      <c r="J446" s="146">
        <f>((ставка!J11/1000*'составляющая '!$B$27*'составляющая '!$C$27)+'составляющая '!$D$27+'составляющая '!$E$27)*1000+ставка!J11</f>
        <v>3532.4732622189999</v>
      </c>
      <c r="K446" s="146">
        <f>((ставка!K11/1000*'составляющая '!$B$27*'составляющая '!$C$27)+'составляющая '!$D$27+'составляющая '!$E$27)*1000+ставка!K11</f>
        <v>3683.4489863689996</v>
      </c>
      <c r="L446" s="146">
        <f>((ставка!L11/1000*'составляющая '!$B$27*'составляющая '!$C$27)+'составляющая '!$D$27+'составляющая '!$E$27)*1000+ставка!L11</f>
        <v>3758.8010225329999</v>
      </c>
      <c r="M446" s="146">
        <f>((ставка!M11/1000*'составляющая '!$B$27*'составляющая '!$C$27)+'составляющая '!$D$27+'составляющая '!$E$27)*1000+ставка!M11</f>
        <v>3764.7669144699994</v>
      </c>
      <c r="N446" s="146">
        <f>((ставка!N11/1000*'составляющая '!$B$27*'составляющая '!$C$27)+'составляющая '!$D$27+'составляющая '!$E$27)*1000+ставка!N11</f>
        <v>3768.3506288910003</v>
      </c>
      <c r="O446" s="146">
        <f>((ставка!O11/1000*'составляющая '!$B$27*'составляющая '!$C$27)+'составляющая '!$D$27+'составляющая '!$E$27)*1000+ставка!O11</f>
        <v>3767.1281956920002</v>
      </c>
      <c r="P446" s="146">
        <f>((ставка!P11/1000*'составляющая '!$B$27*'составляющая '!$C$27)+'составляющая '!$D$27+'составляющая '!$E$27)*1000+ставка!P11</f>
        <v>3766.3759291079996</v>
      </c>
      <c r="Q446" s="146">
        <f>((ставка!Q11/1000*'составляющая '!$B$27*'составляющая '!$C$27)+'составляющая '!$D$27+'составляющая '!$E$27)*1000+ставка!Q11</f>
        <v>3767.2953660439998</v>
      </c>
      <c r="R446" s="146">
        <f>((ставка!R11/1000*'составляющая '!$B$27*'составляющая '!$C$27)+'составляющая '!$D$27+'составляющая '!$E$27)*1000+ставка!R11</f>
        <v>3766.846095723</v>
      </c>
      <c r="S446" s="146">
        <f>((ставка!S11/1000*'составляющая '!$B$27*'составляющая '!$C$27)+'составляющая '!$D$27+'составляющая '!$E$27)*1000+ставка!S11</f>
        <v>3768.9461732699997</v>
      </c>
      <c r="T446" s="146">
        <f>((ставка!T11/1000*'составляющая '!$B$27*'составляющая '!$C$27)+'составляющая '!$D$27+'составляющая '!$E$27)*1000+ставка!T11</f>
        <v>3768.5282473899997</v>
      </c>
      <c r="U446" s="146">
        <f>((ставка!U11/1000*'составляющая '!$B$27*'составляющая '!$C$27)+'составляющая '!$D$27+'составляющая '!$E$27)*1000+ставка!U11</f>
        <v>3767.629706748</v>
      </c>
      <c r="V446" s="146">
        <f>((ставка!V11/1000*'составляющая '!$B$27*'составляющая '!$C$27)+'составляющая '!$D$27+'составляющая '!$E$27)*1000+ставка!V11</f>
        <v>3836.1591029209994</v>
      </c>
      <c r="W446" s="146">
        <f>((ставка!W11/1000*'составляющая '!$B$27*'составляющая '!$C$27)+'составляющая '!$D$27+'составляющая '!$E$27)*1000+ставка!W11</f>
        <v>3835.2083215439998</v>
      </c>
      <c r="X446" s="146">
        <f>((ставка!X11/1000*'составляющая '!$B$27*'составляющая '!$C$27)+'составляющая '!$D$27+'составляющая '!$E$27)*1000+ставка!X11</f>
        <v>3791.7649263179997</v>
      </c>
      <c r="Y446" s="146">
        <f>((ставка!Y11/1000*'составляющая '!$B$27*'составляющая '!$C$27)+'составляющая '!$D$27+'составляющая '!$E$27)*1000+ставка!Y11</f>
        <v>3612.8926496779995</v>
      </c>
    </row>
    <row r="447" spans="1:25" s="104" customFormat="1" ht="15.75" hidden="1" outlineLevel="1" x14ac:dyDescent="0.25">
      <c r="A447" s="227">
        <v>8</v>
      </c>
      <c r="B447" s="146">
        <f>((ставка!B12/1000*'составляющая '!$B$27*'составляющая '!$C$27)+'составляющая '!$D$27+'составляющая '!$E$27)*1000+ставка!B12</f>
        <v>3522.6937966269998</v>
      </c>
      <c r="C447" s="146">
        <f>((ставка!C12/1000*'составляющая '!$B$27*'составляющая '!$C$27)+'составляющая '!$D$27+'составляющая '!$E$27)*1000+ставка!C12</f>
        <v>3402.069939512</v>
      </c>
      <c r="D447" s="146">
        <f>((ставка!D12/1000*'составляющая '!$B$27*'составляющая '!$C$27)+'составляющая '!$D$27+'составляющая '!$E$27)*1000+ставка!D12</f>
        <v>3323.270014838</v>
      </c>
      <c r="E447" s="146">
        <f>((ставка!E12/1000*'составляющая '!$B$27*'составляющая '!$C$27)+'составляющая '!$D$27+'составляющая '!$E$27)*1000+ставка!E12</f>
        <v>3257.8437183239998</v>
      </c>
      <c r="F447" s="146">
        <f>((ставка!F12/1000*'составляющая '!$B$27*'составляющая '!$C$27)+'составляющая '!$D$27+'составляющая '!$E$27)*1000+ставка!F12</f>
        <v>3252.3062004139997</v>
      </c>
      <c r="G447" s="146">
        <f>((ставка!G12/1000*'составляющая '!$B$27*'составляющая '!$C$27)+'составляющая '!$D$27+'составляющая '!$E$27)*1000+ставка!G12</f>
        <v>3248.8687600509998</v>
      </c>
      <c r="H447" s="146">
        <f>((ставка!H12/1000*'составляющая '!$B$27*'составляющая '!$C$27)+'составляющая '!$D$27+'составляющая '!$E$27)*1000+ставка!H12</f>
        <v>3302.3841689849996</v>
      </c>
      <c r="I447" s="146">
        <f>((ставка!I12/1000*'составляющая '!$B$27*'составляющая '!$C$27)+'составляющая '!$D$27+'составляющая '!$E$27)*1000+ставка!I12</f>
        <v>3236.1533651519999</v>
      </c>
      <c r="J447" s="146">
        <f>((ставка!J12/1000*'составляющая '!$B$27*'составляющая '!$C$27)+'составляющая '!$D$27+'составляющая '!$E$27)*1000+ставка!J12</f>
        <v>3421.722904019</v>
      </c>
      <c r="K447" s="146">
        <f>((ставка!K12/1000*'составляющая '!$B$27*'составляющая '!$C$27)+'составляющая '!$D$27+'составляющая '!$E$27)*1000+ставка!K12</f>
        <v>3558.9070741289997</v>
      </c>
      <c r="L447" s="146">
        <f>((ставка!L12/1000*'составляющая '!$B$27*'составляющая '!$C$27)+'составляющая '!$D$27+'составляющая '!$E$27)*1000+ставка!L12</f>
        <v>3636.3905322809997</v>
      </c>
      <c r="M447" s="146">
        <f>((ставка!M12/1000*'составляющая '!$B$27*'составляющая '!$C$27)+'составляющая '!$D$27+'составляющая '!$E$27)*1000+ставка!M12</f>
        <v>3650.2656714969999</v>
      </c>
      <c r="N447" s="146">
        <f>((ставка!N12/1000*'составляющая '!$B$27*'составляющая '!$C$27)+'составляющая '!$D$27+'составляющая '!$E$27)*1000+ставка!N12</f>
        <v>3660.880988849</v>
      </c>
      <c r="O447" s="146">
        <f>((ставка!O12/1000*'составляющая '!$B$27*'составляющая '!$C$27)+'составляющая '!$D$27+'составляющая '!$E$27)*1000+ставка!O12</f>
        <v>3674.9232984170003</v>
      </c>
      <c r="P447" s="146">
        <f>((ставка!P12/1000*'составляющая '!$B$27*'составляющая '!$C$27)+'составляющая '!$D$27+'составляющая '!$E$27)*1000+ставка!P12</f>
        <v>3692.2149817019999</v>
      </c>
      <c r="Q447" s="146">
        <f>((ставка!Q12/1000*'составляющая '!$B$27*'составляющая '!$C$27)+'составляющая '!$D$27+'составляющая '!$E$27)*1000+ставка!Q12</f>
        <v>3710.8544759500001</v>
      </c>
      <c r="R447" s="146">
        <f>((ставка!R12/1000*'составляющая '!$B$27*'составляющая '!$C$27)+'составляющая '!$D$27+'составляющая '!$E$27)*1000+ставка!R12</f>
        <v>3751.3514937219998</v>
      </c>
      <c r="S447" s="146">
        <f>((ставка!S12/1000*'составляющая '!$B$27*'составляющая '!$C$27)+'составляющая '!$D$27+'составляющая '!$E$27)*1000+ставка!S12</f>
        <v>3753.0023009480001</v>
      </c>
      <c r="T447" s="146">
        <f>((ставка!T12/1000*'составляющая '!$B$27*'составляющая '!$C$27)+'составляющая '!$D$27+'составляющая '!$E$27)*1000+ставка!T12</f>
        <v>3757.8293448620002</v>
      </c>
      <c r="U447" s="146">
        <f>((ставка!U12/1000*'составляющая '!$B$27*'составляющая '!$C$27)+'составляющая '!$D$27+'составляющая '!$E$27)*1000+ставка!U12</f>
        <v>3793.1022891339999</v>
      </c>
      <c r="V447" s="146">
        <f>((ставка!V12/1000*'составляющая '!$B$27*'составляющая '!$C$27)+'составляющая '!$D$27+'составляющая '!$E$27)*1000+ставка!V12</f>
        <v>3839.2622025800001</v>
      </c>
      <c r="W447" s="146">
        <f>((ставка!W12/1000*'составляющая '!$B$27*'составляющая '!$C$27)+'составляющая '!$D$27+'составляющая '!$E$27)*1000+ставка!W12</f>
        <v>3841.3936245679997</v>
      </c>
      <c r="X447" s="146">
        <f>((ставка!X12/1000*'составляющая '!$B$27*'составляющая '!$C$27)+'составляющая '!$D$27+'составляющая '!$E$27)*1000+ставка!X12</f>
        <v>3792.1933003449994</v>
      </c>
      <c r="Y447" s="146">
        <f>((ставка!Y12/1000*'составляющая '!$B$27*'составляющая '!$C$27)+'составляющая '!$D$27+'составляющая '!$E$27)*1000+ставка!Y12</f>
        <v>3638.8353986789998</v>
      </c>
    </row>
    <row r="448" spans="1:25" s="104" customFormat="1" ht="15.75" hidden="1" outlineLevel="1" x14ac:dyDescent="0.25">
      <c r="A448" s="227">
        <v>9</v>
      </c>
      <c r="B448" s="146">
        <f>((ставка!B13/1000*'составляющая '!$B$27*'составляющая '!$C$27)+'составляющая '!$D$27+'составляющая '!$E$27)*1000+ставка!B13</f>
        <v>3459.1272702790002</v>
      </c>
      <c r="C448" s="146">
        <f>((ставка!C13/1000*'составляющая '!$B$27*'составляющая '!$C$27)+'составляющая '!$D$27+'составляющая '!$E$27)*1000+ставка!C13</f>
        <v>3347.1753751740002</v>
      </c>
      <c r="D448" s="146">
        <f>((ставка!D13/1000*'составляющая '!$B$27*'составляющая '!$C$27)+'составляющая '!$D$27+'составляющая '!$E$27)*1000+ставка!D13</f>
        <v>3298.8213508579997</v>
      </c>
      <c r="E448" s="146">
        <f>((ставка!E13/1000*'составляющая '!$B$27*'составляющая '!$C$27)+'составляющая '!$D$27+'составляющая '!$E$27)*1000+ставка!E13</f>
        <v>3190.6307886729996</v>
      </c>
      <c r="F448" s="146">
        <f>((ставка!F13/1000*'составляющая '!$B$27*'составляющая '!$C$27)+'составляющая '!$D$27+'составляющая '!$E$27)*1000+ставка!F13</f>
        <v>3274.9786794040001</v>
      </c>
      <c r="G448" s="146">
        <f>((ставка!G13/1000*'составляющая '!$B$27*'составляющая '!$C$27)+'составляющая '!$D$27+'составляющая '!$E$27)*1000+ставка!G13</f>
        <v>3338.3153465179998</v>
      </c>
      <c r="H448" s="146">
        <f>((ставка!H13/1000*'составляющая '!$B$27*'составляющая '!$C$27)+'составляющая '!$D$27+'составляющая '!$E$27)*1000+ставка!H13</f>
        <v>3452.2419414059996</v>
      </c>
      <c r="I448" s="146">
        <f>((ставка!I13/1000*'составляющая '!$B$27*'составляющая '!$C$27)+'составляющая '!$D$27+'составляющая '!$E$27)*1000+ставка!I13</f>
        <v>3631.5739365139998</v>
      </c>
      <c r="J448" s="146">
        <f>((ставка!J13/1000*'составляющая '!$B$27*'составляющая '!$C$27)+'составляющая '!$D$27+'составляющая '!$E$27)*1000+ставка!J13</f>
        <v>3781.7869459329995</v>
      </c>
      <c r="K448" s="146">
        <f>((ставка!K13/1000*'составляющая '!$B$27*'составляющая '!$C$27)+'составляющая '!$D$27+'составляющая '!$E$27)*1000+ставка!K13</f>
        <v>3874.4933542639997</v>
      </c>
      <c r="L448" s="146">
        <f>((ставка!L13/1000*'составляющая '!$B$27*'составляющая '!$C$27)+'составляющая '!$D$27+'составляющая '!$E$27)*1000+ставка!L13</f>
        <v>3884.6594012949995</v>
      </c>
      <c r="M448" s="146">
        <f>((ставка!M13/1000*'составляющая '!$B$27*'составляющая '!$C$27)+'составляющая '!$D$27+'составляющая '!$E$27)*1000+ставка!M13</f>
        <v>3885.2549456739998</v>
      </c>
      <c r="N448" s="146">
        <f>((ставка!N13/1000*'составляющая '!$B$27*'составляющая '!$C$27)+'составляющая '!$D$27+'составляющая '!$E$27)*1000+ставка!N13</f>
        <v>3881.9951238100002</v>
      </c>
      <c r="O448" s="146">
        <f>((ставка!O13/1000*'составляющая '!$B$27*'составляющая '!$C$27)+'составляющая '!$D$27+'составляющая '!$E$27)*1000+ставка!O13</f>
        <v>3883.2906940379999</v>
      </c>
      <c r="P448" s="146">
        <f>((ставка!P13/1000*'составляющая '!$B$27*'составляющая '!$C$27)+'составляющая '!$D$27+'составляющая '!$E$27)*1000+ставка!P13</f>
        <v>3882.6742533650004</v>
      </c>
      <c r="Q448" s="146">
        <f>((ставка!Q13/1000*'составляющая '!$B$27*'составляющая '!$C$27)+'составляющая '!$D$27+'составляющая '!$E$27)*1000+ставка!Q13</f>
        <v>3881.7339201349996</v>
      </c>
      <c r="R448" s="146">
        <f>((ставка!R13/1000*'составляющая '!$B$27*'составляющая '!$C$27)+'составляющая '!$D$27+'составляющая '!$E$27)*1000+ставка!R13</f>
        <v>3880.2398351139996</v>
      </c>
      <c r="S448" s="146">
        <f>((ставка!S13/1000*'составляющая '!$B$27*'составляющая '!$C$27)+'составляющая '!$D$27+'составляющая '!$E$27)*1000+ставка!S13</f>
        <v>3852.1134233900002</v>
      </c>
      <c r="T448" s="146">
        <f>((ставка!T13/1000*'составляющая '!$B$27*'составляющая '!$C$27)+'составляющая '!$D$27+'составляющая '!$E$27)*1000+ставка!T13</f>
        <v>3828.009548261</v>
      </c>
      <c r="U448" s="146">
        <f>((ставка!U13/1000*'составляющая '!$B$27*'составляющая '!$C$27)+'составляющая '!$D$27+'составляющая '!$E$27)*1000+ставка!U13</f>
        <v>3849.4178014639997</v>
      </c>
      <c r="V448" s="146">
        <f>((ставка!V13/1000*'составляющая '!$B$27*'составляющая '!$C$27)+'составляющая '!$D$27+'составляющая '!$E$27)*1000+ставка!V13</f>
        <v>3890.0610932939999</v>
      </c>
      <c r="W448" s="146">
        <f>((ставка!W13/1000*'составляющая '!$B$27*'составляющая '!$C$27)+'составляющая '!$D$27+'составляющая '!$E$27)*1000+ставка!W13</f>
        <v>3903.4765140419995</v>
      </c>
      <c r="X448" s="146">
        <f>((ставка!X13/1000*'составляющая '!$B$27*'составляющая '!$C$27)+'составляющая '!$D$27+'составляющая '!$E$27)*1000+ставка!X13</f>
        <v>3840.8294246300002</v>
      </c>
      <c r="Y448" s="146">
        <f>((ставка!Y13/1000*'составляющая '!$B$27*'составляющая '!$C$27)+'составляющая '!$D$27+'составляющая '!$E$27)*1000+ставка!Y13</f>
        <v>3555.6472522650001</v>
      </c>
    </row>
    <row r="449" spans="1:25" s="104" customFormat="1" ht="15.75" hidden="1" outlineLevel="1" x14ac:dyDescent="0.25">
      <c r="A449" s="227">
        <v>10</v>
      </c>
      <c r="B449" s="146">
        <f>((ставка!B14/1000*'составляющая '!$B$27*'составляющая '!$C$27)+'составляющая '!$D$27+'составляющая '!$E$27)*1000+ставка!B14</f>
        <v>3460.6944923289993</v>
      </c>
      <c r="C449" s="146">
        <f>((ставка!C14/1000*'составляющая '!$B$27*'составляющая '!$C$27)+'составляющая '!$D$27+'составляющая '!$E$27)*1000+ставка!C14</f>
        <v>3367.9149469689996</v>
      </c>
      <c r="D449" s="146">
        <f>((ставка!D14/1000*'составляющая '!$B$27*'составляющая '!$C$27)+'составляющая '!$D$27+'составляющая '!$E$27)*1000+ставка!D14</f>
        <v>3350.1739933629997</v>
      </c>
      <c r="E449" s="146">
        <f>((ставка!E14/1000*'составляющая '!$B$27*'составляющая '!$C$27)+'составляющая '!$D$27+'составляющая '!$E$27)*1000+ставка!E14</f>
        <v>3269.023235614</v>
      </c>
      <c r="F449" s="146">
        <f>((ставка!F14/1000*'составляющая '!$B$27*'составляющая '!$C$27)+'составляющая '!$D$27+'составляющая '!$E$27)*1000+ставка!F14</f>
        <v>3333.9584692190001</v>
      </c>
      <c r="G449" s="146">
        <f>((ставка!G14/1000*'составляющая '!$B$27*'составляющая '!$C$27)+'составляющая '!$D$27+'составляющая '!$E$27)*1000+ставка!G14</f>
        <v>3359.1698479300003</v>
      </c>
      <c r="H449" s="146">
        <f>((ставка!H14/1000*'составляющая '!$B$27*'составляющая '!$C$27)+'составляющая '!$D$27+'составляющая '!$E$27)*1000+ставка!H14</f>
        <v>3437.4369171069998</v>
      </c>
      <c r="I449" s="146">
        <f>((ставка!I14/1000*'составляющая '!$B$27*'составляющая '!$C$27)+'составляющая '!$D$27+'составляющая '!$E$27)*1000+ставка!I14</f>
        <v>3553.2441784550001</v>
      </c>
      <c r="J449" s="146">
        <f>((ставка!J14/1000*'составляющая '!$B$27*'составляющая '!$C$27)+'составляющая '!$D$27+'составляющая '!$E$27)*1000+ставка!J14</f>
        <v>3763.5653775649998</v>
      </c>
      <c r="K449" s="146">
        <f>((ставка!K14/1000*'составляющая '!$B$27*'составляющая '!$C$27)+'составляющая '!$D$27+'составляющая '!$E$27)*1000+ставка!K14</f>
        <v>3867.68116242</v>
      </c>
      <c r="L449" s="146">
        <f>((ставка!L14/1000*'составляющая '!$B$27*'составляющая '!$C$27)+'составляющая '!$D$27+'составляющая '!$E$27)*1000+ставка!L14</f>
        <v>3874.7859023799997</v>
      </c>
      <c r="M449" s="146">
        <f>((ставка!M14/1000*'составляющая '!$B$27*'составляющая '!$C$27)+'составляющая '!$D$27+'составляющая '!$E$27)*1000+ставка!M14</f>
        <v>3874.6291801749999</v>
      </c>
      <c r="N449" s="146">
        <f>((ставка!N14/1000*'составляющая '!$B$27*'составляющая '!$C$27)+'составляющая '!$D$27+'составляющая '!$E$27)*1000+ставка!N14</f>
        <v>3830.8409960979998</v>
      </c>
      <c r="O449" s="146">
        <f>((ставка!O14/1000*'составляющая '!$B$27*'составляющая '!$C$27)+'составляющая '!$D$27+'составляющая '!$E$27)*1000+ставка!O14</f>
        <v>3827.9573075259996</v>
      </c>
      <c r="P449" s="146">
        <f>((ставка!P14/1000*'составляющая '!$B$27*'составляющая '!$C$27)+'составляющая '!$D$27+'составляющая '!$E$27)*1000+ставка!P14</f>
        <v>3857.8808005339997</v>
      </c>
      <c r="Q449" s="146">
        <f>((ставка!Q14/1000*'составляющая '!$B$27*'составляющая '!$C$27)+'составляющая '!$D$27+'составляющая '!$E$27)*1000+ставка!Q14</f>
        <v>3862.6869481539998</v>
      </c>
      <c r="R449" s="146">
        <f>((ставка!R14/1000*'составляющая '!$B$27*'составляющая '!$C$27)+'составляющая '!$D$27+'составляющая '!$E$27)*1000+ставка!R14</f>
        <v>3864.536270173</v>
      </c>
      <c r="S449" s="146">
        <f>((ставка!S14/1000*'составляющая '!$B$27*'составляющая '!$C$27)+'составляющая '!$D$27+'составляющая '!$E$27)*1000+ставка!S14</f>
        <v>3863.2511480919993</v>
      </c>
      <c r="T449" s="146">
        <f>((ставка!T14/1000*'составляющая '!$B$27*'составляющая '!$C$27)+'составляющая '!$D$27+'составляющая '!$E$27)*1000+ставка!T14</f>
        <v>3854.1508120550002</v>
      </c>
      <c r="U449" s="146">
        <f>((ставка!U14/1000*'составляющая '!$B$27*'составляющая '!$C$27)+'составляющая '!$D$27+'составляющая '!$E$27)*1000+ставка!U14</f>
        <v>3845.2594389579999</v>
      </c>
      <c r="V449" s="146">
        <f>((ставка!V14/1000*'составляющая '!$B$27*'составляющая '!$C$27)+'составляющая '!$D$27+'составляющая '!$E$27)*1000+ставка!V14</f>
        <v>3898.8479849209998</v>
      </c>
      <c r="W449" s="146">
        <f>((ставка!W14/1000*'составляющая '!$B$27*'составляющая '!$C$27)+'составляющая '!$D$27+'составляющая '!$E$27)*1000+ставка!W14</f>
        <v>3896.1628111419996</v>
      </c>
      <c r="X449" s="146">
        <f>((ставка!X14/1000*'составляющая '!$B$27*'составляющая '!$C$27)+'составляющая '!$D$27+'составляющая '!$E$27)*1000+ставка!X14</f>
        <v>3813.5597609599999</v>
      </c>
      <c r="Y449" s="146">
        <f>((ставка!Y14/1000*'составляющая '!$B$27*'составляющая '!$C$27)+'составляющая '!$D$27+'составляющая '!$E$27)*1000+ставка!Y14</f>
        <v>3630.0485070519999</v>
      </c>
    </row>
    <row r="450" spans="1:25" s="104" customFormat="1" ht="15.75" hidden="1" outlineLevel="1" x14ac:dyDescent="0.25">
      <c r="A450" s="227">
        <v>11</v>
      </c>
      <c r="B450" s="146">
        <f>((ставка!B15/1000*'составляющая '!$B$27*'составляющая '!$C$27)+'составляющая '!$D$27+'составляющая '!$E$27)*1000+ставка!B15</f>
        <v>3416.6033119889998</v>
      </c>
      <c r="C450" s="146">
        <f>((ставка!C15/1000*'составляющая '!$B$27*'составляющая '!$C$27)+'составляющая '!$D$27+'составляющая '!$E$27)*1000+ставка!C15</f>
        <v>3294.7465735280002</v>
      </c>
      <c r="D450" s="146">
        <f>((ставка!D15/1000*'составляющая '!$B$27*'составляющая '!$C$27)+'составляющая '!$D$27+'составляющая '!$E$27)*1000+ставка!D15</f>
        <v>3277.5280272720001</v>
      </c>
      <c r="E450" s="146">
        <f>((ставка!E15/1000*'составляющая '!$B$27*'составляющая '!$C$27)+'составляющая '!$D$27+'составляющая '!$E$27)*1000+ставка!E15</f>
        <v>3257.5720665019999</v>
      </c>
      <c r="F450" s="146">
        <f>((ставка!F15/1000*'составляющая '!$B$27*'составляющая '!$C$27)+'составляющая '!$D$27+'составляющая '!$E$27)*1000+ставка!F15</f>
        <v>3355.6070298029999</v>
      </c>
      <c r="G450" s="146">
        <f>((ставка!G15/1000*'составляющая '!$B$27*'составляющая '!$C$27)+'составляющая '!$D$27+'составляющая '!$E$27)*1000+ставка!G15</f>
        <v>3402.0281469240003</v>
      </c>
      <c r="H450" s="146">
        <f>((ставка!H15/1000*'составляющая '!$B$27*'составляющая '!$C$27)+'составляющая '!$D$27+'составляющая '!$E$27)*1000+ставка!H15</f>
        <v>3431.8471584619997</v>
      </c>
      <c r="I450" s="146">
        <f>((ставка!I15/1000*'составляющая '!$B$27*'составляющая '!$C$27)+'составляющая '!$D$27+'составляющая '!$E$27)*1000+ставка!I15</f>
        <v>3758.9472965909999</v>
      </c>
      <c r="J450" s="146">
        <f>((ставка!J15/1000*'составляющая '!$B$27*'составляющая '!$C$27)+'составляющая '!$D$27+'составляющая '!$E$27)*1000+ставка!J15</f>
        <v>3817.0285457639998</v>
      </c>
      <c r="K450" s="146">
        <f>((ставка!K15/1000*'составляющая '!$B$27*'составляющая '!$C$27)+'составляющая '!$D$27+'составляющая '!$E$27)*1000+ставка!K15</f>
        <v>3839.4816136669997</v>
      </c>
      <c r="L450" s="146">
        <f>((ставка!L15/1000*'составляющая '!$B$27*'составляющая '!$C$27)+'составляющая '!$D$27+'составляющая '!$E$27)*1000+ставка!L15</f>
        <v>3881.1279276089999</v>
      </c>
      <c r="M450" s="146">
        <f>((ставка!M15/1000*'составляющая '!$B$27*'составляющая '!$C$27)+'составляющая '!$D$27+'составляющая '!$E$27)*1000+ставка!M15</f>
        <v>3880.1040092029998</v>
      </c>
      <c r="N450" s="146">
        <f>((ставка!N15/1000*'составляющая '!$B$27*'составляющая '!$C$27)+'составляющая '!$D$27+'составляющая '!$E$27)*1000+ставка!N15</f>
        <v>3878.6517167699999</v>
      </c>
      <c r="O450" s="146">
        <f>((ставка!O15/1000*'составляющая '!$B$27*'составляющая '!$C$27)+'составляющая '!$D$27+'составляющая '!$E$27)*1000+ставка!O15</f>
        <v>3877.6591428050001</v>
      </c>
      <c r="P450" s="146">
        <f>((ставка!P15/1000*'составляющая '!$B$27*'составляющая '!$C$27)+'составляющая '!$D$27+'составляющая '!$E$27)*1000+ставка!P15</f>
        <v>3874.7232134979995</v>
      </c>
      <c r="Q450" s="146">
        <f>((ставка!Q15/1000*'составляющая '!$B$27*'составляющая '!$C$27)+'составляющая '!$D$27+'составляющая '!$E$27)*1000+ставка!Q15</f>
        <v>3871.212636106</v>
      </c>
      <c r="R450" s="146">
        <f>((ставка!R15/1000*'составляющая '!$B$27*'составляющая '!$C$27)+'составляющая '!$D$27+'составляющая '!$E$27)*1000+ставка!R15</f>
        <v>3872.1529693359998</v>
      </c>
      <c r="S450" s="146">
        <f>((ставка!S15/1000*'составляющая '!$B$27*'составляющая '!$C$27)+'составляющая '!$D$27+'составляющая '!$E$27)*1000+ставка!S15</f>
        <v>3871.4215990459998</v>
      </c>
      <c r="T450" s="146">
        <f>((ставка!T15/1000*'составляющая '!$B$27*'составляющая '!$C$27)+'составляющая '!$D$27+'составляющая '!$E$27)*1000+ставка!T15</f>
        <v>3799.5592439799998</v>
      </c>
      <c r="U450" s="146">
        <f>((ставка!U15/1000*'составляющая '!$B$27*'составляющая '!$C$27)+'составляющая '!$D$27+'составляющая '!$E$27)*1000+ставка!U15</f>
        <v>3822.0645526180001</v>
      </c>
      <c r="V450" s="146">
        <f>((ставка!V15/1000*'составляющая '!$B$27*'составляющая '!$C$27)+'составляющая '!$D$27+'составляющая '!$E$27)*1000+ставка!V15</f>
        <v>3855.4568304300001</v>
      </c>
      <c r="W450" s="146">
        <f>((ставка!W15/1000*'составляющая '!$B$27*'составляющая '!$C$27)+'составляющая '!$D$27+'составляющая '!$E$27)*1000+ставка!W15</f>
        <v>3897.7404813389999</v>
      </c>
      <c r="X450" s="146">
        <f>((ставка!X15/1000*'составляющая '!$B$27*'составляющая '!$C$27)+'составляющая '!$D$27+'составляющая '!$E$27)*1000+ставка!X15</f>
        <v>3830.1305221020002</v>
      </c>
      <c r="Y450" s="146">
        <f>((ставка!Y15/1000*'составляющая '!$B$27*'составляющая '!$C$27)+'составляющая '!$D$27+'составляющая '!$E$27)*1000+ставка!Y15</f>
        <v>3621.7213338930001</v>
      </c>
    </row>
    <row r="451" spans="1:25" s="104" customFormat="1" ht="15.75" hidden="1" outlineLevel="1" x14ac:dyDescent="0.25">
      <c r="A451" s="227">
        <v>12</v>
      </c>
      <c r="B451" s="146">
        <f>((ставка!B16/1000*'составляющая '!$B$27*'составляющая '!$C$27)+'составляющая '!$D$27+'составляющая '!$E$27)*1000+ставка!B16</f>
        <v>3455.7943113860001</v>
      </c>
      <c r="C451" s="146">
        <f>((ставка!C16/1000*'составляющая '!$B$27*'составляющая '!$C$27)+'составляющая '!$D$27+'составляющая '!$E$27)*1000+ставка!C16</f>
        <v>3361.4788884169998</v>
      </c>
      <c r="D451" s="146">
        <f>((ставка!D16/1000*'составляющая '!$B$27*'составляющая '!$C$27)+'составляющая '!$D$27+'составляющая '!$E$27)*1000+ставка!D16</f>
        <v>3333.0181359889998</v>
      </c>
      <c r="E451" s="146">
        <f>((ставка!E16/1000*'составляющая '!$B$27*'составляющая '!$C$27)+'составляющая '!$D$27+'составляющая '!$E$27)*1000+ставка!E16</f>
        <v>3260.3408254569999</v>
      </c>
      <c r="F451" s="146">
        <f>((ставка!F16/1000*'составляющая '!$B$27*'составляющая '!$C$27)+'составляющая '!$D$27+'составляющая '!$E$27)*1000+ставка!F16</f>
        <v>3354.3323558689999</v>
      </c>
      <c r="G451" s="146">
        <f>((ставка!G16/1000*'составляющая '!$B$27*'составляющая '!$C$27)+'составляющая '!$D$27+'составляющая '!$E$27)*1000+ставка!G16</f>
        <v>3426.6857738439999</v>
      </c>
      <c r="H451" s="146">
        <f>((ставка!H16/1000*'составляющая '!$B$27*'составляющая '!$C$27)+'составляющая '!$D$27+'составляющая '!$E$27)*1000+ставка!H16</f>
        <v>3501.0974767779999</v>
      </c>
      <c r="I451" s="146">
        <f>((ставка!I16/1000*'составляющая '!$B$27*'составляющая '!$C$27)+'составляющая '!$D$27+'составляющая '!$E$27)*1000+ставка!I16</f>
        <v>3775.7897095550002</v>
      </c>
      <c r="J451" s="146">
        <f>((ставка!J16/1000*'составляющая '!$B$27*'составляющая '!$C$27)+'составляющая '!$D$27+'составляющая '!$E$27)*1000+ставка!J16</f>
        <v>3865.2780886099999</v>
      </c>
      <c r="K451" s="146">
        <f>((ставка!K16/1000*'составляющая '!$B$27*'составляющая '!$C$27)+'составляющая '!$D$27+'составляющая '!$E$27)*1000+ставка!K16</f>
        <v>3877.2203206309996</v>
      </c>
      <c r="L451" s="146">
        <f>((ставка!L16/1000*'составляющая '!$B$27*'составляющая '!$C$27)+'составляющая '!$D$27+'составляющая '!$E$27)*1000+ставка!L16</f>
        <v>3884.6280568539996</v>
      </c>
      <c r="M451" s="146">
        <f>((ставка!M16/1000*'составляющая '!$B$27*'составляющая '!$C$27)+'составляющая '!$D$27+'составляющая '!$E$27)*1000+ставка!M16</f>
        <v>3882.7996311289999</v>
      </c>
      <c r="N451" s="146">
        <f>((ставка!N16/1000*'составляющая '!$B$27*'составляющая '!$C$27)+'составляющая '!$D$27+'составляющая '!$E$27)*1000+ставка!N16</f>
        <v>3880.856275787</v>
      </c>
      <c r="O451" s="146">
        <f>((ставка!O16/1000*'составляющая '!$B$27*'составляющая '!$C$27)+'составляющая '!$D$27+'составляющая '!$E$27)*1000+ставка!O16</f>
        <v>3880.1040092029998</v>
      </c>
      <c r="P451" s="146">
        <f>((ставка!P16/1000*'составляющая '!$B$27*'составляющая '!$C$27)+'составляющая '!$D$27+'составляющая '!$E$27)*1000+ставка!P16</f>
        <v>3879.6442907350001</v>
      </c>
      <c r="Q451" s="146">
        <f>((ставка!Q16/1000*'составляющая '!$B$27*'составляющая '!$C$27)+'составляющая '!$D$27+'составляющая '!$E$27)*1000+ставка!Q16</f>
        <v>3879.2472611490002</v>
      </c>
      <c r="R451" s="146">
        <f>((ставка!R16/1000*'составляющая '!$B$27*'составляющая '!$C$27)+'составляющая '!$D$27+'составляющая '!$E$27)*1000+ставка!R16</f>
        <v>3878.8920241509995</v>
      </c>
      <c r="S451" s="146">
        <f>((ставка!S16/1000*'составляющая '!$B$27*'составляющая '!$C$27)+'составляющая '!$D$27+'составляющая '!$E$27)*1000+ставка!S16</f>
        <v>3874.8276949679998</v>
      </c>
      <c r="T451" s="146">
        <f>((ставка!T16/1000*'составляющая '!$B$27*'составляющая '!$C$27)+'составляющая '!$D$27+'составляющая '!$E$27)*1000+ставка!T16</f>
        <v>3819.912234336</v>
      </c>
      <c r="U451" s="146">
        <f>((ставка!U16/1000*'составляющая '!$B$27*'составляющая '!$C$27)+'составляющая '!$D$27+'составляющая '!$E$27)*1000+ставка!U16</f>
        <v>3873.2082321830003</v>
      </c>
      <c r="V451" s="146">
        <f>((ставка!V16/1000*'составляющая '!$B$27*'составляющая '!$C$27)+'составляющая '!$D$27+'составляющая '!$E$27)*1000+ставка!V16</f>
        <v>3904.9392546219997</v>
      </c>
      <c r="W451" s="146">
        <f>((ставка!W16/1000*'составляющая '!$B$27*'составляющая '!$C$27)+'составляющая '!$D$27+'составляющая '!$E$27)*1000+ставка!W16</f>
        <v>3900.3525180889997</v>
      </c>
      <c r="X451" s="146">
        <f>((ставка!X16/1000*'составляющая '!$B$27*'составляющая '!$C$27)+'составляющая '!$D$27+'составляющая '!$E$27)*1000+ставка!X16</f>
        <v>3811.5537167359998</v>
      </c>
      <c r="Y451" s="146">
        <f>((ставка!Y16/1000*'составляющая '!$B$27*'составляющая '!$C$27)+'составляющая '!$D$27+'составляющая '!$E$27)*1000+ставка!Y16</f>
        <v>3559.3354481559995</v>
      </c>
    </row>
    <row r="452" spans="1:25" s="104" customFormat="1" ht="15.75" hidden="1" outlineLevel="1" x14ac:dyDescent="0.25">
      <c r="A452" s="227">
        <v>13</v>
      </c>
      <c r="B452" s="146">
        <f>((ставка!B17/1000*'составляющая '!$B$27*'составляющая '!$C$27)+'составляющая '!$D$27+'составляющая '!$E$27)*1000+ставка!B17</f>
        <v>3425.9126109660001</v>
      </c>
      <c r="C452" s="146">
        <f>((ставка!C17/1000*'составляющая '!$B$27*'составляющая '!$C$27)+'составляющая '!$D$27+'составляющая '!$E$27)*1000+ставка!C17</f>
        <v>3337.1973947890001</v>
      </c>
      <c r="D452" s="146">
        <f>((ставка!D17/1000*'составляющая '!$B$27*'составляющая '!$C$27)+'составляющая '!$D$27+'составляющая '!$E$27)*1000+ставка!D17</f>
        <v>3272.8472574159996</v>
      </c>
      <c r="E452" s="146">
        <f>((ставка!E17/1000*'составляющая '!$B$27*'составляющая '!$C$27)+'составляющая '!$D$27+'составляющая '!$E$27)*1000+ставка!E17</f>
        <v>3216.2809895579999</v>
      </c>
      <c r="F452" s="146">
        <f>((ставка!F17/1000*'составляющая '!$B$27*'составляющая '!$C$27)+'составляющая '!$D$27+'составляющая '!$E$27)*1000+ставка!F17</f>
        <v>3339.3183686299999</v>
      </c>
      <c r="G452" s="146">
        <f>((ставка!G17/1000*'составляющая '!$B$27*'составляющая '!$C$27)+'составляющая '!$D$27+'составляющая '!$E$27)*1000+ставка!G17</f>
        <v>3391.3501406900004</v>
      </c>
      <c r="H452" s="146">
        <f>((ставка!H17/1000*'составляющая '!$B$27*'составляющая '!$C$27)+'составляющая '!$D$27+'составляющая '!$E$27)*1000+ставка!H17</f>
        <v>3430.6142771160003</v>
      </c>
      <c r="I452" s="146">
        <f>((ставка!I17/1000*'составляющая '!$B$27*'составляющая '!$C$27)+'составляющая '!$D$27+'составляющая '!$E$27)*1000+ставка!I17</f>
        <v>3619.8406674329999</v>
      </c>
      <c r="J452" s="146">
        <f>((ставка!J17/1000*'составляющая '!$B$27*'составляющая '!$C$27)+'составляющая '!$D$27+'составляющая '!$E$27)*1000+ставка!J17</f>
        <v>3819.5152047499996</v>
      </c>
      <c r="K452" s="146">
        <f>((ставка!K17/1000*'составляющая '!$B$27*'составляющая '!$C$27)+'составляющая '!$D$27+'составляющая '!$E$27)*1000+ставка!K17</f>
        <v>3873.2082321830003</v>
      </c>
      <c r="L452" s="146">
        <f>((ставка!L17/1000*'составляющая '!$B$27*'составляющая '!$C$27)+'составляющая '!$D$27+'составляющая '!$E$27)*1000+ставка!L17</f>
        <v>3879.1845722669996</v>
      </c>
      <c r="M452" s="146">
        <f>((ставка!M17/1000*'составляющая '!$B$27*'составляющая '!$C$27)+'составляющая '!$D$27+'составляющая '!$E$27)*1000+ставка!M17</f>
        <v>3876.8337391919995</v>
      </c>
      <c r="N452" s="146">
        <f>((ставка!N17/1000*'составляющая '!$B$27*'составляющая '!$C$27)+'составляющая '!$D$27+'составляющая '!$E$27)*1000+ставка!N17</f>
        <v>3855.8852044569999</v>
      </c>
      <c r="O452" s="146">
        <f>((ставка!O17/1000*'составляющая '!$B$27*'составляющая '!$C$27)+'составляющая '!$D$27+'составляющая '!$E$27)*1000+ставка!O17</f>
        <v>3873.4798840049998</v>
      </c>
      <c r="P452" s="146">
        <f>((ставка!P17/1000*'составляющая '!$B$27*'составляющая '!$C$27)+'составляющая '!$D$27+'составляющая '!$E$27)*1000+ставка!P17</f>
        <v>3854.2866379659999</v>
      </c>
      <c r="Q452" s="146">
        <f>((ставка!Q17/1000*'составляющая '!$B$27*'составляющая '!$C$27)+'составляющая '!$D$27+'составляющая '!$E$27)*1000+ставка!Q17</f>
        <v>3850.7865087209993</v>
      </c>
      <c r="R452" s="146">
        <f>((ставка!R17/1000*'составляющая '!$B$27*'составляющая '!$C$27)+'составляющая '!$D$27+'составляющая '!$E$27)*1000+ставка!R17</f>
        <v>3868.172225329</v>
      </c>
      <c r="S452" s="146">
        <f>((ставка!S17/1000*'составляющая '!$B$27*'составляющая '!$C$27)+'составляющая '!$D$27+'составляющая '!$E$27)*1000+ставка!S17</f>
        <v>3836.0023807159996</v>
      </c>
      <c r="T452" s="146">
        <f>((ставка!T17/1000*'составляющая '!$B$27*'составляющая '!$C$27)+'составляющая '!$D$27+'составляющая '!$E$27)*1000+ставка!T17</f>
        <v>3793.4575261319997</v>
      </c>
      <c r="U452" s="146">
        <f>((ставка!U17/1000*'составляющая '!$B$27*'составляющая '!$C$27)+'составляющая '!$D$27+'составляющая '!$E$27)*1000+ставка!U17</f>
        <v>3815.7747681239998</v>
      </c>
      <c r="V452" s="146">
        <f>((ставка!V17/1000*'составляющая '!$B$27*'составляющая '!$C$27)+'составляющая '!$D$27+'составляющая '!$E$27)*1000+ставка!V17</f>
        <v>3894.3239372699995</v>
      </c>
      <c r="W452" s="146">
        <f>((ставка!W17/1000*'составляющая '!$B$27*'составляющая '!$C$27)+'составляющая '!$D$27+'составляющая '!$E$27)*1000+ставка!W17</f>
        <v>3892.3387893399995</v>
      </c>
      <c r="X452" s="146">
        <f>((ставка!X17/1000*'составляющая '!$B$27*'составляющая '!$C$27)+'составляющая '!$D$27+'составляющая '!$E$27)*1000+ставка!X17</f>
        <v>3808.7745096340004</v>
      </c>
      <c r="Y452" s="146">
        <f>((ставка!Y17/1000*'составляющая '!$B$27*'составляющая '!$C$27)+'составляющая '!$D$27+'составляющая '!$E$27)*1000+ставка!Y17</f>
        <v>3634.5621065559999</v>
      </c>
    </row>
    <row r="453" spans="1:25" s="104" customFormat="1" ht="15.75" hidden="1" outlineLevel="1" x14ac:dyDescent="0.25">
      <c r="A453" s="227">
        <v>14</v>
      </c>
      <c r="B453" s="146">
        <f>((ставка!B18/1000*'составляющая '!$B$27*'составляющая '!$C$27)+'составляющая '!$D$27+'составляющая '!$E$27)*1000+ставка!B18</f>
        <v>3592.4038334110001</v>
      </c>
      <c r="C453" s="146">
        <f>((ставка!C18/1000*'составляющая '!$B$27*'составляющая '!$C$27)+'составляющая '!$D$27+'составляющая '!$E$27)*1000+ставка!C18</f>
        <v>3452.8897265199998</v>
      </c>
      <c r="D453" s="146">
        <f>((ставка!D18/1000*'составляющая '!$B$27*'составляющая '!$C$27)+'составляющая '!$D$27+'составляющая '!$E$27)*1000+ставка!D18</f>
        <v>3429.5381179749998</v>
      </c>
      <c r="E453" s="146">
        <f>((ставка!E18/1000*'составляющая '!$B$27*'составляющая '!$C$27)+'составляющая '!$D$27+'составляющая '!$E$27)*1000+ставка!E18</f>
        <v>3376.8272163600004</v>
      </c>
      <c r="F453" s="146">
        <f>((ставка!F18/1000*'составляющая '!$B$27*'составляющая '!$C$27)+'составляющая '!$D$27+'составляющая '!$E$27)*1000+ставка!F18</f>
        <v>3369.2627579320001</v>
      </c>
      <c r="G453" s="146">
        <f>((ставка!G18/1000*'составляющая '!$B$27*'составляющая '!$C$27)+'составляющая '!$D$27+'составляющая '!$E$27)*1000+ставка!G18</f>
        <v>3373.9957685230002</v>
      </c>
      <c r="H453" s="146">
        <f>((ставка!H18/1000*'составляющая '!$B$27*'составляющая '!$C$27)+'составляющая '!$D$27+'составляющая '!$E$27)*1000+ставка!H18</f>
        <v>3372.9927464110001</v>
      </c>
      <c r="I453" s="146">
        <f>((ставка!I18/1000*'составляющая '!$B$27*'составляющая '!$C$27)+'составляющая '!$D$27+'составляющая '!$E$27)*1000+ставка!I18</f>
        <v>3445.3670606799997</v>
      </c>
      <c r="J453" s="146">
        <f>((ставка!J18/1000*'составляющая '!$B$27*'составляющая '!$C$27)+'составляющая '!$D$27+'составляющая '!$E$27)*1000+ставка!J18</f>
        <v>3760.0339038789998</v>
      </c>
      <c r="K453" s="146">
        <f>((ставка!K18/1000*'составляющая '!$B$27*'составляющая '!$C$27)+'составляющая '!$D$27+'составляющая '!$E$27)*1000+ставка!K18</f>
        <v>3820.476434274</v>
      </c>
      <c r="L453" s="146">
        <f>((ставка!L18/1000*'составляющая '!$B$27*'составляющая '!$C$27)+'составляющая '!$D$27+'составляющая '!$E$27)*1000+ставка!L18</f>
        <v>3864.8183701420003</v>
      </c>
      <c r="M453" s="146">
        <f>((ставка!M18/1000*'составляющая '!$B$27*'составляющая '!$C$27)+'составляющая '!$D$27+'составляющая '!$E$27)*1000+ставка!M18</f>
        <v>3869.9484103189998</v>
      </c>
      <c r="N453" s="146">
        <f>((ставка!N18/1000*'составляющая '!$B$27*'составляющая '!$C$27)+'составляющая '!$D$27+'составляющая '!$E$27)*1000+ставка!N18</f>
        <v>3868.9140437659998</v>
      </c>
      <c r="O453" s="146">
        <f>((ставка!O18/1000*'составляющая '!$B$27*'составляющая '!$C$27)+'составляющая '!$D$27+'составляющая '!$E$27)*1000+ставка!O18</f>
        <v>3866.8348625130002</v>
      </c>
      <c r="P453" s="146">
        <f>((ставка!P18/1000*'составляющая '!$B$27*'составляющая '!$C$27)+'составляющая '!$D$27+'составляющая '!$E$27)*1000+ставка!P18</f>
        <v>3869.937962172</v>
      </c>
      <c r="Q453" s="146">
        <f>((ставка!Q18/1000*'составляющая '!$B$27*'составляющая '!$C$27)+'составляющая '!$D$27+'составляющая '!$E$27)*1000+ставка!Q18</f>
        <v>3869.9275140249997</v>
      </c>
      <c r="R453" s="146">
        <f>((ставка!R18/1000*'составляющая '!$B$27*'составляющая '!$C$27)+'составляющая '!$D$27+'составляющая '!$E$27)*1000+ставка!R18</f>
        <v>3869.593173321</v>
      </c>
      <c r="S453" s="146">
        <f>((ставка!S18/1000*'составляющая '!$B$27*'составляющая '!$C$27)+'составляющая '!$D$27+'составляющая '!$E$27)*1000+ставка!S18</f>
        <v>3866.4378329270003</v>
      </c>
      <c r="T453" s="146">
        <f>((ставка!T18/1000*'составляющая '!$B$27*'составляющая '!$C$27)+'составляющая '!$D$27+'составляющая '!$E$27)*1000+ставка!T18</f>
        <v>3787.355808284</v>
      </c>
      <c r="U453" s="146">
        <f>((ставка!U18/1000*'составляющая '!$B$27*'составляющая '!$C$27)+'составляющая '!$D$27+'составляющая '!$E$27)*1000+ставка!U18</f>
        <v>3828.08268529</v>
      </c>
      <c r="V453" s="146">
        <f>((ставка!V18/1000*'составляющая '!$B$27*'составляющая '!$C$27)+'составляющая '!$D$27+'составляющая '!$E$27)*1000+ставка!V18</f>
        <v>3882.057812692</v>
      </c>
      <c r="W453" s="146">
        <f>((ставка!W18/1000*'составляющая '!$B$27*'составляющая '!$C$27)+'составляющая '!$D$27+'составляющая '!$E$27)*1000+ставка!W18</f>
        <v>3881.3055461080003</v>
      </c>
      <c r="X453" s="146">
        <f>((ставка!X18/1000*'составляющая '!$B$27*'составляющая '!$C$27)+'составляющая '!$D$27+'составляющая '!$E$27)*1000+ставка!X18</f>
        <v>3812.2537425849996</v>
      </c>
      <c r="Y453" s="146">
        <f>((ставка!Y18/1000*'составляющая '!$B$27*'составляющая '!$C$27)+'составляющая '!$D$27+'составляющая '!$E$27)*1000+ставка!Y18</f>
        <v>3692.800077934</v>
      </c>
    </row>
    <row r="454" spans="1:25" s="104" customFormat="1" ht="15.75" hidden="1" outlineLevel="1" x14ac:dyDescent="0.25">
      <c r="A454" s="227">
        <v>15</v>
      </c>
      <c r="B454" s="146">
        <f>((ставка!B19/1000*'составляющая '!$B$27*'составляющая '!$C$27)+'составляющая '!$D$27+'составляющая '!$E$27)*1000+ставка!B19</f>
        <v>3537.3629950149998</v>
      </c>
      <c r="C454" s="146">
        <f>((ставка!C19/1000*'составляющая '!$B$27*'составляющая '!$C$27)+'составляющая '!$D$27+'составляющая '!$E$27)*1000+ставка!C19</f>
        <v>3405.6118613449999</v>
      </c>
      <c r="D454" s="146">
        <f>((ставка!D19/1000*'составляющая '!$B$27*'составляющая '!$C$27)+'составляющая '!$D$27+'составляющая '!$E$27)*1000+ставка!D19</f>
        <v>3357.5712814389999</v>
      </c>
      <c r="E454" s="146">
        <f>((ставка!E19/1000*'составляющая '!$B$27*'составляющая '!$C$27)+'составляющая '!$D$27+'составляющая '!$E$27)*1000+ставка!E19</f>
        <v>3275.4488460189996</v>
      </c>
      <c r="F454" s="146">
        <f>((ставка!F19/1000*'составляющая '!$B$27*'составляющая '!$C$27)+'составляющая '!$D$27+'составляющая '!$E$27)*1000+ставка!F19</f>
        <v>3273.6517647350001</v>
      </c>
      <c r="G454" s="146">
        <f>((ставка!G19/1000*'составляющая '!$B$27*'составляющая '!$C$27)+'составляющая '!$D$27+'составляющая '!$E$27)*1000+ставка!G19</f>
        <v>3272.3979870949997</v>
      </c>
      <c r="H454" s="146">
        <f>((ставка!H19/1000*'составляющая '!$B$27*'составляющая '!$C$27)+'составляющая '!$D$27+'составляющая '!$E$27)*1000+ставка!H19</f>
        <v>3277.5071309779996</v>
      </c>
      <c r="I454" s="146">
        <f>((ставка!I19/1000*'составляющая '!$B$27*'составляющая '!$C$27)+'составляющая '!$D$27+'составляющая '!$E$27)*1000+ставка!I19</f>
        <v>3333.2897878109998</v>
      </c>
      <c r="J454" s="146">
        <f>((ставка!J19/1000*'составляющая '!$B$27*'составляющая '!$C$27)+'составляющая '!$D$27+'составляющая '!$E$27)*1000+ставка!J19</f>
        <v>3439.3802724490001</v>
      </c>
      <c r="K454" s="146">
        <f>((ставка!K19/1000*'составляющая '!$B$27*'составляющая '!$C$27)+'составляющая '!$D$27+'составляющая '!$E$27)*1000+ставка!K19</f>
        <v>3567.9133768429997</v>
      </c>
      <c r="L454" s="146">
        <f>((ставка!L19/1000*'составляющая '!$B$27*'составляющая '!$C$27)+'составляющая '!$D$27+'составляющая '!$E$27)*1000+ставка!L19</f>
        <v>3761.1309593139995</v>
      </c>
      <c r="M454" s="146">
        <f>((ставка!M19/1000*'составляющая '!$B$27*'составляющая '!$C$27)+'составляющая '!$D$27+'составляющая '!$E$27)*1000+ставка!M19</f>
        <v>3813.726931312</v>
      </c>
      <c r="N454" s="146">
        <f>((ставка!N19/1000*'составляющая '!$B$27*'составляющая '!$C$27)+'составляющая '!$D$27+'составляющая '!$E$27)*1000+ставка!N19</f>
        <v>3807.9282097269997</v>
      </c>
      <c r="O454" s="146">
        <f>((ставка!O19/1000*'составляющая '!$B$27*'составляющая '!$C$27)+'составляющая '!$D$27+'составляющая '!$E$27)*1000+ставка!O19</f>
        <v>3806.0057506789999</v>
      </c>
      <c r="P454" s="146">
        <f>((ставка!P19/1000*'составляющая '!$B$27*'составляющая '!$C$27)+'составляющая '!$D$27+'составляющая '!$E$27)*1000+ставка!P19</f>
        <v>3803.5608842809997</v>
      </c>
      <c r="Q454" s="146">
        <f>((ставка!Q19/1000*'составляющая '!$B$27*'составляющая '!$C$27)+'составляющая '!$D$27+'составляющая '!$E$27)*1000+ставка!Q19</f>
        <v>3851.6954975099998</v>
      </c>
      <c r="R454" s="146">
        <f>((ставка!R19/1000*'составляющая '!$B$27*'составляющая '!$C$27)+'составляющая '!$D$27+'составляющая '!$E$27)*1000+ставка!R19</f>
        <v>3853.4403380590002</v>
      </c>
      <c r="S454" s="146">
        <f>((ставка!S19/1000*'составляющая '!$B$27*'составляющая '!$C$27)+'составляющая '!$D$27+'составляющая '!$E$27)*1000+ставка!S19</f>
        <v>3857.7554227699998</v>
      </c>
      <c r="T454" s="146">
        <f>((ставка!T19/1000*'составляющая '!$B$27*'составляющая '!$C$27)+'составляющая '!$D$27+'составляющая '!$E$27)*1000+ставка!T19</f>
        <v>3764.6415367059999</v>
      </c>
      <c r="U454" s="146">
        <f>((ставка!U19/1000*'составляющая '!$B$27*'составляющая '!$C$27)+'составляющая '!$D$27+'составляющая '!$E$27)*1000+ставка!U19</f>
        <v>3806.8938431739998</v>
      </c>
      <c r="V454" s="146">
        <f>((ставка!V19/1000*'составляющая '!$B$27*'составляющая '!$C$27)+'составляющая '!$D$27+'составляющая '!$E$27)*1000+ставка!V19</f>
        <v>3887.7938453949996</v>
      </c>
      <c r="W454" s="146">
        <f>((ставка!W19/1000*'составляющая '!$B$27*'составляющая '!$C$27)+'составляющая '!$D$27+'составляющая '!$E$27)*1000+ставка!W19</f>
        <v>3883.9175828580001</v>
      </c>
      <c r="X454" s="146">
        <f>((ставка!X19/1000*'составляющая '!$B$27*'составляющая '!$C$27)+'составляющая '!$D$27+'составляющая '!$E$27)*1000+ставка!X19</f>
        <v>3799.8308958019998</v>
      </c>
      <c r="Y454" s="146">
        <f>((ставка!Y19/1000*'составляющая '!$B$27*'составляющая '!$C$27)+'составляющая '!$D$27+'составляющая '!$E$27)*1000+ставка!Y19</f>
        <v>3627.5200554779994</v>
      </c>
    </row>
    <row r="455" spans="1:25" s="104" customFormat="1" ht="15.75" hidden="1" outlineLevel="1" x14ac:dyDescent="0.25">
      <c r="A455" s="227">
        <v>16</v>
      </c>
      <c r="B455" s="146">
        <f>((ставка!B20/1000*'составляющая '!$B$27*'составляющая '!$C$27)+'составляющая '!$D$27+'составляющая '!$E$27)*1000+ставка!B20</f>
        <v>3449.1179454529993</v>
      </c>
      <c r="C455" s="146">
        <f>((ставка!C20/1000*'составляющая '!$B$27*'составляющая '!$C$27)+'составляющая '!$D$27+'составляющая '!$E$27)*1000+ставка!C20</f>
        <v>3271.4889983059998</v>
      </c>
      <c r="D455" s="146">
        <f>((ставка!D20/1000*'составляющая '!$B$27*'составляющая '!$C$27)+'составляющая '!$D$27+'составляющая '!$E$27)*1000+ставка!D20</f>
        <v>3273.6726610290002</v>
      </c>
      <c r="E455" s="146">
        <f>((ставка!E20/1000*'составляющая '!$B$27*'составляющая '!$C$27)+'составляющая '!$D$27+'составляющая '!$E$27)*1000+ставка!E20</f>
        <v>3232.7995099649997</v>
      </c>
      <c r="F455" s="146">
        <f>((ставка!F20/1000*'составляющая '!$B$27*'составляющая '!$C$27)+'составляющая '!$D$27+'составляющая '!$E$27)*1000+ставка!F20</f>
        <v>3253.6644595239995</v>
      </c>
      <c r="G455" s="146">
        <f>((ставка!G20/1000*'составляющая '!$B$27*'составляющая '!$C$27)+'составляющая '!$D$27+'составляющая '!$E$27)*1000+ставка!G20</f>
        <v>3295.592873435</v>
      </c>
      <c r="H455" s="146">
        <f>((ставка!H20/1000*'составляющая '!$B$27*'составляющая '!$C$27)+'составляющая '!$D$27+'составляющая '!$E$27)*1000+ставка!H20</f>
        <v>3423.9901519179998</v>
      </c>
      <c r="I455" s="146">
        <f>((ставка!I20/1000*'составляющая '!$B$27*'составляющая '!$C$27)+'составляющая '!$D$27+'составляющая '!$E$27)*1000+ставка!I20</f>
        <v>3670.2425285609997</v>
      </c>
      <c r="J455" s="146">
        <f>((ставка!J20/1000*'составляющая '!$B$27*'составляющая '!$C$27)+'составляющая '!$D$27+'составляющая '!$E$27)*1000+ставка!J20</f>
        <v>3804.6683878629997</v>
      </c>
      <c r="K455" s="146">
        <f>((ставка!K20/1000*'составляющая '!$B$27*'составляющая '!$C$27)+'составляющая '!$D$27+'составляющая '!$E$27)*1000+ставка!K20</f>
        <v>3868.1408808879996</v>
      </c>
      <c r="L455" s="146">
        <f>((ставка!L20/1000*'составляющая '!$B$27*'составляющая '!$C$27)+'составляющая '!$D$27+'составляющая '!$E$27)*1000+ставка!L20</f>
        <v>3881.9010904870001</v>
      </c>
      <c r="M455" s="146">
        <f>((ставка!M20/1000*'составляющая '!$B$27*'составляющая '!$C$27)+'составляющая '!$D$27+'составляющая '!$E$27)*1000+ставка!M20</f>
        <v>3871.5574249569995</v>
      </c>
      <c r="N455" s="146">
        <f>((ставка!N20/1000*'составляющая '!$B$27*'составляющая '!$C$27)+'составляющая '!$D$27+'составляющая '!$E$27)*1000+ставка!N20</f>
        <v>3872.8112025970004</v>
      </c>
      <c r="O455" s="146">
        <f>((ставка!O20/1000*'составляющая '!$B$27*'составляющая '!$C$27)+'составляющая '!$D$27+'составляющая '!$E$27)*1000+ставка!O20</f>
        <v>3878.2651353309998</v>
      </c>
      <c r="P455" s="146">
        <f>((ставка!P20/1000*'составляющая '!$B$27*'составляющая '!$C$27)+'составляющая '!$D$27+'составляющая '!$E$27)*1000+ставка!P20</f>
        <v>3877.4292835710003</v>
      </c>
      <c r="Q455" s="146">
        <f>((ставка!Q20/1000*'составляющая '!$B$27*'составляющая '!$C$27)+'составляющая '!$D$27+'составляющая '!$E$27)*1000+ставка!Q20</f>
        <v>3871.2962212819998</v>
      </c>
      <c r="R455" s="146">
        <f>((ставка!R20/1000*'составляющая '!$B$27*'составляющая '!$C$27)+'составляющая '!$D$27+'составляющая '!$E$27)*1000+ставка!R20</f>
        <v>3868.0677438590001</v>
      </c>
      <c r="S455" s="146">
        <f>((ставка!S20/1000*'составляющая '!$B$27*'составляющая '!$C$27)+'составляющая '!$D$27+'составляющая '!$E$27)*1000+ставка!S20</f>
        <v>3847.9132682959998</v>
      </c>
      <c r="T455" s="146">
        <f>((ставка!T20/1000*'составляющая '!$B$27*'составляющая '!$C$27)+'составляющая '!$D$27+'составляющая '!$E$27)*1000+ставка!T20</f>
        <v>3851.6223604810002</v>
      </c>
      <c r="U455" s="146">
        <f>((ставка!U20/1000*'составляющая '!$B$27*'составляющая '!$C$27)+'составляющая '!$D$27+'составляющая '!$E$27)*1000+ставка!U20</f>
        <v>3860.0853595509998</v>
      </c>
      <c r="V455" s="146">
        <f>((ставка!V20/1000*'составляющая '!$B$27*'составляющая '!$C$27)+'составляющая '!$D$27+'составляющая '!$E$27)*1000+ставка!V20</f>
        <v>3921.3846379999995</v>
      </c>
      <c r="W455" s="146">
        <f>((ставка!W20/1000*'составляющая '!$B$27*'составляющая '!$C$27)+'составляющая '!$D$27+'составляющая '!$E$27)*1000+ставка!W20</f>
        <v>3955.3097713090001</v>
      </c>
      <c r="X455" s="146">
        <f>((ставка!X20/1000*'составляющая '!$B$27*'составляющая '!$C$27)+'составляющая '!$D$27+'составляющая '!$E$27)*1000+ставка!X20</f>
        <v>3866.5841069849994</v>
      </c>
      <c r="Y455" s="146">
        <f>((ставка!Y20/1000*'составляющая '!$B$27*'составляющая '!$C$27)+'составляющая '!$D$27+'составляющая '!$E$27)*1000+ставка!Y20</f>
        <v>3664.5169440049999</v>
      </c>
    </row>
    <row r="456" spans="1:25" s="104" customFormat="1" ht="15.75" hidden="1" outlineLevel="1" x14ac:dyDescent="0.25">
      <c r="A456" s="227">
        <v>17</v>
      </c>
      <c r="B456" s="146">
        <f>((ставка!B21/1000*'составляющая '!$B$27*'составляющая '!$C$27)+'составляющая '!$D$27+'составляющая '!$E$27)*1000+ставка!B21</f>
        <v>3471.6232540909996</v>
      </c>
      <c r="C456" s="146">
        <f>((ставка!C21/1000*'составляющая '!$B$27*'составляющая '!$C$27)+'составляющая '!$D$27+'составляющая '!$E$27)*1000+ставка!C21</f>
        <v>3355.3458261280002</v>
      </c>
      <c r="D456" s="146">
        <f>((ставка!D21/1000*'составляющая '!$B$27*'составляющая '!$C$27)+'составляющая '!$D$27+'составляющая '!$E$27)*1000+ставка!D21</f>
        <v>3329.4553178619999</v>
      </c>
      <c r="E456" s="146">
        <f>((ставка!E21/1000*'составляющая '!$B$27*'составляющая '!$C$27)+'составляющая '!$D$27+'составляющая '!$E$27)*1000+ставка!E21</f>
        <v>3278.4579123549997</v>
      </c>
      <c r="F456" s="146">
        <f>((ставка!F21/1000*'составляющая '!$B$27*'составляющая '!$C$27)+'составляющая '!$D$27+'составляющая '!$E$27)*1000+ставка!F21</f>
        <v>3340.3736314769994</v>
      </c>
      <c r="G456" s="146">
        <f>((ставка!G21/1000*'составляющая '!$B$27*'составляющая '!$C$27)+'составляющая '!$D$27+'составляющая '!$E$27)*1000+ставка!G21</f>
        <v>3368.7194542879997</v>
      </c>
      <c r="H456" s="146">
        <f>((ставка!H21/1000*'составляющая '!$B$27*'составляющая '!$C$27)+'составляющая '!$D$27+'составляющая '!$E$27)*1000+ставка!H21</f>
        <v>3462.6169513770001</v>
      </c>
      <c r="I456" s="146">
        <f>((ставка!I21/1000*'составляющая '!$B$27*'составляющая '!$C$27)+'составляющая '!$D$27+'составляющая '!$E$27)*1000+ставка!I21</f>
        <v>3671.8306469049999</v>
      </c>
      <c r="J456" s="146">
        <f>((ставка!J21/1000*'составляющая '!$B$27*'составляющая '!$C$27)+'составляющая '!$D$27+'составляющая '!$E$27)*1000+ставка!J21</f>
        <v>3772.5089913969996</v>
      </c>
      <c r="K456" s="146">
        <f>((ставка!K21/1000*'составляющая '!$B$27*'составляющая '!$C$27)+'составляющая '!$D$27+'составляющая '!$E$27)*1000+ставка!K21</f>
        <v>3878.2964797719997</v>
      </c>
      <c r="L456" s="146">
        <f>((ставка!L21/1000*'составляющая '!$B$27*'составляющая '!$C$27)+'составляющая '!$D$27+'составляющая '!$E$27)*1000+ставка!L21</f>
        <v>3890.9909783769999</v>
      </c>
      <c r="M456" s="146">
        <f>((ставка!M21/1000*'составляющая '!$B$27*'составляющая '!$C$27)+'составляющая '!$D$27+'составляющая '!$E$27)*1000+ставка!M21</f>
        <v>3887.7938453949996</v>
      </c>
      <c r="N456" s="146">
        <f>((ставка!N21/1000*'составляющая '!$B$27*'составляющая '!$C$27)+'составляющая '!$D$27+'составляющая '!$E$27)*1000+ставка!N21</f>
        <v>3876.363572577</v>
      </c>
      <c r="O456" s="146">
        <f>((ставка!O21/1000*'составляющая '!$B$27*'составляющая '!$C$27)+'составляющая '!$D$27+'составляющая '!$E$27)*1000+ставка!O21</f>
        <v>3888.5879045669999</v>
      </c>
      <c r="P456" s="146">
        <f>((ставка!P21/1000*'составляющая '!$B$27*'составляющая '!$C$27)+'составляющая '!$D$27+'составляющая '!$E$27)*1000+ставка!P21</f>
        <v>3888.4938712439998</v>
      </c>
      <c r="Q456" s="146">
        <f>((ставка!Q21/1000*'составляющая '!$B$27*'составляющая '!$C$27)+'составляющая '!$D$27+'составляющая '!$E$27)*1000+ставка!Q21</f>
        <v>3888.3580453329996</v>
      </c>
      <c r="R456" s="146">
        <f>((ставка!R21/1000*'составляющая '!$B$27*'составляющая '!$C$27)+'составляющая '!$D$27+'составляющая '!$E$27)*1000+ставка!R21</f>
        <v>3886.7594788420001</v>
      </c>
      <c r="S456" s="146">
        <f>((ставка!S21/1000*'составляющая '!$B$27*'составляющая '!$C$27)+'составляющая '!$D$27+'составляющая '!$E$27)*1000+ставка!S21</f>
        <v>3873.2604729179998</v>
      </c>
      <c r="T456" s="146">
        <f>((ставка!T21/1000*'составляющая '!$B$27*'составляющая '!$C$27)+'составляющая '!$D$27+'составляющая '!$E$27)*1000+ставка!T21</f>
        <v>3879.4248796479997</v>
      </c>
      <c r="U456" s="146">
        <f>((ставка!U21/1000*'составляющая '!$B$27*'составляющая '!$C$27)+'составляющая '!$D$27+'составляющая '!$E$27)*1000+ставка!U21</f>
        <v>3859.4898151719999</v>
      </c>
      <c r="V456" s="146">
        <f>((ставка!V21/1000*'составляющая '!$B$27*'составляющая '!$C$27)+'составляющая '!$D$27+'составляющая '!$E$27)*1000+ставка!V21</f>
        <v>3936.5762437379999</v>
      </c>
      <c r="W456" s="146">
        <f>((ставка!W21/1000*'составляющая '!$B$27*'составляющая '!$C$27)+'составляющая '!$D$27+'составляющая '!$E$27)*1000+ставка!W21</f>
        <v>3963.0727445299999</v>
      </c>
      <c r="X456" s="146">
        <f>((ставка!X21/1000*'составляющая '!$B$27*'составляющая '!$C$27)+'составляющая '!$D$27+'составляющая '!$E$27)*1000+ставка!X21</f>
        <v>3862.0182667460003</v>
      </c>
      <c r="Y456" s="146">
        <f>((ставка!Y21/1000*'составляющая '!$B$27*'составляющая '!$C$27)+'составляющая '!$D$27+'составляющая '!$E$27)*1000+ставка!Y21</f>
        <v>3657.2868262810002</v>
      </c>
    </row>
    <row r="457" spans="1:25" s="104" customFormat="1" ht="15.75" hidden="1" outlineLevel="1" x14ac:dyDescent="0.25">
      <c r="A457" s="227">
        <v>18</v>
      </c>
      <c r="B457" s="146">
        <f>((ставка!B22/1000*'составляющая '!$B$27*'составляющая '!$C$27)+'составляющая '!$D$27+'составляющая '!$E$27)*1000+ставка!B22</f>
        <v>3472.8456872899997</v>
      </c>
      <c r="C457" s="146">
        <f>((ставка!C22/1000*'составляющая '!$B$27*'составляющая '!$C$27)+'составляющая '!$D$27+'составляющая '!$E$27)*1000+ставка!C22</f>
        <v>3387.9858373559996</v>
      </c>
      <c r="D457" s="146">
        <f>((ставка!D22/1000*'составляющая '!$B$27*'составляющая '!$C$27)+'составляющая '!$D$27+'составляющая '!$E$27)*1000+ставка!D22</f>
        <v>3352.315863498</v>
      </c>
      <c r="E457" s="146">
        <f>((ставка!E22/1000*'составляющая '!$B$27*'составляющая '!$C$27)+'составляющая '!$D$27+'составляющая '!$E$27)*1000+ставка!E22</f>
        <v>3295.1018105259996</v>
      </c>
      <c r="F457" s="146">
        <f>((ставка!F22/1000*'составляющая '!$B$27*'составляющая '!$C$27)+'составляющая '!$D$27+'составляющая '!$E$27)*1000+ставка!F22</f>
        <v>3350.7590895949998</v>
      </c>
      <c r="G457" s="146">
        <f>((ставка!G22/1000*'составляющая '!$B$27*'составляющая '!$C$27)+'составляющая '!$D$27+'составляющая '!$E$27)*1000+ставка!G22</f>
        <v>3400.6176470789997</v>
      </c>
      <c r="H457" s="146">
        <f>((ставка!H22/1000*'составляющая '!$B$27*'составляющая '!$C$27)+'составляющая '!$D$27+'составляющая '!$E$27)*1000+ставка!H22</f>
        <v>3494.7658996959999</v>
      </c>
      <c r="I457" s="146">
        <f>((ставка!I22/1000*'составляющая '!$B$27*'составляющая '!$C$27)+'составляющая '!$D$27+'составляющая '!$E$27)*1000+ставка!I22</f>
        <v>3668.6753065110001</v>
      </c>
      <c r="J457" s="146">
        <f>((ставка!J22/1000*'составляющая '!$B$27*'составляющая '!$C$27)+'составляющая '!$D$27+'составляющая '!$E$27)*1000+ставка!J22</f>
        <v>3833.4216884069997</v>
      </c>
      <c r="K457" s="146">
        <f>((ставка!K22/1000*'составляющая '!$B$27*'составляющая '!$C$27)+'составляющая '!$D$27+'составляющая '!$E$27)*1000+ставка!K22</f>
        <v>3877.5337650410002</v>
      </c>
      <c r="L457" s="146">
        <f>((ставка!L22/1000*'составляющая '!$B$27*'составляющая '!$C$27)+'составляющая '!$D$27+'составляющая '!$E$27)*1000+ставка!L22</f>
        <v>3885.8295937590001</v>
      </c>
      <c r="M457" s="146">
        <f>((ставка!M22/1000*'составляющая '!$B$27*'составляющая '!$C$27)+'составляющая '!$D$27+'составляющая '!$E$27)*1000+ставка!M22</f>
        <v>3882.6638052180001</v>
      </c>
      <c r="N457" s="146">
        <f>((ставка!N22/1000*'составляющая '!$B$27*'составляющая '!$C$27)+'составляющая '!$D$27+'составляющая '!$E$27)*1000+ставка!N22</f>
        <v>3868.9767326479996</v>
      </c>
      <c r="O457" s="146">
        <f>((ставка!O22/1000*'составляющая '!$B$27*'составляющая '!$C$27)+'составляющая '!$D$27+'составляющая '!$E$27)*1000+ставка!O22</f>
        <v>3879.7069796169999</v>
      </c>
      <c r="P457" s="146">
        <f>((ставка!P22/1000*'составляющая '!$B$27*'составляющая '!$C$27)+'составляющая '!$D$27+'составляющая '!$E$27)*1000+ставка!P22</f>
        <v>3879.6651870289998</v>
      </c>
      <c r="Q457" s="146">
        <f>((ставка!Q22/1000*'составляющая '!$B$27*'составляющая '!$C$27)+'составляющая '!$D$27+'составляющая '!$E$27)*1000+ставка!Q22</f>
        <v>3867.8065401839995</v>
      </c>
      <c r="R457" s="146">
        <f>((ставка!R22/1000*'составляющая '!$B$27*'составляющая '!$C$27)+'составляющая '!$D$27+'составляющая '!$E$27)*1000+ставка!R22</f>
        <v>3867.3468217159998</v>
      </c>
      <c r="S457" s="146">
        <f>((ставка!S22/1000*'составляющая '!$B$27*'составляющая '!$C$27)+'составляющая '!$D$27+'составляющая '!$E$27)*1000+ставка!S22</f>
        <v>3862.7391888889997</v>
      </c>
      <c r="T457" s="146">
        <f>((ставка!T22/1000*'составляющая '!$B$27*'составляющая '!$C$27)+'составляющая '!$D$27+'составляющая '!$E$27)*1000+ставка!T22</f>
        <v>3863.7317628539995</v>
      </c>
      <c r="U457" s="146">
        <f>((ставка!U22/1000*'составляющая '!$B$27*'составляющая '!$C$27)+'составляющая '!$D$27+'составляющая '!$E$27)*1000+ставка!U22</f>
        <v>3880.2502832610003</v>
      </c>
      <c r="V457" s="146">
        <f>((ставка!V22/1000*'составляющая '!$B$27*'составляющая '!$C$27)+'составляющая '!$D$27+'составляющая '!$E$27)*1000+ставка!V22</f>
        <v>3911.8663760829995</v>
      </c>
      <c r="W457" s="146">
        <f>((ставка!W22/1000*'составляющая '!$B$27*'составляющая '!$C$27)+'составляющая '!$D$27+'составляющая '!$E$27)*1000+ставка!W22</f>
        <v>3907.3214321379996</v>
      </c>
      <c r="X457" s="146">
        <f>((ставка!X22/1000*'составляющая '!$B$27*'составляющая '!$C$27)+'составляющая '!$D$27+'составляющая '!$E$27)*1000+ставка!X22</f>
        <v>3858.894270793</v>
      </c>
      <c r="Y457" s="146">
        <f>((ставка!Y22/1000*'составляющая '!$B$27*'составляющая '!$C$27)+'составляющая '!$D$27+'составляющая '!$E$27)*1000+ставка!Y22</f>
        <v>3618.262997236</v>
      </c>
    </row>
    <row r="458" spans="1:25" s="104" customFormat="1" ht="15.75" hidden="1" outlineLevel="1" x14ac:dyDescent="0.25">
      <c r="A458" s="227">
        <v>19</v>
      </c>
      <c r="B458" s="146">
        <f>((ставка!B23/1000*'составляющая '!$B$27*'составляющая '!$C$27)+'составляющая '!$D$27+'составляющая '!$E$27)*1000+ставка!B23</f>
        <v>3422.7259261310001</v>
      </c>
      <c r="C458" s="146">
        <f>((ставка!C23/1000*'составляющая '!$B$27*'составляющая '!$C$27)+'составляющая '!$D$27+'составляющая '!$E$27)*1000+ставка!C23</f>
        <v>3249.6210266349999</v>
      </c>
      <c r="D458" s="146">
        <f>((ставка!D23/1000*'составляющая '!$B$27*'составляющая '!$C$27)+'составляющая '!$D$27+'составляющая '!$E$27)*1000+ставка!D23</f>
        <v>3185.8141929060002</v>
      </c>
      <c r="E458" s="146">
        <f>((ставка!E23/1000*'составляющая '!$B$27*'составляющая '!$C$27)+'составляющая '!$D$27+'составляющая '!$E$27)*1000+ставка!E23</f>
        <v>3137.8571981759997</v>
      </c>
      <c r="F458" s="146">
        <f>((ставка!F23/1000*'составляющая '!$B$27*'составляющая '!$C$27)+'составляющая '!$D$27+'составляющая '!$E$27)*1000+ставка!F23</f>
        <v>3140.4274423380002</v>
      </c>
      <c r="G458" s="146">
        <f>((ставка!G23/1000*'составляющая '!$B$27*'составляющая '!$C$27)+'составляющая '!$D$27+'составляющая '!$E$27)*1000+ставка!G23</f>
        <v>3307.6604832200001</v>
      </c>
      <c r="H458" s="146">
        <f>((ставка!H23/1000*'составляющая '!$B$27*'составляющая '!$C$27)+'составляющая '!$D$27+'составляющая '!$E$27)*1000+ставка!H23</f>
        <v>3806.6639839399995</v>
      </c>
      <c r="I458" s="146">
        <f>((ставка!I23/1000*'составляющая '!$B$27*'составляющая '!$C$27)+'составляющая '!$D$27+'составляющая '!$E$27)*1000+ставка!I23</f>
        <v>3836.2322399499999</v>
      </c>
      <c r="J458" s="146">
        <f>((ставка!J23/1000*'составляющая '!$B$27*'составляющая '!$C$27)+'составляющая '!$D$27+'составляющая '!$E$27)*1000+ставка!J23</f>
        <v>3873.0828544189994</v>
      </c>
      <c r="K458" s="146">
        <f>((ставка!K23/1000*'составляющая '!$B$27*'составляющая '!$C$27)+'составляющая '!$D$27+'составляющая '!$E$27)*1000+ставка!K23</f>
        <v>3897.5733109869998</v>
      </c>
      <c r="L458" s="146">
        <f>((ставка!L23/1000*'составляющая '!$B$27*'составляющая '!$C$27)+'составляющая '!$D$27+'составляющая '!$E$27)*1000+ставка!L23</f>
        <v>3902.3272178719999</v>
      </c>
      <c r="M458" s="146">
        <f>((ставка!M23/1000*'составляющая '!$B$27*'составляющая '!$C$27)+'составляющая '!$D$27+'составляющая '!$E$27)*1000+ставка!M23</f>
        <v>3900.112210708</v>
      </c>
      <c r="N458" s="146">
        <f>((ставка!N23/1000*'составляющая '!$B$27*'составляющая '!$C$27)+'составляющая '!$D$27+'составляющая '!$E$27)*1000+ставка!N23</f>
        <v>3884.8161234999998</v>
      </c>
      <c r="O458" s="146">
        <f>((ставка!O23/1000*'составляющая '!$B$27*'составляющая '!$C$27)+'составляющая '!$D$27+'составляющая '!$E$27)*1000+ставка!O23</f>
        <v>3895.4732334399996</v>
      </c>
      <c r="P458" s="146">
        <f>((ставка!P23/1000*'составляющая '!$B$27*'составляющая '!$C$27)+'составляющая '!$D$27+'составляющая '!$E$27)*1000+ставка!P23</f>
        <v>3894.1672150650002</v>
      </c>
      <c r="Q458" s="146">
        <f>((ставка!Q23/1000*'составляющая '!$B$27*'составляющая '!$C$27)+'составляющая '!$D$27+'составляющая '!$E$27)*1000+ставка!Q23</f>
        <v>3881.3368905489997</v>
      </c>
      <c r="R458" s="146">
        <f>((ставка!R23/1000*'составляющая '!$B$27*'составляющая '!$C$27)+'составляющая '!$D$27+'составляющая '!$E$27)*1000+ставка!R23</f>
        <v>3880.8458276399997</v>
      </c>
      <c r="S458" s="146">
        <f>((ставка!S23/1000*'составляющая '!$B$27*'составляющая '!$C$27)+'составляющая '!$D$27+'составляющая '!$E$27)*1000+ставка!S23</f>
        <v>3878.5994760349995</v>
      </c>
      <c r="T458" s="146">
        <f>((ставка!T23/1000*'составляющая '!$B$27*'составляющая '!$C$27)+'составляющая '!$D$27+'составляющая '!$E$27)*1000+ставка!T23</f>
        <v>3878.0561723909996</v>
      </c>
      <c r="U458" s="146">
        <f>((ставка!U23/1000*'составляющая '!$B$27*'составляющая '!$C$27)+'составляющая '!$D$27+'составляющая '!$E$27)*1000+ставка!U23</f>
        <v>3912.2634056689999</v>
      </c>
      <c r="V458" s="146">
        <f>((ставка!V23/1000*'составляющая '!$B$27*'составляющая '!$C$27)+'составляющая '!$D$27+'составляющая '!$E$27)*1000+ставка!V23</f>
        <v>3935.5836697730001</v>
      </c>
      <c r="W458" s="146">
        <f>((ставка!W23/1000*'составляющая '!$B$27*'составляющая '!$C$27)+'составляющая '!$D$27+'составляющая '!$E$27)*1000+ставка!W23</f>
        <v>3931.1849998860002</v>
      </c>
      <c r="X458" s="146">
        <f>((ставка!X23/1000*'составляющая '!$B$27*'составляющая '!$C$27)+'составляющая '!$D$27+'составляющая '!$E$27)*1000+ставка!X23</f>
        <v>3896.2568444649996</v>
      </c>
      <c r="Y458" s="146">
        <f>((ставка!Y23/1000*'составляющая '!$B$27*'составляющая '!$C$27)+'составляющая '!$D$27+'составляющая '!$E$27)*1000+ставка!Y23</f>
        <v>3819.7659602779995</v>
      </c>
    </row>
    <row r="459" spans="1:25" s="104" customFormat="1" ht="15.75" hidden="1" outlineLevel="1" x14ac:dyDescent="0.25">
      <c r="A459" s="227">
        <v>20</v>
      </c>
      <c r="B459" s="146">
        <f>((ставка!B24/1000*'составляющая '!$B$27*'составляющая '!$C$27)+'составляющая '!$D$27+'составляющая '!$E$27)*1000+ставка!B24</f>
        <v>3509.4664425249998</v>
      </c>
      <c r="C459" s="146">
        <f>((ставка!C24/1000*'составляющая '!$B$27*'составляющая '!$C$27)+'составляющая '!$D$27+'составляющая '!$E$27)*1000+ставка!C24</f>
        <v>3369.294102373</v>
      </c>
      <c r="D459" s="146">
        <f>((ставка!D24/1000*'составляющая '!$B$27*'составляющая '!$C$27)+'составляющая '!$D$27+'составляющая '!$E$27)*1000+ставка!D24</f>
        <v>3300.5348469659993</v>
      </c>
      <c r="E459" s="146">
        <f>((ставка!E24/1000*'составляющая '!$B$27*'составляющая '!$C$27)+'составляющая '!$D$27+'составляющая '!$E$27)*1000+ставка!E24</f>
        <v>3271.4681020120001</v>
      </c>
      <c r="F459" s="146">
        <f>((ставка!F24/1000*'составляющая '!$B$27*'составляющая '!$C$27)+'составляющая '!$D$27+'составляющая '!$E$27)*1000+ставка!F24</f>
        <v>3301.4438357549998</v>
      </c>
      <c r="G459" s="146">
        <f>((ставка!G24/1000*'составляющая '!$B$27*'составляющая '!$C$27)+'составляющая '!$D$27+'составляющая '!$E$27)*1000+ставка!G24</f>
        <v>3370.7254985119998</v>
      </c>
      <c r="H459" s="146">
        <f>((ставка!H24/1000*'составляющая '!$B$27*'составляющая '!$C$27)+'составляющая '!$D$27+'составляющая '!$E$27)*1000+ставка!H24</f>
        <v>3502.194532213</v>
      </c>
      <c r="I459" s="146">
        <f>((ставка!I24/1000*'составляющая '!$B$27*'составляющая '!$C$27)+'составляющая '!$D$27+'составляющая '!$E$27)*1000+ставка!I24</f>
        <v>3832.4186662949996</v>
      </c>
      <c r="J459" s="146">
        <f>((ставка!J24/1000*'составляющая '!$B$27*'составляющая '!$C$27)+'составляющая '!$D$27+'составляющая '!$E$27)*1000+ставка!J24</f>
        <v>3889.2147933869996</v>
      </c>
      <c r="K459" s="146">
        <f>((ставка!K24/1000*'составляющая '!$B$27*'составляющая '!$C$27)+'составляющая '!$D$27+'составляющая '!$E$27)*1000+ставка!K24</f>
        <v>3961.0249077180001</v>
      </c>
      <c r="L459" s="146">
        <f>((ставка!L24/1000*'составляющая '!$B$27*'составляющая '!$C$27)+'составляющая '!$D$27+'составляющая '!$E$27)*1000+ставка!L24</f>
        <v>3982.1615090989999</v>
      </c>
      <c r="M459" s="146">
        <f>((ставка!M24/1000*'составляющая '!$B$27*'составляющая '!$C$27)+'составляющая '!$D$27+'составляющая '!$E$27)*1000+ставка!M24</f>
        <v>3956.323241568</v>
      </c>
      <c r="N459" s="146">
        <f>((ставка!N24/1000*'составляющая '!$B$27*'составляющая '!$C$27)+'составляющая '!$D$27+'составляющая '!$E$27)*1000+ставка!N24</f>
        <v>3917.8218198730001</v>
      </c>
      <c r="O459" s="146">
        <f>((ставка!O24/1000*'составляющая '!$B$27*'составляющая '!$C$27)+'составляющая '!$D$27+'составляющая '!$E$27)*1000+ставка!O24</f>
        <v>3928.2177261379998</v>
      </c>
      <c r="P459" s="146">
        <f>((ставка!P24/1000*'составляющая '!$B$27*'составляющая '!$C$27)+'составляющая '!$D$27+'составляющая '!$E$27)*1000+ставка!P24</f>
        <v>3928.8864075459996</v>
      </c>
      <c r="Q459" s="146">
        <f>((ставка!Q24/1000*'составляющая '!$B$27*'составляющая '!$C$27)+'составляющая '!$D$27+'составляющая '!$E$27)*1000+ставка!Q24</f>
        <v>3926.3370596780005</v>
      </c>
      <c r="R459" s="146">
        <f>((ставка!R24/1000*'составляющая '!$B$27*'составляющая '!$C$27)+'составляющая '!$D$27+'составляющая '!$E$27)*1000+ставка!R24</f>
        <v>3921.457775029</v>
      </c>
      <c r="S459" s="146">
        <f>((ставка!S24/1000*'составляющая '!$B$27*'составляющая '!$C$27)+'составляющая '!$D$27+'составляющая '!$E$27)*1000+ставка!S24</f>
        <v>3903.3406881310002</v>
      </c>
      <c r="T459" s="146">
        <f>((ставка!T24/1000*'составляющая '!$B$27*'составляющая '!$C$27)+'составляющая '!$D$27+'составляющая '!$E$27)*1000+ставка!T24</f>
        <v>3900.5196884409997</v>
      </c>
      <c r="U459" s="146">
        <f>((ставка!U24/1000*'составляющая '!$B$27*'составляющая '!$C$27)+'составляющая '!$D$27+'составляющая '!$E$27)*1000+ставка!U24</f>
        <v>3912.6081945199994</v>
      </c>
      <c r="V459" s="146">
        <f>((ставка!V24/1000*'составляющая '!$B$27*'составляющая '!$C$27)+'составляющая '!$D$27+'составляющая '!$E$27)*1000+ставка!V24</f>
        <v>4034.1619367180001</v>
      </c>
      <c r="W459" s="146">
        <f>((ставка!W24/1000*'составляющая '!$B$27*'составляющая '!$C$27)+'составляющая '!$D$27+'составляющая '!$E$27)*1000+ставка!W24</f>
        <v>4032.8663664899996</v>
      </c>
      <c r="X459" s="146">
        <f>((ставка!X24/1000*'составляющая '!$B$27*'составляющая '!$C$27)+'составляющая '!$D$27+'составляющая '!$E$27)*1000+ставка!X24</f>
        <v>3895.3478556759997</v>
      </c>
      <c r="Y459" s="146">
        <f>((ставка!Y24/1000*'составляющая '!$B$27*'составляющая '!$C$27)+'составляющая '!$D$27+'составляющая '!$E$27)*1000+ставка!Y24</f>
        <v>3818.6689048429998</v>
      </c>
    </row>
    <row r="460" spans="1:25" s="104" customFormat="1" ht="15.75" hidden="1" outlineLevel="1" x14ac:dyDescent="0.25">
      <c r="A460" s="227">
        <v>21</v>
      </c>
      <c r="B460" s="146">
        <f>((ставка!B25/1000*'составляющая '!$B$27*'составляющая '!$C$27)+'составляющая '!$D$27+'составляющая '!$E$27)*1000+ставка!B25</f>
        <v>3603.5833507009997</v>
      </c>
      <c r="C460" s="146">
        <f>((ставка!C25/1000*'составляющая '!$B$27*'составляющая '!$C$27)+'составляющая '!$D$27+'составляющая '!$E$27)*1000+ставка!C25</f>
        <v>3473.8173649609998</v>
      </c>
      <c r="D460" s="146">
        <f>((ставка!D25/1000*'составляющая '!$B$27*'составляющая '!$C$27)+'составляющая '!$D$27+'составляющая '!$E$27)*1000+ставка!D25</f>
        <v>3473.7964686669993</v>
      </c>
      <c r="E460" s="146">
        <f>((ставка!E25/1000*'составляющая '!$B$27*'составляющая '!$C$27)+'составляющая '!$D$27+'составляющая '!$E$27)*1000+ставка!E25</f>
        <v>3454.1017115719997</v>
      </c>
      <c r="F460" s="146">
        <f>((ставка!F25/1000*'составляющая '!$B$27*'составляющая '!$C$27)+'составляющая '!$D$27+'составляющая '!$E$27)*1000+ставка!F25</f>
        <v>3455.4495225350001</v>
      </c>
      <c r="G460" s="146">
        <f>((ставка!G25/1000*'составляющая '!$B$27*'составляющая '!$C$27)+'составляющая '!$D$27+'составляющая '!$E$27)*1000+ставка!G25</f>
        <v>3403.814780061</v>
      </c>
      <c r="H460" s="146">
        <f>((ставка!H25/1000*'составляющая '!$B$27*'составляющая '!$C$27)+'составляющая '!$D$27+'составляющая '!$E$27)*1000+ставка!H25</f>
        <v>3465.072265922</v>
      </c>
      <c r="I460" s="146">
        <f>((ставка!I25/1000*'составляющая '!$B$27*'составляющая '!$C$27)+'составляющая '!$D$27+'составляющая '!$E$27)*1000+ставка!I25</f>
        <v>3491.9449000059999</v>
      </c>
      <c r="J460" s="146">
        <f>((ставка!J25/1000*'составляющая '!$B$27*'составляющая '!$C$27)+'составляющая '!$D$27+'составляющая '!$E$27)*1000+ставка!J25</f>
        <v>3706.1737060939995</v>
      </c>
      <c r="K460" s="146">
        <f>((ставка!K25/1000*'составляющая '!$B$27*'составляющая '!$C$27)+'составляющая '!$D$27+'составляющая '!$E$27)*1000+ставка!K25</f>
        <v>3860.0435669629996</v>
      </c>
      <c r="L460" s="146">
        <f>((ставка!L25/1000*'составляющая '!$B$27*'составляющая '!$C$27)+'составляющая '!$D$27+'составляющая '!$E$27)*1000+ставка!L25</f>
        <v>3879.7696684990001</v>
      </c>
      <c r="M460" s="146">
        <f>((ставка!M25/1000*'составляющая '!$B$27*'составляющая '!$C$27)+'составляющая '!$D$27+'составляющая '!$E$27)*1000+ставка!M25</f>
        <v>3878.6517167699999</v>
      </c>
      <c r="N460" s="146">
        <f>((ставка!N25/1000*'составляющая '!$B$27*'составляющая '!$C$27)+'составляющая '!$D$27+'составляющая '!$E$27)*1000+ставка!N25</f>
        <v>3851.3925012469999</v>
      </c>
      <c r="O460" s="146">
        <f>((ставка!O25/1000*'составляющая '!$B$27*'составляющая '!$C$27)+'составляющая '!$D$27+'составляющая '!$E$27)*1000+ставка!O25</f>
        <v>3850.6924753979993</v>
      </c>
      <c r="P460" s="146">
        <f>((ставка!P25/1000*'составляющая '!$B$27*'составляющая '!$C$27)+'составляющая '!$D$27+'составляющая '!$E$27)*1000+ставка!P25</f>
        <v>3851.2462271889999</v>
      </c>
      <c r="Q460" s="146">
        <f>((ставка!Q25/1000*'составляющая '!$B$27*'составляющая '!$C$27)+'составляющая '!$D$27+'составляющая '!$E$27)*1000+ставка!Q25</f>
        <v>3851.6746012160002</v>
      </c>
      <c r="R460" s="146">
        <f>((ставка!R25/1000*'составляющая '!$B$27*'составляющая '!$C$27)+'составляющая '!$D$27+'составляющая '!$E$27)*1000+ставка!R25</f>
        <v>3850.1805161949997</v>
      </c>
      <c r="S460" s="146">
        <f>((ставка!S25/1000*'составляющая '!$B$27*'составляющая '!$C$27)+'составляющая '!$D$27+'составляющая '!$E$27)*1000+ставка!S25</f>
        <v>3851.4029493940002</v>
      </c>
      <c r="T460" s="146">
        <f>((ставка!T25/1000*'составляющая '!$B$27*'составляющая '!$C$27)+'составляющая '!$D$27+'составляющая '!$E$27)*1000+ставка!T25</f>
        <v>3855.4881748709995</v>
      </c>
      <c r="U460" s="146">
        <f>((ставка!U25/1000*'составляющая '!$B$27*'составляющая '!$C$27)+'составляющая '!$D$27+'составляющая '!$E$27)*1000+ставка!U25</f>
        <v>3875.5172726699998</v>
      </c>
      <c r="V460" s="146">
        <f>((ставка!V25/1000*'составляющая '!$B$27*'составляющая '!$C$27)+'составляющая '!$D$27+'составляющая '!$E$27)*1000+ставка!V25</f>
        <v>3908.4289357199996</v>
      </c>
      <c r="W460" s="146">
        <f>((ставка!W25/1000*'составляющая '!$B$27*'составляющая '!$C$27)+'составляющая '!$D$27+'составляющая '!$E$27)*1000+ставка!W25</f>
        <v>3898.5240923639999</v>
      </c>
      <c r="X460" s="146">
        <f>((ставка!X25/1000*'составляющая '!$B$27*'составляющая '!$C$27)+'составляющая '!$D$27+'составляющая '!$E$27)*1000+ставка!X25</f>
        <v>3836.6710621239999</v>
      </c>
      <c r="Y460" s="146">
        <f>((ставка!Y25/1000*'составляющая '!$B$27*'составляющая '!$C$27)+'составляющая '!$D$27+'составляющая '!$E$27)*1000+ставка!Y25</f>
        <v>3738.2913099719999</v>
      </c>
    </row>
    <row r="461" spans="1:25" s="104" customFormat="1" ht="15.75" hidden="1" outlineLevel="1" x14ac:dyDescent="0.25">
      <c r="A461" s="227">
        <v>22</v>
      </c>
      <c r="B461" s="146">
        <f>((ставка!B26/1000*'составляющая '!$B$27*'составляющая '!$C$27)+'составляющая '!$D$27+'составляющая '!$E$27)*1000+ставка!B26</f>
        <v>3467.4022027029996</v>
      </c>
      <c r="C461" s="146">
        <f>((ставка!C26/1000*'составляющая '!$B$27*'составляющая '!$C$27)+'составляющая '!$D$27+'составляющая '!$E$27)*1000+ставка!C26</f>
        <v>3387.9335966210001</v>
      </c>
      <c r="D461" s="146">
        <f>((ставка!D26/1000*'составляющая '!$B$27*'составляющая '!$C$27)+'составляющая '!$D$27+'составляющая '!$E$27)*1000+ставка!D26</f>
        <v>3278.322086444</v>
      </c>
      <c r="E461" s="146">
        <f>((ставка!E26/1000*'составляющая '!$B$27*'составляющая '!$C$27)+'составляющая '!$D$27+'составляющая '!$E$27)*1000+ставка!E26</f>
        <v>3223.8245516919997</v>
      </c>
      <c r="F461" s="146">
        <f>((ставка!F26/1000*'составляющая '!$B$27*'составляющая '!$C$27)+'составляющая '!$D$27+'составляющая '!$E$27)*1000+ставка!F26</f>
        <v>3165.8268876949996</v>
      </c>
      <c r="G461" s="146">
        <f>((ставка!G26/1000*'составляющая '!$B$27*'составляющая '!$C$27)+'составляющая '!$D$27+'составляющая '!$E$27)*1000+ставка!G26</f>
        <v>3236.7280132369997</v>
      </c>
      <c r="H461" s="146">
        <f>((ставка!H26/1000*'составляющая '!$B$27*'составляющая '!$C$27)+'составляющая '!$D$27+'составляющая '!$E$27)*1000+ставка!H26</f>
        <v>3306.166398199</v>
      </c>
      <c r="I461" s="146">
        <f>((ставка!I26/1000*'составляющая '!$B$27*'составляющая '!$C$27)+'составляющая '!$D$27+'составляющая '!$E$27)*1000+ставка!I26</f>
        <v>3372.0106205930001</v>
      </c>
      <c r="J461" s="146">
        <f>((ставка!J26/1000*'составляющая '!$B$27*'составляющая '!$C$27)+'составляющая '!$D$27+'составляющая '!$E$27)*1000+ставка!J26</f>
        <v>3486.4909672719996</v>
      </c>
      <c r="K461" s="146">
        <f>((ставка!K26/1000*'составляющая '!$B$27*'составляющая '!$C$27)+'составляющая '!$D$27+'составляющая '!$E$27)*1000+ставка!K26</f>
        <v>3681.8399717309999</v>
      </c>
      <c r="L461" s="146">
        <f>((ставка!L26/1000*'составляющая '!$B$27*'составляющая '!$C$27)+'составляющая '!$D$27+'составляющая '!$E$27)*1000+ставка!L26</f>
        <v>3830.360381336</v>
      </c>
      <c r="M461" s="146">
        <f>((ставка!M26/1000*'составляющая '!$B$27*'составляющая '!$C$27)+'составляющая '!$D$27+'составляющая '!$E$27)*1000+ставка!M26</f>
        <v>3838.7711396710001</v>
      </c>
      <c r="N461" s="146">
        <f>((ставка!N26/1000*'составляющая '!$B$27*'составляющая '!$C$27)+'составляющая '!$D$27+'составляющая '!$E$27)*1000+ставка!N26</f>
        <v>3836.3680658609996</v>
      </c>
      <c r="O461" s="146">
        <f>((ставка!O26/1000*'составляющая '!$B$27*'составляющая '!$C$27)+'составляющая '!$D$27+'составляющая '!$E$27)*1000+ставка!O26</f>
        <v>3832.88883291</v>
      </c>
      <c r="P461" s="146">
        <f>((ставка!P26/1000*'составляющая '!$B$27*'составляющая '!$C$27)+'составляющая '!$D$27+'составляющая '!$E$27)*1000+ставка!P26</f>
        <v>3833.1395884379995</v>
      </c>
      <c r="Q461" s="146">
        <f>((ставка!Q26/1000*'составляющая '!$B$27*'составляющая '!$C$27)+'составляющая '!$D$27+'составляющая '!$E$27)*1000+ставка!Q26</f>
        <v>3832.8992810569998</v>
      </c>
      <c r="R461" s="146">
        <f>((ставка!R26/1000*'составляющая '!$B$27*'составляющая '!$C$27)+'составляющая '!$D$27+'составляющая '!$E$27)*1000+ставка!R26</f>
        <v>3834.1948512849995</v>
      </c>
      <c r="S461" s="146">
        <f>((ставка!S26/1000*'составляющая '!$B$27*'составляющая '!$C$27)+'составляющая '!$D$27+'составляющая '!$E$27)*1000+ставка!S26</f>
        <v>3848.8013607909998</v>
      </c>
      <c r="T461" s="146">
        <f>((ставка!T26/1000*'составляющая '!$B$27*'составляющая '!$C$27)+'составляющая '!$D$27+'составляющая '!$E$27)*1000+ставка!T26</f>
        <v>3868.1095364470002</v>
      </c>
      <c r="U461" s="146">
        <f>((ставка!U26/1000*'составляющая '!$B$27*'составляющая '!$C$27)+'составляющая '!$D$27+'составляющая '!$E$27)*1000+ставка!U26</f>
        <v>3895.6926445270001</v>
      </c>
      <c r="V461" s="146">
        <f>((ставка!V26/1000*'составляющая '!$B$27*'составляющая '!$C$27)+'составляющая '!$D$27+'составляющая '!$E$27)*1000+ставка!V26</f>
        <v>3946.1989871249998</v>
      </c>
      <c r="W461" s="146">
        <f>((ставка!W26/1000*'составляющая '!$B$27*'составляющая '!$C$27)+'составляющая '!$D$27+'составляющая '!$E$27)*1000+ставка!W26</f>
        <v>3940.1495100120001</v>
      </c>
      <c r="X461" s="146">
        <f>((ставка!X26/1000*'составляющая '!$B$27*'составляющая '!$C$27)+'составляющая '!$D$27+'составляющая '!$E$27)*1000+ставка!X26</f>
        <v>3865.5810848729998</v>
      </c>
      <c r="Y461" s="146">
        <f>((ставка!Y26/1000*'составляющая '!$B$27*'составляющая '!$C$27)+'составляющая '!$D$27+'составляющая '!$E$27)*1000+ставка!Y26</f>
        <v>3761.7787444280002</v>
      </c>
    </row>
    <row r="462" spans="1:25" s="104" customFormat="1" ht="15.75" hidden="1" outlineLevel="1" x14ac:dyDescent="0.25">
      <c r="A462" s="227">
        <v>23</v>
      </c>
      <c r="B462" s="146">
        <f>((ставка!B27/1000*'составляющая '!$B$27*'составляющая '!$C$27)+'составляющая '!$D$27+'составляющая '!$E$27)*1000+ставка!B27</f>
        <v>3499.5093584340002</v>
      </c>
      <c r="C462" s="146">
        <f>((ставка!C27/1000*'составляющая '!$B$27*'составляющая '!$C$27)+'составляющая '!$D$27+'составляющая '!$E$27)*1000+ставка!C27</f>
        <v>3324.346173979</v>
      </c>
      <c r="D462" s="146">
        <f>((ставка!D27/1000*'составляющая '!$B$27*'составляющая '!$C$27)+'составляющая '!$D$27+'составляющая '!$E$27)*1000+ставка!D27</f>
        <v>3202.3431614599995</v>
      </c>
      <c r="E462" s="146">
        <f>((ставка!E27/1000*'составляющая '!$B$27*'составляющая '!$C$27)+'составляющая '!$D$27+'составляющая '!$E$27)*1000+ставка!E27</f>
        <v>3023.4813329670001</v>
      </c>
      <c r="F462" s="146">
        <f>((ставка!F27/1000*'составляющая '!$B$27*'составляющая '!$C$27)+'составляющая '!$D$27+'составляющая '!$E$27)*1000+ставка!F27</f>
        <v>3207.4523053429998</v>
      </c>
      <c r="G462" s="146">
        <f>((ставка!G27/1000*'составляющая '!$B$27*'составляющая '!$C$27)+'составляющая '!$D$27+'составляющая '!$E$27)*1000+ставка!G27</f>
        <v>3269.6501244339997</v>
      </c>
      <c r="H462" s="146">
        <f>((ставка!H27/1000*'составляющая '!$B$27*'составляющая '!$C$27)+'составляющая '!$D$27+'составляющая '!$E$27)*1000+ставка!H27</f>
        <v>3470.7142653020001</v>
      </c>
      <c r="I462" s="146">
        <f>((ставка!I27/1000*'составляющая '!$B$27*'составляющая '!$C$27)+'составляющая '!$D$27+'составляющая '!$E$27)*1000+ставка!I27</f>
        <v>3653.2433933920001</v>
      </c>
      <c r="J462" s="146">
        <f>((ставка!J27/1000*'составляющая '!$B$27*'составляющая '!$C$27)+'составляющая '!$D$27+'составляющая '!$E$27)*1000+ставка!J27</f>
        <v>3875.7471319039996</v>
      </c>
      <c r="K462" s="146">
        <f>((ставка!K27/1000*'составляющая '!$B$27*'составляющая '!$C$27)+'составляющая '!$D$27+'составляющая '!$E$27)*1000+ставка!K27</f>
        <v>3905.5661434419999</v>
      </c>
      <c r="L462" s="146">
        <f>((ставка!L27/1000*'составляющая '!$B$27*'составляющая '!$C$27)+'составляющая '!$D$27+'составляющая '!$E$27)*1000+ставка!L27</f>
        <v>3919.4099382169998</v>
      </c>
      <c r="M462" s="146">
        <f>((ставка!M27/1000*'составляющая '!$B$27*'составляющая '!$C$27)+'составляющая '!$D$27+'составляющая '!$E$27)*1000+ставка!M27</f>
        <v>3919.6084530099997</v>
      </c>
      <c r="N462" s="146">
        <f>((ставка!N27/1000*'составляющая '!$B$27*'составляющая '!$C$27)+'составляющая '!$D$27+'составляющая '!$E$27)*1000+ставка!N27</f>
        <v>3914.467964686</v>
      </c>
      <c r="O462" s="146">
        <f>((ставка!O27/1000*'составляющая '!$B$27*'составляющая '!$C$27)+'составляющая '!$D$27+'составляющая '!$E$27)*1000+ставка!O27</f>
        <v>3905.5347990009996</v>
      </c>
      <c r="P462" s="146">
        <f>((ставка!P27/1000*'составляющая '!$B$27*'составляющая '!$C$27)+'составляющая '!$D$27+'составляющая '!$E$27)*1000+ставка!P27</f>
        <v>3903.0167955739998</v>
      </c>
      <c r="Q462" s="146">
        <f>((ставка!Q27/1000*'составляющая '!$B$27*'составляющая '!$C$27)+'составляющая '!$D$27+'составляющая '!$E$27)*1000+ставка!Q27</f>
        <v>3900.8853735859998</v>
      </c>
      <c r="R462" s="146">
        <f>((ставка!R27/1000*'составляющая '!$B$27*'составляющая '!$C$27)+'составляющая '!$D$27+'составляющая '!$E$27)*1000+ставка!R27</f>
        <v>3902.7555918990001</v>
      </c>
      <c r="S462" s="146">
        <f>((ставка!S27/1000*'составляющая '!$B$27*'составляющая '!$C$27)+'составляющая '!$D$27+'составляющая '!$E$27)*1000+ставка!S27</f>
        <v>3901.7525697870001</v>
      </c>
      <c r="T462" s="146">
        <f>((ставка!T27/1000*'составляющая '!$B$27*'составляющая '!$C$27)+'составляющая '!$D$27+'составляющая '!$E$27)*1000+ставка!T27</f>
        <v>3898.4718516289995</v>
      </c>
      <c r="U462" s="146">
        <f>((ставка!U27/1000*'составляющая '!$B$27*'составляющая '!$C$27)+'составляющая '!$D$27+'составляющая '!$E$27)*1000+ставка!U27</f>
        <v>3914.7500646550002</v>
      </c>
      <c r="V462" s="146">
        <f>((ставка!V27/1000*'составляющая '!$B$27*'составляющая '!$C$27)+'составляющая '!$D$27+'составляющая '!$E$27)*1000+ставка!V27</f>
        <v>3934.6224402490002</v>
      </c>
      <c r="W462" s="146">
        <f>((ставка!W27/1000*'составляющая '!$B$27*'составляющая '!$C$27)+'составляющая '!$D$27+'составляющая '!$E$27)*1000+ставка!W27</f>
        <v>3929.283437132</v>
      </c>
      <c r="X462" s="146">
        <f>((ставка!X27/1000*'составляющая '!$B$27*'составляющая '!$C$27)+'составляющая '!$D$27+'составляющая '!$E$27)*1000+ставка!X27</f>
        <v>3898.5658849519996</v>
      </c>
      <c r="Y462" s="146">
        <f>((ставка!Y27/1000*'составляющая '!$B$27*'составляющая '!$C$27)+'составляющая '!$D$27+'составляющая '!$E$27)*1000+ставка!Y27</f>
        <v>3678.204016575</v>
      </c>
    </row>
    <row r="463" spans="1:25" s="104" customFormat="1" ht="15.75" hidden="1" outlineLevel="1" x14ac:dyDescent="0.25">
      <c r="A463" s="227">
        <v>24</v>
      </c>
      <c r="B463" s="146">
        <f>((ставка!B28/1000*'составляющая '!$B$27*'составляющая '!$C$27)+'составляющая '!$D$27+'составляющая '!$E$27)*1000+ставка!B28</f>
        <v>3350.3829563029994</v>
      </c>
      <c r="C463" s="146">
        <f>((ставка!C28/1000*'составляющая '!$B$27*'составляющая '!$C$27)+'составляющая '!$D$27+'составляющая '!$E$27)*1000+ставка!C28</f>
        <v>3177.5183641879999</v>
      </c>
      <c r="D463" s="146">
        <f>((ставка!D28/1000*'составляющая '!$B$27*'составляющая '!$C$27)+'составляющая '!$D$27+'составляющая '!$E$27)*1000+ставка!D28</f>
        <v>2937.1691905999996</v>
      </c>
      <c r="E463" s="146">
        <f>((ставка!E28/1000*'составляющая '!$B$27*'составляющая '!$C$27)+'составляющая '!$D$27+'составляющая '!$E$27)*1000+ставка!E28</f>
        <v>2948.6934967409998</v>
      </c>
      <c r="F463" s="146">
        <f>((ставка!F28/1000*'составляющая '!$B$27*'составляющая '!$C$27)+'составляющая '!$D$27+'составляющая '!$E$27)*1000+ставка!F28</f>
        <v>3008.5509309039999</v>
      </c>
      <c r="G463" s="146">
        <f>((ставка!G28/1000*'составляющая '!$B$27*'составляющая '!$C$27)+'составляющая '!$D$27+'составляющая '!$E$27)*1000+ставка!G28</f>
        <v>3165.952265459</v>
      </c>
      <c r="H463" s="146">
        <f>((ставка!H28/1000*'составляющая '!$B$27*'составляющая '!$C$27)+'составляющая '!$D$27+'составляющая '!$E$27)*1000+ставка!H28</f>
        <v>3330.4269955330001</v>
      </c>
      <c r="I463" s="146">
        <f>((ставка!I28/1000*'составляющая '!$B$27*'составляющая '!$C$27)+'составляющая '!$D$27+'составляющая '!$E$27)*1000+ставка!I28</f>
        <v>3507.418605713</v>
      </c>
      <c r="J463" s="146">
        <f>((ставка!J28/1000*'составляющая '!$B$27*'составляющая '!$C$27)+'составляющая '!$D$27+'составляющая '!$E$27)*1000+ставка!J28</f>
        <v>3811.5432685889996</v>
      </c>
      <c r="K463" s="146">
        <f>((ставка!K28/1000*'составляющая '!$B$27*'составляющая '!$C$27)+'составляющая '!$D$27+'составляющая '!$E$27)*1000+ставка!K28</f>
        <v>3905.2318027379997</v>
      </c>
      <c r="L463" s="146">
        <f>((ставка!L28/1000*'составляющая '!$B$27*'составляющая '!$C$27)+'составляющая '!$D$27+'составляющая '!$E$27)*1000+ставка!L28</f>
        <v>3909.6722652129997</v>
      </c>
      <c r="M463" s="146">
        <f>((ставка!M28/1000*'составляющая '!$B$27*'составляющая '!$C$27)+'составляющая '!$D$27+'составляющая '!$E$27)*1000+ставка!M28</f>
        <v>3906.1303433799999</v>
      </c>
      <c r="N463" s="146">
        <f>((ставка!N28/1000*'составляющая '!$B$27*'составляющая '!$C$27)+'составляющая '!$D$27+'составляющая '!$E$27)*1000+ставка!N28</f>
        <v>3884.951949411</v>
      </c>
      <c r="O463" s="146">
        <f>((ставка!O28/1000*'составляющая '!$B$27*'составляющая '!$C$27)+'составляющая '!$D$27+'составляющая '!$E$27)*1000+ставка!O28</f>
        <v>3898.8479849209998</v>
      </c>
      <c r="P463" s="146">
        <f>((ставка!P28/1000*'составляющая '!$B$27*'составляющая '!$C$27)+'составляющая '!$D$27+'составляющая '!$E$27)*1000+ставка!P28</f>
        <v>3898.5658849519996</v>
      </c>
      <c r="Q463" s="146">
        <f>((ставка!Q28/1000*'составляющая '!$B$27*'составляющая '!$C$27)+'составляющая '!$D$27+'составляющая '!$E$27)*1000+ставка!Q28</f>
        <v>3893.0074707479998</v>
      </c>
      <c r="R463" s="146">
        <f>((ставка!R28/1000*'составляющая '!$B$27*'составляющая '!$C$27)+'составляющая '!$D$27+'составляющая '!$E$27)*1000+ставка!R28</f>
        <v>3884.6489531480001</v>
      </c>
      <c r="S463" s="146">
        <f>((ставка!S28/1000*'составляющая '!$B$27*'составляющая '!$C$27)+'составляющая '!$D$27+'составляющая '!$E$27)*1000+ставка!S28</f>
        <v>3853.9209528209994</v>
      </c>
      <c r="T463" s="146">
        <f>((ставка!T28/1000*'составляющая '!$B$27*'составляющая '!$C$27)+'составляющая '!$D$27+'составляющая '!$E$27)*1000+ставка!T28</f>
        <v>3855.0180082559996</v>
      </c>
      <c r="U463" s="146">
        <f>((ставка!U28/1000*'составляющая '!$B$27*'составляющая '!$C$27)+'составляющая '!$D$27+'составляющая '!$E$27)*1000+ставка!U28</f>
        <v>3915.3351608869998</v>
      </c>
      <c r="V463" s="146">
        <f>((ставка!V28/1000*'составляющая '!$B$27*'составляющая '!$C$27)+'составляющая '!$D$27+'составляющая '!$E$27)*1000+ставка!V28</f>
        <v>3956.1874156570002</v>
      </c>
      <c r="W463" s="146">
        <f>((ставка!W28/1000*'составляющая '!$B$27*'составляющая '!$C$27)+'составляющая '!$D$27+'составляющая '!$E$27)*1000+ставка!W28</f>
        <v>3929.7327074529994</v>
      </c>
      <c r="X463" s="146">
        <f>((ставка!X28/1000*'составляющая '!$B$27*'составляющая '!$C$27)+'составляющая '!$D$27+'составляющая '!$E$27)*1000+ставка!X28</f>
        <v>3846.5550091859996</v>
      </c>
      <c r="Y463" s="146">
        <f>((ставка!Y28/1000*'составляющая '!$B$27*'составляющая '!$C$27)+'составляющая '!$D$27+'составляющая '!$E$27)*1000+ставка!Y28</f>
        <v>3546.9648421080001</v>
      </c>
    </row>
    <row r="464" spans="1:25" s="104" customFormat="1" ht="15.75" hidden="1" outlineLevel="1" x14ac:dyDescent="0.25">
      <c r="A464" s="227">
        <v>25</v>
      </c>
      <c r="B464" s="146">
        <f>((ставка!B29/1000*'составляющая '!$B$27*'составляющая '!$C$27)+'составляющая '!$D$27+'составляющая '!$E$27)*1000+ставка!B29</f>
        <v>3393.1785664150002</v>
      </c>
      <c r="C464" s="146">
        <f>((ставка!C29/1000*'составляющая '!$B$27*'составляющая '!$C$27)+'составляющая '!$D$27+'составляющая '!$E$27)*1000+ставка!C29</f>
        <v>3243.0804866129997</v>
      </c>
      <c r="D464" s="146">
        <f>((ставка!D29/1000*'составляющая '!$B$27*'составляющая '!$C$27)+'составляющая '!$D$27+'составляющая '!$E$27)*1000+ставка!D29</f>
        <v>3111.3815936780002</v>
      </c>
      <c r="E464" s="146">
        <f>((ставка!E29/1000*'составляющая '!$B$27*'составляющая '!$C$27)+'составляющая '!$D$27+'составляющая '!$E$27)*1000+ставка!E29</f>
        <v>3065.0754061739999</v>
      </c>
      <c r="F464" s="146">
        <f>((ставка!F29/1000*'составляющая '!$B$27*'составляющая '!$C$27)+'составляющая '!$D$27+'составляющая '!$E$27)*1000+ставка!F29</f>
        <v>3156.0578702500002</v>
      </c>
      <c r="G464" s="146">
        <f>((ставка!G29/1000*'составляющая '!$B$27*'составляющая '!$C$27)+'составляющая '!$D$27+'составляющая '!$E$27)*1000+ставка!G29</f>
        <v>3266.49478404</v>
      </c>
      <c r="H464" s="146">
        <f>((ставка!H29/1000*'составляющая '!$B$27*'составляющая '!$C$27)+'составляющая '!$D$27+'составляющая '!$E$27)*1000+ставка!H29</f>
        <v>3511.0232164279996</v>
      </c>
      <c r="I464" s="146">
        <f>((ставка!I29/1000*'составляющая '!$B$27*'составляющая '!$C$27)+'составляющая '!$D$27+'составляющая '!$E$27)*1000+ставка!I29</f>
        <v>3628.2409776209997</v>
      </c>
      <c r="J464" s="146">
        <f>((ставка!J29/1000*'составляющая '!$B$27*'составляющая '!$C$27)+'составляющая '!$D$27+'составляющая '!$E$27)*1000+ставка!J29</f>
        <v>3901.439125377</v>
      </c>
      <c r="K464" s="146">
        <f>((ставка!K29/1000*'составляющая '!$B$27*'составляющая '!$C$27)+'составляющая '!$D$27+'составляющая '!$E$27)*1000+ставка!K29</f>
        <v>3928.0296594920001</v>
      </c>
      <c r="L464" s="146">
        <f>((ставка!L29/1000*'составляющая '!$B$27*'составляющая '!$C$27)+'составляющая '!$D$27+'составляющая '!$E$27)*1000+ставка!L29</f>
        <v>3963.1145371179996</v>
      </c>
      <c r="M464" s="146">
        <f>((ставка!M29/1000*'составляющая '!$B$27*'составляющая '!$C$27)+'составляющая '!$D$27+'составляющая '!$E$27)*1000+ставка!M29</f>
        <v>3946.0736093609999</v>
      </c>
      <c r="N464" s="146">
        <f>((ставка!N29/1000*'составляющая '!$B$27*'составляющая '!$C$27)+'составляющая '!$D$27+'составляющая '!$E$27)*1000+ставка!N29</f>
        <v>3923.6832303399997</v>
      </c>
      <c r="O464" s="146">
        <f>((ставка!O29/1000*'составляющая '!$B$27*'составляющая '!$C$27)+'составляющая '!$D$27+'составляющая '!$E$27)*1000+ставка!O29</f>
        <v>3927.1938077319996</v>
      </c>
      <c r="P464" s="146">
        <f>((ставка!P29/1000*'составляющая '!$B$27*'составляющая '!$C$27)+'составляющая '!$D$27+'составляющая '!$E$27)*1000+ставка!P29</f>
        <v>3924.3101191599999</v>
      </c>
      <c r="Q464" s="146">
        <f>((ставка!Q29/1000*'составляющая '!$B$27*'составляющая '!$C$27)+'составляющая '!$D$27+'составляющая '!$E$27)*1000+ставка!Q29</f>
        <v>3921.8339083210003</v>
      </c>
      <c r="R464" s="146">
        <f>((ставка!R29/1000*'составляющая '!$B$27*'составляющая '!$C$27)+'составляющая '!$D$27+'составляющая '!$E$27)*1000+ставка!R29</f>
        <v>3919.8696566849994</v>
      </c>
      <c r="S464" s="146">
        <f>((ставка!S29/1000*'составляющая '!$B$27*'составляющая '!$C$27)+'составляющая '!$D$27+'составляющая '!$E$27)*1000+ставка!S29</f>
        <v>3911.8036872009998</v>
      </c>
      <c r="T464" s="146">
        <f>((ставка!T29/1000*'составляющая '!$B$27*'составляющая '!$C$27)+'составляющая '!$D$27+'составляющая '!$E$27)*1000+ставка!T29</f>
        <v>3894.9926186780003</v>
      </c>
      <c r="U464" s="146">
        <f>((ставка!U29/1000*'составляющая '!$B$27*'составляющая '!$C$27)+'составляющая '!$D$27+'составляющая '!$E$27)*1000+ставка!U29</f>
        <v>3953.4813455840003</v>
      </c>
      <c r="V464" s="146">
        <f>((ставка!V29/1000*'составляющая '!$B$27*'составляющая '!$C$27)+'составляющая '!$D$27+'составляющая '!$E$27)*1000+ставка!V29</f>
        <v>3977.250880009</v>
      </c>
      <c r="W464" s="146">
        <f>((ставка!W29/1000*'составляющая '!$B$27*'составляющая '!$C$27)+'составляющая '!$D$27+'составляющая '!$E$27)*1000+ставка!W29</f>
        <v>3970.9506473679999</v>
      </c>
      <c r="X464" s="146">
        <f>((ставка!X29/1000*'составляющая '!$B$27*'составляющая '!$C$27)+'составляющая '!$D$27+'составляющая '!$E$27)*1000+ставка!X29</f>
        <v>3890.8864969069996</v>
      </c>
      <c r="Y464" s="146">
        <f>((ставка!Y29/1000*'составляющая '!$B$27*'составляющая '!$C$27)+'составляющая '!$D$27+'составляющая '!$E$27)*1000+ставка!Y29</f>
        <v>3648.8969642399998</v>
      </c>
    </row>
    <row r="465" spans="1:25" s="104" customFormat="1" ht="15.75" hidden="1" outlineLevel="1" x14ac:dyDescent="0.25">
      <c r="A465" s="227">
        <v>26</v>
      </c>
      <c r="B465" s="146">
        <f>((ставка!B30/1000*'составляющая '!$B$27*'составляющая '!$C$27)+'составляющая '!$D$27+'составляющая '!$E$27)*1000+ставка!B30</f>
        <v>3368.5940765239998</v>
      </c>
      <c r="C465" s="146">
        <f>((ставка!C30/1000*'составляющая '!$B$27*'составляющая '!$C$27)+'составляющая '!$D$27+'составляющая '!$E$27)*1000+ставка!C30</f>
        <v>3207.4314090489997</v>
      </c>
      <c r="D465" s="146">
        <f>((ставка!D30/1000*'составляющая '!$B$27*'составляющая '!$C$27)+'составляющая '!$D$27+'составляющая '!$E$27)*1000+ставка!D30</f>
        <v>3049.2255671749999</v>
      </c>
      <c r="E465" s="146">
        <f>((ставка!E30/1000*'составляющая '!$B$27*'составляющая '!$C$27)+'составляющая '!$D$27+'составляющая '!$E$27)*1000+ставка!E30</f>
        <v>3003.734335137</v>
      </c>
      <c r="F465" s="146">
        <f>((ставка!F30/1000*'составляющая '!$B$27*'составляющая '!$C$27)+'составляющая '!$D$27+'составляющая '!$E$27)*1000+ставка!F30</f>
        <v>3078.1042454829999</v>
      </c>
      <c r="G465" s="146">
        <f>((ставка!G30/1000*'составляющая '!$B$27*'составляющая '!$C$27)+'составляющая '!$D$27+'составляющая '!$E$27)*1000+ставка!G30</f>
        <v>3211.6733567309998</v>
      </c>
      <c r="H465" s="146">
        <f>((ставка!H30/1000*'составляющая '!$B$27*'составляющая '!$C$27)+'составляющая '!$D$27+'составляющая '!$E$27)*1000+ставка!H30</f>
        <v>3372.6061649719995</v>
      </c>
      <c r="I465" s="146">
        <f>((ставка!I30/1000*'составляющая '!$B$27*'составляющая '!$C$27)+'составляющая '!$D$27+'составляющая '!$E$27)*1000+ставка!I30</f>
        <v>3547.1842531949997</v>
      </c>
      <c r="J465" s="146">
        <f>((ставка!J30/1000*'составляющая '!$B$27*'составляющая '!$C$27)+'составляющая '!$D$27+'составляющая '!$E$27)*1000+ставка!J30</f>
        <v>3835.8352103639995</v>
      </c>
      <c r="K465" s="146">
        <f>((ставка!K30/1000*'составляющая '!$B$27*'составляющая '!$C$27)+'составляющая '!$D$27+'составляющая '!$E$27)*1000+ставка!K30</f>
        <v>3875.2978615829998</v>
      </c>
      <c r="L465" s="146">
        <f>((ставка!L30/1000*'составляющая '!$B$27*'составляющая '!$C$27)+'составляющая '!$D$27+'составляющая '!$E$27)*1000+ставка!L30</f>
        <v>3889.8625785009999</v>
      </c>
      <c r="M465" s="146">
        <f>((ставка!M30/1000*'составляющая '!$B$27*'составляющая '!$C$27)+'составляющая '!$D$27+'составляющая '!$E$27)*1000+ставка!M30</f>
        <v>3885.5997345250003</v>
      </c>
      <c r="N465" s="146">
        <f>((ставка!N30/1000*'составляющая '!$B$27*'составляющая '!$C$27)+'составляющая '!$D$27+'составляющая '!$E$27)*1000+ставка!N30</f>
        <v>3873.1141988600002</v>
      </c>
      <c r="O465" s="146">
        <f>((ставка!O30/1000*'составляющая '!$B$27*'составляющая '!$C$27)+'составляющая '!$D$27+'составляющая '!$E$27)*1000+ставка!O30</f>
        <v>3880.6264165530001</v>
      </c>
      <c r="P465" s="146">
        <f>((ставка!P30/1000*'составляющая '!$B$27*'составляющая '!$C$27)+'составляющая '!$D$27+'составляющая '!$E$27)*1000+ставка!P30</f>
        <v>3877.7531761279997</v>
      </c>
      <c r="Q465" s="146">
        <f>((ставка!Q30/1000*'составляющая '!$B$27*'составляющая '!$C$27)+'составляющая '!$D$27+'составляющая '!$E$27)*1000+ставка!Q30</f>
        <v>3869.394658528</v>
      </c>
      <c r="R465" s="146">
        <f>((ставка!R30/1000*'составляющая '!$B$27*'составляющая '!$C$27)+'составляющая '!$D$27+'составляющая '!$E$27)*1000+ставка!R30</f>
        <v>3868.4125327100001</v>
      </c>
      <c r="S465" s="146">
        <f>((ставка!S30/1000*'составляющая '!$B$27*'составляющая '!$C$27)+'составляющая '!$D$27+'составляющая '!$E$27)*1000+ставка!S30</f>
        <v>3862.9168073880001</v>
      </c>
      <c r="T465" s="146">
        <f>((ставка!T30/1000*'составляющая '!$B$27*'составляющая '!$C$27)+'составляющая '!$D$27+'составляющая '!$E$27)*1000+ставка!T30</f>
        <v>3874.4411135290002</v>
      </c>
      <c r="U465" s="146">
        <f>((ставка!U30/1000*'составляющая '!$B$27*'составляющая '!$C$27)+'составляющая '!$D$27+'составляющая '!$E$27)*1000+ставка!U30</f>
        <v>3919.6084530099997</v>
      </c>
      <c r="V465" s="146">
        <f>((ставка!V30/1000*'составляющая '!$B$27*'составляющая '!$C$27)+'составляющая '!$D$27+'составляющая '!$E$27)*1000+ставка!V30</f>
        <v>3965.8832960729997</v>
      </c>
      <c r="W465" s="146">
        <f>((ставка!W30/1000*'составляющая '!$B$27*'составляющая '!$C$27)+'составляющая '!$D$27+'составляющая '!$E$27)*1000+ставка!W30</f>
        <v>3945.8228538330004</v>
      </c>
      <c r="X465" s="146">
        <f>((ставка!X30/1000*'составляющая '!$B$27*'составляющая '!$C$27)+'составляющая '!$D$27+'составляющая '!$E$27)*1000+ставка!X30</f>
        <v>3843.5459428499998</v>
      </c>
      <c r="Y465" s="146">
        <f>((ставка!Y30/1000*'составляющая '!$B$27*'составляющая '!$C$27)+'составляющая '!$D$27+'составляющая '!$E$27)*1000+ставка!Y30</f>
        <v>3589.8858299839994</v>
      </c>
    </row>
    <row r="466" spans="1:25" s="104" customFormat="1" ht="15.75" hidden="1" outlineLevel="1" x14ac:dyDescent="0.25">
      <c r="A466" s="227">
        <v>27</v>
      </c>
      <c r="B466" s="146">
        <f>((ставка!B31/1000*'составляющая '!$B$27*'составляющая '!$C$27)+'составляющая '!$D$27+'составляющая '!$E$27)*1000+ставка!B31</f>
        <v>3365.2088768959993</v>
      </c>
      <c r="C466" s="146">
        <f>((ставка!C31/1000*'составляющая '!$B$27*'составляющая '!$C$27)+'составляющая '!$D$27+'составляющая '!$E$27)*1000+ставка!C31</f>
        <v>3160.1953364619999</v>
      </c>
      <c r="D466" s="146">
        <f>((ставка!D31/1000*'составляющая '!$B$27*'составляющая '!$C$27)+'составляющая '!$D$27+'составляющая '!$E$27)*1000+ставка!D31</f>
        <v>3029.6770841379998</v>
      </c>
      <c r="E466" s="146">
        <f>((ставка!E31/1000*'составляющая '!$B$27*'составляющая '!$C$27)+'составляющая '!$D$27+'составляющая '!$E$27)*1000+ставка!E31</f>
        <v>3001.258124298</v>
      </c>
      <c r="F466" s="146">
        <f>((ставка!F31/1000*'составляющая '!$B$27*'составляющая '!$C$27)+'составляющая '!$D$27+'составляющая '!$E$27)*1000+ставка!F31</f>
        <v>3069.7248315889997</v>
      </c>
      <c r="G466" s="146">
        <f>((ставка!G31/1000*'составляющая '!$B$27*'составляющая '!$C$27)+'составляющая '!$D$27+'составляющая '!$E$27)*1000+ставка!G31</f>
        <v>3216.0093377359999</v>
      </c>
      <c r="H466" s="146">
        <f>((ставка!H31/1000*'составляющая '!$B$27*'составляющая '!$C$27)+'составляющая '!$D$27+'составляющая '!$E$27)*1000+ставка!H31</f>
        <v>3411.3165496070001</v>
      </c>
      <c r="I466" s="146">
        <f>((ставка!I31/1000*'составляющая '!$B$27*'составляющая '!$C$27)+'составляющая '!$D$27+'составляющая '!$E$27)*1000+ставка!I31</f>
        <v>3618.4928564699999</v>
      </c>
      <c r="J466" s="146">
        <f>((ставка!J31/1000*'составляющая '!$B$27*'составляющая '!$C$27)+'составляющая '!$D$27+'составляющая '!$E$27)*1000+ставка!J31</f>
        <v>3833.379895819</v>
      </c>
      <c r="K466" s="146">
        <f>((ставка!K31/1000*'составляющая '!$B$27*'составляющая '!$C$27)+'составляющая '!$D$27+'составляющая '!$E$27)*1000+ставка!K31</f>
        <v>3923.5996451639994</v>
      </c>
      <c r="L466" s="146">
        <f>((ставка!L31/1000*'составляющая '!$B$27*'составляющая '!$C$27)+'составляющая '!$D$27+'составляющая '!$E$27)*1000+ставка!L31</f>
        <v>4076.2575209809997</v>
      </c>
      <c r="M466" s="146">
        <f>((ставка!M31/1000*'составляющая '!$B$27*'составляющая '!$C$27)+'составляющая '!$D$27+'составляющая '!$E$27)*1000+ставка!M31</f>
        <v>4017.6120718699999</v>
      </c>
      <c r="N466" s="146">
        <f>((ставка!N31/1000*'составляющая '!$B$27*'составляющая '!$C$27)+'составляющая '!$D$27+'составляющая '!$E$27)*1000+ставка!N31</f>
        <v>3892.4328226629996</v>
      </c>
      <c r="O466" s="146">
        <f>((ставка!O31/1000*'составляющая '!$B$27*'составляющая '!$C$27)+'составляющая '!$D$27+'составляющая '!$E$27)*1000+ставка!O31</f>
        <v>3894.271696535</v>
      </c>
      <c r="P466" s="146">
        <f>((ставка!P31/1000*'составляющая '!$B$27*'составляющая '!$C$27)+'составляющая '!$D$27+'составляющая '!$E$27)*1000+ставка!P31</f>
        <v>3895.5463704689996</v>
      </c>
      <c r="Q466" s="146">
        <f>((ставка!Q31/1000*'составляющая '!$B$27*'составляющая '!$C$27)+'составляющая '!$D$27+'составляющая '!$E$27)*1000+ставка!Q31</f>
        <v>3890.4372265860002</v>
      </c>
      <c r="R466" s="146">
        <f>((ставка!R31/1000*'составляющая '!$B$27*'составляющая '!$C$27)+'составляющая '!$D$27+'составляющая '!$E$27)*1000+ставка!R31</f>
        <v>3883.3638310669994</v>
      </c>
      <c r="S466" s="146">
        <f>((ставка!S31/1000*'составляющая '!$B$27*'составляющая '!$C$27)+'составляющая '!$D$27+'составляющая '!$E$27)*1000+ставка!S31</f>
        <v>3878.3487205070001</v>
      </c>
      <c r="T466" s="146">
        <f>((ставка!T31/1000*'составляющая '!$B$27*'составляющая '!$C$27)+'составляющая '!$D$27+'составляющая '!$E$27)*1000+ставка!T31</f>
        <v>3880.6786572880001</v>
      </c>
      <c r="U466" s="146">
        <f>((ставка!U31/1000*'составляющая '!$B$27*'составляющая '!$C$27)+'составляющая '!$D$27+'составляющая '!$E$27)*1000+ставка!U31</f>
        <v>3908.5856579249999</v>
      </c>
      <c r="V466" s="146">
        <f>((ставка!V31/1000*'составляющая '!$B$27*'составляющая '!$C$27)+'составляющая '!$D$27+'составляющая '!$E$27)*1000+ставка!V31</f>
        <v>4290.4236381869996</v>
      </c>
      <c r="W466" s="146">
        <f>((ставка!W31/1000*'составляющая '!$B$27*'составляющая '!$C$27)+'составляющая '!$D$27+'составляющая '!$E$27)*1000+ставка!W31</f>
        <v>4033.8798367489999</v>
      </c>
      <c r="X466" s="146">
        <f>((ставка!X31/1000*'составляющая '!$B$27*'составляющая '!$C$27)+'составляющая '!$D$27+'составляющая '!$E$27)*1000+ставка!X31</f>
        <v>3851.0686086899996</v>
      </c>
      <c r="Y466" s="146">
        <f>((ставка!Y31/1000*'составляющая '!$B$27*'составляющая '!$C$27)+'составляющая '!$D$27+'составляющая '!$E$27)*1000+ставка!Y31</f>
        <v>3623.6333447939996</v>
      </c>
    </row>
    <row r="467" spans="1:25" s="104" customFormat="1" ht="15.75" hidden="1" outlineLevel="1" x14ac:dyDescent="0.25">
      <c r="A467" s="227">
        <v>28</v>
      </c>
      <c r="B467" s="146">
        <f>((ставка!B32/1000*'составляющая '!$B$27*'составляющая '!$C$27)+'составляющая '!$D$27+'составляющая '!$E$27)*1000+ставка!B32</f>
        <v>3459.2317517490001</v>
      </c>
      <c r="C467" s="146">
        <f>((ставка!C32/1000*'составляющая '!$B$27*'составляющая '!$C$27)+'составляющая '!$D$27+'составляющая '!$E$27)*1000+ставка!C32</f>
        <v>3354.8443150720004</v>
      </c>
      <c r="D467" s="146">
        <f>((ставка!D32/1000*'составляющая '!$B$27*'составляющая '!$C$27)+'составляющая '!$D$27+'составляющая '!$E$27)*1000+ставка!D32</f>
        <v>3260.1005180759998</v>
      </c>
      <c r="E467" s="146">
        <f>((ставка!E32/1000*'составляющая '!$B$27*'составляющая '!$C$27)+'составляющая '!$D$27+'составляющая '!$E$27)*1000+ставка!E32</f>
        <v>3233.1025062279996</v>
      </c>
      <c r="F467" s="146">
        <f>((ставка!F32/1000*'составляющая '!$B$27*'составляющая '!$C$27)+'составляющая '!$D$27+'составляющая '!$E$27)*1000+ставка!F32</f>
        <v>3237.960894583</v>
      </c>
      <c r="G467" s="146">
        <f>((ставка!G32/1000*'составляющая '!$B$27*'составляющая '!$C$27)+'составляющая '!$D$27+'составляющая '!$E$27)*1000+ставка!G32</f>
        <v>3244.3551605470002</v>
      </c>
      <c r="H467" s="146">
        <f>((ставка!H32/1000*'составляющая '!$B$27*'составляющая '!$C$27)+'составляющая '!$D$27+'составляющая '!$E$27)*1000+ставка!H32</f>
        <v>3322.2043038439997</v>
      </c>
      <c r="I467" s="146">
        <f>((ставка!I32/1000*'составляющая '!$B$27*'составляющая '!$C$27)+'составляющая '!$D$27+'составляющая '!$E$27)*1000+ставка!I32</f>
        <v>3410.7732459629997</v>
      </c>
      <c r="J467" s="146">
        <f>((ставка!J32/1000*'составляющая '!$B$27*'составляющая '!$C$27)+'составляющая '!$D$27+'составляющая '!$E$27)*1000+ставка!J32</f>
        <v>3635.7949879019998</v>
      </c>
      <c r="K467" s="146">
        <f>((ставка!K32/1000*'составляющая '!$B$27*'составляющая '!$C$27)+'составляющая '!$D$27+'составляющая '!$E$27)*1000+ставка!K32</f>
        <v>3775.183717029</v>
      </c>
      <c r="L467" s="146">
        <f>((ставка!L32/1000*'составляющая '!$B$27*'составляющая '!$C$27)+'составляющая '!$D$27+'составляющая '!$E$27)*1000+ставка!L32</f>
        <v>3806.4132284119996</v>
      </c>
      <c r="M467" s="146">
        <f>((ставка!M32/1000*'составляющая '!$B$27*'составляющая '!$C$27)+'составляющая '!$D$27+'составляющая '!$E$27)*1000+ставка!M32</f>
        <v>3820.2883676279998</v>
      </c>
      <c r="N467" s="146">
        <f>((ставка!N32/1000*'составляющая '!$B$27*'составляющая '!$C$27)+'составляющая '!$D$27+'составляющая '!$E$27)*1000+ставка!N32</f>
        <v>3806.7998098509997</v>
      </c>
      <c r="O467" s="146">
        <f>((ставка!O32/1000*'составляющая '!$B$27*'составляющая '!$C$27)+'составляющая '!$D$27+'составляющая '!$E$27)*1000+ставка!O32</f>
        <v>3808.4192726359997</v>
      </c>
      <c r="P467" s="146">
        <f>((ставка!P32/1000*'составляющая '!$B$27*'составляющая '!$C$27)+'составляющая '!$D$27+'составляющая '!$E$27)*1000+ставка!P32</f>
        <v>3796.0486665879998</v>
      </c>
      <c r="Q467" s="146">
        <f>((ставка!Q32/1000*'составляющая '!$B$27*'составляющая '!$C$27)+'составляющая '!$D$27+'составляющая '!$E$27)*1000+ставка!Q32</f>
        <v>3793.3843891030001</v>
      </c>
      <c r="R467" s="146">
        <f>((ставка!R32/1000*'составляющая '!$B$27*'составляющая '!$C$27)+'составляющая '!$D$27+'составляющая '!$E$27)*1000+ставка!R32</f>
        <v>3792.2037484919992</v>
      </c>
      <c r="S467" s="146">
        <f>((ставка!S32/1000*'составляющая '!$B$27*'составляющая '!$C$27)+'составляющая '!$D$27+'составляющая '!$E$27)*1000+ставка!S32</f>
        <v>3800.7189882969997</v>
      </c>
      <c r="T467" s="146">
        <f>((ставка!T32/1000*'составляющая '!$B$27*'составляющая '!$C$27)+'составляющая '!$D$27+'составляющая '!$E$27)*1000+ставка!T32</f>
        <v>3833.7560291110003</v>
      </c>
      <c r="U467" s="146">
        <f>((ставка!U32/1000*'составляющая '!$B$27*'составляющая '!$C$27)+'составляющая '!$D$27+'составляющая '!$E$27)*1000+ставка!U32</f>
        <v>3896.507599993</v>
      </c>
      <c r="V467" s="146">
        <f>((ставка!V32/1000*'составляющая '!$B$27*'составляющая '!$C$27)+'составляющая '!$D$27+'составляющая '!$E$27)*1000+ставка!V32</f>
        <v>3913.0261203999999</v>
      </c>
      <c r="W467" s="146">
        <f>((ставка!W32/1000*'составляющая '!$B$27*'составляющая '!$C$27)+'составляющая '!$D$27+'составляющая '!$E$27)*1000+ставка!W32</f>
        <v>3899.9763847969998</v>
      </c>
      <c r="X467" s="146">
        <f>((ставка!X32/1000*'составляющая '!$B$27*'составляющая '!$C$27)+'составляющая '!$D$27+'составляющая '!$E$27)*1000+ставка!X32</f>
        <v>3869.3110733519998</v>
      </c>
      <c r="Y467" s="146">
        <f>((ставка!Y32/1000*'составляющая '!$B$27*'составляющая '!$C$27)+'составляющая '!$D$27+'составляющая '!$E$27)*1000+ставка!Y32</f>
        <v>3709.0260502249998</v>
      </c>
    </row>
    <row r="468" spans="1:25" s="104" customFormat="1" ht="15.75" hidden="1" outlineLevel="1" x14ac:dyDescent="0.25">
      <c r="A468" s="227">
        <v>29</v>
      </c>
      <c r="B468" s="146">
        <f>((ставка!B33/1000*'составляющая '!$B$27*'составляющая '!$C$27)+'составляющая '!$D$27+'составляющая '!$E$27)*1000+ставка!B33</f>
        <v>3450.6224786209996</v>
      </c>
      <c r="C468" s="146">
        <f>((ставка!C33/1000*'составляющая '!$B$27*'составляющая '!$C$27)+'составляющая '!$D$27+'составляющая '!$E$27)*1000+ставка!C33</f>
        <v>3310.7113421439999</v>
      </c>
      <c r="D468" s="146">
        <f>((ставка!D33/1000*'составляющая '!$B$27*'составляющая '!$C$27)+'составляющая '!$D$27+'составляющая '!$E$27)*1000+ставка!D33</f>
        <v>3181.8961377810001</v>
      </c>
      <c r="E468" s="146">
        <f>((ставка!E33/1000*'составляющая '!$B$27*'составляющая '!$C$27)+'составляющая '!$D$27+'составляющая '!$E$27)*1000+ставка!E33</f>
        <v>3095.7825102070001</v>
      </c>
      <c r="F468" s="146">
        <f>((ставка!F33/1000*'составляющая '!$B$27*'составляющая '!$C$27)+'составляющая '!$D$27+'составляющая '!$E$27)*1000+ставка!F33</f>
        <v>3140.364753456</v>
      </c>
      <c r="G468" s="146">
        <f>((ставка!G33/1000*'составляющая '!$B$27*'составляющая '!$C$27)+'составляющая '!$D$27+'составляющая '!$E$27)*1000+ставка!G33</f>
        <v>3120.1057964229999</v>
      </c>
      <c r="H468" s="146">
        <f>((ставка!H33/1000*'составляющая '!$B$27*'составляющая '!$C$27)+'составляющая '!$D$27+'составляющая '!$E$27)*1000+ставка!H33</f>
        <v>3203.8163501869999</v>
      </c>
      <c r="I468" s="146">
        <f>((ставка!I33/1000*'составляющая '!$B$27*'составляющая '!$C$27)+'составляющая '!$D$27+'составляющая '!$E$27)*1000+ставка!I33</f>
        <v>3300.1691618209993</v>
      </c>
      <c r="J468" s="146">
        <f>((ставка!J33/1000*'составляющая '!$B$27*'составляющая '!$C$27)+'составляющая '!$D$27+'составляющая '!$E$27)*1000+ставка!J33</f>
        <v>3428.764955097</v>
      </c>
      <c r="K468" s="146">
        <f>((ставка!K33/1000*'составляющая '!$B$27*'составляющая '!$C$27)+'составляющая '!$D$27+'составляющая '!$E$27)*1000+ставка!K33</f>
        <v>3614.6374902269999</v>
      </c>
      <c r="L468" s="146">
        <f>((ставка!L33/1000*'составляющая '!$B$27*'составляющая '!$C$27)+'составляющая '!$D$27+'составляющая '!$E$27)*1000+ставка!L33</f>
        <v>3669.0723360969996</v>
      </c>
      <c r="M468" s="146">
        <f>((ставка!M33/1000*'составляющая '!$B$27*'составляющая '!$C$27)+'составляющая '!$D$27+'составляющая '!$E$27)*1000+ставка!M33</f>
        <v>3682.0280383769996</v>
      </c>
      <c r="N468" s="146">
        <f>((ставка!N33/1000*'составляющая '!$B$27*'составляющая '!$C$27)+'составляющая '!$D$27+'составляющая '!$E$27)*1000+ставка!N33</f>
        <v>3676.5845537899995</v>
      </c>
      <c r="O468" s="146">
        <f>((ставка!O33/1000*'составляющая '!$B$27*'составляющая '!$C$27)+'составляющая '!$D$27+'составляющая '!$E$27)*1000+ставка!O33</f>
        <v>3688.6939561629997</v>
      </c>
      <c r="P468" s="146">
        <f>((ставка!P33/1000*'составляющая '!$B$27*'составляющая '!$C$27)+'составляющая '!$D$27+'составляющая '!$E$27)*1000+ставка!P33</f>
        <v>3691.3582336479994</v>
      </c>
      <c r="Q468" s="146">
        <f>((ставка!Q33/1000*'составляющая '!$B$27*'составляющая '!$C$27)+'составляющая '!$D$27+'составляющая '!$E$27)*1000+ставка!Q33</f>
        <v>3700.3854326559999</v>
      </c>
      <c r="R468" s="146">
        <f>((ставка!R33/1000*'составляющая '!$B$27*'составляющая '!$C$27)+'составляющая '!$D$27+'составляющая '!$E$27)*1000+ставка!R33</f>
        <v>3707.4170355870001</v>
      </c>
      <c r="S468" s="146">
        <f>((ставка!S33/1000*'составляющая '!$B$27*'составляющая '!$C$27)+'составляющая '!$D$27+'составляющая '!$E$27)*1000+ставка!S33</f>
        <v>3725.2415743689994</v>
      </c>
      <c r="T468" s="146">
        <f>((ставка!T33/1000*'составляющая '!$B$27*'составляющая '!$C$27)+'составляющая '!$D$27+'составляющая '!$E$27)*1000+ставка!T33</f>
        <v>3830.3081406009996</v>
      </c>
      <c r="U468" s="146">
        <f>((ставка!U33/1000*'составляющая '!$B$27*'составляющая '!$C$27)+'составляющая '!$D$27+'составляющая '!$E$27)*1000+ставка!U33</f>
        <v>3890.9700820830003</v>
      </c>
      <c r="V468" s="146">
        <f>((ставка!V33/1000*'составляющая '!$B$27*'составляющая '!$C$27)+'составляющая '!$D$27+'составляющая '!$E$27)*1000+ставка!V33</f>
        <v>3915.7948793549999</v>
      </c>
      <c r="W468" s="146">
        <f>((ставка!W33/1000*'составляющая '!$B$27*'составляющая '!$C$27)+'составляющая '!$D$27+'составляющая '!$E$27)*1000+ставка!W33</f>
        <v>3907.2691914029992</v>
      </c>
      <c r="X468" s="146">
        <f>((ставка!X33/1000*'составляющая '!$B$27*'составляющая '!$C$27)+'составляющая '!$D$27+'составляющая '!$E$27)*1000+ставка!X33</f>
        <v>3869.5513807329999</v>
      </c>
      <c r="Y468" s="146">
        <f>((ставка!Y33/1000*'составляющая '!$B$27*'составляющая '!$C$27)+'составляющая '!$D$27+'составляющая '!$E$27)*1000+ставка!Y33</f>
        <v>3513.2277754449997</v>
      </c>
    </row>
    <row r="469" spans="1:25" s="104" customFormat="1" ht="15.75" collapsed="1" x14ac:dyDescent="0.25">
      <c r="A469" s="227">
        <v>30</v>
      </c>
      <c r="B469" s="146">
        <f>((ставка!B34/1000*'составляющая '!$B$27*'составляющая '!$C$27)+'составляющая '!$D$27+'составляющая '!$E$27)*1000+ставка!B34</f>
        <v>3308.7575386550002</v>
      </c>
      <c r="C469" s="146">
        <f>((ставка!C34/1000*'составляющая '!$B$27*'составляющая '!$C$27)+'составляющая '!$D$27+'составляющая '!$E$27)*1000+ставка!C34</f>
        <v>3200.692354234</v>
      </c>
      <c r="D469" s="146">
        <f>((ставка!D34/1000*'составляющая '!$B$27*'составляющая '!$C$27)+'составляющая '!$D$27+'составляющая '!$E$27)*1000+ставка!D34</f>
        <v>3022.6559293540004</v>
      </c>
      <c r="E469" s="146">
        <f>((ставка!E34/1000*'составляющая '!$B$27*'составляющая '!$C$27)+'составляющая '!$D$27+'составляющая '!$E$27)*1000+ставка!E34</f>
        <v>3018.3199483490002</v>
      </c>
      <c r="F469" s="146">
        <f>((ставка!F34/1000*'составляющая '!$B$27*'составляющая '!$C$27)+'составляющая '!$D$27+'составляющая '!$E$27)*1000+ставка!F34</f>
        <v>3129.5300250169998</v>
      </c>
      <c r="G469" s="146">
        <f>((ставка!G34/1000*'составляющая '!$B$27*'составляющая '!$C$27)+'составляющая '!$D$27+'составляющая '!$E$27)*1000+ставка!G34</f>
        <v>3254.6570334889998</v>
      </c>
      <c r="H469" s="146">
        <f>((ставка!H34/1000*'составляющая '!$B$27*'составляющая '!$C$27)+'составляющая '!$D$27+'составляющая '!$E$27)*1000+ставка!H34</f>
        <v>3484.23416752</v>
      </c>
      <c r="I469" s="146">
        <f>((ставка!I34/1000*'составляющая '!$B$27*'составляющая '!$C$27)+'составляющая '!$D$27+'составляющая '!$E$27)*1000+ставка!I34</f>
        <v>3707.5842059389997</v>
      </c>
      <c r="J469" s="146">
        <f>((ставка!J34/1000*'составляющая '!$B$27*'составляющая '!$C$27)+'составляющая '!$D$27+'составляющая '!$E$27)*1000+ставка!J34</f>
        <v>3887.6057787490004</v>
      </c>
      <c r="K469" s="146">
        <f>((ставка!K34/1000*'составляющая '!$B$27*'составляющая '!$C$27)+'составляющая '!$D$27+'составляющая '!$E$27)*1000+ставка!K34</f>
        <v>3921.4995676170001</v>
      </c>
      <c r="L469" s="146">
        <f>((ставка!L34/1000*'составляющая '!$B$27*'составляющая '!$C$27)+'составляющая '!$D$27+'составляющая '!$E$27)*1000+ставка!L34</f>
        <v>3928.4684816660001</v>
      </c>
      <c r="M469" s="146">
        <f>((ставка!M34/1000*'составляющая '!$B$27*'составляющая '!$C$27)+'составляющая '!$D$27+'составляющая '!$E$27)*1000+ставка!M34</f>
        <v>3925.9086856509998</v>
      </c>
      <c r="N469" s="146">
        <f>((ставка!N34/1000*'составляющая '!$B$27*'составляющая '!$C$27)+'составляющая '!$D$27+'составляющая '!$E$27)*1000+ставка!N34</f>
        <v>3915.8889126779995</v>
      </c>
      <c r="O469" s="146">
        <f>((ставка!O34/1000*'составляющая '!$B$27*'составляющая '!$C$27)+'составляющая '!$D$27+'составляющая '!$E$27)*1000+ставка!O34</f>
        <v>3920.4338566229999</v>
      </c>
      <c r="P469" s="146">
        <f>((ставка!P34/1000*'составляющая '!$B$27*'составляющая '!$C$27)+'составляющая '!$D$27+'составляющая '!$E$27)*1000+ставка!P34</f>
        <v>3913.9769017769995</v>
      </c>
      <c r="Q469" s="146">
        <f>((ставка!Q34/1000*'составляющая '!$B$27*'составляющая '!$C$27)+'составляющая '!$D$27+'составляющая '!$E$27)*1000+ставка!Q34</f>
        <v>3911.4797946439999</v>
      </c>
      <c r="R469" s="146">
        <f>((ставка!R34/1000*'составляющая '!$B$27*'составляющая '!$C$27)+'составляющая '!$D$27+'составляющая '!$E$27)*1000+ставка!R34</f>
        <v>3909.5677837429998</v>
      </c>
      <c r="S469" s="146">
        <f>((ставка!S34/1000*'составляющая '!$B$27*'составляющая '!$C$27)+'составляющая '!$D$27+'составляющая '!$E$27)*1000+ставка!S34</f>
        <v>3907.3318802849999</v>
      </c>
      <c r="T469" s="146">
        <f>((ставка!T34/1000*'составляющая '!$B$27*'составляющая '!$C$27)+'составляющая '!$D$27+'составляющая '!$E$27)*1000+ставка!T34</f>
        <v>3872.7485137149997</v>
      </c>
      <c r="U469" s="146">
        <f>((ставка!U34/1000*'составляющая '!$B$27*'составляющая '!$C$27)+'составляющая '!$D$27+'составляющая '!$E$27)*1000+ставка!U34</f>
        <v>3905.461661972</v>
      </c>
      <c r="V469" s="146">
        <f>((ставка!V34/1000*'составляющая '!$B$27*'составляющая '!$C$27)+'составляющая '!$D$27+'составляющая '!$E$27)*1000+ставка!V34</f>
        <v>3908.899102335</v>
      </c>
      <c r="W469" s="146">
        <f>((ставка!W34/1000*'составляющая '!$B$27*'составляющая '!$C$27)+'составляющая '!$D$27+'составляющая '!$E$27)*1000+ставка!W34</f>
        <v>3900.3211736479998</v>
      </c>
      <c r="X469" s="146">
        <f>((ставка!X34/1000*'составляющая '!$B$27*'составляющая '!$C$27)+'составляющая '!$D$27+'составляющая '!$E$27)*1000+ставка!X34</f>
        <v>3865.2153997279993</v>
      </c>
      <c r="Y469" s="146">
        <f>((ставка!Y34/1000*'составляющая '!$B$27*'составляющая '!$C$27)+'составляющая '!$D$27+'составляющая '!$E$27)*1000+ставка!Y34</f>
        <v>3624.6259187590003</v>
      </c>
    </row>
    <row r="470" spans="1:25" s="104" customFormat="1" ht="15.75" x14ac:dyDescent="0.25">
      <c r="A470" s="74"/>
    </row>
    <row r="471" spans="1:25" s="104" customFormat="1" ht="15.75" x14ac:dyDescent="0.25">
      <c r="A471" s="261" t="s">
        <v>32</v>
      </c>
      <c r="B471" s="261" t="s">
        <v>181</v>
      </c>
      <c r="C471" s="261"/>
      <c r="D471" s="261"/>
      <c r="E471" s="261"/>
      <c r="F471" s="261"/>
      <c r="G471" s="261"/>
      <c r="H471" s="261"/>
      <c r="I471" s="261"/>
      <c r="J471" s="261"/>
      <c r="K471" s="261"/>
      <c r="L471" s="261"/>
      <c r="M471" s="261"/>
      <c r="N471" s="261"/>
      <c r="O471" s="261"/>
      <c r="P471" s="261"/>
      <c r="Q471" s="261"/>
      <c r="R471" s="261"/>
      <c r="S471" s="261"/>
      <c r="T471" s="261"/>
      <c r="U471" s="261"/>
      <c r="V471" s="261"/>
      <c r="W471" s="261"/>
      <c r="X471" s="261"/>
      <c r="Y471" s="261"/>
    </row>
    <row r="472" spans="1:25" s="119" customFormat="1" ht="12.75" x14ac:dyDescent="0.2">
      <c r="A472" s="261"/>
      <c r="B472" s="118" t="s">
        <v>33</v>
      </c>
      <c r="C472" s="118" t="s">
        <v>34</v>
      </c>
      <c r="D472" s="118" t="s">
        <v>35</v>
      </c>
      <c r="E472" s="118" t="s">
        <v>36</v>
      </c>
      <c r="F472" s="118" t="s">
        <v>37</v>
      </c>
      <c r="G472" s="118" t="s">
        <v>38</v>
      </c>
      <c r="H472" s="118" t="s">
        <v>39</v>
      </c>
      <c r="I472" s="118" t="s">
        <v>40</v>
      </c>
      <c r="J472" s="118" t="s">
        <v>41</v>
      </c>
      <c r="K472" s="118" t="s">
        <v>42</v>
      </c>
      <c r="L472" s="118" t="s">
        <v>43</v>
      </c>
      <c r="M472" s="118" t="s">
        <v>44</v>
      </c>
      <c r="N472" s="118" t="s">
        <v>45</v>
      </c>
      <c r="O472" s="118" t="s">
        <v>46</v>
      </c>
      <c r="P472" s="118" t="s">
        <v>47</v>
      </c>
      <c r="Q472" s="118" t="s">
        <v>48</v>
      </c>
      <c r="R472" s="118" t="s">
        <v>49</v>
      </c>
      <c r="S472" s="118" t="s">
        <v>50</v>
      </c>
      <c r="T472" s="118" t="s">
        <v>51</v>
      </c>
      <c r="U472" s="118" t="s">
        <v>52</v>
      </c>
      <c r="V472" s="118" t="s">
        <v>53</v>
      </c>
      <c r="W472" s="118" t="s">
        <v>54</v>
      </c>
      <c r="X472" s="118" t="s">
        <v>55</v>
      </c>
      <c r="Y472" s="118" t="s">
        <v>56</v>
      </c>
    </row>
    <row r="473" spans="1:25" s="104" customFormat="1" ht="15.75" x14ac:dyDescent="0.25">
      <c r="A473" s="227">
        <v>1</v>
      </c>
      <c r="B473" s="146">
        <f>((ставка!B5/1000*'составляющая '!$B$28*'составляющая '!$C$28)+'составляющая '!$D$28+'составляющая '!$E$28)*1000+ставка!B5</f>
        <v>4404.4528312069997</v>
      </c>
      <c r="C473" s="146">
        <f>((ставка!C5/1000*'составляющая '!$B$28*'составляющая '!$C$28)+'составляющая '!$D$28+'составляющая '!$E$28)*1000+ставка!C5</f>
        <v>4309.0194565089996</v>
      </c>
      <c r="D473" s="146">
        <f>((ставка!D5/1000*'составляющая '!$B$28*'составляющая '!$C$28)+'составляющая '!$D$28+'составляющая '!$E$28)*1000+ставка!D5</f>
        <v>4238.5258087000002</v>
      </c>
      <c r="E473" s="146">
        <f>((ставка!E5/1000*'составляющая '!$B$28*'составляющая '!$C$28)+'составляющая '!$D$28+'составляющая '!$E$28)*1000+ставка!E5</f>
        <v>4213.711459574999</v>
      </c>
      <c r="F473" s="146">
        <f>((ставка!F5/1000*'составляющая '!$B$28*'составляющая '!$C$28)+'составляющая '!$D$28+'составляющая '!$E$28)*1000+ставка!F5</f>
        <v>4212.530818964</v>
      </c>
      <c r="G473" s="146">
        <f>((ставка!G5/1000*'составляющая '!$B$28*'составляющая '!$C$28)+'составляющая '!$D$28+'составляющая '!$E$28)*1000+ставка!G5</f>
        <v>4210.2426747709997</v>
      </c>
      <c r="H473" s="146">
        <f>((ставка!H5/1000*'составляющая '!$B$28*'составляющая '!$C$28)+'составляющая '!$D$28+'составляющая '!$E$28)*1000+ставка!H5</f>
        <v>4181.7819223429997</v>
      </c>
      <c r="I473" s="146">
        <f>((ставка!I5/1000*'составляющая '!$B$28*'составляющая '!$C$28)+'составляющая '!$D$28+'составляющая '!$E$28)*1000+ставка!I5</f>
        <v>4168.5441200939995</v>
      </c>
      <c r="J473" s="146">
        <f>((ставка!J5/1000*'составляющая '!$B$28*'составляющая '!$C$28)+'составляющая '!$D$28+'составляющая '!$E$28)*1000+ставка!J5</f>
        <v>4320.1571812109996</v>
      </c>
      <c r="K473" s="146">
        <f>((ставка!K5/1000*'составляющая '!$B$28*'составляющая '!$C$28)+'составляющая '!$D$28+'составляющая '!$E$28)*1000+ставка!K5</f>
        <v>4523.6557403299994</v>
      </c>
      <c r="L473" s="146">
        <f>((ставка!L5/1000*'составляющая '!$B$28*'составляющая '!$C$28)+'составляющая '!$D$28+'составляющая '!$E$28)*1000+ставка!L5</f>
        <v>4636.1822835200001</v>
      </c>
      <c r="M473" s="146">
        <f>((ставка!M5/1000*'составляющая '!$B$28*'составляющая '!$C$28)+'составляющая '!$D$28+'составляющая '!$E$28)*1000+ставка!M5</f>
        <v>4657.9666700150001</v>
      </c>
      <c r="N473" s="146">
        <f>((ставка!N5/1000*'составляющая '!$B$28*'составляющая '!$C$28)+'составляющая '!$D$28+'составляющая '!$E$28)*1000+ставка!N5</f>
        <v>4636.7046908699995</v>
      </c>
      <c r="O473" s="146">
        <f>((ставка!O5/1000*'составляющая '!$B$28*'составляющая '!$C$28)+'составляющая '!$D$28+'составляющая '!$E$28)*1000+ставка!O5</f>
        <v>4649.4096376219995</v>
      </c>
      <c r="P473" s="146">
        <f>((ставка!P5/1000*'составляющая '!$B$28*'составляющая '!$C$28)+'составляющая '!$D$28+'составляющая '!$E$28)*1000+ставка!P5</f>
        <v>4646.8289453130001</v>
      </c>
      <c r="Q473" s="146">
        <f>((ставка!Q5/1000*'составляющая '!$B$28*'составляющая '!$C$28)+'составляющая '!$D$28+'составляющая '!$E$28)*1000+ставка!Q5</f>
        <v>4637.8644351869998</v>
      </c>
      <c r="R473" s="146">
        <f>((ставка!R5/1000*'составляющая '!$B$28*'составляющая '!$C$28)+'составляющая '!$D$28+'составляющая '!$E$28)*1000+ставка!R5</f>
        <v>4636.6524501349995</v>
      </c>
      <c r="S473" s="146">
        <f>((ставка!S5/1000*'составляющая '!$B$28*'составляющая '!$C$28)+'составляющая '!$D$28+'составляющая '!$E$28)*1000+ставка!S5</f>
        <v>4635.9628724329996</v>
      </c>
      <c r="T473" s="146">
        <f>((ставка!T5/1000*'составляющая '!$B$28*'составляющая '!$C$28)+'составляющая '!$D$28+'составляющая '!$E$28)*1000+ставка!T5</f>
        <v>4639.1495572679996</v>
      </c>
      <c r="U473" s="146">
        <f>((ставка!U5/1000*'составляющая '!$B$28*'составляющая '!$C$28)+'составляющая '!$D$28+'составляющая '!$E$28)*1000+ставка!U5</f>
        <v>4653.4008297759992</v>
      </c>
      <c r="V473" s="146">
        <f>((ставка!V5/1000*'составляющая '!$B$28*'составляющая '!$C$28)+'составляющая '!$D$28+'составляющая '!$E$28)*1000+ставка!V5</f>
        <v>4687.3782038199997</v>
      </c>
      <c r="W473" s="146">
        <f>((ставка!W5/1000*'составляющая '!$B$28*'составляющая '!$C$28)+'составляющая '!$D$28+'составляющая '!$E$28)*1000+ставка!W5</f>
        <v>4733.2037765619998</v>
      </c>
      <c r="X473" s="146">
        <f>((ставка!X5/1000*'составляющая '!$B$28*'составляющая '!$C$28)+'составляющая '!$D$28+'составляющая '!$E$28)*1000+ставка!X5</f>
        <v>4683.5228375770002</v>
      </c>
      <c r="Y473" s="146">
        <f>((ставка!Y5/1000*'составляющая '!$B$28*'составляющая '!$C$28)+'составляющая '!$D$28+'составляющая '!$E$28)*1000+ставка!Y5</f>
        <v>4518.7033186520002</v>
      </c>
    </row>
    <row r="474" spans="1:25" s="104" customFormat="1" ht="15.75" hidden="1" outlineLevel="1" x14ac:dyDescent="0.25">
      <c r="A474" s="227">
        <v>2</v>
      </c>
      <c r="B474" s="146">
        <f>((ставка!B6/1000*'составляющая '!$B$28*'составляющая '!$C$28)+'составляющая '!$D$28+'составляющая '!$E$28)*1000+ставка!B6</f>
        <v>4344.0520933999996</v>
      </c>
      <c r="C474" s="146">
        <f>((ставка!C6/1000*'составляющая '!$B$28*'составляющая '!$C$28)+'составляющая '!$D$28+'составляющая '!$E$28)*1000+ставка!C6</f>
        <v>4229.3523356339992</v>
      </c>
      <c r="D474" s="146">
        <f>((ставка!D6/1000*'составляющая '!$B$28*'составляющая '!$C$28)+'составляющая '!$D$28+'составляющая '!$E$28)*1000+ставка!D6</f>
        <v>4162.4424022459998</v>
      </c>
      <c r="E474" s="146">
        <f>((ставка!E6/1000*'составляющая '!$B$28*'составляющая '!$C$28)+'составляющая '!$D$28+'составляющая '!$E$28)*1000+ставка!E6</f>
        <v>4088.312799281</v>
      </c>
      <c r="F474" s="146">
        <f>((ставка!F6/1000*'составляющая '!$B$28*'составляющая '!$C$28)+'составляющая '!$D$28+'составляющая '!$E$28)*1000+ставка!F6</f>
        <v>4123.3454361719996</v>
      </c>
      <c r="G474" s="146">
        <f>((ставка!G6/1000*'составляющая '!$B$28*'составляющая '!$C$28)+'составляющая '!$D$28+'составляющая '!$E$28)*1000+ставка!G6</f>
        <v>4162.6618133329994</v>
      </c>
      <c r="H474" s="146">
        <f>((ставка!H6/1000*'составляющая '!$B$28*'составляющая '!$C$28)+'составляющая '!$D$28+'составляющая '!$E$28)*1000+ставка!H6</f>
        <v>4247.8664521179999</v>
      </c>
      <c r="I474" s="146">
        <f>((ставка!I6/1000*'составляющая '!$B$28*'составляющая '!$C$28)+'составляющая '!$D$28+'составляющая '!$E$28)*1000+ставка!I6</f>
        <v>4333.5517056649996</v>
      </c>
      <c r="J474" s="146">
        <f>((ставка!J6/1000*'составляющая '!$B$28*'составляющая '!$C$28)+'составляющая '!$D$28+'составляющая '!$E$28)*1000+ставка!J6</f>
        <v>4630.4880434049992</v>
      </c>
      <c r="K474" s="146">
        <f>((ставка!K6/1000*'составляющая '!$B$28*'составляющая '!$C$28)+'составляющая '!$D$28+'составляющая '!$E$28)*1000+ставка!K6</f>
        <v>4732.8694358579996</v>
      </c>
      <c r="L474" s="146">
        <f>((ставка!L6/1000*'составляющая '!$B$28*'составляющая '!$C$28)+'составляющая '!$D$28+'составляющая '!$E$28)*1000+ставка!L6</f>
        <v>4749.5446784699998</v>
      </c>
      <c r="M474" s="146">
        <f>((ставка!M6/1000*'составляющая '!$B$28*'составляющая '!$C$28)+'составляющая '!$D$28+'составляющая '!$E$28)*1000+ставка!M6</f>
        <v>4752.7836040399998</v>
      </c>
      <c r="N474" s="146">
        <f>((ставка!N6/1000*'составляющая '!$B$28*'составляющая '!$C$28)+'составляющая '!$D$28+'составляющая '!$E$28)*1000+ставка!N6</f>
        <v>4725.8064884859996</v>
      </c>
      <c r="O474" s="146">
        <f>((ставка!O6/1000*'составляющая '!$B$28*'составляющая '!$C$28)+'составляющая '!$D$28+'составляющая '!$E$28)*1000+ставка!O6</f>
        <v>4743.401168034</v>
      </c>
      <c r="P474" s="146">
        <f>((ставка!P6/1000*'составляющая '!$B$28*'составляющая '!$C$28)+'составляющая '!$D$28+'составляющая '!$E$28)*1000+ставка!P6</f>
        <v>4758.6554626540001</v>
      </c>
      <c r="Q474" s="146">
        <f>((ставка!Q6/1000*'составляющая '!$B$28*'составляющая '!$C$28)+'составляющая '!$D$28+'составляющая '!$E$28)*1000+ставка!Q6</f>
        <v>4760.6928513189996</v>
      </c>
      <c r="R474" s="146">
        <f>((ставка!R6/1000*'составляющая '!$B$28*'составляющая '!$C$28)+'составляющая '!$D$28+'составляющая '!$E$28)*1000+ставка!R6</f>
        <v>4755.6777407589998</v>
      </c>
      <c r="S474" s="146">
        <f>((ставка!S6/1000*'составляющая '!$B$28*'составляющая '!$C$28)+'составляющая '!$D$28+'составляющая '!$E$28)*1000+ставка!S6</f>
        <v>4718.471889292</v>
      </c>
      <c r="T474" s="146">
        <f>((ставка!T6/1000*'составляющая '!$B$28*'составляющая '!$C$28)+'составляющая '!$D$28+'составляющая '!$E$28)*1000+ставка!T6</f>
        <v>4690.9828145350002</v>
      </c>
      <c r="U474" s="146">
        <f>((ставка!U6/1000*'составляющая '!$B$28*'составляющая '!$C$28)+'составляющая '!$D$28+'составляющая '!$E$28)*1000+ставка!U6</f>
        <v>4685.5393299480002</v>
      </c>
      <c r="V474" s="146">
        <f>((ставка!V6/1000*'составляющая '!$B$28*'составляющая '!$C$28)+'составляющая '!$D$28+'составляющая '!$E$28)*1000+ставка!V6</f>
        <v>4739.8592462010001</v>
      </c>
      <c r="W474" s="146">
        <f>((ставка!W6/1000*'составляющая '!$B$28*'составляющая '!$C$28)+'составляющая '!$D$28+'составляющая '!$E$28)*1000+ставка!W6</f>
        <v>4827.5400958249993</v>
      </c>
      <c r="X474" s="146">
        <f>((ставка!X6/1000*'составляющая '!$B$28*'составляющая '!$C$28)+'составляющая '!$D$28+'составляющая '!$E$28)*1000+ставка!X6</f>
        <v>4682.9586376389998</v>
      </c>
      <c r="Y474" s="146">
        <f>((ставка!Y6/1000*'составляющая '!$B$28*'составляющая '!$C$28)+'составляющая '!$D$28+'составляющая '!$E$28)*1000+ставка!Y6</f>
        <v>4429.9463098870001</v>
      </c>
    </row>
    <row r="475" spans="1:25" s="104" customFormat="1" ht="15.75" hidden="1" outlineLevel="1" x14ac:dyDescent="0.25">
      <c r="A475" s="227">
        <v>3</v>
      </c>
      <c r="B475" s="146">
        <f>((ставка!B7/1000*'составляющая '!$B$28*'составляющая '!$C$28)+'составляющая '!$D$28+'составляющая '!$E$28)*1000+ставка!B7</f>
        <v>4233.5942833159997</v>
      </c>
      <c r="C475" s="146">
        <f>((ставка!C7/1000*'составляющая '!$B$28*'составляющая '!$C$28)+'составляющая '!$D$28+'составляющая '!$E$28)*1000+ставка!C7</f>
        <v>4020.9326992779997</v>
      </c>
      <c r="D475" s="146">
        <f>((ставка!D7/1000*'составляющая '!$B$28*'составляющая '!$C$28)+'составляющая '!$D$28+'составляющая '!$E$28)*1000+ставка!D7</f>
        <v>3986.0881290329994</v>
      </c>
      <c r="E475" s="146">
        <f>((ставка!E7/1000*'составляющая '!$B$28*'составляющая '!$C$28)+'составляющая '!$D$28+'составляющая '!$E$28)*1000+ставка!E7</f>
        <v>3969.005408688</v>
      </c>
      <c r="F475" s="146">
        <f>((ставка!F7/1000*'составляющая '!$B$28*'составляющая '!$C$28)+'составляющая '!$D$28+'составляющая '!$E$28)*1000+ставка!F7</f>
        <v>3982.8387553160001</v>
      </c>
      <c r="G475" s="146">
        <f>((ставка!G7/1000*'составляющая '!$B$28*'составляющая '!$C$28)+'составляющая '!$D$28+'составляющая '!$E$28)*1000+ставка!G7</f>
        <v>4002.0320013549999</v>
      </c>
      <c r="H475" s="146">
        <f>((ставка!H7/1000*'составляющая '!$B$28*'составляющая '!$C$28)+'составляющая '!$D$28+'составляющая '!$E$28)*1000+ставка!H7</f>
        <v>4198.2690983089997</v>
      </c>
      <c r="I475" s="146">
        <f>((ставка!I7/1000*'составляющая '!$B$28*'составляющая '!$C$28)+'составляющая '!$D$28+'составляющая '!$E$28)*1000+ставка!I7</f>
        <v>4315.2152076799994</v>
      </c>
      <c r="J475" s="146">
        <f>((ставка!J7/1000*'составляющая '!$B$28*'составляющая '!$C$28)+'составляющая '!$D$28+'составляющая '!$E$28)*1000+ставка!J7</f>
        <v>4619.1518039100001</v>
      </c>
      <c r="K475" s="146">
        <f>((ставка!K7/1000*'составляющая '!$B$28*'составляющая '!$C$28)+'составляющая '!$D$28+'составляющая '!$E$28)*1000+ставка!K7</f>
        <v>4729.9126102569999</v>
      </c>
      <c r="L475" s="146">
        <f>((ставка!L7/1000*'составляющая '!$B$28*'составляющая '!$C$28)+'составляющая '!$D$28+'составляющая '!$E$28)*1000+ставка!L7</f>
        <v>4746.8908491319999</v>
      </c>
      <c r="M475" s="146">
        <f>((ставка!M7/1000*'составляющая '!$B$28*'составляющая '!$C$28)+'составляющая '!$D$28+'составляющая '!$E$28)*1000+ставка!M7</f>
        <v>4737.268105745</v>
      </c>
      <c r="N475" s="146">
        <f>((ставка!N7/1000*'составляющая '!$B$28*'составляющая '!$C$28)+'составляющая '!$D$28+'составляющая '!$E$28)*1000+ставка!N7</f>
        <v>4718.0644115589994</v>
      </c>
      <c r="O475" s="146">
        <f>((ставка!O7/1000*'составляющая '!$B$28*'составляющая '!$C$28)+'составляющая '!$D$28+'составляющая '!$E$28)*1000+ставка!O7</f>
        <v>4760.8600216710001</v>
      </c>
      <c r="P475" s="146">
        <f>((ставка!P7/1000*'составляющая '!$B$28*'составляющая '!$C$28)+'составляющая '!$D$28+'составляющая '!$E$28)*1000+ставка!P7</f>
        <v>4768.6334430389998</v>
      </c>
      <c r="Q475" s="146">
        <f>((ставка!Q7/1000*'составляющая '!$B$28*'составляющая '!$C$28)+'составляющая '!$D$28+'составляющая '!$E$28)*1000+ставка!Q7</f>
        <v>4776.9815124919996</v>
      </c>
      <c r="R475" s="146">
        <f>((ставка!R7/1000*'составляющая '!$B$28*'составляющая '!$C$28)+'составляющая '!$D$28+'составляющая '!$E$28)*1000+ставка!R7</f>
        <v>4761.2466031100003</v>
      </c>
      <c r="S475" s="146">
        <f>((ставка!S7/1000*'составляющая '!$B$28*'составляющая '!$C$28)+'составляющая '!$D$28+'составляющая '!$E$28)*1000+ставка!S7</f>
        <v>4730.643980547</v>
      </c>
      <c r="T475" s="146">
        <f>((ставка!T7/1000*'составляющая '!$B$28*'составляющая '!$C$28)+'составляющая '!$D$28+'составляющая '!$E$28)*1000+ставка!T7</f>
        <v>4696.4994361509998</v>
      </c>
      <c r="U475" s="146">
        <f>((ставка!U7/1000*'составляющая '!$B$28*'составляющая '!$C$28)+'составляющая '!$D$28+'составляющая '!$E$28)*1000+ставка!U7</f>
        <v>4648.3648229219998</v>
      </c>
      <c r="V475" s="146">
        <f>((ставка!V7/1000*'составляющая '!$B$28*'составляющая '!$C$28)+'составляющая '!$D$28+'составляющая '!$E$28)*1000+ставка!V7</f>
        <v>4724.5631589929999</v>
      </c>
      <c r="W475" s="146">
        <f>((ставка!W7/1000*'составляющая '!$B$28*'составляющая '!$C$28)+'составляющая '!$D$28+'составляющая '!$E$28)*1000+ставка!W7</f>
        <v>4763.5242991559999</v>
      </c>
      <c r="X475" s="146">
        <f>((ставка!X7/1000*'составляющая '!$B$28*'составляющая '!$C$28)+'составляющая '!$D$28+'составляющая '!$E$28)*1000+ставка!X7</f>
        <v>4628.1581066239996</v>
      </c>
      <c r="Y475" s="146">
        <f>((ставка!Y7/1000*'составляющая '!$B$28*'составляющая '!$C$28)+'составляющая '!$D$28+'составляющая '!$E$28)*1000+ставка!Y7</f>
        <v>4363.0677209400001</v>
      </c>
    </row>
    <row r="476" spans="1:25" s="104" customFormat="1" ht="15.75" hidden="1" outlineLevel="1" x14ac:dyDescent="0.25">
      <c r="A476" s="227">
        <v>4</v>
      </c>
      <c r="B476" s="146">
        <f>((ставка!B8/1000*'составляющая '!$B$28*'составляющая '!$C$28)+'составляющая '!$D$28+'составляющая '!$E$28)*1000+ставка!B8</f>
        <v>4198.0392390750003</v>
      </c>
      <c r="C476" s="146">
        <f>((ставка!C8/1000*'составляющая '!$B$28*'составляющая '!$C$28)+'составляющая '!$D$28+'составляющая '!$E$28)*1000+ставка!C8</f>
        <v>4022.7924694439998</v>
      </c>
      <c r="D476" s="146">
        <f>((ставка!D8/1000*'составляющая '!$B$28*'составляющая '!$C$28)+'составляющая '!$D$28+'составляющая '!$E$28)*1000+ставка!D8</f>
        <v>3998.1452906709997</v>
      </c>
      <c r="E476" s="146">
        <f>((ставка!E8/1000*'составляющая '!$B$28*'составляющая '!$C$28)+'составляющая '!$D$28+'составляющая '!$E$28)*1000+ставка!E8</f>
        <v>3968.5665865139999</v>
      </c>
      <c r="F476" s="146">
        <f>((ставка!F8/1000*'составляющая '!$B$28*'составляющая '!$C$28)+'составляющая '!$D$28+'составляющая '!$E$28)*1000+ставка!F8</f>
        <v>3988.9718176050001</v>
      </c>
      <c r="G476" s="146">
        <f>((ставка!G8/1000*'составляющая '!$B$28*'составляющая '!$C$28)+'составляющая '!$D$28+'составляющая '!$E$28)*1000+ставка!G8</f>
        <v>4040.6379045199997</v>
      </c>
      <c r="H476" s="146">
        <f>((ставка!H8/1000*'составляющая '!$B$28*'составляющая '!$C$28)+'составляющая '!$D$28+'составляющая '!$E$28)*1000+ставка!H8</f>
        <v>4218.8728441929998</v>
      </c>
      <c r="I476" s="146">
        <f>((ставка!I8/1000*'составляющая '!$B$28*'составляющая '!$C$28)+'составляющая '!$D$28+'составляющая '!$E$28)*1000+ставка!I8</f>
        <v>4311.1299822029996</v>
      </c>
      <c r="J476" s="146">
        <f>((ставка!J8/1000*'составляющая '!$B$28*'составляющая '!$C$28)+'составляющая '!$D$28+'составляющая '!$E$28)*1000+ставка!J8</f>
        <v>4600.7212726019998</v>
      </c>
      <c r="K476" s="146">
        <f>((ставка!K8/1000*'составляющая '!$B$28*'составляющая '!$C$28)+'составляющая '!$D$28+'составляющая '!$E$28)*1000+ставка!K8</f>
        <v>4659.4085143009997</v>
      </c>
      <c r="L476" s="146">
        <f>((ставка!L8/1000*'составляющая '!$B$28*'составляющая '!$C$28)+'составляющая '!$D$28+'составляющая '!$E$28)*1000+ставка!L8</f>
        <v>4679.1137195430001</v>
      </c>
      <c r="M476" s="146">
        <f>((ставка!M8/1000*'составляющая '!$B$28*'составляющая '!$C$28)+'составляющая '!$D$28+'составляющая '!$E$28)*1000+ставка!M8</f>
        <v>4682.1750266139998</v>
      </c>
      <c r="N476" s="146">
        <f>((ставка!N8/1000*'составляющая '!$B$28*'составляющая '!$C$28)+'составляющая '!$D$28+'составляющая '!$E$28)*1000+ставка!N8</f>
        <v>4647.9260007479998</v>
      </c>
      <c r="O476" s="146">
        <f>((ставка!O8/1000*'составляющая '!$B$28*'составляющая '!$C$28)+'составляющая '!$D$28+'составляющая '!$E$28)*1000+ставка!O8</f>
        <v>4695.6113436559999</v>
      </c>
      <c r="P476" s="146">
        <f>((ставка!P8/1000*'составляющая '!$B$28*'составляющая '!$C$28)+'составляющая '!$D$28+'составляющая '!$E$28)*1000+ставка!P8</f>
        <v>4716.8733228010005</v>
      </c>
      <c r="Q476" s="146">
        <f>((ставка!Q8/1000*'составляющая '!$B$28*'составляющая '!$C$28)+'составляющая '!$D$28+'составляющая '!$E$28)*1000+ставка!Q8</f>
        <v>4724.9706367259996</v>
      </c>
      <c r="R476" s="146">
        <f>((ставка!R8/1000*'составляющая '!$B$28*'составляющая '!$C$28)+'составляющая '!$D$28+'составляющая '!$E$28)*1000+ставка!R8</f>
        <v>4708.7133199939999</v>
      </c>
      <c r="S476" s="146">
        <f>((ставка!S8/1000*'составляющая '!$B$28*'составляющая '!$C$28)+'составляющая '!$D$28+'составляющая '!$E$28)*1000+ставка!S8</f>
        <v>4645.8572676419999</v>
      </c>
      <c r="T476" s="146">
        <f>((ставка!T8/1000*'составляющая '!$B$28*'составляющая '!$C$28)+'составляющая '!$D$28+'составляющая '!$E$28)*1000+ставка!T8</f>
        <v>4620.583200049</v>
      </c>
      <c r="U476" s="146">
        <f>((ставка!U8/1000*'составляющая '!$B$28*'составляющая '!$C$28)+'составляющая '!$D$28+'составляющая '!$E$28)*1000+ставка!U8</f>
        <v>4616.7487301000001</v>
      </c>
      <c r="V476" s="146">
        <f>((ставка!V8/1000*'составляющая '!$B$28*'составляющая '!$C$28)+'составляющая '!$D$28+'составляющая '!$E$28)*1000+ставка!V8</f>
        <v>4714.9822081940001</v>
      </c>
      <c r="W476" s="146">
        <f>((ставка!W8/1000*'составляющая '!$B$28*'составляющая '!$C$28)+'составляющая '!$D$28+'составляющая '!$E$28)*1000+ставка!W8</f>
        <v>4736.1292577220001</v>
      </c>
      <c r="X476" s="146">
        <f>((ставка!X8/1000*'составляющая '!$B$28*'составляющая '!$C$28)+'составляющая '!$D$28+'составляющая '!$E$28)*1000+ставка!X8</f>
        <v>4612.485886124</v>
      </c>
      <c r="Y476" s="146">
        <f>((ставка!Y8/1000*'составляющая '!$B$28*'составляющая '!$C$28)+'составляющая '!$D$28+'составляющая '!$E$28)*1000+ставка!Y8</f>
        <v>4337.9294792579994</v>
      </c>
    </row>
    <row r="477" spans="1:25" s="104" customFormat="1" ht="15.75" hidden="1" outlineLevel="1" x14ac:dyDescent="0.25">
      <c r="A477" s="227">
        <v>5</v>
      </c>
      <c r="B477" s="146">
        <f>((ставка!B9/1000*'составляющая '!$B$28*'составляющая '!$C$28)+'составляющая '!$D$28+'составляющая '!$E$28)*1000+ставка!B9</f>
        <v>4230.3031170109998</v>
      </c>
      <c r="C477" s="146">
        <f>((ставка!C9/1000*'составляющая '!$B$28*'составляющая '!$C$28)+'составляющая '!$D$28+'составляющая '!$E$28)*1000+ставка!C9</f>
        <v>4131.3069241859994</v>
      </c>
      <c r="D477" s="146">
        <f>((ставка!D9/1000*'составляющая '!$B$28*'составляющая '!$C$28)+'составляющая '!$D$28+'составляющая '!$E$28)*1000+ставка!D9</f>
        <v>4125.6962692469997</v>
      </c>
      <c r="E477" s="146">
        <f>((ставка!E9/1000*'составляющая '!$B$28*'составляющая '!$C$28)+'составляющая '!$D$28+'составляющая '!$E$28)*1000+ставка!E9</f>
        <v>4110.4001820390004</v>
      </c>
      <c r="F477" s="146">
        <f>((ставка!F9/1000*'составляющая '!$B$28*'составляющая '!$C$28)+'составляющая '!$D$28+'составляющая '!$E$28)*1000+ставка!F9</f>
        <v>4116.6063813569999</v>
      </c>
      <c r="G477" s="146">
        <f>((ставка!G9/1000*'составляющая '!$B$28*'составляющая '!$C$28)+'составляющая '!$D$28+'составляющая '!$E$28)*1000+ставка!G9</f>
        <v>4148.5986074709999</v>
      </c>
      <c r="H477" s="146">
        <f>((ставка!H9/1000*'составляющая '!$B$28*'составляющая '!$C$28)+'составляющая '!$D$28+'составляющая '!$E$28)*1000+ставка!H9</f>
        <v>4220.7639588000002</v>
      </c>
      <c r="I477" s="146">
        <f>((ставка!I9/1000*'составляющая '!$B$28*'составляющая '!$C$28)+'составляющая '!$D$28+'составляющая '!$E$28)*1000+ставка!I9</f>
        <v>4313.7629152469999</v>
      </c>
      <c r="J477" s="146">
        <f>((ставка!J9/1000*'составляющая '!$B$28*'составляющая '!$C$28)+'составляющая '!$D$28+'составляющая '!$E$28)*1000+ставка!J9</f>
        <v>4612.6112638880004</v>
      </c>
      <c r="K477" s="146">
        <f>((ставка!K9/1000*'составляющая '!$B$28*'составляющая '!$C$28)+'составляющая '!$D$28+'составляющая '!$E$28)*1000+ставка!K9</f>
        <v>4713.4149861440001</v>
      </c>
      <c r="L477" s="146">
        <f>((ставка!L9/1000*'составляющая '!$B$28*'составляющая '!$C$28)+'составляющая '!$D$28+'составляющая '!$E$28)*1000+ставка!L9</f>
        <v>4724.5945034339993</v>
      </c>
      <c r="M477" s="146">
        <f>((ставка!M9/1000*'составляющая '!$B$28*'составляющая '!$C$28)+'составляющая '!$D$28+'составляющая '!$E$28)*1000+ставка!M9</f>
        <v>4696.7606398259995</v>
      </c>
      <c r="N477" s="146">
        <f>((ставка!N9/1000*'составляющая '!$B$28*'составляющая '!$C$28)+'составляющая '!$D$28+'составляющая '!$E$28)*1000+ставка!N9</f>
        <v>4686.6572816769994</v>
      </c>
      <c r="O477" s="146">
        <f>((ставка!O9/1000*'составляющая '!$B$28*'составляющая '!$C$28)+'составляющая '!$D$28+'составляющая '!$E$28)*1000+ставка!O9</f>
        <v>4728.3767326480001</v>
      </c>
      <c r="P477" s="146">
        <f>((ставка!P9/1000*'составляющая '!$B$28*'составляющая '!$C$28)+'составляющая '!$D$28+'составляющая '!$E$28)*1000+ставка!P9</f>
        <v>4730.6335323999992</v>
      </c>
      <c r="Q477" s="146">
        <f>((ставка!Q9/1000*'составляющая '!$B$28*'составляющая '!$C$28)+'составляющая '!$D$28+'составляющая '!$E$28)*1000+ставка!Q9</f>
        <v>4729.6827510229996</v>
      </c>
      <c r="R477" s="146">
        <f>((ставка!R9/1000*'составляющая '!$B$28*'составляющая '!$C$28)+'составляющая '!$D$28+'составляющая '!$E$28)*1000+ставка!R9</f>
        <v>4728.9827251739998</v>
      </c>
      <c r="S477" s="146">
        <f>((ставка!S9/1000*'составляющая '!$B$28*'составляющая '!$C$28)+'составляющая '!$D$28+'составляющая '!$E$28)*1000+ставка!S9</f>
        <v>4675.3523866229998</v>
      </c>
      <c r="T477" s="146">
        <f>((ставка!T9/1000*'составляющая '!$B$28*'составляющая '!$C$28)+'составляющая '!$D$28+'составляющая '!$E$28)*1000+ставка!T9</f>
        <v>4620.4473741379998</v>
      </c>
      <c r="U477" s="146">
        <f>((ставка!U9/1000*'составляющая '!$B$28*'составляющая '!$C$28)+'составляющая '!$D$28+'составляющая '!$E$28)*1000+ставка!U9</f>
        <v>4618.7338780299997</v>
      </c>
      <c r="V477" s="146">
        <f>((ставка!V9/1000*'составляющая '!$B$28*'составляющая '!$C$28)+'составляющая '!$D$28+'составляющая '!$E$28)*1000+ставка!V9</f>
        <v>4751.153693108</v>
      </c>
      <c r="W477" s="146">
        <f>((ставка!W9/1000*'составляющая '!$B$28*'составляющая '!$C$28)+'составляющая '!$D$28+'составляющая '!$E$28)*1000+ставка!W9</f>
        <v>4752.2716448370002</v>
      </c>
      <c r="X477" s="146">
        <f>((ставка!X9/1000*'составляющая '!$B$28*'составляющая '!$C$28)+'составляющая '!$D$28+'составляющая '!$E$28)*1000+ставка!X9</f>
        <v>4613.3739786189999</v>
      </c>
      <c r="Y477" s="146">
        <f>((ставка!Y9/1000*'составляющая '!$B$28*'составляющая '!$C$28)+'составляющая '!$D$28+'составляющая '!$E$28)*1000+ставка!Y9</f>
        <v>4379.4295191419997</v>
      </c>
    </row>
    <row r="478" spans="1:25" s="104" customFormat="1" ht="15.75" hidden="1" outlineLevel="1" x14ac:dyDescent="0.25">
      <c r="A478" s="227">
        <v>6</v>
      </c>
      <c r="B478" s="146">
        <f>((ставка!B10/1000*'составляющая '!$B$28*'составляющая '!$C$28)+'составляющая '!$D$28+'составляющая '!$E$28)*1000+ставка!B10</f>
        <v>4244.1051191979996</v>
      </c>
      <c r="C478" s="146">
        <f>((ставка!C10/1000*'составляющая '!$B$28*'составляющая '!$C$28)+'составляющая '!$D$28+'составляющая '!$E$28)*1000+ставка!C10</f>
        <v>4209.2187563649995</v>
      </c>
      <c r="D478" s="146">
        <f>((ставка!D10/1000*'составляющая '!$B$28*'составляющая '!$C$28)+'составляющая '!$D$28+'составляющая '!$E$28)*1000+ставка!D10</f>
        <v>4179.3266077979997</v>
      </c>
      <c r="E478" s="146">
        <f>((ставка!E10/1000*'составляющая '!$B$28*'составляющая '!$C$28)+'составляющая '!$D$28+'составляющая '!$E$28)*1000+ставка!E10</f>
        <v>4098.4057092829999</v>
      </c>
      <c r="F478" s="146">
        <f>((ставка!F10/1000*'составляющая '!$B$28*'составляющая '!$C$28)+'составляющая '!$D$28+'составляющая '!$E$28)*1000+ставка!F10</f>
        <v>4172.2741085729995</v>
      </c>
      <c r="G478" s="146">
        <f>((ставка!G10/1000*'составляющая '!$B$28*'составляющая '!$C$28)+'составляющая '!$D$28+'составляющая '!$E$28)*1000+ставка!G10</f>
        <v>4209.438167452</v>
      </c>
      <c r="H478" s="146">
        <f>((ставка!H10/1000*'составляющая '!$B$28*'составляющая '!$C$28)+'составляющая '!$D$28+'составляющая '!$E$28)*1000+ставка!H10</f>
        <v>4262.2222060959994</v>
      </c>
      <c r="I478" s="146">
        <f>((ставка!I10/1000*'составляющая '!$B$28*'составляющая '!$C$28)+'составляющая '!$D$28+'составляющая '!$E$28)*1000+ставка!I10</f>
        <v>4431.6911504359996</v>
      </c>
      <c r="J478" s="146">
        <f>((ставка!J10/1000*'составляющая '!$B$28*'составляющая '!$C$28)+'составляющая '!$D$28+'составляющая '!$E$28)*1000+ставка!J10</f>
        <v>4630.9477618729998</v>
      </c>
      <c r="K478" s="146">
        <f>((ставка!K10/1000*'составляющая '!$B$28*'составляющая '!$C$28)+'составляющая '!$D$28+'составляющая '!$E$28)*1000+ставка!K10</f>
        <v>4729.9439546979993</v>
      </c>
      <c r="L478" s="146">
        <f>((ставка!L10/1000*'составляющая '!$B$28*'составляющая '!$C$28)+'составляющая '!$D$28+'составляющая '!$E$28)*1000+ставка!L10</f>
        <v>4746.9639861609994</v>
      </c>
      <c r="M478" s="146">
        <f>((ставка!M10/1000*'составляющая '!$B$28*'составляющая '!$C$28)+'составляющая '!$D$28+'составляющая '!$E$28)*1000+ставка!M10</f>
        <v>4735.8471577529999</v>
      </c>
      <c r="N478" s="146">
        <f>((ставка!N10/1000*'составляющая '!$B$28*'составляющая '!$C$28)+'составляющая '!$D$28+'составляющая '!$E$28)*1000+ставка!N10</f>
        <v>4735.1366837570004</v>
      </c>
      <c r="O478" s="146">
        <f>((ставка!O10/1000*'составляющая '!$B$28*'составляющая '!$C$28)+'составляющая '!$D$28+'составляющая '!$E$28)*1000+ставка!O10</f>
        <v>4747.7371490389996</v>
      </c>
      <c r="P478" s="146">
        <f>((ставка!P10/1000*'составляющая '!$B$28*'составляющая '!$C$28)+'составляющая '!$D$28+'составляющая '!$E$28)*1000+ставка!P10</f>
        <v>4749.0745118550003</v>
      </c>
      <c r="Q478" s="146">
        <f>((ставка!Q10/1000*'составляющая '!$B$28*'составляющая '!$C$28)+'составляющая '!$D$28+'составляющая '!$E$28)*1000+ставка!Q10</f>
        <v>4749.4924377349998</v>
      </c>
      <c r="R478" s="146">
        <f>((ставка!R10/1000*'составляющая '!$B$28*'составляющая '!$C$28)+'составляющая '!$D$28+'составляющая '!$E$28)*1000+ставка!R10</f>
        <v>4747.6326675689998</v>
      </c>
      <c r="S478" s="146">
        <f>((ставка!S10/1000*'составляющая '!$B$28*'составляющая '!$C$28)+'составляющая '!$D$28+'составляющая '!$E$28)*1000+ставка!S10</f>
        <v>4742.8683125369998</v>
      </c>
      <c r="T478" s="146">
        <f>((ставка!T10/1000*'составляющая '!$B$28*'составляющая '!$C$28)+'составляющая '!$D$28+'составляющая '!$E$28)*1000+ставка!T10</f>
        <v>4707.678953441</v>
      </c>
      <c r="U478" s="146">
        <f>((ставка!U10/1000*'составляющая '!$B$28*'составляющая '!$C$28)+'составляющая '!$D$28+'составляющая '!$E$28)*1000+ставка!U10</f>
        <v>4709.6849976650001</v>
      </c>
      <c r="V478" s="146">
        <f>((ставка!V10/1000*'составляющая '!$B$28*'составляющая '!$C$28)+'составляющая '!$D$28+'составляющая '!$E$28)*1000+ставка!V10</f>
        <v>4773.3664536300003</v>
      </c>
      <c r="W478" s="146">
        <f>((ставка!W10/1000*'составляющая '!$B$28*'составляющая '!$C$28)+'составляющая '!$D$28+'составляющая '!$E$28)*1000+ставка!W10</f>
        <v>4787.7953446369993</v>
      </c>
      <c r="X478" s="146">
        <f>((ставка!X10/1000*'составляющая '!$B$28*'составляющая '!$C$28)+'составляющая '!$D$28+'составляющая '!$E$28)*1000+ставка!X10</f>
        <v>4658.4263884829998</v>
      </c>
      <c r="Y478" s="146">
        <f>((ставка!Y10/1000*'составляющая '!$B$28*'составляющая '!$C$28)+'составляющая '!$D$28+'составляющая '!$E$28)*1000+ставка!Y10</f>
        <v>4396.2092432239997</v>
      </c>
    </row>
    <row r="479" spans="1:25" s="104" customFormat="1" ht="15.75" hidden="1" outlineLevel="1" x14ac:dyDescent="0.25">
      <c r="A479" s="227">
        <v>7</v>
      </c>
      <c r="B479" s="146">
        <f>((ставка!B11/1000*'составляющая '!$B$28*'составляющая '!$C$28)+'составляющая '!$D$28+'составляющая '!$E$28)*1000+ставка!B11</f>
        <v>4367.2260834460003</v>
      </c>
      <c r="C479" s="146">
        <f>((ставка!C11/1000*'составляющая '!$B$28*'составляющая '!$C$28)+'составляющая '!$D$28+'составляющая '!$E$28)*1000+ставка!C11</f>
        <v>4285.4275405829994</v>
      </c>
      <c r="D479" s="146">
        <f>((ставка!D11/1000*'составляющая '!$B$28*'составляющая '!$C$28)+'составляющая '!$D$28+'составляющая '!$E$28)*1000+ставка!D11</f>
        <v>4216.4906666770003</v>
      </c>
      <c r="E479" s="146">
        <f>((ставка!E11/1000*'составляющая '!$B$28*'составляющая '!$C$28)+'составляющая '!$D$28+'составляющая '!$E$28)*1000+ставка!E11</f>
        <v>4203.0021089000002</v>
      </c>
      <c r="F479" s="146">
        <f>((ставка!F11/1000*'составляющая '!$B$28*'составляющая '!$C$28)+'составляющая '!$D$28+'составляющая '!$E$28)*1000+ставка!F11</f>
        <v>4217.044418468</v>
      </c>
      <c r="G479" s="146">
        <f>((ставка!G11/1000*'составляющая '!$B$28*'составляющая '!$C$28)+'составляющая '!$D$28+'составляющая '!$E$28)*1000+ставка!G11</f>
        <v>4226.3119248570001</v>
      </c>
      <c r="H479" s="146">
        <f>((ставка!H11/1000*'составляющая '!$B$28*'составляющая '!$C$28)+'составляющая '!$D$28+'составляющая '!$E$28)*1000+ставка!H11</f>
        <v>4250.7187962489998</v>
      </c>
      <c r="I479" s="146">
        <f>((ставка!I11/1000*'составляющая '!$B$28*'составляющая '!$C$28)+'составляющая '!$D$28+'составляющая '!$E$28)*1000+ставка!I11</f>
        <v>4249.329192698</v>
      </c>
      <c r="J479" s="146">
        <f>((ставка!J11/1000*'составляющая '!$B$28*'составляющая '!$C$28)+'составляющая '!$D$28+'составляющая '!$E$28)*1000+ставка!J11</f>
        <v>4391.873262219</v>
      </c>
      <c r="K479" s="146">
        <f>((ставка!K11/1000*'составляющая '!$B$28*'составляющая '!$C$28)+'составляющая '!$D$28+'составляющая '!$E$28)*1000+ставка!K11</f>
        <v>4542.8489863689992</v>
      </c>
      <c r="L479" s="146">
        <f>((ставка!L11/1000*'составляющая '!$B$28*'составляющая '!$C$28)+'составляющая '!$D$28+'составляющая '!$E$28)*1000+ставка!L11</f>
        <v>4618.2010225329996</v>
      </c>
      <c r="M479" s="146">
        <f>((ставка!M11/1000*'составляющая '!$B$28*'составляющая '!$C$28)+'составляющая '!$D$28+'составляющая '!$E$28)*1000+ставка!M11</f>
        <v>4624.166914469999</v>
      </c>
      <c r="N479" s="146">
        <f>((ставка!N11/1000*'составляющая '!$B$28*'составляющая '!$C$28)+'составляющая '!$D$28+'составляющая '!$E$28)*1000+ставка!N11</f>
        <v>4627.7506288909999</v>
      </c>
      <c r="O479" s="146">
        <f>((ставка!O11/1000*'составляющая '!$B$28*'составляющая '!$C$28)+'составляющая '!$D$28+'составляющая '!$E$28)*1000+ставка!O11</f>
        <v>4626.5281956919998</v>
      </c>
      <c r="P479" s="146">
        <f>((ставка!P11/1000*'составляющая '!$B$28*'составляющая '!$C$28)+'составляющая '!$D$28+'составляющая '!$E$28)*1000+ставка!P11</f>
        <v>4625.7759291080001</v>
      </c>
      <c r="Q479" s="146">
        <f>((ставка!Q11/1000*'составляющая '!$B$28*'составляющая '!$C$28)+'составляющая '!$D$28+'составляющая '!$E$28)*1000+ставка!Q11</f>
        <v>4626.6953660439995</v>
      </c>
      <c r="R479" s="146">
        <f>((ставка!R11/1000*'составляющая '!$B$28*'составляющая '!$C$28)+'составляющая '!$D$28+'составляющая '!$E$28)*1000+ставка!R11</f>
        <v>4626.2460957229996</v>
      </c>
      <c r="S479" s="146">
        <f>((ставка!S11/1000*'составляющая '!$B$28*'составляющая '!$C$28)+'составляющая '!$D$28+'составляющая '!$E$28)*1000+ставка!S11</f>
        <v>4628.3461732699998</v>
      </c>
      <c r="T479" s="146">
        <f>((ставка!T11/1000*'составляющая '!$B$28*'составляющая '!$C$28)+'составляющая '!$D$28+'составляющая '!$E$28)*1000+ставка!T11</f>
        <v>4627.9282473900003</v>
      </c>
      <c r="U479" s="146">
        <f>((ставка!U11/1000*'составляющая '!$B$28*'составляющая '!$C$28)+'составляющая '!$D$28+'составляющая '!$E$28)*1000+ставка!U11</f>
        <v>4627.0297067479996</v>
      </c>
      <c r="V479" s="146">
        <f>((ставка!V11/1000*'составляющая '!$B$28*'составляющая '!$C$28)+'составляющая '!$D$28+'составляющая '!$E$28)*1000+ставка!V11</f>
        <v>4695.559102921</v>
      </c>
      <c r="W479" s="146">
        <f>((ставка!W11/1000*'составляющая '!$B$28*'составляющая '!$C$28)+'составляющая '!$D$28+'составляющая '!$E$28)*1000+ставка!W11</f>
        <v>4694.6083215439994</v>
      </c>
      <c r="X479" s="146">
        <f>((ставка!X11/1000*'составляющая '!$B$28*'составляющая '!$C$28)+'составляющая '!$D$28+'составляющая '!$E$28)*1000+ставка!X11</f>
        <v>4651.1649263179997</v>
      </c>
      <c r="Y479" s="146">
        <f>((ставка!Y11/1000*'составляющая '!$B$28*'составляющая '!$C$28)+'составляющая '!$D$28+'составляющая '!$E$28)*1000+ставка!Y11</f>
        <v>4472.2926496779992</v>
      </c>
    </row>
    <row r="480" spans="1:25" s="104" customFormat="1" ht="15.75" hidden="1" outlineLevel="1" x14ac:dyDescent="0.25">
      <c r="A480" s="227">
        <v>8</v>
      </c>
      <c r="B480" s="146">
        <f>((ставка!B12/1000*'составляющая '!$B$28*'составляющая '!$C$28)+'составляющая '!$D$28+'составляющая '!$E$28)*1000+ставка!B12</f>
        <v>4382.0937966270003</v>
      </c>
      <c r="C480" s="146">
        <f>((ставка!C12/1000*'составляющая '!$B$28*'составляющая '!$C$28)+'составляющая '!$D$28+'составляющая '!$E$28)*1000+ставка!C12</f>
        <v>4261.4699395119997</v>
      </c>
      <c r="D480" s="146">
        <f>((ставка!D12/1000*'составляющая '!$B$28*'составляющая '!$C$28)+'составляющая '!$D$28+'составляющая '!$E$28)*1000+ставка!D12</f>
        <v>4182.6700148380005</v>
      </c>
      <c r="E480" s="146">
        <f>((ставка!E12/1000*'составляющая '!$B$28*'составляющая '!$C$28)+'составляющая '!$D$28+'составляющая '!$E$28)*1000+ставка!E12</f>
        <v>4117.2437183239999</v>
      </c>
      <c r="F480" s="146">
        <f>((ставка!F12/1000*'составляющая '!$B$28*'составляющая '!$C$28)+'составляющая '!$D$28+'составляющая '!$E$28)*1000+ставка!F12</f>
        <v>4111.7062004139998</v>
      </c>
      <c r="G480" s="146">
        <f>((ставка!G12/1000*'составляющая '!$B$28*'составляющая '!$C$28)+'составляющая '!$D$28+'составляющая '!$E$28)*1000+ставка!G12</f>
        <v>4108.2687600509998</v>
      </c>
      <c r="H480" s="146">
        <f>((ставка!H12/1000*'составляющая '!$B$28*'составляющая '!$C$28)+'составляющая '!$D$28+'составляющая '!$E$28)*1000+ставка!H12</f>
        <v>4161.7841689849993</v>
      </c>
      <c r="I480" s="146">
        <f>((ставка!I12/1000*'составляющая '!$B$28*'составляющая '!$C$28)+'составляющая '!$D$28+'составляющая '!$E$28)*1000+ставка!I12</f>
        <v>4095.553365152</v>
      </c>
      <c r="J480" s="146">
        <f>((ставка!J12/1000*'составляющая '!$B$28*'составляющая '!$C$28)+'составляющая '!$D$28+'составляющая '!$E$28)*1000+ставка!J12</f>
        <v>4281.1229040189992</v>
      </c>
      <c r="K480" s="146">
        <f>((ставка!K12/1000*'составляющая '!$B$28*'составляющая '!$C$28)+'составляющая '!$D$28+'составляющая '!$E$28)*1000+ставка!K12</f>
        <v>4418.3070741289994</v>
      </c>
      <c r="L480" s="146">
        <f>((ставка!L12/1000*'составляющая '!$B$28*'составляющая '!$C$28)+'составляющая '!$D$28+'составляющая '!$E$28)*1000+ставка!L12</f>
        <v>4495.7905322810002</v>
      </c>
      <c r="M480" s="146">
        <f>((ставка!M12/1000*'составляющая '!$B$28*'составляющая '!$C$28)+'составляющая '!$D$28+'составляющая '!$E$28)*1000+ставка!M12</f>
        <v>4509.6656714969995</v>
      </c>
      <c r="N480" s="146">
        <f>((ставка!N12/1000*'составляющая '!$B$28*'составляющая '!$C$28)+'составляющая '!$D$28+'составляющая '!$E$28)*1000+ставка!N12</f>
        <v>4520.2809888489992</v>
      </c>
      <c r="O480" s="146">
        <f>((ставка!O12/1000*'составляющая '!$B$28*'составляющая '!$C$28)+'составляющая '!$D$28+'составляющая '!$E$28)*1000+ставка!O12</f>
        <v>4534.3232984169999</v>
      </c>
      <c r="P480" s="146">
        <f>((ставка!P12/1000*'составляющая '!$B$28*'составляющая '!$C$28)+'составляющая '!$D$28+'составляющая '!$E$28)*1000+ставка!P12</f>
        <v>4551.6149817019996</v>
      </c>
      <c r="Q480" s="146">
        <f>((ставка!Q12/1000*'составляющая '!$B$28*'составляющая '!$C$28)+'составляющая '!$D$28+'составляющая '!$E$28)*1000+ставка!Q12</f>
        <v>4570.2544759499997</v>
      </c>
      <c r="R480" s="146">
        <f>((ставка!R12/1000*'составляющая '!$B$28*'составляющая '!$C$28)+'составляющая '!$D$28+'составляющая '!$E$28)*1000+ставка!R12</f>
        <v>4610.7514937219994</v>
      </c>
      <c r="S480" s="146">
        <f>((ставка!S12/1000*'составляющая '!$B$28*'составляющая '!$C$28)+'составляющая '!$D$28+'составляющая '!$E$28)*1000+ставка!S12</f>
        <v>4612.4023009479997</v>
      </c>
      <c r="T480" s="146">
        <f>((ставка!T12/1000*'составляющая '!$B$28*'составляющая '!$C$28)+'составляющая '!$D$28+'составляющая '!$E$28)*1000+ставка!T12</f>
        <v>4617.2293448620003</v>
      </c>
      <c r="U480" s="146">
        <f>((ставка!U12/1000*'составляющая '!$B$28*'составляющая '!$C$28)+'составляющая '!$D$28+'составляющая '!$E$28)*1000+ставка!U12</f>
        <v>4652.5022891339995</v>
      </c>
      <c r="V480" s="146">
        <f>((ставка!V12/1000*'составляющая '!$B$28*'составляющая '!$C$28)+'составляющая '!$D$28+'составляющая '!$E$28)*1000+ставка!V12</f>
        <v>4698.6622025799998</v>
      </c>
      <c r="W480" s="146">
        <f>((ставка!W12/1000*'составляющая '!$B$28*'составляющая '!$C$28)+'составляющая '!$D$28+'составляющая '!$E$28)*1000+ставка!W12</f>
        <v>4700.7936245679994</v>
      </c>
      <c r="X480" s="146">
        <f>((ставка!X12/1000*'составляющая '!$B$28*'составляющая '!$C$28)+'составляющая '!$D$28+'составляющая '!$E$28)*1000+ставка!X12</f>
        <v>4651.5933003449991</v>
      </c>
      <c r="Y480" s="146">
        <f>((ставка!Y12/1000*'составляющая '!$B$28*'составляющая '!$C$28)+'составляющая '!$D$28+'составляющая '!$E$28)*1000+ставка!Y12</f>
        <v>4498.2353986789994</v>
      </c>
    </row>
    <row r="481" spans="1:25" s="104" customFormat="1" ht="15.75" hidden="1" outlineLevel="1" x14ac:dyDescent="0.25">
      <c r="A481" s="227">
        <v>9</v>
      </c>
      <c r="B481" s="146">
        <f>((ставка!B13/1000*'составляющая '!$B$28*'составляющая '!$C$28)+'составляющая '!$D$28+'составляющая '!$E$28)*1000+ставка!B13</f>
        <v>4318.5272702789998</v>
      </c>
      <c r="C481" s="146">
        <f>((ставка!C13/1000*'составляющая '!$B$28*'составляющая '!$C$28)+'составляющая '!$D$28+'составляющая '!$E$28)*1000+ставка!C13</f>
        <v>4206.5753751739994</v>
      </c>
      <c r="D481" s="146">
        <f>((ставка!D13/1000*'составляющая '!$B$28*'составляющая '!$C$28)+'составляющая '!$D$28+'составляющая '!$E$28)*1000+ставка!D13</f>
        <v>4158.2213508579998</v>
      </c>
      <c r="E481" s="146">
        <f>((ставка!E13/1000*'составляющая '!$B$28*'составляющая '!$C$28)+'составляющая '!$D$28+'составляющая '!$E$28)*1000+ставка!E13</f>
        <v>4050.0307886729997</v>
      </c>
      <c r="F481" s="146">
        <f>((ставка!F13/1000*'составляющая '!$B$28*'составляющая '!$C$28)+'составляющая '!$D$28+'составляющая '!$E$28)*1000+ставка!F13</f>
        <v>4134.3786794039997</v>
      </c>
      <c r="G481" s="146">
        <f>((ставка!G13/1000*'составляющая '!$B$28*'составляющая '!$C$28)+'составляющая '!$D$28+'составляющая '!$E$28)*1000+ставка!G13</f>
        <v>4197.7153465179999</v>
      </c>
      <c r="H481" s="146">
        <f>((ставка!H13/1000*'составляющая '!$B$28*'составляющая '!$C$28)+'составляющая '!$D$28+'составляющая '!$E$28)*1000+ставка!H13</f>
        <v>4311.6419414060001</v>
      </c>
      <c r="I481" s="146">
        <f>((ставка!I13/1000*'составляющая '!$B$28*'составляющая '!$C$28)+'составляющая '!$D$28+'составляющая '!$E$28)*1000+ставка!I13</f>
        <v>4490.9739365139994</v>
      </c>
      <c r="J481" s="146">
        <f>((ставка!J13/1000*'составляющая '!$B$28*'составляющая '!$C$28)+'составляющая '!$D$28+'составляющая '!$E$28)*1000+ставка!J13</f>
        <v>4641.1869459330001</v>
      </c>
      <c r="K481" s="146">
        <f>((ставка!K13/1000*'составляющая '!$B$28*'составляющая '!$C$28)+'составляющая '!$D$28+'составляющая '!$E$28)*1000+ставка!K13</f>
        <v>4733.8933542639988</v>
      </c>
      <c r="L481" s="146">
        <f>((ставка!L13/1000*'составляющая '!$B$28*'составляющая '!$C$28)+'составляющая '!$D$28+'составляющая '!$E$28)*1000+ставка!L13</f>
        <v>4744.0594012949996</v>
      </c>
      <c r="M481" s="146">
        <f>((ставка!M13/1000*'составляющая '!$B$28*'составляющая '!$C$28)+'составляющая '!$D$28+'составляющая '!$E$28)*1000+ставка!M13</f>
        <v>4744.6549456739995</v>
      </c>
      <c r="N481" s="146">
        <f>((ставка!N13/1000*'составляющая '!$B$28*'составляющая '!$C$28)+'составляющая '!$D$28+'составляющая '!$E$28)*1000+ставка!N13</f>
        <v>4741.3951238099999</v>
      </c>
      <c r="O481" s="146">
        <f>((ставка!O13/1000*'составляющая '!$B$28*'составляющая '!$C$28)+'составляющая '!$D$28+'составляющая '!$E$28)*1000+ставка!O13</f>
        <v>4742.6906940379995</v>
      </c>
      <c r="P481" s="146">
        <f>((ставка!P13/1000*'составляющая '!$B$28*'составляющая '!$C$28)+'составляющая '!$D$28+'составляющая '!$E$28)*1000+ставка!P13</f>
        <v>4742.074253365</v>
      </c>
      <c r="Q481" s="146">
        <f>((ставка!Q13/1000*'составляющая '!$B$28*'составляющая '!$C$28)+'составляющая '!$D$28+'составляющая '!$E$28)*1000+ставка!Q13</f>
        <v>4741.1339201349992</v>
      </c>
      <c r="R481" s="146">
        <f>((ставка!R13/1000*'составляющая '!$B$28*'составляющая '!$C$28)+'составляющая '!$D$28+'составляющая '!$E$28)*1000+ставка!R13</f>
        <v>4739.6398351139997</v>
      </c>
      <c r="S481" s="146">
        <f>((ставка!S13/1000*'составляющая '!$B$28*'составляющая '!$C$28)+'составляющая '!$D$28+'составляющая '!$E$28)*1000+ставка!S13</f>
        <v>4711.5134233899998</v>
      </c>
      <c r="T481" s="146">
        <f>((ставка!T13/1000*'составляющая '!$B$28*'составляющая '!$C$28)+'составляющая '!$D$28+'составляющая '!$E$28)*1000+ставка!T13</f>
        <v>4687.4095482610001</v>
      </c>
      <c r="U481" s="146">
        <f>((ставка!U13/1000*'составляющая '!$B$28*'составляющая '!$C$28)+'составляющая '!$D$28+'составляющая '!$E$28)*1000+ставка!U13</f>
        <v>4708.8178014639998</v>
      </c>
      <c r="V481" s="146">
        <f>((ставка!V13/1000*'составляющая '!$B$28*'составляющая '!$C$28)+'составляющая '!$D$28+'составляющая '!$E$28)*1000+ставка!V13</f>
        <v>4749.4610932939995</v>
      </c>
      <c r="W481" s="146">
        <f>((ставка!W13/1000*'составляющая '!$B$28*'составляющая '!$C$28)+'составляющая '!$D$28+'составляющая '!$E$28)*1000+ставка!W13</f>
        <v>4762.8765140420001</v>
      </c>
      <c r="X481" s="146">
        <f>((ставка!X13/1000*'составляющая '!$B$28*'составляющая '!$C$28)+'составляющая '!$D$28+'составляющая '!$E$28)*1000+ставка!X13</f>
        <v>4700.2294246300007</v>
      </c>
      <c r="Y481" s="146">
        <f>((ставка!Y13/1000*'составляющая '!$B$28*'составляющая '!$C$28)+'составляющая '!$D$28+'составляющая '!$E$28)*1000+ставка!Y13</f>
        <v>4415.0472522649998</v>
      </c>
    </row>
    <row r="482" spans="1:25" s="104" customFormat="1" ht="15.75" hidden="1" outlineLevel="1" x14ac:dyDescent="0.25">
      <c r="A482" s="227">
        <v>10</v>
      </c>
      <c r="B482" s="146">
        <f>((ставка!B14/1000*'составляющая '!$B$28*'составляющая '!$C$28)+'составляющая '!$D$28+'составляющая '!$E$28)*1000+ставка!B14</f>
        <v>4320.0944923289999</v>
      </c>
      <c r="C482" s="146">
        <f>((ставка!C14/1000*'составляющая '!$B$28*'составляющая '!$C$28)+'составляющая '!$D$28+'составляющая '!$E$28)*1000+ставка!C14</f>
        <v>4227.3149469689997</v>
      </c>
      <c r="D482" s="146">
        <f>((ставка!D14/1000*'составляющая '!$B$28*'составляющая '!$C$28)+'составляющая '!$D$28+'составляющая '!$E$28)*1000+ставка!D14</f>
        <v>4209.5739933629993</v>
      </c>
      <c r="E482" s="146">
        <f>((ставка!E14/1000*'составляющая '!$B$28*'составляющая '!$C$28)+'составляющая '!$D$28+'составляющая '!$E$28)*1000+ставка!E14</f>
        <v>4128.4232356140001</v>
      </c>
      <c r="F482" s="146">
        <f>((ставка!F14/1000*'составляющая '!$B$28*'составляющая '!$C$28)+'составляющая '!$D$28+'составляющая '!$E$28)*1000+ставка!F14</f>
        <v>4193.3584692189997</v>
      </c>
      <c r="G482" s="146">
        <f>((ставка!G14/1000*'составляющая '!$B$28*'составляющая '!$C$28)+'составляющая '!$D$28+'составляющая '!$E$28)*1000+ставка!G14</f>
        <v>4218.5698479299999</v>
      </c>
      <c r="H482" s="146">
        <f>((ставка!H14/1000*'составляющая '!$B$28*'составляющая '!$C$28)+'составляющая '!$D$28+'составляющая '!$E$28)*1000+ставка!H14</f>
        <v>4296.8369171069999</v>
      </c>
      <c r="I482" s="146">
        <f>((ставка!I14/1000*'составляющая '!$B$28*'составляющая '!$C$28)+'составляющая '!$D$28+'составляющая '!$E$28)*1000+ставка!I14</f>
        <v>4412.6441784549997</v>
      </c>
      <c r="J482" s="146">
        <f>((ставка!J14/1000*'составляющая '!$B$28*'составляющая '!$C$28)+'составляющая '!$D$28+'составляющая '!$E$28)*1000+ставка!J14</f>
        <v>4622.9653775650004</v>
      </c>
      <c r="K482" s="146">
        <f>((ставка!K14/1000*'составляющая '!$B$28*'составляющая '!$C$28)+'составляющая '!$D$28+'составляющая '!$E$28)*1000+ставка!K14</f>
        <v>4727.0811624199996</v>
      </c>
      <c r="L482" s="146">
        <f>((ставка!L14/1000*'составляющая '!$B$28*'составляющая '!$C$28)+'составляющая '!$D$28+'составляющая '!$E$28)*1000+ставка!L14</f>
        <v>4734.1859023799998</v>
      </c>
      <c r="M482" s="146">
        <f>((ставка!M14/1000*'составляющая '!$B$28*'составляющая '!$C$28)+'составляющая '!$D$28+'составляющая '!$E$28)*1000+ставка!M14</f>
        <v>4734.029180175</v>
      </c>
      <c r="N482" s="146">
        <f>((ставка!N14/1000*'составляющая '!$B$28*'составляющая '!$C$28)+'составляющая '!$D$28+'составляющая '!$E$28)*1000+ставка!N14</f>
        <v>4690.2409960980003</v>
      </c>
      <c r="O482" s="146">
        <f>((ставка!O14/1000*'составляющая '!$B$28*'составляющая '!$C$28)+'составляющая '!$D$28+'составляющая '!$E$28)*1000+ставка!O14</f>
        <v>4687.3573075259992</v>
      </c>
      <c r="P482" s="146">
        <f>((ставка!P14/1000*'составляющая '!$B$28*'составляющая '!$C$28)+'составляющая '!$D$28+'составляющая '!$E$28)*1000+ставка!P14</f>
        <v>4717.2808005340003</v>
      </c>
      <c r="Q482" s="146">
        <f>((ставка!Q14/1000*'составляющая '!$B$28*'составляющая '!$C$28)+'составляющая '!$D$28+'составляющая '!$E$28)*1000+ставка!Q14</f>
        <v>4722.0869481539994</v>
      </c>
      <c r="R482" s="146">
        <f>((ставка!R14/1000*'составляющая '!$B$28*'составляющая '!$C$28)+'составляющая '!$D$28+'составляющая '!$E$28)*1000+ставка!R14</f>
        <v>4723.9362701729997</v>
      </c>
      <c r="S482" s="146">
        <f>((ставка!S14/1000*'составляющая '!$B$28*'составляющая '!$C$28)+'составляющая '!$D$28+'составляющая '!$E$28)*1000+ставка!S14</f>
        <v>4722.6511480919999</v>
      </c>
      <c r="T482" s="146">
        <f>((ставка!T14/1000*'составляющая '!$B$28*'составляющая '!$C$28)+'составляющая '!$D$28+'составляющая '!$E$28)*1000+ставка!T14</f>
        <v>4713.5508120550003</v>
      </c>
      <c r="U482" s="146">
        <f>((ставка!U14/1000*'составляющая '!$B$28*'составляющая '!$C$28)+'составляющая '!$D$28+'составляющая '!$E$28)*1000+ставка!U14</f>
        <v>4704.6594389580005</v>
      </c>
      <c r="V482" s="146">
        <f>((ставка!V14/1000*'составляющая '!$B$28*'составляющая '!$C$28)+'составляющая '!$D$28+'составляющая '!$E$28)*1000+ставка!V14</f>
        <v>4758.2479849209994</v>
      </c>
      <c r="W482" s="146">
        <f>((ставка!W14/1000*'составляющая '!$B$28*'составляющая '!$C$28)+'составляющая '!$D$28+'составляющая '!$E$28)*1000+ставка!W14</f>
        <v>4755.5628111419992</v>
      </c>
      <c r="X482" s="146">
        <f>((ставка!X14/1000*'составляющая '!$B$28*'составляющая '!$C$28)+'составляющая '!$D$28+'составляющая '!$E$28)*1000+ставка!X14</f>
        <v>4672.9597609599996</v>
      </c>
      <c r="Y482" s="146">
        <f>((ставка!Y14/1000*'составляющая '!$B$28*'составляющая '!$C$28)+'составляющая '!$D$28+'составляющая '!$E$28)*1000+ставка!Y14</f>
        <v>4489.4485070520004</v>
      </c>
    </row>
    <row r="483" spans="1:25" s="104" customFormat="1" ht="15.75" hidden="1" outlineLevel="1" x14ac:dyDescent="0.25">
      <c r="A483" s="227">
        <v>11</v>
      </c>
      <c r="B483" s="146">
        <f>((ставка!B15/1000*'составляющая '!$B$28*'составляющая '!$C$28)+'составляющая '!$D$28+'составляющая '!$E$28)*1000+ставка!B15</f>
        <v>4276.0033119889995</v>
      </c>
      <c r="C483" s="146">
        <f>((ставка!C15/1000*'составляющая '!$B$28*'составляющая '!$C$28)+'составляющая '!$D$28+'составляющая '!$E$28)*1000+ставка!C15</f>
        <v>4154.1465735279999</v>
      </c>
      <c r="D483" s="146">
        <f>((ставка!D15/1000*'составляющая '!$B$28*'составляющая '!$C$28)+'составляющая '!$D$28+'составляющая '!$E$28)*1000+ставка!D15</f>
        <v>4136.9280272719998</v>
      </c>
      <c r="E483" s="146">
        <f>((ставка!E15/1000*'составляющая '!$B$28*'составляющая '!$C$28)+'составляющая '!$D$28+'составляющая '!$E$28)*1000+ставка!E15</f>
        <v>4116.9720665019995</v>
      </c>
      <c r="F483" s="146">
        <f>((ставка!F15/1000*'составляющая '!$B$28*'составляющая '!$C$28)+'составляющая '!$D$28+'составляющая '!$E$28)*1000+ставка!F15</f>
        <v>4215.0070298029996</v>
      </c>
      <c r="G483" s="146">
        <f>((ставка!G15/1000*'составляющая '!$B$28*'составляющая '!$C$28)+'составляющая '!$D$28+'составляющая '!$E$28)*1000+ставка!G15</f>
        <v>4261.4281469239995</v>
      </c>
      <c r="H483" s="146">
        <f>((ставка!H15/1000*'составляющая '!$B$28*'составляющая '!$C$28)+'составляющая '!$D$28+'составляющая '!$E$28)*1000+ставка!H15</f>
        <v>4291.2471584619998</v>
      </c>
      <c r="I483" s="146">
        <f>((ставка!I15/1000*'составляющая '!$B$28*'составляющая '!$C$28)+'составляющая '!$D$28+'составляющая '!$E$28)*1000+ставка!I15</f>
        <v>4618.3472965909996</v>
      </c>
      <c r="J483" s="146">
        <f>((ставка!J15/1000*'составляющая '!$B$28*'составляющая '!$C$28)+'составляющая '!$D$28+'составляющая '!$E$28)*1000+ставка!J15</f>
        <v>4676.4285457639999</v>
      </c>
      <c r="K483" s="146">
        <f>((ставка!K15/1000*'составляющая '!$B$28*'составляющая '!$C$28)+'составляющая '!$D$28+'составляющая '!$E$28)*1000+ставка!K15</f>
        <v>4698.8816136669993</v>
      </c>
      <c r="L483" s="146">
        <f>((ставка!L15/1000*'составляющая '!$B$28*'составляющая '!$C$28)+'составляющая '!$D$28+'составляющая '!$E$28)*1000+ставка!L15</f>
        <v>4740.5279276089996</v>
      </c>
      <c r="M483" s="146">
        <f>((ставка!M15/1000*'составляющая '!$B$28*'составляющая '!$C$28)+'составляющая '!$D$28+'составляющая '!$E$28)*1000+ставка!M15</f>
        <v>4739.5040092029994</v>
      </c>
      <c r="N483" s="146">
        <f>((ставка!N15/1000*'составляющая '!$B$28*'составляющая '!$C$28)+'составляющая '!$D$28+'составляющая '!$E$28)*1000+ставка!N15</f>
        <v>4738.05171677</v>
      </c>
      <c r="O483" s="146">
        <f>((ставка!O15/1000*'составляющая '!$B$28*'составляющая '!$C$28)+'составляющая '!$D$28+'составляющая '!$E$28)*1000+ставка!O15</f>
        <v>4737.0591428049993</v>
      </c>
      <c r="P483" s="146">
        <f>((ставка!P15/1000*'составляющая '!$B$28*'составляющая '!$C$28)+'составляющая '!$D$28+'составляющая '!$E$28)*1000+ставка!P15</f>
        <v>4734.123213498</v>
      </c>
      <c r="Q483" s="146">
        <f>((ставка!Q15/1000*'составляющая '!$B$28*'составляющая '!$C$28)+'составляющая '!$D$28+'составляющая '!$E$28)*1000+ставка!Q15</f>
        <v>4730.6126361059996</v>
      </c>
      <c r="R483" s="146">
        <f>((ставка!R15/1000*'составляющая '!$B$28*'составляющая '!$C$28)+'составляющая '!$D$28+'составляющая '!$E$28)*1000+ставка!R15</f>
        <v>4731.5529693360004</v>
      </c>
      <c r="S483" s="146">
        <f>((ставка!S15/1000*'составляющая '!$B$28*'составляющая '!$C$28)+'составляющая '!$D$28+'составляющая '!$E$28)*1000+ставка!S15</f>
        <v>4730.8215990460003</v>
      </c>
      <c r="T483" s="146">
        <f>((ставка!T15/1000*'составляющая '!$B$28*'составляющая '!$C$28)+'составляющая '!$D$28+'составляющая '!$E$28)*1000+ставка!T15</f>
        <v>4658.9592439799999</v>
      </c>
      <c r="U483" s="146">
        <f>((ставка!U15/1000*'составляющая '!$B$28*'составляющая '!$C$28)+'составляющая '!$D$28+'составляющая '!$E$28)*1000+ставка!U15</f>
        <v>4681.4645526180002</v>
      </c>
      <c r="V483" s="146">
        <f>((ставка!V15/1000*'составляющая '!$B$28*'составляющая '!$C$28)+'составляющая '!$D$28+'составляющая '!$E$28)*1000+ставка!V15</f>
        <v>4714.8568304300006</v>
      </c>
      <c r="W483" s="146">
        <f>((ставка!W15/1000*'составляющая '!$B$28*'составляющая '!$C$28)+'составляющая '!$D$28+'составляющая '!$E$28)*1000+ставка!W15</f>
        <v>4757.140481339</v>
      </c>
      <c r="X483" s="146">
        <f>((ставка!X15/1000*'составляющая '!$B$28*'составляющая '!$C$28)+'составляющая '!$D$28+'составляющая '!$E$28)*1000+ставка!X15</f>
        <v>4689.5305221019998</v>
      </c>
      <c r="Y483" s="146">
        <f>((ставка!Y15/1000*'составляющая '!$B$28*'составляющая '!$C$28)+'составляющая '!$D$28+'составляющая '!$E$28)*1000+ставка!Y15</f>
        <v>4481.1213338929992</v>
      </c>
    </row>
    <row r="484" spans="1:25" s="104" customFormat="1" ht="15.75" hidden="1" outlineLevel="1" x14ac:dyDescent="0.25">
      <c r="A484" s="227">
        <v>12</v>
      </c>
      <c r="B484" s="146">
        <f>((ставка!B16/1000*'составляющая '!$B$28*'составляющая '!$C$28)+'составляющая '!$D$28+'составляющая '!$E$28)*1000+ставка!B16</f>
        <v>4315.1943113859998</v>
      </c>
      <c r="C484" s="146">
        <f>((ставка!C16/1000*'составляющая '!$B$28*'составляющая '!$C$28)+'составляющая '!$D$28+'составляющая '!$E$28)*1000+ставка!C16</f>
        <v>4220.8788884169999</v>
      </c>
      <c r="D484" s="146">
        <f>((ставка!D16/1000*'составляющая '!$B$28*'составляющая '!$C$28)+'составляющая '!$D$28+'составляющая '!$E$28)*1000+ставка!D16</f>
        <v>4192.4181359889999</v>
      </c>
      <c r="E484" s="146">
        <f>((ставка!E16/1000*'составляющая '!$B$28*'составляющая '!$C$28)+'составляющая '!$D$28+'составляющая '!$E$28)*1000+ставка!E16</f>
        <v>4119.740825457</v>
      </c>
      <c r="F484" s="146">
        <f>((ставка!F16/1000*'составляющая '!$B$28*'составляющая '!$C$28)+'составляющая '!$D$28+'составляющая '!$E$28)*1000+ставка!F16</f>
        <v>4213.7323558690005</v>
      </c>
      <c r="G484" s="146">
        <f>((ставка!G16/1000*'составляющая '!$B$28*'составляющая '!$C$28)+'составляющая '!$D$28+'составляющая '!$E$28)*1000+ставка!G16</f>
        <v>4286.085773844</v>
      </c>
      <c r="H484" s="146">
        <f>((ставка!H16/1000*'составляющая '!$B$28*'составляющая '!$C$28)+'составляющая '!$D$28+'составляющая '!$E$28)*1000+ставка!H16</f>
        <v>4360.4974767779995</v>
      </c>
      <c r="I484" s="146">
        <f>((ставка!I16/1000*'составляющая '!$B$28*'составляющая '!$C$28)+'составляющая '!$D$28+'составляющая '!$E$28)*1000+ставка!I16</f>
        <v>4635.1897095549994</v>
      </c>
      <c r="J484" s="146">
        <f>((ставка!J16/1000*'составляющая '!$B$28*'составляющая '!$C$28)+'составляющая '!$D$28+'составляющая '!$E$28)*1000+ставка!J16</f>
        <v>4724.6780886099996</v>
      </c>
      <c r="K484" s="146">
        <f>((ставка!K16/1000*'составляющая '!$B$28*'составляющая '!$C$28)+'составляющая '!$D$28+'составляющая '!$E$28)*1000+ставка!K16</f>
        <v>4736.6203206310001</v>
      </c>
      <c r="L484" s="146">
        <f>((ставка!L16/1000*'составляющая '!$B$28*'составляющая '!$C$28)+'составляющая '!$D$28+'составляющая '!$E$28)*1000+ставка!L16</f>
        <v>4744.0280568540002</v>
      </c>
      <c r="M484" s="146">
        <f>((ставка!M16/1000*'составляющая '!$B$28*'составляющая '!$C$28)+'составляющая '!$D$28+'составляющая '!$E$28)*1000+ставка!M16</f>
        <v>4742.1996311289995</v>
      </c>
      <c r="N484" s="146">
        <f>((ставка!N16/1000*'составляющая '!$B$28*'составляющая '!$C$28)+'составляющая '!$D$28+'составляющая '!$E$28)*1000+ставка!N16</f>
        <v>4740.256275787</v>
      </c>
      <c r="O484" s="146">
        <f>((ставка!O16/1000*'составляющая '!$B$28*'составляющая '!$C$28)+'составляющая '!$D$28+'составляющая '!$E$28)*1000+ставка!O16</f>
        <v>4739.5040092029994</v>
      </c>
      <c r="P484" s="146">
        <f>((ставка!P16/1000*'составляющая '!$B$28*'составляющая '!$C$28)+'составляющая '!$D$28+'составляющая '!$E$28)*1000+ставка!P16</f>
        <v>4739.0442907349998</v>
      </c>
      <c r="Q484" s="146">
        <f>((ставка!Q16/1000*'составляющая '!$B$28*'составляющая '!$C$28)+'составляющая '!$D$28+'составляющая '!$E$28)*1000+ставка!Q16</f>
        <v>4738.6472611489999</v>
      </c>
      <c r="R484" s="146">
        <f>((ставка!R16/1000*'составляющая '!$B$28*'составляющая '!$C$28)+'составляющая '!$D$28+'составляющая '!$E$28)*1000+ставка!R16</f>
        <v>4738.2920241510001</v>
      </c>
      <c r="S484" s="146">
        <f>((ставка!S16/1000*'составляющая '!$B$28*'составляющая '!$C$28)+'составляющая '!$D$28+'составляющая '!$E$28)*1000+ставка!S16</f>
        <v>4734.2276949679999</v>
      </c>
      <c r="T484" s="146">
        <f>((ставка!T16/1000*'составляющая '!$B$28*'составляющая '!$C$28)+'составляющая '!$D$28+'составляющая '!$E$28)*1000+ставка!T16</f>
        <v>4679.3122343359992</v>
      </c>
      <c r="U484" s="146">
        <f>((ставка!U16/1000*'составляющая '!$B$28*'составляющая '!$C$28)+'составляющая '!$D$28+'составляющая '!$E$28)*1000+ставка!U16</f>
        <v>4732.6082321829999</v>
      </c>
      <c r="V484" s="146">
        <f>((ставка!V16/1000*'составляющая '!$B$28*'составляющая '!$C$28)+'составляющая '!$D$28+'составляющая '!$E$28)*1000+ставка!V16</f>
        <v>4764.3392546219993</v>
      </c>
      <c r="W484" s="146">
        <f>((ставка!W16/1000*'составляющая '!$B$28*'составляющая '!$C$28)+'составляющая '!$D$28+'составляющая '!$E$28)*1000+ставка!W16</f>
        <v>4759.7525180889998</v>
      </c>
      <c r="X484" s="146">
        <f>((ставка!X16/1000*'составляющая '!$B$28*'составляющая '!$C$28)+'составляющая '!$D$28+'составляющая '!$E$28)*1000+ставка!X16</f>
        <v>4670.9537167359995</v>
      </c>
      <c r="Y484" s="146">
        <f>((ставка!Y16/1000*'составляющая '!$B$28*'составляющая '!$C$28)+'составляющая '!$D$28+'составляющая '!$E$28)*1000+ставка!Y16</f>
        <v>4418.7354481559996</v>
      </c>
    </row>
    <row r="485" spans="1:25" s="104" customFormat="1" ht="15.75" hidden="1" outlineLevel="1" x14ac:dyDescent="0.25">
      <c r="A485" s="227">
        <v>13</v>
      </c>
      <c r="B485" s="146">
        <f>((ставка!B17/1000*'составляющая '!$B$28*'составляющая '!$C$28)+'составляющая '!$D$28+'составляющая '!$E$28)*1000+ставка!B17</f>
        <v>4285.3126109659997</v>
      </c>
      <c r="C485" s="146">
        <f>((ставка!C17/1000*'составляющая '!$B$28*'составляющая '!$C$28)+'составляющая '!$D$28+'составляющая '!$E$28)*1000+ставка!C17</f>
        <v>4196.5973947889997</v>
      </c>
      <c r="D485" s="146">
        <f>((ставка!D17/1000*'составляющая '!$B$28*'составляющая '!$C$28)+'составляющая '!$D$28+'составляющая '!$E$28)*1000+ставка!D17</f>
        <v>4132.2472574160001</v>
      </c>
      <c r="E485" s="146">
        <f>((ставка!E17/1000*'составляющая '!$B$28*'составляющая '!$C$28)+'составляющая '!$D$28+'составляющая '!$E$28)*1000+ставка!E17</f>
        <v>4075.680989558</v>
      </c>
      <c r="F485" s="146">
        <f>((ставка!F17/1000*'составляющая '!$B$28*'составляющая '!$C$28)+'составляющая '!$D$28+'составляющая '!$E$28)*1000+ставка!F17</f>
        <v>4198.7183686299995</v>
      </c>
      <c r="G485" s="146">
        <f>((ставка!G17/1000*'составляющая '!$B$28*'составляющая '!$C$28)+'составляющая '!$D$28+'составляющая '!$E$28)*1000+ставка!G17</f>
        <v>4250.7501406900001</v>
      </c>
      <c r="H485" s="146">
        <f>((ставка!H17/1000*'составляющая '!$B$28*'составляющая '!$C$28)+'составляющая '!$D$28+'составляющая '!$E$28)*1000+ставка!H17</f>
        <v>4290.0142771159999</v>
      </c>
      <c r="I485" s="146">
        <f>((ставка!I17/1000*'составляющая '!$B$28*'составляющая '!$C$28)+'составляющая '!$D$28+'составляющая '!$E$28)*1000+ставка!I17</f>
        <v>4479.2406674329995</v>
      </c>
      <c r="J485" s="146">
        <f>((ставка!J17/1000*'составляющая '!$B$28*'составляющая '!$C$28)+'составляющая '!$D$28+'составляющая '!$E$28)*1000+ставка!J17</f>
        <v>4678.9152047499992</v>
      </c>
      <c r="K485" s="146">
        <f>((ставка!K17/1000*'составляющая '!$B$28*'составляющая '!$C$28)+'составляющая '!$D$28+'составляющая '!$E$28)*1000+ставка!K17</f>
        <v>4732.6082321829999</v>
      </c>
      <c r="L485" s="146">
        <f>((ставка!L17/1000*'составляющая '!$B$28*'составляющая '!$C$28)+'составляющая '!$D$28+'составляющая '!$E$28)*1000+ставка!L17</f>
        <v>4738.5845722670001</v>
      </c>
      <c r="M485" s="146">
        <f>((ставка!M17/1000*'составляющая '!$B$28*'составляющая '!$C$28)+'составляющая '!$D$28+'составляющая '!$E$28)*1000+ставка!M17</f>
        <v>4736.233739192</v>
      </c>
      <c r="N485" s="146">
        <f>((ставка!N17/1000*'составляющая '!$B$28*'составляющая '!$C$28)+'составляющая '!$D$28+'составляющая '!$E$28)*1000+ставка!N17</f>
        <v>4715.285204457</v>
      </c>
      <c r="O485" s="146">
        <f>((ставка!O17/1000*'составляющая '!$B$28*'составляющая '!$C$28)+'составляющая '!$D$28+'составляющая '!$E$28)*1000+ставка!O17</f>
        <v>4732.8798840050003</v>
      </c>
      <c r="P485" s="146">
        <f>((ставка!P17/1000*'составляющая '!$B$28*'составляющая '!$C$28)+'составляющая '!$D$28+'составляющая '!$E$28)*1000+ставка!P17</f>
        <v>4713.6866379659996</v>
      </c>
      <c r="Q485" s="146">
        <f>((ставка!Q17/1000*'составляющая '!$B$28*'составляющая '!$C$28)+'составляющая '!$D$28+'составляющая '!$E$28)*1000+ставка!Q17</f>
        <v>4710.1865087209999</v>
      </c>
      <c r="R485" s="146">
        <f>((ставка!R17/1000*'составляющая '!$B$28*'составляющая '!$C$28)+'составляющая '!$D$28+'составляющая '!$E$28)*1000+ставка!R17</f>
        <v>4727.5722253289996</v>
      </c>
      <c r="S485" s="146">
        <f>((ставка!S17/1000*'составляющая '!$B$28*'составляющая '!$C$28)+'составляющая '!$D$28+'составляющая '!$E$28)*1000+ставка!S17</f>
        <v>4695.4023807160002</v>
      </c>
      <c r="T485" s="146">
        <f>((ставка!T17/1000*'составляющая '!$B$28*'составляющая '!$C$28)+'составляющая '!$D$28+'составляющая '!$E$28)*1000+ставка!T17</f>
        <v>4652.8575261320002</v>
      </c>
      <c r="U485" s="146">
        <f>((ставка!U17/1000*'составляющая '!$B$28*'составляющая '!$C$28)+'составляющая '!$D$28+'составляющая '!$E$28)*1000+ставка!U17</f>
        <v>4675.1747681239995</v>
      </c>
      <c r="V485" s="146">
        <f>((ставка!V17/1000*'составляющая '!$B$28*'составляющая '!$C$28)+'составляющая '!$D$28+'составляющая '!$E$28)*1000+ставка!V17</f>
        <v>4753.7239372699996</v>
      </c>
      <c r="W485" s="146">
        <f>((ставка!W17/1000*'составляющая '!$B$28*'составляющая '!$C$28)+'составляющая '!$D$28+'составляющая '!$E$28)*1000+ставка!W17</f>
        <v>4751.73878934</v>
      </c>
      <c r="X485" s="146">
        <f>((ставка!X17/1000*'составляющая '!$B$28*'составляющая '!$C$28)+'составляющая '!$D$28+'составляющая '!$E$28)*1000+ставка!X17</f>
        <v>4668.1745096340001</v>
      </c>
      <c r="Y485" s="146">
        <f>((ставка!Y17/1000*'составляющая '!$B$28*'составляющая '!$C$28)+'составляющая '!$D$28+'составляющая '!$E$28)*1000+ставка!Y17</f>
        <v>4493.9621065559995</v>
      </c>
    </row>
    <row r="486" spans="1:25" s="104" customFormat="1" ht="15.75" hidden="1" outlineLevel="1" x14ac:dyDescent="0.25">
      <c r="A486" s="227">
        <v>14</v>
      </c>
      <c r="B486" s="146">
        <f>((ставка!B18/1000*'составляющая '!$B$28*'составляющая '!$C$28)+'составляющая '!$D$28+'составляющая '!$E$28)*1000+ставка!B18</f>
        <v>4451.8038334109997</v>
      </c>
      <c r="C486" s="146">
        <f>((ставка!C18/1000*'составляющая '!$B$28*'составляющая '!$C$28)+'составляющая '!$D$28+'составляющая '!$E$28)*1000+ставка!C18</f>
        <v>4312.2897265199999</v>
      </c>
      <c r="D486" s="146">
        <f>((ставка!D18/1000*'составляющая '!$B$28*'составляющая '!$C$28)+'составляющая '!$D$28+'составляющая '!$E$28)*1000+ставка!D18</f>
        <v>4288.9381179749998</v>
      </c>
      <c r="E486" s="146">
        <f>((ставка!E18/1000*'составляющая '!$B$28*'составляющая '!$C$28)+'составляющая '!$D$28+'составляющая '!$E$28)*1000+ставка!E18</f>
        <v>4236.2272163600001</v>
      </c>
      <c r="F486" s="146">
        <f>((ставка!F18/1000*'составляющая '!$B$28*'составляющая '!$C$28)+'составляющая '!$D$28+'составляющая '!$E$28)*1000+ставка!F18</f>
        <v>4228.6627579319993</v>
      </c>
      <c r="G486" s="146">
        <f>((ставка!G18/1000*'составляющая '!$B$28*'составляющая '!$C$28)+'составляющая '!$D$28+'составляющая '!$E$28)*1000+ставка!G18</f>
        <v>4233.3957685229998</v>
      </c>
      <c r="H486" s="146">
        <f>((ставка!H18/1000*'составляющая '!$B$28*'составляющая '!$C$28)+'составляющая '!$D$28+'составляющая '!$E$28)*1000+ставка!H18</f>
        <v>4232.3927464110002</v>
      </c>
      <c r="I486" s="146">
        <f>((ставка!I18/1000*'составляющая '!$B$28*'составляющая '!$C$28)+'составляющая '!$D$28+'составляющая '!$E$28)*1000+ставка!I18</f>
        <v>4304.7670606800002</v>
      </c>
      <c r="J486" s="146">
        <f>((ставка!J18/1000*'составляющая '!$B$28*'составляющая '!$C$28)+'составляющая '!$D$28+'составляющая '!$E$28)*1000+ставка!J18</f>
        <v>4619.4339038789994</v>
      </c>
      <c r="K486" s="146">
        <f>((ставка!K18/1000*'составляющая '!$B$28*'составляющая '!$C$28)+'составляющая '!$D$28+'составляющая '!$E$28)*1000+ставка!K18</f>
        <v>4679.8764342739996</v>
      </c>
      <c r="L486" s="146">
        <f>((ставка!L18/1000*'составляющая '!$B$28*'составляющая '!$C$28)+'составляющая '!$D$28+'составляющая '!$E$28)*1000+ставка!L18</f>
        <v>4724.2183701419999</v>
      </c>
      <c r="M486" s="146">
        <f>((ставка!M18/1000*'составляющая '!$B$28*'составляющая '!$C$28)+'составляющая '!$D$28+'составляющая '!$E$28)*1000+ставка!M18</f>
        <v>4729.3484103189994</v>
      </c>
      <c r="N486" s="146">
        <f>((ставка!N18/1000*'составляющая '!$B$28*'составляющая '!$C$28)+'составляющая '!$D$28+'составляющая '!$E$28)*1000+ставка!N18</f>
        <v>4728.3140437659995</v>
      </c>
      <c r="O486" s="146">
        <f>((ставка!O18/1000*'составляющая '!$B$28*'составляющая '!$C$28)+'составляющая '!$D$28+'составляющая '!$E$28)*1000+ставка!O18</f>
        <v>4726.2348625129998</v>
      </c>
      <c r="P486" s="146">
        <f>((ставка!P18/1000*'составляющая '!$B$28*'составляющая '!$C$28)+'составляющая '!$D$28+'составляющая '!$E$28)*1000+ставка!P18</f>
        <v>4729.3379621719996</v>
      </c>
      <c r="Q486" s="146">
        <f>((ставка!Q18/1000*'составляющая '!$B$28*'составляющая '!$C$28)+'составляющая '!$D$28+'составляющая '!$E$28)*1000+ставка!Q18</f>
        <v>4729.3275140249998</v>
      </c>
      <c r="R486" s="146">
        <f>((ставка!R18/1000*'составляющая '!$B$28*'составляющая '!$C$28)+'составляющая '!$D$28+'составляющая '!$E$28)*1000+ставка!R18</f>
        <v>4728.9931733209996</v>
      </c>
      <c r="S486" s="146">
        <f>((ставка!S18/1000*'составляющая '!$B$28*'составляющая '!$C$28)+'составляющая '!$D$28+'составляющая '!$E$28)*1000+ставка!S18</f>
        <v>4725.8378329269999</v>
      </c>
      <c r="T486" s="146">
        <f>((ставка!T18/1000*'составляющая '!$B$28*'составляющая '!$C$28)+'составляющая '!$D$28+'составляющая '!$E$28)*1000+ставка!T18</f>
        <v>4646.7558082839996</v>
      </c>
      <c r="U486" s="146">
        <f>((ставка!U18/1000*'составляющая '!$B$28*'составляющая '!$C$28)+'составляющая '!$D$28+'составляющая '!$E$28)*1000+ставка!U18</f>
        <v>4687.4826852899996</v>
      </c>
      <c r="V486" s="146">
        <f>((ставка!V18/1000*'составляющая '!$B$28*'составляющая '!$C$28)+'составляющая '!$D$28+'составляющая '!$E$28)*1000+ставка!V18</f>
        <v>4741.4578126919996</v>
      </c>
      <c r="W486" s="146">
        <f>((ставка!W18/1000*'составляющая '!$B$28*'составляющая '!$C$28)+'составляющая '!$D$28+'составляющая '!$E$28)*1000+ставка!W18</f>
        <v>4740.7055461079999</v>
      </c>
      <c r="X486" s="146">
        <f>((ставка!X18/1000*'составляющая '!$B$28*'составляющая '!$C$28)+'составляющая '!$D$28+'составляющая '!$E$28)*1000+ставка!X18</f>
        <v>4671.6537425849992</v>
      </c>
      <c r="Y486" s="146">
        <f>((ставка!Y18/1000*'составляющая '!$B$28*'составляющая '!$C$28)+'составляющая '!$D$28+'составляющая '!$E$28)*1000+ставка!Y18</f>
        <v>4552.2000779339996</v>
      </c>
    </row>
    <row r="487" spans="1:25" s="104" customFormat="1" ht="15.75" hidden="1" outlineLevel="1" x14ac:dyDescent="0.25">
      <c r="A487" s="227">
        <v>15</v>
      </c>
      <c r="B487" s="146">
        <f>((ставка!B19/1000*'составляющая '!$B$28*'составляющая '!$C$28)+'составляющая '!$D$28+'составляющая '!$E$28)*1000+ставка!B19</f>
        <v>4396.7629950149994</v>
      </c>
      <c r="C487" s="146">
        <f>((ставка!C19/1000*'составляющая '!$B$28*'составляющая '!$C$28)+'составляющая '!$D$28+'составляющая '!$E$28)*1000+ставка!C19</f>
        <v>4265.0118613449995</v>
      </c>
      <c r="D487" s="146">
        <f>((ставка!D19/1000*'составляющая '!$B$28*'составляющая '!$C$28)+'составляющая '!$D$28+'составляющая '!$E$28)*1000+ставка!D19</f>
        <v>4216.9712814390004</v>
      </c>
      <c r="E487" s="146">
        <f>((ставка!E19/1000*'составляющая '!$B$28*'составляющая '!$C$28)+'составляющая '!$D$28+'составляющая '!$E$28)*1000+ставка!E19</f>
        <v>4134.8488460190001</v>
      </c>
      <c r="F487" s="146">
        <f>((ставка!F19/1000*'составляющая '!$B$28*'составляющая '!$C$28)+'составляющая '!$D$28+'составляющая '!$E$28)*1000+ставка!F19</f>
        <v>4133.0517647349998</v>
      </c>
      <c r="G487" s="146">
        <f>((ставка!G19/1000*'составляющая '!$B$28*'составляющая '!$C$28)+'составляющая '!$D$28+'составляющая '!$E$28)*1000+ставка!G19</f>
        <v>4131.7979870950003</v>
      </c>
      <c r="H487" s="146">
        <f>((ставка!H19/1000*'составляющая '!$B$28*'составляющая '!$C$28)+'составляющая '!$D$28+'составляющая '!$E$28)*1000+ставка!H19</f>
        <v>4136.9071309780002</v>
      </c>
      <c r="I487" s="146">
        <f>((ставка!I19/1000*'составляющая '!$B$28*'составляющая '!$C$28)+'составляющая '!$D$28+'составляющая '!$E$28)*1000+ставка!I19</f>
        <v>4192.6897878109994</v>
      </c>
      <c r="J487" s="146">
        <f>((ставка!J19/1000*'составляющая '!$B$28*'составляющая '!$C$28)+'составляющая '!$D$28+'составляющая '!$E$28)*1000+ставка!J19</f>
        <v>4298.7802724489993</v>
      </c>
      <c r="K487" s="146">
        <f>((ставка!K19/1000*'составляющая '!$B$28*'составляющая '!$C$28)+'составляющая '!$D$28+'составляющая '!$E$28)*1000+ставка!K19</f>
        <v>4427.3133768429998</v>
      </c>
      <c r="L487" s="146">
        <f>((ставка!L19/1000*'составляющая '!$B$28*'составляющая '!$C$28)+'составляющая '!$D$28+'составляющая '!$E$28)*1000+ставка!L19</f>
        <v>4620.5309593139991</v>
      </c>
      <c r="M487" s="146">
        <f>((ставка!M19/1000*'составляющая '!$B$28*'составляющая '!$C$28)+'составляющая '!$D$28+'составляющая '!$E$28)*1000+ставка!M19</f>
        <v>4673.1269313119992</v>
      </c>
      <c r="N487" s="146">
        <f>((ставка!N19/1000*'составляющая '!$B$28*'составляющая '!$C$28)+'составляющая '!$D$28+'составляющая '!$E$28)*1000+ставка!N19</f>
        <v>4667.3282097269994</v>
      </c>
      <c r="O487" s="146">
        <f>((ставка!O19/1000*'составляющая '!$B$28*'составляющая '!$C$28)+'составляющая '!$D$28+'составляющая '!$E$28)*1000+ставка!O19</f>
        <v>4665.4057506789995</v>
      </c>
      <c r="P487" s="146">
        <f>((ставка!P19/1000*'составляющая '!$B$28*'составляющая '!$C$28)+'составляющая '!$D$28+'составляющая '!$E$28)*1000+ставка!P19</f>
        <v>4662.9608842809994</v>
      </c>
      <c r="Q487" s="146">
        <f>((ставка!Q19/1000*'составляющая '!$B$28*'составляющая '!$C$28)+'составляющая '!$D$28+'составляющая '!$E$28)*1000+ставка!Q19</f>
        <v>4711.0954975099994</v>
      </c>
      <c r="R487" s="146">
        <f>((ставка!R19/1000*'составляющая '!$B$28*'составляющая '!$C$28)+'составляющая '!$D$28+'составляющая '!$E$28)*1000+ставка!R19</f>
        <v>4712.8403380589998</v>
      </c>
      <c r="S487" s="146">
        <f>((ставка!S19/1000*'составляющая '!$B$28*'составляющая '!$C$28)+'составляющая '!$D$28+'составляющая '!$E$28)*1000+ставка!S19</f>
        <v>4717.1554227699999</v>
      </c>
      <c r="T487" s="146">
        <f>((ставка!T19/1000*'составляющая '!$B$28*'составляющая '!$C$28)+'составляющая '!$D$28+'составляющая '!$E$28)*1000+ставка!T19</f>
        <v>4624.0415367059995</v>
      </c>
      <c r="U487" s="146">
        <f>((ставка!U19/1000*'составляющая '!$B$28*'составляющая '!$C$28)+'составляющая '!$D$28+'составляющая '!$E$28)*1000+ставка!U19</f>
        <v>4666.2938431740004</v>
      </c>
      <c r="V487" s="146">
        <f>((ставка!V19/1000*'составляющая '!$B$28*'составляющая '!$C$28)+'составляющая '!$D$28+'составляющая '!$E$28)*1000+ставка!V19</f>
        <v>4747.1938453949997</v>
      </c>
      <c r="W487" s="146">
        <f>((ставка!W19/1000*'составляющая '!$B$28*'составляющая '!$C$28)+'составляющая '!$D$28+'составляющая '!$E$28)*1000+ставка!W19</f>
        <v>4743.3175828579997</v>
      </c>
      <c r="X487" s="146">
        <f>((ставка!X19/1000*'составляющая '!$B$28*'составляющая '!$C$28)+'составляющая '!$D$28+'составляющая '!$E$28)*1000+ставка!X19</f>
        <v>4659.2308958019994</v>
      </c>
      <c r="Y487" s="146">
        <f>((ставка!Y19/1000*'составляющая '!$B$28*'составляющая '!$C$28)+'составляющая '!$D$28+'составляющая '!$E$28)*1000+ставка!Y19</f>
        <v>4486.920055478</v>
      </c>
    </row>
    <row r="488" spans="1:25" s="104" customFormat="1" ht="15.75" hidden="1" outlineLevel="1" x14ac:dyDescent="0.25">
      <c r="A488" s="227">
        <v>16</v>
      </c>
      <c r="B488" s="146">
        <f>((ставка!B20/1000*'составляющая '!$B$28*'составляющая '!$C$28)+'составляющая '!$D$28+'составляющая '!$E$28)*1000+ставка!B20</f>
        <v>4308.5179454529998</v>
      </c>
      <c r="C488" s="146">
        <f>((ставка!C20/1000*'составляющая '!$B$28*'составляющая '!$C$28)+'составляющая '!$D$28+'составляющая '!$E$28)*1000+ставка!C20</f>
        <v>4130.8889983059998</v>
      </c>
      <c r="D488" s="146">
        <f>((ставка!D20/1000*'составляющая '!$B$28*'составляющая '!$C$28)+'составляющая '!$D$28+'составляющая '!$E$28)*1000+ставка!D20</f>
        <v>4133.0726610289994</v>
      </c>
      <c r="E488" s="146">
        <f>((ставка!E20/1000*'составляющая '!$B$28*'составляющая '!$C$28)+'составляющая '!$D$28+'составляющая '!$E$28)*1000+ставка!E20</f>
        <v>4092.1995099649994</v>
      </c>
      <c r="F488" s="146">
        <f>((ставка!F20/1000*'составляющая '!$B$28*'составляющая '!$C$28)+'составляющая '!$D$28+'составляющая '!$E$28)*1000+ставка!F20</f>
        <v>4113.0644595239992</v>
      </c>
      <c r="G488" s="146">
        <f>((ставка!G20/1000*'составляющая '!$B$28*'составляющая '!$C$28)+'составляющая '!$D$28+'составляющая '!$E$28)*1000+ставка!G20</f>
        <v>4154.9928734349996</v>
      </c>
      <c r="H488" s="146">
        <f>((ставка!H20/1000*'составляющая '!$B$28*'составляющая '!$C$28)+'составляющая '!$D$28+'составляющая '!$E$28)*1000+ставка!H20</f>
        <v>4283.3901519179999</v>
      </c>
      <c r="I488" s="146">
        <f>((ставка!I20/1000*'составляющая '!$B$28*'составляющая '!$C$28)+'составляющая '!$D$28+'составляющая '!$E$28)*1000+ставка!I20</f>
        <v>4529.6425285610003</v>
      </c>
      <c r="J488" s="146">
        <f>((ставка!J20/1000*'составляющая '!$B$28*'составляющая '!$C$28)+'составляющая '!$D$28+'составляющая '!$E$28)*1000+ставка!J20</f>
        <v>4664.0683878629998</v>
      </c>
      <c r="K488" s="146">
        <f>((ставка!K20/1000*'составляющая '!$B$28*'составляющая '!$C$28)+'составляющая '!$D$28+'составляющая '!$E$28)*1000+ставка!K20</f>
        <v>4727.5408808880002</v>
      </c>
      <c r="L488" s="146">
        <f>((ставка!L20/1000*'составляющая '!$B$28*'составляющая '!$C$28)+'составляющая '!$D$28+'составляющая '!$E$28)*1000+ставка!L20</f>
        <v>4741.3010904869998</v>
      </c>
      <c r="M488" s="146">
        <f>((ставка!M20/1000*'составляющая '!$B$28*'составляющая '!$C$28)+'составляющая '!$D$28+'составляющая '!$E$28)*1000+ставка!M20</f>
        <v>4730.9574249569996</v>
      </c>
      <c r="N488" s="146">
        <f>((ставка!N20/1000*'составляющая '!$B$28*'составляющая '!$C$28)+'составляющая '!$D$28+'составляющая '!$E$28)*1000+ставка!N20</f>
        <v>4732.211202597</v>
      </c>
      <c r="O488" s="146">
        <f>((ставка!O20/1000*'составляющая '!$B$28*'составляющая '!$C$28)+'составляющая '!$D$28+'составляющая '!$E$28)*1000+ставка!O20</f>
        <v>4737.6651353309999</v>
      </c>
      <c r="P488" s="146">
        <f>((ставка!P20/1000*'составляющая '!$B$28*'составляющая '!$C$28)+'составляющая '!$D$28+'составляющая '!$E$28)*1000+ставка!P20</f>
        <v>4736.8292835709999</v>
      </c>
      <c r="Q488" s="146">
        <f>((ставка!Q20/1000*'составляющая '!$B$28*'составляющая '!$C$28)+'составляющая '!$D$28+'составляющая '!$E$28)*1000+ставка!Q20</f>
        <v>4730.6962212819999</v>
      </c>
      <c r="R488" s="146">
        <f>((ставка!R20/1000*'составляющая '!$B$28*'составляющая '!$C$28)+'составляющая '!$D$28+'составляющая '!$E$28)*1000+ставка!R20</f>
        <v>4727.4677438589997</v>
      </c>
      <c r="S488" s="146">
        <f>((ставка!S20/1000*'составляющая '!$B$28*'составляющая '!$C$28)+'составляющая '!$D$28+'составляющая '!$E$28)*1000+ставка!S20</f>
        <v>4707.3132682959995</v>
      </c>
      <c r="T488" s="146">
        <f>((ставка!T20/1000*'составляющая '!$B$28*'составляющая '!$C$28)+'составляющая '!$D$28+'составляющая '!$E$28)*1000+ставка!T20</f>
        <v>4711.0223604809999</v>
      </c>
      <c r="U488" s="146">
        <f>((ставка!U20/1000*'составляющая '!$B$28*'составляющая '!$C$28)+'составляющая '!$D$28+'составляющая '!$E$28)*1000+ставка!U20</f>
        <v>4719.4853595509994</v>
      </c>
      <c r="V488" s="146">
        <f>((ставка!V20/1000*'составляющая '!$B$28*'составляющая '!$C$28)+'составляющая '!$D$28+'составляющая '!$E$28)*1000+ставка!V20</f>
        <v>4780.7846379999992</v>
      </c>
      <c r="W488" s="146">
        <f>((ставка!W20/1000*'составляющая '!$B$28*'составляющая '!$C$28)+'составляющая '!$D$28+'составляющая '!$E$28)*1000+ставка!W20</f>
        <v>4814.7097713089997</v>
      </c>
      <c r="X488" s="146">
        <f>((ставка!X20/1000*'составляющая '!$B$28*'составляющая '!$C$28)+'составляющая '!$D$28+'составляющая '!$E$28)*1000+ставка!X20</f>
        <v>4725.9841069849999</v>
      </c>
      <c r="Y488" s="146">
        <f>((ставка!Y20/1000*'составляющая '!$B$28*'составляющая '!$C$28)+'составляющая '!$D$28+'составляющая '!$E$28)*1000+ставка!Y20</f>
        <v>4523.9169440049991</v>
      </c>
    </row>
    <row r="489" spans="1:25" s="104" customFormat="1" ht="15.75" hidden="1" outlineLevel="1" x14ac:dyDescent="0.25">
      <c r="A489" s="227">
        <v>17</v>
      </c>
      <c r="B489" s="146">
        <f>((ставка!B21/1000*'составляющая '!$B$28*'составляющая '!$C$28)+'составляющая '!$D$28+'составляющая '!$E$28)*1000+ставка!B21</f>
        <v>4331.0232540910001</v>
      </c>
      <c r="C489" s="146">
        <f>((ставка!C21/1000*'составляющая '!$B$28*'составляющая '!$C$28)+'составляющая '!$D$28+'составляющая '!$E$28)*1000+ставка!C21</f>
        <v>4214.7458261279999</v>
      </c>
      <c r="D489" s="146">
        <f>((ставка!D21/1000*'составляющая '!$B$28*'составляющая '!$C$28)+'составляющая '!$D$28+'составляющая '!$E$28)*1000+ставка!D21</f>
        <v>4188.8553178620004</v>
      </c>
      <c r="E489" s="146">
        <f>((ставка!E21/1000*'составляющая '!$B$28*'составляющая '!$C$28)+'составляющая '!$D$28+'составляющая '!$E$28)*1000+ставка!E21</f>
        <v>4137.8579123549998</v>
      </c>
      <c r="F489" s="146">
        <f>((ставка!F21/1000*'составляющая '!$B$28*'составляющая '!$C$28)+'составляющая '!$D$28+'составляющая '!$E$28)*1000+ставка!F21</f>
        <v>4199.773631477</v>
      </c>
      <c r="G489" s="146">
        <f>((ставка!G21/1000*'составляющая '!$B$28*'составляющая '!$C$28)+'составляющая '!$D$28+'составляющая '!$E$28)*1000+ставка!G21</f>
        <v>4228.1194542880003</v>
      </c>
      <c r="H489" s="146">
        <f>((ставка!H21/1000*'составляющая '!$B$28*'составляющая '!$C$28)+'составляющая '!$D$28+'составляющая '!$E$28)*1000+ставка!H21</f>
        <v>4322.0169513769997</v>
      </c>
      <c r="I489" s="146">
        <f>((ставка!I21/1000*'составляющая '!$B$28*'составляющая '!$C$28)+'составляющая '!$D$28+'составляющая '!$E$28)*1000+ставка!I21</f>
        <v>4531.230646905</v>
      </c>
      <c r="J489" s="146">
        <f>((ставка!J21/1000*'составляющая '!$B$28*'составляющая '!$C$28)+'составляющая '!$D$28+'составляющая '!$E$28)*1000+ставка!J21</f>
        <v>4631.9089913970001</v>
      </c>
      <c r="K489" s="146">
        <f>((ставка!K21/1000*'составляющая '!$B$28*'составляющая '!$C$28)+'составляющая '!$D$28+'составляющая '!$E$28)*1000+ставка!K21</f>
        <v>4737.6964797719993</v>
      </c>
      <c r="L489" s="146">
        <f>((ставка!L21/1000*'составляющая '!$B$28*'составляющая '!$C$28)+'составляющая '!$D$28+'составляющая '!$E$28)*1000+ставка!L21</f>
        <v>4750.3909783769996</v>
      </c>
      <c r="M489" s="146">
        <f>((ставка!M21/1000*'составляющая '!$B$28*'составляющая '!$C$28)+'составляющая '!$D$28+'составляющая '!$E$28)*1000+ставка!M21</f>
        <v>4747.1938453949997</v>
      </c>
      <c r="N489" s="146">
        <f>((ставка!N21/1000*'составляющая '!$B$28*'составляющая '!$C$28)+'составляющая '!$D$28+'составляющая '!$E$28)*1000+ставка!N21</f>
        <v>4735.7635725769996</v>
      </c>
      <c r="O489" s="146">
        <f>((ставка!O21/1000*'составляющая '!$B$28*'составляющая '!$C$28)+'составляющая '!$D$28+'составляющая '!$E$28)*1000+ставка!O21</f>
        <v>4747.9879045669995</v>
      </c>
      <c r="P489" s="146">
        <f>((ставка!P21/1000*'составляющая '!$B$28*'составляющая '!$C$28)+'составляющая '!$D$28+'составляющая '!$E$28)*1000+ставка!P21</f>
        <v>4747.8938712439995</v>
      </c>
      <c r="Q489" s="146">
        <f>((ставка!Q21/1000*'составляющая '!$B$28*'составляющая '!$C$28)+'составляющая '!$D$28+'составляющая '!$E$28)*1000+ставка!Q21</f>
        <v>4747.7580453330002</v>
      </c>
      <c r="R489" s="146">
        <f>((ставка!R21/1000*'составляющая '!$B$28*'составляющая '!$C$28)+'составляющая '!$D$28+'составляющая '!$E$28)*1000+ставка!R21</f>
        <v>4746.1594788419998</v>
      </c>
      <c r="S489" s="146">
        <f>((ставка!S21/1000*'составляющая '!$B$28*'составляющая '!$C$28)+'составляющая '!$D$28+'составляющая '!$E$28)*1000+ставка!S21</f>
        <v>4732.6604729179999</v>
      </c>
      <c r="T489" s="146">
        <f>((ставка!T21/1000*'составляющая '!$B$28*'составляющая '!$C$28)+'составляющая '!$D$28+'составляющая '!$E$28)*1000+ставка!T21</f>
        <v>4738.8248796479993</v>
      </c>
      <c r="U489" s="146">
        <f>((ставка!U21/1000*'составляющая '!$B$28*'составляющая '!$C$28)+'составляющая '!$D$28+'составляющая '!$E$28)*1000+ставка!U21</f>
        <v>4718.8898151719995</v>
      </c>
      <c r="V489" s="146">
        <f>((ставка!V21/1000*'составляющая '!$B$28*'составляющая '!$C$28)+'составляющая '!$D$28+'составляющая '!$E$28)*1000+ставка!V21</f>
        <v>4795.9762437379995</v>
      </c>
      <c r="W489" s="146">
        <f>((ставка!W21/1000*'составляющая '!$B$28*'составляющая '!$C$28)+'составляющая '!$D$28+'составляющая '!$E$28)*1000+ставка!W21</f>
        <v>4822.4727445299995</v>
      </c>
      <c r="X489" s="146">
        <f>((ставка!X21/1000*'составляющая '!$B$28*'составляющая '!$C$28)+'составляющая '!$D$28+'составляющая '!$E$28)*1000+ставка!X21</f>
        <v>4721.418266746</v>
      </c>
      <c r="Y489" s="146">
        <f>((ставка!Y21/1000*'составляющая '!$B$28*'составляющая '!$C$28)+'составляющая '!$D$28+'составляющая '!$E$28)*1000+ставка!Y21</f>
        <v>4516.6868262810003</v>
      </c>
    </row>
    <row r="490" spans="1:25" s="104" customFormat="1" ht="15.75" hidden="1" outlineLevel="1" x14ac:dyDescent="0.25">
      <c r="A490" s="227">
        <v>18</v>
      </c>
      <c r="B490" s="146">
        <f>((ставка!B22/1000*'составляющая '!$B$28*'составляющая '!$C$28)+'составляющая '!$D$28+'составляющая '!$E$28)*1000+ставка!B22</f>
        <v>4332.2456872900002</v>
      </c>
      <c r="C490" s="146">
        <f>((ставка!C22/1000*'составляющая '!$B$28*'составляющая '!$C$28)+'составляющая '!$D$28+'составляющая '!$E$28)*1000+ставка!C22</f>
        <v>4247.3858373559997</v>
      </c>
      <c r="D490" s="146">
        <f>((ставка!D22/1000*'составляющая '!$B$28*'составляющая '!$C$28)+'составляющая '!$D$28+'составляющая '!$E$28)*1000+ставка!D22</f>
        <v>4211.7158634979996</v>
      </c>
      <c r="E490" s="146">
        <f>((ставка!E22/1000*'составляющая '!$B$28*'составляющая '!$C$28)+'составляющая '!$D$28+'составляющая '!$E$28)*1000+ставка!E22</f>
        <v>4154.5018105259996</v>
      </c>
      <c r="F490" s="146">
        <f>((ставка!F22/1000*'составляющая '!$B$28*'составляющая '!$C$28)+'составляющая '!$D$28+'составляющая '!$E$28)*1000+ставка!F22</f>
        <v>4210.1590895950003</v>
      </c>
      <c r="G490" s="146">
        <f>((ставка!G22/1000*'составляющая '!$B$28*'составляющая '!$C$28)+'составляющая '!$D$28+'составляющая '!$E$28)*1000+ставка!G22</f>
        <v>4260.0176470790002</v>
      </c>
      <c r="H490" s="146">
        <f>((ставка!H22/1000*'составляющая '!$B$28*'составляющая '!$C$28)+'составляющая '!$D$28+'составляющая '!$E$28)*1000+ставка!H22</f>
        <v>4354.1658996959995</v>
      </c>
      <c r="I490" s="146">
        <f>((ставка!I22/1000*'составляющая '!$B$28*'составляющая '!$C$28)+'составляющая '!$D$28+'составляющая '!$E$28)*1000+ставка!I22</f>
        <v>4528.0753065110002</v>
      </c>
      <c r="J490" s="146">
        <f>((ставка!J22/1000*'составляющая '!$B$28*'составляющая '!$C$28)+'составляющая '!$D$28+'составляющая '!$E$28)*1000+ставка!J22</f>
        <v>4692.8216884069998</v>
      </c>
      <c r="K490" s="146">
        <f>((ставка!K22/1000*'составляющая '!$B$28*'составляющая '!$C$28)+'составляющая '!$D$28+'составляющая '!$E$28)*1000+ставка!K22</f>
        <v>4736.9337650409998</v>
      </c>
      <c r="L490" s="146">
        <f>((ставка!L22/1000*'составляющая '!$B$28*'составляющая '!$C$28)+'составляющая '!$D$28+'составляющая '!$E$28)*1000+ставка!L22</f>
        <v>4745.2295937589997</v>
      </c>
      <c r="M490" s="146">
        <f>((ставка!M22/1000*'составляющая '!$B$28*'составляющая '!$C$28)+'составляющая '!$D$28+'составляющая '!$E$28)*1000+ставка!M22</f>
        <v>4742.0638052180002</v>
      </c>
      <c r="N490" s="146">
        <f>((ставка!N22/1000*'составляющая '!$B$28*'составляющая '!$C$28)+'составляющая '!$D$28+'составляющая '!$E$28)*1000+ставка!N22</f>
        <v>4728.3767326480001</v>
      </c>
      <c r="O490" s="146">
        <f>((ставка!O22/1000*'составляющая '!$B$28*'составляющая '!$C$28)+'составляющая '!$D$28+'составляющая '!$E$28)*1000+ставка!O22</f>
        <v>4739.1069796169995</v>
      </c>
      <c r="P490" s="146">
        <f>((ставка!P22/1000*'составляющая '!$B$28*'составляющая '!$C$28)+'составляющая '!$D$28+'составляющая '!$E$28)*1000+ставка!P22</f>
        <v>4739.0651870290003</v>
      </c>
      <c r="Q490" s="146">
        <f>((ставка!Q22/1000*'составляющая '!$B$28*'составляющая '!$C$28)+'составляющая '!$D$28+'составляющая '!$E$28)*1000+ставка!Q22</f>
        <v>4727.206540184</v>
      </c>
      <c r="R490" s="146">
        <f>((ставка!R22/1000*'составляющая '!$B$28*'составляющая '!$C$28)+'составляющая '!$D$28+'составляющая '!$E$28)*1000+ставка!R22</f>
        <v>4726.7468217160003</v>
      </c>
      <c r="S490" s="146">
        <f>((ставка!S22/1000*'составляющая '!$B$28*'составляющая '!$C$28)+'составляющая '!$D$28+'составляющая '!$E$28)*1000+ставка!S22</f>
        <v>4722.1391888889993</v>
      </c>
      <c r="T490" s="146">
        <f>((ставка!T22/1000*'составляющая '!$B$28*'составляющая '!$C$28)+'составляющая '!$D$28+'составляющая '!$E$28)*1000+ставка!T22</f>
        <v>4723.131762854</v>
      </c>
      <c r="U490" s="146">
        <f>((ставка!U22/1000*'составляющая '!$B$28*'составляющая '!$C$28)+'составляющая '!$D$28+'составляющая '!$E$28)*1000+ставка!U22</f>
        <v>4739.6502832610004</v>
      </c>
      <c r="V490" s="146">
        <f>((ставка!V22/1000*'составляющая '!$B$28*'составляющая '!$C$28)+'составляющая '!$D$28+'составляющая '!$E$28)*1000+ставка!V22</f>
        <v>4771.2663760830001</v>
      </c>
      <c r="W490" s="146">
        <f>((ставка!W22/1000*'составляющая '!$B$28*'составляющая '!$C$28)+'составляющая '!$D$28+'составляющая '!$E$28)*1000+ставка!W22</f>
        <v>4766.7214321379997</v>
      </c>
      <c r="X490" s="146">
        <f>((ставка!X22/1000*'составляющая '!$B$28*'составляющая '!$C$28)+'составляющая '!$D$28+'составляющая '!$E$28)*1000+ставка!X22</f>
        <v>4718.2942707929997</v>
      </c>
      <c r="Y490" s="146">
        <f>((ставка!Y22/1000*'составляющая '!$B$28*'составляющая '!$C$28)+'составляющая '!$D$28+'составляющая '!$E$28)*1000+ставка!Y22</f>
        <v>4477.6629972360006</v>
      </c>
    </row>
    <row r="491" spans="1:25" s="104" customFormat="1" ht="15.75" hidden="1" outlineLevel="1" x14ac:dyDescent="0.25">
      <c r="A491" s="227">
        <v>19</v>
      </c>
      <c r="B491" s="146">
        <f>((ставка!B23/1000*'составляющая '!$B$28*'составляющая '!$C$28)+'составляющая '!$D$28+'составляющая '!$E$28)*1000+ставка!B23</f>
        <v>4282.1259261310006</v>
      </c>
      <c r="C491" s="146">
        <f>((ставка!C23/1000*'составляющая '!$B$28*'составляющая '!$C$28)+'составляющая '!$D$28+'составляющая '!$E$28)*1000+ставка!C23</f>
        <v>4109.0210266349995</v>
      </c>
      <c r="D491" s="146">
        <f>((ставка!D23/1000*'составляющая '!$B$28*'составляющая '!$C$28)+'составляющая '!$D$28+'составляющая '!$E$28)*1000+ставка!D23</f>
        <v>4045.2141929059999</v>
      </c>
      <c r="E491" s="146">
        <f>((ставка!E23/1000*'составляющая '!$B$28*'составляющая '!$C$28)+'составляющая '!$D$28+'составляющая '!$E$28)*1000+ставка!E23</f>
        <v>3997.2571981759997</v>
      </c>
      <c r="F491" s="146">
        <f>((ставка!F23/1000*'составляющая '!$B$28*'составляющая '!$C$28)+'составляющая '!$D$28+'составляющая '!$E$28)*1000+ставка!F23</f>
        <v>3999.8274423379999</v>
      </c>
      <c r="G491" s="146">
        <f>((ставка!G23/1000*'составляющая '!$B$28*'составляющая '!$C$28)+'составляющая '!$D$28+'составляющая '!$E$28)*1000+ставка!G23</f>
        <v>4167.0604832199997</v>
      </c>
      <c r="H491" s="146">
        <f>((ставка!H23/1000*'составляющая '!$B$28*'составляющая '!$C$28)+'составляющая '!$D$28+'составляющая '!$E$28)*1000+ставка!H23</f>
        <v>4666.0639839400001</v>
      </c>
      <c r="I491" s="146">
        <f>((ставка!I23/1000*'составляющая '!$B$28*'составляющая '!$C$28)+'составляющая '!$D$28+'составляющая '!$E$28)*1000+ставка!I23</f>
        <v>4695.6322399500004</v>
      </c>
      <c r="J491" s="146">
        <f>((ставка!J23/1000*'составляющая '!$B$28*'составляющая '!$C$28)+'составляющая '!$D$28+'составляющая '!$E$28)*1000+ставка!J23</f>
        <v>4732.4828544189995</v>
      </c>
      <c r="K491" s="146">
        <f>((ставка!K23/1000*'составляющая '!$B$28*'составляющая '!$C$28)+'составляющая '!$D$28+'составляющая '!$E$28)*1000+ставка!K23</f>
        <v>4756.9733109869994</v>
      </c>
      <c r="L491" s="146">
        <f>((ставка!L23/1000*'составляющая '!$B$28*'составляющая '!$C$28)+'составляющая '!$D$28+'составляющая '!$E$28)*1000+ставка!L23</f>
        <v>4761.7272178719995</v>
      </c>
      <c r="M491" s="146">
        <f>((ставка!M23/1000*'составляющая '!$B$28*'составляющая '!$C$28)+'составляющая '!$D$28+'составляющая '!$E$28)*1000+ставка!M23</f>
        <v>4759.5122107079997</v>
      </c>
      <c r="N491" s="146">
        <f>((ставка!N23/1000*'составляющая '!$B$28*'составляющая '!$C$28)+'составляющая '!$D$28+'составляющая '!$E$28)*1000+ставка!N23</f>
        <v>4744.2161235000003</v>
      </c>
      <c r="O491" s="146">
        <f>((ставка!O23/1000*'составляющая '!$B$28*'составляющая '!$C$28)+'составляющая '!$D$28+'составляющая '!$E$28)*1000+ставка!O23</f>
        <v>4754.8732334399992</v>
      </c>
      <c r="P491" s="146">
        <f>((ставка!P23/1000*'составляющая '!$B$28*'составляющая '!$C$28)+'составляющая '!$D$28+'составляющая '!$E$28)*1000+ставка!P23</f>
        <v>4753.5672150649998</v>
      </c>
      <c r="Q491" s="146">
        <f>((ставка!Q23/1000*'составляющая '!$B$28*'составляющая '!$C$28)+'составляющая '!$D$28+'составляющая '!$E$28)*1000+ставка!Q23</f>
        <v>4740.7368905490002</v>
      </c>
      <c r="R491" s="146">
        <f>((ставка!R23/1000*'составляющая '!$B$28*'составляющая '!$C$28)+'составляющая '!$D$28+'составляющая '!$E$28)*1000+ставка!R23</f>
        <v>4740.2458276399993</v>
      </c>
      <c r="S491" s="146">
        <f>((ставка!S23/1000*'составляющая '!$B$28*'составляющая '!$C$28)+'составляющая '!$D$28+'составляющая '!$E$28)*1000+ставка!S23</f>
        <v>4737.999476035</v>
      </c>
      <c r="T491" s="146">
        <f>((ставка!T23/1000*'составляющая '!$B$28*'составляющая '!$C$28)+'составляющая '!$D$28+'составляющая '!$E$28)*1000+ставка!T23</f>
        <v>4737.4561723910001</v>
      </c>
      <c r="U491" s="146">
        <f>((ставка!U23/1000*'составляющая '!$B$28*'составляющая '!$C$28)+'составляющая '!$D$28+'составляющая '!$E$28)*1000+ставка!U23</f>
        <v>4771.663405669</v>
      </c>
      <c r="V491" s="146">
        <f>((ставка!V23/1000*'составляющая '!$B$28*'составляющая '!$C$28)+'составляющая '!$D$28+'составляющая '!$E$28)*1000+ставка!V23</f>
        <v>4794.9836697729997</v>
      </c>
      <c r="W491" s="146">
        <f>((ставка!W23/1000*'составляющая '!$B$28*'составляющая '!$C$28)+'составляющая '!$D$28+'составляющая '!$E$28)*1000+ставка!W23</f>
        <v>4790.5849998859994</v>
      </c>
      <c r="X491" s="146">
        <f>((ставка!X23/1000*'составляющая '!$B$28*'составляющая '!$C$28)+'составляющая '!$D$28+'составляющая '!$E$28)*1000+ставка!X23</f>
        <v>4755.6568444650002</v>
      </c>
      <c r="Y491" s="146">
        <f>((ставка!Y23/1000*'составляющая '!$B$28*'составляющая '!$C$28)+'составляющая '!$D$28+'составляющая '!$E$28)*1000+ставка!Y23</f>
        <v>4679.1659602780001</v>
      </c>
    </row>
    <row r="492" spans="1:25" s="104" customFormat="1" ht="15.75" hidden="1" outlineLevel="1" x14ac:dyDescent="0.25">
      <c r="A492" s="227">
        <v>20</v>
      </c>
      <c r="B492" s="146">
        <f>((ставка!B24/1000*'составляющая '!$B$28*'составляющая '!$C$28)+'составляющая '!$D$28+'составляющая '!$E$28)*1000+ставка!B24</f>
        <v>4368.8664425249999</v>
      </c>
      <c r="C492" s="146">
        <f>((ставка!C24/1000*'составляющая '!$B$28*'составляющая '!$C$28)+'составляющая '!$D$28+'составляющая '!$E$28)*1000+ставка!C24</f>
        <v>4228.6941023729996</v>
      </c>
      <c r="D492" s="146">
        <f>((ставка!D24/1000*'составляющая '!$B$28*'составляющая '!$C$28)+'составляющая '!$D$28+'составляющая '!$E$28)*1000+ставка!D24</f>
        <v>4159.9348469659999</v>
      </c>
      <c r="E492" s="146">
        <f>((ставка!E24/1000*'составляющая '!$B$28*'составляющая '!$C$28)+'составляющая '!$D$28+'составляющая '!$E$28)*1000+ставка!E24</f>
        <v>4130.8681020120002</v>
      </c>
      <c r="F492" s="146">
        <f>((ставка!F24/1000*'составляющая '!$B$28*'составляющая '!$C$28)+'составляющая '!$D$28+'составляющая '!$E$28)*1000+ставка!F24</f>
        <v>4160.8438357549994</v>
      </c>
      <c r="G492" s="146">
        <f>((ставка!G24/1000*'составляющая '!$B$28*'составляющая '!$C$28)+'составляющая '!$D$28+'составляющая '!$E$28)*1000+ставка!G24</f>
        <v>4230.1254985119995</v>
      </c>
      <c r="H492" s="146">
        <f>((ставка!H24/1000*'составляющая '!$B$28*'составляющая '!$C$28)+'составляющая '!$D$28+'составляющая '!$E$28)*1000+ставка!H24</f>
        <v>4361.5945322129992</v>
      </c>
      <c r="I492" s="146">
        <f>((ставка!I24/1000*'составляющая '!$B$28*'составляющая '!$C$28)+'составляющая '!$D$28+'составляющая '!$E$28)*1000+ставка!I24</f>
        <v>4691.8186662949993</v>
      </c>
      <c r="J492" s="146">
        <f>((ставка!J24/1000*'составляющая '!$B$28*'составляющая '!$C$28)+'составляющая '!$D$28+'составляющая '!$E$28)*1000+ставка!J24</f>
        <v>4748.6147933869997</v>
      </c>
      <c r="K492" s="146">
        <f>((ставка!K24/1000*'составляющая '!$B$28*'составляющая '!$C$28)+'составляющая '!$D$28+'составляющая '!$E$28)*1000+ставка!K24</f>
        <v>4820.4249077180002</v>
      </c>
      <c r="L492" s="146">
        <f>((ставка!L24/1000*'составляющая '!$B$28*'составляющая '!$C$28)+'составляющая '!$D$28+'составляющая '!$E$28)*1000+ставка!L24</f>
        <v>4841.5615090989995</v>
      </c>
      <c r="M492" s="146">
        <f>((ставка!M24/1000*'составляющая '!$B$28*'составляющая '!$C$28)+'составляющая '!$D$28+'составляющая '!$E$28)*1000+ставка!M24</f>
        <v>4815.723241568</v>
      </c>
      <c r="N492" s="146">
        <f>((ставка!N24/1000*'составляющая '!$B$28*'составляющая '!$C$28)+'составляющая '!$D$28+'составляющая '!$E$28)*1000+ставка!N24</f>
        <v>4777.2218198729997</v>
      </c>
      <c r="O492" s="146">
        <f>((ставка!O24/1000*'составляющая '!$B$28*'составляющая '!$C$28)+'составляющая '!$D$28+'составляющая '!$E$28)*1000+ставка!O24</f>
        <v>4787.6177261379999</v>
      </c>
      <c r="P492" s="146">
        <f>((ставка!P24/1000*'составляющая '!$B$28*'составляющая '!$C$28)+'составляющая '!$D$28+'составляющая '!$E$28)*1000+ставка!P24</f>
        <v>4788.2864075460002</v>
      </c>
      <c r="Q492" s="146">
        <f>((ставка!Q24/1000*'составляющая '!$B$28*'составляющая '!$C$28)+'составляющая '!$D$28+'составляющая '!$E$28)*1000+ставка!Q24</f>
        <v>4785.7370596780002</v>
      </c>
      <c r="R492" s="146">
        <f>((ставка!R24/1000*'составляющая '!$B$28*'составляющая '!$C$28)+'составляющая '!$D$28+'составляющая '!$E$28)*1000+ставка!R24</f>
        <v>4780.8577750289996</v>
      </c>
      <c r="S492" s="146">
        <f>((ставка!S24/1000*'составляющая '!$B$28*'составляющая '!$C$28)+'составляющая '!$D$28+'составляющая '!$E$28)*1000+ставка!S24</f>
        <v>4762.7406881309998</v>
      </c>
      <c r="T492" s="146">
        <f>((ставка!T24/1000*'составляющая '!$B$28*'составляющая '!$C$28)+'составляющая '!$D$28+'составляющая '!$E$28)*1000+ставка!T24</f>
        <v>4759.9196884410003</v>
      </c>
      <c r="U492" s="146">
        <f>((ставка!U24/1000*'составляющая '!$B$28*'составляющая '!$C$28)+'составляющая '!$D$28+'составляющая '!$E$28)*1000+ставка!U24</f>
        <v>4772.00819452</v>
      </c>
      <c r="V492" s="146">
        <f>((ставка!V24/1000*'составляющая '!$B$28*'составляющая '!$C$28)+'составляющая '!$D$28+'составляющая '!$E$28)*1000+ставка!V24</f>
        <v>4893.5619367180007</v>
      </c>
      <c r="W492" s="146">
        <f>((ставка!W24/1000*'составляющая '!$B$28*'составляющая '!$C$28)+'составляющая '!$D$28+'составляющая '!$E$28)*1000+ставка!W24</f>
        <v>4892.2663664900001</v>
      </c>
      <c r="X492" s="146">
        <f>((ставка!X24/1000*'составляющая '!$B$28*'составляющая '!$C$28)+'составляющая '!$D$28+'составляющая '!$E$28)*1000+ставка!X24</f>
        <v>4754.7478556759997</v>
      </c>
      <c r="Y492" s="146">
        <f>((ставка!Y24/1000*'составляющая '!$B$28*'составляющая '!$C$28)+'составляющая '!$D$28+'составляющая '!$E$28)*1000+ставка!Y24</f>
        <v>4678.0689048429995</v>
      </c>
    </row>
    <row r="493" spans="1:25" s="104" customFormat="1" ht="15.75" hidden="1" outlineLevel="1" x14ac:dyDescent="0.25">
      <c r="A493" s="227">
        <v>21</v>
      </c>
      <c r="B493" s="146">
        <f>((ставка!B25/1000*'составляющая '!$B$28*'составляющая '!$C$28)+'составляющая '!$D$28+'составляющая '!$E$28)*1000+ставка!B25</f>
        <v>4462.9833507009998</v>
      </c>
      <c r="C493" s="146">
        <f>((ставка!C25/1000*'составляющая '!$B$28*'составляющая '!$C$28)+'составляющая '!$D$28+'составляющая '!$E$28)*1000+ставка!C25</f>
        <v>4333.2173649609995</v>
      </c>
      <c r="D493" s="146">
        <f>((ставка!D25/1000*'составляющая '!$B$28*'составляющая '!$C$28)+'составляющая '!$D$28+'составляющая '!$E$28)*1000+ставка!D25</f>
        <v>4333.1964686669999</v>
      </c>
      <c r="E493" s="146">
        <f>((ставка!E25/1000*'составляющая '!$B$28*'составляющая '!$C$28)+'составляющая '!$D$28+'составляющая '!$E$28)*1000+ставка!E25</f>
        <v>4313.5017115720002</v>
      </c>
      <c r="F493" s="146">
        <f>((ставка!F25/1000*'составляющая '!$B$28*'составляющая '!$C$28)+'составляющая '!$D$28+'составляющая '!$E$28)*1000+ставка!F25</f>
        <v>4314.8495225349998</v>
      </c>
      <c r="G493" s="146">
        <f>((ставка!G25/1000*'составляющая '!$B$28*'составляющая '!$C$28)+'составляющая '!$D$28+'составляющая '!$E$28)*1000+ставка!G25</f>
        <v>4263.2147800610001</v>
      </c>
      <c r="H493" s="146">
        <f>((ставка!H25/1000*'составляющая '!$B$28*'составляющая '!$C$28)+'составляющая '!$D$28+'составляющая '!$E$28)*1000+ставка!H25</f>
        <v>4324.4722659219997</v>
      </c>
      <c r="I493" s="146">
        <f>((ставка!I25/1000*'составляющая '!$B$28*'составляющая '!$C$28)+'составляющая '!$D$28+'составляющая '!$E$28)*1000+ставка!I25</f>
        <v>4351.3449000059991</v>
      </c>
      <c r="J493" s="146">
        <f>((ставка!J25/1000*'составляющая '!$B$28*'составляющая '!$C$28)+'составляющая '!$D$28+'составляющая '!$E$28)*1000+ставка!J25</f>
        <v>4565.5737060939991</v>
      </c>
      <c r="K493" s="146">
        <f>((ставка!K25/1000*'составляющая '!$B$28*'составляющая '!$C$28)+'составляющая '!$D$28+'составляющая '!$E$28)*1000+ставка!K25</f>
        <v>4719.4435669630002</v>
      </c>
      <c r="L493" s="146">
        <f>((ставка!L25/1000*'составляющая '!$B$28*'составляющая '!$C$28)+'составляющая '!$D$28+'составляющая '!$E$28)*1000+ставка!L25</f>
        <v>4739.1696684990002</v>
      </c>
      <c r="M493" s="146">
        <f>((ставка!M25/1000*'составляющая '!$B$28*'составляющая '!$C$28)+'составляющая '!$D$28+'составляющая '!$E$28)*1000+ставка!M25</f>
        <v>4738.05171677</v>
      </c>
      <c r="N493" s="146">
        <f>((ставка!N25/1000*'составляющая '!$B$28*'составляющая '!$C$28)+'составляющая '!$D$28+'составляющая '!$E$28)*1000+ставка!N25</f>
        <v>4710.7925012469996</v>
      </c>
      <c r="O493" s="146">
        <f>((ставка!O25/1000*'составляющая '!$B$28*'составляющая '!$C$28)+'составляющая '!$D$28+'составляющая '!$E$28)*1000+ставка!O25</f>
        <v>4710.0924753979998</v>
      </c>
      <c r="P493" s="146">
        <f>((ставка!P25/1000*'составляющая '!$B$28*'составляющая '!$C$28)+'составляющая '!$D$28+'составляющая '!$E$28)*1000+ставка!P25</f>
        <v>4710.6462271889995</v>
      </c>
      <c r="Q493" s="146">
        <f>((ставка!Q25/1000*'составляющая '!$B$28*'составляющая '!$C$28)+'составляющая '!$D$28+'составляющая '!$E$28)*1000+ставка!Q25</f>
        <v>4711.0746012159998</v>
      </c>
      <c r="R493" s="146">
        <f>((ставка!R25/1000*'составляющая '!$B$28*'составляющая '!$C$28)+'составляющая '!$D$28+'составляющая '!$E$28)*1000+ставка!R25</f>
        <v>4709.5805161949993</v>
      </c>
      <c r="S493" s="146">
        <f>((ставка!S25/1000*'составляющая '!$B$28*'составляющая '!$C$28)+'составляющая '!$D$28+'составляющая '!$E$28)*1000+ставка!S25</f>
        <v>4710.8029493939994</v>
      </c>
      <c r="T493" s="146">
        <f>((ставка!T25/1000*'составляющая '!$B$28*'составляющая '!$C$28)+'составляющая '!$D$28+'составляющая '!$E$28)*1000+ставка!T25</f>
        <v>4714.888174871</v>
      </c>
      <c r="U493" s="146">
        <f>((ставка!U25/1000*'составляющая '!$B$28*'составляющая '!$C$28)+'составляющая '!$D$28+'составляющая '!$E$28)*1000+ставка!U25</f>
        <v>4734.9172726699999</v>
      </c>
      <c r="V493" s="146">
        <f>((ставка!V25/1000*'составляющая '!$B$28*'составляющая '!$C$28)+'составляющая '!$D$28+'составляющая '!$E$28)*1000+ставка!V25</f>
        <v>4767.8289357199992</v>
      </c>
      <c r="W493" s="146">
        <f>((ставка!W25/1000*'составляющая '!$B$28*'составляющая '!$C$28)+'составляющая '!$D$28+'составляющая '!$E$28)*1000+ставка!W25</f>
        <v>4757.924092364</v>
      </c>
      <c r="X493" s="146">
        <f>((ставка!X25/1000*'составляющая '!$B$28*'составляющая '!$C$28)+'составляющая '!$D$28+'составляющая '!$E$28)*1000+ставка!X25</f>
        <v>4696.0710621239996</v>
      </c>
      <c r="Y493" s="146">
        <f>((ставка!Y25/1000*'составляющая '!$B$28*'составляющая '!$C$28)+'составляющая '!$D$28+'составляющая '!$E$28)*1000+ставка!Y25</f>
        <v>4597.6913099719995</v>
      </c>
    </row>
    <row r="494" spans="1:25" s="104" customFormat="1" ht="15.75" hidden="1" outlineLevel="1" x14ac:dyDescent="0.25">
      <c r="A494" s="227">
        <v>22</v>
      </c>
      <c r="B494" s="146">
        <f>((ставка!B26/1000*'составляющая '!$B$28*'составляющая '!$C$28)+'составляющая '!$D$28+'составляющая '!$E$28)*1000+ставка!B26</f>
        <v>4326.8022027030001</v>
      </c>
      <c r="C494" s="146">
        <f>((ставка!C26/1000*'составляющая '!$B$28*'составляющая '!$C$28)+'составляющая '!$D$28+'составляющая '!$E$28)*1000+ставка!C26</f>
        <v>4247.3335966209997</v>
      </c>
      <c r="D494" s="146">
        <f>((ставка!D26/1000*'составляющая '!$B$28*'составляющая '!$C$28)+'составляющая '!$D$28+'составляющая '!$E$28)*1000+ставка!D26</f>
        <v>4137.7220864439996</v>
      </c>
      <c r="E494" s="146">
        <f>((ставка!E26/1000*'составляющая '!$B$28*'составляющая '!$C$28)+'составляющая '!$D$28+'составляющая '!$E$28)*1000+ставка!E26</f>
        <v>4083.2245516919997</v>
      </c>
      <c r="F494" s="146">
        <f>((ставка!F26/1000*'составляющая '!$B$28*'составляющая '!$C$28)+'составляющая '!$D$28+'составляющая '!$E$28)*1000+ставка!F26</f>
        <v>4025.2268876949997</v>
      </c>
      <c r="G494" s="146">
        <f>((ставка!G26/1000*'составляющая '!$B$28*'составляющая '!$C$28)+'составляющая '!$D$28+'составляющая '!$E$28)*1000+ставка!G26</f>
        <v>4096.1280132369993</v>
      </c>
      <c r="H494" s="146">
        <f>((ставка!H26/1000*'составляющая '!$B$28*'составляющая '!$C$28)+'составляющая '!$D$28+'составляющая '!$E$28)*1000+ставка!H26</f>
        <v>4165.5663981990001</v>
      </c>
      <c r="I494" s="146">
        <f>((ставка!I26/1000*'составляющая '!$B$28*'составляющая '!$C$28)+'составляющая '!$D$28+'составляющая '!$E$28)*1000+ставка!I26</f>
        <v>4231.4106205930002</v>
      </c>
      <c r="J494" s="146">
        <f>((ставка!J26/1000*'составляющая '!$B$28*'составляющая '!$C$28)+'составляющая '!$D$28+'составляющая '!$E$28)*1000+ставка!J26</f>
        <v>4345.8909672720001</v>
      </c>
      <c r="K494" s="146">
        <f>((ставка!K26/1000*'составляющая '!$B$28*'составляющая '!$C$28)+'составляющая '!$D$28+'составляющая '!$E$28)*1000+ставка!K26</f>
        <v>4541.239971731</v>
      </c>
      <c r="L494" s="146">
        <f>((ставка!L26/1000*'составляющая '!$B$28*'составляющая '!$C$28)+'составляющая '!$D$28+'составляющая '!$E$28)*1000+ставка!L26</f>
        <v>4689.7603813360001</v>
      </c>
      <c r="M494" s="146">
        <f>((ставка!M26/1000*'составляющая '!$B$28*'составляющая '!$C$28)+'составляющая '!$D$28+'составляющая '!$E$28)*1000+ставка!M26</f>
        <v>4698.1711396709998</v>
      </c>
      <c r="N494" s="146">
        <f>((ставка!N26/1000*'составляющая '!$B$28*'составляющая '!$C$28)+'составляющая '!$D$28+'составляющая '!$E$28)*1000+ставка!N26</f>
        <v>4695.7680658609997</v>
      </c>
      <c r="O494" s="146">
        <f>((ставка!O26/1000*'составляющая '!$B$28*'составляющая '!$C$28)+'составляющая '!$D$28+'составляющая '!$E$28)*1000+ставка!O26</f>
        <v>4692.2888329099997</v>
      </c>
      <c r="P494" s="146">
        <f>((ставка!P26/1000*'составляющая '!$B$28*'составляющая '!$C$28)+'составляющая '!$D$28+'составляющая '!$E$28)*1000+ставка!P26</f>
        <v>4692.5395884379996</v>
      </c>
      <c r="Q494" s="146">
        <f>((ставка!Q26/1000*'составляющая '!$B$28*'составляющая '!$C$28)+'составляющая '!$D$28+'составляющая '!$E$28)*1000+ставка!Q26</f>
        <v>4692.2992810569995</v>
      </c>
      <c r="R494" s="146">
        <f>((ставка!R26/1000*'составляющая '!$B$28*'составляющая '!$C$28)+'составляющая '!$D$28+'составляющая '!$E$28)*1000+ставка!R26</f>
        <v>4693.594851285</v>
      </c>
      <c r="S494" s="146">
        <f>((ставка!S26/1000*'составляющая '!$B$28*'составляющая '!$C$28)+'составляющая '!$D$28+'составляющая '!$E$28)*1000+ставка!S26</f>
        <v>4708.2013607910003</v>
      </c>
      <c r="T494" s="146">
        <f>((ставка!T26/1000*'составляющая '!$B$28*'составляющая '!$C$28)+'составляющая '!$D$28+'составляющая '!$E$28)*1000+ставка!T26</f>
        <v>4727.5095364469998</v>
      </c>
      <c r="U494" s="146">
        <f>((ставка!U26/1000*'составляющая '!$B$28*'составляющая '!$C$28)+'составляющая '!$D$28+'составляющая '!$E$28)*1000+ставка!U26</f>
        <v>4755.0926445269997</v>
      </c>
      <c r="V494" s="146">
        <f>((ставка!V26/1000*'составляющая '!$B$28*'составляющая '!$C$28)+'составляющая '!$D$28+'составляющая '!$E$28)*1000+ставка!V26</f>
        <v>4805.5989871249994</v>
      </c>
      <c r="W494" s="146">
        <f>((ставка!W26/1000*'составляющая '!$B$28*'составляющая '!$C$28)+'составляющая '!$D$28+'составляющая '!$E$28)*1000+ставка!W26</f>
        <v>4799.5495100120006</v>
      </c>
      <c r="X494" s="146">
        <f>((ставка!X26/1000*'составляющая '!$B$28*'составляющая '!$C$28)+'составляющая '!$D$28+'составляющая '!$E$28)*1000+ставка!X26</f>
        <v>4724.9810848729994</v>
      </c>
      <c r="Y494" s="146">
        <f>((ставка!Y26/1000*'составляющая '!$B$28*'составляющая '!$C$28)+'составляющая '!$D$28+'составляющая '!$E$28)*1000+ставка!Y26</f>
        <v>4621.1787444279998</v>
      </c>
    </row>
    <row r="495" spans="1:25" s="104" customFormat="1" ht="15.75" hidden="1" outlineLevel="1" x14ac:dyDescent="0.25">
      <c r="A495" s="227">
        <v>23</v>
      </c>
      <c r="B495" s="146">
        <f>((ставка!B27/1000*'составляющая '!$B$28*'составляющая '!$C$28)+'составляющая '!$D$28+'составляющая '!$E$28)*1000+ставка!B27</f>
        <v>4358.9093584339998</v>
      </c>
      <c r="C495" s="146">
        <f>((ставка!C27/1000*'составляющая '!$B$28*'составляющая '!$C$28)+'составляющая '!$D$28+'составляющая '!$E$28)*1000+ставка!C27</f>
        <v>4183.7461739789996</v>
      </c>
      <c r="D495" s="146">
        <f>((ставка!D27/1000*'составляющая '!$B$28*'составляющая '!$C$28)+'составляющая '!$D$28+'составляющая '!$E$28)*1000+ставка!D27</f>
        <v>4061.7431614599991</v>
      </c>
      <c r="E495" s="146">
        <f>((ставка!E27/1000*'составляющая '!$B$28*'составляющая '!$C$28)+'составляющая '!$D$28+'составляющая '!$E$28)*1000+ставка!E27</f>
        <v>3882.8813329670002</v>
      </c>
      <c r="F495" s="146">
        <f>((ставка!F27/1000*'составляющая '!$B$28*'составляющая '!$C$28)+'составляющая '!$D$28+'составляющая '!$E$28)*1000+ставка!F27</f>
        <v>4066.8523053429999</v>
      </c>
      <c r="G495" s="146">
        <f>((ставка!G27/1000*'составляющая '!$B$28*'составляющая '!$C$28)+'составляющая '!$D$28+'составляющая '!$E$28)*1000+ставка!G27</f>
        <v>4129.0501244340003</v>
      </c>
      <c r="H495" s="146">
        <f>((ставка!H27/1000*'составляющая '!$B$28*'составляющая '!$C$28)+'составляющая '!$D$28+'составляющая '!$E$28)*1000+ставка!H27</f>
        <v>4330.1142653019997</v>
      </c>
      <c r="I495" s="146">
        <f>((ставка!I27/1000*'составляющая '!$B$28*'составляющая '!$C$28)+'составляющая '!$D$28+'составляющая '!$E$28)*1000+ставка!I27</f>
        <v>4512.6433933919998</v>
      </c>
      <c r="J495" s="146">
        <f>((ставка!J27/1000*'составляющая '!$B$28*'составляющая '!$C$28)+'составляющая '!$D$28+'составляющая '!$E$28)*1000+ставка!J27</f>
        <v>4735.1471319040002</v>
      </c>
      <c r="K495" s="146">
        <f>((ставка!K27/1000*'составляющая '!$B$28*'составляющая '!$C$28)+'составляющая '!$D$28+'составляющая '!$E$28)*1000+ставка!K27</f>
        <v>4764.9661434419995</v>
      </c>
      <c r="L495" s="146">
        <f>((ставка!L27/1000*'составляющая '!$B$28*'составляющая '!$C$28)+'составляющая '!$D$28+'составляющая '!$E$28)*1000+ставка!L27</f>
        <v>4778.8099382169994</v>
      </c>
      <c r="M495" s="146">
        <f>((ставка!M27/1000*'составляющая '!$B$28*'составляющая '!$C$28)+'составляющая '!$D$28+'составляющая '!$E$28)*1000+ставка!M27</f>
        <v>4779.0084530100003</v>
      </c>
      <c r="N495" s="146">
        <f>((ставка!N27/1000*'составляющая '!$B$28*'составляющая '!$C$28)+'составляющая '!$D$28+'составляющая '!$E$28)*1000+ставка!N27</f>
        <v>4773.8679646860001</v>
      </c>
      <c r="O495" s="146">
        <f>((ставка!O27/1000*'составляющая '!$B$28*'составляющая '!$C$28)+'составляющая '!$D$28+'составляющая '!$E$28)*1000+ставка!O27</f>
        <v>4764.9347990009992</v>
      </c>
      <c r="P495" s="146">
        <f>((ставка!P27/1000*'составляющая '!$B$28*'составляющая '!$C$28)+'составляющая '!$D$28+'составляющая '!$E$28)*1000+ставка!P27</f>
        <v>4762.4167955739995</v>
      </c>
      <c r="Q495" s="146">
        <f>((ставка!Q27/1000*'составляющая '!$B$28*'составляющая '!$C$28)+'составляющая '!$D$28+'составляющая '!$E$28)*1000+ставка!Q27</f>
        <v>4760.2853735859999</v>
      </c>
      <c r="R495" s="146">
        <f>((ставка!R27/1000*'составляющая '!$B$28*'составляющая '!$C$28)+'составляющая '!$D$28+'составляющая '!$E$28)*1000+ставка!R27</f>
        <v>4762.1555918989998</v>
      </c>
      <c r="S495" s="146">
        <f>((ставка!S27/1000*'составляющая '!$B$28*'составляющая '!$C$28)+'составляющая '!$D$28+'составляющая '!$E$28)*1000+ставка!S27</f>
        <v>4761.1525697870002</v>
      </c>
      <c r="T495" s="146">
        <f>((ставка!T27/1000*'составляющая '!$B$28*'составляющая '!$C$28)+'составляющая '!$D$28+'составляющая '!$E$28)*1000+ставка!T27</f>
        <v>4757.871851629</v>
      </c>
      <c r="U495" s="146">
        <f>((ставка!U27/1000*'составляющая '!$B$28*'составляющая '!$C$28)+'составляющая '!$D$28+'составляющая '!$E$28)*1000+ставка!U27</f>
        <v>4774.1500646549994</v>
      </c>
      <c r="V495" s="146">
        <f>((ставка!V27/1000*'составляющая '!$B$28*'составляющая '!$C$28)+'составляющая '!$D$28+'составляющая '!$E$28)*1000+ставка!V27</f>
        <v>4794.0224402490003</v>
      </c>
      <c r="W495" s="146">
        <f>((ставка!W27/1000*'составляющая '!$B$28*'составляющая '!$C$28)+'составляющая '!$D$28+'составляющая '!$E$28)*1000+ставка!W27</f>
        <v>4788.6834371320001</v>
      </c>
      <c r="X495" s="146">
        <f>((ставка!X27/1000*'составляющая '!$B$28*'составляющая '!$C$28)+'составляющая '!$D$28+'составляющая '!$E$28)*1000+ставка!X27</f>
        <v>4757.9658849520001</v>
      </c>
      <c r="Y495" s="146">
        <f>((ставка!Y27/1000*'составляющая '!$B$28*'составляющая '!$C$28)+'составляющая '!$D$28+'составляющая '!$E$28)*1000+ставка!Y27</f>
        <v>4537.6040165750001</v>
      </c>
    </row>
    <row r="496" spans="1:25" s="104" customFormat="1" ht="15.75" hidden="1" outlineLevel="1" x14ac:dyDescent="0.25">
      <c r="A496" s="227">
        <v>24</v>
      </c>
      <c r="B496" s="146">
        <f>((ставка!B28/1000*'составляющая '!$B$28*'составляющая '!$C$28)+'составляющая '!$D$28+'составляющая '!$E$28)*1000+ставка!B28</f>
        <v>4209.782956303</v>
      </c>
      <c r="C496" s="146">
        <f>((ставка!C28/1000*'составляющая '!$B$28*'составляющая '!$C$28)+'составляющая '!$D$28+'составляющая '!$E$28)*1000+ставка!C28</f>
        <v>4036.9183641879995</v>
      </c>
      <c r="D496" s="146">
        <f>((ставка!D28/1000*'составляющая '!$B$28*'составляющая '!$C$28)+'составляющая '!$D$28+'составляющая '!$E$28)*1000+ставка!D28</f>
        <v>3796.5691905999997</v>
      </c>
      <c r="E496" s="146">
        <f>((ставка!E28/1000*'составляющая '!$B$28*'составляющая '!$C$28)+'составляющая '!$D$28+'составляющая '!$E$28)*1000+ставка!E28</f>
        <v>3808.0934967409994</v>
      </c>
      <c r="F496" s="146">
        <f>((ставка!F28/1000*'составляющая '!$B$28*'составляющая '!$C$28)+'составляющая '!$D$28+'составляющая '!$E$28)*1000+ставка!F28</f>
        <v>3867.950930904</v>
      </c>
      <c r="G496" s="146">
        <f>((ставка!G28/1000*'составляющая '!$B$28*'составляющая '!$C$28)+'составляющая '!$D$28+'составляющая '!$E$28)*1000+ставка!G28</f>
        <v>4025.3522654589997</v>
      </c>
      <c r="H496" s="146">
        <f>((ставка!H28/1000*'составляющая '!$B$28*'составляющая '!$C$28)+'составляющая '!$D$28+'составляющая '!$E$28)*1000+ставка!H28</f>
        <v>4189.8269955329997</v>
      </c>
      <c r="I496" s="146">
        <f>((ставка!I28/1000*'составляющая '!$B$28*'составляющая '!$C$28)+'составляющая '!$D$28+'составляющая '!$E$28)*1000+ставка!I28</f>
        <v>4366.8186057130006</v>
      </c>
      <c r="J496" s="146">
        <f>((ставка!J28/1000*'составляющая '!$B$28*'составляющая '!$C$28)+'составляющая '!$D$28+'составляющая '!$E$28)*1000+ставка!J28</f>
        <v>4670.9432685889997</v>
      </c>
      <c r="K496" s="146">
        <f>((ставка!K28/1000*'составляющая '!$B$28*'составляющая '!$C$28)+'составляющая '!$D$28+'составляющая '!$E$28)*1000+ставка!K28</f>
        <v>4764.6318027380003</v>
      </c>
      <c r="L496" s="146">
        <f>((ставка!L28/1000*'составляющая '!$B$28*'составляющая '!$C$28)+'составляющая '!$D$28+'составляющая '!$E$28)*1000+ставка!L28</f>
        <v>4769.0722652129998</v>
      </c>
      <c r="M496" s="146">
        <f>((ставка!M28/1000*'составляющая '!$B$28*'составляющая '!$C$28)+'составляющая '!$D$28+'составляющая '!$E$28)*1000+ставка!M28</f>
        <v>4765.53034338</v>
      </c>
      <c r="N496" s="146">
        <f>((ставка!N28/1000*'составляющая '!$B$28*'составляющая '!$C$28)+'составляющая '!$D$28+'составляющая '!$E$28)*1000+ставка!N28</f>
        <v>4744.3519494109996</v>
      </c>
      <c r="O496" s="146">
        <f>((ставка!O28/1000*'составляющая '!$B$28*'составляющая '!$C$28)+'составляющая '!$D$28+'составляющая '!$E$28)*1000+ставка!O28</f>
        <v>4758.2479849209994</v>
      </c>
      <c r="P496" s="146">
        <f>((ставка!P28/1000*'составляющая '!$B$28*'составляющая '!$C$28)+'составляющая '!$D$28+'составляющая '!$E$28)*1000+ставка!P28</f>
        <v>4757.9658849520001</v>
      </c>
      <c r="Q496" s="146">
        <f>((ставка!Q28/1000*'составляющая '!$B$28*'составляющая '!$C$28)+'составляющая '!$D$28+'составляющая '!$E$28)*1000+ставка!Q28</f>
        <v>4752.4074707479995</v>
      </c>
      <c r="R496" s="146">
        <f>((ставка!R28/1000*'составляющая '!$B$28*'составляющая '!$C$28)+'составляющая '!$D$28+'составляющая '!$E$28)*1000+ставка!R28</f>
        <v>4744.0489531479998</v>
      </c>
      <c r="S496" s="146">
        <f>((ставка!S28/1000*'составляющая '!$B$28*'составляющая '!$C$28)+'составляющая '!$D$28+'составляющая '!$E$28)*1000+ставка!S28</f>
        <v>4713.320952821</v>
      </c>
      <c r="T496" s="146">
        <f>((ставка!T28/1000*'составляющая '!$B$28*'составляющая '!$C$28)+'составляющая '!$D$28+'составляющая '!$E$28)*1000+ставка!T28</f>
        <v>4714.4180082559997</v>
      </c>
      <c r="U496" s="146">
        <f>((ставка!U28/1000*'составляющая '!$B$28*'составляющая '!$C$28)+'составляющая '!$D$28+'составляющая '!$E$28)*1000+ставка!U28</f>
        <v>4774.7351608869994</v>
      </c>
      <c r="V496" s="146">
        <f>((ставка!V28/1000*'составляющая '!$B$28*'составляющая '!$C$28)+'составляющая '!$D$28+'составляющая '!$E$28)*1000+ставка!V28</f>
        <v>4815.5874156569998</v>
      </c>
      <c r="W496" s="146">
        <f>((ставка!W28/1000*'составляющая '!$B$28*'составляющая '!$C$28)+'составляющая '!$D$28+'составляющая '!$E$28)*1000+ставка!W28</f>
        <v>4789.132707453</v>
      </c>
      <c r="X496" s="146">
        <f>((ставка!X28/1000*'составляющая '!$B$28*'составляющая '!$C$28)+'составляющая '!$D$28+'составляющая '!$E$28)*1000+ставка!X28</f>
        <v>4705.9550091860001</v>
      </c>
      <c r="Y496" s="146">
        <f>((ставка!Y28/1000*'составляющая '!$B$28*'составляющая '!$C$28)+'составляющая '!$D$28+'составляющая '!$E$28)*1000+ставка!Y28</f>
        <v>4406.3648421079997</v>
      </c>
    </row>
    <row r="497" spans="1:25" s="104" customFormat="1" ht="15.75" hidden="1" outlineLevel="1" x14ac:dyDescent="0.25">
      <c r="A497" s="227">
        <v>25</v>
      </c>
      <c r="B497" s="146">
        <f>((ставка!B29/1000*'составляющая '!$B$28*'составляющая '!$C$28)+'составляющая '!$D$28+'составляющая '!$E$28)*1000+ставка!B29</f>
        <v>4252.5785664149998</v>
      </c>
      <c r="C497" s="146">
        <f>((ставка!C29/1000*'составляющая '!$B$28*'составляющая '!$C$28)+'составляющая '!$D$28+'составляющая '!$E$28)*1000+ставка!C29</f>
        <v>4102.4804866129998</v>
      </c>
      <c r="D497" s="146">
        <f>((ставка!D29/1000*'составляющая '!$B$28*'составляющая '!$C$28)+'составляющая '!$D$28+'составляющая '!$E$28)*1000+ставка!D29</f>
        <v>3970.7815936779998</v>
      </c>
      <c r="E497" s="146">
        <f>((ставка!E29/1000*'составляющая '!$B$28*'составляющая '!$C$28)+'составляющая '!$D$28+'составляющая '!$E$28)*1000+ставка!E29</f>
        <v>3924.4754061739995</v>
      </c>
      <c r="F497" s="146">
        <f>((ставка!F29/1000*'составляющая '!$B$28*'составляющая '!$C$28)+'составляющая '!$D$28+'составляющая '!$E$28)*1000+ставка!F29</f>
        <v>4015.4578702499998</v>
      </c>
      <c r="G497" s="146">
        <f>((ставка!G29/1000*'составляющая '!$B$28*'составляющая '!$C$28)+'составляющая '!$D$28+'составляющая '!$E$28)*1000+ставка!G29</f>
        <v>4125.8947840399996</v>
      </c>
      <c r="H497" s="146">
        <f>((ставка!H29/1000*'составляющая '!$B$28*'составляющая '!$C$28)+'составляющая '!$D$28+'составляющая '!$E$28)*1000+ставка!H29</f>
        <v>4370.4232164279993</v>
      </c>
      <c r="I497" s="146">
        <f>((ставка!I29/1000*'составляющая '!$B$28*'составляющая '!$C$28)+'составляющая '!$D$28+'составляющая '!$E$28)*1000+ставка!I29</f>
        <v>4487.6409776210003</v>
      </c>
      <c r="J497" s="146">
        <f>((ставка!J29/1000*'составляющая '!$B$28*'составляющая '!$C$28)+'составляющая '!$D$28+'составляющая '!$E$28)*1000+ставка!J29</f>
        <v>4760.8391253769996</v>
      </c>
      <c r="K497" s="146">
        <f>((ставка!K29/1000*'составляющая '!$B$28*'составляющая '!$C$28)+'составляющая '!$D$28+'составляющая '!$E$28)*1000+ставка!K29</f>
        <v>4787.4296594919997</v>
      </c>
      <c r="L497" s="146">
        <f>((ставка!L29/1000*'составляющая '!$B$28*'составляющая '!$C$28)+'составляющая '!$D$28+'составляющая '!$E$28)*1000+ставка!L29</f>
        <v>4822.5145371179997</v>
      </c>
      <c r="M497" s="146">
        <f>((ставка!M29/1000*'составляющая '!$B$28*'составляющая '!$C$28)+'составляющая '!$D$28+'составляющая '!$E$28)*1000+ставка!M29</f>
        <v>4805.4736093609999</v>
      </c>
      <c r="N497" s="146">
        <f>((ставка!N29/1000*'составляющая '!$B$28*'составляющая '!$C$28)+'составляющая '!$D$28+'составляющая '!$E$28)*1000+ставка!N29</f>
        <v>4783.0832303399993</v>
      </c>
      <c r="O497" s="146">
        <f>((ставка!O29/1000*'составляющая '!$B$28*'составляющая '!$C$28)+'составляющая '!$D$28+'составляющая '!$E$28)*1000+ставка!O29</f>
        <v>4786.5938077319997</v>
      </c>
      <c r="P497" s="146">
        <f>((ставка!P29/1000*'составляющая '!$B$28*'составляющая '!$C$28)+'составляющая '!$D$28+'составляющая '!$E$28)*1000+ставка!P29</f>
        <v>4783.7101191599995</v>
      </c>
      <c r="Q497" s="146">
        <f>((ставка!Q29/1000*'составляющая '!$B$28*'составляющая '!$C$28)+'составляющая '!$D$28+'составляющая '!$E$28)*1000+ставка!Q29</f>
        <v>4781.2339083209999</v>
      </c>
      <c r="R497" s="146">
        <f>((ставка!R29/1000*'составляющая '!$B$28*'составляющая '!$C$28)+'составляющая '!$D$28+'составляющая '!$E$28)*1000+ставка!R29</f>
        <v>4779.269656685</v>
      </c>
      <c r="S497" s="146">
        <f>((ставка!S29/1000*'составляющая '!$B$28*'составляющая '!$C$28)+'составляющая '!$D$28+'составляющая '!$E$28)*1000+ставка!S29</f>
        <v>4771.2036872009994</v>
      </c>
      <c r="T497" s="146">
        <f>((ставка!T29/1000*'составляющая '!$B$28*'составляющая '!$C$28)+'составляющая '!$D$28+'составляющая '!$E$28)*1000+ставка!T29</f>
        <v>4754.392618678</v>
      </c>
      <c r="U497" s="146">
        <f>((ставка!U29/1000*'составляющая '!$B$28*'составляющая '!$C$28)+'составляющая '!$D$28+'составляющая '!$E$28)*1000+ставка!U29</f>
        <v>4812.881345584</v>
      </c>
      <c r="V497" s="146">
        <f>((ставка!V29/1000*'составляющая '!$B$28*'составляющая '!$C$28)+'составляющая '!$D$28+'составляющая '!$E$28)*1000+ставка!V29</f>
        <v>4836.6508800089996</v>
      </c>
      <c r="W497" s="146">
        <f>((ставка!W29/1000*'составляющая '!$B$28*'составляющая '!$C$28)+'составляющая '!$D$28+'составляющая '!$E$28)*1000+ставка!W29</f>
        <v>4830.350647368</v>
      </c>
      <c r="X497" s="146">
        <f>((ставка!X29/1000*'составляющая '!$B$28*'составляющая '!$C$28)+'составляющая '!$D$28+'составляющая '!$E$28)*1000+ставка!X29</f>
        <v>4750.2864969069997</v>
      </c>
      <c r="Y497" s="146">
        <f>((ставка!Y29/1000*'составляющая '!$B$28*'составляющая '!$C$28)+'составляющая '!$D$28+'составляющая '!$E$28)*1000+ставка!Y29</f>
        <v>4508.2969642399994</v>
      </c>
    </row>
    <row r="498" spans="1:25" s="104" customFormat="1" ht="15.75" hidden="1" outlineLevel="1" x14ac:dyDescent="0.25">
      <c r="A498" s="227">
        <v>26</v>
      </c>
      <c r="B498" s="146">
        <f>((ставка!B30/1000*'составляющая '!$B$28*'составляющая '!$C$28)+'составляющая '!$D$28+'составляющая '!$E$28)*1000+ставка!B30</f>
        <v>4227.9940765239999</v>
      </c>
      <c r="C498" s="146">
        <f>((ставка!C30/1000*'составляющая '!$B$28*'составляющая '!$C$28)+'составляющая '!$D$28+'составляющая '!$E$28)*1000+ставка!C30</f>
        <v>4066.8314090489998</v>
      </c>
      <c r="D498" s="146">
        <f>((ставка!D30/1000*'составляющая '!$B$28*'составляющая '!$C$28)+'составляющая '!$D$28+'составляющая '!$E$28)*1000+ставка!D30</f>
        <v>3908.6255671749996</v>
      </c>
      <c r="E498" s="146">
        <f>((ставка!E30/1000*'составляющая '!$B$28*'составляющая '!$C$28)+'составляющая '!$D$28+'составляющая '!$E$28)*1000+ставка!E30</f>
        <v>3863.1343351369997</v>
      </c>
      <c r="F498" s="146">
        <f>((ставка!F30/1000*'составляющая '!$B$28*'составляющая '!$C$28)+'составляющая '!$D$28+'составляющая '!$E$28)*1000+ставка!F30</f>
        <v>3937.504245483</v>
      </c>
      <c r="G498" s="146">
        <f>((ставка!G30/1000*'составляющая '!$B$28*'составляющая '!$C$28)+'составляющая '!$D$28+'составляющая '!$E$28)*1000+ставка!G30</f>
        <v>4071.0733567309999</v>
      </c>
      <c r="H498" s="146">
        <f>((ставка!H30/1000*'составляющая '!$B$28*'составляющая '!$C$28)+'составляющая '!$D$28+'составляющая '!$E$28)*1000+ставка!H30</f>
        <v>4232.0061649720001</v>
      </c>
      <c r="I498" s="146">
        <f>((ставка!I30/1000*'составляющая '!$B$28*'составляющая '!$C$28)+'составляющая '!$D$28+'составляющая '!$E$28)*1000+ставка!I30</f>
        <v>4406.5842531950002</v>
      </c>
      <c r="J498" s="146">
        <f>((ставка!J30/1000*'составляющая '!$B$28*'составляющая '!$C$28)+'составляющая '!$D$28+'составляющая '!$E$28)*1000+ставка!J30</f>
        <v>4695.2352103639996</v>
      </c>
      <c r="K498" s="146">
        <f>((ставка!K30/1000*'составляющая '!$B$28*'составляющая '!$C$28)+'составляющая '!$D$28+'составляющая '!$E$28)*1000+ставка!K30</f>
        <v>4734.6978615829994</v>
      </c>
      <c r="L498" s="146">
        <f>((ставка!L30/1000*'составляющая '!$B$28*'составляющая '!$C$28)+'составляющая '!$D$28+'составляющая '!$E$28)*1000+ставка!L30</f>
        <v>4749.2625785010005</v>
      </c>
      <c r="M498" s="146">
        <f>((ставка!M30/1000*'составляющая '!$B$28*'составляющая '!$C$28)+'составляющая '!$D$28+'составляющая '!$E$28)*1000+ставка!M30</f>
        <v>4744.9997345249994</v>
      </c>
      <c r="N498" s="146">
        <f>((ставка!N30/1000*'составляющая '!$B$28*'составляющая '!$C$28)+'составляющая '!$D$28+'составляющая '!$E$28)*1000+ставка!N30</f>
        <v>4732.5141988599999</v>
      </c>
      <c r="O498" s="146">
        <f>((ставка!O30/1000*'составляющая '!$B$28*'составляющая '!$C$28)+'составляющая '!$D$28+'составляющая '!$E$28)*1000+ставка!O30</f>
        <v>4740.0264165529998</v>
      </c>
      <c r="P498" s="146">
        <f>((ставка!P30/1000*'составляющая '!$B$28*'составляющая '!$C$28)+'составляющая '!$D$28+'составляющая '!$E$28)*1000+ставка!P30</f>
        <v>4737.1531761280003</v>
      </c>
      <c r="Q498" s="146">
        <f>((ставка!Q30/1000*'составляющая '!$B$28*'составляющая '!$C$28)+'составляющая '!$D$28+'составляющая '!$E$28)*1000+ставка!Q30</f>
        <v>4728.7946585279997</v>
      </c>
      <c r="R498" s="146">
        <f>((ставка!R30/1000*'составляющая '!$B$28*'составляющая '!$C$28)+'составляющая '!$D$28+'составляющая '!$E$28)*1000+ставка!R30</f>
        <v>4727.8125327099997</v>
      </c>
      <c r="S498" s="146">
        <f>((ставка!S30/1000*'составляющая '!$B$28*'составляющая '!$C$28)+'составляющая '!$D$28+'составляющая '!$E$28)*1000+ставка!S30</f>
        <v>4722.3168073879997</v>
      </c>
      <c r="T498" s="146">
        <f>((ставка!T30/1000*'составляющая '!$B$28*'составляющая '!$C$28)+'составляющая '!$D$28+'составляющая '!$E$28)*1000+ставка!T30</f>
        <v>4733.8411135289998</v>
      </c>
      <c r="U498" s="146">
        <f>((ставка!U30/1000*'составляющая '!$B$28*'составляющая '!$C$28)+'составляющая '!$D$28+'составляющая '!$E$28)*1000+ставка!U30</f>
        <v>4779.0084530100003</v>
      </c>
      <c r="V498" s="146">
        <f>((ставка!V30/1000*'составляющая '!$B$28*'составляющая '!$C$28)+'составляющая '!$D$28+'составляющая '!$E$28)*1000+ставка!V30</f>
        <v>4825.2832960730002</v>
      </c>
      <c r="W498" s="146">
        <f>((ставка!W30/1000*'составляющая '!$B$28*'составляющая '!$C$28)+'составляющая '!$D$28+'составляющая '!$E$28)*1000+ставка!W30</f>
        <v>4805.222853833</v>
      </c>
      <c r="X498" s="146">
        <f>((ставка!X30/1000*'составляющая '!$B$28*'составляющая '!$C$28)+'составляющая '!$D$28+'составляющая '!$E$28)*1000+ставка!X30</f>
        <v>4702.9459428499995</v>
      </c>
      <c r="Y498" s="146">
        <f>((ставка!Y30/1000*'составляющая '!$B$28*'составляющая '!$C$28)+'составляющая '!$D$28+'составляющая '!$E$28)*1000+ставка!Y30</f>
        <v>4449.285829984</v>
      </c>
    </row>
    <row r="499" spans="1:25" s="104" customFormat="1" ht="15.75" hidden="1" outlineLevel="1" x14ac:dyDescent="0.25">
      <c r="A499" s="227">
        <v>27</v>
      </c>
      <c r="B499" s="146">
        <f>((ставка!B31/1000*'составляющая '!$B$28*'составляющая '!$C$28)+'составляющая '!$D$28+'составляющая '!$E$28)*1000+ставка!B31</f>
        <v>4224.6088768959999</v>
      </c>
      <c r="C499" s="146">
        <f>((ставка!C31/1000*'составляющая '!$B$28*'составляющая '!$C$28)+'составляющая '!$D$28+'составляющая '!$E$28)*1000+ставка!C31</f>
        <v>4019.595336462</v>
      </c>
      <c r="D499" s="146">
        <f>((ставка!D31/1000*'составляющая '!$B$28*'составляющая '!$C$28)+'составляющая '!$D$28+'составляющая '!$E$28)*1000+ставка!D31</f>
        <v>3889.0770841379995</v>
      </c>
      <c r="E499" s="146">
        <f>((ставка!E31/1000*'составляющая '!$B$28*'составляющая '!$C$28)+'составляющая '!$D$28+'составляющая '!$E$28)*1000+ставка!E31</f>
        <v>3860.6581242980001</v>
      </c>
      <c r="F499" s="146">
        <f>((ставка!F31/1000*'составляющая '!$B$28*'составляющая '!$C$28)+'составляющая '!$D$28+'составляющая '!$E$28)*1000+ставка!F31</f>
        <v>3929.1248315889993</v>
      </c>
      <c r="G499" s="146">
        <f>((ставка!G31/1000*'составляющая '!$B$28*'составляющая '!$C$28)+'составляющая '!$D$28+'составляющая '!$E$28)*1000+ставка!G31</f>
        <v>4075.409337736</v>
      </c>
      <c r="H499" s="146">
        <f>((ставка!H31/1000*'составляющая '!$B$28*'составляющая '!$C$28)+'составляющая '!$D$28+'составляющая '!$E$28)*1000+ставка!H31</f>
        <v>4270.7165496069993</v>
      </c>
      <c r="I499" s="146">
        <f>((ставка!I31/1000*'составляющая '!$B$28*'составляющая '!$C$28)+'составляющая '!$D$28+'составляющая '!$E$28)*1000+ставка!I31</f>
        <v>4477.89285647</v>
      </c>
      <c r="J499" s="146">
        <f>((ставка!J31/1000*'составляющая '!$B$28*'составляющая '!$C$28)+'составляющая '!$D$28+'составляющая '!$E$28)*1000+ставка!J31</f>
        <v>4692.7798958189996</v>
      </c>
      <c r="K499" s="146">
        <f>((ставка!K31/1000*'составляющая '!$B$28*'составляющая '!$C$28)+'составляющая '!$D$28+'составляющая '!$E$28)*1000+ставка!K31</f>
        <v>4782.999645164</v>
      </c>
      <c r="L499" s="146">
        <f>((ставка!L31/1000*'составляющая '!$B$28*'составляющая '!$C$28)+'составляющая '!$D$28+'составляющая '!$E$28)*1000+ставка!L31</f>
        <v>4935.6575209809998</v>
      </c>
      <c r="M499" s="146">
        <f>((ставка!M31/1000*'составляющая '!$B$28*'составляющая '!$C$28)+'составляющая '!$D$28+'составляющая '!$E$28)*1000+ставка!M31</f>
        <v>4877.01207187</v>
      </c>
      <c r="N499" s="146">
        <f>((ставка!N31/1000*'составляющая '!$B$28*'составляющая '!$C$28)+'составляющая '!$D$28+'составляющая '!$E$28)*1000+ставка!N31</f>
        <v>4751.8328226630001</v>
      </c>
      <c r="O499" s="146">
        <f>((ставка!O31/1000*'составляющая '!$B$28*'составляющая '!$C$28)+'составляющая '!$D$28+'составляющая '!$E$28)*1000+ставка!O31</f>
        <v>4753.6716965349997</v>
      </c>
      <c r="P499" s="146">
        <f>((ставка!P31/1000*'составляющая '!$B$28*'составляющая '!$C$28)+'составляющая '!$D$28+'составляющая '!$E$28)*1000+ставка!P31</f>
        <v>4754.9463704689997</v>
      </c>
      <c r="Q499" s="146">
        <f>((ставка!Q31/1000*'составляющая '!$B$28*'составляющая '!$C$28)+'составляющая '!$D$28+'составляющая '!$E$28)*1000+ставка!Q31</f>
        <v>4749.8372265859998</v>
      </c>
      <c r="R499" s="146">
        <f>((ставка!R31/1000*'составляющая '!$B$28*'составляющая '!$C$28)+'составляющая '!$D$28+'составляющая '!$E$28)*1000+ставка!R31</f>
        <v>4742.763831067</v>
      </c>
      <c r="S499" s="146">
        <f>((ставка!S31/1000*'составляющая '!$B$28*'составляющая '!$C$28)+'составляющая '!$D$28+'составляющая '!$E$28)*1000+ставка!S31</f>
        <v>4737.7487205069992</v>
      </c>
      <c r="T499" s="146">
        <f>((ставка!T31/1000*'составляющая '!$B$28*'составляющая '!$C$28)+'составляющая '!$D$28+'составляющая '!$E$28)*1000+ставка!T31</f>
        <v>4740.0786572879997</v>
      </c>
      <c r="U499" s="146">
        <f>((ставка!U31/1000*'составляющая '!$B$28*'составляющая '!$C$28)+'составляющая '!$D$28+'составляющая '!$E$28)*1000+ставка!U31</f>
        <v>4767.9856579249999</v>
      </c>
      <c r="V499" s="146">
        <f>((ставка!V31/1000*'составляющая '!$B$28*'составляющая '!$C$28)+'составляющая '!$D$28+'составляющая '!$E$28)*1000+ставка!V31</f>
        <v>5149.8236381870001</v>
      </c>
      <c r="W499" s="146">
        <f>((ставка!W31/1000*'составляющая '!$B$28*'составляющая '!$C$28)+'составляющая '!$D$28+'составляющая '!$E$28)*1000+ставка!W31</f>
        <v>4893.2798367489995</v>
      </c>
      <c r="X499" s="146">
        <f>((ставка!X31/1000*'составляющая '!$B$28*'составляющая '!$C$28)+'составляющая '!$D$28+'составляющая '!$E$28)*1000+ставка!X31</f>
        <v>4710.4686086900001</v>
      </c>
      <c r="Y499" s="146">
        <f>((ставка!Y31/1000*'составляющая '!$B$28*'составляющая '!$C$28)+'составляющая '!$D$28+'составляющая '!$E$28)*1000+ставка!Y31</f>
        <v>4483.0333447939993</v>
      </c>
    </row>
    <row r="500" spans="1:25" s="104" customFormat="1" ht="15.75" hidden="1" outlineLevel="1" x14ac:dyDescent="0.25">
      <c r="A500" s="227">
        <v>28</v>
      </c>
      <c r="B500" s="146">
        <f>((ставка!B32/1000*'составляющая '!$B$28*'составляющая '!$C$28)+'составляющая '!$D$28+'составляющая '!$E$28)*1000+ставка!B32</f>
        <v>4318.6317517490006</v>
      </c>
      <c r="C500" s="146">
        <f>((ставка!C32/1000*'составляющая '!$B$28*'составляющая '!$C$28)+'составляющая '!$D$28+'составляющая '!$E$28)*1000+ставка!C32</f>
        <v>4214.2443150720001</v>
      </c>
      <c r="D500" s="146">
        <f>((ставка!D32/1000*'составляющая '!$B$28*'составляющая '!$C$28)+'составляющая '!$D$28+'составляющая '!$E$28)*1000+ставка!D32</f>
        <v>4119.5005180759999</v>
      </c>
      <c r="E500" s="146">
        <f>((ставка!E32/1000*'составляющая '!$B$28*'составляющая '!$C$28)+'составляющая '!$D$28+'составляющая '!$E$28)*1000+ставка!E32</f>
        <v>4092.5025062279992</v>
      </c>
      <c r="F500" s="146">
        <f>((ставка!F32/1000*'составляющая '!$B$28*'составляющая '!$C$28)+'составляющая '!$D$28+'составляющая '!$E$28)*1000+ставка!F32</f>
        <v>4097.3608945830001</v>
      </c>
      <c r="G500" s="146">
        <f>((ставка!G32/1000*'составляющая '!$B$28*'составляющая '!$C$28)+'составляющая '!$D$28+'составляющая '!$E$28)*1000+ставка!G32</f>
        <v>4103.7551605469998</v>
      </c>
      <c r="H500" s="146">
        <f>((ставка!H32/1000*'составляющая '!$B$28*'составляющая '!$C$28)+'составляющая '!$D$28+'составляющая '!$E$28)*1000+ставка!H32</f>
        <v>4181.6043038440002</v>
      </c>
      <c r="I500" s="146">
        <f>((ставка!I32/1000*'составляющая '!$B$28*'составляющая '!$C$28)+'составляющая '!$D$28+'составляющая '!$E$28)*1000+ставка!I32</f>
        <v>4270.1732459630002</v>
      </c>
      <c r="J500" s="146">
        <f>((ставка!J32/1000*'составляющая '!$B$28*'составляющая '!$C$28)+'составляющая '!$D$28+'составляющая '!$E$28)*1000+ставка!J32</f>
        <v>4495.1949879020003</v>
      </c>
      <c r="K500" s="146">
        <f>((ставка!K32/1000*'составляющая '!$B$28*'составляющая '!$C$28)+'составляющая '!$D$28+'составляющая '!$E$28)*1000+ставка!K32</f>
        <v>4634.5837170289997</v>
      </c>
      <c r="L500" s="146">
        <f>((ставка!L32/1000*'составляющая '!$B$28*'составляющая '!$C$28)+'составляющая '!$D$28+'составляющая '!$E$28)*1000+ставка!L32</f>
        <v>4665.8132284120002</v>
      </c>
      <c r="M500" s="146">
        <f>((ставка!M32/1000*'составляющая '!$B$28*'составляющая '!$C$28)+'составляющая '!$D$28+'составляющая '!$E$28)*1000+ставка!M32</f>
        <v>4679.6883676279995</v>
      </c>
      <c r="N500" s="146">
        <f>((ставка!N32/1000*'составляющая '!$B$28*'составляющая '!$C$28)+'составляющая '!$D$28+'составляющая '!$E$28)*1000+ставка!N32</f>
        <v>4666.1998098509994</v>
      </c>
      <c r="O500" s="146">
        <f>((ставка!O32/1000*'составляющая '!$B$28*'составляющая '!$C$28)+'составляющая '!$D$28+'составляющая '!$E$28)*1000+ставка!O32</f>
        <v>4667.8192726359994</v>
      </c>
      <c r="P500" s="146">
        <f>((ставка!P32/1000*'составляющая '!$B$28*'составляющая '!$C$28)+'составляющая '!$D$28+'составляющая '!$E$28)*1000+ставка!P32</f>
        <v>4655.4486665879995</v>
      </c>
      <c r="Q500" s="146">
        <f>((ставка!Q32/1000*'составляющая '!$B$28*'составляющая '!$C$28)+'составляющая '!$D$28+'составляющая '!$E$28)*1000+ставка!Q32</f>
        <v>4652.7843891029997</v>
      </c>
      <c r="R500" s="146">
        <f>((ставка!R32/1000*'составляющая '!$B$28*'составляющая '!$C$28)+'составляющая '!$D$28+'составляющая '!$E$28)*1000+ставка!R32</f>
        <v>4651.6037484919998</v>
      </c>
      <c r="S500" s="146">
        <f>((ставка!S32/1000*'составляющая '!$B$28*'составляющая '!$C$28)+'составляющая '!$D$28+'составляющая '!$E$28)*1000+ставка!S32</f>
        <v>4660.1189882970002</v>
      </c>
      <c r="T500" s="146">
        <f>((ставка!T32/1000*'составляющая '!$B$28*'составляющая '!$C$28)+'составляющая '!$D$28+'составляющая '!$E$28)*1000+ставка!T32</f>
        <v>4693.156029111</v>
      </c>
      <c r="U500" s="146">
        <f>((ставка!U32/1000*'составляющая '!$B$28*'составляющая '!$C$28)+'составляющая '!$D$28+'составляющая '!$E$28)*1000+ставка!U32</f>
        <v>4755.9075999930001</v>
      </c>
      <c r="V500" s="146">
        <f>((ставка!V32/1000*'составляющая '!$B$28*'составляющая '!$C$28)+'составляющая '!$D$28+'составляющая '!$E$28)*1000+ставка!V32</f>
        <v>4772.4261203999995</v>
      </c>
      <c r="W500" s="146">
        <f>((ставка!W32/1000*'составляющая '!$B$28*'составляющая '!$C$28)+'составляющая '!$D$28+'составляющая '!$E$28)*1000+ставка!W32</f>
        <v>4759.3763847969994</v>
      </c>
      <c r="X500" s="146">
        <f>((ставка!X32/1000*'составляющая '!$B$28*'составляющая '!$C$28)+'составляющая '!$D$28+'составляющая '!$E$28)*1000+ставка!X32</f>
        <v>4728.7110733519994</v>
      </c>
      <c r="Y500" s="146">
        <f>((ставка!Y32/1000*'составляющая '!$B$28*'составляющая '!$C$28)+'составляющая '!$D$28+'составляющая '!$E$28)*1000+ставка!Y32</f>
        <v>4568.4260502249999</v>
      </c>
    </row>
    <row r="501" spans="1:25" s="104" customFormat="1" ht="15.75" hidden="1" outlineLevel="1" x14ac:dyDescent="0.25">
      <c r="A501" s="227">
        <v>29</v>
      </c>
      <c r="B501" s="146">
        <f>((ставка!B33/1000*'составляющая '!$B$28*'составляющая '!$C$28)+'составляющая '!$D$28+'составляющая '!$E$28)*1000+ставка!B33</f>
        <v>4310.0224786210001</v>
      </c>
      <c r="C501" s="146">
        <f>((ставка!C33/1000*'составляющая '!$B$28*'составляющая '!$C$28)+'составляющая '!$D$28+'составляющая '!$E$28)*1000+ставка!C33</f>
        <v>4170.1113421439995</v>
      </c>
      <c r="D501" s="146">
        <f>((ставка!D33/1000*'составляющая '!$B$28*'составляющая '!$C$28)+'составляющая '!$D$28+'составляющая '!$E$28)*1000+ставка!D33</f>
        <v>4041.2961377809997</v>
      </c>
      <c r="E501" s="146">
        <f>((ставка!E33/1000*'составляющая '!$B$28*'составляющая '!$C$28)+'составляющая '!$D$28+'составляющая '!$E$28)*1000+ставка!E33</f>
        <v>3955.1825102069997</v>
      </c>
      <c r="F501" s="146">
        <f>((ставка!F33/1000*'составляющая '!$B$28*'составляющая '!$C$28)+'составляющая '!$D$28+'составляющая '!$E$28)*1000+ставка!F33</f>
        <v>3999.7647534559997</v>
      </c>
      <c r="G501" s="146">
        <f>((ставка!G33/1000*'составляющая '!$B$28*'составляющая '!$C$28)+'составляющая '!$D$28+'составляющая '!$E$28)*1000+ставка!G33</f>
        <v>3979.505796423</v>
      </c>
      <c r="H501" s="146">
        <f>((ставка!H33/1000*'составляющая '!$B$28*'составляющая '!$C$28)+'составляющая '!$D$28+'составляющая '!$E$28)*1000+ставка!H33</f>
        <v>4063.216350187</v>
      </c>
      <c r="I501" s="146">
        <f>((ставка!I33/1000*'составляющая '!$B$28*'составляющая '!$C$28)+'составляющая '!$D$28+'составляющая '!$E$28)*1000+ставка!I33</f>
        <v>4159.5691618209994</v>
      </c>
      <c r="J501" s="146">
        <f>((ставка!J33/1000*'составляющая '!$B$28*'составляющая '!$C$28)+'составляющая '!$D$28+'составляющая '!$E$28)*1000+ставка!J33</f>
        <v>4288.1649550969996</v>
      </c>
      <c r="K501" s="146">
        <f>((ставка!K33/1000*'составляющая '!$B$28*'составляющая '!$C$28)+'составляющая '!$D$28+'составляющая '!$E$28)*1000+ставка!K33</f>
        <v>4474.0374902269996</v>
      </c>
      <c r="L501" s="146">
        <f>((ставка!L33/1000*'составляющая '!$B$28*'составляющая '!$C$28)+'составляющая '!$D$28+'составляющая '!$E$28)*1000+ставка!L33</f>
        <v>4528.4723360970002</v>
      </c>
      <c r="M501" s="146">
        <f>((ставка!M33/1000*'составляющая '!$B$28*'составляющая '!$C$28)+'составляющая '!$D$28+'составляющая '!$E$28)*1000+ставка!M33</f>
        <v>4541.4280383770001</v>
      </c>
      <c r="N501" s="146">
        <f>((ставка!N33/1000*'составляющая '!$B$28*'составляющая '!$C$28)+'составляющая '!$D$28+'составляющая '!$E$28)*1000+ставка!N33</f>
        <v>4535.9845537900001</v>
      </c>
      <c r="O501" s="146">
        <f>((ставка!O33/1000*'составляющая '!$B$28*'составляющая '!$C$28)+'составляющая '!$D$28+'составляющая '!$E$28)*1000+ставка!O33</f>
        <v>4548.0939561630003</v>
      </c>
      <c r="P501" s="146">
        <f>((ставка!P33/1000*'составляющая '!$B$28*'составляющая '!$C$28)+'составляющая '!$D$28+'составляющая '!$E$28)*1000+ставка!P33</f>
        <v>4550.7582336479991</v>
      </c>
      <c r="Q501" s="146">
        <f>((ставка!Q33/1000*'составляющая '!$B$28*'составляющая '!$C$28)+'составляющая '!$D$28+'составляющая '!$E$28)*1000+ставка!Q33</f>
        <v>4559.785432656</v>
      </c>
      <c r="R501" s="146">
        <f>((ставка!R33/1000*'составляющая '!$B$28*'составляющая '!$C$28)+'составляющая '!$D$28+'составляющая '!$E$28)*1000+ставка!R33</f>
        <v>4566.8170355869997</v>
      </c>
      <c r="S501" s="146">
        <f>((ставка!S33/1000*'составляющая '!$B$28*'составляющая '!$C$28)+'составляющая '!$D$28+'составляющая '!$E$28)*1000+ставка!S33</f>
        <v>4584.6415743689995</v>
      </c>
      <c r="T501" s="146">
        <f>((ставка!T33/1000*'составляющая '!$B$28*'составляющая '!$C$28)+'составляющая '!$D$28+'составляющая '!$E$28)*1000+ставка!T33</f>
        <v>4689.7081406010002</v>
      </c>
      <c r="U501" s="146">
        <f>((ставка!U33/1000*'составляющая '!$B$28*'составляющая '!$C$28)+'составляющая '!$D$28+'составляющая '!$E$28)*1000+ставка!U33</f>
        <v>4750.3700820829999</v>
      </c>
      <c r="V501" s="146">
        <f>((ставка!V33/1000*'составляющая '!$B$28*'составляющая '!$C$28)+'составляющая '!$D$28+'составляющая '!$E$28)*1000+ставка!V33</f>
        <v>4775.194879355</v>
      </c>
      <c r="W501" s="146">
        <f>((ставка!W33/1000*'составляющая '!$B$28*'составляющая '!$C$28)+'составляющая '!$D$28+'составляющая '!$E$28)*1000+ставка!W33</f>
        <v>4766.6691914029998</v>
      </c>
      <c r="X501" s="146">
        <f>((ставка!X33/1000*'составляющая '!$B$28*'составляющая '!$C$28)+'составляющая '!$D$28+'составляющая '!$E$28)*1000+ставка!X33</f>
        <v>4728.9513807329995</v>
      </c>
      <c r="Y501" s="146">
        <f>((ставка!Y33/1000*'составляющая '!$B$28*'составляющая '!$C$28)+'составляющая '!$D$28+'составляющая '!$E$28)*1000+ставка!Y33</f>
        <v>4372.6277754450002</v>
      </c>
    </row>
    <row r="502" spans="1:25" s="104" customFormat="1" ht="15.75" collapsed="1" x14ac:dyDescent="0.25">
      <c r="A502" s="227">
        <v>30</v>
      </c>
      <c r="B502" s="146">
        <f>((ставка!B34/1000*'составляющая '!$B$28*'составляющая '!$C$28)+'составляющая '!$D$28+'составляющая '!$E$28)*1000+ставка!B34</f>
        <v>4168.1575386549994</v>
      </c>
      <c r="C502" s="146">
        <f>((ставка!C34/1000*'составляющая '!$B$28*'составляющая '!$C$28)+'составляющая '!$D$28+'составляющая '!$E$28)*1000+ставка!C34</f>
        <v>4060.0923542339997</v>
      </c>
      <c r="D502" s="146">
        <f>((ставка!D34/1000*'составляющая '!$B$28*'составляющая '!$C$28)+'составляющая '!$D$28+'составляющая '!$E$28)*1000+ставка!D34</f>
        <v>3882.055929354</v>
      </c>
      <c r="E502" s="146">
        <f>((ставка!E34/1000*'составляющая '!$B$28*'составляющая '!$C$28)+'составляющая '!$D$28+'составляющая '!$E$28)*1000+ставка!E34</f>
        <v>3877.7199483489999</v>
      </c>
      <c r="F502" s="146">
        <f>((ставка!F34/1000*'составляющая '!$B$28*'составляющая '!$C$28)+'составляющая '!$D$28+'составляющая '!$E$28)*1000+ставка!F34</f>
        <v>3988.9300250169999</v>
      </c>
      <c r="G502" s="146">
        <f>((ставка!G34/1000*'составляющая '!$B$28*'составляющая '!$C$28)+'составляющая '!$D$28+'составляющая '!$E$28)*1000+ставка!G34</f>
        <v>4114.0570334889999</v>
      </c>
      <c r="H502" s="146">
        <f>((ставка!H34/1000*'составляющая '!$B$28*'составляющая '!$C$28)+'составляющая '!$D$28+'составляющая '!$E$28)*1000+ставка!H34</f>
        <v>4343.6341675200001</v>
      </c>
      <c r="I502" s="146">
        <f>((ставка!I34/1000*'составляющая '!$B$28*'составляющая '!$C$28)+'составляющая '!$D$28+'составляющая '!$E$28)*1000+ставка!I34</f>
        <v>4566.9842059389994</v>
      </c>
      <c r="J502" s="146">
        <f>((ставка!J34/1000*'составляющая '!$B$28*'составляющая '!$C$28)+'составляющая '!$D$28+'составляющая '!$E$28)*1000+ставка!J34</f>
        <v>4747.0057787490005</v>
      </c>
      <c r="K502" s="146">
        <f>((ставка!K34/1000*'составляющая '!$B$28*'составляющая '!$C$28)+'составляющая '!$D$28+'составляющая '!$E$28)*1000+ставка!K34</f>
        <v>4780.8995676169998</v>
      </c>
      <c r="L502" s="146">
        <f>((ставка!L34/1000*'составляющая '!$B$28*'составляющая '!$C$28)+'составляющая '!$D$28+'составляющая '!$E$28)*1000+ставка!L34</f>
        <v>4787.8684816659998</v>
      </c>
      <c r="M502" s="146">
        <f>((ставка!M34/1000*'составляющая '!$B$28*'составляющая '!$C$28)+'составляющая '!$D$28+'составляющая '!$E$28)*1000+ставка!M34</f>
        <v>4785.3086856509999</v>
      </c>
      <c r="N502" s="146">
        <f>((ставка!N34/1000*'составляющая '!$B$28*'составляющая '!$C$28)+'составляющая '!$D$28+'составляющая '!$E$28)*1000+ставка!N34</f>
        <v>4775.2889126780001</v>
      </c>
      <c r="O502" s="146">
        <f>((ставка!O34/1000*'составляющая '!$B$28*'составляющая '!$C$28)+'составляющая '!$D$28+'составляющая '!$E$28)*1000+ставка!O34</f>
        <v>4779.8338566229995</v>
      </c>
      <c r="P502" s="146">
        <f>((ставка!P34/1000*'составляющая '!$B$28*'составляющая '!$C$28)+'составляющая '!$D$28+'составляющая '!$E$28)*1000+ставка!P34</f>
        <v>4773.3769017770001</v>
      </c>
      <c r="Q502" s="146">
        <f>((ставка!Q34/1000*'составляющая '!$B$28*'составляющая '!$C$28)+'составляющая '!$D$28+'составляющая '!$E$28)*1000+ставка!Q34</f>
        <v>4770.879794643999</v>
      </c>
      <c r="R502" s="146">
        <f>((ставка!R34/1000*'составляющая '!$B$28*'составляющая '!$C$28)+'составляющая '!$D$28+'составляющая '!$E$28)*1000+ставка!R34</f>
        <v>4768.9677837429999</v>
      </c>
      <c r="S502" s="146">
        <f>((ставка!S34/1000*'составляющая '!$B$28*'составляющая '!$C$28)+'составляющая '!$D$28+'составляющая '!$E$28)*1000+ставка!S34</f>
        <v>4766.7318802849995</v>
      </c>
      <c r="T502" s="146">
        <f>((ставка!T34/1000*'составляющая '!$B$28*'составляющая '!$C$28)+'составляющая '!$D$28+'составляющая '!$E$28)*1000+ставка!T34</f>
        <v>4732.1485137149994</v>
      </c>
      <c r="U502" s="146">
        <f>((ставка!U34/1000*'составляющая '!$B$28*'составляющая '!$C$28)+'составляющая '!$D$28+'составляющая '!$E$28)*1000+ставка!U34</f>
        <v>4764.8616619719996</v>
      </c>
      <c r="V502" s="146">
        <f>((ставка!V34/1000*'составляющая '!$B$28*'составляющая '!$C$28)+'составляющая '!$D$28+'составляющая '!$E$28)*1000+ставка!V34</f>
        <v>4768.2991023349996</v>
      </c>
      <c r="W502" s="146">
        <f>((ставка!W34/1000*'составляющая '!$B$28*'составляющая '!$C$28)+'составляющая '!$D$28+'составляющая '!$E$28)*1000+ставка!W34</f>
        <v>4759.7211736480003</v>
      </c>
      <c r="X502" s="146">
        <f>((ставка!X34/1000*'составляющая '!$B$28*'составляющая '!$C$28)+'составляющая '!$D$28+'составляющая '!$E$28)*1000+ставка!X34</f>
        <v>4724.6153997279998</v>
      </c>
      <c r="Y502" s="146">
        <f>((ставка!Y34/1000*'составляющая '!$B$28*'составляющая '!$C$28)+'составляющая '!$D$28+'составляющая '!$E$28)*1000+ставка!Y34</f>
        <v>4484.025918759</v>
      </c>
    </row>
    <row r="503" spans="1:25" s="104" customFormat="1" ht="15.75" x14ac:dyDescent="0.25">
      <c r="A503" s="74" t="s">
        <v>57</v>
      </c>
    </row>
    <row r="504" spans="1:25" s="104" customFormat="1" ht="15.75" x14ac:dyDescent="0.25">
      <c r="A504" s="128"/>
    </row>
    <row r="505" spans="1:25" s="104" customFormat="1" ht="15.75" x14ac:dyDescent="0.25">
      <c r="A505" s="261" t="s">
        <v>32</v>
      </c>
      <c r="B505" s="261" t="s">
        <v>62</v>
      </c>
      <c r="C505" s="261"/>
      <c r="D505" s="261"/>
      <c r="E505" s="261"/>
      <c r="F505" s="261"/>
      <c r="G505" s="261"/>
      <c r="H505" s="261"/>
      <c r="I505" s="261"/>
      <c r="J505" s="261"/>
      <c r="K505" s="261"/>
      <c r="L505" s="261"/>
      <c r="M505" s="261"/>
      <c r="N505" s="261"/>
      <c r="O505" s="261"/>
      <c r="P505" s="261"/>
      <c r="Q505" s="261"/>
      <c r="R505" s="261"/>
      <c r="S505" s="261"/>
      <c r="T505" s="261"/>
      <c r="U505" s="261"/>
      <c r="V505" s="261"/>
      <c r="W505" s="261"/>
      <c r="X505" s="261"/>
      <c r="Y505" s="261"/>
    </row>
    <row r="506" spans="1:25" s="119" customFormat="1" ht="12.75" x14ac:dyDescent="0.2">
      <c r="A506" s="261"/>
      <c r="B506" s="118" t="s">
        <v>33</v>
      </c>
      <c r="C506" s="118" t="s">
        <v>34</v>
      </c>
      <c r="D506" s="118" t="s">
        <v>35</v>
      </c>
      <c r="E506" s="118" t="s">
        <v>36</v>
      </c>
      <c r="F506" s="118" t="s">
        <v>37</v>
      </c>
      <c r="G506" s="118" t="s">
        <v>38</v>
      </c>
      <c r="H506" s="118" t="s">
        <v>39</v>
      </c>
      <c r="I506" s="118" t="s">
        <v>40</v>
      </c>
      <c r="J506" s="118" t="s">
        <v>41</v>
      </c>
      <c r="K506" s="118" t="s">
        <v>42</v>
      </c>
      <c r="L506" s="118" t="s">
        <v>43</v>
      </c>
      <c r="M506" s="118" t="s">
        <v>44</v>
      </c>
      <c r="N506" s="118" t="s">
        <v>45</v>
      </c>
      <c r="O506" s="118" t="s">
        <v>46</v>
      </c>
      <c r="P506" s="118" t="s">
        <v>47</v>
      </c>
      <c r="Q506" s="118" t="s">
        <v>48</v>
      </c>
      <c r="R506" s="118" t="s">
        <v>49</v>
      </c>
      <c r="S506" s="118" t="s">
        <v>50</v>
      </c>
      <c r="T506" s="118" t="s">
        <v>51</v>
      </c>
      <c r="U506" s="118" t="s">
        <v>52</v>
      </c>
      <c r="V506" s="118" t="s">
        <v>53</v>
      </c>
      <c r="W506" s="118" t="s">
        <v>54</v>
      </c>
      <c r="X506" s="118" t="s">
        <v>55</v>
      </c>
      <c r="Y506" s="118" t="s">
        <v>56</v>
      </c>
    </row>
    <row r="507" spans="1:25" s="104" customFormat="1" ht="15.75" x14ac:dyDescent="0.25">
      <c r="A507" s="227">
        <v>1</v>
      </c>
      <c r="B507" s="146">
        <f>ставка!B40+(ставка!B40*'составляющая '!$B$25*'составляющая '!$C$25)</f>
        <v>0</v>
      </c>
      <c r="C507" s="146">
        <f>ставка!C40+(ставка!C40*'составляющая '!$B$25*'составляющая '!$C$25)</f>
        <v>0</v>
      </c>
      <c r="D507" s="146">
        <f>ставка!D40+(ставка!D40*'составляющая '!$B$25*'составляющая '!$C$25)</f>
        <v>0</v>
      </c>
      <c r="E507" s="146">
        <f>ставка!E40+(ставка!E40*'составляющая '!$B$25*'составляющая '!$C$25)</f>
        <v>0</v>
      </c>
      <c r="F507" s="146">
        <f>ставка!F40+(ставка!F40*'составляющая '!$B$25*'составляющая '!$C$25)</f>
        <v>0</v>
      </c>
      <c r="G507" s="146">
        <f>ставка!G40+(ставка!G40*'составляющая '!$B$25*'составляющая '!$C$25)</f>
        <v>0</v>
      </c>
      <c r="H507" s="146">
        <f>ставка!H40+(ставка!H40*'составляющая '!$B$25*'составляющая '!$C$25)</f>
        <v>0</v>
      </c>
      <c r="I507" s="146">
        <f>ставка!I40+(ставка!I40*'составляющая '!$B$25*'составляющая '!$C$25)</f>
        <v>0</v>
      </c>
      <c r="J507" s="146">
        <f>ставка!J40+(ставка!J40*'составляющая '!$B$25*'составляющая '!$C$25)</f>
        <v>22.505308637999999</v>
      </c>
      <c r="K507" s="146">
        <f>ставка!K40+(ставка!K40*'составляющая '!$B$25*'составляющая '!$C$25)</f>
        <v>0</v>
      </c>
      <c r="L507" s="146">
        <f>ставка!L40+(ставка!L40*'составляющая '!$B$25*'составляющая '!$C$25)</f>
        <v>0</v>
      </c>
      <c r="M507" s="146">
        <f>ставка!M40+(ставка!M40*'составляющая '!$B$25*'составляющая '!$C$25)</f>
        <v>0</v>
      </c>
      <c r="N507" s="146">
        <f>ставка!N40+(ставка!N40*'составляющая '!$B$25*'составляющая '!$C$25)</f>
        <v>0</v>
      </c>
      <c r="O507" s="146">
        <f>ставка!O40+(ставка!O40*'составляющая '!$B$25*'составляющая '!$C$25)</f>
        <v>0</v>
      </c>
      <c r="P507" s="146">
        <f>ставка!P40+(ставка!P40*'составляющая '!$B$25*'составляющая '!$C$25)</f>
        <v>0</v>
      </c>
      <c r="Q507" s="146">
        <f>ставка!Q40+(ставка!Q40*'составляющая '!$B$25*'составляющая '!$C$25)</f>
        <v>0</v>
      </c>
      <c r="R507" s="146">
        <f>ставка!R40+(ставка!R40*'составляющая '!$B$25*'составляющая '!$C$25)</f>
        <v>0</v>
      </c>
      <c r="S507" s="146">
        <f>ставка!S40+(ставка!S40*'составляющая '!$B$25*'составляющая '!$C$25)</f>
        <v>0</v>
      </c>
      <c r="T507" s="146">
        <f>ставка!T40+(ставка!T40*'составляющая '!$B$25*'составляющая '!$C$25)</f>
        <v>4.1792587999999999E-2</v>
      </c>
      <c r="U507" s="146">
        <f>ставка!U40+(ставка!U40*'составляющая '!$B$25*'составляющая '!$C$25)</f>
        <v>3.4583366570000003</v>
      </c>
      <c r="V507" s="146">
        <f>ставка!V40+(ставка!V40*'составляющая '!$B$25*'составляющая '!$C$25)</f>
        <v>65.154644692000005</v>
      </c>
      <c r="W507" s="146">
        <f>ставка!W40+(ставка!W40*'составляющая '!$B$25*'составляющая '!$C$25)</f>
        <v>0</v>
      </c>
      <c r="X507" s="146">
        <f>ставка!X40+(ставка!X40*'составляющая '!$B$25*'составляющая '!$C$25)</f>
        <v>0</v>
      </c>
      <c r="Y507" s="146">
        <f>ставка!Y40+(ставка!Y40*'составляющая '!$B$25*'составляющая '!$C$25)</f>
        <v>0</v>
      </c>
    </row>
    <row r="508" spans="1:25" s="104" customFormat="1" ht="15.75" hidden="1" outlineLevel="1" x14ac:dyDescent="0.25">
      <c r="A508" s="129">
        <v>2</v>
      </c>
      <c r="B508" s="146">
        <f>ставка!B41+(ставка!B41*'составляющая '!$B$25*'составляющая '!$C$25)</f>
        <v>0</v>
      </c>
      <c r="C508" s="146">
        <f>ставка!C41+(ставка!C41*'составляющая '!$B$25*'составляющая '!$C$25)</f>
        <v>0</v>
      </c>
      <c r="D508" s="146">
        <f>ставка!D41+(ставка!D41*'составляющая '!$B$25*'составляющая '!$C$25)</f>
        <v>0</v>
      </c>
      <c r="E508" s="146">
        <f>ставка!E41+(ставка!E41*'составляющая '!$B$25*'составляющая '!$C$25)</f>
        <v>0</v>
      </c>
      <c r="F508" s="146">
        <f>ставка!F41+(ставка!F41*'составляющая '!$B$25*'составляющая '!$C$25)</f>
        <v>0</v>
      </c>
      <c r="G508" s="146">
        <f>ставка!G41+(ставка!G41*'составляющая '!$B$25*'составляющая '!$C$25)</f>
        <v>0</v>
      </c>
      <c r="H508" s="146">
        <f>ставка!H41+(ставка!H41*'составляющая '!$B$25*'составляющая '!$C$25)</f>
        <v>33.371381518</v>
      </c>
      <c r="I508" s="146">
        <f>ставка!I41+(ставка!I41*'составляющая '!$B$25*'составляющая '!$C$25)</f>
        <v>179.54095804799999</v>
      </c>
      <c r="J508" s="146">
        <f>ставка!J41+(ставка!J41*'составляющая '!$B$25*'составляющая '!$C$25)</f>
        <v>23.017267841000002</v>
      </c>
      <c r="K508" s="146">
        <f>ставка!K41+(ставка!K41*'составляющая '!$B$25*'составляющая '!$C$25)</f>
        <v>0</v>
      </c>
      <c r="L508" s="146">
        <f>ставка!L41+(ставка!L41*'составляющая '!$B$25*'составляющая '!$C$25)</f>
        <v>0</v>
      </c>
      <c r="M508" s="146">
        <f>ставка!M41+(ставка!M41*'составляющая '!$B$25*'составляющая '!$C$25)</f>
        <v>0</v>
      </c>
      <c r="N508" s="146">
        <f>ставка!N41+(ставка!N41*'составляющая '!$B$25*'составляющая '!$C$25)</f>
        <v>0</v>
      </c>
      <c r="O508" s="146">
        <f>ставка!O41+(ставка!O41*'составляющая '!$B$25*'составляющая '!$C$25)</f>
        <v>0</v>
      </c>
      <c r="P508" s="146">
        <f>ставка!P41+(ставка!P41*'составляющая '!$B$25*'составляющая '!$C$25)</f>
        <v>0</v>
      </c>
      <c r="Q508" s="146">
        <f>ставка!Q41+(ставка!Q41*'составляющая '!$B$25*'составляющая '!$C$25)</f>
        <v>0</v>
      </c>
      <c r="R508" s="146">
        <f>ставка!R41+(ставка!R41*'составляющая '!$B$25*'составляющая '!$C$25)</f>
        <v>0</v>
      </c>
      <c r="S508" s="146">
        <f>ставка!S41+(ставка!S41*'составляющая '!$B$25*'составляющая '!$C$25)</f>
        <v>0</v>
      </c>
      <c r="T508" s="146">
        <f>ставка!T41+(ставка!T41*'составляющая '!$B$25*'составляющая '!$C$25)</f>
        <v>0</v>
      </c>
      <c r="U508" s="146">
        <f>ставка!U41+(ставка!U41*'составляющая '!$B$25*'составляющая '!$C$25)</f>
        <v>44.582243249000001</v>
      </c>
      <c r="V508" s="146">
        <f>ставка!V41+(ставка!V41*'составляющая '!$B$25*'составляющая '!$C$25)</f>
        <v>0</v>
      </c>
      <c r="W508" s="146">
        <f>ставка!W41+(ставка!W41*'составляющая '!$B$25*'составляющая '!$C$25)</f>
        <v>0</v>
      </c>
      <c r="X508" s="146">
        <f>ставка!X41+(ставка!X41*'составляющая '!$B$25*'составляющая '!$C$25)</f>
        <v>0</v>
      </c>
      <c r="Y508" s="146">
        <f>ставка!Y41+(ставка!Y41*'составляющая '!$B$25*'составляющая '!$C$25)</f>
        <v>0</v>
      </c>
    </row>
    <row r="509" spans="1:25" s="104" customFormat="1" ht="15.75" hidden="1" outlineLevel="1" x14ac:dyDescent="0.25">
      <c r="A509" s="227">
        <v>3</v>
      </c>
      <c r="B509" s="146">
        <f>ставка!B42+(ставка!B42*'составляющая '!$B$25*'составляющая '!$C$25)</f>
        <v>0</v>
      </c>
      <c r="C509" s="146">
        <f>ставка!C42+(ставка!C42*'составляющая '!$B$25*'составляющая '!$C$25)</f>
        <v>0</v>
      </c>
      <c r="D509" s="146">
        <f>ставка!D42+(ставка!D42*'составляющая '!$B$25*'составляющая '!$C$25)</f>
        <v>0</v>
      </c>
      <c r="E509" s="146">
        <f>ставка!E42+(ставка!E42*'составляющая '!$B$25*'составляющая '!$C$25)</f>
        <v>0</v>
      </c>
      <c r="F509" s="146">
        <f>ставка!F42+(ставка!F42*'составляющая '!$B$25*'составляющая '!$C$25)</f>
        <v>0</v>
      </c>
      <c r="G509" s="146">
        <f>ставка!G42+(ставка!G42*'составляющая '!$B$25*'составляющая '!$C$25)</f>
        <v>0</v>
      </c>
      <c r="H509" s="146">
        <f>ставка!H42+(ставка!H42*'составляющая '!$B$25*'составляющая '!$C$25)</f>
        <v>1.0343665529999999</v>
      </c>
      <c r="I509" s="146">
        <f>ставка!I42+(ставка!I42*'составляющая '!$B$25*'составляющая '!$C$25)</f>
        <v>120.268620117</v>
      </c>
      <c r="J509" s="146">
        <f>ставка!J42+(ставка!J42*'составляющая '!$B$25*'составляющая '!$C$25)</f>
        <v>0</v>
      </c>
      <c r="K509" s="146">
        <f>ставка!K42+(ставка!K42*'составляющая '!$B$25*'составляющая '!$C$25)</f>
        <v>0</v>
      </c>
      <c r="L509" s="146">
        <f>ставка!L42+(ставка!L42*'составляющая '!$B$25*'составляющая '!$C$25)</f>
        <v>0</v>
      </c>
      <c r="M509" s="146">
        <f>ставка!M42+(ставка!M42*'составляющая '!$B$25*'составляющая '!$C$25)</f>
        <v>0</v>
      </c>
      <c r="N509" s="146">
        <f>ставка!N42+(ставка!N42*'составляющая '!$B$25*'составляющая '!$C$25)</f>
        <v>0</v>
      </c>
      <c r="O509" s="146">
        <f>ставка!O42+(ставка!O42*'составляющая '!$B$25*'составляющая '!$C$25)</f>
        <v>0</v>
      </c>
      <c r="P509" s="146">
        <f>ставка!P42+(ставка!P42*'составляющая '!$B$25*'составляющая '!$C$25)</f>
        <v>0</v>
      </c>
      <c r="Q509" s="146">
        <f>ставка!Q42+(ставка!Q42*'составляющая '!$B$25*'составляющая '!$C$25)</f>
        <v>0</v>
      </c>
      <c r="R509" s="146">
        <f>ставка!R42+(ставка!R42*'составляющая '!$B$25*'составляющая '!$C$25)</f>
        <v>0</v>
      </c>
      <c r="S509" s="146">
        <f>ставка!S42+(ставка!S42*'составляющая '!$B$25*'составляющая '!$C$25)</f>
        <v>0</v>
      </c>
      <c r="T509" s="146">
        <f>ставка!T42+(ставка!T42*'составляющая '!$B$25*'составляющая '!$C$25)</f>
        <v>0</v>
      </c>
      <c r="U509" s="146">
        <f>ставка!U42+(ставка!U42*'составляющая '!$B$25*'составляющая '!$C$25)</f>
        <v>0</v>
      </c>
      <c r="V509" s="146">
        <f>ставка!V42+(ставка!V42*'составляющая '!$B$25*'составляющая '!$C$25)</f>
        <v>1.3687072570000001</v>
      </c>
      <c r="W509" s="146">
        <f>ставка!W42+(ставка!W42*'составляющая '!$B$25*'составляющая '!$C$25)</f>
        <v>0</v>
      </c>
      <c r="X509" s="146">
        <f>ставка!X42+(ставка!X42*'составляющая '!$B$25*'составляющая '!$C$25)</f>
        <v>0</v>
      </c>
      <c r="Y509" s="146">
        <f>ставка!Y42+(ставка!Y42*'составляющая '!$B$25*'составляющая '!$C$25)</f>
        <v>0</v>
      </c>
    </row>
    <row r="510" spans="1:25" s="104" customFormat="1" ht="15.75" hidden="1" outlineLevel="1" x14ac:dyDescent="0.25">
      <c r="A510" s="227">
        <v>4</v>
      </c>
      <c r="B510" s="146">
        <f>ставка!B43+(ставка!B43*'составляющая '!$B$25*'составляющая '!$C$25)</f>
        <v>0</v>
      </c>
      <c r="C510" s="146">
        <f>ставка!C43+(ставка!C43*'составляющая '!$B$25*'составляющая '!$C$25)</f>
        <v>0</v>
      </c>
      <c r="D510" s="146">
        <f>ставка!D43+(ставка!D43*'составляющая '!$B$25*'составляющая '!$C$25)</f>
        <v>0.156722205</v>
      </c>
      <c r="E510" s="146">
        <f>ставка!E43+(ставка!E43*'составляющая '!$B$25*'составляющая '!$C$25)</f>
        <v>0</v>
      </c>
      <c r="F510" s="146">
        <f>ставка!F43+(ставка!F43*'составляющая '!$B$25*'составляющая '!$C$25)</f>
        <v>0.84629990700000002</v>
      </c>
      <c r="G510" s="146">
        <f>ставка!G43+(ставка!G43*'составляющая '!$B$25*'составляющая '!$C$25)</f>
        <v>9.9779803850000004</v>
      </c>
      <c r="H510" s="146">
        <f>ставка!H43+(ставка!H43*'составляющая '!$B$25*'составляющая '!$C$25)</f>
        <v>42.241858321000002</v>
      </c>
      <c r="I510" s="146">
        <f>ставка!I43+(ставка!I43*'составляющая '!$B$25*'составляющая '!$C$25)</f>
        <v>172.07053294299999</v>
      </c>
      <c r="J510" s="146">
        <f>ставка!J43+(ставка!J43*'составляющая '!$B$25*'составляющая '!$C$25)</f>
        <v>10.176495178</v>
      </c>
      <c r="K510" s="146">
        <f>ставка!K43+(ставка!K43*'составляющая '!$B$25*'составляющая '!$C$25)</f>
        <v>5.2240735000000003E-2</v>
      </c>
      <c r="L510" s="146">
        <f>ставка!L43+(ставка!L43*'составляющая '!$B$25*'составляющая '!$C$25)</f>
        <v>0</v>
      </c>
      <c r="M510" s="146">
        <f>ставка!M43+(ставка!M43*'составляющая '!$B$25*'составляющая '!$C$25)</f>
        <v>0</v>
      </c>
      <c r="N510" s="146">
        <f>ставка!N43+(ставка!N43*'составляющая '!$B$25*'составляющая '!$C$25)</f>
        <v>0</v>
      </c>
      <c r="O510" s="146">
        <f>ставка!O43+(ставка!O43*'составляющая '!$B$25*'составляющая '!$C$25)</f>
        <v>0</v>
      </c>
      <c r="P510" s="146">
        <f>ставка!P43+(ставка!P43*'составляющая '!$B$25*'составляющая '!$C$25)</f>
        <v>0</v>
      </c>
      <c r="Q510" s="146">
        <f>ставка!Q43+(ставка!Q43*'составляющая '!$B$25*'составляющая '!$C$25)</f>
        <v>0</v>
      </c>
      <c r="R510" s="146">
        <f>ставка!R43+(ставка!R43*'составляющая '!$B$25*'составляющая '!$C$25)</f>
        <v>0</v>
      </c>
      <c r="S510" s="146">
        <f>ставка!S43+(ставка!S43*'составляющая '!$B$25*'составляющая '!$C$25)</f>
        <v>0</v>
      </c>
      <c r="T510" s="146">
        <f>ставка!T43+(ставка!T43*'составляющая '!$B$25*'составляющая '!$C$25)</f>
        <v>0</v>
      </c>
      <c r="U510" s="146">
        <f>ставка!U43+(ставка!U43*'составляющая '!$B$25*'составляющая '!$C$25)</f>
        <v>0.13582591099999999</v>
      </c>
      <c r="V510" s="146">
        <f>ставка!V43+(ставка!V43*'составляющая '!$B$25*'составляющая '!$C$25)</f>
        <v>0</v>
      </c>
      <c r="W510" s="146">
        <f>ставка!W43+(ставка!W43*'составляющая '!$B$25*'составляющая '!$C$25)</f>
        <v>0</v>
      </c>
      <c r="X510" s="146">
        <f>ставка!X43+(ставка!X43*'составляющая '!$B$25*'составляющая '!$C$25)</f>
        <v>0</v>
      </c>
      <c r="Y510" s="146">
        <f>ставка!Y43+(ставка!Y43*'составляющая '!$B$25*'составляющая '!$C$25)</f>
        <v>0</v>
      </c>
    </row>
    <row r="511" spans="1:25" s="104" customFormat="1" ht="15.75" hidden="1" outlineLevel="1" x14ac:dyDescent="0.25">
      <c r="A511" s="227">
        <v>5</v>
      </c>
      <c r="B511" s="146">
        <f>ставка!B44+(ставка!B44*'составляющая '!$B$25*'составляющая '!$C$25)</f>
        <v>0</v>
      </c>
      <c r="C511" s="146">
        <f>ставка!C44+(ставка!C44*'составляющая '!$B$25*'составляющая '!$C$25)</f>
        <v>0</v>
      </c>
      <c r="D511" s="146">
        <f>ставка!D44+(ставка!D44*'составляющая '!$B$25*'составляющая '!$C$25)</f>
        <v>0</v>
      </c>
      <c r="E511" s="146">
        <f>ставка!E44+(ставка!E44*'составляющая '!$B$25*'составляющая '!$C$25)</f>
        <v>0</v>
      </c>
      <c r="F511" s="146">
        <f>ставка!F44+(ставка!F44*'составляющая '!$B$25*'составляющая '!$C$25)</f>
        <v>0</v>
      </c>
      <c r="G511" s="146">
        <f>ставка!G44+(ставка!G44*'составляющая '!$B$25*'составляющая '!$C$25)</f>
        <v>0</v>
      </c>
      <c r="H511" s="146">
        <f>ставка!H44+(ставка!H44*'составляющая '!$B$25*'составляющая '!$C$25)</f>
        <v>114.79379108900001</v>
      </c>
      <c r="I511" s="146">
        <f>ставка!I44+(ставка!I44*'составляющая '!$B$25*'составляющая '!$C$25)</f>
        <v>171.46454041700002</v>
      </c>
      <c r="J511" s="146">
        <f>ставка!J44+(ставка!J44*'составляющая '!$B$25*'составляющая '!$C$25)</f>
        <v>81.359720689</v>
      </c>
      <c r="K511" s="146">
        <f>ставка!K44+(ставка!K44*'составляющая '!$B$25*'составляющая '!$C$25)</f>
        <v>8.0137287490000002</v>
      </c>
      <c r="L511" s="146">
        <f>ставка!L44+(ставка!L44*'составляющая '!$B$25*'составляющая '!$C$25)</f>
        <v>0</v>
      </c>
      <c r="M511" s="146">
        <f>ставка!M44+(ставка!M44*'составляющая '!$B$25*'составляющая '!$C$25)</f>
        <v>0</v>
      </c>
      <c r="N511" s="146">
        <f>ставка!N44+(ставка!N44*'составляющая '!$B$25*'составляющая '!$C$25)</f>
        <v>11.712372787000001</v>
      </c>
      <c r="O511" s="146">
        <f>ставка!O44+(ставка!O44*'составляющая '!$B$25*'составляющая '!$C$25)</f>
        <v>17.03047961</v>
      </c>
      <c r="P511" s="146">
        <f>ставка!P44+(ставка!P44*'составляющая '!$B$25*'составляющая '!$C$25)</f>
        <v>39.859680804999996</v>
      </c>
      <c r="Q511" s="146">
        <f>ставка!Q44+(ставка!Q44*'составляющая '!$B$25*'составляющая '!$C$25)</f>
        <v>91.536215866999996</v>
      </c>
      <c r="R511" s="146">
        <f>ставка!R44+(ставка!R44*'составляющая '!$B$25*'составляющая '!$C$25)</f>
        <v>15.922976028000001</v>
      </c>
      <c r="S511" s="146">
        <f>ставка!S44+(ставка!S44*'составляющая '!$B$25*'составляющая '!$C$25)</f>
        <v>17.114064786</v>
      </c>
      <c r="T511" s="146">
        <f>ставка!T44+(ставка!T44*'составляющая '!$B$25*'составляющая '!$C$25)</f>
        <v>35.889384945000003</v>
      </c>
      <c r="U511" s="146">
        <f>ставка!U44+(ставка!U44*'составляющая '!$B$25*'составляющая '!$C$25)</f>
        <v>187.805442325</v>
      </c>
      <c r="V511" s="146">
        <f>ставка!V44+(ставка!V44*'составляющая '!$B$25*'составляющая '!$C$25)</f>
        <v>480.12369909099999</v>
      </c>
      <c r="W511" s="146">
        <f>ставка!W44+(ставка!W44*'составляющая '!$B$25*'составляющая '!$C$25)</f>
        <v>0</v>
      </c>
      <c r="X511" s="146">
        <f>ставка!X44+(ставка!X44*'составляющая '!$B$25*'составляющая '!$C$25)</f>
        <v>0</v>
      </c>
      <c r="Y511" s="146">
        <f>ставка!Y44+(ставка!Y44*'составляющая '!$B$25*'составляющая '!$C$25)</f>
        <v>0</v>
      </c>
    </row>
    <row r="512" spans="1:25" s="104" customFormat="1" ht="15.75" hidden="1" outlineLevel="1" x14ac:dyDescent="0.25">
      <c r="A512" s="227">
        <v>6</v>
      </c>
      <c r="B512" s="146">
        <f>ставка!B45+(ставка!B45*'составляющая '!$B$25*'составляющая '!$C$25)</f>
        <v>0</v>
      </c>
      <c r="C512" s="146">
        <f>ставка!C45+(ставка!C45*'составляющая '!$B$25*'составляющая '!$C$25)</f>
        <v>0</v>
      </c>
      <c r="D512" s="146">
        <f>ставка!D45+(ставка!D45*'составляющая '!$B$25*'составляющая '!$C$25)</f>
        <v>0</v>
      </c>
      <c r="E512" s="146">
        <f>ставка!E45+(ставка!E45*'составляющая '!$B$25*'составляющая '!$C$25)</f>
        <v>0</v>
      </c>
      <c r="F512" s="146">
        <f>ставка!F45+(ставка!F45*'составляющая '!$B$25*'составляющая '!$C$25)</f>
        <v>0</v>
      </c>
      <c r="G512" s="146">
        <f>ставка!G45+(ставка!G45*'составляющая '!$B$25*'составляющая '!$C$25)</f>
        <v>18.712631277</v>
      </c>
      <c r="H512" s="146">
        <f>ставка!H45+(ставка!H45*'составляющая '!$B$25*'составляющая '!$C$25)</f>
        <v>154.39226821900002</v>
      </c>
      <c r="I512" s="146">
        <f>ставка!I45+(ставка!I45*'составляющая '!$B$25*'составляющая '!$C$25)</f>
        <v>141.01864005900001</v>
      </c>
      <c r="J512" s="146">
        <f>ставка!J45+(ставка!J45*'составляющая '!$B$25*'составляющая '!$C$25)</f>
        <v>90.595882636999988</v>
      </c>
      <c r="K512" s="146">
        <f>ставка!K45+(ставка!K45*'составляющая '!$B$25*'составляющая '!$C$25)</f>
        <v>0</v>
      </c>
      <c r="L512" s="146">
        <f>ставка!L45+(ставка!L45*'составляющая '!$B$25*'составляющая '!$C$25)</f>
        <v>0</v>
      </c>
      <c r="M512" s="146">
        <f>ставка!M45+(ставка!M45*'составляющая '!$B$25*'составляющая '!$C$25)</f>
        <v>0</v>
      </c>
      <c r="N512" s="146">
        <f>ставка!N45+(ставка!N45*'составляющая '!$B$25*'составляющая '!$C$25)</f>
        <v>0</v>
      </c>
      <c r="O512" s="146">
        <f>ставка!O45+(ставка!O45*'составляющая '!$B$25*'составляющая '!$C$25)</f>
        <v>1.88066646</v>
      </c>
      <c r="P512" s="146">
        <f>ставка!P45+(ставка!P45*'составляющая '!$B$25*'составляющая '!$C$25)</f>
        <v>64.329241078999999</v>
      </c>
      <c r="Q512" s="146">
        <f>ставка!Q45+(ставка!Q45*'составляющая '!$B$25*'составляющая '!$C$25)</f>
        <v>81.119413308000006</v>
      </c>
      <c r="R512" s="146">
        <f>ставка!R45+(ставка!R45*'составляющая '!$B$25*'составляющая '!$C$25)</f>
        <v>0</v>
      </c>
      <c r="S512" s="146">
        <f>ставка!S45+(ставка!S45*'составляющая '!$B$25*'составляющая '!$C$25)</f>
        <v>0</v>
      </c>
      <c r="T512" s="146">
        <f>ставка!T45+(ставка!T45*'составляющая '!$B$25*'составляющая '!$C$25)</f>
        <v>11.858646844999999</v>
      </c>
      <c r="U512" s="146">
        <f>ставка!U45+(ставка!U45*'составляющая '!$B$25*'составляющая '!$C$25)</f>
        <v>45.971846800000002</v>
      </c>
      <c r="V512" s="146">
        <f>ставка!V45+(ставка!V45*'составляющая '!$B$25*'составляющая '!$C$25)</f>
        <v>73.210166028999993</v>
      </c>
      <c r="W512" s="146">
        <f>ставка!W45+(ставка!W45*'составляющая '!$B$25*'составляющая '!$C$25)</f>
        <v>0</v>
      </c>
      <c r="X512" s="146">
        <f>ставка!X45+(ставка!X45*'составляющая '!$B$25*'составляющая '!$C$25)</f>
        <v>0</v>
      </c>
      <c r="Y512" s="146">
        <f>ставка!Y45+(ставка!Y45*'составляющая '!$B$25*'составляющая '!$C$25)</f>
        <v>0</v>
      </c>
    </row>
    <row r="513" spans="1:25" s="104" customFormat="1" ht="15.75" hidden="1" outlineLevel="1" x14ac:dyDescent="0.25">
      <c r="A513" s="227">
        <v>7</v>
      </c>
      <c r="B513" s="146">
        <f>ставка!B46+(ставка!B46*'составляющая '!$B$25*'составляющая '!$C$25)</f>
        <v>0</v>
      </c>
      <c r="C513" s="146">
        <f>ставка!C46+(ставка!C46*'составляющая '!$B$25*'составляющая '!$C$25)</f>
        <v>0.14627405800000001</v>
      </c>
      <c r="D513" s="146">
        <f>ставка!D46+(ставка!D46*'составляющая '!$B$25*'составляющая '!$C$25)</f>
        <v>29.421981951999999</v>
      </c>
      <c r="E513" s="146">
        <f>ставка!E46+(ставка!E46*'составляющая '!$B$25*'составляющая '!$C$25)</f>
        <v>29.505567127999999</v>
      </c>
      <c r="F513" s="146">
        <f>ставка!F46+(ставка!F46*'составляющая '!$B$25*'составляющая '!$C$25)</f>
        <v>44.122524780999996</v>
      </c>
      <c r="G513" s="146">
        <f>ставка!G46+(ставка!G46*'составляющая '!$B$25*'составляющая '!$C$25)</f>
        <v>79.980565284999997</v>
      </c>
      <c r="H513" s="146">
        <f>ставка!H46+(ставка!H46*'составляющая '!$B$25*'составляющая '!$C$25)</f>
        <v>111.66979513599999</v>
      </c>
      <c r="I513" s="146">
        <f>ставка!I46+(ставка!I46*'составляющая '!$B$25*'составляющая '!$C$25)</f>
        <v>149.09505768999998</v>
      </c>
      <c r="J513" s="146">
        <f>ставка!J46+(ставка!J46*'составляющая '!$B$25*'составляющая '!$C$25)</f>
        <v>173.97209569699999</v>
      </c>
      <c r="K513" s="146">
        <f>ставка!K46+(ставка!K46*'составляющая '!$B$25*'составляющая '!$C$25)</f>
        <v>67.014414857999995</v>
      </c>
      <c r="L513" s="146">
        <f>ставка!L46+(ставка!L46*'составляющая '!$B$25*'составляющая '!$C$25)</f>
        <v>54.037816284000002</v>
      </c>
      <c r="M513" s="146">
        <f>ставка!M46+(ставка!M46*'составляющая '!$B$25*'составляющая '!$C$25)</f>
        <v>42.074687969000003</v>
      </c>
      <c r="N513" s="146">
        <f>ставка!N46+(ставка!N46*'составляющая '!$B$25*'составляющая '!$C$25)</f>
        <v>0.85674805399999998</v>
      </c>
      <c r="O513" s="146">
        <f>ставка!O46+(ставка!O46*'составляющая '!$B$25*'составляющая '!$C$25)</f>
        <v>2.8732404250000001</v>
      </c>
      <c r="P513" s="146">
        <f>ставка!P46+(ставка!P46*'составляющая '!$B$25*'составляющая '!$C$25)</f>
        <v>71.193673657999994</v>
      </c>
      <c r="Q513" s="146">
        <f>ставка!Q46+(ставка!Q46*'составляющая '!$B$25*'составляющая '!$C$25)</f>
        <v>70.326477456999996</v>
      </c>
      <c r="R513" s="146">
        <f>ставка!R46+(ставка!R46*'составляющая '!$B$25*'составляющая '!$C$25)</f>
        <v>11.064587673</v>
      </c>
      <c r="S513" s="146">
        <f>ставка!S46+(ставка!S46*'составляющая '!$B$25*'составляющая '!$C$25)</f>
        <v>70.044377488000009</v>
      </c>
      <c r="T513" s="146">
        <f>ставка!T46+(ставка!T46*'составляющая '!$B$25*'составляющая '!$C$25)</f>
        <v>68.769703553999989</v>
      </c>
      <c r="U513" s="146">
        <f>ставка!U46+(ставка!U46*'составляющая '!$B$25*'составляющая '!$C$25)</f>
        <v>189.33087178700001</v>
      </c>
      <c r="V513" s="146">
        <f>ставка!V46+(ставка!V46*'составляющая '!$B$25*'составляющая '!$C$25)</f>
        <v>138.866321777</v>
      </c>
      <c r="W513" s="146">
        <f>ставка!W46+(ставка!W46*'составляющая '!$B$25*'составляющая '!$C$25)</f>
        <v>9.2675063889999993</v>
      </c>
      <c r="X513" s="146">
        <f>ставка!X46+(ставка!X46*'составляющая '!$B$25*'составляющая '!$C$25)</f>
        <v>0</v>
      </c>
      <c r="Y513" s="146">
        <f>ставка!Y46+(ставка!Y46*'составляющая '!$B$25*'составляющая '!$C$25)</f>
        <v>0</v>
      </c>
    </row>
    <row r="514" spans="1:25" s="104" customFormat="1" ht="15.75" hidden="1" outlineLevel="1" x14ac:dyDescent="0.25">
      <c r="A514" s="227">
        <v>8</v>
      </c>
      <c r="B514" s="146">
        <f>ставка!B47+(ставка!B47*'составляющая '!$B$25*'составляющая '!$C$25)</f>
        <v>0</v>
      </c>
      <c r="C514" s="146">
        <f>ставка!C47+(ставка!C47*'составляющая '!$B$25*'составляющая '!$C$25)</f>
        <v>9.9048433560000007</v>
      </c>
      <c r="D514" s="146">
        <f>ставка!D47+(ставка!D47*'составляющая '!$B$25*'составляющая '!$C$25)</f>
        <v>90.679467813000002</v>
      </c>
      <c r="E514" s="146">
        <f>ставка!E47+(ставка!E47*'составляющая '!$B$25*'составляющая '!$C$25)</f>
        <v>123.93591971400001</v>
      </c>
      <c r="F514" s="146">
        <f>ставка!F47+(ставка!F47*'составляющая '!$B$25*'составляющая '!$C$25)</f>
        <v>133.255666838</v>
      </c>
      <c r="G514" s="146">
        <f>ставка!G47+(ставка!G47*'составляющая '!$B$25*'составляющая '!$C$25)</f>
        <v>167.995755613</v>
      </c>
      <c r="H514" s="146">
        <f>ставка!H47+(ставка!H47*'составляющая '!$B$25*'составляющая '!$C$25)</f>
        <v>126.391234259</v>
      </c>
      <c r="I514" s="146">
        <f>ставка!I47+(ставка!I47*'составляющая '!$B$25*'составляющая '!$C$25)</f>
        <v>198.14910785500001</v>
      </c>
      <c r="J514" s="146">
        <f>ставка!J47+(ставка!J47*'составляющая '!$B$25*'составляющая '!$C$25)</f>
        <v>205.66132554800001</v>
      </c>
      <c r="K514" s="146">
        <f>ставка!K47+(ставка!K47*'составляющая '!$B$25*'составляющая '!$C$25)</f>
        <v>145.81433953199999</v>
      </c>
      <c r="L514" s="146">
        <f>ставка!L47+(ставка!L47*'составляющая '!$B$25*'составляющая '!$C$25)</f>
        <v>94.440800733000003</v>
      </c>
      <c r="M514" s="146">
        <f>ставка!M47+(ставка!M47*'составляющая '!$B$25*'составляющая '!$C$25)</f>
        <v>75.916236101999999</v>
      </c>
      <c r="N514" s="146">
        <f>ставка!N47+(ставка!N47*'составляющая '!$B$25*'составляющая '!$C$25)</f>
        <v>91.201875163000011</v>
      </c>
      <c r="O514" s="146">
        <f>ставка!O47+(ставка!O47*'составляющая '!$B$25*'составляющая '!$C$25)</f>
        <v>79.479054228999999</v>
      </c>
      <c r="P514" s="146">
        <f>ставка!P47+(ставка!P47*'составляющая '!$B$25*'составляющая '!$C$25)</f>
        <v>16.623001877</v>
      </c>
      <c r="Q514" s="146">
        <f>ставка!Q47+(ставка!Q47*'составляющая '!$B$25*'составляющая '!$C$25)</f>
        <v>19.632068213</v>
      </c>
      <c r="R514" s="146">
        <f>ставка!R47+(ставка!R47*'составляющая '!$B$25*'составляющая '!$C$25)</f>
        <v>0</v>
      </c>
      <c r="S514" s="146">
        <f>ставка!S47+(ставка!S47*'составляющая '!$B$25*'составляющая '!$C$25)</f>
        <v>0</v>
      </c>
      <c r="T514" s="146">
        <f>ставка!T47+(ставка!T47*'составляющая '!$B$25*'составляющая '!$C$25)</f>
        <v>0.81495546600000002</v>
      </c>
      <c r="U514" s="146">
        <f>ставка!U47+(ставка!U47*'составляющая '!$B$25*'составляющая '!$C$25)</f>
        <v>68.644325789999996</v>
      </c>
      <c r="V514" s="146">
        <f>ставка!V47+(ставка!V47*'составляющая '!$B$25*'составляющая '!$C$25)</f>
        <v>71.413084744999992</v>
      </c>
      <c r="W514" s="146">
        <f>ставка!W47+(ставка!W47*'составляющая '!$B$25*'составляющая '!$C$25)</f>
        <v>4.3986698869999996</v>
      </c>
      <c r="X514" s="146">
        <f>ставка!X47+(ставка!X47*'составляющая '!$B$25*'составляющая '!$C$25)</f>
        <v>0</v>
      </c>
      <c r="Y514" s="146">
        <f>ставка!Y47+(ставка!Y47*'составляющая '!$B$25*'составляющая '!$C$25)</f>
        <v>0</v>
      </c>
    </row>
    <row r="515" spans="1:25" s="104" customFormat="1" ht="15.75" hidden="1" outlineLevel="1" x14ac:dyDescent="0.25">
      <c r="A515" s="227">
        <v>9</v>
      </c>
      <c r="B515" s="146">
        <f>ставка!B48+(ставка!B48*'составляющая '!$B$25*'составляющая '!$C$25)</f>
        <v>0</v>
      </c>
      <c r="C515" s="146">
        <f>ставка!C48+(ставка!C48*'составляющая '!$B$25*'составляющая '!$C$25)</f>
        <v>0.114929617</v>
      </c>
      <c r="D515" s="146">
        <f>ставка!D48+(ставка!D48*'составляющая '!$B$25*'составляющая '!$C$25)</f>
        <v>33.099729695999997</v>
      </c>
      <c r="E515" s="146">
        <f>ставка!E48+(ставка!E48*'составляющая '!$B$25*'составляющая '!$C$25)</f>
        <v>87.628608889000006</v>
      </c>
      <c r="F515" s="146">
        <f>ставка!F48+(ставка!F48*'составляющая '!$B$25*'составляющая '!$C$25)</f>
        <v>66.565144536999995</v>
      </c>
      <c r="G515" s="146">
        <f>ставка!G48+(ставка!G48*'составляющая '!$B$25*'составляющая '!$C$25)</f>
        <v>77.462561858000001</v>
      </c>
      <c r="H515" s="146">
        <f>ставка!H48+(ставка!H48*'составляющая '!$B$25*'составляющая '!$C$25)</f>
        <v>98.776781738000011</v>
      </c>
      <c r="I515" s="146">
        <f>ставка!I48+(ставка!I48*'составляющая '!$B$25*'составляющая '!$C$25)</f>
        <v>122.410490252</v>
      </c>
      <c r="J515" s="146">
        <f>ставка!J48+(ставка!J48*'составляющая '!$B$25*'составляющая '!$C$25)</f>
        <v>95.443822845</v>
      </c>
      <c r="K515" s="146">
        <f>ставка!K48+(ставка!K48*'составляющая '!$B$25*'составляющая '!$C$25)</f>
        <v>19.778342271</v>
      </c>
      <c r="L515" s="146">
        <f>ставка!L48+(ставка!L48*'составляющая '!$B$25*'составляющая '!$C$25)</f>
        <v>0</v>
      </c>
      <c r="M515" s="146">
        <f>ставка!M48+(ставка!M48*'составляющая '!$B$25*'составляющая '!$C$25)</f>
        <v>0</v>
      </c>
      <c r="N515" s="146">
        <f>ставка!N48+(ставка!N48*'составляющая '!$B$25*'составляющая '!$C$25)</f>
        <v>0</v>
      </c>
      <c r="O515" s="146">
        <f>ставка!O48+(ставка!O48*'составляющая '!$B$25*'составляющая '!$C$25)</f>
        <v>0</v>
      </c>
      <c r="P515" s="146">
        <f>ставка!P48+(ставка!P48*'составляющая '!$B$25*'составляющая '!$C$25)</f>
        <v>0</v>
      </c>
      <c r="Q515" s="146">
        <f>ставка!Q48+(ставка!Q48*'составляющая '!$B$25*'составляющая '!$C$25)</f>
        <v>0</v>
      </c>
      <c r="R515" s="146">
        <f>ставка!R48+(ставка!R48*'составляющая '!$B$25*'составляющая '!$C$25)</f>
        <v>0</v>
      </c>
      <c r="S515" s="146">
        <f>ставка!S48+(ставка!S48*'составляющая '!$B$25*'составляющая '!$C$25)</f>
        <v>0</v>
      </c>
      <c r="T515" s="146">
        <f>ставка!T48+(ставка!T48*'составляющая '!$B$25*'составляющая '!$C$25)</f>
        <v>0</v>
      </c>
      <c r="U515" s="146">
        <f>ставка!U48+(ставка!U48*'составляющая '!$B$25*'составляющая '!$C$25)</f>
        <v>28.847333867</v>
      </c>
      <c r="V515" s="146">
        <f>ставка!V48+(ставка!V48*'составляющая '!$B$25*'составляющая '!$C$25)</f>
        <v>0</v>
      </c>
      <c r="W515" s="146">
        <f>ставка!W48+(ставка!W48*'составляющая '!$B$25*'составляющая '!$C$25)</f>
        <v>0</v>
      </c>
      <c r="X515" s="146">
        <f>ставка!X48+(ставка!X48*'составляющая '!$B$25*'составляющая '!$C$25)</f>
        <v>0</v>
      </c>
      <c r="Y515" s="146">
        <f>ставка!Y48+(ставка!Y48*'составляющая '!$B$25*'составляющая '!$C$25)</f>
        <v>0</v>
      </c>
    </row>
    <row r="516" spans="1:25" s="104" customFormat="1" ht="15.75" hidden="1" outlineLevel="1" x14ac:dyDescent="0.25">
      <c r="A516" s="227">
        <v>10</v>
      </c>
      <c r="B516" s="146">
        <f>ставка!B49+(ставка!B49*'составляющая '!$B$25*'составляющая '!$C$25)</f>
        <v>0</v>
      </c>
      <c r="C516" s="146">
        <f>ставка!C49+(ставка!C49*'составляющая '!$B$25*'составляющая '!$C$25)</f>
        <v>0</v>
      </c>
      <c r="D516" s="146">
        <f>ставка!D49+(ставка!D49*'составляющая '!$B$25*'составляющая '!$C$25)</f>
        <v>0</v>
      </c>
      <c r="E516" s="146">
        <f>ставка!E49+(ставка!E49*'составляющая '!$B$25*'составляющая '!$C$25)</f>
        <v>0</v>
      </c>
      <c r="F516" s="146">
        <f>ставка!F49+(ставка!F49*'составляющая '!$B$25*'составляющая '!$C$25)</f>
        <v>13.290042984000001</v>
      </c>
      <c r="G516" s="146">
        <f>ставка!G49+(ставка!G49*'составляющая '!$B$25*'составляющая '!$C$25)</f>
        <v>26.454708203999999</v>
      </c>
      <c r="H516" s="146">
        <f>ставка!H49+(ставка!H49*'составляющая '!$B$25*'составляющая '!$C$25)</f>
        <v>130.33018567799999</v>
      </c>
      <c r="I516" s="146">
        <f>ставка!I49+(ставка!I49*'составляющая '!$B$25*'составляющая '!$C$25)</f>
        <v>174.118369755</v>
      </c>
      <c r="J516" s="146">
        <f>ставка!J49+(ставка!J49*'составляющая '!$B$25*'составляющая '!$C$25)</f>
        <v>106.67558086999999</v>
      </c>
      <c r="K516" s="146">
        <f>ставка!K49+(ставка!K49*'составляющая '!$B$25*'составляющая '!$C$25)</f>
        <v>6.8748807259999998</v>
      </c>
      <c r="L516" s="146">
        <f>ставка!L49+(ставка!L49*'составляющая '!$B$25*'составляющая '!$C$25)</f>
        <v>0.42837402699999999</v>
      </c>
      <c r="M516" s="146">
        <f>ставка!M49+(ставка!M49*'составляющая '!$B$25*'составляющая '!$C$25)</f>
        <v>0</v>
      </c>
      <c r="N516" s="146">
        <f>ставка!N49+(ставка!N49*'составляющая '!$B$25*'составляющая '!$C$25)</f>
        <v>0</v>
      </c>
      <c r="O516" s="146">
        <f>ставка!O49+(ставка!O49*'составляющая '!$B$25*'составляющая '!$C$25)</f>
        <v>0</v>
      </c>
      <c r="P516" s="146">
        <f>ставка!P49+(ставка!P49*'составляющая '!$B$25*'составляющая '!$C$25)</f>
        <v>0</v>
      </c>
      <c r="Q516" s="146">
        <f>ставка!Q49+(ставка!Q49*'составляющая '!$B$25*'составляющая '!$C$25)</f>
        <v>0</v>
      </c>
      <c r="R516" s="146">
        <f>ставка!R49+(ставка!R49*'составляющая '!$B$25*'составляющая '!$C$25)</f>
        <v>0</v>
      </c>
      <c r="S516" s="146">
        <f>ставка!S49+(ставка!S49*'составляющая '!$B$25*'составляющая '!$C$25)</f>
        <v>0</v>
      </c>
      <c r="T516" s="146">
        <f>ставка!T49+(ставка!T49*'составляющая '!$B$25*'составляющая '!$C$25)</f>
        <v>0</v>
      </c>
      <c r="U516" s="146">
        <f>ставка!U49+(ставка!U49*'составляющая '!$B$25*'составляющая '!$C$25)</f>
        <v>37.738706963999995</v>
      </c>
      <c r="V516" s="146">
        <f>ставка!V49+(ставка!V49*'составляющая '!$B$25*'составляющая '!$C$25)</f>
        <v>0</v>
      </c>
      <c r="W516" s="146">
        <f>ставка!W49+(ставка!W49*'составляющая '!$B$25*'составляющая '!$C$25)</f>
        <v>0</v>
      </c>
      <c r="X516" s="146">
        <f>ставка!X49+(ставка!X49*'составляющая '!$B$25*'составляющая '!$C$25)</f>
        <v>0</v>
      </c>
      <c r="Y516" s="146">
        <f>ставка!Y49+(ставка!Y49*'составляющая '!$B$25*'составляющая '!$C$25)</f>
        <v>0</v>
      </c>
    </row>
    <row r="517" spans="1:25" s="104" customFormat="1" ht="15.75" hidden="1" outlineLevel="1" x14ac:dyDescent="0.25">
      <c r="A517" s="227">
        <v>11</v>
      </c>
      <c r="B517" s="146">
        <f>ставка!B50+(ставка!B50*'составляющая '!$B$25*'составляющая '!$C$25)</f>
        <v>0</v>
      </c>
      <c r="C517" s="146">
        <f>ставка!C50+(ставка!C50*'составляющая '!$B$25*'составляющая '!$C$25)</f>
        <v>0</v>
      </c>
      <c r="D517" s="146">
        <f>ставка!D50+(ставка!D50*'составляющая '!$B$25*'составляющая '!$C$25)</f>
        <v>0</v>
      </c>
      <c r="E517" s="146">
        <f>ставка!E50+(ставка!E50*'составляющая '!$B$25*'составляющая '!$C$25)</f>
        <v>0</v>
      </c>
      <c r="F517" s="146">
        <f>ставка!F50+(ставка!F50*'составляющая '!$B$25*'составляющая '!$C$25)</f>
        <v>26.454708203999999</v>
      </c>
      <c r="G517" s="146">
        <f>ставка!G50+(ставка!G50*'составляющая '!$B$25*'составляющая '!$C$25)</f>
        <v>71.799666184000003</v>
      </c>
      <c r="H517" s="146">
        <f>ставка!H50+(ставка!H50*'составляющая '!$B$25*'составляющая '!$C$25)</f>
        <v>221.99177930900001</v>
      </c>
      <c r="I517" s="146">
        <f>ставка!I50+(ставка!I50*'составляющая '!$B$25*'составляющая '!$C$25)</f>
        <v>1.076159141</v>
      </c>
      <c r="J517" s="146">
        <f>ставка!J50+(ставка!J50*'составляющая '!$B$25*'составляющая '!$C$25)</f>
        <v>136.21249243900002</v>
      </c>
      <c r="K517" s="146">
        <f>ставка!K50+(ставка!K50*'составляющая '!$B$25*'составляющая '!$C$25)</f>
        <v>118.29392033399999</v>
      </c>
      <c r="L517" s="146">
        <f>ставка!L50+(ставка!L50*'составляющая '!$B$25*'составляющая '!$C$25)</f>
        <v>10.845176586000001</v>
      </c>
      <c r="M517" s="146">
        <f>ставка!M50+(ставка!M50*'составляющая '!$B$25*'составляющая '!$C$25)</f>
        <v>0</v>
      </c>
      <c r="N517" s="146">
        <f>ставка!N50+(ставка!N50*'составляющая '!$B$25*'составляющая '!$C$25)</f>
        <v>0</v>
      </c>
      <c r="O517" s="146">
        <f>ставка!O50+(ставка!O50*'составляющая '!$B$25*'составляющая '!$C$25)</f>
        <v>0</v>
      </c>
      <c r="P517" s="146">
        <f>ставка!P50+(ставка!P50*'составляющая '!$B$25*'составляющая '!$C$25)</f>
        <v>0</v>
      </c>
      <c r="Q517" s="146">
        <f>ставка!Q50+(ставка!Q50*'составляющая '!$B$25*'составляющая '!$C$25)</f>
        <v>0</v>
      </c>
      <c r="R517" s="146">
        <f>ставка!R50+(ставка!R50*'составляющая '!$B$25*'составляющая '!$C$25)</f>
        <v>0</v>
      </c>
      <c r="S517" s="146">
        <f>ставка!S50+(ставка!S50*'составляющая '!$B$25*'составляющая '!$C$25)</f>
        <v>0</v>
      </c>
      <c r="T517" s="146">
        <f>ставка!T50+(ставка!T50*'составляющая '!$B$25*'составляющая '!$C$25)</f>
        <v>66.502455655000006</v>
      </c>
      <c r="U517" s="146">
        <f>ставка!U50+(ставка!U50*'составляющая '!$B$25*'составляющая '!$C$25)</f>
        <v>180.60666904200002</v>
      </c>
      <c r="V517" s="146">
        <f>ставка!V50+(ставка!V50*'составляющая '!$B$25*'составляющая '!$C$25)</f>
        <v>17.511094372000002</v>
      </c>
      <c r="W517" s="146">
        <f>ставка!W50+(ставка!W50*'составляющая '!$B$25*'составляющая '!$C$25)</f>
        <v>0</v>
      </c>
      <c r="X517" s="146">
        <f>ставка!X50+(ставка!X50*'составляющая '!$B$25*'составляющая '!$C$25)</f>
        <v>0</v>
      </c>
      <c r="Y517" s="146">
        <f>ставка!Y50+(ставка!Y50*'составляющая '!$B$25*'составляющая '!$C$25)</f>
        <v>0</v>
      </c>
    </row>
    <row r="518" spans="1:25" s="104" customFormat="1" ht="15.75" hidden="1" outlineLevel="1" x14ac:dyDescent="0.25">
      <c r="A518" s="227">
        <v>12</v>
      </c>
      <c r="B518" s="146">
        <f>ставка!B51+(ставка!B51*'составляющая '!$B$25*'составляющая '!$C$25)</f>
        <v>0</v>
      </c>
      <c r="C518" s="146">
        <f>ставка!C51+(ставка!C51*'составляющая '!$B$25*'составляющая '!$C$25)</f>
        <v>0</v>
      </c>
      <c r="D518" s="146">
        <f>ставка!D51+(ставка!D51*'составляющая '!$B$25*'составляющая '!$C$25)</f>
        <v>0</v>
      </c>
      <c r="E518" s="146">
        <f>ставка!E51+(ставка!E51*'составляющая '!$B$25*'составляющая '!$C$25)</f>
        <v>0</v>
      </c>
      <c r="F518" s="146">
        <f>ставка!F51+(ставка!F51*'составляющая '!$B$25*'составляющая '!$C$25)</f>
        <v>51.018301801</v>
      </c>
      <c r="G518" s="146">
        <f>ставка!G51+(ставка!G51*'составляющая '!$B$25*'составляющая '!$C$25)</f>
        <v>104.335195942</v>
      </c>
      <c r="H518" s="146">
        <f>ставка!H51+(ставка!H51*'составляющая '!$B$25*'составляющая '!$C$25)</f>
        <v>84.274753701999998</v>
      </c>
      <c r="I518" s="146">
        <f>ставка!I51+(ставка!I51*'составляющая '!$B$25*'составляющая '!$C$25)</f>
        <v>0.13582591099999999</v>
      </c>
      <c r="J518" s="146">
        <f>ставка!J51+(ставка!J51*'составляющая '!$B$25*'составляющая '!$C$25)</f>
        <v>0.156722205</v>
      </c>
      <c r="K518" s="146">
        <f>ставка!K51+(ставка!K51*'составляющая '!$B$25*'составляющая '!$C$25)</f>
        <v>0</v>
      </c>
      <c r="L518" s="146">
        <f>ставка!L51+(ставка!L51*'составляющая '!$B$25*'составляющая '!$C$25)</f>
        <v>0</v>
      </c>
      <c r="M518" s="146">
        <f>ставка!M51+(ставка!M51*'составляющая '!$B$25*'составляющая '!$C$25)</f>
        <v>0</v>
      </c>
      <c r="N518" s="146">
        <f>ставка!N51+(ставка!N51*'составляющая '!$B$25*'составляющая '!$C$25)</f>
        <v>0</v>
      </c>
      <c r="O518" s="146">
        <f>ставка!O51+(ставка!O51*'составляющая '!$B$25*'составляющая '!$C$25)</f>
        <v>0</v>
      </c>
      <c r="P518" s="146">
        <f>ставка!P51+(ставка!P51*'составляющая '!$B$25*'составляющая '!$C$25)</f>
        <v>0</v>
      </c>
      <c r="Q518" s="146">
        <f>ставка!Q51+(ставка!Q51*'составляющая '!$B$25*'составляющая '!$C$25)</f>
        <v>0</v>
      </c>
      <c r="R518" s="146">
        <f>ставка!R51+(ставка!R51*'составляющая '!$B$25*'составляющая '!$C$25)</f>
        <v>0</v>
      </c>
      <c r="S518" s="146">
        <f>ставка!S51+(ставка!S51*'составляющая '!$B$25*'составляющая '!$C$25)</f>
        <v>0</v>
      </c>
      <c r="T518" s="146">
        <f>ставка!T51+(ставка!T51*'составляющая '!$B$25*'составляющая '!$C$25)</f>
        <v>2.0896293999999999E-2</v>
      </c>
      <c r="U518" s="146">
        <f>ставка!U51+(ставка!U51*'составляющая '!$B$25*'составляющая '!$C$25)</f>
        <v>9.5705026520000001</v>
      </c>
      <c r="V518" s="146">
        <f>ставка!V51+(ставка!V51*'составляющая '!$B$25*'составляющая '!$C$25)</f>
        <v>123.225445718</v>
      </c>
      <c r="W518" s="146">
        <f>ставка!W51+(ставка!W51*'составляющая '!$B$25*'составляющая '!$C$25)</f>
        <v>0</v>
      </c>
      <c r="X518" s="146">
        <f>ставка!X51+(ставка!X51*'составляющая '!$B$25*'составляющая '!$C$25)</f>
        <v>0</v>
      </c>
      <c r="Y518" s="146">
        <f>ставка!Y51+(ставка!Y51*'составляющая '!$B$25*'составляющая '!$C$25)</f>
        <v>0</v>
      </c>
    </row>
    <row r="519" spans="1:25" s="104" customFormat="1" ht="15.75" hidden="1" outlineLevel="1" x14ac:dyDescent="0.25">
      <c r="A519" s="227">
        <v>13</v>
      </c>
      <c r="B519" s="146">
        <f>ставка!B52+(ставка!B52*'составляющая '!$B$25*'составляющая '!$C$25)</f>
        <v>0</v>
      </c>
      <c r="C519" s="146">
        <f>ставка!C52+(ставка!C52*'составляющая '!$B$25*'составляющая '!$C$25)</f>
        <v>0</v>
      </c>
      <c r="D519" s="146">
        <f>ставка!D52+(ставка!D52*'составляющая '!$B$25*'составляющая '!$C$25)</f>
        <v>0</v>
      </c>
      <c r="E519" s="146">
        <f>ставка!E52+(ставка!E52*'составляющая '!$B$25*'составляющая '!$C$25)</f>
        <v>19.203694186</v>
      </c>
      <c r="F519" s="146">
        <f>ставка!F52+(ставка!F52*'составляющая '!$B$25*'составляющая '!$C$25)</f>
        <v>48.364472462999998</v>
      </c>
      <c r="G519" s="146">
        <f>ставка!G52+(ставка!G52*'составляющая '!$B$25*'составляющая '!$C$25)</f>
        <v>47.497276262</v>
      </c>
      <c r="H519" s="146">
        <f>ставка!H52+(ставка!H52*'составляющая '!$B$25*'составляющая '!$C$25)</f>
        <v>132.33622990199999</v>
      </c>
      <c r="I519" s="146">
        <f>ставка!I52+(ставка!I52*'составляющая '!$B$25*'составляющая '!$C$25)</f>
        <v>63.765041140999998</v>
      </c>
      <c r="J519" s="146">
        <f>ставка!J52+(ставка!J52*'составляющая '!$B$25*'составляющая '!$C$25)</f>
        <v>19.349968243999999</v>
      </c>
      <c r="K519" s="146">
        <f>ставка!K52+(ставка!K52*'составляющая '!$B$25*'составляющая '!$C$25)</f>
        <v>0</v>
      </c>
      <c r="L519" s="146">
        <f>ставка!L52+(ставка!L52*'составляющая '!$B$25*'составляющая '!$C$25)</f>
        <v>0</v>
      </c>
      <c r="M519" s="146">
        <f>ставка!M52+(ставка!M52*'составляющая '!$B$25*'составляющая '!$C$25)</f>
        <v>0</v>
      </c>
      <c r="N519" s="146">
        <f>ставка!N52+(ставка!N52*'составляющая '!$B$25*'составляющая '!$C$25)</f>
        <v>0</v>
      </c>
      <c r="O519" s="146">
        <f>ставка!O52+(ставка!O52*'составляющая '!$B$25*'составляющая '!$C$25)</f>
        <v>0</v>
      </c>
      <c r="P519" s="146">
        <f>ставка!P52+(ставка!P52*'составляющая '!$B$25*'составляющая '!$C$25)</f>
        <v>0</v>
      </c>
      <c r="Q519" s="146">
        <f>ставка!Q52+(ставка!Q52*'составляющая '!$B$25*'составляющая '!$C$25)</f>
        <v>0</v>
      </c>
      <c r="R519" s="146">
        <f>ставка!R52+(ставка!R52*'составляющая '!$B$25*'составляющая '!$C$25)</f>
        <v>0</v>
      </c>
      <c r="S519" s="146">
        <f>ставка!S52+(ставка!S52*'составляющая '!$B$25*'составляющая '!$C$25)</f>
        <v>0</v>
      </c>
      <c r="T519" s="146">
        <f>ставка!T52+(ставка!T52*'составляющая '!$B$25*'составляющая '!$C$25)</f>
        <v>0</v>
      </c>
      <c r="U519" s="146">
        <f>ставка!U52+(ставка!U52*'составляющая '!$B$25*'составляющая '!$C$25)</f>
        <v>63.315770820000004</v>
      </c>
      <c r="V519" s="146">
        <f>ставка!V52+(ставка!V52*'составляющая '!$B$25*'составляющая '!$C$25)</f>
        <v>6.6345733449999997</v>
      </c>
      <c r="W519" s="146">
        <f>ставка!W52+(ставка!W52*'составляющая '!$B$25*'составляющая '!$C$25)</f>
        <v>0</v>
      </c>
      <c r="X519" s="146">
        <f>ставка!X52+(ставка!X52*'составляющая '!$B$25*'составляющая '!$C$25)</f>
        <v>0</v>
      </c>
      <c r="Y519" s="146">
        <f>ставка!Y52+(ставка!Y52*'составляющая '!$B$25*'составляющая '!$C$25)</f>
        <v>0</v>
      </c>
    </row>
    <row r="520" spans="1:25" s="104" customFormat="1" ht="15.75" hidden="1" outlineLevel="1" x14ac:dyDescent="0.25">
      <c r="A520" s="227">
        <v>14</v>
      </c>
      <c r="B520" s="146">
        <f>ставка!B53+(ставка!B53*'составляющая '!$B$25*'составляющая '!$C$25)</f>
        <v>0</v>
      </c>
      <c r="C520" s="146">
        <f>ставка!C53+(ставка!C53*'составляющая '!$B$25*'составляющая '!$C$25)</f>
        <v>0</v>
      </c>
      <c r="D520" s="146">
        <f>ставка!D53+(ставка!D53*'составляющая '!$B$25*'составляющая '!$C$25)</f>
        <v>0</v>
      </c>
      <c r="E520" s="146">
        <f>ставка!E53+(ставка!E53*'составляющая '!$B$25*'составляющая '!$C$25)</f>
        <v>0</v>
      </c>
      <c r="F520" s="146">
        <f>ставка!F53+(ставка!F53*'составляющая '!$B$25*'составляющая '!$C$25)</f>
        <v>44.665828425000001</v>
      </c>
      <c r="G520" s="146">
        <f>ставка!G53+(ставка!G53*'составляющая '!$B$25*'составляющая '!$C$25)</f>
        <v>53.849749637999999</v>
      </c>
      <c r="H520" s="146">
        <f>ставка!H53+(ставка!H53*'составляющая '!$B$25*'составляющая '!$C$25)</f>
        <v>34.792329509999995</v>
      </c>
      <c r="I520" s="146">
        <f>ставка!I53+(ставка!I53*'составляющая '!$B$25*'составляющая '!$C$25)</f>
        <v>110.67722117100001</v>
      </c>
      <c r="J520" s="146">
        <f>ставка!J53+(ставка!J53*'составляющая '!$B$25*'составляющая '!$C$25)</f>
        <v>23.372504839000001</v>
      </c>
      <c r="K520" s="146">
        <f>ставка!K53+(ставка!K53*'составляющая '!$B$25*'составляющая '!$C$25)</f>
        <v>0</v>
      </c>
      <c r="L520" s="146">
        <f>ставка!L53+(ставка!L53*'составляющая '!$B$25*'составляющая '!$C$25)</f>
        <v>0</v>
      </c>
      <c r="M520" s="146">
        <f>ставка!M53+(ставка!M53*'составляющая '!$B$25*'составляющая '!$C$25)</f>
        <v>0</v>
      </c>
      <c r="N520" s="146">
        <f>ставка!N53+(ставка!N53*'составляющая '!$B$25*'составляющая '!$C$25)</f>
        <v>0</v>
      </c>
      <c r="O520" s="146">
        <f>ставка!O53+(ставка!O53*'составляющая '!$B$25*'составляющая '!$C$25)</f>
        <v>0</v>
      </c>
      <c r="P520" s="146">
        <f>ставка!P53+(ставка!P53*'составляющая '!$B$25*'составляющая '!$C$25)</f>
        <v>0</v>
      </c>
      <c r="Q520" s="146">
        <f>ставка!Q53+(ставка!Q53*'составляющая '!$B$25*'составляющая '!$C$25)</f>
        <v>0</v>
      </c>
      <c r="R520" s="146">
        <f>ставка!R53+(ставка!R53*'составляющая '!$B$25*'составляющая '!$C$25)</f>
        <v>0</v>
      </c>
      <c r="S520" s="146">
        <f>ставка!S53+(ставка!S53*'составляющая '!$B$25*'составляющая '!$C$25)</f>
        <v>0</v>
      </c>
      <c r="T520" s="146">
        <f>ставка!T53+(ставка!T53*'составляющая '!$B$25*'составляющая '!$C$25)</f>
        <v>86.740516393999997</v>
      </c>
      <c r="U520" s="146">
        <f>ставка!U53+(ставка!U53*'составляющая '!$B$25*'составляющая '!$C$25)</f>
        <v>84.191168525999998</v>
      </c>
      <c r="V520" s="146">
        <f>ставка!V53+(ставка!V53*'составляющая '!$B$25*'составляющая '!$C$25)</f>
        <v>5.6211030859999997</v>
      </c>
      <c r="W520" s="146">
        <f>ставка!W53+(ставка!W53*'составляющая '!$B$25*'составляющая '!$C$25)</f>
        <v>0</v>
      </c>
      <c r="X520" s="146">
        <f>ставка!X53+(ставка!X53*'составляющая '!$B$25*'составляющая '!$C$25)</f>
        <v>0</v>
      </c>
      <c r="Y520" s="146">
        <f>ставка!Y53+(ставка!Y53*'составляющая '!$B$25*'составляющая '!$C$25)</f>
        <v>0</v>
      </c>
    </row>
    <row r="521" spans="1:25" s="104" customFormat="1" ht="15.75" hidden="1" outlineLevel="1" x14ac:dyDescent="0.25">
      <c r="A521" s="227">
        <v>15</v>
      </c>
      <c r="B521" s="146">
        <f>ставка!B54+(ставка!B54*'составляющая '!$B$25*'составляющая '!$C$25)</f>
        <v>0</v>
      </c>
      <c r="C521" s="146">
        <f>ставка!C54+(ставка!C54*'составляющая '!$B$25*'составляющая '!$C$25)</f>
        <v>0</v>
      </c>
      <c r="D521" s="146">
        <f>ставка!D54+(ставка!D54*'составляющая '!$B$25*'составляющая '!$C$25)</f>
        <v>26.580085968000002</v>
      </c>
      <c r="E521" s="146">
        <f>ставка!E54+(ставка!E54*'составляющая '!$B$25*'составляющая '!$C$25)</f>
        <v>0</v>
      </c>
      <c r="F521" s="146">
        <f>ставка!F54+(ставка!F54*'составляющая '!$B$25*'составляющая '!$C$25)</f>
        <v>93.20791938699999</v>
      </c>
      <c r="G521" s="146">
        <f>ставка!G54+(ставка!G54*'составляющая '!$B$25*'составляющая '!$C$25)</f>
        <v>123.246342012</v>
      </c>
      <c r="H521" s="146">
        <f>ставка!H54+(ставка!H54*'составляющая '!$B$25*'составляющая '!$C$25)</f>
        <v>87.043512657000008</v>
      </c>
      <c r="I521" s="146">
        <f>ставка!I54+(ставка!I54*'составляющая '!$B$25*'составляющая '!$C$25)</f>
        <v>76.229680511999987</v>
      </c>
      <c r="J521" s="146">
        <f>ставка!J54+(ставка!J54*'составляющая '!$B$25*'составляющая '!$C$25)</f>
        <v>151.60261297</v>
      </c>
      <c r="K521" s="146">
        <f>ставка!K54+(ставка!K54*'составляющая '!$B$25*'составляющая '!$C$25)</f>
        <v>85.246431373000007</v>
      </c>
      <c r="L521" s="146">
        <f>ставка!L54+(ставка!L54*'составляющая '!$B$25*'составляющая '!$C$25)</f>
        <v>0</v>
      </c>
      <c r="M521" s="146">
        <f>ставка!M54+(ставка!M54*'составляющая '!$B$25*'составляющая '!$C$25)</f>
        <v>0</v>
      </c>
      <c r="N521" s="146">
        <f>ставка!N54+(ставка!N54*'составляющая '!$B$25*'составляющая '!$C$25)</f>
        <v>0</v>
      </c>
      <c r="O521" s="146">
        <f>ставка!O54+(ставка!O54*'составляющая '!$B$25*'составляющая '!$C$25)</f>
        <v>0</v>
      </c>
      <c r="P521" s="146">
        <f>ставка!P54+(ставка!P54*'составляющая '!$B$25*'составляющая '!$C$25)</f>
        <v>0</v>
      </c>
      <c r="Q521" s="146">
        <f>ставка!Q54+(ставка!Q54*'составляющая '!$B$25*'составляющая '!$C$25)</f>
        <v>0</v>
      </c>
      <c r="R521" s="146">
        <f>ставка!R54+(ставка!R54*'составляющая '!$B$25*'составляющая '!$C$25)</f>
        <v>0</v>
      </c>
      <c r="S521" s="146">
        <f>ставка!S54+(ставка!S54*'составляющая '!$B$25*'составляющая '!$C$25)</f>
        <v>2.1732145759999999</v>
      </c>
      <c r="T521" s="146">
        <f>ставка!T54+(ставка!T54*'составляющая '!$B$25*'составляющая '!$C$25)</f>
        <v>65.541226131000002</v>
      </c>
      <c r="U521" s="146">
        <f>ставка!U54+(ставка!U54*'составляющая '!$B$25*'составляющая '!$C$25)</f>
        <v>221.866401545</v>
      </c>
      <c r="V521" s="146">
        <f>ставка!V54+(ставка!V54*'составляющая '!$B$25*'составляющая '!$C$25)</f>
        <v>174.33778084200003</v>
      </c>
      <c r="W521" s="146">
        <f>ставка!W54+(ставка!W54*'составляющая '!$B$25*'составляющая '!$C$25)</f>
        <v>0</v>
      </c>
      <c r="X521" s="146">
        <f>ставка!X54+(ставка!X54*'составляющая '!$B$25*'составляющая '!$C$25)</f>
        <v>0</v>
      </c>
      <c r="Y521" s="146">
        <f>ставка!Y54+(ставка!Y54*'составляющая '!$B$25*'составляющая '!$C$25)</f>
        <v>0</v>
      </c>
    </row>
    <row r="522" spans="1:25" s="104" customFormat="1" ht="15.75" hidden="1" outlineLevel="1" x14ac:dyDescent="0.25">
      <c r="A522" s="227">
        <v>16</v>
      </c>
      <c r="B522" s="146">
        <f>ставка!B55+(ставка!B55*'составляющая '!$B$25*'составляющая '!$C$25)</f>
        <v>0</v>
      </c>
      <c r="C522" s="146">
        <f>ставка!C55+(ставка!C55*'составляющая '!$B$25*'составляющая '!$C$25)</f>
        <v>0</v>
      </c>
      <c r="D522" s="146">
        <f>ставка!D55+(ставка!D55*'составляющая '!$B$25*'составляющая '!$C$25)</f>
        <v>0</v>
      </c>
      <c r="E522" s="146">
        <f>ставка!E55+(ставка!E55*'составляющая '!$B$25*'составляющая '!$C$25)</f>
        <v>3.6986440379999999</v>
      </c>
      <c r="F522" s="146">
        <f>ставка!F55+(ставка!F55*'составляющая '!$B$25*'составляющая '!$C$25)</f>
        <v>14.397546565999999</v>
      </c>
      <c r="G522" s="146">
        <f>ставка!G55+(ставка!G55*'составляющая '!$B$25*'составляющая '!$C$25)</f>
        <v>109.95629902799999</v>
      </c>
      <c r="H522" s="146">
        <f>ставка!H55+(ставка!H55*'составляющая '!$B$25*'составляющая '!$C$25)</f>
        <v>173.41834390599999</v>
      </c>
      <c r="I522" s="146">
        <f>ставка!I55+(ставка!I55*'составляющая '!$B$25*'составляющая '!$C$25)</f>
        <v>84.034446321000004</v>
      </c>
      <c r="J522" s="146">
        <f>ставка!J55+(ставка!J55*'составляющая '!$B$25*'составляющая '!$C$25)</f>
        <v>98.766333591000006</v>
      </c>
      <c r="K522" s="146">
        <f>ставка!K55+(ставка!K55*'составляющая '!$B$25*'составляющая '!$C$25)</f>
        <v>18.691734983</v>
      </c>
      <c r="L522" s="146">
        <f>ставка!L55+(ставка!L55*'составляющая '!$B$25*'составляющая '!$C$25)</f>
        <v>11.670580199</v>
      </c>
      <c r="M522" s="146">
        <f>ставка!M55+(ставка!M55*'составляющая '!$B$25*'составляющая '!$C$25)</f>
        <v>0.76271473099999998</v>
      </c>
      <c r="N522" s="146">
        <f>ставка!N55+(ставка!N55*'составляющая '!$B$25*'составляющая '!$C$25)</f>
        <v>5.307658676</v>
      </c>
      <c r="O522" s="146">
        <f>ставка!O55+(ставка!O55*'составляющая '!$B$25*'составляющая '!$C$25)</f>
        <v>0.45971846799999999</v>
      </c>
      <c r="P522" s="146">
        <f>ставка!P55+(ставка!P55*'составляющая '!$B$25*'составляющая '!$C$25)</f>
        <v>5.558414204</v>
      </c>
      <c r="Q522" s="146">
        <f>ставка!Q55+(ставка!Q55*'составляющая '!$B$25*'составляющая '!$C$25)</f>
        <v>3.2493737169999997</v>
      </c>
      <c r="R522" s="146">
        <f>ставка!R55+(ставка!R55*'составляющая '!$B$25*'составляющая '!$C$25)</f>
        <v>9.580950799</v>
      </c>
      <c r="S522" s="146">
        <f>ставка!S55+(ставка!S55*'составляющая '!$B$25*'составляющая '!$C$25)</f>
        <v>25.900956412999999</v>
      </c>
      <c r="T522" s="146">
        <f>ставка!T55+(ставка!T55*'составляющая '!$B$25*'составляющая '!$C$25)</f>
        <v>55.427419834999995</v>
      </c>
      <c r="U522" s="146">
        <f>ставка!U55+(ставка!U55*'составляющая '!$B$25*'составляющая '!$C$25)</f>
        <v>260.10661956499996</v>
      </c>
      <c r="V522" s="146">
        <f>ставка!V55+(ставка!V55*'составляющая '!$B$25*'составляющая '!$C$25)</f>
        <v>147.903968932</v>
      </c>
      <c r="W522" s="146">
        <f>ставка!W55+(ставка!W55*'составляющая '!$B$25*'составляющая '!$C$25)</f>
        <v>0</v>
      </c>
      <c r="X522" s="146">
        <f>ставка!X55+(ставка!X55*'составляющая '!$B$25*'составляющая '!$C$25)</f>
        <v>0</v>
      </c>
      <c r="Y522" s="146">
        <f>ставка!Y55+(ставка!Y55*'составляющая '!$B$25*'составляющая '!$C$25)</f>
        <v>0</v>
      </c>
    </row>
    <row r="523" spans="1:25" s="104" customFormat="1" ht="15.75" hidden="1" outlineLevel="1" x14ac:dyDescent="0.25">
      <c r="A523" s="227">
        <v>17</v>
      </c>
      <c r="B523" s="146">
        <f>ставка!B56+(ставка!B56*'составляющая '!$B$25*'составляющая '!$C$25)</f>
        <v>0.30299626299999999</v>
      </c>
      <c r="C523" s="146">
        <f>ставка!C56+(ставка!C56*'составляющая '!$B$25*'составляющая '!$C$25)</f>
        <v>3.2180292760000002</v>
      </c>
      <c r="D523" s="146">
        <f>ставка!D56+(ставка!D56*'составляющая '!$B$25*'составляющая '!$C$25)</f>
        <v>18.921594216999999</v>
      </c>
      <c r="E523" s="146">
        <f>ставка!E56+(ставка!E56*'составляющая '!$B$25*'составляющая '!$C$25)</f>
        <v>32.838526021</v>
      </c>
      <c r="F523" s="146">
        <f>ставка!F56+(ставка!F56*'составляющая '!$B$25*'составляющая '!$C$25)</f>
        <v>61.163452538000001</v>
      </c>
      <c r="G523" s="146">
        <f>ставка!G56+(ставка!G56*'составляющая '!$B$25*'составляющая '!$C$25)</f>
        <v>129.53612650600002</v>
      </c>
      <c r="H523" s="146">
        <f>ставка!H56+(ставка!H56*'составляющая '!$B$25*'составляющая '!$C$25)</f>
        <v>248.48828010100002</v>
      </c>
      <c r="I523" s="146">
        <f>ставка!I56+(ставка!I56*'составляющая '!$B$25*'составляющая '!$C$25)</f>
        <v>89.373449438000009</v>
      </c>
      <c r="J523" s="146">
        <f>ставка!J56+(ставка!J56*'составляющая '!$B$25*'составляющая '!$C$25)</f>
        <v>115.99532799399999</v>
      </c>
      <c r="K523" s="146">
        <f>ставка!K56+(ставка!K56*'составляющая '!$B$25*'составляющая '!$C$25)</f>
        <v>99.10067429499999</v>
      </c>
      <c r="L523" s="146">
        <f>ставка!L56+(ставка!L56*'составляющая '!$B$25*'составляющая '!$C$25)</f>
        <v>0.61644067299999994</v>
      </c>
      <c r="M523" s="146">
        <f>ставка!M56+(ставка!M56*'составляющая '!$B$25*'составляющая '!$C$25)</f>
        <v>0</v>
      </c>
      <c r="N523" s="146">
        <f>ставка!N56+(ставка!N56*'составляющая '!$B$25*'составляющая '!$C$25)</f>
        <v>2.9777218950000002</v>
      </c>
      <c r="O523" s="146">
        <f>ставка!O56+(ставка!O56*'составляющая '!$B$25*'составляющая '!$C$25)</f>
        <v>6.2688882000000001E-2</v>
      </c>
      <c r="P523" s="146">
        <f>ставка!P56+(ставка!P56*'составляющая '!$B$25*'составляющая '!$C$25)</f>
        <v>0</v>
      </c>
      <c r="Q523" s="146">
        <f>ставка!Q56+(ставка!Q56*'составляющая '!$B$25*'составляющая '!$C$25)</f>
        <v>0</v>
      </c>
      <c r="R523" s="146">
        <f>ставка!R56+(ставка!R56*'составляющая '!$B$25*'составляющая '!$C$25)</f>
        <v>0</v>
      </c>
      <c r="S523" s="146">
        <f>ставка!S56+(ставка!S56*'составляющая '!$B$25*'составляющая '!$C$25)</f>
        <v>0</v>
      </c>
      <c r="T523" s="146">
        <f>ставка!T56+(ставка!T56*'составляющая '!$B$25*'составляющая '!$C$25)</f>
        <v>9.2779545360000011</v>
      </c>
      <c r="U523" s="146">
        <f>ставка!U56+(ставка!U56*'составляющая '!$B$25*'составляющая '!$C$25)</f>
        <v>55.740864245000004</v>
      </c>
      <c r="V523" s="146">
        <f>ставка!V56+(ставка!V56*'составляющая '!$B$25*'составляющая '!$C$25)</f>
        <v>0</v>
      </c>
      <c r="W523" s="146">
        <f>ставка!W56+(ставка!W56*'составляющая '!$B$25*'составляющая '!$C$25)</f>
        <v>0</v>
      </c>
      <c r="X523" s="146">
        <f>ставка!X56+(ставка!X56*'составляющая '!$B$25*'составляющая '!$C$25)</f>
        <v>0</v>
      </c>
      <c r="Y523" s="146">
        <f>ставка!Y56+(ставка!Y56*'составляющая '!$B$25*'составляющая '!$C$25)</f>
        <v>0</v>
      </c>
    </row>
    <row r="524" spans="1:25" s="104" customFormat="1" ht="15.75" hidden="1" outlineLevel="1" x14ac:dyDescent="0.25">
      <c r="A524" s="227">
        <v>18</v>
      </c>
      <c r="B524" s="146">
        <f>ставка!B57+(ставка!B57*'составляющая '!$B$25*'составляющая '!$C$25)</f>
        <v>0</v>
      </c>
      <c r="C524" s="146">
        <f>ставка!C57+(ставка!C57*'составляющая '!$B$25*'составляющая '!$C$25)</f>
        <v>0</v>
      </c>
      <c r="D524" s="146">
        <f>ставка!D57+(ставка!D57*'составляющая '!$B$25*'составляющая '!$C$25)</f>
        <v>0</v>
      </c>
      <c r="E524" s="146">
        <f>ставка!E57+(ставка!E57*'составляющая '!$B$25*'составляющая '!$C$25)</f>
        <v>0</v>
      </c>
      <c r="F524" s="146">
        <f>ставка!F57+(ставка!F57*'составляющая '!$B$25*'составляющая '!$C$25)</f>
        <v>0</v>
      </c>
      <c r="G524" s="146">
        <f>ставка!G57+(ставка!G57*'составляющая '!$B$25*'составляющая '!$C$25)</f>
        <v>104.04264782599999</v>
      </c>
      <c r="H524" s="146">
        <f>ставка!H57+(ставка!H57*'составляющая '!$B$25*'составляющая '!$C$25)</f>
        <v>122.295560635</v>
      </c>
      <c r="I524" s="146">
        <f>ставка!I57+(ставка!I57*'составляющая '!$B$25*'составляющая '!$C$25)</f>
        <v>110.01898790999999</v>
      </c>
      <c r="J524" s="146">
        <f>ставка!J57+(ставка!J57*'составляющая '!$B$25*'составляющая '!$C$25)</f>
        <v>35.690870151999995</v>
      </c>
      <c r="K524" s="146">
        <f>ставка!K57+(ставка!K57*'составляющая '!$B$25*'составляющая '!$C$25)</f>
        <v>6.9375696079999996</v>
      </c>
      <c r="L524" s="146">
        <f>ставка!L57+(ставка!L57*'составляющая '!$B$25*'составляющая '!$C$25)</f>
        <v>21.147049527999997</v>
      </c>
      <c r="M524" s="146">
        <f>ставка!M57+(ставка!M57*'составляющая '!$B$25*'составляющая '!$C$25)</f>
        <v>0</v>
      </c>
      <c r="N524" s="146">
        <f>ставка!N57+(ставка!N57*'составляющая '!$B$25*'составляющая '!$C$25)</f>
        <v>4.3359810050000007</v>
      </c>
      <c r="O524" s="146">
        <f>ставка!O57+(ставка!O57*'составляющая '!$B$25*'составляющая '!$C$25)</f>
        <v>3.1971329820000003</v>
      </c>
      <c r="P524" s="146">
        <f>ставка!P57+(ставка!P57*'составляющая '!$B$25*'составляющая '!$C$25)</f>
        <v>0</v>
      </c>
      <c r="Q524" s="146">
        <f>ставка!Q57+(ставка!Q57*'составляющая '!$B$25*'составляющая '!$C$25)</f>
        <v>9.4033323000000002E-2</v>
      </c>
      <c r="R524" s="146">
        <f>ставка!R57+(ставка!R57*'составляющая '!$B$25*'составляющая '!$C$25)</f>
        <v>0</v>
      </c>
      <c r="S524" s="146">
        <f>ставка!S57+(ставка!S57*'составляющая '!$B$25*'составляющая '!$C$25)</f>
        <v>0</v>
      </c>
      <c r="T524" s="146">
        <f>ставка!T57+(ставка!T57*'составляющая '!$B$25*'составляющая '!$C$25)</f>
        <v>19.444001567000001</v>
      </c>
      <c r="U524" s="146">
        <f>ставка!U57+(ставка!U57*'составляющая '!$B$25*'составляющая '!$C$25)</f>
        <v>126.621093493</v>
      </c>
      <c r="V524" s="146">
        <f>ставка!V57+(ставка!V57*'составляющая '!$B$25*'составляющая '!$C$25)</f>
        <v>95.579648756000012</v>
      </c>
      <c r="W524" s="146">
        <f>ставка!W57+(ставка!W57*'составляющая '!$B$25*'составляющая '!$C$25)</f>
        <v>0</v>
      </c>
      <c r="X524" s="146">
        <f>ставка!X57+(ставка!X57*'составляющая '!$B$25*'составляющая '!$C$25)</f>
        <v>0</v>
      </c>
      <c r="Y524" s="146">
        <f>ставка!Y57+(ставка!Y57*'составляющая '!$B$25*'составляющая '!$C$25)</f>
        <v>0</v>
      </c>
    </row>
    <row r="525" spans="1:25" s="104" customFormat="1" ht="15.75" hidden="1" outlineLevel="1" x14ac:dyDescent="0.25">
      <c r="A525" s="227">
        <v>19</v>
      </c>
      <c r="B525" s="146">
        <f>ставка!B58+(ставка!B58*'составляющая '!$B$25*'составляющая '!$C$25)</f>
        <v>0</v>
      </c>
      <c r="C525" s="146">
        <f>ставка!C58+(ставка!C58*'составляющая '!$B$25*'составляющая '!$C$25)</f>
        <v>0</v>
      </c>
      <c r="D525" s="146">
        <f>ставка!D58+(ставка!D58*'составляющая '!$B$25*'составляющая '!$C$25)</f>
        <v>1.7866331369999999</v>
      </c>
      <c r="E525" s="146">
        <f>ставка!E58+(ставка!E58*'составляющая '!$B$25*'составляющая '!$C$25)</f>
        <v>30.748896621</v>
      </c>
      <c r="F525" s="146">
        <f>ставка!F58+(ставка!F58*'составляющая '!$B$25*'составляющая '!$C$25)</f>
        <v>111.06380261</v>
      </c>
      <c r="G525" s="146">
        <f>ставка!G58+(ставка!G58*'составляющая '!$B$25*'составляющая '!$C$25)</f>
        <v>208.86890667699998</v>
      </c>
      <c r="H525" s="146">
        <f>ставка!H58+(ставка!H58*'составляющая '!$B$25*'составляющая '!$C$25)</f>
        <v>57.590186263999996</v>
      </c>
      <c r="I525" s="146">
        <f>ставка!I58+(ставка!I58*'составляющая '!$B$25*'составляющая '!$C$25)</f>
        <v>44.091180340000001</v>
      </c>
      <c r="J525" s="146">
        <f>ставка!J58+(ставка!J58*'составляющая '!$B$25*'составляющая '!$C$25)</f>
        <v>36.474481176999994</v>
      </c>
      <c r="K525" s="146">
        <f>ставка!K58+(ставка!K58*'составляющая '!$B$25*'составляющая '!$C$25)</f>
        <v>18.576805366000002</v>
      </c>
      <c r="L525" s="146">
        <f>ставка!L58+(ставка!L58*'составляющая '!$B$25*'составляющая '!$C$25)</f>
        <v>9.288402683000001</v>
      </c>
      <c r="M525" s="146">
        <f>ставка!M58+(ставка!M58*'составляющая '!$B$25*'составляющая '!$C$25)</f>
        <v>0</v>
      </c>
      <c r="N525" s="146">
        <f>ставка!N58+(ставка!N58*'составляющая '!$B$25*'составляющая '!$C$25)</f>
        <v>31.636989116000002</v>
      </c>
      <c r="O525" s="146">
        <f>ставка!O58+(ставка!O58*'составляющая '!$B$25*'составляющая '!$C$25)</f>
        <v>21.10525694</v>
      </c>
      <c r="P525" s="146">
        <f>ставка!P58+(ставка!P58*'составляющая '!$B$25*'составляющая '!$C$25)</f>
        <v>22.265001256999998</v>
      </c>
      <c r="Q525" s="146">
        <f>ставка!Q58+(ставка!Q58*'составляющая '!$B$25*'составляющая '!$C$25)</f>
        <v>34.071407366999999</v>
      </c>
      <c r="R525" s="146">
        <f>ставка!R58+(ставка!R58*'составляющая '!$B$25*'составляющая '!$C$25)</f>
        <v>41.698554676999997</v>
      </c>
      <c r="S525" s="146">
        <f>ставка!S58+(ставка!S58*'составляющая '!$B$25*'составляющая '!$C$25)</f>
        <v>49.858557484000002</v>
      </c>
      <c r="T525" s="146">
        <f>ставка!T58+(ставка!T58*'составляющая '!$B$25*'составляющая '!$C$25)</f>
        <v>139.06483656999998</v>
      </c>
      <c r="U525" s="146">
        <f>ставка!U58+(ставка!U58*'составляющая '!$B$25*'составляющая '!$C$25)</f>
        <v>487.97025748800002</v>
      </c>
      <c r="V525" s="146">
        <f>ставка!V58+(ставка!V58*'составляющая '!$B$25*'составляющая '!$C$25)</f>
        <v>432.19804880200002</v>
      </c>
      <c r="W525" s="146">
        <f>ставка!W58+(ставка!W58*'составляющая '!$B$25*'составляющая '!$C$25)</f>
        <v>0</v>
      </c>
      <c r="X525" s="146">
        <f>ставка!X58+(ставка!X58*'составляющая '!$B$25*'составляющая '!$C$25)</f>
        <v>0</v>
      </c>
      <c r="Y525" s="146">
        <f>ставка!Y58+(ставка!Y58*'составляющая '!$B$25*'составляющая '!$C$25)</f>
        <v>0</v>
      </c>
    </row>
    <row r="526" spans="1:25" s="104" customFormat="1" ht="15.75" hidden="1" outlineLevel="1" x14ac:dyDescent="0.25">
      <c r="A526" s="227">
        <v>20</v>
      </c>
      <c r="B526" s="146">
        <f>ставка!B59+(ставка!B59*'составляющая '!$B$25*'составляющая '!$C$25)</f>
        <v>0</v>
      </c>
      <c r="C526" s="146">
        <f>ставка!C59+(ставка!C59*'составляющая '!$B$25*'составляющая '!$C$25)</f>
        <v>0</v>
      </c>
      <c r="D526" s="146">
        <f>ставка!D59+(ставка!D59*'составляющая '!$B$25*'составляющая '!$C$25)</f>
        <v>0</v>
      </c>
      <c r="E526" s="146">
        <f>ставка!E59+(ставка!E59*'составляющая '!$B$25*'составляющая '!$C$25)</f>
        <v>0</v>
      </c>
      <c r="F526" s="146">
        <f>ставка!F59+(ставка!F59*'составляющая '!$B$25*'составляющая '!$C$25)</f>
        <v>28.356270958</v>
      </c>
      <c r="G526" s="146">
        <f>ставка!G59+(ставка!G59*'составляющая '!$B$25*'составляющая '!$C$25)</f>
        <v>141.687321467</v>
      </c>
      <c r="H526" s="146">
        <f>ставка!H59+(ставка!H59*'составляющая '!$B$25*'составляющая '!$C$25)</f>
        <v>190.59509757399999</v>
      </c>
      <c r="I526" s="146">
        <f>ставка!I59+(ставка!I59*'составляющая '!$B$25*'составляющая '!$C$25)</f>
        <v>47.142039263999997</v>
      </c>
      <c r="J526" s="146">
        <f>ставка!J59+(ставка!J59*'составляющая '!$B$25*'составляющая '!$C$25)</f>
        <v>43.244880432999999</v>
      </c>
      <c r="K526" s="146">
        <f>ставка!K59+(ставка!K59*'составляющая '!$B$25*'составляющая '!$C$25)</f>
        <v>4.3464291519999998</v>
      </c>
      <c r="L526" s="146">
        <f>ставка!L59+(ставка!L59*'составляющая '!$B$25*'составляющая '!$C$25)</f>
        <v>4.8270439139999999</v>
      </c>
      <c r="M526" s="146">
        <f>ставка!M59+(ставка!M59*'составляющая '!$B$25*'составляющая '!$C$25)</f>
        <v>0</v>
      </c>
      <c r="N526" s="146">
        <f>ставка!N59+(ставка!N59*'составляющая '!$B$25*'составляющая '!$C$25)</f>
        <v>14.199031773</v>
      </c>
      <c r="O526" s="146">
        <f>ставка!O59+(ставка!O59*'составляющая '!$B$25*'составляющая '!$C$25)</f>
        <v>7.0942918129999999</v>
      </c>
      <c r="P526" s="146">
        <f>ставка!P59+(ставка!P59*'составляющая '!$B$25*'составляющая '!$C$25)</f>
        <v>0.92988508300000006</v>
      </c>
      <c r="Q526" s="146">
        <f>ставка!Q59+(ставка!Q59*'составляющая '!$B$25*'составляющая '!$C$25)</f>
        <v>1.2224331989999999</v>
      </c>
      <c r="R526" s="146">
        <f>ставка!R59+(ставка!R59*'составляющая '!$B$25*'составляющая '!$C$25)</f>
        <v>0.45971846799999999</v>
      </c>
      <c r="S526" s="146">
        <f>ставка!S59+(ставка!S59*'составляющая '!$B$25*'составляющая '!$C$25)</f>
        <v>2.5388997209999999</v>
      </c>
      <c r="T526" s="146">
        <f>ставка!T59+(ставка!T59*'составляющая '!$B$25*'составляющая '!$C$25)</f>
        <v>35.450562771000001</v>
      </c>
      <c r="U526" s="146">
        <f>ставка!U59+(ставка!U59*'составляющая '!$B$25*'составляющая '!$C$25)</f>
        <v>169.960007249</v>
      </c>
      <c r="V526" s="146">
        <f>ставка!V59+(ставка!V59*'составляющая '!$B$25*'составляющая '!$C$25)</f>
        <v>60.233567454999999</v>
      </c>
      <c r="W526" s="146">
        <f>ставка!W59+(ставка!W59*'составляющая '!$B$25*'составляющая '!$C$25)</f>
        <v>0</v>
      </c>
      <c r="X526" s="146">
        <f>ставка!X59+(ставка!X59*'составляющая '!$B$25*'составляющая '!$C$25)</f>
        <v>0</v>
      </c>
      <c r="Y526" s="146">
        <f>ставка!Y59+(ставка!Y59*'составляющая '!$B$25*'составляющая '!$C$25)</f>
        <v>0</v>
      </c>
    </row>
    <row r="527" spans="1:25" s="104" customFormat="1" ht="15.75" hidden="1" outlineLevel="1" x14ac:dyDescent="0.25">
      <c r="A527" s="227">
        <v>21</v>
      </c>
      <c r="B527" s="146">
        <f>ставка!B60+(ставка!B60*'составляющая '!$B$25*'составляющая '!$C$25)</f>
        <v>0</v>
      </c>
      <c r="C527" s="146">
        <f>ставка!C60+(ставка!C60*'составляющая '!$B$25*'составляющая '!$C$25)</f>
        <v>0</v>
      </c>
      <c r="D527" s="146">
        <f>ставка!D60+(ставка!D60*'составляющая '!$B$25*'составляющая '!$C$25)</f>
        <v>0.95078137699999998</v>
      </c>
      <c r="E527" s="146">
        <f>ставка!E60+(ставка!E60*'составляющая '!$B$25*'составляющая '!$C$25)</f>
        <v>32.848974167999998</v>
      </c>
      <c r="F527" s="146">
        <f>ставка!F60+(ставка!F60*'составляющая '!$B$25*'составляющая '!$C$25)</f>
        <v>61.351519183999997</v>
      </c>
      <c r="G527" s="146">
        <f>ставка!G60+(ставка!G60*'составляющая '!$B$25*'составляющая '!$C$25)</f>
        <v>115.702779878</v>
      </c>
      <c r="H527" s="146">
        <f>ставка!H60+(ставка!H60*'составляющая '!$B$25*'составляющая '!$C$25)</f>
        <v>92.330275039</v>
      </c>
      <c r="I527" s="146">
        <f>ставка!I60+(ставка!I60*'составляющая '!$B$25*'составляющая '!$C$25)</f>
        <v>93.563156384999999</v>
      </c>
      <c r="J527" s="146">
        <f>ставка!J60+(ставка!J60*'составляющая '!$B$25*'составляющая '!$C$25)</f>
        <v>98.108100330000013</v>
      </c>
      <c r="K527" s="146">
        <f>ставка!K60+(ставка!K60*'составляющая '!$B$25*'составляющая '!$C$25)</f>
        <v>1.9329071950000001</v>
      </c>
      <c r="L527" s="146">
        <f>ставка!L60+(ставка!L60*'составляющая '!$B$25*'составляющая '!$C$25)</f>
        <v>0</v>
      </c>
      <c r="M527" s="146">
        <f>ставка!M60+(ставка!M60*'составляющая '!$B$25*'составляющая '!$C$25)</f>
        <v>0</v>
      </c>
      <c r="N527" s="146">
        <f>ставка!N60+(ставка!N60*'составляющая '!$B$25*'составляющая '!$C$25)</f>
        <v>0</v>
      </c>
      <c r="O527" s="146">
        <f>ставка!O60+(ставка!O60*'составляющая '!$B$25*'составляющая '!$C$25)</f>
        <v>0</v>
      </c>
      <c r="P527" s="146">
        <f>ставка!P60+(ставка!P60*'составляющая '!$B$25*'составляющая '!$C$25)</f>
        <v>0</v>
      </c>
      <c r="Q527" s="146">
        <f>ставка!Q60+(ставка!Q60*'составляющая '!$B$25*'составляющая '!$C$25)</f>
        <v>0</v>
      </c>
      <c r="R527" s="146">
        <f>ставка!R60+(ставка!R60*'составляющая '!$B$25*'составляющая '!$C$25)</f>
        <v>39.608925276999997</v>
      </c>
      <c r="S527" s="146">
        <f>ставка!S60+(ставка!S60*'составляющая '!$B$25*'составляющая '!$C$25)</f>
        <v>43.589669283999996</v>
      </c>
      <c r="T527" s="146">
        <f>ставка!T60+(ставка!T60*'составляющая '!$B$25*'составляющая '!$C$25)</f>
        <v>92.842234242000004</v>
      </c>
      <c r="U527" s="146">
        <f>ставка!U60+(ставка!U60*'составляющая '!$B$25*'составляющая '!$C$25)</f>
        <v>290.93910136199997</v>
      </c>
      <c r="V527" s="146">
        <f>ставка!V60+(ставка!V60*'составляющая '!$B$25*'составляющая '!$C$25)</f>
        <v>359.48939382899999</v>
      </c>
      <c r="W527" s="146">
        <f>ставка!W60+(ставка!W60*'составляющая '!$B$25*'составляющая '!$C$25)</f>
        <v>0</v>
      </c>
      <c r="X527" s="146">
        <f>ставка!X60+(ставка!X60*'составляющая '!$B$25*'составляющая '!$C$25)</f>
        <v>0</v>
      </c>
      <c r="Y527" s="146">
        <f>ставка!Y60+(ставка!Y60*'составляющая '!$B$25*'составляющая '!$C$25)</f>
        <v>0</v>
      </c>
    </row>
    <row r="528" spans="1:25" s="104" customFormat="1" ht="15.75" hidden="1" outlineLevel="1" x14ac:dyDescent="0.25">
      <c r="A528" s="227">
        <v>22</v>
      </c>
      <c r="B528" s="146">
        <f>ставка!B61+(ставка!B61*'составляющая '!$B$25*'составляющая '!$C$25)</f>
        <v>0</v>
      </c>
      <c r="C528" s="146">
        <f>ставка!C61+(ставка!C61*'составляющая '!$B$25*'составляющая '!$C$25)</f>
        <v>0</v>
      </c>
      <c r="D528" s="146">
        <f>ставка!D61+(ставка!D61*'составляющая '!$B$25*'составляющая '!$C$25)</f>
        <v>0</v>
      </c>
      <c r="E528" s="146">
        <f>ставка!E61+(ставка!E61*'составляющая '!$B$25*'составляющая '!$C$25)</f>
        <v>0</v>
      </c>
      <c r="F528" s="146">
        <f>ставка!F61+(ставка!F61*'составляющая '!$B$25*'составляющая '!$C$25)</f>
        <v>12.903461544999999</v>
      </c>
      <c r="G528" s="146">
        <f>ставка!G61+(ставка!G61*'составляющая '!$B$25*'составляющая '!$C$25)</f>
        <v>64.590444754000004</v>
      </c>
      <c r="H528" s="146">
        <f>ставка!H61+(ставка!H61*'составляющая '!$B$25*'составляющая '!$C$25)</f>
        <v>57.318534442000001</v>
      </c>
      <c r="I528" s="146">
        <f>ставка!I61+(ставка!I61*'составляющая '!$B$25*'составляющая '!$C$25)</f>
        <v>81.505994747000003</v>
      </c>
      <c r="J528" s="146">
        <f>ставка!J61+(ставка!J61*'составляющая '!$B$25*'составляющая '!$C$25)</f>
        <v>12.997494867999999</v>
      </c>
      <c r="K528" s="146">
        <f>ставка!K61+(ставка!K61*'составляющая '!$B$25*'составляющая '!$C$25)</f>
        <v>0.32389255700000003</v>
      </c>
      <c r="L528" s="146">
        <f>ставка!L61+(ставка!L61*'составляющая '!$B$25*'составляющая '!$C$25)</f>
        <v>0</v>
      </c>
      <c r="M528" s="146">
        <f>ставка!M61+(ставка!M61*'составляющая '!$B$25*'составляющая '!$C$25)</f>
        <v>0</v>
      </c>
      <c r="N528" s="146">
        <f>ставка!N61+(ставка!N61*'составляющая '!$B$25*'составляющая '!$C$25)</f>
        <v>0</v>
      </c>
      <c r="O528" s="146">
        <f>ставка!O61+(ставка!O61*'составляющая '!$B$25*'составляющая '!$C$25)</f>
        <v>0</v>
      </c>
      <c r="P528" s="146">
        <f>ставка!P61+(ставка!P61*'составляющая '!$B$25*'составляющая '!$C$25)</f>
        <v>0</v>
      </c>
      <c r="Q528" s="146">
        <f>ставка!Q61+(ставка!Q61*'составляющая '!$B$25*'составляющая '!$C$25)</f>
        <v>0</v>
      </c>
      <c r="R528" s="146">
        <f>ставка!R61+(ставка!R61*'составляющая '!$B$25*'составляющая '!$C$25)</f>
        <v>0.74181843699999994</v>
      </c>
      <c r="S528" s="146">
        <f>ставка!S61+(ставка!S61*'составляющая '!$B$25*'составляющая '!$C$25)</f>
        <v>0.96122952400000006</v>
      </c>
      <c r="T528" s="146">
        <f>ставка!T61+(ставка!T61*'составляющая '!$B$25*'составляющая '!$C$25)</f>
        <v>9.9257396500000006</v>
      </c>
      <c r="U528" s="146">
        <f>ставка!U61+(ставка!U61*'составляющая '!$B$25*'составляющая '!$C$25)</f>
        <v>44.812102483000004</v>
      </c>
      <c r="V528" s="146">
        <f>ставка!V61+(ставка!V61*'составляющая '!$B$25*'составляющая '!$C$25)</f>
        <v>0</v>
      </c>
      <c r="W528" s="146">
        <f>ставка!W61+(ставка!W61*'составляющая '!$B$25*'составляющая '!$C$25)</f>
        <v>0</v>
      </c>
      <c r="X528" s="146">
        <f>ставка!X61+(ставка!X61*'составляющая '!$B$25*'составляющая '!$C$25)</f>
        <v>0</v>
      </c>
      <c r="Y528" s="146">
        <f>ставка!Y61+(ставка!Y61*'составляющая '!$B$25*'составляющая '!$C$25)</f>
        <v>0</v>
      </c>
    </row>
    <row r="529" spans="1:25" s="104" customFormat="1" ht="15.75" hidden="1" outlineLevel="1" x14ac:dyDescent="0.25">
      <c r="A529" s="227">
        <v>23</v>
      </c>
      <c r="B529" s="146">
        <f>ставка!B62+(ставка!B62*'составляющая '!$B$25*'составляющая '!$C$25)</f>
        <v>0</v>
      </c>
      <c r="C529" s="146">
        <f>ставка!C62+(ставка!C62*'составляющая '!$B$25*'составляющая '!$C$25)</f>
        <v>0</v>
      </c>
      <c r="D529" s="146">
        <f>ставка!D62+(ставка!D62*'составляющая '!$B$25*'составляющая '!$C$25)</f>
        <v>72.280280946000005</v>
      </c>
      <c r="E529" s="146">
        <f>ставка!E62+(ставка!E62*'составляющая '!$B$25*'составляющая '!$C$25)</f>
        <v>244.85232494499999</v>
      </c>
      <c r="F529" s="146">
        <f>ставка!F62+(ставка!F62*'составляющая '!$B$25*'составляющая '!$C$25)</f>
        <v>73.774365966999994</v>
      </c>
      <c r="G529" s="146">
        <f>ставка!G62+(ставка!G62*'составляющая '!$B$25*'составляющая '!$C$25)</f>
        <v>175.65424736400001</v>
      </c>
      <c r="H529" s="146">
        <f>ставка!H62+(ставка!H62*'составляющая '!$B$25*'составляющая '!$C$25)</f>
        <v>215.921405902</v>
      </c>
      <c r="I529" s="146">
        <f>ставка!I62+(ставка!I62*'составляющая '!$B$25*'составляющая '!$C$25)</f>
        <v>214.09298017699999</v>
      </c>
      <c r="J529" s="146">
        <f>ставка!J62+(ставка!J62*'составляющая '!$B$25*'составляющая '!$C$25)</f>
        <v>35.032636891000003</v>
      </c>
      <c r="K529" s="146">
        <f>ставка!K62+(ставка!K62*'составляющая '!$B$25*'составляющая '!$C$25)</f>
        <v>28.523441309999999</v>
      </c>
      <c r="L529" s="146">
        <f>ставка!L62+(ставка!L62*'составляющая '!$B$25*'составляющая '!$C$25)</f>
        <v>1.0239184059999999</v>
      </c>
      <c r="M529" s="146">
        <f>ставка!M62+(ставка!M62*'составляющая '!$B$25*'составляющая '!$C$25)</f>
        <v>0</v>
      </c>
      <c r="N529" s="146">
        <f>ставка!N62+(ставка!N62*'составляющая '!$B$25*'составляющая '!$C$25)</f>
        <v>0.85674805399999998</v>
      </c>
      <c r="O529" s="146">
        <f>ставка!O62+(ставка!O62*'составляющая '!$B$25*'составляющая '!$C$25)</f>
        <v>14.470683595000001</v>
      </c>
      <c r="P529" s="146">
        <f>ставка!P62+(ставка!P62*'составляющая '!$B$25*'составляющая '!$C$25)</f>
        <v>0</v>
      </c>
      <c r="Q529" s="146">
        <f>ставка!Q62+(ставка!Q62*'составляющая '!$B$25*'составляющая '!$C$25)</f>
        <v>0</v>
      </c>
      <c r="R529" s="146">
        <f>ставка!R62+(ставка!R62*'составляющая '!$B$25*'составляющая '!$C$25)</f>
        <v>0.27165182199999999</v>
      </c>
      <c r="S529" s="146">
        <f>ставка!S62+(ставка!S62*'составляющая '!$B$25*'составляющая '!$C$25)</f>
        <v>1.755288696</v>
      </c>
      <c r="T529" s="146">
        <f>ставка!T62+(ставка!T62*'составляющая '!$B$25*'составляющая '!$C$25)</f>
        <v>17.061824050999999</v>
      </c>
      <c r="U529" s="146">
        <f>ставка!U62+(ставка!U62*'составляющая '!$B$25*'составляющая '!$C$25)</f>
        <v>103.87547747400001</v>
      </c>
      <c r="V529" s="146">
        <f>ставка!V62+(ставка!V62*'составляющая '!$B$25*'составляющая '!$C$25)</f>
        <v>53.578097816000003</v>
      </c>
      <c r="W529" s="146">
        <f>ставка!W62+(ставка!W62*'составляющая '!$B$25*'составляющая '!$C$25)</f>
        <v>0</v>
      </c>
      <c r="X529" s="146">
        <f>ставка!X62+(ставка!X62*'составляющая '!$B$25*'составляющая '!$C$25)</f>
        <v>0</v>
      </c>
      <c r="Y529" s="146">
        <f>ставка!Y62+(ставка!Y62*'составляющая '!$B$25*'составляющая '!$C$25)</f>
        <v>0</v>
      </c>
    </row>
    <row r="530" spans="1:25" s="104" customFormat="1" ht="15.75" hidden="1" outlineLevel="1" x14ac:dyDescent="0.25">
      <c r="A530" s="227">
        <v>24</v>
      </c>
      <c r="B530" s="146">
        <f>ставка!B63+(ставка!B63*'составляющая '!$B$25*'составляющая '!$C$25)</f>
        <v>0</v>
      </c>
      <c r="C530" s="146">
        <f>ставка!C63+(ставка!C63*'составляющая '!$B$25*'составляющая '!$C$25)</f>
        <v>0</v>
      </c>
      <c r="D530" s="146">
        <f>ставка!D63+(ставка!D63*'составляющая '!$B$25*'составляющая '!$C$25)</f>
        <v>136.14980355700001</v>
      </c>
      <c r="E530" s="146">
        <f>ставка!E63+(ставка!E63*'составляющая '!$B$25*'составляющая '!$C$25)</f>
        <v>144.372495246</v>
      </c>
      <c r="F530" s="146">
        <f>ставка!F63+(ставка!F63*'составляющая '!$B$25*'составляющая '!$C$25)</f>
        <v>174.93332522100002</v>
      </c>
      <c r="G530" s="146">
        <f>ставка!G63+(ставка!G63*'составляющая '!$B$25*'составляющая '!$C$25)</f>
        <v>224.53067903000002</v>
      </c>
      <c r="H530" s="146">
        <f>ставка!H63+(ставка!H63*'составляющая '!$B$25*'составляющая '!$C$25)</f>
        <v>313.22499891300004</v>
      </c>
      <c r="I530" s="146">
        <f>ставка!I63+(ставка!I63*'составляющая '!$B$25*'составляющая '!$C$25)</f>
        <v>247.19270987300001</v>
      </c>
      <c r="J530" s="146">
        <f>ставка!J63+(ставка!J63*'составляющая '!$B$25*'составляющая '!$C$25)</f>
        <v>110.060780498</v>
      </c>
      <c r="K530" s="146">
        <f>ставка!K63+(ставка!K63*'составляющая '!$B$25*'составляющая '!$C$25)</f>
        <v>42.377684232</v>
      </c>
      <c r="L530" s="146">
        <f>ставка!L63+(ставка!L63*'составляющая '!$B$25*'составляющая '!$C$25)</f>
        <v>36.777477440000006</v>
      </c>
      <c r="M530" s="146">
        <f>ставка!M63+(ставка!M63*'составляющая '!$B$25*'составляющая '!$C$25)</f>
        <v>25.723337914000002</v>
      </c>
      <c r="N530" s="146">
        <f>ставка!N63+(ставка!N63*'составляющая '!$B$25*'составляющая '!$C$25)</f>
        <v>50.088416717999998</v>
      </c>
      <c r="O530" s="146">
        <f>ставка!O63+(ставка!O63*'составляющая '!$B$25*'составляющая '!$C$25)</f>
        <v>36.349103413000002</v>
      </c>
      <c r="P530" s="146">
        <f>ставка!P63+(ставка!P63*'составляющая '!$B$25*'составляющая '!$C$25)</f>
        <v>21.084360646</v>
      </c>
      <c r="Q530" s="146">
        <f>ставка!Q63+(ставка!Q63*'составляющая '!$B$25*'составляющая '!$C$25)</f>
        <v>23.863567748000001</v>
      </c>
      <c r="R530" s="146">
        <f>ставка!R63+(ставка!R63*'составляющая '!$B$25*'составляющая '!$C$25)</f>
        <v>26.695015585</v>
      </c>
      <c r="S530" s="146">
        <f>ставка!S63+(ставка!S63*'составляющая '!$B$25*'составляющая '!$C$25)</f>
        <v>73.837054848999998</v>
      </c>
      <c r="T530" s="146">
        <f>ставка!T63+(ставка!T63*'составляющая '!$B$25*'составляющая '!$C$25)</f>
        <v>129.504782065</v>
      </c>
      <c r="U530" s="146">
        <f>ставка!U63+(ставка!U63*'составляющая '!$B$25*'составляющая '!$C$25)</f>
        <v>224.81277899899999</v>
      </c>
      <c r="V530" s="146">
        <f>ставка!V63+(ставка!V63*'составляющая '!$B$25*'составляющая '!$C$25)</f>
        <v>129.01371915600001</v>
      </c>
      <c r="W530" s="146">
        <f>ставка!W63+(ставка!W63*'составляющая '!$B$25*'составляющая '!$C$25)</f>
        <v>1.4940850209999998</v>
      </c>
      <c r="X530" s="146">
        <f>ставка!X63+(ставка!X63*'составляющая '!$B$25*'составляющая '!$C$25)</f>
        <v>0</v>
      </c>
      <c r="Y530" s="146">
        <f>ставка!Y63+(ставка!Y63*'составляющая '!$B$25*'составляющая '!$C$25)</f>
        <v>0</v>
      </c>
    </row>
    <row r="531" spans="1:25" s="104" customFormat="1" ht="15.75" hidden="1" outlineLevel="1" x14ac:dyDescent="0.25">
      <c r="A531" s="227">
        <v>25</v>
      </c>
      <c r="B531" s="146">
        <f>ставка!B64+(ставка!B64*'составляющая '!$B$25*'составляющая '!$C$25)</f>
        <v>0</v>
      </c>
      <c r="C531" s="146">
        <f>ставка!C64+(ставка!C64*'составляющая '!$B$25*'составляющая '!$C$25)</f>
        <v>0</v>
      </c>
      <c r="D531" s="146">
        <f>ставка!D64+(ставка!D64*'составляющая '!$B$25*'составляющая '!$C$25)</f>
        <v>73.251958617</v>
      </c>
      <c r="E531" s="146">
        <f>ставка!E64+(ставка!E64*'составляющая '!$B$25*'составляющая '!$C$25)</f>
        <v>114.490794826</v>
      </c>
      <c r="F531" s="146">
        <f>ставка!F64+(ставка!F64*'составляющая '!$B$25*'составляющая '!$C$25)</f>
        <v>156.31472726700002</v>
      </c>
      <c r="G531" s="146">
        <f>ставка!G64+(ставка!G64*'составляющая '!$B$25*'составляющая '!$C$25)</f>
        <v>189.91596801900002</v>
      </c>
      <c r="H531" s="146">
        <f>ставка!H64+(ставка!H64*'составляющая '!$B$25*'составляющая '!$C$25)</f>
        <v>189.257734758</v>
      </c>
      <c r="I531" s="146">
        <f>ставка!I64+(ставка!I64*'составляющая '!$B$25*'составляющая '!$C$25)</f>
        <v>259.42749000999999</v>
      </c>
      <c r="J531" s="146">
        <f>ставка!J64+(ставка!J64*'составляющая '!$B$25*'составляющая '!$C$25)</f>
        <v>36.704340411000004</v>
      </c>
      <c r="K531" s="146">
        <f>ставка!K64+(ставка!K64*'составляющая '!$B$25*'составляющая '!$C$25)</f>
        <v>26.653222997</v>
      </c>
      <c r="L531" s="146">
        <f>ставка!L64+(ставка!L64*'составляющая '!$B$25*'составляющая '!$C$25)</f>
        <v>14.784128004999999</v>
      </c>
      <c r="M531" s="146">
        <f>ставка!M64+(ставка!M64*'составляющая '!$B$25*'составляющая '!$C$25)</f>
        <v>0</v>
      </c>
      <c r="N531" s="146">
        <f>ставка!N64+(ставка!N64*'составляющая '!$B$25*'составляющая '!$C$25)</f>
        <v>19.496242301999999</v>
      </c>
      <c r="O531" s="146">
        <f>ставка!O64+(ставка!O64*'составляющая '!$B$25*'составляющая '!$C$25)</f>
        <v>26.653222997</v>
      </c>
      <c r="P531" s="146">
        <f>ставка!P64+(ставка!P64*'составляющая '!$B$25*'составляющая '!$C$25)</f>
        <v>14.554268771</v>
      </c>
      <c r="Q531" s="146">
        <f>ставка!Q64+(ставка!Q64*'составляющая '!$B$25*'составляющая '!$C$25)</f>
        <v>11.576546876</v>
      </c>
      <c r="R531" s="146">
        <f>ставка!R64+(ставка!R64*'составляющая '!$B$25*'составляющая '!$C$25)</f>
        <v>6.801743697</v>
      </c>
      <c r="S531" s="146">
        <f>ставка!S64+(ставка!S64*'составляющая '!$B$25*'составляющая '!$C$25)</f>
        <v>61.236589566999996</v>
      </c>
      <c r="T531" s="146">
        <f>ставка!T64+(ставка!T64*'составляющая '!$B$25*'составляющая '!$C$25)</f>
        <v>204.70009602399998</v>
      </c>
      <c r="U531" s="146">
        <f>ставка!U64+(ставка!U64*'составляющая '!$B$25*'составляющая '!$C$25)</f>
        <v>645.71638089399994</v>
      </c>
      <c r="V531" s="146">
        <f>ставка!V64+(ставка!V64*'составляющая '!$B$25*'составляющая '!$C$25)</f>
        <v>183.68887240699999</v>
      </c>
      <c r="W531" s="146">
        <f>ставка!W64+(ставка!W64*'составляющая '!$B$25*'составляющая '!$C$25)</f>
        <v>0</v>
      </c>
      <c r="X531" s="146">
        <f>ставка!X64+(ставка!X64*'составляющая '!$B$25*'составляющая '!$C$25)</f>
        <v>0</v>
      </c>
      <c r="Y531" s="146">
        <f>ставка!Y64+(ставка!Y64*'составляющая '!$B$25*'составляющая '!$C$25)</f>
        <v>0</v>
      </c>
    </row>
    <row r="532" spans="1:25" s="104" customFormat="1" ht="15.75" hidden="1" outlineLevel="1" x14ac:dyDescent="0.25">
      <c r="A532" s="227">
        <v>26</v>
      </c>
      <c r="B532" s="146">
        <f>ставка!B65+(ставка!B65*'составляющая '!$B$25*'составляющая '!$C$25)</f>
        <v>0</v>
      </c>
      <c r="C532" s="146">
        <f>ставка!C65+(ставка!C65*'составляющая '!$B$25*'составляющая '!$C$25)</f>
        <v>10.354113677000001</v>
      </c>
      <c r="D532" s="146">
        <f>ставка!D65+(ставка!D65*'составляющая '!$B$25*'составляющая '!$C$25)</f>
        <v>146.19047282399998</v>
      </c>
      <c r="E532" s="146">
        <f>ставка!E65+(ставка!E65*'составляющая '!$B$25*'составляющая '!$C$25)</f>
        <v>197.77297456299999</v>
      </c>
      <c r="F532" s="146">
        <f>ставка!F65+(ставка!F65*'составляющая '!$B$25*'составляющая '!$C$25)</f>
        <v>151.57126852899998</v>
      </c>
      <c r="G532" s="146">
        <f>ставка!G65+(ставка!G65*'составляющая '!$B$25*'составляющая '!$C$25)</f>
        <v>174.29598825399998</v>
      </c>
      <c r="H532" s="146">
        <f>ставка!H65+(ставка!H65*'составляющая '!$B$25*'составляющая '!$C$25)</f>
        <v>268.33975940099998</v>
      </c>
      <c r="I532" s="146">
        <f>ставка!I65+(ставка!I65*'составляющая '!$B$25*'составляющая '!$C$25)</f>
        <v>209.683862143</v>
      </c>
      <c r="J532" s="146">
        <f>ставка!J65+(ставка!J65*'составляющая '!$B$25*'составляющая '!$C$25)</f>
        <v>36.129692325999997</v>
      </c>
      <c r="K532" s="146">
        <f>ставка!K65+(ставка!K65*'составляющая '!$B$25*'составляющая '!$C$25)</f>
        <v>15.797598263999999</v>
      </c>
      <c r="L532" s="146">
        <f>ставка!L65+(ставка!L65*'составляющая '!$B$25*'составляющая '!$C$25)</f>
        <v>16.685690759</v>
      </c>
      <c r="M532" s="146">
        <f>ставка!M65+(ставка!M65*'составляющая '!$B$25*'составляющая '!$C$25)</f>
        <v>0</v>
      </c>
      <c r="N532" s="146">
        <f>ставка!N65+(ставка!N65*'составляющая '!$B$25*'составляющая '!$C$25)</f>
        <v>18.357394279000001</v>
      </c>
      <c r="O532" s="146">
        <f>ставка!O65+(ставка!O65*'составляющая '!$B$25*'составляющая '!$C$25)</f>
        <v>12.590017135</v>
      </c>
      <c r="P532" s="146">
        <f>ставка!P65+(ставка!P65*'составляющая '!$B$25*'составляющая '!$C$25)</f>
        <v>6.7077103739999995</v>
      </c>
      <c r="Q532" s="146">
        <f>ставка!Q65+(ставка!Q65*'составляющая '!$B$25*'составляющая '!$C$25)</f>
        <v>9.3301952709999991</v>
      </c>
      <c r="R532" s="146">
        <f>ставка!R65+(ставка!R65*'составляющая '!$B$25*'составляющая '!$C$25)</f>
        <v>0.32389255700000003</v>
      </c>
      <c r="S532" s="146">
        <f>ставка!S65+(ставка!S65*'составляющая '!$B$25*'составляющая '!$C$25)</f>
        <v>1.9224590480000001</v>
      </c>
      <c r="T532" s="146">
        <f>ставка!T65+(ставка!T65*'составляющая '!$B$25*'составляющая '!$C$25)</f>
        <v>64.109829992000002</v>
      </c>
      <c r="U532" s="146">
        <f>ставка!U65+(ставка!U65*'составляющая '!$B$25*'составляющая '!$C$25)</f>
        <v>285.57920195099996</v>
      </c>
      <c r="V532" s="146">
        <f>ставка!V65+(ставка!V65*'составляющая '!$B$25*'составляющая '!$C$25)</f>
        <v>10.364561824000001</v>
      </c>
      <c r="W532" s="146">
        <f>ставка!W65+(ставка!W65*'составляющая '!$B$25*'составляющая '!$C$25)</f>
        <v>0</v>
      </c>
      <c r="X532" s="146">
        <f>ставка!X65+(ставка!X65*'составляющая '!$B$25*'составляющая '!$C$25)</f>
        <v>0</v>
      </c>
      <c r="Y532" s="146">
        <f>ставка!Y65+(ставка!Y65*'составляющая '!$B$25*'составляющая '!$C$25)</f>
        <v>0</v>
      </c>
    </row>
    <row r="533" spans="1:25" s="104" customFormat="1" ht="15.75" hidden="1" outlineLevel="1" x14ac:dyDescent="0.25">
      <c r="A533" s="227">
        <v>27</v>
      </c>
      <c r="B533" s="146">
        <f>ставка!B66+(ставка!B66*'составляющая '!$B$25*'составляющая '!$C$25)</f>
        <v>0</v>
      </c>
      <c r="C533" s="146">
        <f>ставка!C66+(ставка!C66*'составляющая '!$B$25*'составляющая '!$C$25)</f>
        <v>0</v>
      </c>
      <c r="D533" s="146">
        <f>ставка!D66+(ставка!D66*'составляющая '!$B$25*'составляющая '!$C$25)</f>
        <v>85.894216486999994</v>
      </c>
      <c r="E533" s="146">
        <f>ставка!E66+(ставка!E66*'составляющая '!$B$25*'составляющая '!$C$25)</f>
        <v>188.66219037899998</v>
      </c>
      <c r="F533" s="146">
        <f>ставка!F66+(ставка!F66*'составляющая '!$B$25*'составляющая '!$C$25)</f>
        <v>193.09220470700001</v>
      </c>
      <c r="G533" s="146">
        <f>ставка!G66+(ставка!G66*'составляющая '!$B$25*'составляющая '!$C$25)</f>
        <v>196.81174503900002</v>
      </c>
      <c r="H533" s="146">
        <f>ставка!H66+(ставка!H66*'составляющая '!$B$25*'составляющая '!$C$25)</f>
        <v>265.87399670899998</v>
      </c>
      <c r="I533" s="146">
        <f>ставка!I66+(ставка!I66*'составляющая '!$B$25*'составляющая '!$C$25)</f>
        <v>176.416962095</v>
      </c>
      <c r="J533" s="146">
        <f>ставка!J66+(ставка!J66*'составляющая '!$B$25*'составляющая '!$C$25)</f>
        <v>61.529137683000002</v>
      </c>
      <c r="K533" s="146">
        <f>ставка!K66+(ставка!K66*'составляющая '!$B$25*'составляющая '!$C$25)</f>
        <v>908.79027420699992</v>
      </c>
      <c r="L533" s="146">
        <f>ставка!L66+(ставка!L66*'составляющая '!$B$25*'составляющая '!$C$25)</f>
        <v>739.35267430800002</v>
      </c>
      <c r="M533" s="146">
        <f>ставка!M66+(ставка!M66*'составляющая '!$B$25*'составляющая '!$C$25)</f>
        <v>14.940850210000001</v>
      </c>
      <c r="N533" s="146">
        <f>ставка!N66+(ставка!N66*'составляющая '!$B$25*'составляющая '!$C$25)</f>
        <v>58.394693582999999</v>
      </c>
      <c r="O533" s="146">
        <f>ставка!O66+(ставка!O66*'составляющая '!$B$25*'составляющая '!$C$25)</f>
        <v>110.05033235099999</v>
      </c>
      <c r="P533" s="146">
        <f>ставка!P66+(ставка!P66*'составляющая '!$B$25*'составляющая '!$C$25)</f>
        <v>0.41792588000000003</v>
      </c>
      <c r="Q533" s="146">
        <f>ставка!Q66+(ставка!Q66*'составляющая '!$B$25*'составляющая '!$C$25)</f>
        <v>0</v>
      </c>
      <c r="R533" s="146">
        <f>ставка!R66+(ставка!R66*'составляющая '!$B$25*'составляющая '!$C$25)</f>
        <v>0</v>
      </c>
      <c r="S533" s="146">
        <f>ставка!S66+(ставка!S66*'составляющая '!$B$25*'составляющая '!$C$25)</f>
        <v>0</v>
      </c>
      <c r="T533" s="146">
        <f>ставка!T66+(ставка!T66*'составляющая '!$B$25*'составляющая '!$C$25)</f>
        <v>27.499522903999999</v>
      </c>
      <c r="U533" s="146">
        <f>ставка!U66+(ставка!U66*'составляющая '!$B$25*'составляющая '!$C$25)</f>
        <v>485.10746520999999</v>
      </c>
      <c r="V533" s="146">
        <f>ставка!V66+(ставка!V66*'составляющая '!$B$25*'составляющая '!$C$25)</f>
        <v>64.151622579999994</v>
      </c>
      <c r="W533" s="146">
        <f>ставка!W66+(ставка!W66*'составляющая '!$B$25*'составляющая '!$C$25)</f>
        <v>0</v>
      </c>
      <c r="X533" s="146">
        <f>ставка!X66+(ставка!X66*'составляющая '!$B$25*'составляющая '!$C$25)</f>
        <v>0</v>
      </c>
      <c r="Y533" s="146">
        <f>ставка!Y66+(ставка!Y66*'составляющая '!$B$25*'составляющая '!$C$25)</f>
        <v>0</v>
      </c>
    </row>
    <row r="534" spans="1:25" s="104" customFormat="1" ht="15.75" hidden="1" outlineLevel="1" x14ac:dyDescent="0.25">
      <c r="A534" s="227">
        <v>28</v>
      </c>
      <c r="B534" s="146">
        <f>ставка!B67+(ставка!B67*'составляющая '!$B$25*'составляющая '!$C$25)</f>
        <v>0</v>
      </c>
      <c r="C534" s="146">
        <f>ставка!C67+(ставка!C67*'составляющая '!$B$25*'составляющая '!$C$25)</f>
        <v>0</v>
      </c>
      <c r="D534" s="146">
        <f>ставка!D67+(ставка!D67*'составляющая '!$B$25*'составляющая '!$C$25)</f>
        <v>0</v>
      </c>
      <c r="E534" s="146">
        <f>ставка!E67+(ставка!E67*'составляющая '!$B$25*'составляющая '!$C$25)</f>
        <v>0.90898878900000002</v>
      </c>
      <c r="F534" s="146">
        <f>ставка!F67+(ставка!F67*'составляющая '!$B$25*'составляющая '!$C$25)</f>
        <v>78.016313648999997</v>
      </c>
      <c r="G534" s="146">
        <f>ставка!G67+(ставка!G67*'составляющая '!$B$25*'составляющая '!$C$25)</f>
        <v>104.199370031</v>
      </c>
      <c r="H534" s="146">
        <f>ставка!H67+(ставка!H67*'составляющая '!$B$25*'составляющая '!$C$25)</f>
        <v>120.237275676</v>
      </c>
      <c r="I534" s="146">
        <f>ставка!I67+(ставка!I67*'составляющая '!$B$25*'составляющая '!$C$25)</f>
        <v>198.04462638500002</v>
      </c>
      <c r="J534" s="146">
        <f>ставка!J67+(ставка!J67*'составляющая '!$B$25*'составляющая '!$C$25)</f>
        <v>121.60598293300001</v>
      </c>
      <c r="K534" s="146">
        <f>ставка!K67+(ставка!K67*'составляющая '!$B$25*'составляющая '!$C$25)</f>
        <v>60.567908158999998</v>
      </c>
      <c r="L534" s="146">
        <f>ставка!L67+(ставка!L67*'составляющая '!$B$25*'составляющая '!$C$25)</f>
        <v>20.300749621000001</v>
      </c>
      <c r="M534" s="146">
        <f>ставка!M67+(ставка!M67*'составляющая '!$B$25*'составляющая '!$C$25)</f>
        <v>1.765736843</v>
      </c>
      <c r="N534" s="146">
        <f>ставка!N67+(ставка!N67*'составляющая '!$B$25*'составляющая '!$C$25)</f>
        <v>17.500646225000001</v>
      </c>
      <c r="O534" s="146">
        <f>ставка!O67+(ставка!O67*'составляющая '!$B$25*'составляющая '!$C$25)</f>
        <v>15.964768615999999</v>
      </c>
      <c r="P534" s="146">
        <f>ставка!P67+(ставка!P67*'составляющая '!$B$25*'составляющая '!$C$25)</f>
        <v>50.788442566999997</v>
      </c>
      <c r="Q534" s="146">
        <f>ставка!Q67+(ставка!Q67*'составляющая '!$B$25*'составляющая '!$C$25)</f>
        <v>52.616868291999999</v>
      </c>
      <c r="R534" s="146">
        <f>ставка!R67+(ставка!R67*'составляющая '!$B$25*'составляющая '!$C$25)</f>
        <v>40.632843682999997</v>
      </c>
      <c r="S534" s="146">
        <f>ставка!S67+(ставка!S67*'составляющая '!$B$25*'составляющая '!$C$25)</f>
        <v>54.696049545000001</v>
      </c>
      <c r="T534" s="146">
        <f>ставка!T67+(ставка!T67*'составляющая '!$B$25*'составляющая '!$C$25)</f>
        <v>189.205494023</v>
      </c>
      <c r="U534" s="146">
        <f>ставка!U67+(ставка!U67*'составляющая '!$B$25*'составляющая '!$C$25)</f>
        <v>1380.189770553</v>
      </c>
      <c r="V534" s="146">
        <f>ставка!V67+(ставка!V67*'составляющая '!$B$25*'составляющая '!$C$25)</f>
        <v>1335.3463236289999</v>
      </c>
      <c r="W534" s="146">
        <f>ставка!W67+(ставка!W67*'составляющая '!$B$25*'составляющая '!$C$25)</f>
        <v>63.273978232000005</v>
      </c>
      <c r="X534" s="146">
        <f>ставка!X67+(ставка!X67*'составляющая '!$B$25*'составляющая '!$C$25)</f>
        <v>0</v>
      </c>
      <c r="Y534" s="146">
        <f>ставка!Y67+(ставка!Y67*'составляющая '!$B$25*'составляющая '!$C$25)</f>
        <v>0</v>
      </c>
    </row>
    <row r="535" spans="1:25" s="104" customFormat="1" ht="15.75" hidden="1" outlineLevel="1" x14ac:dyDescent="0.25">
      <c r="A535" s="227">
        <v>29</v>
      </c>
      <c r="B535" s="146">
        <f>ставка!B68+(ставка!B68*'составляющая '!$B$25*'составляющая '!$C$25)</f>
        <v>0</v>
      </c>
      <c r="C535" s="146">
        <f>ставка!C68+(ставка!C68*'составляющая '!$B$25*'составляющая '!$C$25)</f>
        <v>0</v>
      </c>
      <c r="D535" s="146">
        <f>ставка!D68+(ставка!D68*'составляющая '!$B$25*'составляющая '!$C$25)</f>
        <v>56.858815974000002</v>
      </c>
      <c r="E535" s="146">
        <f>ставка!E68+(ставка!E68*'составляющая '!$B$25*'составляющая '!$C$25)</f>
        <v>129.954052386</v>
      </c>
      <c r="F535" s="146">
        <f>ставка!F68+(ставка!F68*'составляющая '!$B$25*'составляющая '!$C$25)</f>
        <v>149.32491692399998</v>
      </c>
      <c r="G535" s="146">
        <f>ставка!G68+(ставка!G68*'составляющая '!$B$25*'составляющая '!$C$25)</f>
        <v>136.71400349499999</v>
      </c>
      <c r="H535" s="146">
        <f>ставка!H68+(ставка!H68*'составляющая '!$B$25*'составляющая '!$C$25)</f>
        <v>178.203595232</v>
      </c>
      <c r="I535" s="146">
        <f>ставка!I68+(ставка!I68*'составляющая '!$B$25*'составляющая '!$C$25)</f>
        <v>158.007327081</v>
      </c>
      <c r="J535" s="146">
        <f>ставка!J68+(ставка!J68*'составляющая '!$B$25*'составляющая '!$C$25)</f>
        <v>164.05680419400002</v>
      </c>
      <c r="K535" s="146">
        <f>ставка!K68+(ставка!K68*'составляющая '!$B$25*'составляющая '!$C$25)</f>
        <v>60.045500808999996</v>
      </c>
      <c r="L535" s="146">
        <f>ставка!L68+(ставка!L68*'составляющая '!$B$25*'составляющая '!$C$25)</f>
        <v>11.649683905</v>
      </c>
      <c r="M535" s="146">
        <f>ставка!M68+(ставка!M68*'составляющая '!$B$25*'составляющая '!$C$25)</f>
        <v>0.34478885100000001</v>
      </c>
      <c r="N535" s="146">
        <f>ставка!N68+(ставка!N68*'составляющая '!$B$25*'составляющая '!$C$25)</f>
        <v>14.125894744</v>
      </c>
      <c r="O535" s="146">
        <f>ставка!O68+(ставка!O68*'составляющая '!$B$25*'составляющая '!$C$25)</f>
        <v>18.388738720000003</v>
      </c>
      <c r="P535" s="146">
        <f>ставка!P68+(ставка!P68*'составляющая '!$B$25*'составляющая '!$C$25)</f>
        <v>30.038422624999999</v>
      </c>
      <c r="Q535" s="146">
        <f>ставка!Q68+(ставка!Q68*'составляющая '!$B$25*'составляющая '!$C$25)</f>
        <v>33.778859251</v>
      </c>
      <c r="R535" s="146">
        <f>ставка!R68+(ставка!R68*'составляющая '!$B$25*'составляющая '!$C$25)</f>
        <v>21.000775470000001</v>
      </c>
      <c r="S535" s="146">
        <f>ставка!S68+(ставка!S68*'составляющая '!$B$25*'составляющая '!$C$25)</f>
        <v>50.433205569000002</v>
      </c>
      <c r="T535" s="146">
        <f>ставка!T68+(ставка!T68*'составляющая '!$B$25*'составляющая '!$C$25)</f>
        <v>59.167856461</v>
      </c>
      <c r="U535" s="146">
        <f>ставка!U68+(ставка!U68*'составляющая '!$B$25*'составляющая '!$C$25)</f>
        <v>132.419815078</v>
      </c>
      <c r="V535" s="146">
        <f>ставка!V68+(ставка!V68*'составляющая '!$B$25*'составляющая '!$C$25)</f>
        <v>45.094202451999998</v>
      </c>
      <c r="W535" s="146">
        <f>ставка!W68+(ставка!W68*'составляющая '!$B$25*'составляющая '!$C$25)</f>
        <v>0</v>
      </c>
      <c r="X535" s="146">
        <f>ставка!X68+(ставка!X68*'составляющая '!$B$25*'составляющая '!$C$25)</f>
        <v>0</v>
      </c>
      <c r="Y535" s="146">
        <f>ставка!Y68+(ставка!Y68*'составляющая '!$B$25*'составляющая '!$C$25)</f>
        <v>0</v>
      </c>
    </row>
    <row r="536" spans="1:25" s="104" customFormat="1" ht="15.75" collapsed="1" x14ac:dyDescent="0.25">
      <c r="A536" s="227">
        <v>30</v>
      </c>
      <c r="B536" s="146">
        <f>ставка!B69+(ставка!B69*'составляющая '!$B$25*'составляющая '!$C$25)</f>
        <v>42.126928704000001</v>
      </c>
      <c r="C536" s="146">
        <f>ставка!C69+(ставка!C69*'составляющая '!$B$25*'составляющая '!$C$25)</f>
        <v>20.352990355999999</v>
      </c>
      <c r="D536" s="146">
        <f>ставка!D69+(ставка!D69*'составляющая '!$B$25*'составляющая '!$C$25)</f>
        <v>155.12363850899999</v>
      </c>
      <c r="E536" s="146">
        <f>ставка!E69+(ставка!E69*'составляющая '!$B$25*'составляющая '!$C$25)</f>
        <v>154.695264482</v>
      </c>
      <c r="F536" s="146">
        <f>ставка!F69+(ставка!F69*'составляющая '!$B$25*'составляющая '!$C$25)</f>
        <v>83.229939001999995</v>
      </c>
      <c r="G536" s="146">
        <f>ставка!G69+(ставка!G69*'составляющая '!$B$25*'составляющая '!$C$25)</f>
        <v>49.074946458999996</v>
      </c>
      <c r="H536" s="146">
        <f>ставка!H69+(ставка!H69*'составляющая '!$B$25*'составляющая '!$C$25)</f>
        <v>241.92684378500002</v>
      </c>
      <c r="I536" s="146">
        <f>ставка!I69+(ставка!I69*'составляющая '!$B$25*'составляющая '!$C$25)</f>
        <v>134.35272227300001</v>
      </c>
      <c r="J536" s="146">
        <f>ставка!J69+(ставка!J69*'составляющая '!$B$25*'составляющая '!$C$25)</f>
        <v>16.131938968</v>
      </c>
      <c r="K536" s="146">
        <f>ставка!K69+(ставка!K69*'составляющая '!$B$25*'составляющая '!$C$25)</f>
        <v>310.15324369500001</v>
      </c>
      <c r="L536" s="146">
        <f>ставка!L69+(ставка!L69*'составляющая '!$B$25*'составляющая '!$C$25)</f>
        <v>365.20453023800002</v>
      </c>
      <c r="M536" s="146">
        <f>ставка!M69+(ставка!M69*'составляющая '!$B$25*'составляющая '!$C$25)</f>
        <v>188.139783029</v>
      </c>
      <c r="N536" s="146">
        <f>ставка!N69+(ставка!N69*'составляющая '!$B$25*'составляющая '!$C$25)</f>
        <v>149.80553168599999</v>
      </c>
      <c r="O536" s="146">
        <f>ставка!O69+(ставка!O69*'составляющая '!$B$25*'составляющая '!$C$25)</f>
        <v>146.18002467700001</v>
      </c>
      <c r="P536" s="146">
        <f>ставка!P69+(ставка!P69*'составляющая '!$B$25*'составляющая '!$C$25)</f>
        <v>215.36765411100001</v>
      </c>
      <c r="Q536" s="146">
        <f>ставка!Q69+(ставка!Q69*'составляющая '!$B$25*'составляющая '!$C$25)</f>
        <v>149.82642798000001</v>
      </c>
      <c r="R536" s="146">
        <f>ставка!R69+(ставка!R69*'составляющая '!$B$25*'составляющая '!$C$25)</f>
        <v>105.52628470000001</v>
      </c>
      <c r="S536" s="146">
        <f>ставка!S69+(ставка!S69*'составляющая '!$B$25*'составляющая '!$C$25)</f>
        <v>172.310840324</v>
      </c>
      <c r="T536" s="146">
        <f>ставка!T69+(ставка!T69*'составляющая '!$B$25*'составляющая '!$C$25)</f>
        <v>540.55578133899996</v>
      </c>
      <c r="U536" s="146">
        <f>ставка!U69+(ставка!U69*'составляющая '!$B$25*'составляющая '!$C$25)</f>
        <v>1109.530522518</v>
      </c>
      <c r="V536" s="146">
        <f>ставка!V69+(ставка!V69*'составляющая '!$B$25*'составляющая '!$C$25)</f>
        <v>629.78295671900003</v>
      </c>
      <c r="W536" s="146">
        <f>ставка!W69+(ставка!W69*'составляющая '!$B$25*'составляющая '!$C$25)</f>
        <v>120.759683026</v>
      </c>
      <c r="X536" s="146">
        <f>ставка!X69+(ставка!X69*'составляющая '!$B$25*'составляющая '!$C$25)</f>
        <v>0</v>
      </c>
      <c r="Y536" s="146">
        <f>ставка!Y69+(ставка!Y69*'составляющая '!$B$25*'составляющая '!$C$25)</f>
        <v>0</v>
      </c>
    </row>
    <row r="537" spans="1:25" s="104" customFormat="1" ht="15.75" x14ac:dyDescent="0.25">
      <c r="A537" s="128"/>
    </row>
    <row r="538" spans="1:25" s="104" customFormat="1" ht="15.75" x14ac:dyDescent="0.25">
      <c r="A538" s="261" t="s">
        <v>32</v>
      </c>
      <c r="B538" s="261" t="s">
        <v>63</v>
      </c>
      <c r="C538" s="261"/>
      <c r="D538" s="261"/>
      <c r="E538" s="261"/>
      <c r="F538" s="261"/>
      <c r="G538" s="261"/>
      <c r="H538" s="261"/>
      <c r="I538" s="261"/>
      <c r="J538" s="261"/>
      <c r="K538" s="261"/>
      <c r="L538" s="261"/>
      <c r="M538" s="261"/>
      <c r="N538" s="261"/>
      <c r="O538" s="261"/>
      <c r="P538" s="261"/>
      <c r="Q538" s="261"/>
      <c r="R538" s="261"/>
      <c r="S538" s="261"/>
      <c r="T538" s="261"/>
      <c r="U538" s="261"/>
      <c r="V538" s="261"/>
      <c r="W538" s="261"/>
      <c r="X538" s="261"/>
      <c r="Y538" s="261"/>
    </row>
    <row r="539" spans="1:25" s="119" customFormat="1" ht="12.75" x14ac:dyDescent="0.2">
      <c r="A539" s="261"/>
      <c r="B539" s="118" t="s">
        <v>33</v>
      </c>
      <c r="C539" s="118" t="s">
        <v>34</v>
      </c>
      <c r="D539" s="118" t="s">
        <v>35</v>
      </c>
      <c r="E539" s="118" t="s">
        <v>36</v>
      </c>
      <c r="F539" s="118" t="s">
        <v>37</v>
      </c>
      <c r="G539" s="118" t="s">
        <v>38</v>
      </c>
      <c r="H539" s="118" t="s">
        <v>39</v>
      </c>
      <c r="I539" s="118" t="s">
        <v>40</v>
      </c>
      <c r="J539" s="118" t="s">
        <v>41</v>
      </c>
      <c r="K539" s="118" t="s">
        <v>42</v>
      </c>
      <c r="L539" s="118" t="s">
        <v>43</v>
      </c>
      <c r="M539" s="118" t="s">
        <v>44</v>
      </c>
      <c r="N539" s="118" t="s">
        <v>45</v>
      </c>
      <c r="O539" s="118" t="s">
        <v>46</v>
      </c>
      <c r="P539" s="118" t="s">
        <v>47</v>
      </c>
      <c r="Q539" s="118" t="s">
        <v>48</v>
      </c>
      <c r="R539" s="118" t="s">
        <v>49</v>
      </c>
      <c r="S539" s="118" t="s">
        <v>50</v>
      </c>
      <c r="T539" s="118" t="s">
        <v>51</v>
      </c>
      <c r="U539" s="118" t="s">
        <v>52</v>
      </c>
      <c r="V539" s="118" t="s">
        <v>53</v>
      </c>
      <c r="W539" s="118" t="s">
        <v>54</v>
      </c>
      <c r="X539" s="118" t="s">
        <v>55</v>
      </c>
      <c r="Y539" s="118" t="s">
        <v>56</v>
      </c>
    </row>
    <row r="540" spans="1:25" s="104" customFormat="1" ht="15.75" x14ac:dyDescent="0.25">
      <c r="A540" s="227">
        <v>1</v>
      </c>
      <c r="B540" s="147">
        <f>ставка!B75+(ставка!B75*'составляющая '!$B$25*'составляющая '!$C$25)</f>
        <v>91.515319572999999</v>
      </c>
      <c r="C540" s="147">
        <f>ставка!C75+(ставка!C75*'составляющая '!$B$25*'составляющая '!$C$25)</f>
        <v>6.4674029930000003</v>
      </c>
      <c r="D540" s="147">
        <f>ставка!D75+(ставка!D75*'составляющая '!$B$25*'составляющая '!$C$25)</f>
        <v>76.793880450000003</v>
      </c>
      <c r="E540" s="147">
        <f>ставка!E75+(ставка!E75*'составляющая '!$B$25*'составляющая '!$C$25)</f>
        <v>68.017436969999991</v>
      </c>
      <c r="F540" s="147">
        <f>ставка!F75+(ставка!F75*'составляющая '!$B$25*'составляющая '!$C$25)</f>
        <v>153.36834981299998</v>
      </c>
      <c r="G540" s="147">
        <f>ставка!G75+(ставка!G75*'составляющая '!$B$25*'составляющая '!$C$25)</f>
        <v>155.69828659400002</v>
      </c>
      <c r="H540" s="147">
        <f>ставка!H75+(ставка!H75*'составляющая '!$B$25*'составляющая '!$C$25)</f>
        <v>159.73127133599999</v>
      </c>
      <c r="I540" s="147">
        <f>ставка!I75+(ставка!I75*'составляющая '!$B$25*'составляющая '!$C$25)</f>
        <v>98.83947062</v>
      </c>
      <c r="J540" s="147">
        <f>ставка!J75+(ставка!J75*'составляющая '!$B$25*'составляющая '!$C$25)</f>
        <v>0</v>
      </c>
      <c r="K540" s="147">
        <f>ставка!K75+(ставка!K75*'составляющая '!$B$25*'составляющая '!$C$25)</f>
        <v>38.793969811000004</v>
      </c>
      <c r="L540" s="147">
        <f>ставка!L75+(ставка!L75*'составляющая '!$B$25*'составляющая '!$C$25)</f>
        <v>48.688365019999999</v>
      </c>
      <c r="M540" s="147">
        <f>ставка!M75+(ставка!M75*'составляющая '!$B$25*'составляющая '!$C$25)</f>
        <v>81.589579923000002</v>
      </c>
      <c r="N540" s="147">
        <f>ставка!N75+(ставка!N75*'составляющая '!$B$25*'составляющая '!$C$25)</f>
        <v>109.04731023900001</v>
      </c>
      <c r="O540" s="147">
        <f>ставка!O75+(ставка!O75*'составляющая '!$B$25*'составляющая '!$C$25)</f>
        <v>70.24289228100001</v>
      </c>
      <c r="P540" s="147">
        <f>ставка!P75+(ставка!P75*'составляющая '!$B$25*'составляющая '!$C$25)</f>
        <v>83.386661207000003</v>
      </c>
      <c r="Q540" s="147">
        <f>ставка!Q75+(ставка!Q75*'составляющая '!$B$25*'составляющая '!$C$25)</f>
        <v>94.273630381000004</v>
      </c>
      <c r="R540" s="147">
        <f>ставка!R75+(ставка!R75*'составляющая '!$B$25*'составляющая '!$C$25)</f>
        <v>173.26162170100002</v>
      </c>
      <c r="S540" s="147">
        <f>ставка!S75+(ставка!S75*'составляющая '!$B$25*'составляющая '!$C$25)</f>
        <v>85.538979488999999</v>
      </c>
      <c r="T540" s="147">
        <f>ставка!T75+(ставка!T75*'составляющая '!$B$25*'составляющая '!$C$25)</f>
        <v>7.7107324859999995</v>
      </c>
      <c r="U540" s="147">
        <f>ставка!U75+(ставка!U75*'составляющая '!$B$25*'составляющая '!$C$25)</f>
        <v>9.4033323000000002E-2</v>
      </c>
      <c r="V540" s="147">
        <f>ставка!V75+(ставка!V75*'составляющая '!$B$25*'составляющая '!$C$25)</f>
        <v>0</v>
      </c>
      <c r="W540" s="147">
        <f>ставка!W75+(ставка!W75*'составляющая '!$B$25*'составляющая '!$C$25)</f>
        <v>87.064408951000004</v>
      </c>
      <c r="X540" s="147">
        <f>ставка!X75+(ставка!X75*'составляющая '!$B$25*'составляющая '!$C$25)</f>
        <v>169.83462948500002</v>
      </c>
      <c r="Y540" s="147">
        <f>ставка!Y75+(ставка!Y75*'составляющая '!$B$25*'составляющая '!$C$25)</f>
        <v>175.71693624600002</v>
      </c>
    </row>
    <row r="541" spans="1:25" s="104" customFormat="1" ht="15.75" hidden="1" outlineLevel="1" x14ac:dyDescent="0.25">
      <c r="A541" s="227">
        <v>2</v>
      </c>
      <c r="B541" s="147">
        <f>ставка!B76+(ставка!B76*'составляющая '!$B$25*'составляющая '!$C$25)</f>
        <v>173.46013649400001</v>
      </c>
      <c r="C541" s="147">
        <f>ставка!C76+(ставка!C76*'составляющая '!$B$25*'составляющая '!$C$25)</f>
        <v>106.59199569399999</v>
      </c>
      <c r="D541" s="147">
        <f>ставка!D76+(ставка!D76*'составляющая '!$B$25*'составляющая '!$C$25)</f>
        <v>154.360923778</v>
      </c>
      <c r="E541" s="147">
        <f>ставка!E76+(ставка!E76*'составляющая '!$B$25*'составляющая '!$C$25)</f>
        <v>117.92823518900001</v>
      </c>
      <c r="F541" s="147">
        <f>ставка!F76+(ставка!F76*'составляющая '!$B$25*'составляющая '!$C$25)</f>
        <v>334.089948472</v>
      </c>
      <c r="G541" s="147">
        <f>ставка!G76+(ставка!G76*'составляющая '!$B$25*'составляющая '!$C$25)</f>
        <v>119.14022024100001</v>
      </c>
      <c r="H541" s="147">
        <f>ставка!H76+(ставка!H76*'составляющая '!$B$25*'составляющая '!$C$25)</f>
        <v>0</v>
      </c>
      <c r="I541" s="147">
        <f>ставка!I76+(ставка!I76*'составляющая '!$B$25*'составляющая '!$C$25)</f>
        <v>0</v>
      </c>
      <c r="J541" s="147">
        <f>ставка!J76+(ставка!J76*'составляющая '!$B$25*'составляющая '!$C$25)</f>
        <v>0</v>
      </c>
      <c r="K541" s="147">
        <f>ставка!K76+(ставка!K76*'составляющая '!$B$25*'составляющая '!$C$25)</f>
        <v>64.715822517999996</v>
      </c>
      <c r="L541" s="147">
        <f>ставка!L76+(ставка!L76*'составляющая '!$B$25*'составляющая '!$C$25)</f>
        <v>52.407905352</v>
      </c>
      <c r="M541" s="147">
        <f>ставка!M76+(ставка!M76*'составляющая '!$B$25*'составляющая '!$C$25)</f>
        <v>133.39149274900001</v>
      </c>
      <c r="N541" s="147">
        <f>ставка!N76+(ставка!N76*'составляющая '!$B$25*'составляющая '!$C$25)</f>
        <v>109.07865468</v>
      </c>
      <c r="O541" s="147">
        <f>ставка!O76+(ставка!O76*'составляющая '!$B$25*'составляющая '!$C$25)</f>
        <v>128.44951921800001</v>
      </c>
      <c r="P541" s="147">
        <f>ставка!P76+(ставка!P76*'составляющая '!$B$25*'составляющая '!$C$25)</f>
        <v>279.31031375099997</v>
      </c>
      <c r="Q541" s="147">
        <f>ставка!Q76+(ставка!Q76*'составляющая '!$B$25*'составляющая '!$C$25)</f>
        <v>208.75397706000001</v>
      </c>
      <c r="R541" s="147">
        <f>ставка!R76+(ставка!R76*'составляющая '!$B$25*'составляющая '!$C$25)</f>
        <v>263.66943769200003</v>
      </c>
      <c r="S541" s="147">
        <f>ставка!S76+(ставка!S76*'составляющая '!$B$25*'составляющая '!$C$25)</f>
        <v>203.36273320799998</v>
      </c>
      <c r="T541" s="147">
        <f>ставка!T76+(ставка!T76*'составляющая '!$B$25*'составляющая '!$C$25)</f>
        <v>243.13882883700001</v>
      </c>
      <c r="U541" s="147">
        <f>ставка!U76+(ставка!U76*'составляющая '!$B$25*'составляющая '!$C$25)</f>
        <v>0</v>
      </c>
      <c r="V541" s="147">
        <f>ставка!V76+(ставка!V76*'составляющая '!$B$25*'составляющая '!$C$25)</f>
        <v>227.34123057300002</v>
      </c>
      <c r="W541" s="147">
        <f>ставка!W76+(ставка!W76*'составляющая '!$B$25*'составляющая '!$C$25)</f>
        <v>384.78435771599999</v>
      </c>
      <c r="X541" s="147">
        <f>ставка!X76+(ставка!X76*'составляющая '!$B$25*'составляющая '!$C$25)</f>
        <v>366.56278934799997</v>
      </c>
      <c r="Y541" s="147">
        <f>ставка!Y76+(ставка!Y76*'составляющая '!$B$25*'составляющая '!$C$25)</f>
        <v>419.77520201900001</v>
      </c>
    </row>
    <row r="542" spans="1:25" s="104" customFormat="1" ht="15.75" hidden="1" outlineLevel="1" x14ac:dyDescent="0.25">
      <c r="A542" s="227">
        <v>3</v>
      </c>
      <c r="B542" s="147">
        <f>ставка!B77+(ставка!B77*'составляющая '!$B$25*'составляющая '!$C$25)</f>
        <v>294.44967875399999</v>
      </c>
      <c r="C542" s="147">
        <f>ставка!C77+(ставка!C77*'составляющая '!$B$25*'составляющая '!$C$25)</f>
        <v>272.09064417400003</v>
      </c>
      <c r="D542" s="147">
        <f>ставка!D77+(ставка!D77*'составляющая '!$B$25*'составляющая '!$C$25)</f>
        <v>88.558493972000008</v>
      </c>
      <c r="E542" s="147">
        <f>ставка!E77+(ставка!E77*'составляющая '!$B$25*'составляющая '!$C$25)</f>
        <v>53.400479316999999</v>
      </c>
      <c r="F542" s="147">
        <f>ставка!F77+(ставка!F77*'составляющая '!$B$25*'составляющая '!$C$25)</f>
        <v>199.82081137500001</v>
      </c>
      <c r="G542" s="147">
        <f>ставка!G77+(ставка!G77*'составляющая '!$B$25*'составляющая '!$C$25)</f>
        <v>6.2897844939999992</v>
      </c>
      <c r="H542" s="147">
        <f>ставка!H77+(ставка!H77*'составляющая '!$B$25*'составляющая '!$C$25)</f>
        <v>2.653829338</v>
      </c>
      <c r="I542" s="147">
        <f>ставка!I77+(ставка!I77*'составляющая '!$B$25*'составляющая '!$C$25)</f>
        <v>0</v>
      </c>
      <c r="J542" s="147">
        <f>ставка!J77+(ставка!J77*'составляющая '!$B$25*'составляющая '!$C$25)</f>
        <v>7.0107066370000002</v>
      </c>
      <c r="K542" s="147">
        <f>ставка!K77+(ставка!K77*'составляющая '!$B$25*'составляющая '!$C$25)</f>
        <v>114.10421338699999</v>
      </c>
      <c r="L542" s="147">
        <f>ставка!L77+(ставка!L77*'составляющая '!$B$25*'составляющая '!$C$25)</f>
        <v>183.093328028</v>
      </c>
      <c r="M542" s="147">
        <f>ставка!M77+(ставка!M77*'составляющая '!$B$25*'составляющая '!$C$25)</f>
        <v>227.06957875100002</v>
      </c>
      <c r="N542" s="147">
        <f>ставка!N77+(ставка!N77*'составляющая '!$B$25*'составляющая '!$C$25)</f>
        <v>269.24874819000001</v>
      </c>
      <c r="O542" s="147">
        <f>ставка!O77+(ставка!O77*'составляющая '!$B$25*'составляющая '!$C$25)</f>
        <v>345.24856946799997</v>
      </c>
      <c r="P542" s="147">
        <f>ставка!P77+(ставка!P77*'составляющая '!$B$25*'составляющая '!$C$25)</f>
        <v>357.93261992599997</v>
      </c>
      <c r="Q542" s="147">
        <f>ставка!Q77+(ставка!Q77*'составляющая '!$B$25*'составляющая '!$C$25)</f>
        <v>335.67806681599995</v>
      </c>
      <c r="R542" s="147">
        <f>ставка!R77+(ставка!R77*'составляющая '!$B$25*'составляющая '!$C$25)</f>
        <v>392.74584572999998</v>
      </c>
      <c r="S542" s="147">
        <f>ставка!S77+(ставка!S77*'составляющая '!$B$25*'составляющая '!$C$25)</f>
        <v>351.78910948999999</v>
      </c>
      <c r="T542" s="147">
        <f>ставка!T77+(ставка!T77*'составляющая '!$B$25*'составляющая '!$C$25)</f>
        <v>256.43931996800001</v>
      </c>
      <c r="U542" s="147">
        <f>ставка!U77+(ставка!U77*'составляющая '!$B$25*'составляющая '!$C$25)</f>
        <v>66.993518563999999</v>
      </c>
      <c r="V542" s="147">
        <f>ставка!V77+(ставка!V77*'составляющая '!$B$25*'составляющая '!$C$25)</f>
        <v>0.62688882000000001</v>
      </c>
      <c r="W542" s="147">
        <f>ставка!W77+(ставка!W77*'составляющая '!$B$25*'составляющая '!$C$25)</f>
        <v>324.83289022999998</v>
      </c>
      <c r="X542" s="147">
        <f>ставка!X77+(ставка!X77*'составляющая '!$B$25*'составляющая '!$C$25)</f>
        <v>351.79955763699996</v>
      </c>
      <c r="Y542" s="147">
        <f>ставка!Y77+(ставка!Y77*'составляющая '!$B$25*'составляющая '!$C$25)</f>
        <v>261.527567557</v>
      </c>
    </row>
    <row r="543" spans="1:25" s="104" customFormat="1" ht="15.75" hidden="1" outlineLevel="1" x14ac:dyDescent="0.25">
      <c r="A543" s="227">
        <v>4</v>
      </c>
      <c r="B543" s="147">
        <f>ставка!B78+(ставка!B78*'составляющая '!$B$25*'составляющая '!$C$25)</f>
        <v>153.67134607600002</v>
      </c>
      <c r="C543" s="147">
        <f>ставка!C78+(ставка!C78*'составляющая '!$B$25*'составляющая '!$C$25)</f>
        <v>32.242981641999997</v>
      </c>
      <c r="D543" s="147">
        <f>ставка!D78+(ставка!D78*'составляющая '!$B$25*'составляющая '!$C$25)</f>
        <v>36.787925587000004</v>
      </c>
      <c r="E543" s="147">
        <f>ставка!E78+(ставка!E78*'составляющая '!$B$25*'составляющая '!$C$25)</f>
        <v>145.59492844499999</v>
      </c>
      <c r="F543" s="147">
        <f>ставка!F78+(ставка!F78*'составляющая '!$B$25*'составляющая '!$C$25)</f>
        <v>5.3807957050000006</v>
      </c>
      <c r="G543" s="147">
        <f>ставка!G78+(ставка!G78*'составляющая '!$B$25*'составляющая '!$C$25)</f>
        <v>0</v>
      </c>
      <c r="H543" s="147">
        <f>ставка!H78+(ставка!H78*'составляющая '!$B$25*'составляющая '!$C$25)</f>
        <v>0</v>
      </c>
      <c r="I543" s="147">
        <f>ставка!I78+(ставка!I78*'составляющая '!$B$25*'составляющая '!$C$25)</f>
        <v>0</v>
      </c>
      <c r="J543" s="147">
        <f>ставка!J78+(ставка!J78*'составляющая '!$B$25*'составляющая '!$C$25)</f>
        <v>3.8031255079999999</v>
      </c>
      <c r="K543" s="147">
        <f>ставка!K78+(ставка!K78*'составляющая '!$B$25*'составляющая '!$C$25)</f>
        <v>5.9658919370000003</v>
      </c>
      <c r="L543" s="147">
        <f>ставка!L78+(ставка!L78*'составляющая '!$B$25*'составляющая '!$C$25)</f>
        <v>77.807350709000005</v>
      </c>
      <c r="M543" s="147">
        <f>ставка!M78+(ставка!M78*'составляющая '!$B$25*'составляющая '!$C$25)</f>
        <v>201.29400010199998</v>
      </c>
      <c r="N543" s="147">
        <f>ставка!N78+(ставка!N78*'составляющая '!$B$25*'составляющая '!$C$25)</f>
        <v>163.07467837600001</v>
      </c>
      <c r="O543" s="147">
        <f>ставка!O78+(ставка!O78*'составляющая '!$B$25*'составляющая '!$C$25)</f>
        <v>179.45737287199998</v>
      </c>
      <c r="P543" s="147">
        <f>ставка!P78+(ставка!P78*'составляющая '!$B$25*'составляющая '!$C$25)</f>
        <v>202.620914771</v>
      </c>
      <c r="Q543" s="147">
        <f>ставка!Q78+(ставка!Q78*'составляющая '!$B$25*'составляющая '!$C$25)</f>
        <v>125.346419559</v>
      </c>
      <c r="R543" s="147">
        <f>ставка!R78+(ставка!R78*'составляющая '!$B$25*'составляющая '!$C$25)</f>
        <v>228.27111565599998</v>
      </c>
      <c r="S543" s="147">
        <f>ставка!S78+(ставка!S78*'составляющая '!$B$25*'составляющая '!$C$25)</f>
        <v>150.40107606499998</v>
      </c>
      <c r="T543" s="147">
        <f>ставка!T78+(ставка!T78*'составляющая '!$B$25*'составляющая '!$C$25)</f>
        <v>78.392446941000003</v>
      </c>
      <c r="U543" s="147">
        <f>ставка!U78+(ставка!U78*'составляющая '!$B$25*'составляющая '!$C$25)</f>
        <v>12.652706017</v>
      </c>
      <c r="V543" s="147">
        <f>ставка!V78+(ставка!V78*'составляющая '!$B$25*'составляющая '!$C$25)</f>
        <v>17.124512933000002</v>
      </c>
      <c r="W543" s="147">
        <f>ставка!W78+(ставка!W78*'составляющая '!$B$25*'составляющая '!$C$25)</f>
        <v>220.04842396700002</v>
      </c>
      <c r="X543" s="147">
        <f>ставка!X78+(ставка!X78*'составляющая '!$B$25*'составляющая '!$C$25)</f>
        <v>241.65519196299999</v>
      </c>
      <c r="Y543" s="147">
        <f>ставка!Y78+(ставка!Y78*'составляющая '!$B$25*'составляющая '!$C$25)</f>
        <v>140.69474750199998</v>
      </c>
    </row>
    <row r="544" spans="1:25" s="104" customFormat="1" ht="15.75" hidden="1" outlineLevel="1" x14ac:dyDescent="0.25">
      <c r="A544" s="227">
        <v>5</v>
      </c>
      <c r="B544" s="147">
        <f>ставка!B79+(ставка!B79*'составляющая '!$B$25*'составляющая '!$C$25)</f>
        <v>80.377594871000014</v>
      </c>
      <c r="C544" s="147">
        <f>ставка!C79+(ставка!C79*'составляющая '!$B$25*'составляющая '!$C$25)</f>
        <v>92.96761200600001</v>
      </c>
      <c r="D544" s="147">
        <f>ставка!D79+(ставка!D79*'составляющая '!$B$25*'составляющая '!$C$25)</f>
        <v>104.397884824</v>
      </c>
      <c r="E544" s="147">
        <f>ставка!E79+(ставка!E79*'составляющая '!$B$25*'составляющая '!$C$25)</f>
        <v>117.719272249</v>
      </c>
      <c r="F544" s="147">
        <f>ставка!F79+(ставка!F79*'составляющая '!$B$25*'составляющая '!$C$25)</f>
        <v>97.96182627200001</v>
      </c>
      <c r="G544" s="147">
        <f>ставка!G79+(ставка!G79*'составляющая '!$B$25*'составляющая '!$C$25)</f>
        <v>29.672737479999999</v>
      </c>
      <c r="H544" s="147">
        <f>ставка!H79+(ставка!H79*'составляющая '!$B$25*'составляющая '!$C$25)</f>
        <v>0</v>
      </c>
      <c r="I544" s="147">
        <f>ставка!I79+(ставка!I79*'составляющая '!$B$25*'составляющая '!$C$25)</f>
        <v>0</v>
      </c>
      <c r="J544" s="147">
        <f>ставка!J79+(ставка!J79*'составляющая '!$B$25*'составляющая '!$C$25)</f>
        <v>0</v>
      </c>
      <c r="K544" s="147">
        <f>ставка!K79+(ставка!K79*'составляющая '!$B$25*'составляющая '!$C$25)</f>
        <v>0.125377764</v>
      </c>
      <c r="L544" s="147">
        <f>ставка!L79+(ставка!L79*'составляющая '!$B$25*'составляющая '!$C$25)</f>
        <v>18.200672074000003</v>
      </c>
      <c r="M544" s="147">
        <f>ставка!M79+(ставка!M79*'составляющая '!$B$25*'составляющая '!$C$25)</f>
        <v>174.14971419600002</v>
      </c>
      <c r="N544" s="147">
        <f>ставка!N79+(ставка!N79*'составляющая '!$B$25*'составляющая '!$C$25)</f>
        <v>11.378032083000001</v>
      </c>
      <c r="O544" s="147">
        <f>ставка!O79+(ставка!O79*'составляющая '!$B$25*'составляющая '!$C$25)</f>
        <v>0</v>
      </c>
      <c r="P544" s="147">
        <f>ставка!P79+(ставка!P79*'составляющая '!$B$25*'составляющая '!$C$25)</f>
        <v>0</v>
      </c>
      <c r="Q544" s="147">
        <f>ставка!Q79+(ставка!Q79*'составляющая '!$B$25*'составляющая '!$C$25)</f>
        <v>0</v>
      </c>
      <c r="R544" s="147">
        <f>ставка!R79+(ставка!R79*'составляющая '!$B$25*'составляющая '!$C$25)</f>
        <v>0</v>
      </c>
      <c r="S544" s="147">
        <f>ставка!S79+(ставка!S79*'составляющая '!$B$25*'составляющая '!$C$25)</f>
        <v>2.0896293999999999E-2</v>
      </c>
      <c r="T544" s="147">
        <f>ставка!T79+(ставка!T79*'составляющая '!$B$25*'составляющая '!$C$25)</f>
        <v>0</v>
      </c>
      <c r="U544" s="147">
        <f>ставка!U79+(ставка!U79*'составляющая '!$B$25*'составляющая '!$C$25)</f>
        <v>0</v>
      </c>
      <c r="V544" s="147">
        <f>ставка!V79+(ставка!V79*'составляющая '!$B$25*'составляющая '!$C$25)</f>
        <v>0</v>
      </c>
      <c r="W544" s="147">
        <f>ставка!W79+(ставка!W79*'составляющая '!$B$25*'составляющая '!$C$25)</f>
        <v>70.39961448599999</v>
      </c>
      <c r="X544" s="147">
        <f>ставка!X79+(ставка!X79*'составляющая '!$B$25*'составляющая '!$C$25)</f>
        <v>205.49415519600001</v>
      </c>
      <c r="Y544" s="147">
        <f>ставка!Y79+(ставка!Y79*'составляющая '!$B$25*'составляющая '!$C$25)</f>
        <v>136.10801096900002</v>
      </c>
    </row>
    <row r="545" spans="1:25" s="104" customFormat="1" ht="15.75" hidden="1" outlineLevel="1" x14ac:dyDescent="0.25">
      <c r="A545" s="227">
        <v>6</v>
      </c>
      <c r="B545" s="147">
        <f>ставка!B80+(ставка!B80*'составляющая '!$B$25*'составляющая '!$C$25)</f>
        <v>36.996888526999996</v>
      </c>
      <c r="C545" s="147">
        <f>ставка!C80+(ставка!C80*'составляющая '!$B$25*'составляющая '!$C$25)</f>
        <v>74.568425138999999</v>
      </c>
      <c r="D545" s="147">
        <f>ставка!D80+(ставка!D80*'составляющая '!$B$25*'составляющая '!$C$25)</f>
        <v>123.37171977599999</v>
      </c>
      <c r="E545" s="147">
        <f>ставка!E80+(ставка!E80*'составляющая '!$B$25*'составляющая '!$C$25)</f>
        <v>43.485187814</v>
      </c>
      <c r="F545" s="147">
        <f>ставка!F80+(ставка!F80*'составляющая '!$B$25*'составляющая '!$C$25)</f>
        <v>12.704946752</v>
      </c>
      <c r="G545" s="147">
        <f>ставка!G80+(ставка!G80*'составляющая '!$B$25*'составляющая '!$C$25)</f>
        <v>0</v>
      </c>
      <c r="H545" s="147">
        <f>ставка!H80+(ставка!H80*'составляющая '!$B$25*'составляющая '!$C$25)</f>
        <v>0</v>
      </c>
      <c r="I545" s="147">
        <f>ставка!I80+(ставка!I80*'составляющая '!$B$25*'составляющая '!$C$25)</f>
        <v>0</v>
      </c>
      <c r="J545" s="147">
        <f>ставка!J80+(ставка!J80*'составляющая '!$B$25*'составляющая '!$C$25)</f>
        <v>0</v>
      </c>
      <c r="K545" s="147">
        <f>ставка!K80+(ставка!K80*'составляющая '!$B$25*'составляющая '!$C$25)</f>
        <v>16.340901907999999</v>
      </c>
      <c r="L545" s="147">
        <f>ставка!L80+(ставка!L80*'составляющая '!$B$25*'составляющая '!$C$25)</f>
        <v>66.836796359000004</v>
      </c>
      <c r="M545" s="147">
        <f>ставка!M80+(ставка!M80*'составляющая '!$B$25*'составляющая '!$C$25)</f>
        <v>159.03124548700001</v>
      </c>
      <c r="N545" s="147">
        <f>ставка!N80+(ставка!N80*'составляющая '!$B$25*'составляющая '!$C$25)</f>
        <v>67.463685178999995</v>
      </c>
      <c r="O545" s="147">
        <f>ставка!O80+(ставка!O80*'составляющая '!$B$25*'составляющая '!$C$25)</f>
        <v>0.38658143899999997</v>
      </c>
      <c r="P545" s="147">
        <f>ставка!P80+(ставка!P80*'составляющая '!$B$25*'составляющая '!$C$25)</f>
        <v>0</v>
      </c>
      <c r="Q545" s="147">
        <f>ставка!Q80+(ставка!Q80*'составляющая '!$B$25*'составляющая '!$C$25)</f>
        <v>0</v>
      </c>
      <c r="R545" s="147">
        <f>ставка!R80+(ставка!R80*'составляющая '!$B$25*'составляющая '!$C$25)</f>
        <v>66.899485241000008</v>
      </c>
      <c r="S545" s="147">
        <f>ставка!S80+(ставка!S80*'составляющая '!$B$25*'составляющая '!$C$25)</f>
        <v>126.23451205399999</v>
      </c>
      <c r="T545" s="147">
        <f>ставка!T80+(ставка!T80*'составляющая '!$B$25*'составляющая '!$C$25)</f>
        <v>0</v>
      </c>
      <c r="U545" s="147">
        <f>ставка!U80+(ставка!U80*'составляющая '!$B$25*'составляющая '!$C$25)</f>
        <v>0</v>
      </c>
      <c r="V545" s="147">
        <f>ставка!V80+(ставка!V80*'составляющая '!$B$25*'составляющая '!$C$25)</f>
        <v>0</v>
      </c>
      <c r="W545" s="147">
        <f>ставка!W80+(ставка!W80*'составляющая '!$B$25*'составляющая '!$C$25)</f>
        <v>62.573952382999998</v>
      </c>
      <c r="X545" s="147">
        <f>ставка!X80+(ставка!X80*'составляющая '!$B$25*'составляющая '!$C$25)</f>
        <v>135.61694806</v>
      </c>
      <c r="Y545" s="147">
        <f>ставка!Y80+(ставка!Y80*'составляющая '!$B$25*'составляющая '!$C$25)</f>
        <v>120.14324235299999</v>
      </c>
    </row>
    <row r="546" spans="1:25" s="104" customFormat="1" ht="15.75" hidden="1" outlineLevel="1" x14ac:dyDescent="0.25">
      <c r="A546" s="227">
        <v>7</v>
      </c>
      <c r="B546" s="147">
        <f>ставка!B81+(ставка!B81*'составляющая '!$B$25*'составляющая '!$C$25)</f>
        <v>14.919953915999999</v>
      </c>
      <c r="C546" s="147">
        <f>ставка!C81+(ставка!C81*'составляющая '!$B$25*'составляющая '!$C$25)</f>
        <v>3.8240218020000003</v>
      </c>
      <c r="D546" s="147">
        <f>ставка!D81+(ставка!D81*'составляющая '!$B$25*'составляющая '!$C$25)</f>
        <v>0</v>
      </c>
      <c r="E546" s="147">
        <f>ставка!E81+(ставка!E81*'составляющая '!$B$25*'составляющая '!$C$25)</f>
        <v>0</v>
      </c>
      <c r="F546" s="147">
        <f>ставка!F81+(ставка!F81*'составляющая '!$B$25*'составляющая '!$C$25)</f>
        <v>0</v>
      </c>
      <c r="G546" s="147">
        <f>ставка!G81+(ставка!G81*'составляющая '!$B$25*'составляющая '!$C$25)</f>
        <v>0</v>
      </c>
      <c r="H546" s="147">
        <f>ставка!H81+(ставка!H81*'составляющая '!$B$25*'составляющая '!$C$25)</f>
        <v>0</v>
      </c>
      <c r="I546" s="147">
        <f>ставка!I81+(ставка!I81*'составляющая '!$B$25*'составляющая '!$C$25)</f>
        <v>0</v>
      </c>
      <c r="J546" s="147">
        <f>ставка!J81+(ставка!J81*'составляющая '!$B$25*'составляющая '!$C$25)</f>
        <v>0</v>
      </c>
      <c r="K546" s="147">
        <f>ставка!K81+(ставка!K81*'составляющая '!$B$25*'составляющая '!$C$25)</f>
        <v>0</v>
      </c>
      <c r="L546" s="147">
        <f>ставка!L81+(ставка!L81*'составляющая '!$B$25*'составляющая '!$C$25)</f>
        <v>0</v>
      </c>
      <c r="M546" s="147">
        <f>ставка!M81+(ставка!M81*'составляющая '!$B$25*'составляющая '!$C$25)</f>
        <v>0</v>
      </c>
      <c r="N546" s="147">
        <f>ставка!N81+(ставка!N81*'составляющая '!$B$25*'составляющая '!$C$25)</f>
        <v>0.37613329200000001</v>
      </c>
      <c r="O546" s="147">
        <f>ставка!O81+(ставка!O81*'составляющая '!$B$25*'составляющая '!$C$25)</f>
        <v>9.4033323000000002E-2</v>
      </c>
      <c r="P546" s="147">
        <f>ставка!P81+(ставка!P81*'составляющая '!$B$25*'составляющая '!$C$25)</f>
        <v>0</v>
      </c>
      <c r="Q546" s="147">
        <f>ставка!Q81+(ставка!Q81*'составляющая '!$B$25*'составляющая '!$C$25)</f>
        <v>0</v>
      </c>
      <c r="R546" s="147">
        <f>ставка!R81+(ставка!R81*'составляющая '!$B$25*'составляющая '!$C$25)</f>
        <v>0</v>
      </c>
      <c r="S546" s="147">
        <f>ставка!S81+(ставка!S81*'составляющая '!$B$25*'составляющая '!$C$25)</f>
        <v>0</v>
      </c>
      <c r="T546" s="147">
        <f>ставка!T81+(ставка!T81*'составляющая '!$B$25*'составляющая '!$C$25)</f>
        <v>0</v>
      </c>
      <c r="U546" s="147">
        <f>ставка!U81+(ставка!U81*'составляющая '!$B$25*'составляющая '!$C$25)</f>
        <v>0</v>
      </c>
      <c r="V546" s="147">
        <f>ставка!V81+(ставка!V81*'составляющая '!$B$25*'составляющая '!$C$25)</f>
        <v>0</v>
      </c>
      <c r="W546" s="147">
        <f>ставка!W81+(ставка!W81*'составляющая '!$B$25*'составляющая '!$C$25)</f>
        <v>0</v>
      </c>
      <c r="X546" s="147">
        <f>ставка!X81+(ставка!X81*'составляющая '!$B$25*'составляющая '!$C$25)</f>
        <v>39.608925276999997</v>
      </c>
      <c r="Y546" s="147">
        <f>ставка!Y81+(ставка!Y81*'составляющая '!$B$25*'составляющая '!$C$25)</f>
        <v>52.564627557000001</v>
      </c>
    </row>
    <row r="547" spans="1:25" s="104" customFormat="1" ht="15.75" hidden="1" outlineLevel="1" x14ac:dyDescent="0.25">
      <c r="A547" s="227">
        <v>8</v>
      </c>
      <c r="B547" s="147">
        <f>ставка!B82+(ставка!B82*'составляющая '!$B$25*'составляющая '!$C$25)</f>
        <v>27.499522903999999</v>
      </c>
      <c r="C547" s="147">
        <f>ставка!C82+(ставка!C82*'составляющая '!$B$25*'составляющая '!$C$25)</f>
        <v>0</v>
      </c>
      <c r="D547" s="147">
        <f>ставка!D82+(ставка!D82*'составляющая '!$B$25*'составляющая '!$C$25)</f>
        <v>0</v>
      </c>
      <c r="E547" s="147">
        <f>ставка!E82+(ставка!E82*'составляющая '!$B$25*'составляющая '!$C$25)</f>
        <v>0</v>
      </c>
      <c r="F547" s="147">
        <f>ставка!F82+(ставка!F82*'составляющая '!$B$25*'составляющая '!$C$25)</f>
        <v>0</v>
      </c>
      <c r="G547" s="147">
        <f>ставка!G82+(ставка!G82*'составляющая '!$B$25*'составляющая '!$C$25)</f>
        <v>0</v>
      </c>
      <c r="H547" s="147">
        <f>ставка!H82+(ставка!H82*'составляющая '!$B$25*'составляющая '!$C$25)</f>
        <v>0</v>
      </c>
      <c r="I547" s="147">
        <f>ставка!I82+(ставка!I82*'составляющая '!$B$25*'составляющая '!$C$25)</f>
        <v>0</v>
      </c>
      <c r="J547" s="147">
        <f>ставка!J82+(ставка!J82*'составляющая '!$B$25*'составляющая '!$C$25)</f>
        <v>0</v>
      </c>
      <c r="K547" s="147">
        <f>ставка!K82+(ставка!K82*'составляющая '!$B$25*'составляющая '!$C$25)</f>
        <v>0</v>
      </c>
      <c r="L547" s="147">
        <f>ставка!L82+(ставка!L82*'составляющая '!$B$25*'составляющая '!$C$25)</f>
        <v>0</v>
      </c>
      <c r="M547" s="147">
        <f>ставка!M82+(ставка!M82*'составляющая '!$B$25*'составляющая '!$C$25)</f>
        <v>0</v>
      </c>
      <c r="N547" s="147">
        <f>ставка!N82+(ставка!N82*'составляющая '!$B$25*'составляющая '!$C$25)</f>
        <v>0</v>
      </c>
      <c r="O547" s="147">
        <f>ставка!O82+(ставка!O82*'составляющая '!$B$25*'составляющая '!$C$25)</f>
        <v>0</v>
      </c>
      <c r="P547" s="147">
        <f>ставка!P82+(ставка!P82*'составляющая '!$B$25*'составляющая '!$C$25)</f>
        <v>0</v>
      </c>
      <c r="Q547" s="147">
        <f>ставка!Q82+(ставка!Q82*'составляющая '!$B$25*'составляющая '!$C$25)</f>
        <v>0</v>
      </c>
      <c r="R547" s="147">
        <f>ставка!R82+(ставка!R82*'составляющая '!$B$25*'составляющая '!$C$25)</f>
        <v>43.715047048000002</v>
      </c>
      <c r="S547" s="147">
        <f>ставка!S82+(ставка!S82*'составляющая '!$B$25*'составляющая '!$C$25)</f>
        <v>29.766770803</v>
      </c>
      <c r="T547" s="147">
        <f>ставка!T82+(ставка!T82*'составляющая '!$B$25*'составляющая '!$C$25)</f>
        <v>3.9493995659999999</v>
      </c>
      <c r="U547" s="147">
        <f>ставка!U82+(ставка!U82*'составляющая '!$B$25*'составляющая '!$C$25)</f>
        <v>0</v>
      </c>
      <c r="V547" s="147">
        <f>ставка!V82+(ставка!V82*'составляющая '!$B$25*'составляющая '!$C$25)</f>
        <v>0</v>
      </c>
      <c r="W547" s="147">
        <f>ставка!W82+(ставка!W82*'составляющая '!$B$25*'составляющая '!$C$25)</f>
        <v>1.1075035820000001</v>
      </c>
      <c r="X547" s="147">
        <f>ставка!X82+(ставка!X82*'составляющая '!$B$25*'составляющая '!$C$25)</f>
        <v>87.534575566000001</v>
      </c>
      <c r="Y547" s="147">
        <f>ставка!Y82+(ставка!Y82*'составляющая '!$B$25*'составляющая '!$C$25)</f>
        <v>115.702779878</v>
      </c>
    </row>
    <row r="548" spans="1:25" s="104" customFormat="1" ht="15.75" hidden="1" outlineLevel="1" x14ac:dyDescent="0.25">
      <c r="A548" s="227">
        <v>9</v>
      </c>
      <c r="B548" s="147">
        <f>ставка!B83+(ставка!B83*'составляющая '!$B$25*'составляющая '!$C$25)</f>
        <v>55.646830921999999</v>
      </c>
      <c r="C548" s="147">
        <f>ставка!C83+(ставка!C83*'составляющая '!$B$25*'составляющая '!$C$25)</f>
        <v>10.834728438999999</v>
      </c>
      <c r="D548" s="147">
        <f>ставка!D83+(ставка!D83*'составляющая '!$B$25*'составляющая '!$C$25)</f>
        <v>0</v>
      </c>
      <c r="E548" s="147">
        <f>ставка!E83+(ставка!E83*'составляющая '!$B$25*'составляющая '!$C$25)</f>
        <v>0</v>
      </c>
      <c r="F548" s="147">
        <f>ставка!F83+(ставка!F83*'составляющая '!$B$25*'составляющая '!$C$25)</f>
        <v>0</v>
      </c>
      <c r="G548" s="147">
        <f>ставка!G83+(ставка!G83*'составляющая '!$B$25*'составляющая '!$C$25)</f>
        <v>0</v>
      </c>
      <c r="H548" s="147">
        <f>ставка!H83+(ставка!H83*'составляющая '!$B$25*'составляющая '!$C$25)</f>
        <v>0</v>
      </c>
      <c r="I548" s="147">
        <f>ставка!I83+(ставка!I83*'составляющая '!$B$25*'составляющая '!$C$25)</f>
        <v>0</v>
      </c>
      <c r="J548" s="147">
        <f>ставка!J83+(ставка!J83*'составляющая '!$B$25*'составляющая '!$C$25)</f>
        <v>0</v>
      </c>
      <c r="K548" s="147">
        <f>ставка!K83+(ставка!K83*'составляющая '!$B$25*'составляющая '!$C$25)</f>
        <v>1.0448147E-2</v>
      </c>
      <c r="L548" s="147">
        <f>ставка!L83+(ставка!L83*'составляющая '!$B$25*'составляющая '!$C$25)</f>
        <v>36.255070090000004</v>
      </c>
      <c r="M548" s="147">
        <f>ставка!M83+(ставка!M83*'составляющая '!$B$25*'составляющая '!$C$25)</f>
        <v>83.68965747</v>
      </c>
      <c r="N548" s="147">
        <f>ставка!N83+(ставка!N83*'составляющая '!$B$25*'составляющая '!$C$25)</f>
        <v>35.972970121000003</v>
      </c>
      <c r="O548" s="147">
        <f>ставка!O83+(ставка!O83*'составляющая '!$B$25*'составляющая '!$C$25)</f>
        <v>36.547618205999996</v>
      </c>
      <c r="P548" s="147">
        <f>ставка!P83+(ставка!P83*'составляющая '!$B$25*'составляющая '!$C$25)</f>
        <v>119.39097576899999</v>
      </c>
      <c r="Q548" s="147">
        <f>ставка!Q83+(ставка!Q83*'составляющая '!$B$25*'составляющая '!$C$25)</f>
        <v>112.223546927</v>
      </c>
      <c r="R548" s="147">
        <f>ставка!R83+(ставка!R83*'составляющая '!$B$25*'составляющая '!$C$25)</f>
        <v>137.016999758</v>
      </c>
      <c r="S548" s="147">
        <f>ставка!S83+(ставка!S83*'составляющая '!$B$25*'составляющая '!$C$25)</f>
        <v>100.03055937799999</v>
      </c>
      <c r="T548" s="147">
        <f>ставка!T83+(ставка!T83*'составляющая '!$B$25*'составляющая '!$C$25)</f>
        <v>82.697083505000009</v>
      </c>
      <c r="U548" s="147">
        <f>ставка!U83+(ставка!U83*'составляющая '!$B$25*'составляющая '!$C$25)</f>
        <v>0</v>
      </c>
      <c r="V548" s="147">
        <f>ставка!V83+(ставка!V83*'составляющая '!$B$25*'составляющая '!$C$25)</f>
        <v>143.04558057700001</v>
      </c>
      <c r="W548" s="147">
        <f>ставка!W83+(ставка!W83*'составляющая '!$B$25*'составляющая '!$C$25)</f>
        <v>300.196159604</v>
      </c>
      <c r="X548" s="147">
        <f>ставка!X83+(ставка!X83*'составляющая '!$B$25*'составляющая '!$C$25)</f>
        <v>301.05290765799998</v>
      </c>
      <c r="Y548" s="147">
        <f>ставка!Y83+(ставка!Y83*'составляющая '!$B$25*'составляющая '!$C$25)</f>
        <v>173.48103278799999</v>
      </c>
    </row>
    <row r="549" spans="1:25" s="104" customFormat="1" ht="15.75" hidden="1" outlineLevel="1" x14ac:dyDescent="0.25">
      <c r="A549" s="227">
        <v>10</v>
      </c>
      <c r="B549" s="147">
        <f>ставка!B84+(ставка!B84*'составляющая '!$B$25*'составляющая '!$C$25)</f>
        <v>120.05965717699999</v>
      </c>
      <c r="C549" s="147">
        <f>ставка!C84+(ставка!C84*'составляющая '!$B$25*'составляющая '!$C$25)</f>
        <v>190.64733830899999</v>
      </c>
      <c r="D549" s="147">
        <f>ставка!D84+(ставка!D84*'составляющая '!$B$25*'составляющая '!$C$25)</f>
        <v>30.832481797</v>
      </c>
      <c r="E549" s="147">
        <f>ставка!E84+(ставка!E84*'составляющая '!$B$25*'составляющая '!$C$25)</f>
        <v>17.093168492</v>
      </c>
      <c r="F549" s="147">
        <f>ставка!F84+(ставка!F84*'составляющая '!$B$25*'составляющая '!$C$25)</f>
        <v>0</v>
      </c>
      <c r="G549" s="147">
        <f>ставка!G84+(ставка!G84*'составляющая '!$B$25*'составляющая '!$C$25)</f>
        <v>0</v>
      </c>
      <c r="H549" s="147">
        <f>ставка!H84+(ставка!H84*'составляющая '!$B$25*'составляющая '!$C$25)</f>
        <v>0</v>
      </c>
      <c r="I549" s="147">
        <f>ставка!I84+(ставка!I84*'составляющая '!$B$25*'составляющая '!$C$25)</f>
        <v>0</v>
      </c>
      <c r="J549" s="147">
        <f>ставка!J84+(ставка!J84*'составляющая '!$B$25*'составляющая '!$C$25)</f>
        <v>0</v>
      </c>
      <c r="K549" s="147">
        <f>ставка!K84+(ставка!K84*'составляющая '!$B$25*'составляющая '!$C$25)</f>
        <v>0</v>
      </c>
      <c r="L549" s="147">
        <f>ставка!L84+(ставка!L84*'составляющая '!$B$25*'составляющая '!$C$25)</f>
        <v>1.326914669</v>
      </c>
      <c r="M549" s="147">
        <f>ставка!M84+(ставка!M84*'составляющая '!$B$25*'составляющая '!$C$25)</f>
        <v>94.137804469999992</v>
      </c>
      <c r="N549" s="147">
        <f>ставка!N84+(ставка!N84*'составляющая '!$B$25*'составляющая '!$C$25)</f>
        <v>55.082630983999998</v>
      </c>
      <c r="O549" s="147">
        <f>ставка!O84+(ставка!O84*'составляющая '!$B$25*'составляющая '!$C$25)</f>
        <v>23.435193721000001</v>
      </c>
      <c r="P549" s="147">
        <f>ставка!P84+(ставка!P84*'составляющая '!$B$25*'составляющая '!$C$25)</f>
        <v>62.981430115999999</v>
      </c>
      <c r="Q549" s="147">
        <f>ставка!Q84+(ставка!Q84*'составляющая '!$B$25*'составляющая '!$C$25)</f>
        <v>64.527755872</v>
      </c>
      <c r="R549" s="147">
        <f>ставка!R84+(ставка!R84*'составляющая '!$B$25*'составляющая '!$C$25)</f>
        <v>174.51539934100001</v>
      </c>
      <c r="S549" s="147">
        <f>ставка!S84+(ставка!S84*'составляющая '!$B$25*'составляющая '!$C$25)</f>
        <v>148.15472446000001</v>
      </c>
      <c r="T549" s="147">
        <f>ставка!T84+(ставка!T84*'составляющая '!$B$25*'составляющая '!$C$25)</f>
        <v>98.494681768999996</v>
      </c>
      <c r="U549" s="147">
        <f>ставка!U84+(ставка!U84*'составляющая '!$B$25*'составляющая '!$C$25)</f>
        <v>0</v>
      </c>
      <c r="V549" s="147">
        <f>ставка!V84+(ставка!V84*'составляющая '!$B$25*'составляющая '!$C$25)</f>
        <v>52.909416407999998</v>
      </c>
      <c r="W549" s="147">
        <f>ставка!W84+(ставка!W84*'составляющая '!$B$25*'составляющая '!$C$25)</f>
        <v>215.50348002199999</v>
      </c>
      <c r="X549" s="147">
        <f>ставка!X84+(ставка!X84*'составляющая '!$B$25*'составляющая '!$C$25)</f>
        <v>228.18753047999999</v>
      </c>
      <c r="Y549" s="147">
        <f>ставка!Y84+(ставка!Y84*'составляющая '!$B$25*'составляющая '!$C$25)</f>
        <v>236.24305181700001</v>
      </c>
    </row>
    <row r="550" spans="1:25" s="104" customFormat="1" ht="15.75" hidden="1" outlineLevel="1" x14ac:dyDescent="0.25">
      <c r="A550" s="227">
        <v>11</v>
      </c>
      <c r="B550" s="147">
        <f>ставка!B85+(ставка!B85*'составляющая '!$B$25*'составляющая '!$C$25)</f>
        <v>73.816158555000001</v>
      </c>
      <c r="C550" s="147">
        <f>ставка!C85+(ставка!C85*'составляющая '!$B$25*'составляющая '!$C$25)</f>
        <v>120.999990407</v>
      </c>
      <c r="D550" s="147">
        <f>ставка!D85+(ставка!D85*'составляющая '!$B$25*'составляющая '!$C$25)</f>
        <v>40.319399273000002</v>
      </c>
      <c r="E550" s="147">
        <f>ставка!E85+(ставка!E85*'составляющая '!$B$25*'составляющая '!$C$25)</f>
        <v>12.872117104000001</v>
      </c>
      <c r="F550" s="147">
        <f>ставка!F85+(ставка!F85*'составляющая '!$B$25*'составляющая '!$C$25)</f>
        <v>0</v>
      </c>
      <c r="G550" s="147">
        <f>ставка!G85+(ставка!G85*'составляющая '!$B$25*'составляющая '!$C$25)</f>
        <v>0</v>
      </c>
      <c r="H550" s="147">
        <f>ставка!H85+(ставка!H85*'составляющая '!$B$25*'составляющая '!$C$25)</f>
        <v>0</v>
      </c>
      <c r="I550" s="147">
        <f>ставка!I85+(ставка!I85*'составляющая '!$B$25*'составляющая '!$C$25)</f>
        <v>4.9942142660000002</v>
      </c>
      <c r="J550" s="147">
        <f>ставка!J85+(ставка!J85*'составляющая '!$B$25*'составляющая '!$C$25)</f>
        <v>0</v>
      </c>
      <c r="K550" s="147">
        <f>ставка!K85+(ставка!K85*'составляющая '!$B$25*'составляющая '!$C$25)</f>
        <v>0</v>
      </c>
      <c r="L550" s="147">
        <f>ставка!L85+(ставка!L85*'составляющая '!$B$25*'составляющая '!$C$25)</f>
        <v>4.5240476510000001</v>
      </c>
      <c r="M550" s="147">
        <f>ставка!M85+(ставка!M85*'составляющая '!$B$25*'составляющая '!$C$25)</f>
        <v>73.345991940000005</v>
      </c>
      <c r="N550" s="147">
        <f>ставка!N85+(ставка!N85*'составляющая '!$B$25*'составляющая '!$C$25)</f>
        <v>118.39840180399999</v>
      </c>
      <c r="O550" s="147">
        <f>ставка!O85+(ставка!O85*'составляющая '!$B$25*'составляющая '!$C$25)</f>
        <v>48.124165082000005</v>
      </c>
      <c r="P550" s="147">
        <f>ставка!P85+(ставка!P85*'составляющая '!$B$25*'составляющая '!$C$25)</f>
        <v>93.260160122000002</v>
      </c>
      <c r="Q550" s="147">
        <f>ставка!Q85+(ставка!Q85*'составляющая '!$B$25*'составляющая '!$C$25)</f>
        <v>57.590186263999996</v>
      </c>
      <c r="R550" s="147">
        <f>ставка!R85+(ставка!R85*'составляющая '!$B$25*'составляющая '!$C$25)</f>
        <v>105.87107355099999</v>
      </c>
      <c r="S550" s="147">
        <f>ставка!S85+(ставка!S85*'составляющая '!$B$25*'составляющая '!$C$25)</f>
        <v>112.31758025000001</v>
      </c>
      <c r="T550" s="147">
        <f>ставка!T85+(ставка!T85*'составляющая '!$B$25*'составляющая '!$C$25)</f>
        <v>0</v>
      </c>
      <c r="U550" s="147">
        <f>ставка!U85+(ставка!U85*'составляющая '!$B$25*'составляющая '!$C$25)</f>
        <v>0</v>
      </c>
      <c r="V550" s="147">
        <f>ставка!V85+(ставка!V85*'составляющая '!$B$25*'составляющая '!$C$25)</f>
        <v>0</v>
      </c>
      <c r="W550" s="147">
        <f>ставка!W85+(ставка!W85*'составляющая '!$B$25*'составляющая '!$C$25)</f>
        <v>119.067083212</v>
      </c>
      <c r="X550" s="147">
        <f>ставка!X85+(ставка!X85*'составляющая '!$B$25*'составляющая '!$C$25)</f>
        <v>174.609432664</v>
      </c>
      <c r="Y550" s="147">
        <f>ставка!Y85+(ставка!Y85*'составляющая '!$B$25*'составляющая '!$C$25)</f>
        <v>190.939886425</v>
      </c>
    </row>
    <row r="551" spans="1:25" s="104" customFormat="1" ht="15.75" hidden="1" outlineLevel="1" x14ac:dyDescent="0.25">
      <c r="A551" s="227">
        <v>12</v>
      </c>
      <c r="B551" s="147">
        <f>ставка!B86+(ставка!B86*'составляющая '!$B$25*'составляющая '!$C$25)</f>
        <v>90.480953019999987</v>
      </c>
      <c r="C551" s="147">
        <f>ставка!C86+(ставка!C86*'составляющая '!$B$25*'составляющая '!$C$25)</f>
        <v>218.56478709300001</v>
      </c>
      <c r="D551" s="147">
        <f>ставка!D86+(ставка!D86*'составляющая '!$B$25*'составляющая '!$C$25)</f>
        <v>90.825741871000005</v>
      </c>
      <c r="E551" s="147">
        <f>ставка!E86+(ставка!E86*'составляющая '!$B$25*'составляющая '!$C$25)</f>
        <v>25.127793535000002</v>
      </c>
      <c r="F551" s="147">
        <f>ставка!F86+(ставка!F86*'составляющая '!$B$25*'составляющая '!$C$25)</f>
        <v>0</v>
      </c>
      <c r="G551" s="147">
        <f>ставка!G86+(ставка!G86*'составляющая '!$B$25*'составляющая '!$C$25)</f>
        <v>0</v>
      </c>
      <c r="H551" s="147">
        <f>ставка!H86+(ставка!H86*'составляющая '!$B$25*'составляющая '!$C$25)</f>
        <v>0</v>
      </c>
      <c r="I551" s="147">
        <f>ставка!I86+(ставка!I86*'составляющая '!$B$25*'составляющая '!$C$25)</f>
        <v>11.670580199</v>
      </c>
      <c r="J551" s="147">
        <f>ставка!J86+(ставка!J86*'составляющая '!$B$25*'составляющая '!$C$25)</f>
        <v>19.308175656</v>
      </c>
      <c r="K551" s="147">
        <f>ставка!K86+(ставка!K86*'составляющая '!$B$25*'составляющая '!$C$25)</f>
        <v>118.91036100700001</v>
      </c>
      <c r="L551" s="147">
        <f>ставка!L86+(ставка!L86*'составляющая '!$B$25*'составляющая '!$C$25)</f>
        <v>198.36851894200001</v>
      </c>
      <c r="M551" s="147">
        <f>ставка!M86+(ставка!M86*'составляющая '!$B$25*'составляющая '!$C$25)</f>
        <v>278.65208049</v>
      </c>
      <c r="N551" s="147">
        <f>ставка!N86+(ставка!N86*'составляющая '!$B$25*'составляющая '!$C$25)</f>
        <v>192.799656591</v>
      </c>
      <c r="O551" s="147">
        <f>ставка!O86+(ставка!O86*'составляющая '!$B$25*'составляющая '!$C$25)</f>
        <v>182.22613182699999</v>
      </c>
      <c r="P551" s="147">
        <f>ставка!P86+(ставка!P86*'составляющая '!$B$25*'составляющая '!$C$25)</f>
        <v>242.71045481000002</v>
      </c>
      <c r="Q551" s="147">
        <f>ставка!Q86+(ставка!Q86*'составляющая '!$B$25*'составляющая '!$C$25)</f>
        <v>234.46686682699999</v>
      </c>
      <c r="R551" s="147">
        <f>ставка!R86+(ставка!R86*'составляющая '!$B$25*'составляющая '!$C$25)</f>
        <v>205.43146631400001</v>
      </c>
      <c r="S551" s="147">
        <f>ставка!S86+(ставка!S86*'составляющая '!$B$25*'составляющая '!$C$25)</f>
        <v>193.21758247100001</v>
      </c>
      <c r="T551" s="147">
        <f>ставка!T86+(ставка!T86*'составляющая '!$B$25*'составляющая '!$C$25)</f>
        <v>63.273978232000005</v>
      </c>
      <c r="U551" s="147">
        <f>ставка!U86+(ставка!U86*'составляющая '!$B$25*'составляющая '!$C$25)</f>
        <v>0</v>
      </c>
      <c r="V551" s="147">
        <f>ставка!V86+(ставка!V86*'составляющая '!$B$25*'составляющая '!$C$25)</f>
        <v>0</v>
      </c>
      <c r="W551" s="147">
        <f>ставка!W86+(ставка!W86*'составляющая '!$B$25*'составляющая '!$C$25)</f>
        <v>158.801386253</v>
      </c>
      <c r="X551" s="147">
        <f>ставка!X86+(ставка!X86*'составляющая '!$B$25*'составляющая '!$C$25)</f>
        <v>226.67254916499999</v>
      </c>
      <c r="Y551" s="147">
        <f>ставка!Y86+(ставка!Y86*'составляющая '!$B$25*'составляющая '!$C$25)</f>
        <v>155.45797921299999</v>
      </c>
    </row>
    <row r="552" spans="1:25" s="104" customFormat="1" ht="15.75" hidden="1" outlineLevel="1" x14ac:dyDescent="0.25">
      <c r="A552" s="227">
        <v>13</v>
      </c>
      <c r="B552" s="147">
        <f>ставка!B87+(ставка!B87*'составляющая '!$B$25*'составляющая '!$C$25)</f>
        <v>39.744751188000002</v>
      </c>
      <c r="C552" s="147">
        <f>ставка!C87+(ставка!C87*'составляющая '!$B$25*'составляющая '!$C$25)</f>
        <v>101.953018426</v>
      </c>
      <c r="D552" s="147">
        <f>ставка!D87+(ставка!D87*'составляющая '!$B$25*'составляющая '!$C$25)</f>
        <v>21.418701349999999</v>
      </c>
      <c r="E552" s="147">
        <f>ставка!E87+(ставка!E87*'составляющая '!$B$25*'составляющая '!$C$25)</f>
        <v>0</v>
      </c>
      <c r="F552" s="147">
        <f>ставка!F87+(ставка!F87*'составляющая '!$B$25*'составляющая '!$C$25)</f>
        <v>0</v>
      </c>
      <c r="G552" s="147">
        <f>ставка!G87+(ставка!G87*'составляющая '!$B$25*'составляющая '!$C$25)</f>
        <v>0</v>
      </c>
      <c r="H552" s="147">
        <f>ставка!H87+(ставка!H87*'составляющая '!$B$25*'составляющая '!$C$25)</f>
        <v>0</v>
      </c>
      <c r="I552" s="147">
        <f>ставка!I87+(ставка!I87*'составляющая '!$B$25*'составляющая '!$C$25)</f>
        <v>0</v>
      </c>
      <c r="J552" s="147">
        <f>ставка!J87+(ставка!J87*'составляющая '!$B$25*'составляющая '!$C$25)</f>
        <v>0</v>
      </c>
      <c r="K552" s="147">
        <f>ставка!K87+(ставка!K87*'составляющая '!$B$25*'составляющая '!$C$25)</f>
        <v>13.018391162</v>
      </c>
      <c r="L552" s="147">
        <f>ставка!L87+(ставка!L87*'составляющая '!$B$25*'составляющая '!$C$25)</f>
        <v>106.52930681199999</v>
      </c>
      <c r="M552" s="147">
        <f>ставка!M87+(ставка!M87*'составляющая '!$B$25*'составляющая '!$C$25)</f>
        <v>201.596996365</v>
      </c>
      <c r="N552" s="147">
        <f>ставка!N87+(ставка!N87*'составляющая '!$B$25*'составляющая '!$C$25)</f>
        <v>176.33337691900002</v>
      </c>
      <c r="O552" s="147">
        <f>ставка!O87+(ставка!O87*'составляющая '!$B$25*'составляющая '!$C$25)</f>
        <v>198.95361517399999</v>
      </c>
      <c r="P552" s="147">
        <f>ставка!P87+(ставка!P87*'составляющая '!$B$25*'составляющая '!$C$25)</f>
        <v>163.47170796200001</v>
      </c>
      <c r="Q552" s="147">
        <f>ставка!Q87+(ставка!Q87*'составляющая '!$B$25*'составляющая '!$C$25)</f>
        <v>144.50832115700001</v>
      </c>
      <c r="R552" s="147">
        <f>ставка!R87+(ставка!R87*'составляющая '!$B$25*'составляющая '!$C$25)</f>
        <v>229.51444514899998</v>
      </c>
      <c r="S552" s="147">
        <f>ставка!S87+(ставка!S87*'составляющая '!$B$25*'составляющая '!$C$25)</f>
        <v>162.46868584999999</v>
      </c>
      <c r="T552" s="147">
        <f>ставка!T87+(ставка!T87*'составляющая '!$B$25*'составляющая '!$C$25)</f>
        <v>35.878936798000005</v>
      </c>
      <c r="U552" s="147">
        <f>ставка!U87+(ставка!U87*'составляющая '!$B$25*'составляющая '!$C$25)</f>
        <v>0</v>
      </c>
      <c r="V552" s="147">
        <f>ставка!V87+(ставка!V87*'составляющая '!$B$25*'составляющая '!$C$25)</f>
        <v>0</v>
      </c>
      <c r="W552" s="147">
        <f>ставка!W87+(ставка!W87*'составляющая '!$B$25*'составляющая '!$C$25)</f>
        <v>141.52015111499998</v>
      </c>
      <c r="X552" s="147">
        <f>ставка!X87+(ставка!X87*'составляющая '!$B$25*'составляющая '!$C$25)</f>
        <v>146.80691349699998</v>
      </c>
      <c r="Y552" s="147">
        <f>ставка!Y87+(ставка!Y87*'составляющая '!$B$25*'составляющая '!$C$25)</f>
        <v>127.112156402</v>
      </c>
    </row>
    <row r="553" spans="1:25" s="104" customFormat="1" ht="15.75" hidden="1" outlineLevel="1" x14ac:dyDescent="0.25">
      <c r="A553" s="227">
        <v>14</v>
      </c>
      <c r="B553" s="147">
        <f>ставка!B88+(ставка!B88*'составляющая '!$B$25*'составляющая '!$C$25)</f>
        <v>134.91692221099999</v>
      </c>
      <c r="C553" s="147">
        <f>ставка!C88+(ставка!C88*'составляющая '!$B$25*'составляющая '!$C$25)</f>
        <v>18.733527571</v>
      </c>
      <c r="D553" s="147">
        <f>ставка!D88+(ставка!D88*'составляющая '!$B$25*'составляющая '!$C$25)</f>
        <v>49.827213043</v>
      </c>
      <c r="E553" s="147">
        <f>ставка!E88+(ставка!E88*'составляющая '!$B$25*'составляющая '!$C$25)</f>
        <v>28.502545016000003</v>
      </c>
      <c r="F553" s="147">
        <f>ставка!F88+(ставка!F88*'составляющая '!$B$25*'составляющая '!$C$25)</f>
        <v>0</v>
      </c>
      <c r="G553" s="147">
        <f>ставка!G88+(ставка!G88*'составляющая '!$B$25*'составляющая '!$C$25)</f>
        <v>0</v>
      </c>
      <c r="H553" s="147">
        <f>ставка!H88+(ставка!H88*'составляющая '!$B$25*'составляющая '!$C$25)</f>
        <v>0</v>
      </c>
      <c r="I553" s="147">
        <f>ставка!I88+(ставка!I88*'составляющая '!$B$25*'составляющая '!$C$25)</f>
        <v>0</v>
      </c>
      <c r="J553" s="147">
        <f>ставка!J88+(ставка!J88*'составляющая '!$B$25*'составляющая '!$C$25)</f>
        <v>0</v>
      </c>
      <c r="K553" s="147">
        <f>ставка!K88+(ставка!K88*'составляющая '!$B$25*'составляющая '!$C$25)</f>
        <v>95.997574635999996</v>
      </c>
      <c r="L553" s="147">
        <f>ставка!L88+(ставка!L88*'составляющая '!$B$25*'составляющая '!$C$25)</f>
        <v>146.03375061900002</v>
      </c>
      <c r="M553" s="147">
        <f>ставка!M88+(ставка!M88*'составляющая '!$B$25*'составляющая '!$C$25)</f>
        <v>257.71399390199997</v>
      </c>
      <c r="N553" s="147">
        <f>ставка!N88+(ставка!N88*'составляющая '!$B$25*'составляющая '!$C$25)</f>
        <v>241.75967343299999</v>
      </c>
      <c r="O553" s="147">
        <f>ставка!O88+(ставка!O88*'составляющая '!$B$25*'составляющая '!$C$25)</f>
        <v>256.02139408799997</v>
      </c>
      <c r="P553" s="147">
        <f>ставка!P88+(ставка!P88*'составляющая '!$B$25*'составляющая '!$C$25)</f>
        <v>250.536116913</v>
      </c>
      <c r="Q553" s="147">
        <f>ставка!Q88+(ставка!Q88*'составляющая '!$B$25*'составляющая '!$C$25)</f>
        <v>163.29408946299998</v>
      </c>
      <c r="R553" s="147">
        <f>ставка!R88+(ставка!R88*'составляющая '!$B$25*'составляющая '!$C$25)</f>
        <v>203.00749621</v>
      </c>
      <c r="S553" s="147">
        <f>ставка!S88+(ставка!S88*'составляющая '!$B$25*'составляющая '!$C$25)</f>
        <v>209.349521439</v>
      </c>
      <c r="T553" s="147">
        <f>ставка!T88+(ставка!T88*'составляющая '!$B$25*'составляющая '!$C$25)</f>
        <v>0</v>
      </c>
      <c r="U553" s="147">
        <f>ставка!U88+(ставка!U88*'составляющая '!$B$25*'составляющая '!$C$25)</f>
        <v>0</v>
      </c>
      <c r="V553" s="147">
        <f>ставка!V88+(ставка!V88*'составляющая '!$B$25*'составляющая '!$C$25)</f>
        <v>0.73137028999999998</v>
      </c>
      <c r="W553" s="147">
        <f>ставка!W88+(ставка!W88*'составляющая '!$B$25*'составляющая '!$C$25)</f>
        <v>138.197640369</v>
      </c>
      <c r="X553" s="147">
        <f>ставка!X88+(ставка!X88*'составляющая '!$B$25*'составляющая '!$C$25)</f>
        <v>157.68343452399998</v>
      </c>
      <c r="Y553" s="147">
        <f>ставка!Y88+(ставка!Y88*'составляющая '!$B$25*'составляющая '!$C$25)</f>
        <v>165.03893001200001</v>
      </c>
    </row>
    <row r="554" spans="1:25" s="104" customFormat="1" ht="15.75" hidden="1" outlineLevel="1" x14ac:dyDescent="0.25">
      <c r="A554" s="227">
        <v>15</v>
      </c>
      <c r="B554" s="147">
        <f>ставка!B89+(ставка!B89*'составляющая '!$B$25*'составляющая '!$C$25)</f>
        <v>69.804070107000001</v>
      </c>
      <c r="C554" s="147">
        <f>ставка!C89+(ставка!C89*'составляющая '!$B$25*'составляющая '!$C$25)</f>
        <v>13.927379951000001</v>
      </c>
      <c r="D554" s="147">
        <f>ставка!D89+(ставка!D89*'составляющая '!$B$25*'составляющая '!$C$25)</f>
        <v>0</v>
      </c>
      <c r="E554" s="147">
        <f>ставка!E89+(ставка!E89*'составляющая '!$B$25*'составляющая '!$C$25)</f>
        <v>9.1421286249999998</v>
      </c>
      <c r="F554" s="147">
        <f>ставка!F89+(ставка!F89*'составляющая '!$B$25*'составляющая '!$C$25)</f>
        <v>0</v>
      </c>
      <c r="G554" s="147">
        <f>ставка!G89+(ставка!G89*'составляющая '!$B$25*'составляющая '!$C$25)</f>
        <v>0</v>
      </c>
      <c r="H554" s="147">
        <f>ставка!H89+(ставка!H89*'составляющая '!$B$25*'составляющая '!$C$25)</f>
        <v>0</v>
      </c>
      <c r="I554" s="147">
        <f>ставка!I89+(ставка!I89*'составляющая '!$B$25*'составляющая '!$C$25)</f>
        <v>0</v>
      </c>
      <c r="J554" s="147">
        <f>ставка!J89+(ставка!J89*'составляющая '!$B$25*'составляющая '!$C$25)</f>
        <v>0</v>
      </c>
      <c r="K554" s="147">
        <f>ставка!K89+(ставка!K89*'составляющая '!$B$25*'составляющая '!$C$25)</f>
        <v>0</v>
      </c>
      <c r="L554" s="147">
        <f>ставка!L89+(ставка!L89*'составляющая '!$B$25*'составляющая '!$C$25)</f>
        <v>71.057847747000011</v>
      </c>
      <c r="M554" s="147">
        <f>ставка!M89+(ставка!M89*'составляющая '!$B$25*'составляющая '!$C$25)</f>
        <v>138.84542548299999</v>
      </c>
      <c r="N554" s="147">
        <f>ставка!N89+(ставка!N89*'составляющая '!$B$25*'составляющая '!$C$25)</f>
        <v>217.46773165799999</v>
      </c>
      <c r="O554" s="147">
        <f>ставка!O89+(ставка!O89*'составляющая '!$B$25*'составляющая '!$C$25)</f>
        <v>227.79050089400002</v>
      </c>
      <c r="P554" s="147">
        <f>ставка!P89+(ставка!P89*'составляющая '!$B$25*'составляющая '!$C$25)</f>
        <v>186.08149806999998</v>
      </c>
      <c r="Q554" s="147">
        <f>ставка!Q89+(ставка!Q89*'составляющая '!$B$25*'составляющая '!$C$25)</f>
        <v>238.55209230399998</v>
      </c>
      <c r="R554" s="147">
        <f>ставка!R89+(ставка!R89*'составляющая '!$B$25*'составляющая '!$C$25)</f>
        <v>40.800014034999997</v>
      </c>
      <c r="S554" s="147">
        <f>ставка!S89+(ставка!S89*'составляющая '!$B$25*'составляющая '!$C$25)</f>
        <v>0.31344441000000001</v>
      </c>
      <c r="T554" s="147">
        <f>ставка!T89+(ставка!T89*'составляющая '!$B$25*'составляющая '!$C$25)</f>
        <v>0</v>
      </c>
      <c r="U554" s="147">
        <f>ставка!U89+(ставка!U89*'составляющая '!$B$25*'составляющая '!$C$25)</f>
        <v>0</v>
      </c>
      <c r="V554" s="147">
        <f>ставка!V89+(ставка!V89*'составляющая '!$B$25*'составляющая '!$C$25)</f>
        <v>0</v>
      </c>
      <c r="W554" s="147">
        <f>ставка!W89+(ставка!W89*'составляющая '!$B$25*'составляющая '!$C$25)</f>
        <v>32.326566818000003</v>
      </c>
      <c r="X554" s="147">
        <f>ставка!X89+(ставка!X89*'составляющая '!$B$25*'составляющая '!$C$25)</f>
        <v>48.803294637</v>
      </c>
      <c r="Y554" s="147">
        <f>ставка!Y89+(ставка!Y89*'составляющая '!$B$25*'составляющая '!$C$25)</f>
        <v>111.742932165</v>
      </c>
    </row>
    <row r="555" spans="1:25" s="104" customFormat="1" ht="15.75" hidden="1" outlineLevel="1" x14ac:dyDescent="0.25">
      <c r="A555" s="227">
        <v>16</v>
      </c>
      <c r="B555" s="147">
        <f>ставка!B90+(ставка!B90*'составляющая '!$B$25*'составляющая '!$C$25)</f>
        <v>52.272079441000002</v>
      </c>
      <c r="C555" s="147">
        <f>ставка!C90+(ставка!C90*'составляющая '!$B$25*'составляющая '!$C$25)</f>
        <v>37.571536612000003</v>
      </c>
      <c r="D555" s="147">
        <f>ставка!D90+(ставка!D90*'составляющая '!$B$25*'составляющая '!$C$25)</f>
        <v>17.385716607999999</v>
      </c>
      <c r="E555" s="147">
        <f>ставка!E90+(ставка!E90*'составляющая '!$B$25*'составляющая '!$C$25)</f>
        <v>0.25075552800000001</v>
      </c>
      <c r="F555" s="147">
        <f>ставка!F90+(ставка!F90*'составляющая '!$B$25*'составляющая '!$C$25)</f>
        <v>0</v>
      </c>
      <c r="G555" s="147">
        <f>ставка!G90+(ставка!G90*'составляющая '!$B$25*'составляющая '!$C$25)</f>
        <v>0</v>
      </c>
      <c r="H555" s="147">
        <f>ставка!H90+(ставка!H90*'составляющая '!$B$25*'составляющая '!$C$25)</f>
        <v>0</v>
      </c>
      <c r="I555" s="147">
        <f>ставка!I90+(ставка!I90*'составляющая '!$B$25*'составляющая '!$C$25)</f>
        <v>0</v>
      </c>
      <c r="J555" s="147">
        <f>ставка!J90+(ставка!J90*'составляющая '!$B$25*'составляющая '!$C$25)</f>
        <v>0</v>
      </c>
      <c r="K555" s="147">
        <f>ставка!K90+(ставка!K90*'составляющая '!$B$25*'составляющая '!$C$25)</f>
        <v>0</v>
      </c>
      <c r="L555" s="147">
        <f>ставка!L90+(ставка!L90*'составляющая '!$B$25*'составляющая '!$C$25)</f>
        <v>0</v>
      </c>
      <c r="M555" s="147">
        <f>ставка!M90+(ставка!M90*'составляющая '!$B$25*'составляющая '!$C$25)</f>
        <v>1.46274058</v>
      </c>
      <c r="N555" s="147">
        <f>ставка!N90+(ставка!N90*'составляющая '!$B$25*'составляющая '!$C$25)</f>
        <v>0</v>
      </c>
      <c r="O555" s="147">
        <f>ставка!O90+(ставка!O90*'составляющая '!$B$25*'составляющая '!$C$25)</f>
        <v>0.88809249499999998</v>
      </c>
      <c r="P555" s="147">
        <f>ставка!P90+(ставка!P90*'составляющая '!$B$25*'составляющая '!$C$25)</f>
        <v>0</v>
      </c>
      <c r="Q555" s="147">
        <f>ставка!Q90+(ставка!Q90*'составляющая '!$B$25*'составляющая '!$C$25)</f>
        <v>0.188066646</v>
      </c>
      <c r="R555" s="147">
        <f>ставка!R90+(ставка!R90*'составляющая '!$B$25*'составляющая '!$C$25)</f>
        <v>0</v>
      </c>
      <c r="S555" s="147">
        <f>ставка!S90+(ставка!S90*'составляющая '!$B$25*'составляющая '!$C$25)</f>
        <v>0</v>
      </c>
      <c r="T555" s="147">
        <f>ставка!T90+(ставка!T90*'составляющая '!$B$25*'составляющая '!$C$25)</f>
        <v>0</v>
      </c>
      <c r="U555" s="147">
        <f>ставка!U90+(ставка!U90*'составляющая '!$B$25*'составляющая '!$C$25)</f>
        <v>0</v>
      </c>
      <c r="V555" s="147">
        <f>ставка!V90+(ставка!V90*'составляющая '!$B$25*'составляющая '!$C$25)</f>
        <v>0</v>
      </c>
      <c r="W555" s="147">
        <f>ставка!W90+(ставка!W90*'составляющая '!$B$25*'составляющая '!$C$25)</f>
        <v>108.315939949</v>
      </c>
      <c r="X555" s="147">
        <f>ставка!X90+(ставка!X90*'составляющая '!$B$25*'составляющая '!$C$25)</f>
        <v>194.64897861</v>
      </c>
      <c r="Y555" s="147">
        <f>ставка!Y90+(ставка!Y90*'составляющая '!$B$25*'составляющая '!$C$25)</f>
        <v>168.30920002300002</v>
      </c>
    </row>
    <row r="556" spans="1:25" s="104" customFormat="1" ht="15.75" hidden="1" outlineLevel="1" x14ac:dyDescent="0.25">
      <c r="A556" s="227">
        <v>17</v>
      </c>
      <c r="B556" s="147">
        <f>ставка!B91+(ставка!B91*'составляющая '!$B$25*'составляющая '!$C$25)</f>
        <v>13.331835571999999</v>
      </c>
      <c r="C556" s="147">
        <f>ставка!C91+(ставка!C91*'составляющая '!$B$25*'составляющая '!$C$25)</f>
        <v>5.7046882620000003</v>
      </c>
      <c r="D556" s="147">
        <f>ставка!D91+(ставка!D91*'составляющая '!$B$25*'составляющая '!$C$25)</f>
        <v>2.518003427</v>
      </c>
      <c r="E556" s="147">
        <f>ставка!E91+(ставка!E91*'составляющая '!$B$25*'составляющая '!$C$25)</f>
        <v>1.2433294929999998</v>
      </c>
      <c r="F556" s="147">
        <f>ставка!F91+(ставка!F91*'составляющая '!$B$25*'составляющая '!$C$25)</f>
        <v>1.0448147E-2</v>
      </c>
      <c r="G556" s="147">
        <f>ставка!G91+(ставка!G91*'составляющая '!$B$25*'составляющая '!$C$25)</f>
        <v>0</v>
      </c>
      <c r="H556" s="147">
        <f>ставка!H91+(ставка!H91*'составляющая '!$B$25*'составляющая '!$C$25)</f>
        <v>0</v>
      </c>
      <c r="I556" s="147">
        <f>ставка!I91+(ставка!I91*'составляющая '!$B$25*'составляющая '!$C$25)</f>
        <v>2.3299367809999998</v>
      </c>
      <c r="J556" s="147">
        <f>ставка!J91+(ставка!J91*'составляющая '!$B$25*'составляющая '!$C$25)</f>
        <v>1.003022112</v>
      </c>
      <c r="K556" s="147">
        <f>ставка!K91+(ставка!K91*'составляющая '!$B$25*'составляющая '!$C$25)</f>
        <v>4.3777735930000006</v>
      </c>
      <c r="L556" s="147">
        <f>ставка!L91+(ставка!L91*'составляющая '!$B$25*'составляющая '!$C$25)</f>
        <v>26.841289643</v>
      </c>
      <c r="M556" s="147">
        <f>ставка!M91+(ставка!M91*'составляющая '!$B$25*'составляющая '!$C$25)</f>
        <v>110.46825823100001</v>
      </c>
      <c r="N556" s="147">
        <f>ставка!N91+(ставка!N91*'составляющая '!$B$25*'составляющая '!$C$25)</f>
        <v>12.401950488999999</v>
      </c>
      <c r="O556" s="147">
        <f>ставка!O91+(ставка!O91*'составляющая '!$B$25*'составляющая '!$C$25)</f>
        <v>39.943265980999996</v>
      </c>
      <c r="P556" s="147">
        <f>ставка!P91+(ставка!P91*'составляющая '!$B$25*'составляющая '!$C$25)</f>
        <v>168.26740743500002</v>
      </c>
      <c r="Q556" s="147">
        <f>ставка!Q91+(ставка!Q91*'составляющая '!$B$25*'составляющая '!$C$25)</f>
        <v>195.25497113599999</v>
      </c>
      <c r="R556" s="147">
        <f>ставка!R91+(ставка!R91*'составляющая '!$B$25*'составляющая '!$C$25)</f>
        <v>309.442769699</v>
      </c>
      <c r="S556" s="147">
        <f>ставка!S91+(ставка!S91*'составляющая '!$B$25*'составляющая '!$C$25)</f>
        <v>162.667200643</v>
      </c>
      <c r="T556" s="147">
        <f>ставка!T91+(ставка!T91*'составляющая '!$B$25*'составляющая '!$C$25)</f>
        <v>10.249632207000001</v>
      </c>
      <c r="U556" s="147">
        <f>ставка!U91+(ставка!U91*'составляющая '!$B$25*'составляющая '!$C$25)</f>
        <v>7.7420769270000003</v>
      </c>
      <c r="V556" s="147">
        <f>ставка!V91+(ставка!V91*'составляющая '!$B$25*'составляющая '!$C$25)</f>
        <v>107.52188077699999</v>
      </c>
      <c r="W556" s="147">
        <f>ставка!W91+(ставка!W91*'составляющая '!$B$25*'составляющая '!$C$25)</f>
        <v>211.95111004200001</v>
      </c>
      <c r="X556" s="147">
        <f>ставка!X91+(ставка!X91*'составляющая '!$B$25*'составляющая '!$C$25)</f>
        <v>265.75906709200001</v>
      </c>
      <c r="Y556" s="147">
        <f>ставка!Y91+(ставка!Y91*'составляющая '!$B$25*'составляющая '!$C$25)</f>
        <v>592.50396822300002</v>
      </c>
    </row>
    <row r="557" spans="1:25" s="104" customFormat="1" ht="15.75" hidden="1" outlineLevel="1" x14ac:dyDescent="0.25">
      <c r="A557" s="227">
        <v>18</v>
      </c>
      <c r="B557" s="147">
        <f>ставка!B92+(ставка!B92*'составляющая '!$B$25*'составляющая '!$C$25)</f>
        <v>71.736977302</v>
      </c>
      <c r="C557" s="147">
        <f>ставка!C92+(ставка!C92*'составляющая '!$B$25*'составляющая '!$C$25)</f>
        <v>126.537508317</v>
      </c>
      <c r="D557" s="147">
        <f>ставка!D92+(ставка!D92*'составляющая '!$B$25*'составляющая '!$C$25)</f>
        <v>103.88592562100001</v>
      </c>
      <c r="E557" s="147">
        <f>ставка!E92+(ставка!E92*'составляющая '!$B$25*'составляющая '!$C$25)</f>
        <v>54.299019958999999</v>
      </c>
      <c r="F557" s="147">
        <f>ставка!F92+(ставка!F92*'составляющая '!$B$25*'составляющая '!$C$25)</f>
        <v>32.943007491000003</v>
      </c>
      <c r="G557" s="147">
        <f>ставка!G92+(ставка!G92*'составляющая '!$B$25*'составляющая '!$C$25)</f>
        <v>0</v>
      </c>
      <c r="H557" s="147">
        <f>ставка!H92+(ставка!H92*'составляющая '!$B$25*'составляющая '!$C$25)</f>
        <v>0</v>
      </c>
      <c r="I557" s="147">
        <f>ставка!I92+(ставка!I92*'составляющая '!$B$25*'составляющая '!$C$25)</f>
        <v>0</v>
      </c>
      <c r="J557" s="147">
        <f>ставка!J92+(ставка!J92*'составляющая '!$B$25*'составляющая '!$C$25)</f>
        <v>0</v>
      </c>
      <c r="K557" s="147">
        <f>ставка!K92+(ставка!K92*'составляющая '!$B$25*'составляющая '!$C$25)</f>
        <v>0.78361102500000002</v>
      </c>
      <c r="L557" s="147">
        <f>ставка!L92+(ставка!L92*'составляющая '!$B$25*'составляющая '!$C$25)</f>
        <v>0</v>
      </c>
      <c r="M557" s="147">
        <f>ставка!M92+(ставка!M92*'составляющая '!$B$25*'составляющая '!$C$25)</f>
        <v>9.5600545050000001</v>
      </c>
      <c r="N557" s="147">
        <f>ставка!N92+(ставка!N92*'составляющая '!$B$25*'составляющая '!$C$25)</f>
        <v>1.9851479299999999</v>
      </c>
      <c r="O557" s="147">
        <f>ставка!O92+(ставка!O92*'составляющая '!$B$25*'составляющая '!$C$25)</f>
        <v>0.27165182199999999</v>
      </c>
      <c r="P557" s="147">
        <f>ставка!P92+(ставка!P92*'составляющая '!$B$25*'составляющая '!$C$25)</f>
        <v>14.648302094</v>
      </c>
      <c r="Q557" s="147">
        <f>ставка!Q92+(ставка!Q92*'составляющая '!$B$25*'составляющая '!$C$25)</f>
        <v>4.022536595</v>
      </c>
      <c r="R557" s="147">
        <f>ставка!R92+(ставка!R92*'составляющая '!$B$25*'составляющая '!$C$25)</f>
        <v>111.345902579</v>
      </c>
      <c r="S557" s="147">
        <f>ставка!S92+(ставка!S92*'составляющая '!$B$25*'составляющая '!$C$25)</f>
        <v>39.38951419</v>
      </c>
      <c r="T557" s="147">
        <f>ставка!T92+(ставка!T92*'составляющая '!$B$25*'составляющая '!$C$25)</f>
        <v>0</v>
      </c>
      <c r="U557" s="147">
        <f>ставка!U92+(ставка!U92*'составляющая '!$B$25*'составляющая '!$C$25)</f>
        <v>0</v>
      </c>
      <c r="V557" s="147">
        <f>ставка!V92+(ставка!V92*'составляющая '!$B$25*'составляющая '!$C$25)</f>
        <v>0</v>
      </c>
      <c r="W557" s="147">
        <f>ставка!W92+(ставка!W92*'составляющая '!$B$25*'составляющая '!$C$25)</f>
        <v>50.579479626999998</v>
      </c>
      <c r="X557" s="147">
        <f>ставка!X92+(ставка!X92*'составляющая '!$B$25*'составляющая '!$C$25)</f>
        <v>213.81088020799999</v>
      </c>
      <c r="Y557" s="147">
        <f>ставка!Y92+(ставка!Y92*'составляющая '!$B$25*'составляющая '!$C$25)</f>
        <v>186.71883503700002</v>
      </c>
    </row>
    <row r="558" spans="1:25" s="104" customFormat="1" ht="15.75" hidden="1" outlineLevel="1" x14ac:dyDescent="0.25">
      <c r="A558" s="227">
        <v>19</v>
      </c>
      <c r="B558" s="147">
        <f>ставка!B93+(ставка!B93*'составляющая '!$B$25*'составляющая '!$C$25)</f>
        <v>100.66789634499999</v>
      </c>
      <c r="C558" s="147">
        <f>ставка!C93+(ставка!C93*'составляющая '!$B$25*'составляющая '!$C$25)</f>
        <v>80.544765222999999</v>
      </c>
      <c r="D558" s="147">
        <f>ставка!D93+(ставка!D93*'составляющая '!$B$25*'составляющая '!$C$25)</f>
        <v>0.84629990700000002</v>
      </c>
      <c r="E558" s="147">
        <f>ставка!E93+(ставка!E93*'составляющая '!$B$25*'составляющая '!$C$25)</f>
        <v>0</v>
      </c>
      <c r="F558" s="147">
        <f>ставка!F93+(ставка!F93*'составляющая '!$B$25*'составляющая '!$C$25)</f>
        <v>0</v>
      </c>
      <c r="G558" s="147">
        <f>ставка!G93+(ставка!G93*'составляющая '!$B$25*'составляющая '!$C$25)</f>
        <v>0</v>
      </c>
      <c r="H558" s="147">
        <f>ставка!H93+(ставка!H93*'составляющая '!$B$25*'составляющая '!$C$25)</f>
        <v>0</v>
      </c>
      <c r="I558" s="147">
        <f>ставка!I93+(ставка!I93*'составляющая '!$B$25*'составляющая '!$C$25)</f>
        <v>0</v>
      </c>
      <c r="J558" s="147">
        <f>ставка!J93+(ставка!J93*'составляющая '!$B$25*'составляющая '!$C$25)</f>
        <v>0</v>
      </c>
      <c r="K558" s="147">
        <f>ставка!K93+(ставка!K93*'составляющая '!$B$25*'составляющая '!$C$25)</f>
        <v>0</v>
      </c>
      <c r="L558" s="147">
        <f>ставка!L93+(ставка!L93*'составляющая '!$B$25*'составляющая '!$C$25)</f>
        <v>1.9329071950000001</v>
      </c>
      <c r="M558" s="147">
        <f>ставка!M93+(ставка!M93*'составляющая '!$B$25*'составляющая '!$C$25)</f>
        <v>35.241599830999995</v>
      </c>
      <c r="N558" s="147">
        <f>ставка!N93+(ставка!N93*'составляющая '!$B$25*'составляющая '!$C$25)</f>
        <v>0</v>
      </c>
      <c r="O558" s="147">
        <f>ставка!O93+(ставка!O93*'составляющая '!$B$25*'составляющая '!$C$25)</f>
        <v>0</v>
      </c>
      <c r="P558" s="147">
        <f>ставка!P93+(ставка!P93*'составляющая '!$B$25*'составляющая '!$C$25)</f>
        <v>0</v>
      </c>
      <c r="Q558" s="147">
        <f>ставка!Q93+(ставка!Q93*'составляющая '!$B$25*'составляющая '!$C$25)</f>
        <v>0</v>
      </c>
      <c r="R558" s="147">
        <f>ставка!R93+(ставка!R93*'составляющая '!$B$25*'составляющая '!$C$25)</f>
        <v>0</v>
      </c>
      <c r="S558" s="147">
        <f>ставка!S93+(ставка!S93*'составляющая '!$B$25*'составляющая '!$C$25)</f>
        <v>0</v>
      </c>
      <c r="T558" s="147">
        <f>ставка!T93+(ставка!T93*'составляющая '!$B$25*'составляющая '!$C$25)</f>
        <v>0</v>
      </c>
      <c r="U558" s="147">
        <f>ставка!U93+(ставка!U93*'составляющая '!$B$25*'составляющая '!$C$25)</f>
        <v>0</v>
      </c>
      <c r="V558" s="147">
        <f>ставка!V93+(ставка!V93*'составляющая '!$B$25*'составляющая '!$C$25)</f>
        <v>0</v>
      </c>
      <c r="W558" s="147">
        <f>ставка!W93+(ставка!W93*'составляющая '!$B$25*'составляющая '!$C$25)</f>
        <v>18.566357219</v>
      </c>
      <c r="X558" s="147">
        <f>ставка!X93+(ставка!X93*'составляющая '!$B$25*'составляющая '!$C$25)</f>
        <v>357.11766446000001</v>
      </c>
      <c r="Y558" s="147">
        <f>ставка!Y93+(ставка!Y93*'составляющая '!$B$25*'составляющая '!$C$25)</f>
        <v>309.390528964</v>
      </c>
    </row>
    <row r="559" spans="1:25" s="104" customFormat="1" ht="15.75" hidden="1" outlineLevel="1" x14ac:dyDescent="0.25">
      <c r="A559" s="227">
        <v>20</v>
      </c>
      <c r="B559" s="147">
        <f>ставка!B94+(ставка!B94*'составляющая '!$B$25*'составляющая '!$C$25)</f>
        <v>33.308692635999996</v>
      </c>
      <c r="C559" s="147">
        <f>ставка!C94+(ставка!C94*'составляющая '!$B$25*'составляющая '!$C$25)</f>
        <v>74.202739993999998</v>
      </c>
      <c r="D559" s="147">
        <f>ставка!D94+(ставка!D94*'составляющая '!$B$25*'составляющая '!$C$25)</f>
        <v>46.065880123000007</v>
      </c>
      <c r="E559" s="147">
        <f>ставка!E94+(ставка!E94*'составляющая '!$B$25*'составляющая '!$C$25)</f>
        <v>12.495983812</v>
      </c>
      <c r="F559" s="147">
        <f>ставка!F94+(ставка!F94*'составляющая '!$B$25*'составляющая '!$C$25)</f>
        <v>0</v>
      </c>
      <c r="G559" s="147">
        <f>ставка!G94+(ставка!G94*'составляющая '!$B$25*'составляющая '!$C$25)</f>
        <v>0</v>
      </c>
      <c r="H559" s="147">
        <f>ставка!H94+(ставка!H94*'составляющая '!$B$25*'составляющая '!$C$25)</f>
        <v>0</v>
      </c>
      <c r="I559" s="147">
        <f>ставка!I94+(ставка!I94*'составляющая '!$B$25*'составляющая '!$C$25)</f>
        <v>0</v>
      </c>
      <c r="J559" s="147">
        <f>ставка!J94+(ставка!J94*'составляющая '!$B$25*'составляющая '!$C$25)</f>
        <v>0</v>
      </c>
      <c r="K559" s="147">
        <f>ставка!K94+(ставка!K94*'составляющая '!$B$25*'составляющая '!$C$25)</f>
        <v>0.30299626299999999</v>
      </c>
      <c r="L559" s="147">
        <f>ставка!L94+(ставка!L94*'составляющая '!$B$25*'составляющая '!$C$25)</f>
        <v>0.36568514499999999</v>
      </c>
      <c r="M559" s="147">
        <f>ставка!M94+(ставка!M94*'составляющая '!$B$25*'составляющая '!$C$25)</f>
        <v>28.324926516999998</v>
      </c>
      <c r="N559" s="147">
        <f>ставка!N94+(ставка!N94*'составляющая '!$B$25*'составляющая '!$C$25)</f>
        <v>0</v>
      </c>
      <c r="O559" s="147">
        <f>ставка!O94+(ставка!O94*'составляющая '!$B$25*'составляющая '!$C$25)</f>
        <v>0</v>
      </c>
      <c r="P559" s="147">
        <f>ставка!P94+(ставка!P94*'составляющая '!$B$25*'составляющая '!$C$25)</f>
        <v>2.131421988</v>
      </c>
      <c r="Q559" s="147">
        <f>ставка!Q94+(ставка!Q94*'составляющая '!$B$25*'составляющая '!$C$25)</f>
        <v>1.588118344</v>
      </c>
      <c r="R559" s="147">
        <f>ставка!R94+(ставка!R94*'составляющая '!$B$25*'составляющая '!$C$25)</f>
        <v>4.7225624439999994</v>
      </c>
      <c r="S559" s="147">
        <f>ставка!S94+(ставка!S94*'составляющая '!$B$25*'составляющая '!$C$25)</f>
        <v>0.114929617</v>
      </c>
      <c r="T559" s="147">
        <f>ставка!T94+(ставка!T94*'составляющая '!$B$25*'составляющая '!$C$25)</f>
        <v>0</v>
      </c>
      <c r="U559" s="147">
        <f>ставка!U94+(ставка!U94*'составляющая '!$B$25*'составляющая '!$C$25)</f>
        <v>0</v>
      </c>
      <c r="V559" s="147">
        <f>ставка!V94+(ставка!V94*'составляющая '!$B$25*'составляющая '!$C$25)</f>
        <v>0</v>
      </c>
      <c r="W559" s="147">
        <f>ставка!W94+(ставка!W94*'составляющая '!$B$25*'составляющая '!$C$25)</f>
        <v>116.653561255</v>
      </c>
      <c r="X559" s="147">
        <f>ставка!X94+(ставка!X94*'составляющая '!$B$25*'составляющая '!$C$25)</f>
        <v>184.994890782</v>
      </c>
      <c r="Y559" s="147">
        <f>ставка!Y94+(ставка!Y94*'составляющая '!$B$25*'составляющая '!$C$25)</f>
        <v>254.53775721400001</v>
      </c>
    </row>
    <row r="560" spans="1:25" s="104" customFormat="1" ht="15.75" hidden="1" outlineLevel="1" x14ac:dyDescent="0.25">
      <c r="A560" s="227">
        <v>21</v>
      </c>
      <c r="B560" s="147">
        <f>ставка!B95+(ставка!B95*'составляющая '!$B$25*'составляющая '!$C$25)</f>
        <v>66.094977921999998</v>
      </c>
      <c r="C560" s="147">
        <f>ставка!C95+(ставка!C95*'составляющая '!$B$25*'составляющая '!$C$25)</f>
        <v>22.808304901</v>
      </c>
      <c r="D560" s="147">
        <f>ставка!D95+(ставка!D95*'составляющая '!$B$25*'составляющая '!$C$25)</f>
        <v>0.51195920299999997</v>
      </c>
      <c r="E560" s="147">
        <f>ставка!E95+(ставка!E95*'составляющая '!$B$25*'составляющая '!$C$25)</f>
        <v>0</v>
      </c>
      <c r="F560" s="147">
        <f>ставка!F95+(ставка!F95*'составляющая '!$B$25*'составляющая '!$C$25)</f>
        <v>0</v>
      </c>
      <c r="G560" s="147">
        <f>ставка!G95+(ставка!G95*'составляющая '!$B$25*'составляющая '!$C$25)</f>
        <v>0</v>
      </c>
      <c r="H560" s="147">
        <f>ставка!H95+(ставка!H95*'составляющая '!$B$25*'составляющая '!$C$25)</f>
        <v>0</v>
      </c>
      <c r="I560" s="147">
        <f>ставка!I95+(ставка!I95*'составляющая '!$B$25*'составляющая '!$C$25)</f>
        <v>0</v>
      </c>
      <c r="J560" s="147">
        <f>ставка!J95+(ставка!J95*'составляющая '!$B$25*'составляющая '!$C$25)</f>
        <v>0</v>
      </c>
      <c r="K560" s="147">
        <f>ставка!K95+(ставка!K95*'составляющая '!$B$25*'составляющая '!$C$25)</f>
        <v>8.4943435110000003</v>
      </c>
      <c r="L560" s="147">
        <f>ставка!L95+(ставка!L95*'составляющая '!$B$25*'составляющая '!$C$25)</f>
        <v>45.877813476999997</v>
      </c>
      <c r="M560" s="147">
        <f>ставка!M95+(ставка!M95*'составляющая '!$B$25*'составляющая '!$C$25)</f>
        <v>162.90750802399998</v>
      </c>
      <c r="N560" s="147">
        <f>ставка!N95+(ставка!N95*'составляющая '!$B$25*'составляющая '!$C$25)</f>
        <v>125.492693617</v>
      </c>
      <c r="O560" s="147">
        <f>ставка!O95+(ставка!O95*'составляющая '!$B$25*'составляющая '!$C$25)</f>
        <v>126.94498605</v>
      </c>
      <c r="P560" s="147">
        <f>ставка!P95+(ставка!P95*'составляющая '!$B$25*'составляющая '!$C$25)</f>
        <v>134.13331118599999</v>
      </c>
      <c r="Q560" s="147">
        <f>ставка!Q95+(ставка!Q95*'составляющая '!$B$25*'составляющая '!$C$25)</f>
        <v>134.29003339100001</v>
      </c>
      <c r="R560" s="147">
        <f>ставка!R95+(ставка!R95*'составляющая '!$B$25*'составляющая '!$C$25)</f>
        <v>0</v>
      </c>
      <c r="S560" s="147">
        <f>ставка!S95+(ставка!S95*'составляющая '!$B$25*'составляющая '!$C$25)</f>
        <v>0</v>
      </c>
      <c r="T560" s="147">
        <f>ставка!T95+(ставка!T95*'составляющая '!$B$25*'составляющая '!$C$25)</f>
        <v>0</v>
      </c>
      <c r="U560" s="147">
        <f>ставка!U95+(ставка!U95*'составляющая '!$B$25*'составляющая '!$C$25)</f>
        <v>0</v>
      </c>
      <c r="V560" s="147">
        <f>ставка!V95+(ставка!V95*'составляющая '!$B$25*'составляющая '!$C$25)</f>
        <v>0</v>
      </c>
      <c r="W560" s="147">
        <f>ставка!W95+(ставка!W95*'составляющая '!$B$25*'составляющая '!$C$25)</f>
        <v>25.691993473</v>
      </c>
      <c r="X560" s="147">
        <f>ставка!X95+(ставка!X95*'составляющая '!$B$25*'составляющая '!$C$25)</f>
        <v>323.485079267</v>
      </c>
      <c r="Y560" s="147">
        <f>ставка!Y95+(ставка!Y95*'составляющая '!$B$25*'составляющая '!$C$25)</f>
        <v>319.02372049799999</v>
      </c>
    </row>
    <row r="561" spans="1:25" s="104" customFormat="1" ht="15.75" hidden="1" outlineLevel="1" x14ac:dyDescent="0.25">
      <c r="A561" s="227">
        <v>22</v>
      </c>
      <c r="B561" s="147">
        <f>ставка!B96+(ставка!B96*'составляющая '!$B$25*'составляющая '!$C$25)</f>
        <v>45.083754304999999</v>
      </c>
      <c r="C561" s="147">
        <f>ставка!C96+(ставка!C96*'составляющая '!$B$25*'составляющая '!$C$25)</f>
        <v>178.46479890699999</v>
      </c>
      <c r="D561" s="147">
        <f>ставка!D96+(ставка!D96*'составляющая '!$B$25*'составляющая '!$C$25)</f>
        <v>24.605386185</v>
      </c>
      <c r="E561" s="147">
        <f>ставка!E96+(ставка!E96*'составляющая '!$B$25*'составляющая '!$C$25)</f>
        <v>112.672817248</v>
      </c>
      <c r="F561" s="147">
        <f>ставка!F96+(ставка!F96*'составляющая '!$B$25*'составляющая '!$C$25)</f>
        <v>0</v>
      </c>
      <c r="G561" s="147">
        <f>ставка!G96+(ставка!G96*'составляющая '!$B$25*'составляющая '!$C$25)</f>
        <v>0</v>
      </c>
      <c r="H561" s="147">
        <f>ставка!H96+(ставка!H96*'составляющая '!$B$25*'составляющая '!$C$25)</f>
        <v>0</v>
      </c>
      <c r="I561" s="147">
        <f>ставка!I96+(ставка!I96*'составляющая '!$B$25*'составляющая '!$C$25)</f>
        <v>0</v>
      </c>
      <c r="J561" s="147">
        <f>ставка!J96+(ставка!J96*'составляющая '!$B$25*'составляющая '!$C$25)</f>
        <v>0</v>
      </c>
      <c r="K561" s="147">
        <f>ставка!K96+(ставка!K96*'составляющая '!$B$25*'составляющая '!$C$25)</f>
        <v>13.655728129</v>
      </c>
      <c r="L561" s="147">
        <f>ставка!L96+(ставка!L96*'составляющая '!$B$25*'составляющая '!$C$25)</f>
        <v>123.664267892</v>
      </c>
      <c r="M561" s="147">
        <f>ставка!M96+(ставка!M96*'составляющая '!$B$25*'составляющая '!$C$25)</f>
        <v>163.70156719600001</v>
      </c>
      <c r="N561" s="147">
        <f>ставка!N96+(ставка!N96*'составляющая '!$B$25*'составляющая '!$C$25)</f>
        <v>205.48370704899997</v>
      </c>
      <c r="O561" s="147">
        <f>ставка!O96+(ставка!O96*'составляющая '!$B$25*'составляющая '!$C$25)</f>
        <v>196.14306363099999</v>
      </c>
      <c r="P561" s="147">
        <f>ставка!P96+(ставка!P96*'составляющая '!$B$25*'составляющая '!$C$25)</f>
        <v>98.034963301000005</v>
      </c>
      <c r="Q561" s="147">
        <f>ставка!Q96+(ставка!Q96*'составляющая '!$B$25*'составляющая '!$C$25)</f>
        <v>91.494423278999989</v>
      </c>
      <c r="R561" s="147">
        <f>ставка!R96+(ставка!R96*'составляющая '!$B$25*'составляющая '!$C$25)</f>
        <v>2.518003427</v>
      </c>
      <c r="S561" s="147">
        <f>ставка!S96+(ставка!S96*'составляющая '!$B$25*'составляющая '!$C$25)</f>
        <v>0.30299626299999999</v>
      </c>
      <c r="T561" s="147">
        <f>ставка!T96+(ставка!T96*'составляющая '!$B$25*'составляющая '!$C$25)</f>
        <v>0</v>
      </c>
      <c r="U561" s="147">
        <f>ставка!U96+(ставка!U96*'составляющая '!$B$25*'составляющая '!$C$25)</f>
        <v>0</v>
      </c>
      <c r="V561" s="147">
        <f>ставка!V96+(ставка!V96*'составляющая '!$B$25*'составляющая '!$C$25)</f>
        <v>83.177698266999997</v>
      </c>
      <c r="W561" s="147">
        <f>ставка!W96+(ставка!W96*'составляющая '!$B$25*'составляющая '!$C$25)</f>
        <v>177.00205832699999</v>
      </c>
      <c r="X561" s="147">
        <f>ставка!X96+(ставка!X96*'составляющая '!$B$25*'составляющая '!$C$25)</f>
        <v>278.79835454799996</v>
      </c>
      <c r="Y561" s="147">
        <f>ставка!Y96+(ставка!Y96*'составляющая '!$B$25*'составляющая '!$C$25)</f>
        <v>268.18303719599999</v>
      </c>
    </row>
    <row r="562" spans="1:25" s="104" customFormat="1" ht="15.75" hidden="1" outlineLevel="1" x14ac:dyDescent="0.25">
      <c r="A562" s="227">
        <v>23</v>
      </c>
      <c r="B562" s="147">
        <f>ставка!B97+(ставка!B97*'составляющая '!$B$25*'составляющая '!$C$25)</f>
        <v>191.05481604200003</v>
      </c>
      <c r="C562" s="147">
        <f>ставка!C97+(ставка!C97*'составляющая '!$B$25*'составляющая '!$C$25)</f>
        <v>139.660380949</v>
      </c>
      <c r="D562" s="147">
        <f>ставка!D97+(ставка!D97*'составляющая '!$B$25*'составляющая '!$C$25)</f>
        <v>0</v>
      </c>
      <c r="E562" s="147">
        <f>ставка!E97+(ставка!E97*'составляющая '!$B$25*'составляющая '!$C$25)</f>
        <v>0</v>
      </c>
      <c r="F562" s="147">
        <f>ставка!F97+(ставка!F97*'составляющая '!$B$25*'составляющая '!$C$25)</f>
        <v>0</v>
      </c>
      <c r="G562" s="147">
        <f>ставка!G97+(ставка!G97*'составляющая '!$B$25*'составляющая '!$C$25)</f>
        <v>0</v>
      </c>
      <c r="H562" s="147">
        <f>ставка!H97+(ставка!H97*'составляющая '!$B$25*'составляющая '!$C$25)</f>
        <v>0</v>
      </c>
      <c r="I562" s="147">
        <f>ставка!I97+(ставка!I97*'составляющая '!$B$25*'составляющая '!$C$25)</f>
        <v>0</v>
      </c>
      <c r="J562" s="147">
        <f>ставка!J97+(ставка!J97*'составляющая '!$B$25*'составляющая '!$C$25)</f>
        <v>0</v>
      </c>
      <c r="K562" s="147">
        <f>ставка!K97+(ставка!K97*'составляющая '!$B$25*'составляющая '!$C$25)</f>
        <v>1.3060183750000001</v>
      </c>
      <c r="L562" s="147">
        <f>ставка!L97+(ставка!L97*'составляющая '!$B$25*'составляющая '!$C$25)</f>
        <v>15.003539091999999</v>
      </c>
      <c r="M562" s="147">
        <f>ставка!M97+(ставка!M97*'составляющая '!$B$25*'составляющая '!$C$25)</f>
        <v>70.953366277000001</v>
      </c>
      <c r="N562" s="147">
        <f>ставка!N97+(ставка!N97*'составляющая '!$B$25*'составляющая '!$C$25)</f>
        <v>4.3568772989999998</v>
      </c>
      <c r="O562" s="147">
        <f>ставка!O97+(ставка!O97*'составляющая '!$B$25*'составляющая '!$C$25)</f>
        <v>1.46274058</v>
      </c>
      <c r="P562" s="147">
        <f>ставка!P97+(ставка!P97*'составляющая '!$B$25*'составляющая '!$C$25)</f>
        <v>43.715047048000002</v>
      </c>
      <c r="Q562" s="147">
        <f>ставка!Q97+(ставка!Q97*'составляющая '!$B$25*'составляющая '!$C$25)</f>
        <v>37.749155111</v>
      </c>
      <c r="R562" s="147">
        <f>ставка!R97+(ставка!R97*'составляющая '!$B$25*'составляющая '!$C$25)</f>
        <v>5.7673771439999992</v>
      </c>
      <c r="S562" s="147">
        <f>ставка!S97+(ставка!S97*'составляющая '!$B$25*'составляющая '!$C$25)</f>
        <v>2.256799752</v>
      </c>
      <c r="T562" s="147">
        <f>ставка!T97+(ставка!T97*'составляющая '!$B$25*'составляющая '!$C$25)</f>
        <v>0.49106290899999999</v>
      </c>
      <c r="U562" s="147">
        <f>ставка!U97+(ставка!U97*'составляющая '!$B$25*'составляющая '!$C$25)</f>
        <v>2.4553145450000002</v>
      </c>
      <c r="V562" s="147">
        <f>ставка!V97+(ставка!V97*'составляющая '!$B$25*'составляющая '!$C$25)</f>
        <v>5.5793104979999999</v>
      </c>
      <c r="W562" s="147">
        <f>ставка!W97+(ставка!W97*'составляющая '!$B$25*'составляющая '!$C$25)</f>
        <v>94.670659967000006</v>
      </c>
      <c r="X562" s="147">
        <f>ставка!X97+(ставка!X97*'составляющая '!$B$25*'составляющая '!$C$25)</f>
        <v>391.66968658899998</v>
      </c>
      <c r="Y562" s="147">
        <f>ставка!Y97+(ставка!Y97*'составляющая '!$B$25*'составляющая '!$C$25)</f>
        <v>178.25583596700002</v>
      </c>
    </row>
    <row r="563" spans="1:25" s="104" customFormat="1" ht="15.75" hidden="1" outlineLevel="1" x14ac:dyDescent="0.25">
      <c r="A563" s="227">
        <v>24</v>
      </c>
      <c r="B563" s="147">
        <f>ставка!B98+(ставка!B98*'составляющая '!$B$25*'составляющая '!$C$25)</f>
        <v>119.767109061</v>
      </c>
      <c r="C563" s="147">
        <f>ставка!C98+(ставка!C98*'составляющая '!$B$25*'составляющая '!$C$25)</f>
        <v>36.861062615999998</v>
      </c>
      <c r="D563" s="147">
        <f>ставка!D98+(ставка!D98*'составляющая '!$B$25*'составляющая '!$C$25)</f>
        <v>0</v>
      </c>
      <c r="E563" s="147">
        <f>ставка!E98+(ставка!E98*'составляющая '!$B$25*'составляющая '!$C$25)</f>
        <v>0</v>
      </c>
      <c r="F563" s="147">
        <f>ставка!F98+(ставка!F98*'составляющая '!$B$25*'составляющая '!$C$25)</f>
        <v>0</v>
      </c>
      <c r="G563" s="147">
        <f>ставка!G98+(ставка!G98*'составляющая '!$B$25*'составляющая '!$C$25)</f>
        <v>0</v>
      </c>
      <c r="H563" s="147">
        <f>ставка!H98+(ставка!H98*'составляющая '!$B$25*'составляющая '!$C$25)</f>
        <v>0</v>
      </c>
      <c r="I563" s="147">
        <f>ставка!I98+(ставка!I98*'составляющая '!$B$25*'составляющая '!$C$25)</f>
        <v>0</v>
      </c>
      <c r="J563" s="147">
        <f>ставка!J98+(ставка!J98*'составляющая '!$B$25*'составляющая '!$C$25)</f>
        <v>0</v>
      </c>
      <c r="K563" s="147">
        <f>ставка!K98+(ставка!K98*'составляющая '!$B$25*'составляющая '!$C$25)</f>
        <v>0.88809249499999998</v>
      </c>
      <c r="L563" s="147">
        <f>ставка!L98+(ставка!L98*'составляющая '!$B$25*'составляющая '!$C$25)</f>
        <v>1.1701924640000001</v>
      </c>
      <c r="M563" s="147">
        <f>ставка!M98+(ставка!M98*'составляющая '!$B$25*'составляющая '!$C$25)</f>
        <v>2.0791812529999998</v>
      </c>
      <c r="N563" s="147">
        <f>ставка!N98+(ставка!N98*'составляющая '!$B$25*'составляющая '!$C$25)</f>
        <v>0</v>
      </c>
      <c r="O563" s="147">
        <f>ставка!O98+(ставка!O98*'составляющая '!$B$25*'составляющая '!$C$25)</f>
        <v>0</v>
      </c>
      <c r="P563" s="147">
        <f>ставка!P98+(ставка!P98*'составляющая '!$B$25*'составляющая '!$C$25)</f>
        <v>0</v>
      </c>
      <c r="Q563" s="147">
        <f>ставка!Q98+(ставка!Q98*'составляющая '!$B$25*'составляющая '!$C$25)</f>
        <v>0</v>
      </c>
      <c r="R563" s="147">
        <f>ставка!R98+(ставка!R98*'составляющая '!$B$25*'составляющая '!$C$25)</f>
        <v>0</v>
      </c>
      <c r="S563" s="147">
        <f>ставка!S98+(ставка!S98*'составляющая '!$B$25*'составляющая '!$C$25)</f>
        <v>0</v>
      </c>
      <c r="T563" s="147">
        <f>ставка!T98+(ставка!T98*'составляющая '!$B$25*'составляющая '!$C$25)</f>
        <v>0</v>
      </c>
      <c r="U563" s="147">
        <f>ставка!U98+(ставка!U98*'составляющая '!$B$25*'составляющая '!$C$25)</f>
        <v>0</v>
      </c>
      <c r="V563" s="147">
        <f>ставка!V98+(ставка!V98*'составляющая '!$B$25*'составляющая '!$C$25)</f>
        <v>0</v>
      </c>
      <c r="W563" s="147">
        <f>ставка!W98+(ставка!W98*'составляющая '!$B$25*'составляющая '!$C$25)</f>
        <v>1.0970554350000001</v>
      </c>
      <c r="X563" s="147">
        <f>ставка!X98+(ставка!X98*'составляющая '!$B$25*'составляющая '!$C$25)</f>
        <v>148.17562075399999</v>
      </c>
      <c r="Y563" s="147">
        <f>ставка!Y98+(ставка!Y98*'составляющая '!$B$25*'составляющая '!$C$25)</f>
        <v>115.086339205</v>
      </c>
    </row>
    <row r="564" spans="1:25" s="104" customFormat="1" ht="15.75" hidden="1" outlineLevel="1" x14ac:dyDescent="0.25">
      <c r="A564" s="227">
        <v>25</v>
      </c>
      <c r="B564" s="147">
        <f>ставка!B99+(ставка!B99*'составляющая '!$B$25*'составляющая '!$C$25)</f>
        <v>16.633450023999998</v>
      </c>
      <c r="C564" s="147">
        <f>ставка!C99+(ставка!C99*'составляющая '!$B$25*'составляющая '!$C$25)</f>
        <v>26.977115554000001</v>
      </c>
      <c r="D564" s="147">
        <f>ставка!D99+(ставка!D99*'составляющая '!$B$25*'составляющая '!$C$25)</f>
        <v>0</v>
      </c>
      <c r="E564" s="147">
        <f>ставка!E99+(ставка!E99*'составляющая '!$B$25*'составляющая '!$C$25)</f>
        <v>0</v>
      </c>
      <c r="F564" s="147">
        <f>ставка!F99+(ставка!F99*'составляющая '!$B$25*'составляющая '!$C$25)</f>
        <v>0</v>
      </c>
      <c r="G564" s="147">
        <f>ставка!G99+(ставка!G99*'составляющая '!$B$25*'составляющая '!$C$25)</f>
        <v>0</v>
      </c>
      <c r="H564" s="147">
        <f>ставка!H99+(ставка!H99*'составляющая '!$B$25*'составляющая '!$C$25)</f>
        <v>0</v>
      </c>
      <c r="I564" s="147">
        <f>ставка!I99+(ставка!I99*'составляющая '!$B$25*'составляющая '!$C$25)</f>
        <v>0</v>
      </c>
      <c r="J564" s="147">
        <f>ставка!J99+(ставка!J99*'составляющая '!$B$25*'составляющая '!$C$25)</f>
        <v>0</v>
      </c>
      <c r="K564" s="147">
        <f>ставка!K99+(ставка!K99*'составляющая '!$B$25*'составляющая '!$C$25)</f>
        <v>1.0448147E-2</v>
      </c>
      <c r="L564" s="147">
        <f>ставка!L99+(ставка!L99*'составляющая '!$B$25*'составляющая '!$C$25)</f>
        <v>0</v>
      </c>
      <c r="M564" s="147">
        <f>ставка!M99+(ставка!M99*'составляющая '!$B$25*'составляющая '!$C$25)</f>
        <v>19.329071949999999</v>
      </c>
      <c r="N564" s="147">
        <f>ставка!N99+(ставка!N99*'составляющая '!$B$25*'составляющая '!$C$25)</f>
        <v>0</v>
      </c>
      <c r="O564" s="147">
        <f>ставка!O99+(ставка!O99*'составляющая '!$B$25*'составляющая '!$C$25)</f>
        <v>0</v>
      </c>
      <c r="P564" s="147">
        <f>ставка!P99+(ставка!P99*'составляющая '!$B$25*'составляющая '!$C$25)</f>
        <v>0.28209996900000001</v>
      </c>
      <c r="Q564" s="147">
        <f>ставка!Q99+(ставка!Q99*'составляющая '!$B$25*'составляющая '!$C$25)</f>
        <v>0.34478885100000001</v>
      </c>
      <c r="R564" s="147">
        <f>ставка!R99+(ставка!R99*'составляющая '!$B$25*'составляющая '!$C$25)</f>
        <v>0.24030738100000001</v>
      </c>
      <c r="S564" s="147">
        <f>ставка!S99+(ставка!S99*'составляющая '!$B$25*'составляющая '!$C$25)</f>
        <v>0</v>
      </c>
      <c r="T564" s="147">
        <f>ставка!T99+(ставка!T99*'составляющая '!$B$25*'составляющая '!$C$25)</f>
        <v>0</v>
      </c>
      <c r="U564" s="147">
        <f>ставка!U99+(ставка!U99*'составляющая '!$B$25*'составляющая '!$C$25)</f>
        <v>0</v>
      </c>
      <c r="V564" s="147">
        <f>ставка!V99+(ставка!V99*'составляющая '!$B$25*'составляющая '!$C$25)</f>
        <v>0</v>
      </c>
      <c r="W564" s="147">
        <f>ставка!W99+(ставка!W99*'составляющая '!$B$25*'составляющая '!$C$25)</f>
        <v>116.91476493</v>
      </c>
      <c r="X564" s="147">
        <f>ставка!X99+(ставка!X99*'составляющая '!$B$25*'составляющая '!$C$25)</f>
        <v>190.07269022399998</v>
      </c>
      <c r="Y564" s="147">
        <f>ставка!Y99+(ставка!Y99*'составляющая '!$B$25*'составляющая '!$C$25)</f>
        <v>97.763311478999995</v>
      </c>
    </row>
    <row r="565" spans="1:25" s="104" customFormat="1" ht="15.75" hidden="1" outlineLevel="1" x14ac:dyDescent="0.25">
      <c r="A565" s="227">
        <v>26</v>
      </c>
      <c r="B565" s="147">
        <f>ставка!B100+(ставка!B100*'составляющая '!$B$25*'составляющая '!$C$25)</f>
        <v>22.912786370999999</v>
      </c>
      <c r="C565" s="147">
        <f>ставка!C100+(ставка!C100*'составляющая '!$B$25*'составляющая '!$C$25)</f>
        <v>0</v>
      </c>
      <c r="D565" s="147">
        <f>ставка!D100+(ставка!D100*'составляющая '!$B$25*'составляющая '!$C$25)</f>
        <v>0</v>
      </c>
      <c r="E565" s="147">
        <f>ставка!E100+(ставка!E100*'составляющая '!$B$25*'составляющая '!$C$25)</f>
        <v>0</v>
      </c>
      <c r="F565" s="147">
        <f>ставка!F100+(ставка!F100*'составляющая '!$B$25*'составляющая '!$C$25)</f>
        <v>0</v>
      </c>
      <c r="G565" s="147">
        <f>ставка!G100+(ставка!G100*'составляющая '!$B$25*'составляющая '!$C$25)</f>
        <v>0</v>
      </c>
      <c r="H565" s="147">
        <f>ставка!H100+(ставка!H100*'составляющая '!$B$25*'составляющая '!$C$25)</f>
        <v>0</v>
      </c>
      <c r="I565" s="147">
        <f>ставка!I100+(ставка!I100*'составляющая '!$B$25*'составляющая '!$C$25)</f>
        <v>0</v>
      </c>
      <c r="J565" s="147">
        <f>ставка!J100+(ставка!J100*'составляющая '!$B$25*'составляющая '!$C$25)</f>
        <v>0</v>
      </c>
      <c r="K565" s="147">
        <f>ставка!K100+(ставка!K100*'составляющая '!$B$25*'составляющая '!$C$25)</f>
        <v>0</v>
      </c>
      <c r="L565" s="147">
        <f>ставка!L100+(ставка!L100*'составляющая '!$B$25*'составляющая '!$C$25)</f>
        <v>0</v>
      </c>
      <c r="M565" s="147">
        <f>ставка!M100+(ставка!M100*'составляющая '!$B$25*'составляющая '!$C$25)</f>
        <v>32.472840875999999</v>
      </c>
      <c r="N565" s="147">
        <f>ставка!N100+(ставка!N100*'составляющая '!$B$25*'составляющая '!$C$25)</f>
        <v>0.28209996900000001</v>
      </c>
      <c r="O565" s="147">
        <f>ставка!O100+(ставка!O100*'составляющая '!$B$25*'составляющая '!$C$25)</f>
        <v>0.52240735000000005</v>
      </c>
      <c r="P565" s="147">
        <f>ставка!P100+(ставка!P100*'составляющая '!$B$25*'составляющая '!$C$25)</f>
        <v>0.99257396499999995</v>
      </c>
      <c r="Q565" s="147">
        <f>ставка!Q100+(ставка!Q100*'составляющая '!$B$25*'составляющая '!$C$25)</f>
        <v>0.66868140799999998</v>
      </c>
      <c r="R565" s="147">
        <f>ставка!R100+(ставка!R100*'составляющая '!$B$25*'составляющая '!$C$25)</f>
        <v>15.818494558000001</v>
      </c>
      <c r="S565" s="147">
        <f>ставка!S100+(ставка!S100*'составляющая '!$B$25*'составляющая '!$C$25)</f>
        <v>6.9689140490000003</v>
      </c>
      <c r="T565" s="147">
        <f>ставка!T100+(ставка!T100*'составляющая '!$B$25*'составляющая '!$C$25)</f>
        <v>0</v>
      </c>
      <c r="U565" s="147">
        <f>ставка!U100+(ставка!U100*'составляющая '!$B$25*'составляющая '!$C$25)</f>
        <v>0</v>
      </c>
      <c r="V565" s="147">
        <f>ставка!V100+(ставка!V100*'составляющая '!$B$25*'составляющая '!$C$25)</f>
        <v>0.32389255700000003</v>
      </c>
      <c r="W565" s="147">
        <f>ставка!W100+(ставка!W100*'составляющая '!$B$25*'составляющая '!$C$25)</f>
        <v>172.989969879</v>
      </c>
      <c r="X565" s="147">
        <f>ставка!X100+(ставка!X100*'составляющая '!$B$25*'составляющая '!$C$25)</f>
        <v>255.10195715200001</v>
      </c>
      <c r="Y565" s="147">
        <f>ставка!Y100+(ставка!Y100*'составляющая '!$B$25*'составляющая '!$C$25)</f>
        <v>196.62367839300001</v>
      </c>
    </row>
    <row r="566" spans="1:25" s="104" customFormat="1" ht="15.75" hidden="1" outlineLevel="1" x14ac:dyDescent="0.25">
      <c r="A566" s="227">
        <v>27</v>
      </c>
      <c r="B566" s="147">
        <f>ставка!B101+(ставка!B101*'составляющая '!$B$25*'составляющая '!$C$25)</f>
        <v>109.20403244399999</v>
      </c>
      <c r="C566" s="147">
        <f>ставка!C101+(ставка!C101*'составляющая '!$B$25*'составляющая '!$C$25)</f>
        <v>166.17777803500002</v>
      </c>
      <c r="D566" s="147">
        <f>ставка!D101+(ставка!D101*'составляющая '!$B$25*'составляющая '!$C$25)</f>
        <v>0</v>
      </c>
      <c r="E566" s="147">
        <f>ставка!E101+(ставка!E101*'составляющая '!$B$25*'составляющая '!$C$25)</f>
        <v>0</v>
      </c>
      <c r="F566" s="147">
        <f>ставка!F101+(ставка!F101*'составляющая '!$B$25*'составляющая '!$C$25)</f>
        <v>0</v>
      </c>
      <c r="G566" s="147">
        <f>ставка!G101+(ставка!G101*'составляющая '!$B$25*'составляющая '!$C$25)</f>
        <v>0</v>
      </c>
      <c r="H566" s="147">
        <f>ставка!H101+(ставка!H101*'составляющая '!$B$25*'составляющая '!$C$25)</f>
        <v>0</v>
      </c>
      <c r="I566" s="147">
        <f>ставка!I101+(ставка!I101*'составляющая '!$B$25*'составляющая '!$C$25)</f>
        <v>0</v>
      </c>
      <c r="J566" s="147">
        <f>ставка!J101+(ставка!J101*'составляющая '!$B$25*'составляющая '!$C$25)</f>
        <v>0</v>
      </c>
      <c r="K566" s="147">
        <f>ставка!K101+(ставка!K101*'составляющая '!$B$25*'составляющая '!$C$25)</f>
        <v>0</v>
      </c>
      <c r="L566" s="147">
        <f>ставка!L101+(ставка!L101*'составляющая '!$B$25*'составляющая '!$C$25)</f>
        <v>0</v>
      </c>
      <c r="M566" s="147">
        <f>ставка!M101+(ставка!M101*'составляющая '!$B$25*'составляющая '!$C$25)</f>
        <v>0.36568514499999999</v>
      </c>
      <c r="N566" s="147">
        <f>ставка!N101+(ставка!N101*'составляющая '!$B$25*'составляющая '!$C$25)</f>
        <v>0</v>
      </c>
      <c r="O566" s="147">
        <f>ставка!O101+(ставка!O101*'составляющая '!$B$25*'составляющая '!$C$25)</f>
        <v>0</v>
      </c>
      <c r="P566" s="147">
        <f>ставка!P101+(ставка!P101*'составляющая '!$B$25*'составляющая '!$C$25)</f>
        <v>8.368965746999999</v>
      </c>
      <c r="Q566" s="147">
        <f>ставка!Q101+(ставка!Q101*'составляющая '!$B$25*'составляющая '!$C$25)</f>
        <v>49.325701987000002</v>
      </c>
      <c r="R566" s="147">
        <f>ставка!R101+(ставка!R101*'составляющая '!$B$25*'составляющая '!$C$25)</f>
        <v>58.624552817000001</v>
      </c>
      <c r="S566" s="147">
        <f>ставка!S101+(ставка!S101*'составляющая '!$B$25*'составляющая '!$C$25)</f>
        <v>16.821516670000001</v>
      </c>
      <c r="T566" s="147">
        <f>ставка!T101+(ставка!T101*'составляющая '!$B$25*'составляющая '!$C$25)</f>
        <v>3.1344441000000001E-2</v>
      </c>
      <c r="U566" s="147">
        <f>ставка!U101+(ставка!U101*'составляющая '!$B$25*'составляющая '!$C$25)</f>
        <v>0</v>
      </c>
      <c r="V566" s="147">
        <f>ставка!V101+(ставка!V101*'составляющая '!$B$25*'составляющая '!$C$25)</f>
        <v>0</v>
      </c>
      <c r="W566" s="147">
        <f>ставка!W101+(ставка!W101*'составляющая '!$B$25*'составляющая '!$C$25)</f>
        <v>106.069588344</v>
      </c>
      <c r="X566" s="147">
        <f>ставка!X101+(ставка!X101*'составляющая '!$B$25*'составляющая '!$C$25)</f>
        <v>69.992136752999997</v>
      </c>
      <c r="Y566" s="147">
        <f>ставка!Y101+(ставка!Y101*'составляющая '!$B$25*'составляющая '!$C$25)</f>
        <v>90.972015928999994</v>
      </c>
    </row>
    <row r="567" spans="1:25" s="104" customFormat="1" ht="15.75" hidden="1" outlineLevel="1" x14ac:dyDescent="0.25">
      <c r="A567" s="227">
        <v>28</v>
      </c>
      <c r="B567" s="147">
        <f>ставка!B102+(ставка!B102*'составляющая '!$B$25*'составляющая '!$C$25)</f>
        <v>70.002584900000002</v>
      </c>
      <c r="C567" s="147">
        <f>ставка!C102+(ставка!C102*'составляющая '!$B$25*'составляющая '!$C$25)</f>
        <v>120.414894175</v>
      </c>
      <c r="D567" s="147">
        <f>ставка!D102+(ставка!D102*'составляющая '!$B$25*'составляющая '!$C$25)</f>
        <v>58.749930580999994</v>
      </c>
      <c r="E567" s="147">
        <f>ставка!E102+(ставка!E102*'составляющая '!$B$25*'составляющая '!$C$25)</f>
        <v>29.693633774000002</v>
      </c>
      <c r="F567" s="147">
        <f>ставка!F102+(ставка!F102*'составляющая '!$B$25*'составляющая '!$C$25)</f>
        <v>0</v>
      </c>
      <c r="G567" s="147">
        <f>ставка!G102+(ставка!G102*'составляющая '!$B$25*'составляющая '!$C$25)</f>
        <v>0</v>
      </c>
      <c r="H567" s="147">
        <f>ставка!H102+(ставка!H102*'составляющая '!$B$25*'составляющая '!$C$25)</f>
        <v>0</v>
      </c>
      <c r="I567" s="147">
        <f>ставка!I102+(ставка!I102*'составляющая '!$B$25*'составляющая '!$C$25)</f>
        <v>0</v>
      </c>
      <c r="J567" s="147">
        <f>ставка!J102+(ставка!J102*'составляющая '!$B$25*'составляющая '!$C$25)</f>
        <v>0</v>
      </c>
      <c r="K567" s="147">
        <f>ставка!K102+(ставка!K102*'составляющая '!$B$25*'составляющая '!$C$25)</f>
        <v>0</v>
      </c>
      <c r="L567" s="147">
        <f>ставка!L102+(ставка!L102*'составляющая '!$B$25*'составляющая '!$C$25)</f>
        <v>2.40307381</v>
      </c>
      <c r="M567" s="147">
        <f>ставка!M102+(ставка!M102*'составляющая '!$B$25*'составляющая '!$C$25)</f>
        <v>8.1077620719999999</v>
      </c>
      <c r="N567" s="147">
        <f>ставка!N102+(ставка!N102*'составляющая '!$B$25*'составляющая '!$C$25)</f>
        <v>2.0687331059999998</v>
      </c>
      <c r="O567" s="147">
        <f>ставка!O102+(ставка!O102*'составляющая '!$B$25*'составляющая '!$C$25)</f>
        <v>2.6015886030000002</v>
      </c>
      <c r="P567" s="147">
        <f>ставка!P102+(ставка!P102*'составляющая '!$B$25*'составляющая '!$C$25)</f>
        <v>0</v>
      </c>
      <c r="Q567" s="147">
        <f>ставка!Q102+(ставка!Q102*'составляющая '!$B$25*'составляющая '!$C$25)</f>
        <v>0</v>
      </c>
      <c r="R567" s="147">
        <f>ставка!R102+(ставка!R102*'составляющая '!$B$25*'составляющая '!$C$25)</f>
        <v>0</v>
      </c>
      <c r="S567" s="147">
        <f>ставка!S102+(ставка!S102*'составляющая '!$B$25*'составляющая '!$C$25)</f>
        <v>0</v>
      </c>
      <c r="T567" s="147">
        <f>ставка!T102+(ставка!T102*'составляющая '!$B$25*'составляющая '!$C$25)</f>
        <v>0</v>
      </c>
      <c r="U567" s="147">
        <f>ставка!U102+(ставка!U102*'составляющая '!$B$25*'составляющая '!$C$25)</f>
        <v>0</v>
      </c>
      <c r="V567" s="147">
        <f>ставка!V102+(ставка!V102*'составляющая '!$B$25*'составляющая '!$C$25)</f>
        <v>0</v>
      </c>
      <c r="W567" s="147">
        <f>ставка!W102+(ставка!W102*'составляющая '!$B$25*'составляющая '!$C$25)</f>
        <v>0</v>
      </c>
      <c r="X567" s="147">
        <f>ставка!X102+(ставка!X102*'составляющая '!$B$25*'составляющая '!$C$25)</f>
        <v>67.035311151999991</v>
      </c>
      <c r="Y567" s="147">
        <f>ставка!Y102+(ставка!Y102*'составляющая '!$B$25*'составляющая '!$C$25)</f>
        <v>96.885667131000005</v>
      </c>
    </row>
    <row r="568" spans="1:25" s="104" customFormat="1" ht="15.75" collapsed="1" x14ac:dyDescent="0.25">
      <c r="A568" s="227">
        <v>29</v>
      </c>
      <c r="B568" s="147">
        <f>ставка!B103+(ставка!B103*'составляющая '!$B$25*'составляющая '!$C$25)</f>
        <v>63.796385581999999</v>
      </c>
      <c r="C568" s="147">
        <f>ставка!C103+(ставка!C103*'составляющая '!$B$25*'составляющая '!$C$25)</f>
        <v>58.843963903999999</v>
      </c>
      <c r="D568" s="147">
        <f>ставка!D103+(ставка!D103*'составляющая '!$B$25*'составляющая '!$C$25)</f>
        <v>0</v>
      </c>
      <c r="E568" s="147">
        <f>ставка!E103+(ставка!E103*'составляющая '!$B$25*'составляющая '!$C$25)</f>
        <v>0</v>
      </c>
      <c r="F568" s="147">
        <f>ставка!F103+(ставка!F103*'составляющая '!$B$25*'составляющая '!$C$25)</f>
        <v>0</v>
      </c>
      <c r="G568" s="147">
        <f>ставка!G103+(ставка!G103*'составляющая '!$B$25*'составляющая '!$C$25)</f>
        <v>0</v>
      </c>
      <c r="H568" s="147">
        <f>ставка!H103+(ставка!H103*'составляющая '!$B$25*'составляющая '!$C$25)</f>
        <v>0</v>
      </c>
      <c r="I568" s="147">
        <f>ставка!I103+(ставка!I103*'составляющая '!$B$25*'составляющая '!$C$25)</f>
        <v>0</v>
      </c>
      <c r="J568" s="147">
        <f>ставка!J103+(ставка!J103*'составляющая '!$B$25*'составляющая '!$C$25)</f>
        <v>0</v>
      </c>
      <c r="K568" s="147">
        <f>ставка!K103+(ставка!K103*'составляющая '!$B$25*'составляющая '!$C$25)</f>
        <v>0</v>
      </c>
      <c r="L568" s="147">
        <f>ставка!L103+(ставка!L103*'составляющая '!$B$25*'составляющая '!$C$25)</f>
        <v>3.0090663360000001</v>
      </c>
      <c r="M568" s="147">
        <f>ставка!M103+(ставка!M103*'составляющая '!$B$25*'составляющая '!$C$25)</f>
        <v>10.260080353999999</v>
      </c>
      <c r="N568" s="147">
        <f>ставка!N103+(ставка!N103*'составляющая '!$B$25*'составляющая '!$C$25)</f>
        <v>3.4374403629999999</v>
      </c>
      <c r="O568" s="147">
        <f>ставка!O103+(ставка!O103*'составляющая '!$B$25*'составляющая '!$C$25)</f>
        <v>2.528451574</v>
      </c>
      <c r="P568" s="147">
        <f>ставка!P103+(ставка!P103*'составляющая '!$B$25*'составляющая '!$C$25)</f>
        <v>0.63733696699999998</v>
      </c>
      <c r="Q568" s="147">
        <f>ставка!Q103+(ставка!Q103*'составляющая '!$B$25*'составляющая '!$C$25)</f>
        <v>8.3585175999999997E-2</v>
      </c>
      <c r="R568" s="147">
        <f>ставка!R103+(ставка!R103*'составляющая '!$B$25*'составляющая '!$C$25)</f>
        <v>2.8314478369999998</v>
      </c>
      <c r="S568" s="147">
        <f>ставка!S103+(ставка!S103*'составляющая '!$B$25*'составляющая '!$C$25)</f>
        <v>0</v>
      </c>
      <c r="T568" s="147">
        <f>ставка!T103+(ставка!T103*'составляющая '!$B$25*'составляющая '!$C$25)</f>
        <v>0</v>
      </c>
      <c r="U568" s="147">
        <f>ставка!U103+(ставка!U103*'составляющая '!$B$25*'составляющая '!$C$25)</f>
        <v>0</v>
      </c>
      <c r="V568" s="147">
        <f>ставка!V103+(ставка!V103*'составляющая '!$B$25*'составляющая '!$C$25)</f>
        <v>0.20896294000000001</v>
      </c>
      <c r="W568" s="147">
        <f>ставка!W103+(ставка!W103*'составляющая '!$B$25*'составляющая '!$C$25)</f>
        <v>78.737235791999993</v>
      </c>
      <c r="X568" s="147">
        <f>ставка!X103+(ставка!X103*'составляющая '!$B$25*'составляющая '!$C$25)</f>
        <v>356.87735707899998</v>
      </c>
      <c r="Y568" s="147">
        <f>ставка!Y103+(ставка!Y103*'составляющая '!$B$25*'составляющая '!$C$25)</f>
        <v>224.09185685599999</v>
      </c>
    </row>
    <row r="569" spans="1:25" s="104" customFormat="1" ht="16.5" customHeight="1" x14ac:dyDescent="0.25">
      <c r="A569" s="227">
        <v>30</v>
      </c>
      <c r="B569" s="147">
        <f>ставка!B104+(ставка!B104*'составляющая '!$B$25*'составляющая '!$C$25)</f>
        <v>0</v>
      </c>
      <c r="C569" s="147">
        <f>ставка!C104+(ставка!C104*'составляющая '!$B$25*'составляющая '!$C$25)</f>
        <v>0</v>
      </c>
      <c r="D569" s="147">
        <f>ставка!D104+(ставка!D104*'составляющая '!$B$25*'составляющая '!$C$25)</f>
        <v>0</v>
      </c>
      <c r="E569" s="147">
        <f>ставка!E104+(ставка!E104*'составляющая '!$B$25*'составляющая '!$C$25)</f>
        <v>0</v>
      </c>
      <c r="F569" s="147">
        <f>ставка!F104+(ставка!F104*'составляющая '!$B$25*'составляющая '!$C$25)</f>
        <v>0</v>
      </c>
      <c r="G569" s="147">
        <f>ставка!G104+(ставка!G104*'составляющая '!$B$25*'составляющая '!$C$25)</f>
        <v>0</v>
      </c>
      <c r="H569" s="147">
        <f>ставка!H104+(ставка!H104*'составляющая '!$B$25*'составляющая '!$C$25)</f>
        <v>0</v>
      </c>
      <c r="I569" s="147">
        <f>ставка!I104+(ставка!I104*'составляющая '!$B$25*'составляющая '!$C$25)</f>
        <v>0</v>
      </c>
      <c r="J569" s="147">
        <f>ставка!J104+(ставка!J104*'составляющая '!$B$25*'составляющая '!$C$25)</f>
        <v>5.297210529</v>
      </c>
      <c r="K569" s="147">
        <f>ставка!K104+(ставка!K104*'составляющая '!$B$25*'составляющая '!$C$25)</f>
        <v>0</v>
      </c>
      <c r="L569" s="147">
        <f>ставка!L104+(ставка!L104*'составляющая '!$B$25*'составляющая '!$C$25)</f>
        <v>0</v>
      </c>
      <c r="M569" s="147">
        <f>ставка!M104+(ставка!M104*'составляющая '!$B$25*'составляющая '!$C$25)</f>
        <v>0</v>
      </c>
      <c r="N569" s="147">
        <f>ставка!N104+(ставка!N104*'составляющая '!$B$25*'составляющая '!$C$25)</f>
        <v>0</v>
      </c>
      <c r="O569" s="147">
        <f>ставка!O104+(ставка!O104*'составляющая '!$B$25*'составляющая '!$C$25)</f>
        <v>0</v>
      </c>
      <c r="P569" s="147">
        <f>ставка!P104+(ставка!P104*'составляющая '!$B$25*'составляющая '!$C$25)</f>
        <v>0</v>
      </c>
      <c r="Q569" s="147">
        <f>ставка!Q104+(ставка!Q104*'составляющая '!$B$25*'составляющая '!$C$25)</f>
        <v>0</v>
      </c>
      <c r="R569" s="147">
        <f>ставка!R104+(ставка!R104*'составляющая '!$B$25*'составляющая '!$C$25)</f>
        <v>0</v>
      </c>
      <c r="S569" s="147">
        <f>ставка!S104+(ставка!S104*'составляющая '!$B$25*'составляющая '!$C$25)</f>
        <v>0</v>
      </c>
      <c r="T569" s="147">
        <f>ставка!T104+(ставка!T104*'составляющая '!$B$25*'составляющая '!$C$25)</f>
        <v>0</v>
      </c>
      <c r="U569" s="147">
        <f>ставка!U104+(ставка!U104*'составляющая '!$B$25*'составляющая '!$C$25)</f>
        <v>0</v>
      </c>
      <c r="V569" s="147">
        <f>ставка!V104+(ставка!V104*'составляющая '!$B$25*'составляющая '!$C$25)</f>
        <v>0</v>
      </c>
      <c r="W569" s="147">
        <f>ставка!W104+(ставка!W104*'составляющая '!$B$25*'составляющая '!$C$25)</f>
        <v>0</v>
      </c>
      <c r="X569" s="147">
        <f>ставка!X104+(ставка!X104*'составляющая '!$B$25*'составляющая '!$C$25)</f>
        <v>117.33269081</v>
      </c>
      <c r="Y569" s="147">
        <f>ставка!Y104+(ставка!Y104*'составляющая '!$B$25*'составляющая '!$C$25)</f>
        <v>186.03970548199999</v>
      </c>
    </row>
    <row r="570" spans="1:25" s="104" customFormat="1" ht="15.75" x14ac:dyDescent="0.25">
      <c r="A570" s="74"/>
    </row>
    <row r="571" spans="1:25" s="104" customFormat="1" ht="27" customHeight="1" x14ac:dyDescent="0.25">
      <c r="A571" s="264" t="s">
        <v>64</v>
      </c>
      <c r="B571" s="264"/>
      <c r="C571" s="264"/>
      <c r="D571" s="264"/>
      <c r="E571" s="264"/>
      <c r="F571" s="264"/>
      <c r="G571" s="264"/>
      <c r="H571" s="264"/>
      <c r="I571" s="264"/>
      <c r="J571" s="264"/>
    </row>
    <row r="572" spans="1:25" s="104" customFormat="1" ht="49.5" customHeight="1" x14ac:dyDescent="0.25">
      <c r="A572" s="265" t="s">
        <v>65</v>
      </c>
      <c r="B572" s="265"/>
      <c r="C572" s="265"/>
      <c r="D572" s="265"/>
      <c r="E572" s="265"/>
      <c r="F572" s="265"/>
      <c r="G572" s="290">
        <f>-АТС!B45+(-АТС!B45*'составляющая '!B25*'составляющая '!C25)</f>
        <v>7.2405658709999994</v>
      </c>
      <c r="H572" s="291"/>
      <c r="I572" s="291"/>
      <c r="J572" s="292"/>
    </row>
    <row r="573" spans="1:25" s="104" customFormat="1" ht="60.6" customHeight="1" x14ac:dyDescent="0.25">
      <c r="A573" s="265" t="s">
        <v>66</v>
      </c>
      <c r="B573" s="265"/>
      <c r="C573" s="265"/>
      <c r="D573" s="265"/>
      <c r="E573" s="265"/>
      <c r="F573" s="265"/>
      <c r="G573" s="290">
        <f>АТС!B46+(АТС!B46*'составляющая '!B25*'составляющая '!C25)</f>
        <v>311.55329539299998</v>
      </c>
      <c r="H573" s="291"/>
      <c r="I573" s="291"/>
      <c r="J573" s="292"/>
    </row>
    <row r="574" spans="1:25" s="104" customFormat="1" ht="15.75" x14ac:dyDescent="0.25">
      <c r="A574" s="74"/>
    </row>
    <row r="575" spans="1:25" s="104" customFormat="1" ht="15.75" x14ac:dyDescent="0.25">
      <c r="A575" s="74" t="s">
        <v>85</v>
      </c>
      <c r="O575" s="285">
        <f>O217</f>
        <v>315952.56</v>
      </c>
      <c r="P575" s="285"/>
    </row>
    <row r="576" spans="1:25" s="104" customFormat="1" ht="15.75" x14ac:dyDescent="0.25">
      <c r="A576" s="108"/>
    </row>
    <row r="577" spans="1:25" s="139" customFormat="1" ht="18.75" x14ac:dyDescent="0.3">
      <c r="A577" s="138" t="s">
        <v>67</v>
      </c>
    </row>
    <row r="578" spans="1:25" s="104" customFormat="1" ht="15.75" x14ac:dyDescent="0.25">
      <c r="A578" s="75" t="s">
        <v>79</v>
      </c>
    </row>
    <row r="579" spans="1:25" s="104" customFormat="1" ht="15.75" x14ac:dyDescent="0.25">
      <c r="A579" s="108" t="s">
        <v>78</v>
      </c>
    </row>
    <row r="580" spans="1:25" s="104" customFormat="1" ht="15.75" x14ac:dyDescent="0.25">
      <c r="A580" s="74" t="s">
        <v>31</v>
      </c>
    </row>
    <row r="581" spans="1:25" s="104" customFormat="1" ht="15.75" x14ac:dyDescent="0.25">
      <c r="A581" s="74"/>
    </row>
    <row r="582" spans="1:25" s="104" customFormat="1" ht="15.75" x14ac:dyDescent="0.25">
      <c r="A582" s="261" t="s">
        <v>32</v>
      </c>
      <c r="B582" s="261" t="s">
        <v>178</v>
      </c>
      <c r="C582" s="261"/>
      <c r="D582" s="261"/>
      <c r="E582" s="261"/>
      <c r="F582" s="261"/>
      <c r="G582" s="261"/>
      <c r="H582" s="261"/>
      <c r="I582" s="261"/>
      <c r="J582" s="261"/>
      <c r="K582" s="261"/>
      <c r="L582" s="261"/>
      <c r="M582" s="261"/>
      <c r="N582" s="261"/>
      <c r="O582" s="261"/>
      <c r="P582" s="261"/>
      <c r="Q582" s="261"/>
      <c r="R582" s="261"/>
      <c r="S582" s="261"/>
      <c r="T582" s="261"/>
      <c r="U582" s="261"/>
      <c r="V582" s="261"/>
      <c r="W582" s="261"/>
      <c r="X582" s="261"/>
      <c r="Y582" s="261"/>
    </row>
    <row r="583" spans="1:25" s="119" customFormat="1" ht="12.75" x14ac:dyDescent="0.2">
      <c r="A583" s="261"/>
      <c r="B583" s="118" t="s">
        <v>33</v>
      </c>
      <c r="C583" s="118" t="s">
        <v>34</v>
      </c>
      <c r="D583" s="118" t="s">
        <v>35</v>
      </c>
      <c r="E583" s="118" t="s">
        <v>36</v>
      </c>
      <c r="F583" s="118" t="s">
        <v>37</v>
      </c>
      <c r="G583" s="118" t="s">
        <v>38</v>
      </c>
      <c r="H583" s="118" t="s">
        <v>39</v>
      </c>
      <c r="I583" s="118" t="s">
        <v>40</v>
      </c>
      <c r="J583" s="118" t="s">
        <v>41</v>
      </c>
      <c r="K583" s="118" t="s">
        <v>42</v>
      </c>
      <c r="L583" s="118" t="s">
        <v>43</v>
      </c>
      <c r="M583" s="118" t="s">
        <v>44</v>
      </c>
      <c r="N583" s="118" t="s">
        <v>45</v>
      </c>
      <c r="O583" s="118" t="s">
        <v>46</v>
      </c>
      <c r="P583" s="118" t="s">
        <v>47</v>
      </c>
      <c r="Q583" s="118" t="s">
        <v>48</v>
      </c>
      <c r="R583" s="118" t="s">
        <v>49</v>
      </c>
      <c r="S583" s="118" t="s">
        <v>50</v>
      </c>
      <c r="T583" s="118" t="s">
        <v>51</v>
      </c>
      <c r="U583" s="118" t="s">
        <v>52</v>
      </c>
      <c r="V583" s="118" t="s">
        <v>53</v>
      </c>
      <c r="W583" s="118" t="s">
        <v>54</v>
      </c>
      <c r="X583" s="118" t="s">
        <v>55</v>
      </c>
      <c r="Y583" s="118" t="s">
        <v>56</v>
      </c>
    </row>
    <row r="584" spans="1:25" s="104" customFormat="1" ht="15.75" x14ac:dyDescent="0.25">
      <c r="A584" s="227">
        <v>1</v>
      </c>
      <c r="B584" s="145">
        <f>((ставка!B5/1000*'составляющая '!$B$68*'составляющая '!$C$68)+'составляющая '!$D$68+'составляющая '!$E$68)*1000+ставка!B5</f>
        <v>1875.7728312069999</v>
      </c>
      <c r="C584" s="145">
        <f>((ставка!C5/1000*'составляющая '!$B$68*'составляющая '!$C$68)+'составляющая '!$D$68+'составляющая '!$E$68)*1000+ставка!C5</f>
        <v>1780.339456509</v>
      </c>
      <c r="D584" s="145">
        <f>((ставка!D5/1000*'составляющая '!$B$68*'составляющая '!$C$68)+'составляющая '!$D$68+'составляющая '!$E$68)*1000+ставка!D5</f>
        <v>1709.8458086999999</v>
      </c>
      <c r="E584" s="145">
        <f>((ставка!E5/1000*'составляющая '!$B$68*'составляющая '!$C$68)+'составляющая '!$D$68+'составляющая '!$E$68)*1000+ставка!E5</f>
        <v>1685.0314595749999</v>
      </c>
      <c r="F584" s="145">
        <f>((ставка!F5/1000*'составляющая '!$B$68*'составляющая '!$C$68)+'составляющая '!$D$68+'составляющая '!$E$68)*1000+ставка!F5</f>
        <v>1683.8508189640002</v>
      </c>
      <c r="G584" s="145">
        <f>((ставка!G5/1000*'составляющая '!$B$68*'составляющая '!$C$68)+'составляющая '!$D$68+'составляющая '!$E$68)*1000+ставка!G5</f>
        <v>1681.5626747709998</v>
      </c>
      <c r="H584" s="145">
        <f>((ставка!H5/1000*'составляющая '!$B$68*'составляющая '!$C$68)+'составляющая '!$D$68+'составляющая '!$E$68)*1000+ставка!H5</f>
        <v>1653.1019223430001</v>
      </c>
      <c r="I584" s="145">
        <f>((ставка!I5/1000*'составляющая '!$B$68*'составляющая '!$C$68)+'составляющая '!$D$68+'составляющая '!$E$68)*1000+ставка!I5</f>
        <v>1639.8641200940001</v>
      </c>
      <c r="J584" s="145">
        <f>((ставка!J5/1000*'составляющая '!$B$68*'составляющая '!$C$68)+'составляющая '!$D$68+'составляющая '!$E$68)*1000+ставка!J5</f>
        <v>1791.4771812110002</v>
      </c>
      <c r="K584" s="145">
        <f>((ставка!K5/1000*'составляющая '!$B$68*'составляющая '!$C$68)+'составляющая '!$D$68+'составляющая '!$E$68)*1000+ставка!K5</f>
        <v>1994.97574033</v>
      </c>
      <c r="L584" s="145">
        <f>((ставка!L5/1000*'составляющая '!$B$68*'составляющая '!$C$68)+'составляющая '!$D$68+'составляющая '!$E$68)*1000+ставка!L5</f>
        <v>2107.5022835199998</v>
      </c>
      <c r="M584" s="145">
        <f>((ставка!M5/1000*'составляющая '!$B$68*'составляющая '!$C$68)+'составляющая '!$D$68+'составляющая '!$E$68)*1000+ставка!M5</f>
        <v>2129.2866700149998</v>
      </c>
      <c r="N584" s="145">
        <f>((ставка!N5/1000*'составляющая '!$B$68*'составляющая '!$C$68)+'составляющая '!$D$68+'составляющая '!$E$68)*1000+ставка!N5</f>
        <v>2108.0246908700001</v>
      </c>
      <c r="O584" s="145">
        <f>((ставка!O5/1000*'составляющая '!$B$68*'составляющая '!$C$68)+'составляющая '!$D$68+'составляющая '!$E$68)*1000+ставка!O5</f>
        <v>2120.7296376220002</v>
      </c>
      <c r="P584" s="145">
        <f>((ставка!P5/1000*'составляющая '!$B$68*'составляющая '!$C$68)+'составляющая '!$D$68+'составляющая '!$E$68)*1000+ставка!P5</f>
        <v>2118.1489453129998</v>
      </c>
      <c r="Q584" s="145">
        <f>((ставка!Q5/1000*'составляющая '!$B$68*'составляющая '!$C$68)+'составляющая '!$D$68+'составляющая '!$E$68)*1000+ставка!Q5</f>
        <v>2109.184435187</v>
      </c>
      <c r="R584" s="145">
        <f>((ставка!R5/1000*'составляющая '!$B$68*'составляющая '!$C$68)+'составляющая '!$D$68+'составляющая '!$E$68)*1000+ставка!R5</f>
        <v>2107.9724501350001</v>
      </c>
      <c r="S584" s="145">
        <f>((ставка!S5/1000*'составляющая '!$B$68*'составляющая '!$C$68)+'составляющая '!$D$68+'составляющая '!$E$68)*1000+ставка!S5</f>
        <v>2107.2828724330002</v>
      </c>
      <c r="T584" s="145">
        <f>((ставка!T5/1000*'составляющая '!$B$68*'составляющая '!$C$68)+'составляющая '!$D$68+'составляющая '!$E$68)*1000+ставка!T5</f>
        <v>2110.4695572680002</v>
      </c>
      <c r="U584" s="145">
        <f>((ставка!U5/1000*'составляющая '!$B$68*'составляющая '!$C$68)+'составляющая '!$D$68+'составляющая '!$E$68)*1000+ставка!U5</f>
        <v>2124.7208297759998</v>
      </c>
      <c r="V584" s="145">
        <f>((ставка!V5/1000*'составляющая '!$B$68*'составляющая '!$C$68)+'составляющая '!$D$68+'составляющая '!$E$68)*1000+ставка!V5</f>
        <v>2158.6982038199999</v>
      </c>
      <c r="W584" s="145">
        <f>((ставка!W5/1000*'составляющая '!$B$68*'составляющая '!$C$68)+'составляющая '!$D$68+'составляющая '!$E$68)*1000+ставка!W5</f>
        <v>2204.523776562</v>
      </c>
      <c r="X584" s="145">
        <f>((ставка!X5/1000*'составляющая '!$B$68*'составляющая '!$C$68)+'составляющая '!$D$68+'составляющая '!$E$68)*1000+ставка!X5</f>
        <v>2154.842837577</v>
      </c>
      <c r="Y584" s="145">
        <f>((ставка!Y5/1000*'составляющая '!$B$68*'составляющая '!$C$68)+'составляющая '!$D$68+'составляющая '!$E$68)*1000+ставка!Y5</f>
        <v>1990.0233186519999</v>
      </c>
    </row>
    <row r="585" spans="1:25" s="104" customFormat="1" ht="15.75" hidden="1" outlineLevel="1" x14ac:dyDescent="0.25">
      <c r="A585" s="227">
        <v>2</v>
      </c>
      <c r="B585" s="145">
        <f>((ставка!B6/1000*'составляющая '!$B$68*'составляющая '!$C$68)+'составляющая '!$D$68+'составляющая '!$E$68)*1000+ставка!B6</f>
        <v>1815.3720933999998</v>
      </c>
      <c r="C585" s="145">
        <f>((ставка!C6/1000*'составляющая '!$B$68*'составляющая '!$C$68)+'составляющая '!$D$68+'составляющая '!$E$68)*1000+ставка!C6</f>
        <v>1700.6723356339999</v>
      </c>
      <c r="D585" s="145">
        <f>((ставка!D6/1000*'составляющая '!$B$68*'составляющая '!$C$68)+'составляющая '!$D$68+'составляющая '!$E$68)*1000+ставка!D6</f>
        <v>1633.762402246</v>
      </c>
      <c r="E585" s="145">
        <f>((ставка!E6/1000*'составляющая '!$B$68*'составляющая '!$C$68)+'составляющая '!$D$68+'составляющая '!$E$68)*1000+ставка!E6</f>
        <v>1559.6327992810002</v>
      </c>
      <c r="F585" s="145">
        <f>((ставка!F6/1000*'составляющая '!$B$68*'составляющая '!$C$68)+'составляющая '!$D$68+'составляющая '!$E$68)*1000+ставка!F6</f>
        <v>1594.6654361719998</v>
      </c>
      <c r="G585" s="145">
        <f>((ставка!G6/1000*'составляющая '!$B$68*'составляющая '!$C$68)+'составляющая '!$D$68+'составляющая '!$E$68)*1000+ставка!G6</f>
        <v>1633.981813333</v>
      </c>
      <c r="H585" s="145">
        <f>((ставка!H6/1000*'составляющая '!$B$68*'составляющая '!$C$68)+'составляющая '!$D$68+'составляющая '!$E$68)*1000+ставка!H6</f>
        <v>1719.186452118</v>
      </c>
      <c r="I585" s="145">
        <f>((ставка!I6/1000*'составляющая '!$B$68*'составляющая '!$C$68)+'составляющая '!$D$68+'составляющая '!$E$68)*1000+ставка!I6</f>
        <v>1804.871705665</v>
      </c>
      <c r="J585" s="145">
        <f>((ставка!J6/1000*'составляющая '!$B$68*'составляющая '!$C$68)+'составляющая '!$D$68+'составляющая '!$E$68)*1000+ставка!J6</f>
        <v>2101.8080434049998</v>
      </c>
      <c r="K585" s="145">
        <f>((ставка!K6/1000*'составляющая '!$B$68*'составляющая '!$C$68)+'составляющая '!$D$68+'составляющая '!$E$68)*1000+ставка!K6</f>
        <v>2204.1894358580003</v>
      </c>
      <c r="L585" s="145">
        <f>((ставка!L6/1000*'составляющая '!$B$68*'составляющая '!$C$68)+'составляющая '!$D$68+'составляющая '!$E$68)*1000+ставка!L6</f>
        <v>2220.8646784699999</v>
      </c>
      <c r="M585" s="145">
        <f>((ставка!M6/1000*'составляющая '!$B$68*'составляющая '!$C$68)+'составляющая '!$D$68+'составляющая '!$E$68)*1000+ставка!M6</f>
        <v>2224.1036040399999</v>
      </c>
      <c r="N585" s="145">
        <f>((ставка!N6/1000*'составляющая '!$B$68*'составляющая '!$C$68)+'составляющая '!$D$68+'составляющая '!$E$68)*1000+ставка!N6</f>
        <v>2197.1264884860002</v>
      </c>
      <c r="O585" s="145">
        <f>((ставка!O6/1000*'составляющая '!$B$68*'составляющая '!$C$68)+'составляющая '!$D$68+'составляющая '!$E$68)*1000+ставка!O6</f>
        <v>2214.7211680340001</v>
      </c>
      <c r="P585" s="145">
        <f>((ставка!P6/1000*'составляющая '!$B$68*'составляющая '!$C$68)+'составляющая '!$D$68+'составляющая '!$E$68)*1000+ставка!P6</f>
        <v>2229.9754626539998</v>
      </c>
      <c r="Q585" s="145">
        <f>((ставка!Q6/1000*'составляющая '!$B$68*'составляющая '!$C$68)+'составляющая '!$D$68+'составляющая '!$E$68)*1000+ставка!Q6</f>
        <v>2232.0128513190002</v>
      </c>
      <c r="R585" s="145">
        <f>((ставка!R6/1000*'составляющая '!$B$68*'составляющая '!$C$68)+'составляющая '!$D$68+'составляющая '!$E$68)*1000+ставка!R6</f>
        <v>2226.997740759</v>
      </c>
      <c r="S585" s="145">
        <f>((ставка!S6/1000*'составляющая '!$B$68*'составляющая '!$C$68)+'составляющая '!$D$68+'составляющая '!$E$68)*1000+ставка!S6</f>
        <v>2189.7918892919997</v>
      </c>
      <c r="T585" s="145">
        <f>((ставка!T6/1000*'составляющая '!$B$68*'составляющая '!$C$68)+'составляющая '!$D$68+'составляющая '!$E$68)*1000+ставка!T6</f>
        <v>2162.3028145349999</v>
      </c>
      <c r="U585" s="145">
        <f>((ставка!U6/1000*'составляющая '!$B$68*'составляющая '!$C$68)+'составляющая '!$D$68+'составляющая '!$E$68)*1000+ставка!U6</f>
        <v>2156.8593299479999</v>
      </c>
      <c r="V585" s="145">
        <f>((ставка!V6/1000*'составляющая '!$B$68*'составляющая '!$C$68)+'составляющая '!$D$68+'составляющая '!$E$68)*1000+ставка!V6</f>
        <v>2211.1792462009998</v>
      </c>
      <c r="W585" s="145">
        <f>((ставка!W6/1000*'составляющая '!$B$68*'составляющая '!$C$68)+'составляющая '!$D$68+'составляющая '!$E$68)*1000+ставка!W6</f>
        <v>2298.8600958249999</v>
      </c>
      <c r="X585" s="145">
        <f>((ставка!X6/1000*'составляющая '!$B$68*'составляющая '!$C$68)+'составляющая '!$D$68+'составляющая '!$E$68)*1000+ставка!X6</f>
        <v>2154.278637639</v>
      </c>
      <c r="Y585" s="145">
        <f>((ставка!Y6/1000*'составляющая '!$B$68*'составляющая '!$C$68)+'составляющая '!$D$68+'составляющая '!$E$68)*1000+ставка!Y6</f>
        <v>1901.266309887</v>
      </c>
    </row>
    <row r="586" spans="1:25" s="104" customFormat="1" ht="15.75" hidden="1" outlineLevel="1" x14ac:dyDescent="0.25">
      <c r="A586" s="227">
        <v>3</v>
      </c>
      <c r="B586" s="145">
        <f>((ставка!B7/1000*'составляющая '!$B$68*'составляющая '!$C$68)+'составляющая '!$D$68+'составляющая '!$E$68)*1000+ставка!B7</f>
        <v>1704.9142833159999</v>
      </c>
      <c r="C586" s="145">
        <f>((ставка!C7/1000*'составляющая '!$B$68*'составляющая '!$C$68)+'составляющая '!$D$68+'составляющая '!$E$68)*1000+ставка!C7</f>
        <v>1492.2526992779999</v>
      </c>
      <c r="D586" s="145">
        <f>((ставка!D7/1000*'составляющая '!$B$68*'составляющая '!$C$68)+'составляющая '!$D$68+'составляющая '!$E$68)*1000+ставка!D7</f>
        <v>1457.408129033</v>
      </c>
      <c r="E586" s="145">
        <f>((ставка!E7/1000*'составляющая '!$B$68*'составляющая '!$C$68)+'составляющая '!$D$68+'составляющая '!$E$68)*1000+ставка!E7</f>
        <v>1440.3254086880002</v>
      </c>
      <c r="F586" s="145">
        <f>((ставка!F7/1000*'составляющая '!$B$68*'составляющая '!$C$68)+'составляющая '!$D$68+'составляющая '!$E$68)*1000+ставка!F7</f>
        <v>1454.1587553159998</v>
      </c>
      <c r="G586" s="145">
        <f>((ставка!G7/1000*'составляющая '!$B$68*'составляющая '!$C$68)+'составляющая '!$D$68+'составляющая '!$E$68)*1000+ставка!G7</f>
        <v>1473.3520013550001</v>
      </c>
      <c r="H586" s="145">
        <f>((ставка!H7/1000*'составляющая '!$B$68*'составляющая '!$C$68)+'составляющая '!$D$68+'составляющая '!$E$68)*1000+ставка!H7</f>
        <v>1669.5890983089998</v>
      </c>
      <c r="I586" s="145">
        <f>((ставка!I7/1000*'составляющая '!$B$68*'составляющая '!$C$68)+'составляющая '!$D$68+'составляющая '!$E$68)*1000+ставка!I7</f>
        <v>1786.53520768</v>
      </c>
      <c r="J586" s="145">
        <f>((ставка!J7/1000*'составляющая '!$B$68*'составляющая '!$C$68)+'составляющая '!$D$68+'составляющая '!$E$68)*1000+ставка!J7</f>
        <v>2090.4718039099998</v>
      </c>
      <c r="K586" s="145">
        <f>((ставка!K7/1000*'составляющая '!$B$68*'составляющая '!$C$68)+'составляющая '!$D$68+'составляющая '!$E$68)*1000+ставка!K7</f>
        <v>2201.232610257</v>
      </c>
      <c r="L586" s="145">
        <f>((ставка!L7/1000*'составляющая '!$B$68*'составляющая '!$C$68)+'составляющая '!$D$68+'составляющая '!$E$68)*1000+ставка!L7</f>
        <v>2218.210849132</v>
      </c>
      <c r="M586" s="145">
        <f>((ставка!M7/1000*'составляющая '!$B$68*'составляющая '!$C$68)+'составляющая '!$D$68+'составляющая '!$E$68)*1000+ставка!M7</f>
        <v>2208.5881057449997</v>
      </c>
      <c r="N586" s="145">
        <f>((ставка!N7/1000*'составляющая '!$B$68*'составляющая '!$C$68)+'составляющая '!$D$68+'составляющая '!$E$68)*1000+ставка!N7</f>
        <v>2189.384411559</v>
      </c>
      <c r="O586" s="145">
        <f>((ставка!O7/1000*'составляющая '!$B$68*'составляющая '!$C$68)+'составляющая '!$D$68+'составляющая '!$E$68)*1000+ставка!O7</f>
        <v>2232.1800216709998</v>
      </c>
      <c r="P586" s="145">
        <f>((ставка!P7/1000*'составляющая '!$B$68*'составляющая '!$C$68)+'составляющая '!$D$68+'составляющая '!$E$68)*1000+ставка!P7</f>
        <v>2239.9534430389999</v>
      </c>
      <c r="Q586" s="145">
        <f>((ставка!Q7/1000*'составляющая '!$B$68*'составляющая '!$C$68)+'составляющая '!$D$68+'составляющая '!$E$68)*1000+ставка!Q7</f>
        <v>2248.3015124919998</v>
      </c>
      <c r="R586" s="145">
        <f>((ставка!R7/1000*'составляющая '!$B$68*'составляющая '!$C$68)+'составляющая '!$D$68+'составляющая '!$E$68)*1000+ставка!R7</f>
        <v>2232.56660311</v>
      </c>
      <c r="S586" s="145">
        <f>((ставка!S7/1000*'составляющая '!$B$68*'составляющая '!$C$68)+'составляющая '!$D$68+'составляющая '!$E$68)*1000+ставка!S7</f>
        <v>2201.9639805470001</v>
      </c>
      <c r="T586" s="145">
        <f>((ставка!T7/1000*'составляющая '!$B$68*'составляющая '!$C$68)+'составляющая '!$D$68+'составляющая '!$E$68)*1000+ставка!T7</f>
        <v>2167.819436151</v>
      </c>
      <c r="U586" s="145">
        <f>((ставка!U7/1000*'составляющая '!$B$68*'составляющая '!$C$68)+'составляющая '!$D$68+'составляющая '!$E$68)*1000+ставка!U7</f>
        <v>2119.684822922</v>
      </c>
      <c r="V586" s="145">
        <f>((ставка!V7/1000*'составляющая '!$B$68*'составляющая '!$C$68)+'составляющая '!$D$68+'составляющая '!$E$68)*1000+ставка!V7</f>
        <v>2195.8831589930001</v>
      </c>
      <c r="W586" s="145">
        <f>((ставка!W7/1000*'составляющая '!$B$68*'составляющая '!$C$68)+'составляющая '!$D$68+'составляющая '!$E$68)*1000+ставка!W7</f>
        <v>2234.844299156</v>
      </c>
      <c r="X586" s="145">
        <f>((ставка!X7/1000*'составляющая '!$B$68*'составляющая '!$C$68)+'составляющая '!$D$68+'составляющая '!$E$68)*1000+ставка!X7</f>
        <v>2099.4781066240002</v>
      </c>
      <c r="Y586" s="145">
        <f>((ставка!Y7/1000*'составляющая '!$B$68*'составляющая '!$C$68)+'составляющая '!$D$68+'составляющая '!$E$68)*1000+ставка!Y7</f>
        <v>1834.3877209400002</v>
      </c>
    </row>
    <row r="587" spans="1:25" s="104" customFormat="1" ht="15.75" hidden="1" outlineLevel="1" x14ac:dyDescent="0.25">
      <c r="A587" s="227">
        <v>4</v>
      </c>
      <c r="B587" s="145">
        <f>((ставка!B8/1000*'составляющая '!$B$68*'составляющая '!$C$68)+'составляющая '!$D$68+'составляющая '!$E$68)*1000+ставка!B8</f>
        <v>1669.359239075</v>
      </c>
      <c r="C587" s="145">
        <f>((ставка!C8/1000*'составляющая '!$B$68*'составляющая '!$C$68)+'составляющая '!$D$68+'составляющая '!$E$68)*1000+ставка!C8</f>
        <v>1494.112469444</v>
      </c>
      <c r="D587" s="145">
        <f>((ставка!D8/1000*'составляющая '!$B$68*'составляющая '!$C$68)+'составляющая '!$D$68+'составляющая '!$E$68)*1000+ставка!D8</f>
        <v>1469.4652906709998</v>
      </c>
      <c r="E587" s="145">
        <f>((ставка!E8/1000*'составляющая '!$B$68*'составляющая '!$C$68)+'составляющая '!$D$68+'составляющая '!$E$68)*1000+ставка!E8</f>
        <v>1439.8865865140001</v>
      </c>
      <c r="F587" s="145">
        <f>((ставка!F8/1000*'составляющая '!$B$68*'составляющая '!$C$68)+'составляющая '!$D$68+'составляющая '!$E$68)*1000+ставка!F8</f>
        <v>1460.291817605</v>
      </c>
      <c r="G587" s="145">
        <f>((ставка!G8/1000*'составляющая '!$B$68*'составляющая '!$C$68)+'составляющая '!$D$68+'составляющая '!$E$68)*1000+ставка!G8</f>
        <v>1511.9579045200001</v>
      </c>
      <c r="H587" s="145">
        <f>((ставка!H8/1000*'составляющая '!$B$68*'составляющая '!$C$68)+'составляющая '!$D$68+'составляющая '!$E$68)*1000+ставка!H8</f>
        <v>1690.1928441929999</v>
      </c>
      <c r="I587" s="145">
        <f>((ставка!I8/1000*'составляющая '!$B$68*'составляющая '!$C$68)+'составляющая '!$D$68+'составляющая '!$E$68)*1000+ставка!I8</f>
        <v>1782.4499822029998</v>
      </c>
      <c r="J587" s="145">
        <f>((ставка!J8/1000*'составляющая '!$B$68*'составляющая '!$C$68)+'составляющая '!$D$68+'составляющая '!$E$68)*1000+ставка!J8</f>
        <v>2072.0412726019999</v>
      </c>
      <c r="K587" s="145">
        <f>((ставка!K8/1000*'составляющая '!$B$68*'составляющая '!$C$68)+'составляющая '!$D$68+'составляющая '!$E$68)*1000+ставка!K8</f>
        <v>2130.7285143009999</v>
      </c>
      <c r="L587" s="145">
        <f>((ставка!L8/1000*'составляющая '!$B$68*'составляющая '!$C$68)+'составляющая '!$D$68+'составляющая '!$E$68)*1000+ставка!L8</f>
        <v>2150.4337195429998</v>
      </c>
      <c r="M587" s="145">
        <f>((ставка!M8/1000*'составляющая '!$B$68*'составляющая '!$C$68)+'составляющая '!$D$68+'составляющая '!$E$68)*1000+ставка!M8</f>
        <v>2153.4950266139999</v>
      </c>
      <c r="N587" s="145">
        <f>((ставка!N8/1000*'составляющая '!$B$68*'составляющая '!$C$68)+'составляющая '!$D$68+'составляющая '!$E$68)*1000+ставка!N8</f>
        <v>2119.2460007479999</v>
      </c>
      <c r="O587" s="145">
        <f>((ставка!O8/1000*'составляющая '!$B$68*'составляющая '!$C$68)+'составляющая '!$D$68+'составляющая '!$E$68)*1000+ставка!O8</f>
        <v>2166.9313436560001</v>
      </c>
      <c r="P587" s="145">
        <f>((ставка!P8/1000*'составляющая '!$B$68*'составляющая '!$C$68)+'составляющая '!$D$68+'составляющая '!$E$68)*1000+ставка!P8</f>
        <v>2188.1933228009998</v>
      </c>
      <c r="Q587" s="145">
        <f>((ставка!Q8/1000*'составляющая '!$B$68*'составляющая '!$C$68)+'составляющая '!$D$68+'составляющая '!$E$68)*1000+ставка!Q8</f>
        <v>2196.2906367259998</v>
      </c>
      <c r="R587" s="145">
        <f>((ставка!R8/1000*'составляющая '!$B$68*'составляющая '!$C$68)+'составляющая '!$D$68+'составляющая '!$E$68)*1000+ставка!R8</f>
        <v>2180.0333199940001</v>
      </c>
      <c r="S587" s="145">
        <f>((ставка!S8/1000*'составляющая '!$B$68*'составляющая '!$C$68)+'составляющая '!$D$68+'составляющая '!$E$68)*1000+ставка!S8</f>
        <v>2117.1772676419996</v>
      </c>
      <c r="T587" s="145">
        <f>((ставка!T8/1000*'составляющая '!$B$68*'составляющая '!$C$68)+'составляющая '!$D$68+'составляющая '!$E$68)*1000+ставка!T8</f>
        <v>2091.9032000490001</v>
      </c>
      <c r="U587" s="145">
        <f>((ставка!U8/1000*'составляющая '!$B$68*'составляющая '!$C$68)+'составляющая '!$D$68+'составляющая '!$E$68)*1000+ставка!U8</f>
        <v>2088.0687300999998</v>
      </c>
      <c r="V587" s="145">
        <f>((ставка!V8/1000*'составляющая '!$B$68*'составляющая '!$C$68)+'составляющая '!$D$68+'составляющая '!$E$68)*1000+ставка!V8</f>
        <v>2186.3022081939998</v>
      </c>
      <c r="W587" s="145">
        <f>((ставка!W8/1000*'составляющая '!$B$68*'составляющая '!$C$68)+'составляющая '!$D$68+'составляющая '!$E$68)*1000+ставка!W8</f>
        <v>2207.4492577219999</v>
      </c>
      <c r="X587" s="145">
        <f>((ставка!X8/1000*'составляющая '!$B$68*'составляющая '!$C$68)+'составляющая '!$D$68+'составляющая '!$E$68)*1000+ставка!X8</f>
        <v>2083.8058861240002</v>
      </c>
      <c r="Y587" s="145">
        <f>((ставка!Y8/1000*'составляющая '!$B$68*'составляющая '!$C$68)+'составляющая '!$D$68+'составляющая '!$E$68)*1000+ставка!Y8</f>
        <v>1809.2494792580001</v>
      </c>
    </row>
    <row r="588" spans="1:25" s="104" customFormat="1" ht="15.75" hidden="1" outlineLevel="1" x14ac:dyDescent="0.25">
      <c r="A588" s="227">
        <v>5</v>
      </c>
      <c r="B588" s="145">
        <f>((ставка!B9/1000*'составляющая '!$B$68*'составляющая '!$C$68)+'составляющая '!$D$68+'составляющая '!$E$68)*1000+ставка!B9</f>
        <v>1701.623117011</v>
      </c>
      <c r="C588" s="145">
        <f>((ставка!C9/1000*'составляющая '!$B$68*'составляющая '!$C$68)+'составляющая '!$D$68+'составляющая '!$E$68)*1000+ставка!C9</f>
        <v>1602.626924186</v>
      </c>
      <c r="D588" s="145">
        <f>((ставка!D9/1000*'составляющая '!$B$68*'составляющая '!$C$68)+'составляющая '!$D$68+'составляющая '!$E$68)*1000+ставка!D9</f>
        <v>1597.0162692469999</v>
      </c>
      <c r="E588" s="145">
        <f>((ставка!E9/1000*'составляющая '!$B$68*'составляющая '!$C$68)+'составляющая '!$D$68+'составляющая '!$E$68)*1000+ставка!E9</f>
        <v>1581.7201820390001</v>
      </c>
      <c r="F588" s="145">
        <f>((ставка!F9/1000*'составляющая '!$B$68*'составляющая '!$C$68)+'составляющая '!$D$68+'составляющая '!$E$68)*1000+ставка!F9</f>
        <v>1587.9263813570001</v>
      </c>
      <c r="G588" s="145">
        <f>((ставка!G9/1000*'составляющая '!$B$68*'составляющая '!$C$68)+'составляющая '!$D$68+'составляющая '!$E$68)*1000+ставка!G9</f>
        <v>1619.9186074710001</v>
      </c>
      <c r="H588" s="145">
        <f>((ставка!H9/1000*'составляющая '!$B$68*'составляющая '!$C$68)+'составляющая '!$D$68+'составляющая '!$E$68)*1000+ставка!H9</f>
        <v>1692.0839587999999</v>
      </c>
      <c r="I588" s="145">
        <f>((ставка!I9/1000*'составляющая '!$B$68*'составляющая '!$C$68)+'составляющая '!$D$68+'составляющая '!$E$68)*1000+ставка!I9</f>
        <v>1785.0829152470001</v>
      </c>
      <c r="J588" s="145">
        <f>((ставка!J9/1000*'составляющая '!$B$68*'составляющая '!$C$68)+'составляющая '!$D$68+'составляющая '!$E$68)*1000+ставка!J9</f>
        <v>2083.9312638880001</v>
      </c>
      <c r="K588" s="145">
        <f>((ставка!K9/1000*'составляющая '!$B$68*'составляющая '!$C$68)+'составляющая '!$D$68+'составляющая '!$E$68)*1000+ставка!K9</f>
        <v>2184.7349861439998</v>
      </c>
      <c r="L588" s="145">
        <f>((ставка!L9/1000*'составляющая '!$B$68*'составляющая '!$C$68)+'составляющая '!$D$68+'составляющая '!$E$68)*1000+ставка!L9</f>
        <v>2195.9145034339999</v>
      </c>
      <c r="M588" s="145">
        <f>((ставка!M9/1000*'составляющая '!$B$68*'составляющая '!$C$68)+'составляющая '!$D$68+'составляющая '!$E$68)*1000+ставка!M9</f>
        <v>2168.0806398260002</v>
      </c>
      <c r="N588" s="145">
        <f>((ставка!N9/1000*'составляющая '!$B$68*'составляющая '!$C$68)+'составляющая '!$D$68+'составляющая '!$E$68)*1000+ставка!N9</f>
        <v>2157.9772816770001</v>
      </c>
      <c r="O588" s="145">
        <f>((ставка!O9/1000*'составляющая '!$B$68*'составляющая '!$C$68)+'составляющая '!$D$68+'составляющая '!$E$68)*1000+ставка!O9</f>
        <v>2199.6967326479999</v>
      </c>
      <c r="P588" s="145">
        <f>((ставка!P9/1000*'составляющая '!$B$68*'составляющая '!$C$68)+'составляющая '!$D$68+'составляющая '!$E$68)*1000+ставка!P9</f>
        <v>2201.9535323999999</v>
      </c>
      <c r="Q588" s="145">
        <f>((ставка!Q9/1000*'составляющая '!$B$68*'составляющая '!$C$68)+'составляющая '!$D$68+'составляющая '!$E$68)*1000+ставка!Q9</f>
        <v>2201.0027510230002</v>
      </c>
      <c r="R588" s="145">
        <f>((ставка!R9/1000*'составляющая '!$B$68*'составляющая '!$C$68)+'составляющая '!$D$68+'составляющая '!$E$68)*1000+ставка!R9</f>
        <v>2200.302725174</v>
      </c>
      <c r="S588" s="145">
        <f>((ставка!S9/1000*'составляющая '!$B$68*'составляющая '!$C$68)+'составляющая '!$D$68+'составляющая '!$E$68)*1000+ставка!S9</f>
        <v>2146.672386623</v>
      </c>
      <c r="T588" s="145">
        <f>((ставка!T9/1000*'составляющая '!$B$68*'составляющая '!$C$68)+'составляющая '!$D$68+'составляющая '!$E$68)*1000+ставка!T9</f>
        <v>2091.7673741379999</v>
      </c>
      <c r="U588" s="145">
        <f>((ставка!U9/1000*'составляющая '!$B$68*'составляющая '!$C$68)+'составляющая '!$D$68+'составляющая '!$E$68)*1000+ставка!U9</f>
        <v>2090.0538780300003</v>
      </c>
      <c r="V588" s="145">
        <f>((ставка!V9/1000*'составляющая '!$B$68*'составляющая '!$C$68)+'составляющая '!$D$68+'составляющая '!$E$68)*1000+ставка!V9</f>
        <v>2222.4736931080001</v>
      </c>
      <c r="W588" s="145">
        <f>((ставка!W9/1000*'составляющая '!$B$68*'составляющая '!$C$68)+'составляющая '!$D$68+'составляющая '!$E$68)*1000+ставка!W9</f>
        <v>2223.5916448369999</v>
      </c>
      <c r="X588" s="145">
        <f>((ставка!X9/1000*'составляющая '!$B$68*'составляющая '!$C$68)+'составляющая '!$D$68+'составляющая '!$E$68)*1000+ставка!X9</f>
        <v>2084.6939786190001</v>
      </c>
      <c r="Y588" s="145">
        <f>((ставка!Y9/1000*'составляющая '!$B$68*'составляющая '!$C$68)+'составляющая '!$D$68+'составляющая '!$E$68)*1000+ставка!Y9</f>
        <v>1850.7495191419998</v>
      </c>
    </row>
    <row r="589" spans="1:25" s="104" customFormat="1" ht="15.75" hidden="1" outlineLevel="1" x14ac:dyDescent="0.25">
      <c r="A589" s="227">
        <v>6</v>
      </c>
      <c r="B589" s="145">
        <f>((ставка!B10/1000*'составляющая '!$B$68*'составляющая '!$C$68)+'составляющая '!$D$68+'составляющая '!$E$68)*1000+ставка!B10</f>
        <v>1715.4251191979999</v>
      </c>
      <c r="C589" s="145">
        <f>((ставка!C10/1000*'составляющая '!$B$68*'составляющая '!$C$68)+'составляющая '!$D$68+'составляющая '!$E$68)*1000+ставка!C10</f>
        <v>1680.5387563650002</v>
      </c>
      <c r="D589" s="145">
        <f>((ставка!D10/1000*'составляющая '!$B$68*'составляющая '!$C$68)+'составляющая '!$D$68+'составляющая '!$E$68)*1000+ставка!D10</f>
        <v>1650.6466077979999</v>
      </c>
      <c r="E589" s="145">
        <f>((ставка!E10/1000*'составляющая '!$B$68*'составляющая '!$C$68)+'составляющая '!$D$68+'составляющая '!$E$68)*1000+ставка!E10</f>
        <v>1569.725709283</v>
      </c>
      <c r="F589" s="145">
        <f>((ставка!F10/1000*'составляющая '!$B$68*'составляющая '!$C$68)+'составляющая '!$D$68+'составляющая '!$E$68)*1000+ставка!F10</f>
        <v>1643.5941085730001</v>
      </c>
      <c r="G589" s="145">
        <f>((ставка!G10/1000*'составляющая '!$B$68*'составляющая '!$C$68)+'составляющая '!$D$68+'составляющая '!$E$68)*1000+ставка!G10</f>
        <v>1680.758167452</v>
      </c>
      <c r="H589" s="145">
        <f>((ставка!H10/1000*'составляющая '!$B$68*'составляющая '!$C$68)+'составляющая '!$D$68+'составляющая '!$E$68)*1000+ставка!H10</f>
        <v>1733.542206096</v>
      </c>
      <c r="I589" s="145">
        <f>((ставка!I10/1000*'составляющая '!$B$68*'составляющая '!$C$68)+'составляющая '!$D$68+'составляющая '!$E$68)*1000+ставка!I10</f>
        <v>1903.0111504360002</v>
      </c>
      <c r="J589" s="145">
        <f>((ставка!J10/1000*'составляющая '!$B$68*'составляющая '!$C$68)+'составляющая '!$D$68+'составляющая '!$E$68)*1000+ставка!J10</f>
        <v>2102.2677618729999</v>
      </c>
      <c r="K589" s="145">
        <f>((ставка!K10/1000*'составляющая '!$B$68*'составляющая '!$C$68)+'составляющая '!$D$68+'составляющая '!$E$68)*1000+ставка!K10</f>
        <v>2201.2639546979999</v>
      </c>
      <c r="L589" s="145">
        <f>((ставка!L10/1000*'составляющая '!$B$68*'составляющая '!$C$68)+'составляющая '!$D$68+'составляющая '!$E$68)*1000+ставка!L10</f>
        <v>2218.283986161</v>
      </c>
      <c r="M589" s="145">
        <f>((ставка!M10/1000*'составляющая '!$B$68*'составляющая '!$C$68)+'составляющая '!$D$68+'составляющая '!$E$68)*1000+ставка!M10</f>
        <v>2207.1671577530001</v>
      </c>
      <c r="N589" s="145">
        <f>((ставка!N10/1000*'составляющая '!$B$68*'составляющая '!$C$68)+'составляющая '!$D$68+'составляющая '!$E$68)*1000+ставка!N10</f>
        <v>2206.4566837570001</v>
      </c>
      <c r="O589" s="145">
        <f>((ставка!O10/1000*'составляющая '!$B$68*'составляющая '!$C$68)+'составляющая '!$D$68+'составляющая '!$E$68)*1000+ставка!O10</f>
        <v>2219.0571490389998</v>
      </c>
      <c r="P589" s="145">
        <f>((ставка!P10/1000*'составляющая '!$B$68*'составляющая '!$C$68)+'составляющая '!$D$68+'составляющая '!$E$68)*1000+ставка!P10</f>
        <v>2220.394511855</v>
      </c>
      <c r="Q589" s="145">
        <f>((ставка!Q10/1000*'составляющая '!$B$68*'составляющая '!$C$68)+'составляющая '!$D$68+'составляющая '!$E$68)*1000+ставка!Q10</f>
        <v>2220.812437735</v>
      </c>
      <c r="R589" s="145">
        <f>((ставка!R10/1000*'составляющая '!$B$68*'составляющая '!$C$68)+'составляющая '!$D$68+'составляющая '!$E$68)*1000+ставка!R10</f>
        <v>2218.9526675689999</v>
      </c>
      <c r="S589" s="145">
        <f>((ставка!S10/1000*'составляющая '!$B$68*'составляющая '!$C$68)+'составляющая '!$D$68+'составляющая '!$E$68)*1000+ставка!S10</f>
        <v>2214.188312537</v>
      </c>
      <c r="T589" s="145">
        <f>((ставка!T10/1000*'составляющая '!$B$68*'составляющая '!$C$68)+'составляющая '!$D$68+'составляющая '!$E$68)*1000+ставка!T10</f>
        <v>2178.9989534409997</v>
      </c>
      <c r="U589" s="145">
        <f>((ставка!U10/1000*'составляющая '!$B$68*'составляющая '!$C$68)+'составляющая '!$D$68+'составляющая '!$E$68)*1000+ставка!U10</f>
        <v>2181.0049976649998</v>
      </c>
      <c r="V589" s="145">
        <f>((ставка!V10/1000*'составляющая '!$B$68*'составляющая '!$C$68)+'составляющая '!$D$68+'составляющая '!$E$68)*1000+ставка!V10</f>
        <v>2244.68645363</v>
      </c>
      <c r="W589" s="145">
        <f>((ставка!W10/1000*'составляющая '!$B$68*'составляющая '!$C$68)+'составляющая '!$D$68+'составляющая '!$E$68)*1000+ставка!W10</f>
        <v>2259.1153446369999</v>
      </c>
      <c r="X589" s="145">
        <f>((ставка!X10/1000*'составляющая '!$B$68*'составляющая '!$C$68)+'составляющая '!$D$68+'составляющая '!$E$68)*1000+ставка!X10</f>
        <v>2129.7463884830004</v>
      </c>
      <c r="Y589" s="145">
        <f>((ставка!Y10/1000*'составляющая '!$B$68*'составляющая '!$C$68)+'составляющая '!$D$68+'составляющая '!$E$68)*1000+ставка!Y10</f>
        <v>1867.5292432240001</v>
      </c>
    </row>
    <row r="590" spans="1:25" s="104" customFormat="1" ht="15.75" hidden="1" outlineLevel="1" x14ac:dyDescent="0.25">
      <c r="A590" s="227">
        <v>7</v>
      </c>
      <c r="B590" s="145">
        <f>((ставка!B11/1000*'составляющая '!$B$68*'составляющая '!$C$68)+'составляющая '!$D$68+'составляющая '!$E$68)*1000+ставка!B11</f>
        <v>1838.546083446</v>
      </c>
      <c r="C590" s="145">
        <f>((ставка!C11/1000*'составляющая '!$B$68*'составляющая '!$C$68)+'составляющая '!$D$68+'составляющая '!$E$68)*1000+ставка!C11</f>
        <v>1756.747540583</v>
      </c>
      <c r="D590" s="145">
        <f>((ставка!D11/1000*'составляющая '!$B$68*'составляющая '!$C$68)+'составляющая '!$D$68+'составляющая '!$E$68)*1000+ставка!D11</f>
        <v>1687.810666677</v>
      </c>
      <c r="E590" s="145">
        <f>((ставка!E11/1000*'составляющая '!$B$68*'составляющая '!$C$68)+'составляющая '!$D$68+'составляющая '!$E$68)*1000+ставка!E11</f>
        <v>1674.3221088999999</v>
      </c>
      <c r="F590" s="145">
        <f>((ставка!F11/1000*'составляющая '!$B$68*'составляющая '!$C$68)+'составляющая '!$D$68+'составляющая '!$E$68)*1000+ставка!F11</f>
        <v>1688.3644184680002</v>
      </c>
      <c r="G590" s="145">
        <f>((ставка!G11/1000*'составляющая '!$B$68*'составляющая '!$C$68)+'составляющая '!$D$68+'составляющая '!$E$68)*1000+ставка!G11</f>
        <v>1697.6319248569998</v>
      </c>
      <c r="H590" s="145">
        <f>((ставка!H11/1000*'составляющая '!$B$68*'составляющая '!$C$68)+'составляющая '!$D$68+'составляющая '!$E$68)*1000+ставка!H11</f>
        <v>1722.0387962489999</v>
      </c>
      <c r="I590" s="145">
        <f>((ставка!I11/1000*'составляющая '!$B$68*'составляющая '!$C$68)+'составляющая '!$D$68+'составляющая '!$E$68)*1000+ставка!I11</f>
        <v>1720.6491926979998</v>
      </c>
      <c r="J590" s="145">
        <f>((ставка!J11/1000*'составляющая '!$B$68*'составляющая '!$C$68)+'составляющая '!$D$68+'составляющая '!$E$68)*1000+ставка!J11</f>
        <v>1863.193262219</v>
      </c>
      <c r="K590" s="145">
        <f>((ставка!K11/1000*'составляющая '!$B$68*'составляющая '!$C$68)+'составляющая '!$D$68+'составляющая '!$E$68)*1000+ставка!K11</f>
        <v>2014.1689863689999</v>
      </c>
      <c r="L590" s="145">
        <f>((ставка!L11/1000*'составляющая '!$B$68*'составляющая '!$C$68)+'составляющая '!$D$68+'составляющая '!$E$68)*1000+ставка!L11</f>
        <v>2089.5210225330002</v>
      </c>
      <c r="M590" s="145">
        <f>((ставка!M11/1000*'составляющая '!$B$68*'составляющая '!$C$68)+'составляющая '!$D$68+'составляющая '!$E$68)*1000+ставка!M11</f>
        <v>2095.4869144699996</v>
      </c>
      <c r="N590" s="145">
        <f>((ставка!N11/1000*'составляющая '!$B$68*'составляющая '!$C$68)+'составляющая '!$D$68+'составляющая '!$E$68)*1000+ставка!N11</f>
        <v>2099.0706288910001</v>
      </c>
      <c r="O590" s="145">
        <f>((ставка!O11/1000*'составляющая '!$B$68*'составляющая '!$C$68)+'составляющая '!$D$68+'составляющая '!$E$68)*1000+ставка!O11</f>
        <v>2097.848195692</v>
      </c>
      <c r="P590" s="145">
        <f>((ставка!P11/1000*'составляющая '!$B$68*'составляющая '!$C$68)+'составляющая '!$D$68+'составляющая '!$E$68)*1000+ставка!P11</f>
        <v>2097.0959291080003</v>
      </c>
      <c r="Q590" s="145">
        <f>((ставка!Q11/1000*'составляющая '!$B$68*'составляющая '!$C$68)+'составляющая '!$D$68+'составляющая '!$E$68)*1000+ставка!Q11</f>
        <v>2098.0153660440001</v>
      </c>
      <c r="R590" s="145">
        <f>((ставка!R11/1000*'составляющая '!$B$68*'составляющая '!$C$68)+'составляющая '!$D$68+'составляющая '!$E$68)*1000+ставка!R11</f>
        <v>2097.5660957229998</v>
      </c>
      <c r="S590" s="145">
        <f>((ставка!S11/1000*'составляющая '!$B$68*'составляющая '!$C$68)+'составляющая '!$D$68+'составляющая '!$E$68)*1000+ставка!S11</f>
        <v>2099.6661732699999</v>
      </c>
      <c r="T590" s="145">
        <f>((ставка!T11/1000*'составляющая '!$B$68*'составляющая '!$C$68)+'составляющая '!$D$68+'составляющая '!$E$68)*1000+ставка!T11</f>
        <v>2099.24824739</v>
      </c>
      <c r="U590" s="145">
        <f>((ставка!U11/1000*'составляющая '!$B$68*'составляющая '!$C$68)+'составляющая '!$D$68+'составляющая '!$E$68)*1000+ставка!U11</f>
        <v>2098.3497067479998</v>
      </c>
      <c r="V590" s="145">
        <f>((ставка!V11/1000*'составляющая '!$B$68*'составляющая '!$C$68)+'составляющая '!$D$68+'составляющая '!$E$68)*1000+ставка!V11</f>
        <v>2166.8791029210001</v>
      </c>
      <c r="W590" s="145">
        <f>((ставка!W11/1000*'составляющая '!$B$68*'составляющая '!$C$68)+'составляющая '!$D$68+'составляющая '!$E$68)*1000+ставка!W11</f>
        <v>2165.928321544</v>
      </c>
      <c r="X590" s="145">
        <f>((ставка!X11/1000*'составляющая '!$B$68*'составляющая '!$C$68)+'составляющая '!$D$68+'составляющая '!$E$68)*1000+ставка!X11</f>
        <v>2122.4849263179999</v>
      </c>
      <c r="Y590" s="145">
        <f>((ставка!Y11/1000*'составляющая '!$B$68*'составляющая '!$C$68)+'составляющая '!$D$68+'составляющая '!$E$68)*1000+ставка!Y11</f>
        <v>1943.612649678</v>
      </c>
    </row>
    <row r="591" spans="1:25" s="104" customFormat="1" ht="15.75" hidden="1" outlineLevel="1" x14ac:dyDescent="0.25">
      <c r="A591" s="227">
        <v>8</v>
      </c>
      <c r="B591" s="145">
        <f>((ставка!B12/1000*'составляющая '!$B$68*'составляющая '!$C$68)+'составляющая '!$D$68+'составляющая '!$E$68)*1000+ставка!B12</f>
        <v>1853.413796627</v>
      </c>
      <c r="C591" s="145">
        <f>((ставка!C12/1000*'составляющая '!$B$68*'составляющая '!$C$68)+'составляющая '!$D$68+'составляющая '!$E$68)*1000+ставка!C12</f>
        <v>1732.789939512</v>
      </c>
      <c r="D591" s="145">
        <f>((ставка!D12/1000*'составляющая '!$B$68*'составляющая '!$C$68)+'составляющая '!$D$68+'составляющая '!$E$68)*1000+ставка!D12</f>
        <v>1653.9900148379998</v>
      </c>
      <c r="E591" s="145">
        <f>((ставка!E12/1000*'составляющая '!$B$68*'составляющая '!$C$68)+'составляющая '!$D$68+'составляющая '!$E$68)*1000+ставка!E12</f>
        <v>1588.5637183239999</v>
      </c>
      <c r="F591" s="145">
        <f>((ставка!F12/1000*'составляющая '!$B$68*'составляющая '!$C$68)+'составляющая '!$D$68+'составляющая '!$E$68)*1000+ставка!F12</f>
        <v>1583.026200414</v>
      </c>
      <c r="G591" s="145">
        <f>((ставка!G12/1000*'составляющая '!$B$68*'составляющая '!$C$68)+'составляющая '!$D$68+'составляющая '!$E$68)*1000+ставка!G12</f>
        <v>1579.588760051</v>
      </c>
      <c r="H591" s="145">
        <f>((ставка!H12/1000*'составляющая '!$B$68*'составляющая '!$C$68)+'составляющая '!$D$68+'составляющая '!$E$68)*1000+ставка!H12</f>
        <v>1633.1041689849999</v>
      </c>
      <c r="I591" s="145">
        <f>((ставка!I12/1000*'составляющая '!$B$68*'составляющая '!$C$68)+'составляющая '!$D$68+'составляющая '!$E$68)*1000+ставка!I12</f>
        <v>1566.8733651519999</v>
      </c>
      <c r="J591" s="145">
        <f>((ставка!J12/1000*'составляющая '!$B$68*'составляющая '!$C$68)+'составляющая '!$D$68+'составляющая '!$E$68)*1000+ставка!J12</f>
        <v>1752.4429040189998</v>
      </c>
      <c r="K591" s="145">
        <f>((ставка!K12/1000*'составляющая '!$B$68*'составляющая '!$C$68)+'составляющая '!$D$68+'составляющая '!$E$68)*1000+ставка!K12</f>
        <v>1889.627074129</v>
      </c>
      <c r="L591" s="145">
        <f>((ставка!L12/1000*'составляющая '!$B$68*'составляющая '!$C$68)+'составляющая '!$D$68+'составляющая '!$E$68)*1000+ставка!L12</f>
        <v>1967.1105322809999</v>
      </c>
      <c r="M591" s="145">
        <f>((ставка!M12/1000*'составляющая '!$B$68*'составляющая '!$C$68)+'составляющая '!$D$68+'составляющая '!$E$68)*1000+ставка!M12</f>
        <v>1980.9856714970001</v>
      </c>
      <c r="N591" s="145">
        <f>((ставка!N12/1000*'составляющая '!$B$68*'составляющая '!$C$68)+'составляющая '!$D$68+'составляющая '!$E$68)*1000+ставка!N12</f>
        <v>1991.600988849</v>
      </c>
      <c r="O591" s="145">
        <f>((ставка!O12/1000*'составляющая '!$B$68*'составляющая '!$C$68)+'составляющая '!$D$68+'составляющая '!$E$68)*1000+ставка!O12</f>
        <v>2005.6432984169999</v>
      </c>
      <c r="P591" s="145">
        <f>((ставка!P12/1000*'составляющая '!$B$68*'составляющая '!$C$68)+'составляющая '!$D$68+'составляющая '!$E$68)*1000+ставка!P12</f>
        <v>2022.9349817020002</v>
      </c>
      <c r="Q591" s="145">
        <f>((ставка!Q12/1000*'составляющая '!$B$68*'составляющая '!$C$68)+'составляющая '!$D$68+'составляющая '!$E$68)*1000+ставка!Q12</f>
        <v>2041.5744759499999</v>
      </c>
      <c r="R591" s="145">
        <f>((ставка!R12/1000*'составляющая '!$B$68*'составляющая '!$C$68)+'составляющая '!$D$68+'составляющая '!$E$68)*1000+ставка!R12</f>
        <v>2082.071493722</v>
      </c>
      <c r="S591" s="145">
        <f>((ставка!S12/1000*'составляющая '!$B$68*'составляющая '!$C$68)+'составляющая '!$D$68+'составляющая '!$E$68)*1000+ставка!S12</f>
        <v>2083.7223009479999</v>
      </c>
      <c r="T591" s="145">
        <f>((ставка!T12/1000*'составляющая '!$B$68*'составляющая '!$C$68)+'составляющая '!$D$68+'составляющая '!$E$68)*1000+ставка!T12</f>
        <v>2088.549344862</v>
      </c>
      <c r="U591" s="145">
        <f>((ставка!U12/1000*'составляющая '!$B$68*'составляющая '!$C$68)+'составляющая '!$D$68+'составляющая '!$E$68)*1000+ставка!U12</f>
        <v>2123.8222891340001</v>
      </c>
      <c r="V591" s="145">
        <f>((ставка!V12/1000*'составляющая '!$B$68*'составляющая '!$C$68)+'составляющая '!$D$68+'составляющая '!$E$68)*1000+ставка!V12</f>
        <v>2169.9822025799999</v>
      </c>
      <c r="W591" s="145">
        <f>((ставка!W12/1000*'составляющая '!$B$68*'составляющая '!$C$68)+'составляющая '!$D$68+'составляющая '!$E$68)*1000+ставка!W12</f>
        <v>2172.113624568</v>
      </c>
      <c r="X591" s="145">
        <f>((ставка!X12/1000*'составляющая '!$B$68*'составляющая '!$C$68)+'составляющая '!$D$68+'составляющая '!$E$68)*1000+ставка!X12</f>
        <v>2122.9133003449997</v>
      </c>
      <c r="Y591" s="145">
        <f>((ставка!Y12/1000*'составляющая '!$B$68*'составляющая '!$C$68)+'составляющая '!$D$68+'составляющая '!$E$68)*1000+ставка!Y12</f>
        <v>1969.5553986790001</v>
      </c>
    </row>
    <row r="592" spans="1:25" s="104" customFormat="1" ht="15.75" hidden="1" outlineLevel="1" x14ac:dyDescent="0.25">
      <c r="A592" s="227">
        <v>9</v>
      </c>
      <c r="B592" s="145">
        <f>((ставка!B13/1000*'составляющая '!$B$68*'составляющая '!$C$68)+'составляющая '!$D$68+'составляющая '!$E$68)*1000+ставка!B13</f>
        <v>1789.847270279</v>
      </c>
      <c r="C592" s="145">
        <f>((ставка!C13/1000*'составляющая '!$B$68*'составляющая '!$C$68)+'составляющая '!$D$68+'составляющая '!$E$68)*1000+ставка!C13</f>
        <v>1677.895375174</v>
      </c>
      <c r="D592" s="145">
        <f>((ставка!D13/1000*'составляющая '!$B$68*'составляющая '!$C$68)+'составляющая '!$D$68+'составляющая '!$E$68)*1000+ставка!D13</f>
        <v>1629.541350858</v>
      </c>
      <c r="E592" s="145">
        <f>((ставка!E13/1000*'составляющая '!$B$68*'составляющая '!$C$68)+'составляющая '!$D$68+'составляющая '!$E$68)*1000+ставка!E13</f>
        <v>1521.3507886729999</v>
      </c>
      <c r="F592" s="145">
        <f>((ставка!F13/1000*'составляющая '!$B$68*'составляющая '!$C$68)+'составляющая '!$D$68+'составляющая '!$E$68)*1000+ставка!F13</f>
        <v>1605.6986794039999</v>
      </c>
      <c r="G592" s="145">
        <f>((ставка!G13/1000*'составляющая '!$B$68*'составляющая '!$C$68)+'составляющая '!$D$68+'составляющая '!$E$68)*1000+ставка!G13</f>
        <v>1669.0353465180001</v>
      </c>
      <c r="H592" s="145">
        <f>((ставка!H13/1000*'составляющая '!$B$68*'составляющая '!$C$68)+'составляющая '!$D$68+'составляющая '!$E$68)*1000+ставка!H13</f>
        <v>1782.9619414060001</v>
      </c>
      <c r="I592" s="145">
        <f>((ставка!I13/1000*'составляющая '!$B$68*'составляющая '!$C$68)+'составляющая '!$D$68+'составляющая '!$E$68)*1000+ставка!I13</f>
        <v>1962.2939365140001</v>
      </c>
      <c r="J592" s="145">
        <f>((ставка!J13/1000*'составляющая '!$B$68*'составляющая '!$C$68)+'составляющая '!$D$68+'составляющая '!$E$68)*1000+ставка!J13</f>
        <v>2112.5069459330002</v>
      </c>
      <c r="K592" s="145">
        <f>((ставка!K13/1000*'составляющая '!$B$68*'составляющая '!$C$68)+'составляющая '!$D$68+'составляющая '!$E$68)*1000+ставка!K13</f>
        <v>2205.2133542639999</v>
      </c>
      <c r="L592" s="145">
        <f>((ставка!L13/1000*'составляющая '!$B$68*'составляющая '!$C$68)+'составляющая '!$D$68+'составляющая '!$E$68)*1000+ставка!L13</f>
        <v>2215.3794012949998</v>
      </c>
      <c r="M592" s="145">
        <f>((ставка!M13/1000*'составляющая '!$B$68*'составляющая '!$C$68)+'составляющая '!$D$68+'составляющая '!$E$68)*1000+ставка!M13</f>
        <v>2215.9749456740001</v>
      </c>
      <c r="N592" s="145">
        <f>((ставка!N13/1000*'составляющая '!$B$68*'составляющая '!$C$68)+'составляющая '!$D$68+'составляющая '!$E$68)*1000+ставка!N13</f>
        <v>2212.71512381</v>
      </c>
      <c r="O592" s="145">
        <f>((ставка!O13/1000*'составляющая '!$B$68*'составляющая '!$C$68)+'составляющая '!$D$68+'составляющая '!$E$68)*1000+ставка!O13</f>
        <v>2214.0106940380001</v>
      </c>
      <c r="P592" s="145">
        <f>((ставка!P13/1000*'составляющая '!$B$68*'составляющая '!$C$68)+'составляющая '!$D$68+'составляющая '!$E$68)*1000+ставка!P13</f>
        <v>2213.3942533649997</v>
      </c>
      <c r="Q592" s="145">
        <f>((ставка!Q13/1000*'составляющая '!$B$68*'составляющая '!$C$68)+'составляющая '!$D$68+'составляющая '!$E$68)*1000+ставка!Q13</f>
        <v>2212.4539201349999</v>
      </c>
      <c r="R592" s="145">
        <f>((ставка!R13/1000*'составляющая '!$B$68*'составляющая '!$C$68)+'составляющая '!$D$68+'составляющая '!$E$68)*1000+ставка!R13</f>
        <v>2210.9598351139998</v>
      </c>
      <c r="S592" s="145">
        <f>((ставка!S13/1000*'составляющая '!$B$68*'составляющая '!$C$68)+'составляющая '!$D$68+'составляющая '!$E$68)*1000+ставка!S13</f>
        <v>2182.83342339</v>
      </c>
      <c r="T592" s="145">
        <f>((ставка!T13/1000*'составляющая '!$B$68*'составляющая '!$C$68)+'составляющая '!$D$68+'составляющая '!$E$68)*1000+ставка!T13</f>
        <v>2158.7295482610002</v>
      </c>
      <c r="U592" s="145">
        <f>((ставка!U13/1000*'составляющая '!$B$68*'составляющая '!$C$68)+'составляющая '!$D$68+'составляющая '!$E$68)*1000+ставка!U13</f>
        <v>2180.1378014639999</v>
      </c>
      <c r="V592" s="145">
        <f>((ставка!V13/1000*'составляющая '!$B$68*'составляющая '!$C$68)+'составляющая '!$D$68+'составляющая '!$E$68)*1000+ставка!V13</f>
        <v>2220.7810932940001</v>
      </c>
      <c r="W592" s="145">
        <f>((ставка!W13/1000*'составляющая '!$B$68*'составляющая '!$C$68)+'составляющая '!$D$68+'составляющая '!$E$68)*1000+ставка!W13</f>
        <v>2234.1965140419998</v>
      </c>
      <c r="X592" s="145">
        <f>((ставка!X13/1000*'составляющая '!$B$68*'составляющая '!$C$68)+'составляющая '!$D$68+'составляющая '!$E$68)*1000+ставка!X13</f>
        <v>2171.54942463</v>
      </c>
      <c r="Y592" s="145">
        <f>((ставка!Y13/1000*'составляющая '!$B$68*'составляющая '!$C$68)+'составляющая '!$D$68+'составляющая '!$E$68)*1000+ставка!Y13</f>
        <v>1886.3672522649999</v>
      </c>
    </row>
    <row r="593" spans="1:25" s="104" customFormat="1" ht="15.75" hidden="1" outlineLevel="1" x14ac:dyDescent="0.25">
      <c r="A593" s="227">
        <v>10</v>
      </c>
      <c r="B593" s="145">
        <f>((ставка!B14/1000*'составляющая '!$B$68*'составляющая '!$C$68)+'составляющая '!$D$68+'составляющая '!$E$68)*1000+ставка!B14</f>
        <v>1791.414492329</v>
      </c>
      <c r="C593" s="145">
        <f>((ставка!C14/1000*'составляющая '!$B$68*'составляющая '!$C$68)+'составляющая '!$D$68+'составляющая '!$E$68)*1000+ставка!C14</f>
        <v>1698.6349469689999</v>
      </c>
      <c r="D593" s="145">
        <f>((ставка!D14/1000*'составляющая '!$B$68*'составляющая '!$C$68)+'составляющая '!$D$68+'составляющая '!$E$68)*1000+ставка!D14</f>
        <v>1680.8939933629999</v>
      </c>
      <c r="E593" s="145">
        <f>((ставка!E14/1000*'составляющая '!$B$68*'составляющая '!$C$68)+'составляющая '!$D$68+'составляющая '!$E$68)*1000+ставка!E14</f>
        <v>1599.743235614</v>
      </c>
      <c r="F593" s="145">
        <f>((ставка!F14/1000*'составляющая '!$B$68*'составляющая '!$C$68)+'составляющая '!$D$68+'составляющая '!$E$68)*1000+ставка!F14</f>
        <v>1664.6784692189999</v>
      </c>
      <c r="G593" s="145">
        <f>((ставка!G14/1000*'составляющая '!$B$68*'составляющая '!$C$68)+'составляющая '!$D$68+'составляющая '!$E$68)*1000+ставка!G14</f>
        <v>1689.8898479300001</v>
      </c>
      <c r="H593" s="145">
        <f>((ставка!H14/1000*'составляющая '!$B$68*'составляющая '!$C$68)+'составляющая '!$D$68+'составляющая '!$E$68)*1000+ставка!H14</f>
        <v>1768.156917107</v>
      </c>
      <c r="I593" s="145">
        <f>((ставка!I14/1000*'составляющая '!$B$68*'составляющая '!$C$68)+'составляющая '!$D$68+'составляющая '!$E$68)*1000+ставка!I14</f>
        <v>1883.9641784549999</v>
      </c>
      <c r="J593" s="145">
        <f>((ставка!J14/1000*'составляющая '!$B$68*'составляющая '!$C$68)+'составляющая '!$D$68+'составляющая '!$E$68)*1000+ставка!J14</f>
        <v>2094.2853775650001</v>
      </c>
      <c r="K593" s="145">
        <f>((ставка!K14/1000*'составляющая '!$B$68*'составляющая '!$C$68)+'составляющая '!$D$68+'составляющая '!$E$68)*1000+ставка!K14</f>
        <v>2198.4011624199998</v>
      </c>
      <c r="L593" s="145">
        <f>((ставка!L14/1000*'составляющая '!$B$68*'составляющая '!$C$68)+'составляющая '!$D$68+'составляющая '!$E$68)*1000+ставка!L14</f>
        <v>2205.5059023800004</v>
      </c>
      <c r="M593" s="145">
        <f>((ставка!M14/1000*'составляющая '!$B$68*'составляющая '!$C$68)+'составляющая '!$D$68+'составляющая '!$E$68)*1000+ставка!M14</f>
        <v>2205.3491801749997</v>
      </c>
      <c r="N593" s="145">
        <f>((ставка!N14/1000*'составляющая '!$B$68*'составляющая '!$C$68)+'составляющая '!$D$68+'составляющая '!$E$68)*1000+ставка!N14</f>
        <v>2161.560996098</v>
      </c>
      <c r="O593" s="145">
        <f>((ставка!O14/1000*'составляющая '!$B$68*'составляющая '!$C$68)+'составляющая '!$D$68+'составляющая '!$E$68)*1000+ставка!O14</f>
        <v>2158.6773075259998</v>
      </c>
      <c r="P593" s="145">
        <f>((ставка!P14/1000*'составляющая '!$B$68*'составляющая '!$C$68)+'составляющая '!$D$68+'составляющая '!$E$68)*1000+ставка!P14</f>
        <v>2188.600800534</v>
      </c>
      <c r="Q593" s="145">
        <f>((ставка!Q14/1000*'составляющая '!$B$68*'составляющая '!$C$68)+'составляющая '!$D$68+'составляющая '!$E$68)*1000+ставка!Q14</f>
        <v>2193.406948154</v>
      </c>
      <c r="R593" s="145">
        <f>((ставка!R14/1000*'составляющая '!$B$68*'составляющая '!$C$68)+'составляющая '!$D$68+'составляющая '!$E$68)*1000+ставка!R14</f>
        <v>2195.2562701729998</v>
      </c>
      <c r="S593" s="145">
        <f>((ставка!S14/1000*'составляющая '!$B$68*'составляющая '!$C$68)+'составляющая '!$D$68+'составляющая '!$E$68)*1000+ставка!S14</f>
        <v>2193.971148092</v>
      </c>
      <c r="T593" s="145">
        <f>((ставка!T14/1000*'составляющая '!$B$68*'составляющая '!$C$68)+'составляющая '!$D$68+'составляющая '!$E$68)*1000+ставка!T14</f>
        <v>2184.870812055</v>
      </c>
      <c r="U593" s="145">
        <f>((ставка!U14/1000*'составляющая '!$B$68*'составляющая '!$C$68)+'составляющая '!$D$68+'составляющая '!$E$68)*1000+ставка!U14</f>
        <v>2175.9794389580002</v>
      </c>
      <c r="V593" s="145">
        <f>((ставка!V14/1000*'составляющая '!$B$68*'составляющая '!$C$68)+'составляющая '!$D$68+'составляющая '!$E$68)*1000+ставка!V14</f>
        <v>2229.5679849210001</v>
      </c>
      <c r="W593" s="145">
        <f>((ставка!W14/1000*'составляющая '!$B$68*'составляющая '!$C$68)+'составляющая '!$D$68+'составляющая '!$E$68)*1000+ставка!W14</f>
        <v>2226.8828111419998</v>
      </c>
      <c r="X593" s="145">
        <f>((ставка!X14/1000*'составляющая '!$B$68*'составляющая '!$C$68)+'составляющая '!$D$68+'составляющая '!$E$68)*1000+ставка!X14</f>
        <v>2144.2797609600002</v>
      </c>
      <c r="Y593" s="145">
        <f>((ставка!Y14/1000*'составляющая '!$B$68*'составляющая '!$C$68)+'составляющая '!$D$68+'составляющая '!$E$68)*1000+ставка!Y14</f>
        <v>1960.7685070520001</v>
      </c>
    </row>
    <row r="594" spans="1:25" s="104" customFormat="1" ht="15.75" hidden="1" outlineLevel="1" x14ac:dyDescent="0.25">
      <c r="A594" s="227">
        <v>11</v>
      </c>
      <c r="B594" s="145">
        <f>((ставка!B15/1000*'составляющая '!$B$68*'составляющая '!$C$68)+'составляющая '!$D$68+'составляющая '!$E$68)*1000+ставка!B15</f>
        <v>1747.3233119889999</v>
      </c>
      <c r="C594" s="145">
        <f>((ставка!C15/1000*'составляющая '!$B$68*'составляющая '!$C$68)+'составляющая '!$D$68+'составляющая '!$E$68)*1000+ставка!C15</f>
        <v>1625.466573528</v>
      </c>
      <c r="D594" s="145">
        <f>((ставка!D15/1000*'составляющая '!$B$68*'составляющая '!$C$68)+'составляющая '!$D$68+'составляющая '!$E$68)*1000+ставка!D15</f>
        <v>1608.2480272719999</v>
      </c>
      <c r="E594" s="145">
        <f>((ставка!E15/1000*'составляющая '!$B$68*'составляющая '!$C$68)+'составляющая '!$D$68+'составляющая '!$E$68)*1000+ставка!E15</f>
        <v>1588.2920665019999</v>
      </c>
      <c r="F594" s="145">
        <f>((ставка!F15/1000*'составляющая '!$B$68*'составляющая '!$C$68)+'составляющая '!$D$68+'составляющая '!$E$68)*1000+ставка!F15</f>
        <v>1686.327029803</v>
      </c>
      <c r="G594" s="145">
        <f>((ставка!G15/1000*'составляющая '!$B$68*'составляющая '!$C$68)+'составляющая '!$D$68+'составляющая '!$E$68)*1000+ставка!G15</f>
        <v>1732.7481469240001</v>
      </c>
      <c r="H594" s="145">
        <f>((ставка!H15/1000*'составляющая '!$B$68*'составляющая '!$C$68)+'составляющая '!$D$68+'составляющая '!$E$68)*1000+ставка!H15</f>
        <v>1762.567158462</v>
      </c>
      <c r="I594" s="145">
        <f>((ставка!I15/1000*'составляющая '!$B$68*'составляющая '!$C$68)+'составляющая '!$D$68+'составляющая '!$E$68)*1000+ставка!I15</f>
        <v>2089.6672965910002</v>
      </c>
      <c r="J594" s="145">
        <f>((ставка!J15/1000*'составляющая '!$B$68*'составляющая '!$C$68)+'составляющая '!$D$68+'составляющая '!$E$68)*1000+ставка!J15</f>
        <v>2147.7485457639996</v>
      </c>
      <c r="K594" s="145">
        <f>((ставка!K15/1000*'составляющая '!$B$68*'составляющая '!$C$68)+'составляющая '!$D$68+'составляющая '!$E$68)*1000+ставка!K15</f>
        <v>2170.2016136669999</v>
      </c>
      <c r="L594" s="145">
        <f>((ставка!L15/1000*'составляющая '!$B$68*'составляющая '!$C$68)+'составляющая '!$D$68+'составляющая '!$E$68)*1000+ставка!L15</f>
        <v>2211.8479276090002</v>
      </c>
      <c r="M594" s="145">
        <f>((ставка!M15/1000*'составляющая '!$B$68*'составляющая '!$C$68)+'составляющая '!$D$68+'составляющая '!$E$68)*1000+ставка!M15</f>
        <v>2210.8240092030001</v>
      </c>
      <c r="N594" s="145">
        <f>((ставка!N15/1000*'составляющая '!$B$68*'составляющая '!$C$68)+'составляющая '!$D$68+'составляющая '!$E$68)*1000+ставка!N15</f>
        <v>2209.3717167699997</v>
      </c>
      <c r="O594" s="145">
        <f>((ставка!O15/1000*'составляющая '!$B$68*'составляющая '!$C$68)+'составляющая '!$D$68+'составляющая '!$E$68)*1000+ставка!O15</f>
        <v>2208.3791428049999</v>
      </c>
      <c r="P594" s="145">
        <f>((ставка!P15/1000*'составляющая '!$B$68*'составляющая '!$C$68)+'составляющая '!$D$68+'составляющая '!$E$68)*1000+ставка!P15</f>
        <v>2205.4432134979997</v>
      </c>
      <c r="Q594" s="145">
        <f>((ставка!Q15/1000*'составляющая '!$B$68*'составляющая '!$C$68)+'составляющая '!$D$68+'составляющая '!$E$68)*1000+ставка!Q15</f>
        <v>2201.9326361060002</v>
      </c>
      <c r="R594" s="145">
        <f>((ставка!R15/1000*'составляющая '!$B$68*'составляющая '!$C$68)+'составляющая '!$D$68+'составляющая '!$E$68)*1000+ставка!R15</f>
        <v>2202.8729693360001</v>
      </c>
      <c r="S594" s="145">
        <f>((ставка!S15/1000*'составляющая '!$B$68*'составляющая '!$C$68)+'составляющая '!$D$68+'составляющая '!$E$68)*1000+ставка!S15</f>
        <v>2202.141599046</v>
      </c>
      <c r="T594" s="145">
        <f>((ставка!T15/1000*'составляющая '!$B$68*'составляющая '!$C$68)+'составляющая '!$D$68+'составляющая '!$E$68)*1000+ставка!T15</f>
        <v>2130.27924398</v>
      </c>
      <c r="U594" s="145">
        <f>((ставка!U15/1000*'составляющая '!$B$68*'составляющая '!$C$68)+'составляющая '!$D$68+'составляющая '!$E$68)*1000+ставка!U15</f>
        <v>2152.7845526179999</v>
      </c>
      <c r="V594" s="145">
        <f>((ставка!V15/1000*'составляющая '!$B$68*'составляющая '!$C$68)+'составляющая '!$D$68+'составляющая '!$E$68)*1000+ставка!V15</f>
        <v>2186.1768304300003</v>
      </c>
      <c r="W594" s="145">
        <f>((ставка!W15/1000*'составляющая '!$B$68*'составляющая '!$C$68)+'составляющая '!$D$68+'составляющая '!$E$68)*1000+ставка!W15</f>
        <v>2228.4604813389997</v>
      </c>
      <c r="X594" s="145">
        <f>((ставка!X15/1000*'составляющая '!$B$68*'составляющая '!$C$68)+'составляющая '!$D$68+'составляющая '!$E$68)*1000+ставка!X15</f>
        <v>2160.850522102</v>
      </c>
      <c r="Y594" s="145">
        <f>((ставка!Y15/1000*'составляющая '!$B$68*'составляющая '!$C$68)+'составляющая '!$D$68+'составляющая '!$E$68)*1000+ставка!Y15</f>
        <v>1952.4413338930001</v>
      </c>
    </row>
    <row r="595" spans="1:25" s="104" customFormat="1" ht="15.75" hidden="1" outlineLevel="1" x14ac:dyDescent="0.25">
      <c r="A595" s="227">
        <v>12</v>
      </c>
      <c r="B595" s="145">
        <f>((ставка!B16/1000*'составляющая '!$B$68*'составляющая '!$C$68)+'составляющая '!$D$68+'составляющая '!$E$68)*1000+ставка!B16</f>
        <v>1786.5143113860001</v>
      </c>
      <c r="C595" s="145">
        <f>((ставка!C16/1000*'составляющая '!$B$68*'составляющая '!$C$68)+'составляющая '!$D$68+'составляющая '!$E$68)*1000+ставка!C16</f>
        <v>1692.198888417</v>
      </c>
      <c r="D595" s="145">
        <f>((ставка!D16/1000*'составляющая '!$B$68*'составляющая '!$C$68)+'составляющая '!$D$68+'составляющая '!$E$68)*1000+ставка!D16</f>
        <v>1663.7381359890001</v>
      </c>
      <c r="E595" s="145">
        <f>((ставка!E16/1000*'составляющая '!$B$68*'составляющая '!$C$68)+'составляющая '!$D$68+'составляющая '!$E$68)*1000+ставка!E16</f>
        <v>1591.0608254569997</v>
      </c>
      <c r="F595" s="145">
        <f>((ставка!F16/1000*'составляющая '!$B$68*'составляющая '!$C$68)+'составляющая '!$D$68+'составляющая '!$E$68)*1000+ставка!F16</f>
        <v>1685.0523558689999</v>
      </c>
      <c r="G595" s="145">
        <f>((ставка!G16/1000*'составляющая '!$B$68*'составляющая '!$C$68)+'составляющая '!$D$68+'составляющая '!$E$68)*1000+ставка!G16</f>
        <v>1757.4057738439999</v>
      </c>
      <c r="H595" s="145">
        <f>((ставка!H16/1000*'составляющая '!$B$68*'составляющая '!$C$68)+'составляющая '!$D$68+'составляющая '!$E$68)*1000+ставка!H16</f>
        <v>1831.8174767780001</v>
      </c>
      <c r="I595" s="145">
        <f>((ставка!I16/1000*'составляющая '!$B$68*'составляющая '!$C$68)+'составляющая '!$D$68+'составляющая '!$E$68)*1000+ставка!I16</f>
        <v>2106.509709555</v>
      </c>
      <c r="J595" s="145">
        <f>((ставка!J16/1000*'составляющая '!$B$68*'составляющая '!$C$68)+'составляющая '!$D$68+'составляющая '!$E$68)*1000+ставка!J16</f>
        <v>2195.9980886099997</v>
      </c>
      <c r="K595" s="145">
        <f>((ставка!K16/1000*'составляющая '!$B$68*'составляющая '!$C$68)+'составляющая '!$D$68+'составляющая '!$E$68)*1000+ставка!K16</f>
        <v>2207.9403206309998</v>
      </c>
      <c r="L595" s="145">
        <f>((ставка!L16/1000*'составляющая '!$B$68*'составляющая '!$C$68)+'составляющая '!$D$68+'составляющая '!$E$68)*1000+ставка!L16</f>
        <v>2215.3480568539999</v>
      </c>
      <c r="M595" s="145">
        <f>((ставка!M16/1000*'составляющая '!$B$68*'составляющая '!$C$68)+'составляющая '!$D$68+'составляющая '!$E$68)*1000+ставка!M16</f>
        <v>2213.5196311290001</v>
      </c>
      <c r="N595" s="145">
        <f>((ставка!N16/1000*'составляющая '!$B$68*'составляющая '!$C$68)+'составляющая '!$D$68+'составляющая '!$E$68)*1000+ставка!N16</f>
        <v>2211.5762757869998</v>
      </c>
      <c r="O595" s="145">
        <f>((ставка!O16/1000*'составляющая '!$B$68*'составляющая '!$C$68)+'составляющая '!$D$68+'составляющая '!$E$68)*1000+ставка!O16</f>
        <v>2210.8240092030001</v>
      </c>
      <c r="P595" s="145">
        <f>((ставка!P16/1000*'составляющая '!$B$68*'составляющая '!$C$68)+'составляющая '!$D$68+'составляющая '!$E$68)*1000+ставка!P16</f>
        <v>2210.3642907349999</v>
      </c>
      <c r="Q595" s="145">
        <f>((ставка!Q16/1000*'составляющая '!$B$68*'составляющая '!$C$68)+'составляющая '!$D$68+'составляющая '!$E$68)*1000+ставка!Q16</f>
        <v>2209.967261149</v>
      </c>
      <c r="R595" s="145">
        <f>((ставка!R16/1000*'составляющая '!$B$68*'составляющая '!$C$68)+'составляющая '!$D$68+'составляющая '!$E$68)*1000+ставка!R16</f>
        <v>2209.6120241509998</v>
      </c>
      <c r="S595" s="145">
        <f>((ставка!S16/1000*'составляющая '!$B$68*'составляющая '!$C$68)+'составляющая '!$D$68+'составляющая '!$E$68)*1000+ставка!S16</f>
        <v>2205.5476949680001</v>
      </c>
      <c r="T595" s="145">
        <f>((ставка!T16/1000*'составляющая '!$B$68*'составляющая '!$C$68)+'составляющая '!$D$68+'составляющая '!$E$68)*1000+ставка!T16</f>
        <v>2150.6322343360002</v>
      </c>
      <c r="U595" s="145">
        <f>((ставка!U16/1000*'составляющая '!$B$68*'составляющая '!$C$68)+'составляющая '!$D$68+'составляющая '!$E$68)*1000+ставка!U16</f>
        <v>2203.9282321830001</v>
      </c>
      <c r="V595" s="145">
        <f>((ставка!V16/1000*'составляющая '!$B$68*'составляющая '!$C$68)+'составляющая '!$D$68+'составляющая '!$E$68)*1000+ставка!V16</f>
        <v>2235.6592546219999</v>
      </c>
      <c r="W595" s="145">
        <f>((ставка!W16/1000*'составляющая '!$B$68*'составляющая '!$C$68)+'составляющая '!$D$68+'составляющая '!$E$68)*1000+ставка!W16</f>
        <v>2231.0725180889999</v>
      </c>
      <c r="X595" s="145">
        <f>((ставка!X16/1000*'составляющая '!$B$68*'составляющая '!$C$68)+'составляющая '!$D$68+'составляющая '!$E$68)*1000+ставка!X16</f>
        <v>2142.2737167360001</v>
      </c>
      <c r="Y595" s="145">
        <f>((ставка!Y16/1000*'составляющая '!$B$68*'составляющая '!$C$68)+'составляющая '!$D$68+'составляющая '!$E$68)*1000+ставка!Y16</f>
        <v>1890.055448156</v>
      </c>
    </row>
    <row r="596" spans="1:25" s="104" customFormat="1" ht="15.75" hidden="1" outlineLevel="1" x14ac:dyDescent="0.25">
      <c r="A596" s="227">
        <v>13</v>
      </c>
      <c r="B596" s="145">
        <f>((ставка!B17/1000*'составляющая '!$B$68*'составляющая '!$C$68)+'составляющая '!$D$68+'составляющая '!$E$68)*1000+ставка!B17</f>
        <v>1756.6326109659999</v>
      </c>
      <c r="C596" s="145">
        <f>((ставка!C17/1000*'составляющая '!$B$68*'составляющая '!$C$68)+'составляющая '!$D$68+'составляющая '!$E$68)*1000+ставка!C17</f>
        <v>1667.9173947889999</v>
      </c>
      <c r="D596" s="145">
        <f>((ставка!D17/1000*'составляющая '!$B$68*'составляющая '!$C$68)+'составляющая '!$D$68+'составляющая '!$E$68)*1000+ставка!D17</f>
        <v>1603.5672574159998</v>
      </c>
      <c r="E596" s="145">
        <f>((ставка!E17/1000*'составляющая '!$B$68*'составляющая '!$C$68)+'составляющая '!$D$68+'составляющая '!$E$68)*1000+ставка!E17</f>
        <v>1547.0009895580001</v>
      </c>
      <c r="F596" s="145">
        <f>((ставка!F17/1000*'составляющая '!$B$68*'составляющая '!$C$68)+'составляющая '!$D$68+'составляющая '!$E$68)*1000+ставка!F17</f>
        <v>1670.0383686299999</v>
      </c>
      <c r="G596" s="145">
        <f>((ставка!G17/1000*'составляющая '!$B$68*'составляющая '!$C$68)+'составляющая '!$D$68+'составляющая '!$E$68)*1000+ставка!G17</f>
        <v>1722.07014069</v>
      </c>
      <c r="H596" s="145">
        <f>((ставка!H17/1000*'составляющая '!$B$68*'составляющая '!$C$68)+'составляющая '!$D$68+'составляющая '!$E$68)*1000+ставка!H17</f>
        <v>1761.3342771160001</v>
      </c>
      <c r="I596" s="145">
        <f>((ставка!I17/1000*'составляющая '!$B$68*'составляющая '!$C$68)+'составляющая '!$D$68+'составляющая '!$E$68)*1000+ставка!I17</f>
        <v>1950.5606674330002</v>
      </c>
      <c r="J596" s="145">
        <f>((ставка!J17/1000*'составляющая '!$B$68*'составляющая '!$C$68)+'составляющая '!$D$68+'составляющая '!$E$68)*1000+ставка!J17</f>
        <v>2150.2352047499999</v>
      </c>
      <c r="K596" s="145">
        <f>((ставка!K17/1000*'составляющая '!$B$68*'составляющая '!$C$68)+'составляющая '!$D$68+'составляющая '!$E$68)*1000+ставка!K17</f>
        <v>2203.9282321830001</v>
      </c>
      <c r="L596" s="145">
        <f>((ставка!L17/1000*'составляющая '!$B$68*'составляющая '!$C$68)+'составляющая '!$D$68+'составляющая '!$E$68)*1000+ставка!L17</f>
        <v>2209.9045722669998</v>
      </c>
      <c r="M596" s="145">
        <f>((ставка!M17/1000*'составляющая '!$B$68*'составляющая '!$C$68)+'составляющая '!$D$68+'составляющая '!$E$68)*1000+ставка!M17</f>
        <v>2207.5537391919997</v>
      </c>
      <c r="N596" s="145">
        <f>((ставка!N17/1000*'составляющая '!$B$68*'составляющая '!$C$68)+'составляющая '!$D$68+'составляющая '!$E$68)*1000+ставка!N17</f>
        <v>2186.6052044569997</v>
      </c>
      <c r="O596" s="145">
        <f>((ставка!O17/1000*'составляющая '!$B$68*'составляющая '!$C$68)+'составляющая '!$D$68+'составляющая '!$E$68)*1000+ставка!O17</f>
        <v>2204.1998840050001</v>
      </c>
      <c r="P596" s="145">
        <f>((ставка!P17/1000*'составляющая '!$B$68*'составляющая '!$C$68)+'составляющая '!$D$68+'составляющая '!$E$68)*1000+ставка!P17</f>
        <v>2185.0066379659997</v>
      </c>
      <c r="Q596" s="145">
        <f>((ставка!Q17/1000*'составляющая '!$B$68*'составляющая '!$C$68)+'составляющая '!$D$68+'составляющая '!$E$68)*1000+ставка!Q17</f>
        <v>2181.506508721</v>
      </c>
      <c r="R596" s="145">
        <f>((ставка!R17/1000*'составляющая '!$B$68*'составляющая '!$C$68)+'составляющая '!$D$68+'составляющая '!$E$68)*1000+ставка!R17</f>
        <v>2198.8922253289998</v>
      </c>
      <c r="S596" s="145">
        <f>((ставка!S17/1000*'составляющая '!$B$68*'составляющая '!$C$68)+'составляющая '!$D$68+'составляющая '!$E$68)*1000+ставка!S17</f>
        <v>2166.7223807159999</v>
      </c>
      <c r="T596" s="145">
        <f>((ставка!T17/1000*'составляющая '!$B$68*'составляющая '!$C$68)+'составляющая '!$D$68+'составляющая '!$E$68)*1000+ставка!T17</f>
        <v>2124.1775261319999</v>
      </c>
      <c r="U596" s="145">
        <f>((ставка!U17/1000*'составляющая '!$B$68*'составляющая '!$C$68)+'составляющая '!$D$68+'составляющая '!$E$68)*1000+ставка!U17</f>
        <v>2146.4947681240001</v>
      </c>
      <c r="V596" s="145">
        <f>((ставка!V17/1000*'составляющая '!$B$68*'составляющая '!$C$68)+'составляющая '!$D$68+'составляющая '!$E$68)*1000+ставка!V17</f>
        <v>2225.0439372699998</v>
      </c>
      <c r="W596" s="145">
        <f>((ставка!W17/1000*'составляющая '!$B$68*'составляющая '!$C$68)+'составляющая '!$D$68+'составляющая '!$E$68)*1000+ставка!W17</f>
        <v>2223.0587893400002</v>
      </c>
      <c r="X596" s="145">
        <f>((ставка!X17/1000*'составляющая '!$B$68*'составляющая '!$C$68)+'составляющая '!$D$68+'составляющая '!$E$68)*1000+ставка!X17</f>
        <v>2139.4945096339998</v>
      </c>
      <c r="Y596" s="145">
        <f>((ставка!Y17/1000*'составляющая '!$B$68*'составляющая '!$C$68)+'составляющая '!$D$68+'составляющая '!$E$68)*1000+ставка!Y17</f>
        <v>1965.2821065559999</v>
      </c>
    </row>
    <row r="597" spans="1:25" s="104" customFormat="1" ht="15.75" hidden="1" outlineLevel="1" x14ac:dyDescent="0.25">
      <c r="A597" s="227">
        <v>14</v>
      </c>
      <c r="B597" s="145">
        <f>((ставка!B18/1000*'составляющая '!$B$68*'составляющая '!$C$68)+'составляющая '!$D$68+'составляющая '!$E$68)*1000+ставка!B18</f>
        <v>1923.1238334110001</v>
      </c>
      <c r="C597" s="145">
        <f>((ставка!C18/1000*'составляющая '!$B$68*'составляющая '!$C$68)+'составляющая '!$D$68+'составляющая '!$E$68)*1000+ставка!C18</f>
        <v>1783.6097265199999</v>
      </c>
      <c r="D597" s="145">
        <f>((ставка!D18/1000*'составляющая '!$B$68*'составляющая '!$C$68)+'составляющая '!$D$68+'составляющая '!$E$68)*1000+ставка!D18</f>
        <v>1760.258117975</v>
      </c>
      <c r="E597" s="145">
        <f>((ставка!E18/1000*'составляющая '!$B$68*'составляющая '!$C$68)+'составляющая '!$D$68+'составляющая '!$E$68)*1000+ставка!E18</f>
        <v>1707.5472163599998</v>
      </c>
      <c r="F597" s="145">
        <f>((ставка!F18/1000*'составляющая '!$B$68*'составляющая '!$C$68)+'составляющая '!$D$68+'составляющая '!$E$68)*1000+ставка!F18</f>
        <v>1699.9827579319999</v>
      </c>
      <c r="G597" s="145">
        <f>((ставка!G18/1000*'составляющая '!$B$68*'составляющая '!$C$68)+'составляющая '!$D$68+'составляющая '!$E$68)*1000+ставка!G18</f>
        <v>1704.715768523</v>
      </c>
      <c r="H597" s="145">
        <f>((ставка!H18/1000*'составляющая '!$B$68*'составляющая '!$C$68)+'составляющая '!$D$68+'составляющая '!$E$68)*1000+ставка!H18</f>
        <v>1703.7127464109999</v>
      </c>
      <c r="I597" s="145">
        <f>((ставка!I18/1000*'составляющая '!$B$68*'составляющая '!$C$68)+'составляющая '!$D$68+'составляющая '!$E$68)*1000+ставка!I18</f>
        <v>1776.0870606799999</v>
      </c>
      <c r="J597" s="145">
        <f>((ставка!J18/1000*'составляющая '!$B$68*'составляющая '!$C$68)+'составляющая '!$D$68+'составляющая '!$E$68)*1000+ставка!J18</f>
        <v>2090.7539038790001</v>
      </c>
      <c r="K597" s="145">
        <f>((ставка!K18/1000*'составляющая '!$B$68*'составляющая '!$C$68)+'составляющая '!$D$68+'составляющая '!$E$68)*1000+ставка!K18</f>
        <v>2151.1964342740002</v>
      </c>
      <c r="L597" s="145">
        <f>((ставка!L18/1000*'составляющая '!$B$68*'составляющая '!$C$68)+'составляющая '!$D$68+'составляющая '!$E$68)*1000+ставка!L18</f>
        <v>2195.5383701419996</v>
      </c>
      <c r="M597" s="145">
        <f>((ставка!M18/1000*'составляющая '!$B$68*'составляющая '!$C$68)+'составляющая '!$D$68+'составляющая '!$E$68)*1000+ставка!M18</f>
        <v>2200.668410319</v>
      </c>
      <c r="N597" s="145">
        <f>((ставка!N18/1000*'составляющая '!$B$68*'составляющая '!$C$68)+'составляющая '!$D$68+'составляющая '!$E$68)*1000+ставка!N18</f>
        <v>2199.6340437660001</v>
      </c>
      <c r="O597" s="145">
        <f>((ставка!O18/1000*'составляющая '!$B$68*'составляющая '!$C$68)+'составляющая '!$D$68+'составляющая '!$E$68)*1000+ставка!O18</f>
        <v>2197.554862513</v>
      </c>
      <c r="P597" s="145">
        <f>((ставка!P18/1000*'составляющая '!$B$68*'составляющая '!$C$68)+'составляющая '!$D$68+'составляющая '!$E$68)*1000+ставка!P18</f>
        <v>2200.6579621720002</v>
      </c>
      <c r="Q597" s="145">
        <f>((ставка!Q18/1000*'составляющая '!$B$68*'составляющая '!$C$68)+'составляющая '!$D$68+'составляющая '!$E$68)*1000+ставка!Q18</f>
        <v>2200.647514025</v>
      </c>
      <c r="R597" s="145">
        <f>((ставка!R18/1000*'составляющая '!$B$68*'составляющая '!$C$68)+'составляющая '!$D$68+'составляющая '!$E$68)*1000+ставка!R18</f>
        <v>2200.3131733210002</v>
      </c>
      <c r="S597" s="145">
        <f>((ставка!S18/1000*'составляющая '!$B$68*'составляющая '!$C$68)+'составляющая '!$D$68+'составляющая '!$E$68)*1000+ставка!S18</f>
        <v>2197.1578329270001</v>
      </c>
      <c r="T597" s="145">
        <f>((ставка!T18/1000*'составляющая '!$B$68*'составляющая '!$C$68)+'составляющая '!$D$68+'составляющая '!$E$68)*1000+ставка!T18</f>
        <v>2118.0758082840002</v>
      </c>
      <c r="U597" s="145">
        <f>((ставка!U18/1000*'составляющая '!$B$68*'составляющая '!$C$68)+'составляющая '!$D$68+'составляющая '!$E$68)*1000+ставка!U18</f>
        <v>2158.8026852900002</v>
      </c>
      <c r="V597" s="145">
        <f>((ставка!V18/1000*'составляющая '!$B$68*'составляющая '!$C$68)+'составляющая '!$D$68+'составляющая '!$E$68)*1000+ставка!V18</f>
        <v>2212.7778126919998</v>
      </c>
      <c r="W597" s="145">
        <f>((ставка!W18/1000*'составляющая '!$B$68*'составляющая '!$C$68)+'составляющая '!$D$68+'составляющая '!$E$68)*1000+ставка!W18</f>
        <v>2212.0255461080001</v>
      </c>
      <c r="X597" s="145">
        <f>((ставка!X18/1000*'составляющая '!$B$68*'составляющая '!$C$68)+'составляющая '!$D$68+'составляющая '!$E$68)*1000+ставка!X18</f>
        <v>2142.9737425849999</v>
      </c>
      <c r="Y597" s="145">
        <f>((ставка!Y18/1000*'составляющая '!$B$68*'составляющая '!$C$68)+'составляющая '!$D$68+'составляющая '!$E$68)*1000+ставка!Y18</f>
        <v>2023.520077934</v>
      </c>
    </row>
    <row r="598" spans="1:25" s="104" customFormat="1" ht="15.75" hidden="1" outlineLevel="1" x14ac:dyDescent="0.25">
      <c r="A598" s="227">
        <v>15</v>
      </c>
      <c r="B598" s="145">
        <f>((ставка!B19/1000*'составляющая '!$B$68*'составляющая '!$C$68)+'составляющая '!$D$68+'составляющая '!$E$68)*1000+ставка!B19</f>
        <v>1868.0829950150001</v>
      </c>
      <c r="C598" s="145">
        <f>((ставка!C19/1000*'составляющая '!$B$68*'составляющая '!$C$68)+'составляющая '!$D$68+'составляющая '!$E$68)*1000+ставка!C19</f>
        <v>1736.3318613449999</v>
      </c>
      <c r="D598" s="145">
        <f>((ставка!D19/1000*'составляющая '!$B$68*'составляющая '!$C$68)+'составляющая '!$D$68+'составляющая '!$E$68)*1000+ставка!D19</f>
        <v>1688.2912814390002</v>
      </c>
      <c r="E598" s="145">
        <f>((ставка!E19/1000*'составляющая '!$B$68*'составляющая '!$C$68)+'составляющая '!$D$68+'составляющая '!$E$68)*1000+ставка!E19</f>
        <v>1606.1688460190001</v>
      </c>
      <c r="F598" s="145">
        <f>((ставка!F19/1000*'составляющая '!$B$68*'составляющая '!$C$68)+'составляющая '!$D$68+'составляющая '!$E$68)*1000+ставка!F19</f>
        <v>1604.3717647349999</v>
      </c>
      <c r="G598" s="145">
        <f>((ставка!G19/1000*'составляющая '!$B$68*'составляющая '!$C$68)+'составляющая '!$D$68+'составляющая '!$E$68)*1000+ставка!G19</f>
        <v>1603.117987095</v>
      </c>
      <c r="H598" s="145">
        <f>((ставка!H19/1000*'составляющая '!$B$68*'составляющая '!$C$68)+'составляющая '!$D$68+'составляющая '!$E$68)*1000+ставка!H19</f>
        <v>1608.2271309779999</v>
      </c>
      <c r="I598" s="145">
        <f>((ставка!I19/1000*'составляющая '!$B$68*'составляющая '!$C$68)+'составляющая '!$D$68+'составляющая '!$E$68)*1000+ставка!I19</f>
        <v>1664.009787811</v>
      </c>
      <c r="J598" s="145">
        <f>((ставка!J19/1000*'составляющая '!$B$68*'составляющая '!$C$68)+'составляющая '!$D$68+'составляющая '!$E$68)*1000+ставка!J19</f>
        <v>1770.1002724489999</v>
      </c>
      <c r="K598" s="145">
        <f>((ставка!K19/1000*'составляющая '!$B$68*'составляющая '!$C$68)+'составляющая '!$D$68+'составляющая '!$E$68)*1000+ставка!K19</f>
        <v>1898.633376843</v>
      </c>
      <c r="L598" s="145">
        <f>((ставка!L19/1000*'составляющая '!$B$68*'составляющая '!$C$68)+'составляющая '!$D$68+'составляющая '!$E$68)*1000+ставка!L19</f>
        <v>2091.8509593139997</v>
      </c>
      <c r="M598" s="145">
        <f>((ставка!M19/1000*'составляющая '!$B$68*'составляющая '!$C$68)+'составляющая '!$D$68+'составляющая '!$E$68)*1000+ставка!M19</f>
        <v>2144.4469313119998</v>
      </c>
      <c r="N598" s="145">
        <f>((ставка!N19/1000*'составляющая '!$B$68*'составляющая '!$C$68)+'составляющая '!$D$68+'составляющая '!$E$68)*1000+ставка!N19</f>
        <v>2138.648209727</v>
      </c>
      <c r="O598" s="145">
        <f>((ставка!O19/1000*'составляющая '!$B$68*'составляющая '!$C$68)+'составляющая '!$D$68+'составляющая '!$E$68)*1000+ставка!O19</f>
        <v>2136.7257506790002</v>
      </c>
      <c r="P598" s="145">
        <f>((ставка!P19/1000*'составляющая '!$B$68*'составляющая '!$C$68)+'составляющая '!$D$68+'составляющая '!$E$68)*1000+ставка!P19</f>
        <v>2134.280884281</v>
      </c>
      <c r="Q598" s="145">
        <f>((ставка!Q19/1000*'составляющая '!$B$68*'составляющая '!$C$68)+'составляющая '!$D$68+'составляющая '!$E$68)*1000+ставка!Q19</f>
        <v>2182.41549751</v>
      </c>
      <c r="R598" s="145">
        <f>((ставка!R19/1000*'составляющая '!$B$68*'составляющая '!$C$68)+'составляющая '!$D$68+'составляющая '!$E$68)*1000+ставка!R19</f>
        <v>2184.160338059</v>
      </c>
      <c r="S598" s="145">
        <f>((ставка!S19/1000*'составляющая '!$B$68*'составляющая '!$C$68)+'составляющая '!$D$68+'составляющая '!$E$68)*1000+ставка!S19</f>
        <v>2188.47542277</v>
      </c>
      <c r="T598" s="145">
        <f>((ставка!T19/1000*'составляющая '!$B$68*'составляющая '!$C$68)+'составляющая '!$D$68+'составляющая '!$E$68)*1000+ставка!T19</f>
        <v>2095.3615367060002</v>
      </c>
      <c r="U598" s="145">
        <f>((ставка!U19/1000*'составляющая '!$B$68*'составляющая '!$C$68)+'составляющая '!$D$68+'составляющая '!$E$68)*1000+ставка!U19</f>
        <v>2137.6138431740001</v>
      </c>
      <c r="V598" s="145">
        <f>((ставка!V19/1000*'составляющая '!$B$68*'составляющая '!$C$68)+'составляющая '!$D$68+'составляющая '!$E$68)*1000+ставка!V19</f>
        <v>2218.5138453949999</v>
      </c>
      <c r="W598" s="145">
        <f>((ставка!W19/1000*'составляющая '!$B$68*'составляющая '!$C$68)+'составляющая '!$D$68+'составляющая '!$E$68)*1000+ставка!W19</f>
        <v>2214.6375828580003</v>
      </c>
      <c r="X598" s="145">
        <f>((ставка!X19/1000*'составляющая '!$B$68*'составляющая '!$C$68)+'составляющая '!$D$68+'составляющая '!$E$68)*1000+ставка!X19</f>
        <v>2130.550895802</v>
      </c>
      <c r="Y598" s="145">
        <f>((ставка!Y19/1000*'составляющая '!$B$68*'составляющая '!$C$68)+'составляющая '!$D$68+'составляющая '!$E$68)*1000+ставка!Y19</f>
        <v>1958.2400554780002</v>
      </c>
    </row>
    <row r="599" spans="1:25" s="104" customFormat="1" ht="15.75" hidden="1" outlineLevel="1" x14ac:dyDescent="0.25">
      <c r="A599" s="227">
        <v>16</v>
      </c>
      <c r="B599" s="145">
        <f>((ставка!B20/1000*'составляющая '!$B$68*'составляющая '!$C$68)+'составляющая '!$D$68+'составляющая '!$E$68)*1000+ставка!B20</f>
        <v>1779.837945453</v>
      </c>
      <c r="C599" s="145">
        <f>((ставка!C20/1000*'составляющая '!$B$68*'составляющая '!$C$68)+'составляющая '!$D$68+'составляющая '!$E$68)*1000+ставка!C20</f>
        <v>1602.208998306</v>
      </c>
      <c r="D599" s="145">
        <f>((ставка!D20/1000*'составляющая '!$B$68*'составляющая '!$C$68)+'составляющая '!$D$68+'составляющая '!$E$68)*1000+ставка!D20</f>
        <v>1604.392661029</v>
      </c>
      <c r="E599" s="145">
        <f>((ставка!E20/1000*'составляющая '!$B$68*'составляющая '!$C$68)+'составляющая '!$D$68+'составляющая '!$E$68)*1000+ставка!E20</f>
        <v>1563.519509965</v>
      </c>
      <c r="F599" s="145">
        <f>((ставка!F20/1000*'составляющая '!$B$68*'составляющая '!$C$68)+'составляющая '!$D$68+'составляющая '!$E$68)*1000+ставка!F20</f>
        <v>1584.3844595239998</v>
      </c>
      <c r="G599" s="145">
        <f>((ставка!G20/1000*'составляющая '!$B$68*'составляющая '!$C$68)+'составляющая '!$D$68+'составляющая '!$E$68)*1000+ставка!G20</f>
        <v>1626.3128734349998</v>
      </c>
      <c r="H599" s="145">
        <f>((ставка!H20/1000*'составляющая '!$B$68*'составляющая '!$C$68)+'составляющая '!$D$68+'составляющая '!$E$68)*1000+ставка!H20</f>
        <v>1754.7101519180001</v>
      </c>
      <c r="I599" s="145">
        <f>((ставка!I20/1000*'составляющая '!$B$68*'составляющая '!$C$68)+'составляющая '!$D$68+'составляющая '!$E$68)*1000+ставка!I20</f>
        <v>2000.962528561</v>
      </c>
      <c r="J599" s="145">
        <f>((ставка!J20/1000*'составляющая '!$B$68*'составляющая '!$C$68)+'составляющая '!$D$68+'составляющая '!$E$68)*1000+ставка!J20</f>
        <v>2135.3883878629999</v>
      </c>
      <c r="K599" s="145">
        <f>((ставка!K20/1000*'составляющая '!$B$68*'составляющая '!$C$68)+'составляющая '!$D$68+'составляющая '!$E$68)*1000+ставка!K20</f>
        <v>2198.8608808879999</v>
      </c>
      <c r="L599" s="145">
        <f>((ставка!L20/1000*'составляющая '!$B$68*'составляющая '!$C$68)+'составляющая '!$D$68+'составляющая '!$E$68)*1000+ставка!L20</f>
        <v>2212.6210904869999</v>
      </c>
      <c r="M599" s="145">
        <f>((ставка!M20/1000*'составляющая '!$B$68*'составляющая '!$C$68)+'составляющая '!$D$68+'составляющая '!$E$68)*1000+ставка!M20</f>
        <v>2202.2774249569998</v>
      </c>
      <c r="N599" s="145">
        <f>((ставка!N20/1000*'составляющая '!$B$68*'составляющая '!$C$68)+'составляющая '!$D$68+'составляющая '!$E$68)*1000+ставка!N20</f>
        <v>2203.5312025969997</v>
      </c>
      <c r="O599" s="145">
        <f>((ставка!O20/1000*'составляющая '!$B$68*'составляющая '!$C$68)+'составляющая '!$D$68+'составляющая '!$E$68)*1000+ставка!O20</f>
        <v>2208.985135331</v>
      </c>
      <c r="P599" s="145">
        <f>((ставка!P20/1000*'составляющая '!$B$68*'составляющая '!$C$68)+'составляющая '!$D$68+'составляющая '!$E$68)*1000+ставка!P20</f>
        <v>2208.1492835710001</v>
      </c>
      <c r="Q599" s="145">
        <f>((ставка!Q20/1000*'составляющая '!$B$68*'составляющая '!$C$68)+'составляющая '!$D$68+'составляющая '!$E$68)*1000+ставка!Q20</f>
        <v>2202.0162212820001</v>
      </c>
      <c r="R599" s="145">
        <f>((ставка!R20/1000*'составляющая '!$B$68*'составляющая '!$C$68)+'составляющая '!$D$68+'составляющая '!$E$68)*1000+ставка!R20</f>
        <v>2198.7877438589999</v>
      </c>
      <c r="S599" s="145">
        <f>((ставка!S20/1000*'составляющая '!$B$68*'составляющая '!$C$68)+'составляющая '!$D$68+'составляющая '!$E$68)*1000+ставка!S20</f>
        <v>2178.6332682960001</v>
      </c>
      <c r="T599" s="145">
        <f>((ставка!T20/1000*'составляющая '!$B$68*'составляющая '!$C$68)+'составляющая '!$D$68+'составляющая '!$E$68)*1000+ставка!T20</f>
        <v>2182.342360481</v>
      </c>
      <c r="U599" s="145">
        <f>((ставка!U20/1000*'составляющая '!$B$68*'составляющая '!$C$68)+'составляющая '!$D$68+'составляющая '!$E$68)*1000+ставка!U20</f>
        <v>2190.805359551</v>
      </c>
      <c r="V599" s="145">
        <f>((ставка!V20/1000*'составляющая '!$B$68*'составляющая '!$C$68)+'составляющая '!$D$68+'составляющая '!$E$68)*1000+ставка!V20</f>
        <v>2252.1046379999998</v>
      </c>
      <c r="W599" s="145">
        <f>((ставка!W20/1000*'составляющая '!$B$68*'составляющая '!$C$68)+'составляющая '!$D$68+'составляющая '!$E$68)*1000+ставка!W20</f>
        <v>2286.0297713089999</v>
      </c>
      <c r="X599" s="145">
        <f>((ставка!X20/1000*'составляющая '!$B$68*'составляющая '!$C$68)+'составляющая '!$D$68+'составляющая '!$E$68)*1000+ставка!X20</f>
        <v>2197.3041069850001</v>
      </c>
      <c r="Y599" s="145">
        <f>((ставка!Y20/1000*'составляющая '!$B$68*'составляющая '!$C$68)+'составляющая '!$D$68+'составляющая '!$E$68)*1000+ставка!Y20</f>
        <v>1995.2369440050002</v>
      </c>
    </row>
    <row r="600" spans="1:25" s="104" customFormat="1" ht="15.75" hidden="1" outlineLevel="1" x14ac:dyDescent="0.25">
      <c r="A600" s="227">
        <v>17</v>
      </c>
      <c r="B600" s="145">
        <f>((ставка!B21/1000*'составляющая '!$B$68*'составляющая '!$C$68)+'составляющая '!$D$68+'составляющая '!$E$68)*1000+ставка!B21</f>
        <v>1802.3432540909998</v>
      </c>
      <c r="C600" s="145">
        <f>((ставка!C21/1000*'составляющая '!$B$68*'составляющая '!$C$68)+'составляющая '!$D$68+'составляющая '!$E$68)*1000+ставка!C21</f>
        <v>1686.065826128</v>
      </c>
      <c r="D600" s="145">
        <f>((ставка!D21/1000*'составляющая '!$B$68*'составляющая '!$C$68)+'составляющая '!$D$68+'составляющая '!$E$68)*1000+ставка!D21</f>
        <v>1660.1753178620002</v>
      </c>
      <c r="E600" s="145">
        <f>((ставка!E21/1000*'составляющая '!$B$68*'составляющая '!$C$68)+'составляющая '!$D$68+'составляющая '!$E$68)*1000+ставка!E21</f>
        <v>1609.177912355</v>
      </c>
      <c r="F600" s="145">
        <f>((ставка!F21/1000*'составляющая '!$B$68*'составляющая '!$C$68)+'составляющая '!$D$68+'составляющая '!$E$68)*1000+ставка!F21</f>
        <v>1671.0936314770001</v>
      </c>
      <c r="G600" s="145">
        <f>((ставка!G21/1000*'составляющая '!$B$68*'составляющая '!$C$68)+'составляющая '!$D$68+'составляющая '!$E$68)*1000+ставка!G21</f>
        <v>1699.439454288</v>
      </c>
      <c r="H600" s="145">
        <f>((ставка!H21/1000*'составляющая '!$B$68*'составляющая '!$C$68)+'составляющая '!$D$68+'составляющая '!$E$68)*1000+ставка!H21</f>
        <v>1793.3369513769999</v>
      </c>
      <c r="I600" s="145">
        <f>((ставка!I21/1000*'составляющая '!$B$68*'составляющая '!$C$68)+'составляющая '!$D$68+'составляющая '!$E$68)*1000+ставка!I21</f>
        <v>2002.5506469050001</v>
      </c>
      <c r="J600" s="145">
        <f>((ставка!J21/1000*'составляющая '!$B$68*'составляющая '!$C$68)+'составляющая '!$D$68+'составляющая '!$E$68)*1000+ставка!J21</f>
        <v>2103.2289913969998</v>
      </c>
      <c r="K600" s="145">
        <f>((ставка!K21/1000*'составляющая '!$B$68*'составляющая '!$C$68)+'составляющая '!$D$68+'составляющая '!$E$68)*1000+ставка!K21</f>
        <v>2209.0164797719999</v>
      </c>
      <c r="L600" s="145">
        <f>((ставка!L21/1000*'составляющая '!$B$68*'составляющая '!$C$68)+'составляющая '!$D$68+'составляющая '!$E$68)*1000+ставка!L21</f>
        <v>2221.7109783770002</v>
      </c>
      <c r="M600" s="145">
        <f>((ставка!M21/1000*'составляющая '!$B$68*'составляющая '!$C$68)+'составляющая '!$D$68+'составляющая '!$E$68)*1000+ставка!M21</f>
        <v>2218.5138453949999</v>
      </c>
      <c r="N600" s="145">
        <f>((ставка!N21/1000*'составляющая '!$B$68*'составляющая '!$C$68)+'составляющая '!$D$68+'составляющая '!$E$68)*1000+ставка!N21</f>
        <v>2207.0835725770003</v>
      </c>
      <c r="O600" s="145">
        <f>((ставка!O21/1000*'составляющая '!$B$68*'составляющая '!$C$68)+'составляющая '!$D$68+'составляющая '!$E$68)*1000+ставка!O21</f>
        <v>2219.3079045670002</v>
      </c>
      <c r="P600" s="145">
        <f>((ставка!P21/1000*'составляющая '!$B$68*'составляющая '!$C$68)+'составляющая '!$D$68+'составляющая '!$E$68)*1000+ставка!P21</f>
        <v>2219.2138712440001</v>
      </c>
      <c r="Q600" s="145">
        <f>((ставка!Q21/1000*'составляющая '!$B$68*'составляющая '!$C$68)+'составляющая '!$D$68+'составляющая '!$E$68)*1000+ставка!Q21</f>
        <v>2219.0780453329999</v>
      </c>
      <c r="R600" s="145">
        <f>((ставка!R21/1000*'составляющая '!$B$68*'составляющая '!$C$68)+'составляющая '!$D$68+'составляющая '!$E$68)*1000+ставка!R21</f>
        <v>2217.4794788419999</v>
      </c>
      <c r="S600" s="145">
        <f>((ставка!S21/1000*'составляющая '!$B$68*'составляющая '!$C$68)+'составляющая '!$D$68+'составляющая '!$E$68)*1000+ставка!S21</f>
        <v>2203.980472918</v>
      </c>
      <c r="T600" s="145">
        <f>((ставка!T21/1000*'составляющая '!$B$68*'составляющая '!$C$68)+'составляющая '!$D$68+'составляющая '!$E$68)*1000+ставка!T21</f>
        <v>2210.1448796479999</v>
      </c>
      <c r="U600" s="145">
        <f>((ставка!U21/1000*'составляющая '!$B$68*'составляющая '!$C$68)+'составляющая '!$D$68+'составляющая '!$E$68)*1000+ставка!U21</f>
        <v>2190.2098151720002</v>
      </c>
      <c r="V600" s="145">
        <f>((ставка!V21/1000*'составляющая '!$B$68*'составляющая '!$C$68)+'составляющая '!$D$68+'составляющая '!$E$68)*1000+ставка!V21</f>
        <v>2267.2962437380002</v>
      </c>
      <c r="W600" s="145">
        <f>((ставка!W21/1000*'составляющая '!$B$68*'составляющая '!$C$68)+'составляющая '!$D$68+'составляющая '!$E$68)*1000+ставка!W21</f>
        <v>2293.7927445300002</v>
      </c>
      <c r="X600" s="145">
        <f>((ставка!X21/1000*'составляющая '!$B$68*'составляющая '!$C$68)+'составляющая '!$D$68+'составляющая '!$E$68)*1000+ставка!X21</f>
        <v>2192.7382667460001</v>
      </c>
      <c r="Y600" s="145">
        <f>((ставка!Y21/1000*'составляющая '!$B$68*'составляющая '!$C$68)+'составляющая '!$D$68+'составляющая '!$E$68)*1000+ставка!Y21</f>
        <v>1988.006826281</v>
      </c>
    </row>
    <row r="601" spans="1:25" s="104" customFormat="1" ht="15.75" hidden="1" outlineLevel="1" x14ac:dyDescent="0.25">
      <c r="A601" s="227">
        <v>18</v>
      </c>
      <c r="B601" s="145">
        <f>((ставка!B22/1000*'составляющая '!$B$68*'составляющая '!$C$68)+'составляющая '!$D$68+'составляющая '!$E$68)*1000+ставка!B22</f>
        <v>1803.5656872899999</v>
      </c>
      <c r="C601" s="145">
        <f>((ставка!C22/1000*'составляющая '!$B$68*'составляющая '!$C$68)+'составляющая '!$D$68+'составляющая '!$E$68)*1000+ставка!C22</f>
        <v>1718.7058373559998</v>
      </c>
      <c r="D601" s="145">
        <f>((ставка!D22/1000*'составляющая '!$B$68*'составляющая '!$C$68)+'составляющая '!$D$68+'составляющая '!$E$68)*1000+ставка!D22</f>
        <v>1683.0358634979998</v>
      </c>
      <c r="E601" s="145">
        <f>((ставка!E22/1000*'составляющая '!$B$68*'составляющая '!$C$68)+'составляющая '!$D$68+'составляющая '!$E$68)*1000+ставка!E22</f>
        <v>1625.821810526</v>
      </c>
      <c r="F601" s="145">
        <f>((ставка!F22/1000*'составляющая '!$B$68*'составляющая '!$C$68)+'составляющая '!$D$68+'составляющая '!$E$68)*1000+ставка!F22</f>
        <v>1681.479089595</v>
      </c>
      <c r="G601" s="145">
        <f>((ставка!G22/1000*'составляющая '!$B$68*'составляющая '!$C$68)+'составляющая '!$D$68+'составляющая '!$E$68)*1000+ставка!G22</f>
        <v>1731.3376470789999</v>
      </c>
      <c r="H601" s="145">
        <f>((ставка!H22/1000*'составляющая '!$B$68*'составляющая '!$C$68)+'составляющая '!$D$68+'составляющая '!$E$68)*1000+ставка!H22</f>
        <v>1825.4858996960002</v>
      </c>
      <c r="I601" s="145">
        <f>((ставка!I22/1000*'составляющая '!$B$68*'составляющая '!$C$68)+'составляющая '!$D$68+'составляющая '!$E$68)*1000+ставка!I22</f>
        <v>1999.3953065109999</v>
      </c>
      <c r="J601" s="145">
        <f>((ставка!J22/1000*'составляющая '!$B$68*'составляющая '!$C$68)+'составляющая '!$D$68+'составляющая '!$E$68)*1000+ставка!J22</f>
        <v>2164.1416884069999</v>
      </c>
      <c r="K601" s="145">
        <f>((ставка!K22/1000*'составляющая '!$B$68*'составляющая '!$C$68)+'составляющая '!$D$68+'составляющая '!$E$68)*1000+ставка!K22</f>
        <v>2208.253765041</v>
      </c>
      <c r="L601" s="145">
        <f>((ставка!L22/1000*'составляющая '!$B$68*'составляющая '!$C$68)+'составляющая '!$D$68+'составляющая '!$E$68)*1000+ставка!L22</f>
        <v>2216.5495937590003</v>
      </c>
      <c r="M601" s="145">
        <f>((ставка!M22/1000*'составляющая '!$B$68*'составляющая '!$C$68)+'составляющая '!$D$68+'составляющая '!$E$68)*1000+ставка!M22</f>
        <v>2213.3838052179999</v>
      </c>
      <c r="N601" s="145">
        <f>((ставка!N22/1000*'составляющая '!$B$68*'составляющая '!$C$68)+'составляющая '!$D$68+'составляющая '!$E$68)*1000+ставка!N22</f>
        <v>2199.6967326479999</v>
      </c>
      <c r="O601" s="145">
        <f>((ставка!O22/1000*'составляющая '!$B$68*'составляющая '!$C$68)+'составляющая '!$D$68+'составляющая '!$E$68)*1000+ставка!O22</f>
        <v>2210.4269796170001</v>
      </c>
      <c r="P601" s="145">
        <f>((ставка!P22/1000*'составляющая '!$B$68*'составляющая '!$C$68)+'составляющая '!$D$68+'составляющая '!$E$68)*1000+ставка!P22</f>
        <v>2210.385187029</v>
      </c>
      <c r="Q601" s="145">
        <f>((ставка!Q22/1000*'составляющая '!$B$68*'составляющая '!$C$68)+'составляющая '!$D$68+'составляющая '!$E$68)*1000+ставка!Q22</f>
        <v>2198.5265401840002</v>
      </c>
      <c r="R601" s="145">
        <f>((ставка!R22/1000*'составляющая '!$B$68*'составляющая '!$C$68)+'составляющая '!$D$68+'составляющая '!$E$68)*1000+ставка!R22</f>
        <v>2198.066821716</v>
      </c>
      <c r="S601" s="145">
        <f>((ставка!S22/1000*'составляющая '!$B$68*'составляющая '!$C$68)+'составляющая '!$D$68+'составляющая '!$E$68)*1000+ставка!S22</f>
        <v>2193.459188889</v>
      </c>
      <c r="T601" s="145">
        <f>((ставка!T22/1000*'составляющая '!$B$68*'составляющая '!$C$68)+'составляющая '!$D$68+'составляющая '!$E$68)*1000+ставка!T22</f>
        <v>2194.4517628539998</v>
      </c>
      <c r="U601" s="145">
        <f>((ставка!U22/1000*'составляющая '!$B$68*'составляющая '!$C$68)+'составляющая '!$D$68+'составляющая '!$E$68)*1000+ставка!U22</f>
        <v>2210.9702832610001</v>
      </c>
      <c r="V601" s="145">
        <f>((ставка!V22/1000*'составляющая '!$B$68*'составляющая '!$C$68)+'составляющая '!$D$68+'составляющая '!$E$68)*1000+ставка!V22</f>
        <v>2242.5863760829998</v>
      </c>
      <c r="W601" s="145">
        <f>((ставка!W22/1000*'составляющая '!$B$68*'составляющая '!$C$68)+'составляющая '!$D$68+'составляющая '!$E$68)*1000+ставка!W22</f>
        <v>2238.0414321379999</v>
      </c>
      <c r="X601" s="145">
        <f>((ставка!X22/1000*'составляющая '!$B$68*'составляющая '!$C$68)+'составляющая '!$D$68+'составляющая '!$E$68)*1000+ставка!X22</f>
        <v>2189.6142707930003</v>
      </c>
      <c r="Y601" s="145">
        <f>((ставка!Y22/1000*'составляющая '!$B$68*'составляющая '!$C$68)+'составляющая '!$D$68+'составляющая '!$E$68)*1000+ставка!Y22</f>
        <v>1948.9829972360001</v>
      </c>
    </row>
    <row r="602" spans="1:25" s="104" customFormat="1" ht="15.75" hidden="1" outlineLevel="1" x14ac:dyDescent="0.25">
      <c r="A602" s="227">
        <v>19</v>
      </c>
      <c r="B602" s="145">
        <f>((ставка!B23/1000*'составляющая '!$B$68*'составляющая '!$C$68)+'составляющая '!$D$68+'составляющая '!$E$68)*1000+ставка!B23</f>
        <v>1753.4459261309999</v>
      </c>
      <c r="C602" s="145">
        <f>((ставка!C23/1000*'составляющая '!$B$68*'составляющая '!$C$68)+'составляющая '!$D$68+'составляющая '!$E$68)*1000+ставка!C23</f>
        <v>1580.3410266349999</v>
      </c>
      <c r="D602" s="145">
        <f>((ставка!D23/1000*'составляющая '!$B$68*'составляющая '!$C$68)+'составляющая '!$D$68+'составляющая '!$E$68)*1000+ставка!D23</f>
        <v>1516.534192906</v>
      </c>
      <c r="E602" s="145">
        <f>((ставка!E23/1000*'составляющая '!$B$68*'составляющая '!$C$68)+'составляющая '!$D$68+'составляющая '!$E$68)*1000+ставка!E23</f>
        <v>1468.5771981759999</v>
      </c>
      <c r="F602" s="145">
        <f>((ставка!F23/1000*'составляющая '!$B$68*'составляющая '!$C$68)+'составляющая '!$D$68+'составляющая '!$E$68)*1000+ставка!F23</f>
        <v>1471.147442338</v>
      </c>
      <c r="G602" s="145">
        <f>((ставка!G23/1000*'составляющая '!$B$68*'составляющая '!$C$68)+'составляющая '!$D$68+'составляющая '!$E$68)*1000+ставка!G23</f>
        <v>1638.3804832199999</v>
      </c>
      <c r="H602" s="145">
        <f>((ставка!H23/1000*'составляющая '!$B$68*'составляющая '!$C$68)+'составляющая '!$D$68+'составляющая '!$E$68)*1000+ставка!H23</f>
        <v>2137.3839839400002</v>
      </c>
      <c r="I602" s="145">
        <f>((ставка!I23/1000*'составляющая '!$B$68*'составляющая '!$C$68)+'составляющая '!$D$68+'составляющая '!$E$68)*1000+ставка!I23</f>
        <v>2166.9522399500001</v>
      </c>
      <c r="J602" s="145">
        <f>((ставка!J23/1000*'составляющая '!$B$68*'составляющая '!$C$68)+'составляющая '!$D$68+'составляющая '!$E$68)*1000+ставка!J23</f>
        <v>2203.8028544190001</v>
      </c>
      <c r="K602" s="145">
        <f>((ставка!K23/1000*'составляющая '!$B$68*'составляющая '!$C$68)+'составляющая '!$D$68+'составляющая '!$E$68)*1000+ставка!K23</f>
        <v>2228.293310987</v>
      </c>
      <c r="L602" s="145">
        <f>((ставка!L23/1000*'составляющая '!$B$68*'составляющая '!$C$68)+'составляющая '!$D$68+'составляющая '!$E$68)*1000+ставка!L23</f>
        <v>2233.0472178720001</v>
      </c>
      <c r="M602" s="145">
        <f>((ставка!M23/1000*'составляющая '!$B$68*'составляющая '!$C$68)+'составляющая '!$D$68+'составляющая '!$E$68)*1000+ставка!M23</f>
        <v>2230.8322107080003</v>
      </c>
      <c r="N602" s="145">
        <f>((ставка!N23/1000*'составляющая '!$B$68*'составляющая '!$C$68)+'составляющая '!$D$68+'составляющая '!$E$68)*1000+ставка!N23</f>
        <v>2215.5361235</v>
      </c>
      <c r="O602" s="145">
        <f>((ставка!O23/1000*'составляющая '!$B$68*'составляющая '!$C$68)+'составляющая '!$D$68+'составляющая '!$E$68)*1000+ставка!O23</f>
        <v>2226.1932334399999</v>
      </c>
      <c r="P602" s="145">
        <f>((ставка!P23/1000*'составляющая '!$B$68*'составляющая '!$C$68)+'составляющая '!$D$68+'составляющая '!$E$68)*1000+ставка!P23</f>
        <v>2224.887215065</v>
      </c>
      <c r="Q602" s="145">
        <f>((ставка!Q23/1000*'составляющая '!$B$68*'составляющая '!$C$68)+'составляющая '!$D$68+'составляющая '!$E$68)*1000+ставка!Q23</f>
        <v>2212.0568905489999</v>
      </c>
      <c r="R602" s="145">
        <f>((ставка!R23/1000*'составляющая '!$B$68*'составляющая '!$C$68)+'составляющая '!$D$68+'составляющая '!$E$68)*1000+ставка!R23</f>
        <v>2211.56582764</v>
      </c>
      <c r="S602" s="145">
        <f>((ставка!S23/1000*'составляющая '!$B$68*'составляющая '!$C$68)+'составляющая '!$D$68+'составляющая '!$E$68)*1000+ставка!S23</f>
        <v>2209.3194760349998</v>
      </c>
      <c r="T602" s="145">
        <f>((ставка!T23/1000*'составляющая '!$B$68*'составляющая '!$C$68)+'составляющая '!$D$68+'составляющая '!$E$68)*1000+ставка!T23</f>
        <v>2208.7761723909998</v>
      </c>
      <c r="U602" s="145">
        <f>((ставка!U23/1000*'составляющая '!$B$68*'составляющая '!$C$68)+'составляющая '!$D$68+'составляющая '!$E$68)*1000+ставка!U23</f>
        <v>2242.9834056689997</v>
      </c>
      <c r="V602" s="145">
        <f>((ставка!V23/1000*'составляющая '!$B$68*'составляющая '!$C$68)+'составляющая '!$D$68+'составляющая '!$E$68)*1000+ставка!V23</f>
        <v>2266.3036697729999</v>
      </c>
      <c r="W602" s="145">
        <f>((ставка!W23/1000*'составляющая '!$B$68*'составляющая '!$C$68)+'составляющая '!$D$68+'составляющая '!$E$68)*1000+ставка!W23</f>
        <v>2261.904999886</v>
      </c>
      <c r="X602" s="145">
        <f>((ставка!X23/1000*'составляющая '!$B$68*'составляющая '!$C$68)+'составляющая '!$D$68+'составляющая '!$E$68)*1000+ставка!X23</f>
        <v>2226.9768444649999</v>
      </c>
      <c r="Y602" s="145">
        <f>((ставка!Y23/1000*'составляющая '!$B$68*'составляющая '!$C$68)+'составляющая '!$D$68+'составляющая '!$E$68)*1000+ставка!Y23</f>
        <v>2150.4859602779998</v>
      </c>
    </row>
    <row r="603" spans="1:25" s="104" customFormat="1" ht="15.75" hidden="1" outlineLevel="1" x14ac:dyDescent="0.25">
      <c r="A603" s="227">
        <v>20</v>
      </c>
      <c r="B603" s="145">
        <f>((ставка!B24/1000*'составляющая '!$B$68*'составляющая '!$C$68)+'составляющая '!$D$68+'составляющая '!$E$68)*1000+ставка!B24</f>
        <v>1840.1864425250001</v>
      </c>
      <c r="C603" s="145">
        <f>((ставка!C24/1000*'составляющая '!$B$68*'составляющая '!$C$68)+'составляющая '!$D$68+'составляющая '!$E$68)*1000+ставка!C24</f>
        <v>1700.014102373</v>
      </c>
      <c r="D603" s="145">
        <f>((ставка!D24/1000*'составляющая '!$B$68*'составляющая '!$C$68)+'составляющая '!$D$68+'составляющая '!$E$68)*1000+ставка!D24</f>
        <v>1631.2548469660001</v>
      </c>
      <c r="E603" s="145">
        <f>((ставка!E24/1000*'составляющая '!$B$68*'составляющая '!$C$68)+'составляющая '!$D$68+'составляющая '!$E$68)*1000+ставка!E24</f>
        <v>1602.1881020119999</v>
      </c>
      <c r="F603" s="145">
        <f>((ставка!F24/1000*'составляющая '!$B$68*'составляющая '!$C$68)+'составляющая '!$D$68+'составляющая '!$E$68)*1000+ставка!F24</f>
        <v>1632.163835755</v>
      </c>
      <c r="G603" s="145">
        <f>((ставка!G24/1000*'составляющая '!$B$68*'составляющая '!$C$68)+'составляющая '!$D$68+'составляющая '!$E$68)*1000+ставка!G24</f>
        <v>1701.4454985120001</v>
      </c>
      <c r="H603" s="145">
        <f>((ставка!H24/1000*'составляющая '!$B$68*'составляющая '!$C$68)+'составляющая '!$D$68+'составляющая '!$E$68)*1000+ставка!H24</f>
        <v>1832.9145322129998</v>
      </c>
      <c r="I603" s="145">
        <f>((ставка!I24/1000*'составляющая '!$B$68*'составляющая '!$C$68)+'составляющая '!$D$68+'составляющая '!$E$68)*1000+ставка!I24</f>
        <v>2163.1386662949999</v>
      </c>
      <c r="J603" s="145">
        <f>((ставка!J24/1000*'составляющая '!$B$68*'составляющая '!$C$68)+'составляющая '!$D$68+'составляющая '!$E$68)*1000+ставка!J24</f>
        <v>2219.9347933869999</v>
      </c>
      <c r="K603" s="145">
        <f>((ставка!K24/1000*'составляющая '!$B$68*'составляющая '!$C$68)+'составляющая '!$D$68+'составляющая '!$E$68)*1000+ставка!K24</f>
        <v>2291.7449077179999</v>
      </c>
      <c r="L603" s="145">
        <f>((ставка!L24/1000*'составляющая '!$B$68*'составляющая '!$C$68)+'составляющая '!$D$68+'составляющая '!$E$68)*1000+ставка!L24</f>
        <v>2312.8815090990001</v>
      </c>
      <c r="M603" s="145">
        <f>((ставка!M24/1000*'составляющая '!$B$68*'составляющая '!$C$68)+'составляющая '!$D$68+'составляющая '!$E$68)*1000+ставка!M24</f>
        <v>2287.0432415680002</v>
      </c>
      <c r="N603" s="145">
        <f>((ставка!N24/1000*'составляющая '!$B$68*'составляющая '!$C$68)+'составляющая '!$D$68+'составляющая '!$E$68)*1000+ставка!N24</f>
        <v>2248.5418198729999</v>
      </c>
      <c r="O603" s="145">
        <f>((ставка!O24/1000*'составляющая '!$B$68*'составляющая '!$C$68)+'составляющая '!$D$68+'составляющая '!$E$68)*1000+ставка!O24</f>
        <v>2258.937726138</v>
      </c>
      <c r="P603" s="145">
        <f>((ставка!P24/1000*'составляющая '!$B$68*'составляющая '!$C$68)+'составляющая '!$D$68+'составляющая '!$E$68)*1000+ставка!P24</f>
        <v>2259.6064075459999</v>
      </c>
      <c r="Q603" s="145">
        <f>((ставка!Q24/1000*'составляющая '!$B$68*'составляющая '!$C$68)+'составляющая '!$D$68+'составляющая '!$E$68)*1000+ставка!Q24</f>
        <v>2257.0570596779999</v>
      </c>
      <c r="R603" s="145">
        <f>((ставка!R24/1000*'составляющая '!$B$68*'составляющая '!$C$68)+'составляющая '!$D$68+'составляющая '!$E$68)*1000+ставка!R24</f>
        <v>2252.1777750289998</v>
      </c>
      <c r="S603" s="145">
        <f>((ставка!S24/1000*'составляющая '!$B$68*'составляющая '!$C$68)+'составляющая '!$D$68+'составляющая '!$E$68)*1000+ставка!S24</f>
        <v>2234.060688131</v>
      </c>
      <c r="T603" s="145">
        <f>((ставка!T24/1000*'составляющая '!$B$68*'составляющая '!$C$68)+'составляющая '!$D$68+'составляющая '!$E$68)*1000+ставка!T24</f>
        <v>2231.239688441</v>
      </c>
      <c r="U603" s="145">
        <f>((ставка!U24/1000*'составляющая '!$B$68*'составляющая '!$C$68)+'составляющая '!$D$68+'составляющая '!$E$68)*1000+ставка!U24</f>
        <v>2243.3281945199997</v>
      </c>
      <c r="V603" s="145">
        <f>((ставка!V24/1000*'составляющая '!$B$68*'составляющая '!$C$68)+'составляющая '!$D$68+'составляющая '!$E$68)*1000+ставка!V24</f>
        <v>2364.8819367179999</v>
      </c>
      <c r="W603" s="145">
        <f>((ставка!W24/1000*'составляющая '!$B$68*'составляющая '!$C$68)+'составляющая '!$D$68+'составляющая '!$E$68)*1000+ставка!W24</f>
        <v>2363.5863664899998</v>
      </c>
      <c r="X603" s="145">
        <f>((ставка!X24/1000*'составляющая '!$B$68*'составляющая '!$C$68)+'составляющая '!$D$68+'составляющая '!$E$68)*1000+ставка!X24</f>
        <v>2226.0678556759999</v>
      </c>
      <c r="Y603" s="145">
        <f>((ставка!Y24/1000*'составляющая '!$B$68*'составляющая '!$C$68)+'составляющая '!$D$68+'составляющая '!$E$68)*1000+ставка!Y24</f>
        <v>2149.3889048430001</v>
      </c>
    </row>
    <row r="604" spans="1:25" s="104" customFormat="1" ht="15.75" hidden="1" outlineLevel="1" x14ac:dyDescent="0.25">
      <c r="A604" s="227">
        <v>21</v>
      </c>
      <c r="B604" s="145">
        <f>((ставка!B25/1000*'составляющая '!$B$68*'составляющая '!$C$68)+'составляющая '!$D$68+'составляющая '!$E$68)*1000+ставка!B25</f>
        <v>1934.303350701</v>
      </c>
      <c r="C604" s="145">
        <f>((ставка!C25/1000*'составляющая '!$B$68*'составляющая '!$C$68)+'составляющая '!$D$68+'составляющая '!$E$68)*1000+ставка!C25</f>
        <v>1804.5373649610001</v>
      </c>
      <c r="D604" s="145">
        <f>((ставка!D25/1000*'составляющая '!$B$68*'составляющая '!$C$68)+'составляющая '!$D$68+'составляющая '!$E$68)*1000+ставка!D25</f>
        <v>1804.516468667</v>
      </c>
      <c r="E604" s="145">
        <f>((ставка!E25/1000*'составляющая '!$B$68*'составляющая '!$C$68)+'составляющая '!$D$68+'составляющая '!$E$68)*1000+ставка!E25</f>
        <v>1784.8217115719999</v>
      </c>
      <c r="F604" s="145">
        <f>((ставка!F25/1000*'составляющая '!$B$68*'составляющая '!$C$68)+'составляющая '!$D$68+'составляющая '!$E$68)*1000+ставка!F25</f>
        <v>1786.1695225349999</v>
      </c>
      <c r="G604" s="145">
        <f>((ставка!G25/1000*'составляющая '!$B$68*'составляющая '!$C$68)+'составляющая '!$D$68+'составляющая '!$E$68)*1000+ставка!G25</f>
        <v>1734.5347800610002</v>
      </c>
      <c r="H604" s="145">
        <f>((ставка!H25/1000*'составляющая '!$B$68*'составляющая '!$C$68)+'составляющая '!$D$68+'составляющая '!$E$68)*1000+ставка!H25</f>
        <v>1795.7922659219998</v>
      </c>
      <c r="I604" s="145">
        <f>((ставка!I25/1000*'составляющая '!$B$68*'составляющая '!$C$68)+'составляющая '!$D$68+'составляющая '!$E$68)*1000+ставка!I25</f>
        <v>1822.6649000060002</v>
      </c>
      <c r="J604" s="145">
        <f>((ставка!J25/1000*'составляющая '!$B$68*'составляющая '!$C$68)+'составляющая '!$D$68+'составляющая '!$E$68)*1000+ставка!J25</f>
        <v>2036.893706094</v>
      </c>
      <c r="K604" s="145">
        <f>((ставка!K25/1000*'составляющая '!$B$68*'составляющая '!$C$68)+'составляющая '!$D$68+'составляющая '!$E$68)*1000+ставка!K25</f>
        <v>2190.7635669629999</v>
      </c>
      <c r="L604" s="145">
        <f>((ставка!L25/1000*'составляющая '!$B$68*'составляющая '!$C$68)+'составляющая '!$D$68+'составляющая '!$E$68)*1000+ставка!L25</f>
        <v>2210.4896684989999</v>
      </c>
      <c r="M604" s="145">
        <f>((ставка!M25/1000*'составляющая '!$B$68*'составляющая '!$C$68)+'составляющая '!$D$68+'составляющая '!$E$68)*1000+ставка!M25</f>
        <v>2209.3717167699997</v>
      </c>
      <c r="N604" s="145">
        <f>((ставка!N25/1000*'составляющая '!$B$68*'составляющая '!$C$68)+'составляющая '!$D$68+'составляющая '!$E$68)*1000+ставка!N25</f>
        <v>2182.1125012470002</v>
      </c>
      <c r="O604" s="145">
        <f>((ставка!O25/1000*'составляющая '!$B$68*'составляющая '!$C$68)+'составляющая '!$D$68+'составляющая '!$E$68)*1000+ставка!O25</f>
        <v>2181.412475398</v>
      </c>
      <c r="P604" s="145">
        <f>((ставка!P25/1000*'составляющая '!$B$68*'составляющая '!$C$68)+'составляющая '!$D$68+'составляющая '!$E$68)*1000+ставка!P25</f>
        <v>2181.9662271890002</v>
      </c>
      <c r="Q604" s="145">
        <f>((ставка!Q25/1000*'составляющая '!$B$68*'составляющая '!$C$68)+'составляющая '!$D$68+'составляющая '!$E$68)*1000+ставка!Q25</f>
        <v>2182.394601216</v>
      </c>
      <c r="R604" s="145">
        <f>((ставка!R25/1000*'составляющая '!$B$68*'составляющая '!$C$68)+'составляющая '!$D$68+'составляющая '!$E$68)*1000+ставка!R25</f>
        <v>2180.9005161949999</v>
      </c>
      <c r="S604" s="145">
        <f>((ставка!S25/1000*'составляющая '!$B$68*'составляющая '!$C$68)+'составляющая '!$D$68+'составляющая '!$E$68)*1000+ставка!S25</f>
        <v>2182.122949394</v>
      </c>
      <c r="T604" s="145">
        <f>((ставка!T25/1000*'составляющая '!$B$68*'составляющая '!$C$68)+'составляющая '!$D$68+'составляющая '!$E$68)*1000+ставка!T25</f>
        <v>2186.2081748710002</v>
      </c>
      <c r="U604" s="145">
        <f>((ставка!U25/1000*'составляющая '!$B$68*'составляющая '!$C$68)+'составляющая '!$D$68+'составляющая '!$E$68)*1000+ставка!U25</f>
        <v>2206.2372726699996</v>
      </c>
      <c r="V604" s="145">
        <f>((ставка!V25/1000*'составляющая '!$B$68*'составляющая '!$C$68)+'составляющая '!$D$68+'составляющая '!$E$68)*1000+ставка!V25</f>
        <v>2239.1489357199998</v>
      </c>
      <c r="W604" s="145">
        <f>((ставка!W25/1000*'составляющая '!$B$68*'составляющая '!$C$68)+'составляющая '!$D$68+'составляющая '!$E$68)*1000+ставка!W25</f>
        <v>2229.2440923639997</v>
      </c>
      <c r="X604" s="145">
        <f>((ставка!X25/1000*'составляющая '!$B$68*'составляющая '!$C$68)+'составляющая '!$D$68+'составляющая '!$E$68)*1000+ставка!X25</f>
        <v>2167.3910621240002</v>
      </c>
      <c r="Y604" s="145">
        <f>((ставка!Y25/1000*'составляющая '!$B$68*'составляющая '!$C$68)+'составляющая '!$D$68+'составляющая '!$E$68)*1000+ставка!Y25</f>
        <v>2069.0113099720002</v>
      </c>
    </row>
    <row r="605" spans="1:25" s="104" customFormat="1" ht="15.75" hidden="1" outlineLevel="1" x14ac:dyDescent="0.25">
      <c r="A605" s="227">
        <v>22</v>
      </c>
      <c r="B605" s="145">
        <f>((ставка!B26/1000*'составляющая '!$B$68*'составляющая '!$C$68)+'составляющая '!$D$68+'составляющая '!$E$68)*1000+ставка!B26</f>
        <v>1798.1222027029999</v>
      </c>
      <c r="C605" s="145">
        <f>((ставка!C26/1000*'составляющая '!$B$68*'составляющая '!$C$68)+'составляющая '!$D$68+'составляющая '!$E$68)*1000+ставка!C26</f>
        <v>1718.6535966209999</v>
      </c>
      <c r="D605" s="145">
        <f>((ставка!D26/1000*'составляющая '!$B$68*'составляющая '!$C$68)+'составляющая '!$D$68+'составляющая '!$E$68)*1000+ставка!D26</f>
        <v>1609.042086444</v>
      </c>
      <c r="E605" s="145">
        <f>((ставка!E26/1000*'составляющая '!$B$68*'составляющая '!$C$68)+'составляющая '!$D$68+'составляющая '!$E$68)*1000+ставка!E26</f>
        <v>1554.5445516919999</v>
      </c>
      <c r="F605" s="145">
        <f>((ставка!F26/1000*'составляющая '!$B$68*'составляющая '!$C$68)+'составляющая '!$D$68+'составляющая '!$E$68)*1000+ставка!F26</f>
        <v>1496.5468876949999</v>
      </c>
      <c r="G605" s="145">
        <f>((ставка!G26/1000*'составляющая '!$B$68*'составляющая '!$C$68)+'составляющая '!$D$68+'составляющая '!$E$68)*1000+ставка!G26</f>
        <v>1567.4480132369999</v>
      </c>
      <c r="H605" s="145">
        <f>((ставка!H26/1000*'составляющая '!$B$68*'составляющая '!$C$68)+'составляющая '!$D$68+'составляющая '!$E$68)*1000+ставка!H26</f>
        <v>1636.8863981989998</v>
      </c>
      <c r="I605" s="145">
        <f>((ставка!I26/1000*'составляющая '!$B$68*'составляющая '!$C$68)+'составляющая '!$D$68+'составляющая '!$E$68)*1000+ставка!I26</f>
        <v>1702.7306205930001</v>
      </c>
      <c r="J605" s="145">
        <f>((ставка!J26/1000*'составляющая '!$B$68*'составляющая '!$C$68)+'составляющая '!$D$68+'составляющая '!$E$68)*1000+ставка!J26</f>
        <v>1817.2109672719998</v>
      </c>
      <c r="K605" s="145">
        <f>((ставка!K26/1000*'составляющая '!$B$68*'составляющая '!$C$68)+'составляющая '!$D$68+'составляющая '!$E$68)*1000+ставка!K26</f>
        <v>2012.5599717309999</v>
      </c>
      <c r="L605" s="145">
        <f>((ставка!L26/1000*'составляющая '!$B$68*'составляющая '!$C$68)+'составляющая '!$D$68+'составляющая '!$E$68)*1000+ставка!L26</f>
        <v>2161.0803813360003</v>
      </c>
      <c r="M605" s="145">
        <f>((ставка!M26/1000*'составляющая '!$B$68*'составляющая '!$C$68)+'составляющая '!$D$68+'составляющая '!$E$68)*1000+ставка!M26</f>
        <v>2169.4911396709999</v>
      </c>
      <c r="N605" s="145">
        <f>((ставка!N26/1000*'составляющая '!$B$68*'составляющая '!$C$68)+'составляющая '!$D$68+'составляющая '!$E$68)*1000+ставка!N26</f>
        <v>2167.0880658610004</v>
      </c>
      <c r="O605" s="145">
        <f>((ставка!O26/1000*'составляющая '!$B$68*'составляющая '!$C$68)+'составляющая '!$D$68+'составляющая '!$E$68)*1000+ставка!O26</f>
        <v>2163.6088329099998</v>
      </c>
      <c r="P605" s="145">
        <f>((ставка!P26/1000*'составляющая '!$B$68*'составляющая '!$C$68)+'составляющая '!$D$68+'составляющая '!$E$68)*1000+ставка!P26</f>
        <v>2163.8595884380002</v>
      </c>
      <c r="Q605" s="145">
        <f>((ставка!Q26/1000*'составляющая '!$B$68*'составляющая '!$C$68)+'составляющая '!$D$68+'составляющая '!$E$68)*1000+ставка!Q26</f>
        <v>2163.6192810570001</v>
      </c>
      <c r="R605" s="145">
        <f>((ставка!R26/1000*'составляющая '!$B$68*'составляющая '!$C$68)+'составляющая '!$D$68+'составляющая '!$E$68)*1000+ставка!R26</f>
        <v>2164.9148512849997</v>
      </c>
      <c r="S605" s="145">
        <f>((ставка!S26/1000*'составляющая '!$B$68*'составляющая '!$C$68)+'составляющая '!$D$68+'составляющая '!$E$68)*1000+ставка!S26</f>
        <v>2179.521360791</v>
      </c>
      <c r="T605" s="145">
        <f>((ставка!T26/1000*'составляющая '!$B$68*'составляющая '!$C$68)+'составляющая '!$D$68+'составляющая '!$E$68)*1000+ставка!T26</f>
        <v>2198.829536447</v>
      </c>
      <c r="U605" s="145">
        <f>((ставка!U26/1000*'составляющая '!$B$68*'составляющая '!$C$68)+'составляющая '!$D$68+'составляющая '!$E$68)*1000+ставка!U26</f>
        <v>2226.4126445270003</v>
      </c>
      <c r="V605" s="145">
        <f>((ставка!V26/1000*'составляющая '!$B$68*'составляющая '!$C$68)+'составляющая '!$D$68+'составляющая '!$E$68)*1000+ставка!V26</f>
        <v>2276.9189871250001</v>
      </c>
      <c r="W605" s="145">
        <f>((ставка!W26/1000*'составляющая '!$B$68*'составляющая '!$C$68)+'составляющая '!$D$68+'составляющая '!$E$68)*1000+ставка!W26</f>
        <v>2270.8695100119999</v>
      </c>
      <c r="X605" s="145">
        <f>((ставка!X26/1000*'составляющая '!$B$68*'составляющая '!$C$68)+'составляющая '!$D$68+'составляющая '!$E$68)*1000+ставка!X26</f>
        <v>2196.301084873</v>
      </c>
      <c r="Y605" s="145">
        <f>((ставка!Y26/1000*'составляющая '!$B$68*'составляющая '!$C$68)+'составляющая '!$D$68+'составляющая '!$E$68)*1000+ставка!Y26</f>
        <v>2092.498744428</v>
      </c>
    </row>
    <row r="606" spans="1:25" s="104" customFormat="1" ht="15.75" hidden="1" outlineLevel="1" x14ac:dyDescent="0.25">
      <c r="A606" s="227">
        <v>23</v>
      </c>
      <c r="B606" s="145">
        <f>((ставка!B27/1000*'составляющая '!$B$68*'составляющая '!$C$68)+'составляющая '!$D$68+'составляющая '!$E$68)*1000+ставка!B27</f>
        <v>1830.229358434</v>
      </c>
      <c r="C606" s="145">
        <f>((ставка!C27/1000*'составляющая '!$B$68*'составляющая '!$C$68)+'составляющая '!$D$68+'составляющая '!$E$68)*1000+ставка!C27</f>
        <v>1655.066173979</v>
      </c>
      <c r="D606" s="145">
        <f>((ставка!D27/1000*'составляющая '!$B$68*'составляющая '!$C$68)+'составляющая '!$D$68+'составляющая '!$E$68)*1000+ставка!D27</f>
        <v>1533.0631614599999</v>
      </c>
      <c r="E606" s="145">
        <f>((ставка!E27/1000*'составляющая '!$B$68*'составляющая '!$C$68)+'составляющая '!$D$68+'составляющая '!$E$68)*1000+ставка!E27</f>
        <v>1354.2013329669999</v>
      </c>
      <c r="F606" s="145">
        <f>((ставка!F27/1000*'составляющая '!$B$68*'составляющая '!$C$68)+'составляющая '!$D$68+'составляющая '!$E$68)*1000+ставка!F27</f>
        <v>1538.1723053430001</v>
      </c>
      <c r="G606" s="145">
        <f>((ставка!G27/1000*'составляющая '!$B$68*'составляющая '!$C$68)+'составляющая '!$D$68+'составляющая '!$E$68)*1000+ставка!G27</f>
        <v>1600.370124434</v>
      </c>
      <c r="H606" s="145">
        <f>((ставка!H27/1000*'составляющая '!$B$68*'составляющая '!$C$68)+'составляющая '!$D$68+'составляющая '!$E$68)*1000+ставка!H27</f>
        <v>1801.4342653019999</v>
      </c>
      <c r="I606" s="145">
        <f>((ставка!I27/1000*'составляющая '!$B$68*'составляющая '!$C$68)+'составляющая '!$D$68+'составляющая '!$E$68)*1000+ставка!I27</f>
        <v>1983.9633933919999</v>
      </c>
      <c r="J606" s="145">
        <f>((ставка!J27/1000*'составляющая '!$B$68*'составляющая '!$C$68)+'составляющая '!$D$68+'составляющая '!$E$68)*1000+ставка!J27</f>
        <v>2206.4671319039999</v>
      </c>
      <c r="K606" s="145">
        <f>((ставка!K27/1000*'составляющая '!$B$68*'составляющая '!$C$68)+'составляющая '!$D$68+'составляющая '!$E$68)*1000+ставка!K27</f>
        <v>2236.2861434419997</v>
      </c>
      <c r="L606" s="145">
        <f>((ставка!L27/1000*'составляющая '!$B$68*'составляющая '!$C$68)+'составляющая '!$D$68+'составляющая '!$E$68)*1000+ставка!L27</f>
        <v>2250.129938217</v>
      </c>
      <c r="M606" s="145">
        <f>((ставка!M27/1000*'составляющая '!$B$68*'составляющая '!$C$68)+'составляющая '!$D$68+'составляющая '!$E$68)*1000+ставка!M27</f>
        <v>2250.32845301</v>
      </c>
      <c r="N606" s="145">
        <f>((ставка!N27/1000*'составляющая '!$B$68*'составляющая '!$C$68)+'составляющая '!$D$68+'составляющая '!$E$68)*1000+ставка!N27</f>
        <v>2245.1879646860002</v>
      </c>
      <c r="O606" s="145">
        <f>((ставка!O27/1000*'составляющая '!$B$68*'составляющая '!$C$68)+'составляющая '!$D$68+'составляющая '!$E$68)*1000+ставка!O27</f>
        <v>2236.2547990009998</v>
      </c>
      <c r="P606" s="145">
        <f>((ставка!P27/1000*'составляющая '!$B$68*'составляющая '!$C$68)+'составляющая '!$D$68+'составляющая '!$E$68)*1000+ставка!P27</f>
        <v>2233.7367955740001</v>
      </c>
      <c r="Q606" s="145">
        <f>((ставка!Q27/1000*'составляющая '!$B$68*'составляющая '!$C$68)+'составляющая '!$D$68+'составляющая '!$E$68)*1000+ставка!Q27</f>
        <v>2231.605373586</v>
      </c>
      <c r="R606" s="145">
        <f>((ставка!R27/1000*'составляющая '!$B$68*'составляющая '!$C$68)+'составляющая '!$D$68+'составляющая '!$E$68)*1000+ставка!R27</f>
        <v>2233.4755918989999</v>
      </c>
      <c r="S606" s="145">
        <f>((ставка!S27/1000*'составляющая '!$B$68*'составляющая '!$C$68)+'составляющая '!$D$68+'составляющая '!$E$68)*1000+ставка!S27</f>
        <v>2232.4725697869999</v>
      </c>
      <c r="T606" s="145">
        <f>((ставка!T27/1000*'составляющая '!$B$68*'составляющая '!$C$68)+'составляющая '!$D$68+'составляющая '!$E$68)*1000+ставка!T27</f>
        <v>2229.1918516289998</v>
      </c>
      <c r="U606" s="145">
        <f>((ставка!U27/1000*'составляющая '!$B$68*'составляющая '!$C$68)+'составляющая '!$D$68+'составляющая '!$E$68)*1000+ставка!U27</f>
        <v>2245.470064655</v>
      </c>
      <c r="V606" s="145">
        <f>((ставка!V27/1000*'составляющая '!$B$68*'составляющая '!$C$68)+'составляющая '!$D$68+'составляющая '!$E$68)*1000+ставка!V27</f>
        <v>2265.342440249</v>
      </c>
      <c r="W606" s="145">
        <f>((ставка!W27/1000*'составляющая '!$B$68*'составляющая '!$C$68)+'составляющая '!$D$68+'составляющая '!$E$68)*1000+ставка!W27</f>
        <v>2260.0034371319998</v>
      </c>
      <c r="X606" s="145">
        <f>((ставка!X27/1000*'составляющая '!$B$68*'составляющая '!$C$68)+'составляющая '!$D$68+'составляющая '!$E$68)*1000+ставка!X27</f>
        <v>2229.2858849519998</v>
      </c>
      <c r="Y606" s="145">
        <f>((ставка!Y27/1000*'составляющая '!$B$68*'составляющая '!$C$68)+'составляющая '!$D$68+'составляющая '!$E$68)*1000+ставка!Y27</f>
        <v>2008.924016575</v>
      </c>
    </row>
    <row r="607" spans="1:25" s="104" customFormat="1" ht="15.75" hidden="1" outlineLevel="1" x14ac:dyDescent="0.25">
      <c r="A607" s="227">
        <v>24</v>
      </c>
      <c r="B607" s="145">
        <f>((ставка!B28/1000*'составляющая '!$B$68*'составляющая '!$C$68)+'составляющая '!$D$68+'составляющая '!$E$68)*1000+ставка!B28</f>
        <v>1681.1029563030002</v>
      </c>
      <c r="C607" s="145">
        <f>((ставка!C28/1000*'составляющая '!$B$68*'составляющая '!$C$68)+'составляющая '!$D$68+'составляющая '!$E$68)*1000+ставка!C28</f>
        <v>1508.2383641879999</v>
      </c>
      <c r="D607" s="145">
        <f>((ставка!D28/1000*'составляющая '!$B$68*'составляющая '!$C$68)+'составляющая '!$D$68+'составляющая '!$E$68)*1000+ставка!D28</f>
        <v>1267.8891905999999</v>
      </c>
      <c r="E607" s="145">
        <f>((ставка!E28/1000*'составляющая '!$B$68*'составляющая '!$C$68)+'составляющая '!$D$68+'составляющая '!$E$68)*1000+ставка!E28</f>
        <v>1279.413496741</v>
      </c>
      <c r="F607" s="145">
        <f>((ставка!F28/1000*'составляющая '!$B$68*'составляющая '!$C$68)+'составляющая '!$D$68+'составляющая '!$E$68)*1000+ставка!F28</f>
        <v>1339.2709309040001</v>
      </c>
      <c r="G607" s="145">
        <f>((ставка!G28/1000*'составляющая '!$B$68*'составляющая '!$C$68)+'составляющая '!$D$68+'составляющая '!$E$68)*1000+ставка!G28</f>
        <v>1496.6722654589998</v>
      </c>
      <c r="H607" s="145">
        <f>((ставка!H28/1000*'составляющая '!$B$68*'составляющая '!$C$68)+'составляющая '!$D$68+'составляющая '!$E$68)*1000+ставка!H28</f>
        <v>1661.1469955329999</v>
      </c>
      <c r="I607" s="145">
        <f>((ставка!I28/1000*'составляющая '!$B$68*'составляющая '!$C$68)+'составляющая '!$D$68+'составляющая '!$E$68)*1000+ставка!I28</f>
        <v>1838.1386057129998</v>
      </c>
      <c r="J607" s="145">
        <f>((ставка!J28/1000*'составляющая '!$B$68*'составляющая '!$C$68)+'составляющая '!$D$68+'составляющая '!$E$68)*1000+ставка!J28</f>
        <v>2142.2632685889998</v>
      </c>
      <c r="K607" s="145">
        <f>((ставка!K28/1000*'составляющая '!$B$68*'составляющая '!$C$68)+'составляющая '!$D$68+'составляющая '!$E$68)*1000+ставка!K28</f>
        <v>2235.951802738</v>
      </c>
      <c r="L607" s="145">
        <f>((ставка!L28/1000*'составляющая '!$B$68*'составляющая '!$C$68)+'составляющая '!$D$68+'составляющая '!$E$68)*1000+ставка!L28</f>
        <v>2240.392265213</v>
      </c>
      <c r="M607" s="145">
        <f>((ставка!M28/1000*'составляющая '!$B$68*'составляющая '!$C$68)+'составляющая '!$D$68+'составляющая '!$E$68)*1000+ставка!M28</f>
        <v>2236.8503433800001</v>
      </c>
      <c r="N607" s="145">
        <f>((ставка!N28/1000*'составляющая '!$B$68*'составляющая '!$C$68)+'составляющая '!$D$68+'составляющая '!$E$68)*1000+ставка!N28</f>
        <v>2215.6719494110002</v>
      </c>
      <c r="O607" s="145">
        <f>((ставка!O28/1000*'составляющая '!$B$68*'составляющая '!$C$68)+'составляющая '!$D$68+'составляющая '!$E$68)*1000+ставка!O28</f>
        <v>2229.5679849210001</v>
      </c>
      <c r="P607" s="145">
        <f>((ставка!P28/1000*'составляющая '!$B$68*'составляющая '!$C$68)+'составляющая '!$D$68+'составляющая '!$E$68)*1000+ставка!P28</f>
        <v>2229.2858849519998</v>
      </c>
      <c r="Q607" s="145">
        <f>((ставка!Q28/1000*'составляющая '!$B$68*'составляющая '!$C$68)+'составляющая '!$D$68+'составляющая '!$E$68)*1000+ставка!Q28</f>
        <v>2223.7274707480001</v>
      </c>
      <c r="R607" s="145">
        <f>((ставка!R28/1000*'составляющая '!$B$68*'составляющая '!$C$68)+'составляющая '!$D$68+'составляющая '!$E$68)*1000+ставка!R28</f>
        <v>2215.3689531479999</v>
      </c>
      <c r="S607" s="145">
        <f>((ставка!S28/1000*'составляющая '!$B$68*'составляющая '!$C$68)+'составляющая '!$D$68+'составляющая '!$E$68)*1000+ставка!S28</f>
        <v>2184.6409528210002</v>
      </c>
      <c r="T607" s="145">
        <f>((ставка!T28/1000*'составляющая '!$B$68*'составляющая '!$C$68)+'составляющая '!$D$68+'составляющая '!$E$68)*1000+ставка!T28</f>
        <v>2185.7380082559998</v>
      </c>
      <c r="U607" s="145">
        <f>((ставка!U28/1000*'составляющая '!$B$68*'составляющая '!$C$68)+'составляющая '!$D$68+'составляющая '!$E$68)*1000+ставка!U28</f>
        <v>2246.0551608870001</v>
      </c>
      <c r="V607" s="145">
        <f>((ставка!V28/1000*'составляющая '!$B$68*'составляющая '!$C$68)+'составляющая '!$D$68+'составляющая '!$E$68)*1000+ставка!V28</f>
        <v>2286.907415657</v>
      </c>
      <c r="W607" s="145">
        <f>((ставка!W28/1000*'составляющая '!$B$68*'составляющая '!$C$68)+'составляющая '!$D$68+'составляющая '!$E$68)*1000+ставка!W28</f>
        <v>2260.4527074530001</v>
      </c>
      <c r="X607" s="145">
        <f>((ставка!X28/1000*'составляющая '!$B$68*'составляющая '!$C$68)+'составляющая '!$D$68+'составляющая '!$E$68)*1000+ставка!X28</f>
        <v>2177.2750091860003</v>
      </c>
      <c r="Y607" s="145">
        <f>((ставка!Y28/1000*'составляющая '!$B$68*'составляющая '!$C$68)+'составляющая '!$D$68+'составляющая '!$E$68)*1000+ставка!Y28</f>
        <v>1877.6848421080001</v>
      </c>
    </row>
    <row r="608" spans="1:25" s="104" customFormat="1" ht="15.75" hidden="1" outlineLevel="1" x14ac:dyDescent="0.25">
      <c r="A608" s="227">
        <v>25</v>
      </c>
      <c r="B608" s="145">
        <f>((ставка!B29/1000*'составляющая '!$B$68*'составляющая '!$C$68)+'составляющая '!$D$68+'составляющая '!$E$68)*1000+ставка!B29</f>
        <v>1723.898566415</v>
      </c>
      <c r="C608" s="145">
        <f>((ставка!C29/1000*'составляющая '!$B$68*'составляющая '!$C$68)+'составляющая '!$D$68+'составляющая '!$E$68)*1000+ставка!C29</f>
        <v>1573.800486613</v>
      </c>
      <c r="D608" s="145">
        <f>((ставка!D29/1000*'составляющая '!$B$68*'составляющая '!$C$68)+'составляющая '!$D$68+'составляющая '!$E$68)*1000+ставка!D29</f>
        <v>1442.101593678</v>
      </c>
      <c r="E608" s="145">
        <f>((ставка!E29/1000*'составляющая '!$B$68*'составляющая '!$C$68)+'составляющая '!$D$68+'составляющая '!$E$68)*1000+ставка!E29</f>
        <v>1395.7954061739999</v>
      </c>
      <c r="F608" s="145">
        <f>((ставка!F29/1000*'составляющая '!$B$68*'составляющая '!$C$68)+'составляющая '!$D$68+'составляющая '!$E$68)*1000+ставка!F29</f>
        <v>1486.77787025</v>
      </c>
      <c r="G608" s="145">
        <f>((ставка!G29/1000*'составляющая '!$B$68*'составляющая '!$C$68)+'составляющая '!$D$68+'составляющая '!$E$68)*1000+ставка!G29</f>
        <v>1597.2147840399998</v>
      </c>
      <c r="H608" s="145">
        <f>((ставка!H29/1000*'составляющая '!$B$68*'составляющая '!$C$68)+'составляющая '!$D$68+'составляющая '!$E$68)*1000+ставка!H29</f>
        <v>1841.7432164279999</v>
      </c>
      <c r="I608" s="145">
        <f>((ставка!I29/1000*'составляющая '!$B$68*'составляющая '!$C$68)+'составляющая '!$D$68+'составляющая '!$E$68)*1000+ставка!I29</f>
        <v>1958.960977621</v>
      </c>
      <c r="J608" s="145">
        <f>((ставка!J29/1000*'составляющая '!$B$68*'составляющая '!$C$68)+'составляющая '!$D$68+'составляющая '!$E$68)*1000+ставка!J29</f>
        <v>2232.1591253770002</v>
      </c>
      <c r="K608" s="145">
        <f>((ставка!K29/1000*'составляющая '!$B$68*'составляющая '!$C$68)+'составляющая '!$D$68+'составляющая '!$E$68)*1000+ставка!K29</f>
        <v>2258.7496594919999</v>
      </c>
      <c r="L608" s="145">
        <f>((ставка!L29/1000*'составляющая '!$B$68*'составляющая '!$C$68)+'составляющая '!$D$68+'составляющая '!$E$68)*1000+ставка!L29</f>
        <v>2293.8345371180003</v>
      </c>
      <c r="M608" s="145">
        <f>((ставка!M29/1000*'составляющая '!$B$68*'составляющая '!$C$68)+'составляющая '!$D$68+'составляющая '!$E$68)*1000+ставка!M29</f>
        <v>2276.7936093610001</v>
      </c>
      <c r="N608" s="145">
        <f>((ставка!N29/1000*'составляющая '!$B$68*'составляющая '!$C$68)+'составляющая '!$D$68+'составляющая '!$E$68)*1000+ставка!N29</f>
        <v>2254.4032303399999</v>
      </c>
      <c r="O608" s="145">
        <f>((ставка!O29/1000*'составляющая '!$B$68*'составляющая '!$C$68)+'составляющая '!$D$68+'составляющая '!$E$68)*1000+ставка!O29</f>
        <v>2257.9138077319999</v>
      </c>
      <c r="P608" s="145">
        <f>((ставка!P29/1000*'составляющая '!$B$68*'составляющая '!$C$68)+'составляющая '!$D$68+'составляющая '!$E$68)*1000+ставка!P29</f>
        <v>2255.0301191600001</v>
      </c>
      <c r="Q608" s="145">
        <f>((ставка!Q29/1000*'составляющая '!$B$68*'составляющая '!$C$68)+'составляющая '!$D$68+'составляющая '!$E$68)*1000+ставка!Q29</f>
        <v>2252.5539083210001</v>
      </c>
      <c r="R608" s="145">
        <f>((ставка!R29/1000*'составляющая '!$B$68*'составляющая '!$C$68)+'составляющая '!$D$68+'составляющая '!$E$68)*1000+ставка!R29</f>
        <v>2250.5896566850001</v>
      </c>
      <c r="S608" s="145">
        <f>((ставка!S29/1000*'составляющая '!$B$68*'составляющая '!$C$68)+'составляющая '!$D$68+'составляющая '!$E$68)*1000+ставка!S29</f>
        <v>2242.523687201</v>
      </c>
      <c r="T608" s="145">
        <f>((ставка!T29/1000*'составляющая '!$B$68*'составляющая '!$C$68)+'составляющая '!$D$68+'составляющая '!$E$68)*1000+ставка!T29</f>
        <v>2225.7126186780001</v>
      </c>
      <c r="U608" s="145">
        <f>((ставка!U29/1000*'составляющая '!$B$68*'составляющая '!$C$68)+'составляющая '!$D$68+'составляющая '!$E$68)*1000+ставка!U29</f>
        <v>2284.2013455840001</v>
      </c>
      <c r="V608" s="145">
        <f>((ставка!V29/1000*'составляющая '!$B$68*'составляющая '!$C$68)+'составляющая '!$D$68+'составляющая '!$E$68)*1000+ставка!V29</f>
        <v>2307.9708800090002</v>
      </c>
      <c r="W608" s="145">
        <f>((ставка!W29/1000*'составляющая '!$B$68*'составляющая '!$C$68)+'составляющая '!$D$68+'составляющая '!$E$68)*1000+ставка!W29</f>
        <v>2301.6706473680001</v>
      </c>
      <c r="X608" s="145">
        <f>((ставка!X29/1000*'составляющая '!$B$68*'составляющая '!$C$68)+'составляющая '!$D$68+'составляющая '!$E$68)*1000+ставка!X29</f>
        <v>2221.6064969069998</v>
      </c>
      <c r="Y608" s="145">
        <f>((ставка!Y29/1000*'составляющая '!$B$68*'составляющая '!$C$68)+'составляющая '!$D$68+'составляющая '!$E$68)*1000+ставка!Y29</f>
        <v>1979.61696424</v>
      </c>
    </row>
    <row r="609" spans="1:25" s="104" customFormat="1" ht="15.75" hidden="1" outlineLevel="1" x14ac:dyDescent="0.25">
      <c r="A609" s="227">
        <v>26</v>
      </c>
      <c r="B609" s="145">
        <f>((ставка!B30/1000*'составляющая '!$B$68*'составляющая '!$C$68)+'составляющая '!$D$68+'составляющая '!$E$68)*1000+ставка!B30</f>
        <v>1699.314076524</v>
      </c>
      <c r="C609" s="145">
        <f>((ставка!C30/1000*'составляющая '!$B$68*'составляющая '!$C$68)+'составляющая '!$D$68+'составляющая '!$E$68)*1000+ставка!C30</f>
        <v>1538.151409049</v>
      </c>
      <c r="D609" s="145">
        <f>((ставка!D30/1000*'составляющая '!$B$68*'составляющая '!$C$68)+'составляющая '!$D$68+'составляющая '!$E$68)*1000+ставка!D30</f>
        <v>1379.9455671750002</v>
      </c>
      <c r="E609" s="145">
        <f>((ставка!E30/1000*'составляющая '!$B$68*'составляющая '!$C$68)+'составляющая '!$D$68+'составляющая '!$E$68)*1000+ставка!E30</f>
        <v>1334.4543351369998</v>
      </c>
      <c r="F609" s="145">
        <f>((ставка!F30/1000*'составляющая '!$B$68*'составляющая '!$C$68)+'составляющая '!$D$68+'составляющая '!$E$68)*1000+ставка!F30</f>
        <v>1408.8242454829999</v>
      </c>
      <c r="G609" s="145">
        <f>((ставка!G30/1000*'составляющая '!$B$68*'составляющая '!$C$68)+'составляющая '!$D$68+'составляющая '!$E$68)*1000+ставка!G30</f>
        <v>1542.393356731</v>
      </c>
      <c r="H609" s="145">
        <f>((ставка!H30/1000*'составляющая '!$B$68*'составляющая '!$C$68)+'составляющая '!$D$68+'составляющая '!$E$68)*1000+ставка!H30</f>
        <v>1703.3261649719998</v>
      </c>
      <c r="I609" s="145">
        <f>((ставка!I30/1000*'составляющая '!$B$68*'составляющая '!$C$68)+'составляющая '!$D$68+'составляющая '!$E$68)*1000+ставка!I30</f>
        <v>1877.9042531949999</v>
      </c>
      <c r="J609" s="145">
        <f>((ставка!J30/1000*'составляющая '!$B$68*'составляющая '!$C$68)+'составляющая '!$D$68+'составляющая '!$E$68)*1000+ставка!J30</f>
        <v>2166.5552103639998</v>
      </c>
      <c r="K609" s="145">
        <f>((ставка!K30/1000*'составляющая '!$B$68*'составляющая '!$C$68)+'составляющая '!$D$68+'составляющая '!$E$68)*1000+ставка!K30</f>
        <v>2206.017861583</v>
      </c>
      <c r="L609" s="145">
        <f>((ставка!L30/1000*'составляющая '!$B$68*'составляющая '!$C$68)+'составляющая '!$D$68+'составляющая '!$E$68)*1000+ставка!L30</f>
        <v>2220.5825785010002</v>
      </c>
      <c r="M609" s="145">
        <f>((ставка!M30/1000*'составляющая '!$B$68*'составляющая '!$C$68)+'составляющая '!$D$68+'составляющая '!$E$68)*1000+ставка!M30</f>
        <v>2216.3197345250001</v>
      </c>
      <c r="N609" s="145">
        <f>((ставка!N30/1000*'составляющая '!$B$68*'составляющая '!$C$68)+'составляющая '!$D$68+'составляющая '!$E$68)*1000+ставка!N30</f>
        <v>2203.83419886</v>
      </c>
      <c r="O609" s="145">
        <f>((ставка!O30/1000*'составляющая '!$B$68*'составляющая '!$C$68)+'составляющая '!$D$68+'составляющая '!$E$68)*1000+ставка!O30</f>
        <v>2211.3464165529999</v>
      </c>
      <c r="P609" s="145">
        <f>((ставка!P30/1000*'составляющая '!$B$68*'составляющая '!$C$68)+'составляющая '!$D$68+'составляющая '!$E$68)*1000+ставка!P30</f>
        <v>2208.473176128</v>
      </c>
      <c r="Q609" s="145">
        <f>((ставка!Q30/1000*'составляющая '!$B$68*'составляющая '!$C$68)+'составляющая '!$D$68+'составляющая '!$E$68)*1000+ставка!Q30</f>
        <v>2200.1146585280003</v>
      </c>
      <c r="R609" s="145">
        <f>((ставка!R30/1000*'составляющая '!$B$68*'составляющая '!$C$68)+'составляющая '!$D$68+'составляющая '!$E$68)*1000+ставка!R30</f>
        <v>2199.1325327099999</v>
      </c>
      <c r="S609" s="145">
        <f>((ставка!S30/1000*'составляющая '!$B$68*'составляющая '!$C$68)+'составляющая '!$D$68+'составляющая '!$E$68)*1000+ставка!S30</f>
        <v>2193.6368073879999</v>
      </c>
      <c r="T609" s="145">
        <f>((ставка!T30/1000*'составляющая '!$B$68*'составляющая '!$C$68)+'составляющая '!$D$68+'составляющая '!$E$68)*1000+ставка!T30</f>
        <v>2205.161113529</v>
      </c>
      <c r="U609" s="145">
        <f>((ставка!U30/1000*'составляющая '!$B$68*'составляющая '!$C$68)+'составляющая '!$D$68+'составляющая '!$E$68)*1000+ставка!U30</f>
        <v>2250.32845301</v>
      </c>
      <c r="V609" s="145">
        <f>((ставка!V30/1000*'составляющая '!$B$68*'составляющая '!$C$68)+'составляющая '!$D$68+'составляющая '!$E$68)*1000+ставка!V30</f>
        <v>2296.6032960729999</v>
      </c>
      <c r="W609" s="145">
        <f>((ставка!W30/1000*'составляющая '!$B$68*'составляющая '!$C$68)+'составляющая '!$D$68+'составляющая '!$E$68)*1000+ставка!W30</f>
        <v>2276.5428538330002</v>
      </c>
      <c r="X609" s="145">
        <f>((ставка!X30/1000*'составляющая '!$B$68*'составляющая '!$C$68)+'составляющая '!$D$68+'составляющая '!$E$68)*1000+ставка!X30</f>
        <v>2174.2659428500001</v>
      </c>
      <c r="Y609" s="145">
        <f>((ставка!Y30/1000*'составляющая '!$B$68*'составляющая '!$C$68)+'составляющая '!$D$68+'составляющая '!$E$68)*1000+ставка!Y30</f>
        <v>1920.6058299840001</v>
      </c>
    </row>
    <row r="610" spans="1:25" s="104" customFormat="1" ht="15.75" hidden="1" outlineLevel="1" x14ac:dyDescent="0.25">
      <c r="A610" s="227">
        <v>27</v>
      </c>
      <c r="B610" s="145">
        <f>((ставка!B31/1000*'составляющая '!$B$68*'составляющая '!$C$68)+'составляющая '!$D$68+'составляющая '!$E$68)*1000+ставка!B31</f>
        <v>1695.928876896</v>
      </c>
      <c r="C610" s="145">
        <f>((ставка!C31/1000*'составляющая '!$B$68*'составляющая '!$C$68)+'составляющая '!$D$68+'составляющая '!$E$68)*1000+ставка!C31</f>
        <v>1490.9153364620001</v>
      </c>
      <c r="D610" s="145">
        <f>((ставка!D31/1000*'составляющая '!$B$68*'составляющая '!$C$68)+'составляющая '!$D$68+'составляющая '!$E$68)*1000+ставка!D31</f>
        <v>1360.3970841379999</v>
      </c>
      <c r="E610" s="145">
        <f>((ставка!E31/1000*'составляющая '!$B$68*'составляющая '!$C$68)+'составляющая '!$D$68+'составляющая '!$E$68)*1000+ставка!E31</f>
        <v>1331.978124298</v>
      </c>
      <c r="F610" s="145">
        <f>((ставка!F31/1000*'составляющая '!$B$68*'составляющая '!$C$68)+'составляющая '!$D$68+'составляющая '!$E$68)*1000+ставка!F31</f>
        <v>1400.4448315889999</v>
      </c>
      <c r="G610" s="145">
        <f>((ставка!G31/1000*'составляющая '!$B$68*'составляющая '!$C$68)+'составляющая '!$D$68+'составляющая '!$E$68)*1000+ставка!G31</f>
        <v>1546.7293377359999</v>
      </c>
      <c r="H610" s="145">
        <f>((ставка!H31/1000*'составляющая '!$B$68*'составляющая '!$C$68)+'составляющая '!$D$68+'составляющая '!$E$68)*1000+ставка!H31</f>
        <v>1742.0365496069999</v>
      </c>
      <c r="I610" s="145">
        <f>((ставка!I31/1000*'составляющая '!$B$68*'составляющая '!$C$68)+'составляющая '!$D$68+'составляющая '!$E$68)*1000+ставка!I31</f>
        <v>1949.2128564699999</v>
      </c>
      <c r="J610" s="145">
        <f>((ставка!J31/1000*'составляющая '!$B$68*'составляющая '!$C$68)+'составляющая '!$D$68+'составляющая '!$E$68)*1000+ставка!J31</f>
        <v>2164.0998958189998</v>
      </c>
      <c r="K610" s="145">
        <f>((ставка!K31/1000*'составляющая '!$B$68*'составляющая '!$C$68)+'составляющая '!$D$68+'составляющая '!$E$68)*1000+ставка!K31</f>
        <v>2254.3196451639997</v>
      </c>
      <c r="L610" s="145">
        <f>((ставка!L31/1000*'составляющая '!$B$68*'составляющая '!$C$68)+'составляющая '!$D$68+'составляющая '!$E$68)*1000+ставка!L31</f>
        <v>2406.977520981</v>
      </c>
      <c r="M610" s="145">
        <f>((ставка!M31/1000*'составляющая '!$B$68*'составляющая '!$C$68)+'составляющая '!$D$68+'составляющая '!$E$68)*1000+ставка!M31</f>
        <v>2348.3320718699997</v>
      </c>
      <c r="N610" s="145">
        <f>((ставка!N31/1000*'составляющая '!$B$68*'составляющая '!$C$68)+'составляющая '!$D$68+'составляющая '!$E$68)*1000+ставка!N31</f>
        <v>2223.1528226629998</v>
      </c>
      <c r="O610" s="145">
        <f>((ставка!O31/1000*'составляющая '!$B$68*'составляющая '!$C$68)+'составляющая '!$D$68+'составляющая '!$E$68)*1000+ставка!O31</f>
        <v>2224.9916965349998</v>
      </c>
      <c r="P610" s="145">
        <f>((ставка!P31/1000*'составляющая '!$B$68*'составляющая '!$C$68)+'составляющая '!$D$68+'составляющая '!$E$68)*1000+ставка!P31</f>
        <v>2226.2663704689999</v>
      </c>
      <c r="Q610" s="145">
        <f>((ставка!Q31/1000*'составляющая '!$B$68*'составляющая '!$C$68)+'составляющая '!$D$68+'составляющая '!$E$68)*1000+ставка!Q31</f>
        <v>2221.157226586</v>
      </c>
      <c r="R610" s="145">
        <f>((ставка!R31/1000*'составляющая '!$B$68*'составляющая '!$C$68)+'составляющая '!$D$68+'составляющая '!$E$68)*1000+ставка!R31</f>
        <v>2214.0838310669997</v>
      </c>
      <c r="S610" s="145">
        <f>((ставка!S31/1000*'составляющая '!$B$68*'составляющая '!$C$68)+'составляющая '!$D$68+'составляющая '!$E$68)*1000+ставка!S31</f>
        <v>2209.0687205069999</v>
      </c>
      <c r="T610" s="145">
        <f>((ставка!T31/1000*'составляющая '!$B$68*'составляющая '!$C$68)+'составляющая '!$D$68+'составляющая '!$E$68)*1000+ставка!T31</f>
        <v>2211.3986572879999</v>
      </c>
      <c r="U610" s="145">
        <f>((ставка!U31/1000*'составляющая '!$B$68*'составляющая '!$C$68)+'составляющая '!$D$68+'составляющая '!$E$68)*1000+ставка!U31</f>
        <v>2239.3056579250001</v>
      </c>
      <c r="V610" s="145">
        <f>((ставка!V31/1000*'составляющая '!$B$68*'составляющая '!$C$68)+'составляющая '!$D$68+'составляющая '!$E$68)*1000+ставка!V31</f>
        <v>2621.1436381869999</v>
      </c>
      <c r="W610" s="145">
        <f>((ставка!W31/1000*'составляющая '!$B$68*'составляющая '!$C$68)+'составляющая '!$D$68+'составляющая '!$E$68)*1000+ставка!W31</f>
        <v>2364.5998367490001</v>
      </c>
      <c r="X610" s="145">
        <f>((ставка!X31/1000*'составляющая '!$B$68*'составляющая '!$C$68)+'составляющая '!$D$68+'составляющая '!$E$68)*1000+ставка!X31</f>
        <v>2181.7886086899998</v>
      </c>
      <c r="Y610" s="145">
        <f>((ставка!Y31/1000*'составляющая '!$B$68*'составляющая '!$C$68)+'составляющая '!$D$68+'составляющая '!$E$68)*1000+ставка!Y31</f>
        <v>1954.3533447939999</v>
      </c>
    </row>
    <row r="611" spans="1:25" s="104" customFormat="1" ht="15.75" hidden="1" outlineLevel="1" x14ac:dyDescent="0.25">
      <c r="A611" s="227">
        <v>28</v>
      </c>
      <c r="B611" s="145">
        <f>((ставка!B32/1000*'составляющая '!$B$68*'составляющая '!$C$68)+'составляющая '!$D$68+'составляющая '!$E$68)*1000+ставка!B32</f>
        <v>1789.9517517490001</v>
      </c>
      <c r="C611" s="145">
        <f>((ставка!C32/1000*'составляющая '!$B$68*'составляющая '!$C$68)+'составляющая '!$D$68+'составляющая '!$E$68)*1000+ставка!C32</f>
        <v>1685.564315072</v>
      </c>
      <c r="D611" s="145">
        <f>((ставка!D32/1000*'составляющая '!$B$68*'составляющая '!$C$68)+'составляющая '!$D$68+'составляющая '!$E$68)*1000+ставка!D32</f>
        <v>1590.8205180760001</v>
      </c>
      <c r="E611" s="145">
        <f>((ставка!E32/1000*'составляющая '!$B$68*'составляющая '!$C$68)+'составляющая '!$D$68+'составляющая '!$E$68)*1000+ставка!E32</f>
        <v>1563.8225062279998</v>
      </c>
      <c r="F611" s="145">
        <f>((ставка!F32/1000*'составляющая '!$B$68*'составляющая '!$C$68)+'составляющая '!$D$68+'составляющая '!$E$68)*1000+ставка!F32</f>
        <v>1568.6808945830001</v>
      </c>
      <c r="G611" s="145">
        <f>((ставка!G32/1000*'составляющая '!$B$68*'составляющая '!$C$68)+'составляющая '!$D$68+'составляющая '!$E$68)*1000+ставка!G32</f>
        <v>1575.075160547</v>
      </c>
      <c r="H611" s="145">
        <f>((ставка!H32/1000*'составляющая '!$B$68*'составляющая '!$C$68)+'составляющая '!$D$68+'составляющая '!$E$68)*1000+ставка!H32</f>
        <v>1652.924303844</v>
      </c>
      <c r="I611" s="145">
        <f>((ставка!I32/1000*'составляющая '!$B$68*'составляющая '!$C$68)+'составляющая '!$D$68+'составляющая '!$E$68)*1000+ставка!I32</f>
        <v>1741.4932459629999</v>
      </c>
      <c r="J611" s="145">
        <f>((ставка!J32/1000*'составляющая '!$B$68*'составляющая '!$C$68)+'составляющая '!$D$68+'составляющая '!$E$68)*1000+ставка!J32</f>
        <v>1966.514987902</v>
      </c>
      <c r="K611" s="145">
        <f>((ставка!K32/1000*'составляющая '!$B$68*'составляющая '!$C$68)+'составляющая '!$D$68+'составляющая '!$E$68)*1000+ставка!K32</f>
        <v>2105.9037170289998</v>
      </c>
      <c r="L611" s="145">
        <f>((ставка!L32/1000*'составляющая '!$B$68*'составляющая '!$C$68)+'составляющая '!$D$68+'составляющая '!$E$68)*1000+ставка!L32</f>
        <v>2137.1332284119999</v>
      </c>
      <c r="M611" s="145">
        <f>((ставка!M32/1000*'составляющая '!$B$68*'составляющая '!$C$68)+'составляющая '!$D$68+'составляющая '!$E$68)*1000+ставка!M32</f>
        <v>2151.0083676280001</v>
      </c>
      <c r="N611" s="145">
        <f>((ставка!N32/1000*'составляющая '!$B$68*'составляющая '!$C$68)+'составляющая '!$D$68+'составляющая '!$E$68)*1000+ставка!N32</f>
        <v>2137.519809851</v>
      </c>
      <c r="O611" s="145">
        <f>((ставка!O32/1000*'составляющая '!$B$68*'составляющая '!$C$68)+'составляющая '!$D$68+'составляющая '!$E$68)*1000+ставка!O32</f>
        <v>2139.139272636</v>
      </c>
      <c r="P611" s="145">
        <f>((ставка!P32/1000*'составляющая '!$B$68*'составляющая '!$C$68)+'составляющая '!$D$68+'составляющая '!$E$68)*1000+ставка!P32</f>
        <v>2126.7686665880001</v>
      </c>
      <c r="Q611" s="145">
        <f>((ставка!Q32/1000*'составляющая '!$B$68*'составляющая '!$C$68)+'составляющая '!$D$68+'составляющая '!$E$68)*1000+ставка!Q32</f>
        <v>2124.1043891029999</v>
      </c>
      <c r="R611" s="145">
        <f>((ставка!R32/1000*'составляющая '!$B$68*'составляющая '!$C$68)+'составляющая '!$D$68+'составляющая '!$E$68)*1000+ставка!R32</f>
        <v>2122.923748492</v>
      </c>
      <c r="S611" s="145">
        <f>((ставка!S32/1000*'составляющая '!$B$68*'составляющая '!$C$68)+'составляющая '!$D$68+'составляющая '!$E$68)*1000+ставка!S32</f>
        <v>2131.4389882969999</v>
      </c>
      <c r="T611" s="145">
        <f>((ставка!T32/1000*'составляющая '!$B$68*'составляющая '!$C$68)+'составляющая '!$D$68+'составляющая '!$E$68)*1000+ставка!T32</f>
        <v>2164.4760291110001</v>
      </c>
      <c r="U611" s="145">
        <f>((ставка!U32/1000*'составляющая '!$B$68*'составляющая '!$C$68)+'составляющая '!$D$68+'составляющая '!$E$68)*1000+ставка!U32</f>
        <v>2227.2275999929998</v>
      </c>
      <c r="V611" s="145">
        <f>((ставка!V32/1000*'составляющая '!$B$68*'составляющая '!$C$68)+'составляющая '!$D$68+'составляющая '!$E$68)*1000+ставка!V32</f>
        <v>2243.7461204000001</v>
      </c>
      <c r="W611" s="145">
        <f>((ставка!W32/1000*'составляющая '!$B$68*'составляющая '!$C$68)+'составляющая '!$D$68+'составляющая '!$E$68)*1000+ставка!W32</f>
        <v>2230.6963847970001</v>
      </c>
      <c r="X611" s="145">
        <f>((ставка!X32/1000*'составляющая '!$B$68*'составляющая '!$C$68)+'составляющая '!$D$68+'составляющая '!$E$68)*1000+ставка!X32</f>
        <v>2200.031073352</v>
      </c>
      <c r="Y611" s="145">
        <f>((ставка!Y32/1000*'составляющая '!$B$68*'составляющая '!$C$68)+'составляющая '!$D$68+'составляющая '!$E$68)*1000+ставка!Y32</f>
        <v>2039.7460502250001</v>
      </c>
    </row>
    <row r="612" spans="1:25" s="104" customFormat="1" ht="15.75" hidden="1" outlineLevel="1" x14ac:dyDescent="0.25">
      <c r="A612" s="227">
        <v>29</v>
      </c>
      <c r="B612" s="145">
        <f>((ставка!B33/1000*'составляющая '!$B$68*'составляющая '!$C$68)+'составляющая '!$D$68+'составляющая '!$E$68)*1000+ставка!B33</f>
        <v>1781.3424786210001</v>
      </c>
      <c r="C612" s="145">
        <f>((ставка!C33/1000*'составляющая '!$B$68*'составляющая '!$C$68)+'составляющая '!$D$68+'составляющая '!$E$68)*1000+ставка!C33</f>
        <v>1641.4313421439999</v>
      </c>
      <c r="D612" s="145">
        <f>((ставка!D33/1000*'составляющая '!$B$68*'составляющая '!$C$68)+'составляющая '!$D$68+'составляющая '!$E$68)*1000+ставка!D33</f>
        <v>1512.6161377809999</v>
      </c>
      <c r="E612" s="145">
        <f>((ставка!E33/1000*'составляющая '!$B$68*'составляющая '!$C$68)+'составляющая '!$D$68+'составляющая '!$E$68)*1000+ставка!E33</f>
        <v>1426.5025102069999</v>
      </c>
      <c r="F612" s="145">
        <f>((ставка!F33/1000*'составляющая '!$B$68*'составляющая '!$C$68)+'составляющая '!$D$68+'составляющая '!$E$68)*1000+ставка!F33</f>
        <v>1471.084753456</v>
      </c>
      <c r="G612" s="145">
        <f>((ставка!G33/1000*'составляющая '!$B$68*'составляющая '!$C$68)+'составляющая '!$D$68+'составляющая '!$E$68)*1000+ставка!G33</f>
        <v>1450.8257964230002</v>
      </c>
      <c r="H612" s="145">
        <f>((ставка!H33/1000*'составляющая '!$B$68*'составляющая '!$C$68)+'составляющая '!$D$68+'составляющая '!$E$68)*1000+ставка!H33</f>
        <v>1534.5363501869999</v>
      </c>
      <c r="I612" s="145">
        <f>((ставка!I33/1000*'составляющая '!$B$68*'составляющая '!$C$68)+'составляющая '!$D$68+'составляющая '!$E$68)*1000+ставка!I33</f>
        <v>1630.889161821</v>
      </c>
      <c r="J612" s="145">
        <f>((ставка!J33/1000*'составляющая '!$B$68*'составляющая '!$C$68)+'составляющая '!$D$68+'составляющая '!$E$68)*1000+ставка!J33</f>
        <v>1759.484955097</v>
      </c>
      <c r="K612" s="145">
        <f>((ставка!K33/1000*'составляющая '!$B$68*'составляющая '!$C$68)+'составляющая '!$D$68+'составляющая '!$E$68)*1000+ставка!K33</f>
        <v>1945.3574902270002</v>
      </c>
      <c r="L612" s="145">
        <f>((ставка!L33/1000*'составляющая '!$B$68*'составляющая '!$C$68)+'составляющая '!$D$68+'составляющая '!$E$68)*1000+ставка!L33</f>
        <v>1999.7923360969999</v>
      </c>
      <c r="M612" s="145">
        <f>((ставка!M33/1000*'составляющая '!$B$68*'составляющая '!$C$68)+'составляющая '!$D$68+'составляющая '!$E$68)*1000+ставка!M33</f>
        <v>2012.7480383770001</v>
      </c>
      <c r="N612" s="145">
        <f>((ставка!N33/1000*'составляющая '!$B$68*'составляющая '!$C$68)+'составляющая '!$D$68+'составляющая '!$E$68)*1000+ставка!N33</f>
        <v>2007.30455379</v>
      </c>
      <c r="O612" s="145">
        <f>((ставка!O33/1000*'составляющая '!$B$68*'составляющая '!$C$68)+'составляющая '!$D$68+'составляющая '!$E$68)*1000+ставка!O33</f>
        <v>2019.413956163</v>
      </c>
      <c r="P612" s="145">
        <f>((ставка!P33/1000*'составляющая '!$B$68*'составляющая '!$C$68)+'составляющая '!$D$68+'составляющая '!$E$68)*1000+ставка!P33</f>
        <v>2022.0782336479999</v>
      </c>
      <c r="Q612" s="145">
        <f>((ставка!Q33/1000*'составляющая '!$B$68*'составляющая '!$C$68)+'составляющая '!$D$68+'составляющая '!$E$68)*1000+ставка!Q33</f>
        <v>2031.1054326559999</v>
      </c>
      <c r="R612" s="145">
        <f>((ставка!R33/1000*'составляющая '!$B$68*'составляющая '!$C$68)+'составляющая '!$D$68+'составляющая '!$E$68)*1000+ставка!R33</f>
        <v>2038.1370355869999</v>
      </c>
      <c r="S612" s="145">
        <f>((ставка!S33/1000*'составляющая '!$B$68*'составляющая '!$C$68)+'составляющая '!$D$68+'составляющая '!$E$68)*1000+ставка!S33</f>
        <v>2055.9615743690001</v>
      </c>
      <c r="T612" s="145">
        <f>((ставка!T33/1000*'составляющая '!$B$68*'составляющая '!$C$68)+'составляющая '!$D$68+'составляющая '!$E$68)*1000+ставка!T33</f>
        <v>2161.0281406009999</v>
      </c>
      <c r="U612" s="145">
        <f>((ставка!U33/1000*'составляющая '!$B$68*'составляющая '!$C$68)+'составляющая '!$D$68+'составляющая '!$E$68)*1000+ставка!U33</f>
        <v>2221.6900820830001</v>
      </c>
      <c r="V612" s="145">
        <f>((ставка!V33/1000*'составляющая '!$B$68*'составляющая '!$C$68)+'составляющая '!$D$68+'составляющая '!$E$68)*1000+ставка!V33</f>
        <v>2246.5148793550002</v>
      </c>
      <c r="W612" s="145">
        <f>((ставка!W33/1000*'составляющая '!$B$68*'составляющая '!$C$68)+'составляющая '!$D$68+'составляющая '!$E$68)*1000+ставка!W33</f>
        <v>2237.9891914029999</v>
      </c>
      <c r="X612" s="145">
        <f>((ставка!X33/1000*'составляющая '!$B$68*'составляющая '!$C$68)+'составляющая '!$D$68+'составляющая '!$E$68)*1000+ставка!X33</f>
        <v>2200.2713807330001</v>
      </c>
      <c r="Y612" s="145">
        <f>((ставка!Y33/1000*'составляющая '!$B$68*'составляющая '!$C$68)+'составляющая '!$D$68+'составляющая '!$E$68)*1000+ставка!Y33</f>
        <v>1843.9477754449999</v>
      </c>
    </row>
    <row r="613" spans="1:25" s="104" customFormat="1" ht="15.75" collapsed="1" x14ac:dyDescent="0.25">
      <c r="A613" s="227">
        <v>30</v>
      </c>
      <c r="B613" s="145">
        <f>((ставка!B34/1000*'составляющая '!$B$68*'составляющая '!$C$68)+'составляющая '!$D$68+'составляющая '!$E$68)*1000+ставка!B34</f>
        <v>1639.477538655</v>
      </c>
      <c r="C613" s="145">
        <f>((ставка!C34/1000*'составляющая '!$B$68*'составляющая '!$C$68)+'составляющая '!$D$68+'составляющая '!$E$68)*1000+ставка!C34</f>
        <v>1531.4123542339998</v>
      </c>
      <c r="D613" s="145">
        <f>((ставка!D34/1000*'составляющая '!$B$68*'составляющая '!$C$68)+'составляющая '!$D$68+'составляющая '!$E$68)*1000+ставка!D34</f>
        <v>1353.3759293540002</v>
      </c>
      <c r="E613" s="145">
        <f>((ставка!E34/1000*'составляющая '!$B$68*'составляющая '!$C$68)+'составляющая '!$D$68+'составляющая '!$E$68)*1000+ставка!E34</f>
        <v>1349.039948349</v>
      </c>
      <c r="F613" s="145">
        <f>((ставка!F34/1000*'составляющая '!$B$68*'составляющая '!$C$68)+'составляющая '!$D$68+'составляющая '!$E$68)*1000+ставка!F34</f>
        <v>1460.2500250170001</v>
      </c>
      <c r="G613" s="145">
        <f>((ставка!G34/1000*'составляющая '!$B$68*'составляющая '!$C$68)+'составляющая '!$D$68+'составляющая '!$E$68)*1000+ставка!G34</f>
        <v>1585.377033489</v>
      </c>
      <c r="H613" s="145">
        <f>((ставка!H34/1000*'составляющая '!$B$68*'составляющая '!$C$68)+'составляющая '!$D$68+'составляющая '!$E$68)*1000+ставка!H34</f>
        <v>1814.9541675199998</v>
      </c>
      <c r="I613" s="145">
        <f>((ставка!I34/1000*'составляющая '!$B$68*'составляющая '!$C$68)+'составляющая '!$D$68+'составляющая '!$E$68)*1000+ставка!I34</f>
        <v>2038.304205939</v>
      </c>
      <c r="J613" s="145">
        <f>((ставка!J34/1000*'составляющая '!$B$68*'составляющая '!$C$68)+'составляющая '!$D$68+'составляющая '!$E$68)*1000+ставка!J34</f>
        <v>2218.3257787490002</v>
      </c>
      <c r="K613" s="145">
        <f>((ставка!K34/1000*'составляющая '!$B$68*'составляющая '!$C$68)+'составляющая '!$D$68+'составляющая '!$E$68)*1000+ставка!K34</f>
        <v>2252.2195676169999</v>
      </c>
      <c r="L613" s="145">
        <f>((ставка!L34/1000*'составляющая '!$B$68*'составляющая '!$C$68)+'составляющая '!$D$68+'составляющая '!$E$68)*1000+ставка!L34</f>
        <v>2259.1884816659999</v>
      </c>
      <c r="M613" s="145">
        <f>((ставка!M34/1000*'составляющая '!$B$68*'составляющая '!$C$68)+'составляющая '!$D$68+'составляющая '!$E$68)*1000+ставка!M34</f>
        <v>2256.6286856509996</v>
      </c>
      <c r="N613" s="145">
        <f>((ставка!N34/1000*'составляющая '!$B$68*'составляющая '!$C$68)+'составляющая '!$D$68+'составляющая '!$E$68)*1000+ставка!N34</f>
        <v>2246.6089126779998</v>
      </c>
      <c r="O613" s="145">
        <f>((ставка!O34/1000*'составляющая '!$B$68*'составляющая '!$C$68)+'составляющая '!$D$68+'составляющая '!$E$68)*1000+ставка!O34</f>
        <v>2251.1538566230001</v>
      </c>
      <c r="P613" s="145">
        <f>((ставка!P34/1000*'составляющая '!$B$68*'составляющая '!$C$68)+'составляющая '!$D$68+'составляющая '!$E$68)*1000+ставка!P34</f>
        <v>2244.6969017770002</v>
      </c>
      <c r="Q613" s="145">
        <f>((ставка!Q34/1000*'составляющая '!$B$68*'составляющая '!$C$68)+'составляющая '!$D$68+'составляющая '!$E$68)*1000+ставка!Q34</f>
        <v>2242.1997946440001</v>
      </c>
      <c r="R613" s="145">
        <f>((ставка!R34/1000*'составляющая '!$B$68*'составляющая '!$C$68)+'составляющая '!$D$68+'составляющая '!$E$68)*1000+ставка!R34</f>
        <v>2240.2877837430001</v>
      </c>
      <c r="S613" s="145">
        <f>((ставка!S34/1000*'составляющая '!$B$68*'составляющая '!$C$68)+'составляющая '!$D$68+'составляющая '!$E$68)*1000+ставка!S34</f>
        <v>2238.0518802850002</v>
      </c>
      <c r="T613" s="145">
        <f>((ставка!T34/1000*'составляющая '!$B$68*'составляющая '!$C$68)+'составляющая '!$D$68+'составляющая '!$E$68)*1000+ставка!T34</f>
        <v>2203.468513715</v>
      </c>
      <c r="U613" s="145">
        <f>((ставка!U34/1000*'составляющая '!$B$68*'составляющая '!$C$68)+'составляющая '!$D$68+'составляющая '!$E$68)*1000+ставка!U34</f>
        <v>2236.1816619719998</v>
      </c>
      <c r="V613" s="145">
        <f>((ставка!V34/1000*'составляющая '!$B$68*'составляющая '!$C$68)+'составляющая '!$D$68+'составляющая '!$E$68)*1000+ставка!V34</f>
        <v>2239.6191023349998</v>
      </c>
      <c r="W613" s="145">
        <f>((ставка!W34/1000*'составляющая '!$B$68*'составляющая '!$C$68)+'составляющая '!$D$68+'составляющая '!$E$68)*1000+ставка!W34</f>
        <v>2231.041173648</v>
      </c>
      <c r="X613" s="145">
        <f>((ставка!X34/1000*'составляющая '!$B$68*'составляющая '!$C$68)+'составляющая '!$D$68+'составляющая '!$E$68)*1000+ставка!X34</f>
        <v>2195.935399728</v>
      </c>
      <c r="Y613" s="145">
        <f>((ставка!Y34/1000*'составляющая '!$B$68*'составляющая '!$C$68)+'составляющая '!$D$68+'составляющая '!$E$68)*1000+ставка!Y34</f>
        <v>1955.3459187590001</v>
      </c>
    </row>
    <row r="614" spans="1:25" s="104" customFormat="1" ht="15.75" x14ac:dyDescent="0.25">
      <c r="A614" s="74"/>
    </row>
    <row r="615" spans="1:25" s="104" customFormat="1" ht="15.75" x14ac:dyDescent="0.25">
      <c r="A615" s="261" t="s">
        <v>32</v>
      </c>
      <c r="B615" s="261" t="s">
        <v>179</v>
      </c>
      <c r="C615" s="261"/>
      <c r="D615" s="261"/>
      <c r="E615" s="261"/>
      <c r="F615" s="261"/>
      <c r="G615" s="261"/>
      <c r="H615" s="261"/>
      <c r="I615" s="261"/>
      <c r="J615" s="261"/>
      <c r="K615" s="261"/>
      <c r="L615" s="261"/>
      <c r="M615" s="261"/>
      <c r="N615" s="261"/>
      <c r="O615" s="261"/>
      <c r="P615" s="261"/>
      <c r="Q615" s="261"/>
      <c r="R615" s="261"/>
      <c r="S615" s="261"/>
      <c r="T615" s="261"/>
      <c r="U615" s="261"/>
      <c r="V615" s="261"/>
      <c r="W615" s="261"/>
      <c r="X615" s="261"/>
      <c r="Y615" s="261"/>
    </row>
    <row r="616" spans="1:25" s="119" customFormat="1" ht="12.75" x14ac:dyDescent="0.2">
      <c r="A616" s="261"/>
      <c r="B616" s="118" t="s">
        <v>33</v>
      </c>
      <c r="C616" s="118" t="s">
        <v>34</v>
      </c>
      <c r="D616" s="118" t="s">
        <v>35</v>
      </c>
      <c r="E616" s="118" t="s">
        <v>36</v>
      </c>
      <c r="F616" s="118" t="s">
        <v>37</v>
      </c>
      <c r="G616" s="118" t="s">
        <v>38</v>
      </c>
      <c r="H616" s="118" t="s">
        <v>39</v>
      </c>
      <c r="I616" s="118" t="s">
        <v>40</v>
      </c>
      <c r="J616" s="118" t="s">
        <v>41</v>
      </c>
      <c r="K616" s="118" t="s">
        <v>42</v>
      </c>
      <c r="L616" s="118" t="s">
        <v>43</v>
      </c>
      <c r="M616" s="118" t="s">
        <v>44</v>
      </c>
      <c r="N616" s="118" t="s">
        <v>45</v>
      </c>
      <c r="O616" s="118" t="s">
        <v>46</v>
      </c>
      <c r="P616" s="118" t="s">
        <v>47</v>
      </c>
      <c r="Q616" s="118" t="s">
        <v>48</v>
      </c>
      <c r="R616" s="118" t="s">
        <v>49</v>
      </c>
      <c r="S616" s="118" t="s">
        <v>50</v>
      </c>
      <c r="T616" s="118" t="s">
        <v>51</v>
      </c>
      <c r="U616" s="118" t="s">
        <v>52</v>
      </c>
      <c r="V616" s="118" t="s">
        <v>53</v>
      </c>
      <c r="W616" s="118" t="s">
        <v>54</v>
      </c>
      <c r="X616" s="118" t="s">
        <v>55</v>
      </c>
      <c r="Y616" s="118" t="s">
        <v>56</v>
      </c>
    </row>
    <row r="617" spans="1:25" s="104" customFormat="1" ht="15.75" x14ac:dyDescent="0.25">
      <c r="A617" s="227">
        <v>1</v>
      </c>
      <c r="B617" s="145">
        <f>((ставка!B5/1000*'составляющая '!$B$69*'составляющая '!$C$69)+'составляющая '!$D$69+'составляющая '!$E$69)*1000+ставка!B5</f>
        <v>1876.2328312069999</v>
      </c>
      <c r="C617" s="145">
        <f>((ставка!C5/1000*'составляющая '!$B$69*'составляющая '!$C$69)+'составляющая '!$D$69+'составляющая '!$E$69)*1000+ставка!C5</f>
        <v>1780.799456509</v>
      </c>
      <c r="D617" s="145">
        <f>((ставка!D5/1000*'составляющая '!$B$69*'составляющая '!$C$69)+'составляющая '!$D$69+'составляющая '!$E$69)*1000+ставка!D5</f>
        <v>1710.3058086999999</v>
      </c>
      <c r="E617" s="145">
        <f>((ставка!E5/1000*'составляющая '!$B$69*'составляющая '!$C$69)+'составляющая '!$D$69+'составляющая '!$E$69)*1000+ставка!E5</f>
        <v>1685.4914595749999</v>
      </c>
      <c r="F617" s="145">
        <f>((ставка!F5/1000*'составляющая '!$B$69*'составляющая '!$C$69)+'составляющая '!$D$69+'составляющая '!$E$69)*1000+ставка!F5</f>
        <v>1684.3108189640002</v>
      </c>
      <c r="G617" s="145">
        <f>((ставка!G5/1000*'составляющая '!$B$69*'составляющая '!$C$69)+'составляющая '!$D$69+'составляющая '!$E$69)*1000+ставка!G5</f>
        <v>1682.0226747709999</v>
      </c>
      <c r="H617" s="145">
        <f>((ставка!H5/1000*'составляющая '!$B$69*'составляющая '!$C$69)+'составляющая '!$D$69+'составляющая '!$E$69)*1000+ставка!H5</f>
        <v>1653.5619223429999</v>
      </c>
      <c r="I617" s="145">
        <f>((ставка!I5/1000*'составляющая '!$B$69*'составляющая '!$C$69)+'составляющая '!$D$69+'составляющая '!$E$69)*1000+ставка!I5</f>
        <v>1640.3241200940001</v>
      </c>
      <c r="J617" s="145">
        <f>((ставка!J5/1000*'составляющая '!$B$69*'составляющая '!$C$69)+'составляющая '!$D$69+'составляющая '!$E$69)*1000+ставка!J5</f>
        <v>1791.9371812110003</v>
      </c>
      <c r="K617" s="145">
        <f>((ставка!K5/1000*'составляющая '!$B$69*'составляющая '!$C$69)+'составляющая '!$D$69+'составляющая '!$E$69)*1000+ставка!K5</f>
        <v>1995.43574033</v>
      </c>
      <c r="L617" s="145">
        <f>((ставка!L5/1000*'составляющая '!$B$69*'составляющая '!$C$69)+'составляющая '!$D$69+'составляющая '!$E$69)*1000+ставка!L5</f>
        <v>2107.9622835199998</v>
      </c>
      <c r="M617" s="145">
        <f>((ставка!M5/1000*'составляющая '!$B$69*'составляющая '!$C$69)+'составляющая '!$D$69+'составляющая '!$E$69)*1000+ставка!M5</f>
        <v>2129.7466700149998</v>
      </c>
      <c r="N617" s="145">
        <f>((ставка!N5/1000*'составляющая '!$B$69*'составляющая '!$C$69)+'составляющая '!$D$69+'составляющая '!$E$69)*1000+ставка!N5</f>
        <v>2108.4846908700001</v>
      </c>
      <c r="O617" s="145">
        <f>((ставка!O5/1000*'составляющая '!$B$69*'составляющая '!$C$69)+'составляющая '!$D$69+'составляющая '!$E$69)*1000+ставка!O5</f>
        <v>2121.1896376220002</v>
      </c>
      <c r="P617" s="145">
        <f>((ставка!P5/1000*'составляющая '!$B$69*'составляющая '!$C$69)+'составляющая '!$D$69+'составляющая '!$E$69)*1000+ставка!P5</f>
        <v>2118.6089453129998</v>
      </c>
      <c r="Q617" s="145">
        <f>((ставка!Q5/1000*'составляющая '!$B$69*'составляющая '!$C$69)+'составляющая '!$D$69+'составляющая '!$E$69)*1000+ставка!Q5</f>
        <v>2109.644435187</v>
      </c>
      <c r="R617" s="145">
        <f>((ставка!R5/1000*'составляющая '!$B$69*'составляющая '!$C$69)+'составляющая '!$D$69+'составляющая '!$E$69)*1000+ставка!R5</f>
        <v>2108.4324501350002</v>
      </c>
      <c r="S617" s="145">
        <f>((ставка!S5/1000*'составляющая '!$B$69*'составляющая '!$C$69)+'составляющая '!$D$69+'составляющая '!$E$69)*1000+ставка!S5</f>
        <v>2107.7428724330002</v>
      </c>
      <c r="T617" s="145">
        <f>((ставка!T5/1000*'составляющая '!$B$69*'составляющая '!$C$69)+'составляющая '!$D$69+'составляющая '!$E$69)*1000+ставка!T5</f>
        <v>2110.9295572680003</v>
      </c>
      <c r="U617" s="145">
        <f>((ставка!U5/1000*'составляющая '!$B$69*'составляющая '!$C$69)+'составляющая '!$D$69+'составляющая '!$E$69)*1000+ставка!U5</f>
        <v>2125.1808297759999</v>
      </c>
      <c r="V617" s="145">
        <f>((ставка!V5/1000*'составляющая '!$B$69*'составляющая '!$C$69)+'составляющая '!$D$69+'составляющая '!$E$69)*1000+ставка!V5</f>
        <v>2159.1582038199999</v>
      </c>
      <c r="W617" s="145">
        <f>((ставка!W5/1000*'составляющая '!$B$69*'составляющая '!$C$69)+'составляющая '!$D$69+'составляющая '!$E$69)*1000+ставка!W5</f>
        <v>2204.983776562</v>
      </c>
      <c r="X617" s="145">
        <f>((ставка!X5/1000*'составляющая '!$B$69*'составляющая '!$C$69)+'составляющая '!$D$69+'составляющая '!$E$69)*1000+ставка!X5</f>
        <v>2155.302837577</v>
      </c>
      <c r="Y617" s="145">
        <f>((ставка!Y5/1000*'составляющая '!$B$69*'составляющая '!$C$69)+'составляющая '!$D$69+'составляющая '!$E$69)*1000+ставка!Y5</f>
        <v>1990.483318652</v>
      </c>
    </row>
    <row r="618" spans="1:25" s="104" customFormat="1" ht="15.75" hidden="1" outlineLevel="1" x14ac:dyDescent="0.25">
      <c r="A618" s="227">
        <v>2</v>
      </c>
      <c r="B618" s="145">
        <f>((ставка!B6/1000*'составляющая '!$B$69*'составляющая '!$C$69)+'составляющая '!$D$69+'составляющая '!$E$69)*1000+ставка!B6</f>
        <v>1815.8320933999998</v>
      </c>
      <c r="C618" s="145">
        <f>((ставка!C6/1000*'составляющая '!$B$69*'составляющая '!$C$69)+'составляющая '!$D$69+'составляющая '!$E$69)*1000+ставка!C6</f>
        <v>1701.1323356339999</v>
      </c>
      <c r="D618" s="145">
        <f>((ставка!D6/1000*'составляющая '!$B$69*'составляющая '!$C$69)+'составляющая '!$D$69+'составляющая '!$E$69)*1000+ставка!D6</f>
        <v>1634.222402246</v>
      </c>
      <c r="E618" s="145">
        <f>((ставка!E6/1000*'составляющая '!$B$69*'составляющая '!$C$69)+'составляющая '!$D$69+'составляющая '!$E$69)*1000+ставка!E6</f>
        <v>1560.092799281</v>
      </c>
      <c r="F618" s="145">
        <f>((ставка!F6/1000*'составляющая '!$B$69*'составляющая '!$C$69)+'составляющая '!$D$69+'составляющая '!$E$69)*1000+ставка!F6</f>
        <v>1595.1254361719998</v>
      </c>
      <c r="G618" s="145">
        <f>((ставка!G6/1000*'составляющая '!$B$69*'составляющая '!$C$69)+'составляющая '!$D$69+'составляющая '!$E$69)*1000+ставка!G6</f>
        <v>1634.441813333</v>
      </c>
      <c r="H618" s="145">
        <f>((ставка!H6/1000*'составляющая '!$B$69*'составляющая '!$C$69)+'составляющая '!$D$69+'составляющая '!$E$69)*1000+ставка!H6</f>
        <v>1719.6464521180001</v>
      </c>
      <c r="I618" s="145">
        <f>((ставка!I6/1000*'составляющая '!$B$69*'составляющая '!$C$69)+'составляющая '!$D$69+'составляющая '!$E$69)*1000+ставка!I6</f>
        <v>1805.3317056650001</v>
      </c>
      <c r="J618" s="145">
        <f>((ставка!J6/1000*'составляющая '!$B$69*'составляющая '!$C$69)+'составляющая '!$D$69+'составляющая '!$E$69)*1000+ставка!J6</f>
        <v>2102.2680434050003</v>
      </c>
      <c r="K618" s="145">
        <f>((ставка!K6/1000*'составляющая '!$B$69*'составляющая '!$C$69)+'составляющая '!$D$69+'составляющая '!$E$69)*1000+ставка!K6</f>
        <v>2204.6494358580003</v>
      </c>
      <c r="L618" s="145">
        <f>((ставка!L6/1000*'составляющая '!$B$69*'составляющая '!$C$69)+'составляющая '!$D$69+'составляющая '!$E$69)*1000+ставка!L6</f>
        <v>2221.32467847</v>
      </c>
      <c r="M618" s="145">
        <f>((ставка!M6/1000*'составляющая '!$B$69*'составляющая '!$C$69)+'составляющая '!$D$69+'составляющая '!$E$69)*1000+ставка!M6</f>
        <v>2224.56360404</v>
      </c>
      <c r="N618" s="145">
        <f>((ставка!N6/1000*'составляющая '!$B$69*'составляющая '!$C$69)+'составляющая '!$D$69+'составляющая '!$E$69)*1000+ставка!N6</f>
        <v>2197.5864884860002</v>
      </c>
      <c r="O618" s="145">
        <f>((ставка!O6/1000*'составляющая '!$B$69*'составляющая '!$C$69)+'составляющая '!$D$69+'составляющая '!$E$69)*1000+ставка!O6</f>
        <v>2215.1811680340002</v>
      </c>
      <c r="P618" s="145">
        <f>((ставка!P6/1000*'составляющая '!$B$69*'составляющая '!$C$69)+'составляющая '!$D$69+'составляющая '!$E$69)*1000+ставка!P6</f>
        <v>2230.4354626539998</v>
      </c>
      <c r="Q618" s="145">
        <f>((ставка!Q6/1000*'составляющая '!$B$69*'составляющая '!$C$69)+'составляющая '!$D$69+'составляющая '!$E$69)*1000+ставка!Q6</f>
        <v>2232.4728513190003</v>
      </c>
      <c r="R618" s="145">
        <f>((ставка!R6/1000*'составляющая '!$B$69*'составляющая '!$C$69)+'составляющая '!$D$69+'составляющая '!$E$69)*1000+ставка!R6</f>
        <v>2227.457740759</v>
      </c>
      <c r="S618" s="145">
        <f>((ставка!S6/1000*'составляющая '!$B$69*'составляющая '!$C$69)+'составляющая '!$D$69+'составляющая '!$E$69)*1000+ставка!S6</f>
        <v>2190.2518892919998</v>
      </c>
      <c r="T618" s="145">
        <f>((ставка!T6/1000*'составляющая '!$B$69*'составляющая '!$C$69)+'составляющая '!$D$69+'составляющая '!$E$69)*1000+ставка!T6</f>
        <v>2162.762814535</v>
      </c>
      <c r="U618" s="145">
        <f>((ставка!U6/1000*'составляющая '!$B$69*'составляющая '!$C$69)+'составляющая '!$D$69+'составляющая '!$E$69)*1000+ставка!U6</f>
        <v>2157.3193299479999</v>
      </c>
      <c r="V618" s="145">
        <f>((ставка!V6/1000*'составляющая '!$B$69*'составляющая '!$C$69)+'составляющая '!$D$69+'составляющая '!$E$69)*1000+ставка!V6</f>
        <v>2211.6392462009999</v>
      </c>
      <c r="W618" s="145">
        <f>((ставка!W6/1000*'составляющая '!$B$69*'составляющая '!$C$69)+'составляющая '!$D$69+'составляющая '!$E$69)*1000+ставка!W6</f>
        <v>2299.320095825</v>
      </c>
      <c r="X618" s="145">
        <f>((ставка!X6/1000*'составляющая '!$B$69*'составляющая '!$C$69)+'составляющая '!$D$69+'составляющая '!$E$69)*1000+ставка!X6</f>
        <v>2154.738637639</v>
      </c>
      <c r="Y618" s="145">
        <f>((ставка!Y6/1000*'составляющая '!$B$69*'составляющая '!$C$69)+'составляющая '!$D$69+'составляющая '!$E$69)*1000+ставка!Y6</f>
        <v>1901.7263098869998</v>
      </c>
    </row>
    <row r="619" spans="1:25" s="104" customFormat="1" ht="15.75" hidden="1" outlineLevel="1" x14ac:dyDescent="0.25">
      <c r="A619" s="227">
        <v>3</v>
      </c>
      <c r="B619" s="145">
        <f>((ставка!B7/1000*'составляющая '!$B$69*'составляющая '!$C$69)+'составляющая '!$D$69+'составляющая '!$E$69)*1000+ставка!B7</f>
        <v>1705.3742833159999</v>
      </c>
      <c r="C619" s="145">
        <f>((ставка!C7/1000*'составляющая '!$B$69*'составляющая '!$C$69)+'составляющая '!$D$69+'составляющая '!$E$69)*1000+ставка!C7</f>
        <v>1492.7126992779999</v>
      </c>
      <c r="D619" s="145">
        <f>((ставка!D7/1000*'составляющая '!$B$69*'составляющая '!$C$69)+'составляющая '!$D$69+'составляющая '!$E$69)*1000+ставка!D7</f>
        <v>1457.8681290330001</v>
      </c>
      <c r="E619" s="145">
        <f>((ставка!E7/1000*'составляющая '!$B$69*'составляющая '!$C$69)+'составляющая '!$D$69+'составляющая '!$E$69)*1000+ставка!E7</f>
        <v>1440.785408688</v>
      </c>
      <c r="F619" s="145">
        <f>((ставка!F7/1000*'составляющая '!$B$69*'составляющая '!$C$69)+'составляющая '!$D$69+'составляющая '!$E$69)*1000+ставка!F7</f>
        <v>1454.6187553159998</v>
      </c>
      <c r="G619" s="145">
        <f>((ставка!G7/1000*'составляющая '!$B$69*'составляющая '!$C$69)+'составляющая '!$D$69+'составляющая '!$E$69)*1000+ставка!G7</f>
        <v>1473.8120013549999</v>
      </c>
      <c r="H619" s="145">
        <f>((ставка!H7/1000*'составляющая '!$B$69*'составляющая '!$C$69)+'составляющая '!$D$69+'составляющая '!$E$69)*1000+ставка!H7</f>
        <v>1670.0490983089999</v>
      </c>
      <c r="I619" s="145">
        <f>((ставка!I7/1000*'составляющая '!$B$69*'составляющая '!$C$69)+'составляющая '!$D$69+'составляющая '!$E$69)*1000+ставка!I7</f>
        <v>1786.99520768</v>
      </c>
      <c r="J619" s="145">
        <f>((ставка!J7/1000*'составляющая '!$B$69*'составляющая '!$C$69)+'составляющая '!$D$69+'составляющая '!$E$69)*1000+ставка!J7</f>
        <v>2090.9318039099999</v>
      </c>
      <c r="K619" s="145">
        <f>((ставка!K7/1000*'составляющая '!$B$69*'составляющая '!$C$69)+'составляющая '!$D$69+'составляющая '!$E$69)*1000+ставка!K7</f>
        <v>2201.6926102570001</v>
      </c>
      <c r="L619" s="145">
        <f>((ставка!L7/1000*'составляющая '!$B$69*'составляющая '!$C$69)+'составляющая '!$D$69+'составляющая '!$E$69)*1000+ставка!L7</f>
        <v>2218.6708491320001</v>
      </c>
      <c r="M619" s="145">
        <f>((ставка!M7/1000*'составляющая '!$B$69*'составляющая '!$C$69)+'составляющая '!$D$69+'составляющая '!$E$69)*1000+ставка!M7</f>
        <v>2209.0481057449997</v>
      </c>
      <c r="N619" s="145">
        <f>((ставка!N7/1000*'составляющая '!$B$69*'составляющая '!$C$69)+'составляющая '!$D$69+'составляющая '!$E$69)*1000+ставка!N7</f>
        <v>2189.844411559</v>
      </c>
      <c r="O619" s="145">
        <f>((ставка!O7/1000*'составляющая '!$B$69*'составляющая '!$C$69)+'составляющая '!$D$69+'составляющая '!$E$69)*1000+ставка!O7</f>
        <v>2232.6400216709999</v>
      </c>
      <c r="P619" s="145">
        <f>((ставка!P7/1000*'составляющая '!$B$69*'составляющая '!$C$69)+'составляющая '!$D$69+'составляющая '!$E$69)*1000+ставка!P7</f>
        <v>2240.413443039</v>
      </c>
      <c r="Q619" s="145">
        <f>((ставка!Q7/1000*'составляющая '!$B$69*'составляющая '!$C$69)+'составляющая '!$D$69+'составляющая '!$E$69)*1000+ставка!Q7</f>
        <v>2248.7615124919998</v>
      </c>
      <c r="R619" s="145">
        <f>((ставка!R7/1000*'составляющая '!$B$69*'составляющая '!$C$69)+'составляющая '!$D$69+'составляющая '!$E$69)*1000+ставка!R7</f>
        <v>2233.02660311</v>
      </c>
      <c r="S619" s="145">
        <f>((ставка!S7/1000*'составляющая '!$B$69*'составляющая '!$C$69)+'составляющая '!$D$69+'составляющая '!$E$69)*1000+ставка!S7</f>
        <v>2202.4239805470002</v>
      </c>
      <c r="T619" s="145">
        <f>((ставка!T7/1000*'составляющая '!$B$69*'составляющая '!$C$69)+'составляющая '!$D$69+'составляющая '!$E$69)*1000+ставка!T7</f>
        <v>2168.279436151</v>
      </c>
      <c r="U619" s="145">
        <f>((ставка!U7/1000*'составляющая '!$B$69*'составляющая '!$C$69)+'составляющая '!$D$69+'составляющая '!$E$69)*1000+ставка!U7</f>
        <v>2120.144822922</v>
      </c>
      <c r="V619" s="145">
        <f>((ставка!V7/1000*'составляющая '!$B$69*'составляющая '!$C$69)+'составляющая '!$D$69+'составляющая '!$E$69)*1000+ставка!V7</f>
        <v>2196.3431589930001</v>
      </c>
      <c r="W619" s="145">
        <f>((ставка!W7/1000*'составляющая '!$B$69*'составляющая '!$C$69)+'составляющая '!$D$69+'составляющая '!$E$69)*1000+ставка!W7</f>
        <v>2235.3042991560001</v>
      </c>
      <c r="X619" s="145">
        <f>((ставка!X7/1000*'составляющая '!$B$69*'составляющая '!$C$69)+'составляющая '!$D$69+'составляющая '!$E$69)*1000+ставка!X7</f>
        <v>2099.9381066240003</v>
      </c>
      <c r="Y619" s="145">
        <f>((ставка!Y7/1000*'составляющая '!$B$69*'составляющая '!$C$69)+'составляющая '!$D$69+'составляющая '!$E$69)*1000+ставка!Y7</f>
        <v>1834.84772094</v>
      </c>
    </row>
    <row r="620" spans="1:25" s="104" customFormat="1" ht="15.75" hidden="1" outlineLevel="1" x14ac:dyDescent="0.25">
      <c r="A620" s="227">
        <v>4</v>
      </c>
      <c r="B620" s="145">
        <f>((ставка!B8/1000*'составляющая '!$B$69*'составляющая '!$C$69)+'составляющая '!$D$69+'составляющая '!$E$69)*1000+ставка!B8</f>
        <v>1669.819239075</v>
      </c>
      <c r="C620" s="145">
        <f>((ставка!C8/1000*'составляющая '!$B$69*'составляющая '!$C$69)+'составляющая '!$D$69+'составляющая '!$E$69)*1000+ставка!C8</f>
        <v>1494.572469444</v>
      </c>
      <c r="D620" s="145">
        <f>((ставка!D8/1000*'составляющая '!$B$69*'составляющая '!$C$69)+'составляющая '!$D$69+'составляющая '!$E$69)*1000+ставка!D8</f>
        <v>1469.9252906709999</v>
      </c>
      <c r="E620" s="145">
        <f>((ставка!E8/1000*'составляющая '!$B$69*'составляющая '!$C$69)+'составляющая '!$D$69+'составляющая '!$E$69)*1000+ставка!E8</f>
        <v>1440.3465865140001</v>
      </c>
      <c r="F620" s="145">
        <f>((ставка!F8/1000*'составляющая '!$B$69*'составляющая '!$C$69)+'составляющая '!$D$69+'составляющая '!$E$69)*1000+ставка!F8</f>
        <v>1460.7518176049998</v>
      </c>
      <c r="G620" s="145">
        <f>((ставка!G8/1000*'составляющая '!$B$69*'составляющая '!$C$69)+'составляющая '!$D$69+'составляющая '!$E$69)*1000+ставка!G8</f>
        <v>1512.4179045200001</v>
      </c>
      <c r="H620" s="145">
        <f>((ставка!H8/1000*'составляющая '!$B$69*'составляющая '!$C$69)+'составляющая '!$D$69+'составляющая '!$E$69)*1000+ставка!H8</f>
        <v>1690.652844193</v>
      </c>
      <c r="I620" s="145">
        <f>((ставка!I8/1000*'составляющая '!$B$69*'составляющая '!$C$69)+'составляющая '!$D$69+'составляющая '!$E$69)*1000+ставка!I8</f>
        <v>1782.9099822029998</v>
      </c>
      <c r="J620" s="145">
        <f>((ставка!J8/1000*'составляющая '!$B$69*'составляющая '!$C$69)+'составляющая '!$D$69+'составляющая '!$E$69)*1000+ставка!J8</f>
        <v>2072.501272602</v>
      </c>
      <c r="K620" s="145">
        <f>((ставка!K8/1000*'составляющая '!$B$69*'составляющая '!$C$69)+'составляющая '!$D$69+'составляющая '!$E$69)*1000+ставка!K8</f>
        <v>2131.1885143009999</v>
      </c>
      <c r="L620" s="145">
        <f>((ставка!L8/1000*'составляющая '!$B$69*'составляющая '!$C$69)+'составляющая '!$D$69+'составляющая '!$E$69)*1000+ставка!L8</f>
        <v>2150.8937195429999</v>
      </c>
      <c r="M620" s="145">
        <f>((ставка!M8/1000*'составляющая '!$B$69*'составляющая '!$C$69)+'составляющая '!$D$69+'составляющая '!$E$69)*1000+ставка!M8</f>
        <v>2153.955026614</v>
      </c>
      <c r="N620" s="145">
        <f>((ставка!N8/1000*'составляющая '!$B$69*'составляющая '!$C$69)+'составляющая '!$D$69+'составляющая '!$E$69)*1000+ставка!N8</f>
        <v>2119.706000748</v>
      </c>
      <c r="O620" s="145">
        <f>((ставка!O8/1000*'составляющая '!$B$69*'составляющая '!$C$69)+'составляющая '!$D$69+'составляющая '!$E$69)*1000+ставка!O8</f>
        <v>2167.3913436560001</v>
      </c>
      <c r="P620" s="145">
        <f>((ставка!P8/1000*'составляющая '!$B$69*'составляющая '!$C$69)+'составляющая '!$D$69+'составляющая '!$E$69)*1000+ставка!P8</f>
        <v>2188.6533228009998</v>
      </c>
      <c r="Q620" s="145">
        <f>((ставка!Q8/1000*'составляющая '!$B$69*'составляющая '!$C$69)+'составляющая '!$D$69+'составляющая '!$E$69)*1000+ставка!Q8</f>
        <v>2196.7506367259998</v>
      </c>
      <c r="R620" s="145">
        <f>((ставка!R8/1000*'составляющая '!$B$69*'составляющая '!$C$69)+'составляющая '!$D$69+'составляющая '!$E$69)*1000+ставка!R8</f>
        <v>2180.4933199940001</v>
      </c>
      <c r="S620" s="145">
        <f>((ставка!S8/1000*'составляющая '!$B$69*'составляющая '!$C$69)+'составляющая '!$D$69+'составляющая '!$E$69)*1000+ставка!S8</f>
        <v>2117.6372676419996</v>
      </c>
      <c r="T620" s="145">
        <f>((ставка!T8/1000*'составляющая '!$B$69*'составляющая '!$C$69)+'составляющая '!$D$69+'составляющая '!$E$69)*1000+ставка!T8</f>
        <v>2092.3632000490002</v>
      </c>
      <c r="U620" s="145">
        <f>((ставка!U8/1000*'составляющая '!$B$69*'составляющая '!$C$69)+'составляющая '!$D$69+'составляющая '!$E$69)*1000+ставка!U8</f>
        <v>2088.5287300999998</v>
      </c>
      <c r="V620" s="145">
        <f>((ставка!V8/1000*'составляющая '!$B$69*'составляющая '!$C$69)+'составляющая '!$D$69+'составляющая '!$E$69)*1000+ставка!V8</f>
        <v>2186.7622081939999</v>
      </c>
      <c r="W620" s="145">
        <f>((ставка!W8/1000*'составляющая '!$B$69*'составляющая '!$C$69)+'составляющая '!$D$69+'составляющая '!$E$69)*1000+ставка!W8</f>
        <v>2207.9092577219999</v>
      </c>
      <c r="X620" s="145">
        <f>((ставка!X8/1000*'составляющая '!$B$69*'составляющая '!$C$69)+'составляющая '!$D$69+'составляющая '!$E$69)*1000+ставка!X8</f>
        <v>2084.2658861240002</v>
      </c>
      <c r="Y620" s="145">
        <f>((ставка!Y8/1000*'составляющая '!$B$69*'составляющая '!$C$69)+'составляющая '!$D$69+'составляющая '!$E$69)*1000+ставка!Y8</f>
        <v>1809.7094792580001</v>
      </c>
    </row>
    <row r="621" spans="1:25" s="104" customFormat="1" ht="15.75" hidden="1" outlineLevel="1" x14ac:dyDescent="0.25">
      <c r="A621" s="227">
        <v>5</v>
      </c>
      <c r="B621" s="145">
        <f>((ставка!B9/1000*'составляющая '!$B$69*'составляющая '!$C$69)+'составляющая '!$D$69+'составляющая '!$E$69)*1000+ставка!B9</f>
        <v>1702.083117011</v>
      </c>
      <c r="C621" s="145">
        <f>((ставка!C9/1000*'составляющая '!$B$69*'составляющая '!$C$69)+'составляющая '!$D$69+'составляющая '!$E$69)*1000+ставка!C9</f>
        <v>1603.086924186</v>
      </c>
      <c r="D621" s="145">
        <f>((ставка!D9/1000*'составляющая '!$B$69*'составляющая '!$C$69)+'составляющая '!$D$69+'составляющая '!$E$69)*1000+ставка!D9</f>
        <v>1597.4762692469999</v>
      </c>
      <c r="E621" s="145">
        <f>((ставка!E9/1000*'составляющая '!$B$69*'составляющая '!$C$69)+'составляющая '!$D$69+'составляющая '!$E$69)*1000+ставка!E9</f>
        <v>1582.1801820390001</v>
      </c>
      <c r="F621" s="145">
        <f>((ставка!F9/1000*'составляющая '!$B$69*'составляющая '!$C$69)+'составляющая '!$D$69+'составляющая '!$E$69)*1000+ставка!F9</f>
        <v>1588.3863813569999</v>
      </c>
      <c r="G621" s="145">
        <f>((ставка!G9/1000*'составляющая '!$B$69*'составляющая '!$C$69)+'составляющая '!$D$69+'составляющая '!$E$69)*1000+ставка!G9</f>
        <v>1620.3786074710001</v>
      </c>
      <c r="H621" s="145">
        <f>((ставка!H9/1000*'составляющая '!$B$69*'составляющая '!$C$69)+'составляющая '!$D$69+'составляющая '!$E$69)*1000+ставка!H9</f>
        <v>1692.5439587999999</v>
      </c>
      <c r="I621" s="145">
        <f>((ставка!I9/1000*'составляющая '!$B$69*'составляющая '!$C$69)+'составляющая '!$D$69+'составляющая '!$E$69)*1000+ставка!I9</f>
        <v>1785.5429152470001</v>
      </c>
      <c r="J621" s="145">
        <f>((ставка!J9/1000*'составляющая '!$B$69*'составляющая '!$C$69)+'составляющая '!$D$69+'составляющая '!$E$69)*1000+ставка!J9</f>
        <v>2084.3912638880001</v>
      </c>
      <c r="K621" s="145">
        <f>((ставка!K9/1000*'составляющая '!$B$69*'составляющая '!$C$69)+'составляющая '!$D$69+'составляющая '!$E$69)*1000+ставка!K9</f>
        <v>2185.1949861439998</v>
      </c>
      <c r="L621" s="145">
        <f>((ставка!L9/1000*'составляющая '!$B$69*'составляющая '!$C$69)+'составляющая '!$D$69+'составляющая '!$E$69)*1000+ставка!L9</f>
        <v>2196.374503434</v>
      </c>
      <c r="M621" s="145">
        <f>((ставка!M9/1000*'составляющая '!$B$69*'составляющая '!$C$69)+'составляющая '!$D$69+'составляющая '!$E$69)*1000+ставка!M9</f>
        <v>2168.5406398260002</v>
      </c>
      <c r="N621" s="145">
        <f>((ставка!N9/1000*'составляющая '!$B$69*'составляющая '!$C$69)+'составляющая '!$D$69+'составляющая '!$E$69)*1000+ставка!N9</f>
        <v>2158.4372816770001</v>
      </c>
      <c r="O621" s="145">
        <f>((ставка!O9/1000*'составляющая '!$B$69*'составляющая '!$C$69)+'составляющая '!$D$69+'составляющая '!$E$69)*1000+ставка!O9</f>
        <v>2200.1567326479999</v>
      </c>
      <c r="P621" s="145">
        <f>((ставка!P9/1000*'составляющая '!$B$69*'составляющая '!$C$69)+'составляющая '!$D$69+'составляющая '!$E$69)*1000+ставка!P9</f>
        <v>2202.4135323999999</v>
      </c>
      <c r="Q621" s="145">
        <f>((ставка!Q9/1000*'составляющая '!$B$69*'составляющая '!$C$69)+'составляющая '!$D$69+'составляющая '!$E$69)*1000+ставка!Q9</f>
        <v>2201.4627510229998</v>
      </c>
      <c r="R621" s="145">
        <f>((ставка!R9/1000*'составляющая '!$B$69*'составляющая '!$C$69)+'составляющая '!$D$69+'составляющая '!$E$69)*1000+ставка!R9</f>
        <v>2200.762725174</v>
      </c>
      <c r="S621" s="145">
        <f>((ставка!S9/1000*'составляющая '!$B$69*'составляющая '!$C$69)+'составляющая '!$D$69+'составляющая '!$E$69)*1000+ставка!S9</f>
        <v>2147.132386623</v>
      </c>
      <c r="T621" s="145">
        <f>((ставка!T9/1000*'составляющая '!$B$69*'составляющая '!$C$69)+'составляющая '!$D$69+'составляющая '!$E$69)*1000+ставка!T9</f>
        <v>2092.227374138</v>
      </c>
      <c r="U621" s="145">
        <f>((ставка!U9/1000*'составляющая '!$B$69*'составляющая '!$C$69)+'составляющая '!$D$69+'составляющая '!$E$69)*1000+ставка!U9</f>
        <v>2090.5138780300003</v>
      </c>
      <c r="V621" s="145">
        <f>((ставка!V9/1000*'составляющая '!$B$69*'составляющая '!$C$69)+'составляющая '!$D$69+'составляющая '!$E$69)*1000+ставка!V9</f>
        <v>2222.9336931080002</v>
      </c>
      <c r="W621" s="145">
        <f>((ставка!W9/1000*'составляющая '!$B$69*'составляющая '!$C$69)+'составляющая '!$D$69+'составляющая '!$E$69)*1000+ставка!W9</f>
        <v>2224.0516448369999</v>
      </c>
      <c r="X621" s="145">
        <f>((ставка!X9/1000*'составляющая '!$B$69*'составляющая '!$C$69)+'составляющая '!$D$69+'составляющая '!$E$69)*1000+ставка!X9</f>
        <v>2085.1539786189996</v>
      </c>
      <c r="Y621" s="145">
        <f>((ставка!Y9/1000*'составляющая '!$B$69*'составляющая '!$C$69)+'составляющая '!$D$69+'составляющая '!$E$69)*1000+ставка!Y9</f>
        <v>1851.2095191419999</v>
      </c>
    </row>
    <row r="622" spans="1:25" s="104" customFormat="1" ht="15.75" hidden="1" outlineLevel="1" x14ac:dyDescent="0.25">
      <c r="A622" s="227">
        <v>6</v>
      </c>
      <c r="B622" s="145">
        <f>((ставка!B10/1000*'составляющая '!$B$69*'составляющая '!$C$69)+'составляющая '!$D$69+'составляющая '!$E$69)*1000+ставка!B10</f>
        <v>1715.8851191979998</v>
      </c>
      <c r="C622" s="145">
        <f>((ставка!C10/1000*'составляющая '!$B$69*'составляющая '!$C$69)+'составляющая '!$D$69+'составляющая '!$E$69)*1000+ставка!C10</f>
        <v>1680.998756365</v>
      </c>
      <c r="D622" s="145">
        <f>((ставка!D10/1000*'составляющая '!$B$69*'составляющая '!$C$69)+'составляющая '!$D$69+'составляющая '!$E$69)*1000+ставка!D10</f>
        <v>1651.1066077979999</v>
      </c>
      <c r="E622" s="145">
        <f>((ставка!E10/1000*'составляющая '!$B$69*'составляющая '!$C$69)+'составляющая '!$D$69+'составляющая '!$E$69)*1000+ставка!E10</f>
        <v>1570.1857092830001</v>
      </c>
      <c r="F622" s="145">
        <f>((ставка!F10/1000*'составляющая '!$B$69*'составляющая '!$C$69)+'составляющая '!$D$69+'составляющая '!$E$69)*1000+ставка!F10</f>
        <v>1644.0541085730001</v>
      </c>
      <c r="G622" s="145">
        <f>((ставка!G10/1000*'составляющая '!$B$69*'составляющая '!$C$69)+'составляющая '!$D$69+'составляющая '!$E$69)*1000+ставка!G10</f>
        <v>1681.218167452</v>
      </c>
      <c r="H622" s="145">
        <f>((ставка!H10/1000*'составляющая '!$B$69*'составляющая '!$C$69)+'составляющая '!$D$69+'составляющая '!$E$69)*1000+ставка!H10</f>
        <v>1734.002206096</v>
      </c>
      <c r="I622" s="145">
        <f>((ставка!I10/1000*'составляющая '!$B$69*'составляющая '!$C$69)+'составляющая '!$D$69+'составляющая '!$E$69)*1000+ставка!I10</f>
        <v>1903.471150436</v>
      </c>
      <c r="J622" s="145">
        <f>((ставка!J10/1000*'составляющая '!$B$69*'составляющая '!$C$69)+'составляющая '!$D$69+'составляющая '!$E$69)*1000+ставка!J10</f>
        <v>2102.727761873</v>
      </c>
      <c r="K622" s="145">
        <f>((ставка!K10/1000*'составляющая '!$B$69*'составляющая '!$C$69)+'составляющая '!$D$69+'составляющая '!$E$69)*1000+ставка!K10</f>
        <v>2201.7239546979999</v>
      </c>
      <c r="L622" s="145">
        <f>((ставка!L10/1000*'составляющая '!$B$69*'составляющая '!$C$69)+'составляющая '!$D$69+'составляющая '!$E$69)*1000+ставка!L10</f>
        <v>2218.7439861610001</v>
      </c>
      <c r="M622" s="145">
        <f>((ставка!M10/1000*'составляющая '!$B$69*'составляющая '!$C$69)+'составляющая '!$D$69+'составляющая '!$E$69)*1000+ставка!M10</f>
        <v>2207.6271577530001</v>
      </c>
      <c r="N622" s="145">
        <f>((ставка!N10/1000*'составляющая '!$B$69*'составляющая '!$C$69)+'составляющая '!$D$69+'составляющая '!$E$69)*1000+ставка!N10</f>
        <v>2206.9166837570001</v>
      </c>
      <c r="O622" s="145">
        <f>((ставка!O10/1000*'составляющая '!$B$69*'составляющая '!$C$69)+'составляющая '!$D$69+'составляющая '!$E$69)*1000+ставка!O10</f>
        <v>2219.5171490389998</v>
      </c>
      <c r="P622" s="145">
        <f>((ставка!P10/1000*'составляющая '!$B$69*'составляющая '!$C$69)+'составляющая '!$D$69+'составляющая '!$E$69)*1000+ставка!P10</f>
        <v>2220.8545118550001</v>
      </c>
      <c r="Q622" s="145">
        <f>((ставка!Q10/1000*'составляющая '!$B$69*'составляющая '!$C$69)+'составляющая '!$D$69+'составляющая '!$E$69)*1000+ставка!Q10</f>
        <v>2221.272437735</v>
      </c>
      <c r="R622" s="145">
        <f>((ставка!R10/1000*'составляющая '!$B$69*'составляющая '!$C$69)+'составляющая '!$D$69+'составляющая '!$E$69)*1000+ставка!R10</f>
        <v>2219.412667569</v>
      </c>
      <c r="S622" s="145">
        <f>((ставка!S10/1000*'составляющая '!$B$69*'составляющая '!$C$69)+'составляющая '!$D$69+'составляющая '!$E$69)*1000+ставка!S10</f>
        <v>2214.648312537</v>
      </c>
      <c r="T622" s="145">
        <f>((ставка!T10/1000*'составляющая '!$B$69*'составляющая '!$C$69)+'составляющая '!$D$69+'составляющая '!$E$69)*1000+ставка!T10</f>
        <v>2179.4589534409997</v>
      </c>
      <c r="U622" s="145">
        <f>((ставка!U10/1000*'составляющая '!$B$69*'составляющая '!$C$69)+'составляющая '!$D$69+'составляющая '!$E$69)*1000+ставка!U10</f>
        <v>2181.4649976649998</v>
      </c>
      <c r="V622" s="145">
        <f>((ставка!V10/1000*'составляющая '!$B$69*'составляющая '!$C$69)+'составляющая '!$D$69+'составляющая '!$E$69)*1000+ставка!V10</f>
        <v>2245.14645363</v>
      </c>
      <c r="W622" s="145">
        <f>((ставка!W10/1000*'составляющая '!$B$69*'составляющая '!$C$69)+'составляющая '!$D$69+'составляющая '!$E$69)*1000+ставка!W10</f>
        <v>2259.5753446369999</v>
      </c>
      <c r="X622" s="145">
        <f>((ставка!X10/1000*'составляющая '!$B$69*'составляющая '!$C$69)+'составляющая '!$D$69+'составляющая '!$E$69)*1000+ставка!X10</f>
        <v>2130.2063884830004</v>
      </c>
      <c r="Y622" s="145">
        <f>((ставка!Y10/1000*'составляющая '!$B$69*'составляющая '!$C$69)+'составляющая '!$D$69+'составляющая '!$E$69)*1000+ставка!Y10</f>
        <v>1867.9892432239999</v>
      </c>
    </row>
    <row r="623" spans="1:25" s="104" customFormat="1" ht="15.75" hidden="1" outlineLevel="1" x14ac:dyDescent="0.25">
      <c r="A623" s="227">
        <v>7</v>
      </c>
      <c r="B623" s="145">
        <f>((ставка!B11/1000*'составляющая '!$B$69*'составляющая '!$C$69)+'составляющая '!$D$69+'составляющая '!$E$69)*1000+ставка!B11</f>
        <v>1839.006083446</v>
      </c>
      <c r="C623" s="145">
        <f>((ставка!C11/1000*'составляющая '!$B$69*'составляющая '!$C$69)+'составляющая '!$D$69+'составляющая '!$E$69)*1000+ставка!C11</f>
        <v>1757.2075405830001</v>
      </c>
      <c r="D623" s="145">
        <f>((ставка!D11/1000*'составляющая '!$B$69*'составляющая '!$C$69)+'составляющая '!$D$69+'составляющая '!$E$69)*1000+ставка!D11</f>
        <v>1688.270666677</v>
      </c>
      <c r="E623" s="145">
        <f>((ставка!E11/1000*'составляющая '!$B$69*'составляющая '!$C$69)+'составляющая '!$D$69+'составляющая '!$E$69)*1000+ставка!E11</f>
        <v>1674.7821088999999</v>
      </c>
      <c r="F623" s="145">
        <f>((ставка!F11/1000*'составляющая '!$B$69*'составляющая '!$C$69)+'составляющая '!$D$69+'составляющая '!$E$69)*1000+ставка!F11</f>
        <v>1688.8244184680002</v>
      </c>
      <c r="G623" s="145">
        <f>((ставка!G11/1000*'составляющая '!$B$69*'составляющая '!$C$69)+'составляющая '!$D$69+'составляющая '!$E$69)*1000+ставка!G11</f>
        <v>1698.0919248569999</v>
      </c>
      <c r="H623" s="145">
        <f>((ставка!H11/1000*'составляющая '!$B$69*'составляющая '!$C$69)+'составляющая '!$D$69+'составляющая '!$E$69)*1000+ставка!H11</f>
        <v>1722.498796249</v>
      </c>
      <c r="I623" s="145">
        <f>((ставка!I11/1000*'составляющая '!$B$69*'составляющая '!$C$69)+'составляющая '!$D$69+'составляющая '!$E$69)*1000+ставка!I11</f>
        <v>1721.1091926979998</v>
      </c>
      <c r="J623" s="145">
        <f>((ставка!J11/1000*'составляющая '!$B$69*'составляющая '!$C$69)+'составляющая '!$D$69+'составляющая '!$E$69)*1000+ставка!J11</f>
        <v>1863.653262219</v>
      </c>
      <c r="K623" s="145">
        <f>((ставка!K11/1000*'составляющая '!$B$69*'составляющая '!$C$69)+'составляющая '!$D$69+'составляющая '!$E$69)*1000+ставка!K11</f>
        <v>2014.6289863689999</v>
      </c>
      <c r="L623" s="145">
        <f>((ставка!L11/1000*'составляющая '!$B$69*'составляющая '!$C$69)+'составляющая '!$D$69+'составляющая '!$E$69)*1000+ставка!L11</f>
        <v>2089.9810225330002</v>
      </c>
      <c r="M623" s="145">
        <f>((ставка!M11/1000*'составляющая '!$B$69*'составляющая '!$C$69)+'составляющая '!$D$69+'составляющая '!$E$69)*1000+ставка!M11</f>
        <v>2095.9469144699997</v>
      </c>
      <c r="N623" s="145">
        <f>((ставка!N11/1000*'составляющая '!$B$69*'составляющая '!$C$69)+'составляющая '!$D$69+'составляющая '!$E$69)*1000+ставка!N11</f>
        <v>2099.5306288910001</v>
      </c>
      <c r="O623" s="145">
        <f>((ставка!O11/1000*'составляющая '!$B$69*'составляющая '!$C$69)+'составляющая '!$D$69+'составляющая '!$E$69)*1000+ставка!O11</f>
        <v>2098.308195692</v>
      </c>
      <c r="P623" s="145">
        <f>((ставка!P11/1000*'составляющая '!$B$69*'составляющая '!$C$69)+'составляющая '!$D$69+'составляющая '!$E$69)*1000+ставка!P11</f>
        <v>2097.5559291079999</v>
      </c>
      <c r="Q623" s="145">
        <f>((ставка!Q11/1000*'составляющая '!$B$69*'составляющая '!$C$69)+'составляющая '!$D$69+'составляющая '!$E$69)*1000+ставка!Q11</f>
        <v>2098.4753660440001</v>
      </c>
      <c r="R623" s="145">
        <f>((ставка!R11/1000*'составляющая '!$B$69*'составляющая '!$C$69)+'составляющая '!$D$69+'составляющая '!$E$69)*1000+ставка!R11</f>
        <v>2098.0260957229998</v>
      </c>
      <c r="S623" s="145">
        <f>((ставка!S11/1000*'составляющая '!$B$69*'составляющая '!$C$69)+'составляющая '!$D$69+'составляющая '!$E$69)*1000+ставка!S11</f>
        <v>2100.12617327</v>
      </c>
      <c r="T623" s="145">
        <f>((ставка!T11/1000*'составляющая '!$B$69*'составляющая '!$C$69)+'составляющая '!$D$69+'составляющая '!$E$69)*1000+ставка!T11</f>
        <v>2099.70824739</v>
      </c>
      <c r="U623" s="145">
        <f>((ставка!U11/1000*'составляющая '!$B$69*'составляющая '!$C$69)+'составляющая '!$D$69+'составляющая '!$E$69)*1000+ставка!U11</f>
        <v>2098.8097067479998</v>
      </c>
      <c r="V623" s="145">
        <f>((ставка!V11/1000*'составляющая '!$B$69*'составляющая '!$C$69)+'составляющая '!$D$69+'составляющая '!$E$69)*1000+ставка!V11</f>
        <v>2167.3391029210002</v>
      </c>
      <c r="W623" s="145">
        <f>((ставка!W11/1000*'составляющая '!$B$69*'составляющая '!$C$69)+'составляющая '!$D$69+'составляющая '!$E$69)*1000+ставка!W11</f>
        <v>2166.3883215440001</v>
      </c>
      <c r="X623" s="145">
        <f>((ставка!X11/1000*'составляющая '!$B$69*'составляющая '!$C$69)+'составляющая '!$D$69+'составляющая '!$E$69)*1000+ставка!X11</f>
        <v>2122.9449263179999</v>
      </c>
      <c r="Y623" s="145">
        <f>((ставка!Y11/1000*'составляющая '!$B$69*'составляющая '!$C$69)+'составляющая '!$D$69+'составляющая '!$E$69)*1000+ставка!Y11</f>
        <v>1944.0726496780001</v>
      </c>
    </row>
    <row r="624" spans="1:25" s="104" customFormat="1" ht="15.75" hidden="1" outlineLevel="1" x14ac:dyDescent="0.25">
      <c r="A624" s="227">
        <v>8</v>
      </c>
      <c r="B624" s="145">
        <f>((ставка!B12/1000*'составляющая '!$B$69*'составляющая '!$C$69)+'составляющая '!$D$69+'составляющая '!$E$69)*1000+ставка!B12</f>
        <v>1853.873796627</v>
      </c>
      <c r="C624" s="145">
        <f>((ставка!C12/1000*'составляющая '!$B$69*'составляющая '!$C$69)+'составляющая '!$D$69+'составляющая '!$E$69)*1000+ставка!C12</f>
        <v>1733.2499395120001</v>
      </c>
      <c r="D624" s="145">
        <f>((ставка!D12/1000*'составляющая '!$B$69*'составляющая '!$C$69)+'составляющая '!$D$69+'составляющая '!$E$69)*1000+ставка!D12</f>
        <v>1654.4500148379998</v>
      </c>
      <c r="E624" s="145">
        <f>((ставка!E12/1000*'составляющая '!$B$69*'составляющая '!$C$69)+'составляющая '!$D$69+'составляющая '!$E$69)*1000+ставка!E12</f>
        <v>1589.0237183239999</v>
      </c>
      <c r="F624" s="145">
        <f>((ставка!F12/1000*'составляющая '!$B$69*'составляющая '!$C$69)+'составляющая '!$D$69+'составляющая '!$E$69)*1000+ставка!F12</f>
        <v>1583.486200414</v>
      </c>
      <c r="G624" s="145">
        <f>((ставка!G12/1000*'составляющая '!$B$69*'составляющая '!$C$69)+'составляющая '!$D$69+'составляющая '!$E$69)*1000+ставка!G12</f>
        <v>1580.048760051</v>
      </c>
      <c r="H624" s="145">
        <f>((ставка!H12/1000*'составляющая '!$B$69*'составляющая '!$C$69)+'составляющая '!$D$69+'составляющая '!$E$69)*1000+ставка!H12</f>
        <v>1633.5641689849999</v>
      </c>
      <c r="I624" s="145">
        <f>((ставка!I12/1000*'составляющая '!$B$69*'составляющая '!$C$69)+'составляющая '!$D$69+'составляющая '!$E$69)*1000+ставка!I12</f>
        <v>1567.3333651519999</v>
      </c>
      <c r="J624" s="145">
        <f>((ставка!J12/1000*'составляющая '!$B$69*'составляющая '!$C$69)+'составляющая '!$D$69+'составляющая '!$E$69)*1000+ставка!J12</f>
        <v>1752.9029040189998</v>
      </c>
      <c r="K624" s="145">
        <f>((ставка!K12/1000*'составляющая '!$B$69*'составляющая '!$C$69)+'составляющая '!$D$69+'составляющая '!$E$69)*1000+ставка!K12</f>
        <v>1890.087074129</v>
      </c>
      <c r="L624" s="145">
        <f>((ставка!L12/1000*'составляющая '!$B$69*'составляющая '!$C$69)+'составляющая '!$D$69+'составляющая '!$E$69)*1000+ставка!L12</f>
        <v>1967.5705322809999</v>
      </c>
      <c r="M624" s="145">
        <f>((ставка!M12/1000*'составляющая '!$B$69*'составляющая '!$C$69)+'составляющая '!$D$69+'составляющая '!$E$69)*1000+ставка!M12</f>
        <v>1981.4456714969999</v>
      </c>
      <c r="N624" s="145">
        <f>((ставка!N12/1000*'составляющая '!$B$69*'составляющая '!$C$69)+'составляющая '!$D$69+'составляющая '!$E$69)*1000+ставка!N12</f>
        <v>1992.0609888490001</v>
      </c>
      <c r="O624" s="145">
        <f>((ставка!O12/1000*'составляющая '!$B$69*'составляющая '!$C$69)+'составляющая '!$D$69+'составляющая '!$E$69)*1000+ставка!O12</f>
        <v>2006.1032984169999</v>
      </c>
      <c r="P624" s="145">
        <f>((ставка!P12/1000*'составляющая '!$B$69*'составляющая '!$C$69)+'составляющая '!$D$69+'составляющая '!$E$69)*1000+ставка!P12</f>
        <v>2023.3949817020002</v>
      </c>
      <c r="Q624" s="145">
        <f>((ставка!Q12/1000*'составляющая '!$B$69*'составляющая '!$C$69)+'составляющая '!$D$69+'составляющая '!$E$69)*1000+ставка!Q12</f>
        <v>2042.0344759499999</v>
      </c>
      <c r="R624" s="145">
        <f>((ставка!R12/1000*'составляющая '!$B$69*'составляющая '!$C$69)+'составляющая '!$D$69+'составляющая '!$E$69)*1000+ставка!R12</f>
        <v>2082.5314937220001</v>
      </c>
      <c r="S624" s="145">
        <f>((ставка!S12/1000*'составляющая '!$B$69*'составляющая '!$C$69)+'составляющая '!$D$69+'составляющая '!$E$69)*1000+ставка!S12</f>
        <v>2084.1823009479999</v>
      </c>
      <c r="T624" s="145">
        <f>((ставка!T12/1000*'составляющая '!$B$69*'составляющая '!$C$69)+'составляющая '!$D$69+'составляющая '!$E$69)*1000+ставка!T12</f>
        <v>2089.009344862</v>
      </c>
      <c r="U624" s="145">
        <f>((ставка!U12/1000*'составляющая '!$B$69*'составляющая '!$C$69)+'составляющая '!$D$69+'составляющая '!$E$69)*1000+ставка!U12</f>
        <v>2124.2822891340002</v>
      </c>
      <c r="V624" s="145">
        <f>((ставка!V12/1000*'составляющая '!$B$69*'составляющая '!$C$69)+'составляющая '!$D$69+'составляющая '!$E$69)*1000+ставка!V12</f>
        <v>2170.4422025800004</v>
      </c>
      <c r="W624" s="145">
        <f>((ставка!W12/1000*'составляющая '!$B$69*'составляющая '!$C$69)+'составляющая '!$D$69+'составляющая '!$E$69)*1000+ставка!W12</f>
        <v>2172.573624568</v>
      </c>
      <c r="X624" s="145">
        <f>((ставка!X12/1000*'составляющая '!$B$69*'составляющая '!$C$69)+'составляющая '!$D$69+'составляющая '!$E$69)*1000+ставка!X12</f>
        <v>2123.3733003449997</v>
      </c>
      <c r="Y624" s="145">
        <f>((ставка!Y12/1000*'составляющая '!$B$69*'составляющая '!$C$69)+'составляющая '!$D$69+'составляющая '!$E$69)*1000+ставка!Y12</f>
        <v>1970.0153986790001</v>
      </c>
    </row>
    <row r="625" spans="1:25" s="104" customFormat="1" ht="15.75" hidden="1" outlineLevel="1" x14ac:dyDescent="0.25">
      <c r="A625" s="227">
        <v>9</v>
      </c>
      <c r="B625" s="145">
        <f>((ставка!B13/1000*'составляющая '!$B$69*'составляющая '!$C$69)+'составляющая '!$D$69+'составляющая '!$E$69)*1000+ставка!B13</f>
        <v>1790.307270279</v>
      </c>
      <c r="C625" s="145">
        <f>((ставка!C13/1000*'составляющая '!$B$69*'составляющая '!$C$69)+'составляющая '!$D$69+'составляющая '!$E$69)*1000+ставка!C13</f>
        <v>1678.3553751739998</v>
      </c>
      <c r="D625" s="145">
        <f>((ставка!D13/1000*'составляющая '!$B$69*'составляющая '!$C$69)+'составляющая '!$D$69+'составляющая '!$E$69)*1000+ставка!D13</f>
        <v>1630.001350858</v>
      </c>
      <c r="E625" s="145">
        <f>((ставка!E13/1000*'составляющая '!$B$69*'составляющая '!$C$69)+'составляющая '!$D$69+'составляющая '!$E$69)*1000+ставка!E13</f>
        <v>1521.8107886729999</v>
      </c>
      <c r="F625" s="145">
        <f>((ставка!F13/1000*'составляющая '!$B$69*'составляющая '!$C$69)+'составляющая '!$D$69+'составляющая '!$E$69)*1000+ставка!F13</f>
        <v>1606.1586794039999</v>
      </c>
      <c r="G625" s="145">
        <f>((ставка!G13/1000*'составляющая '!$B$69*'составляющая '!$C$69)+'составляющая '!$D$69+'составляющая '!$E$69)*1000+ставка!G13</f>
        <v>1669.4953465180001</v>
      </c>
      <c r="H625" s="145">
        <f>((ставка!H13/1000*'составляющая '!$B$69*'составляющая '!$C$69)+'составляющая '!$D$69+'составляющая '!$E$69)*1000+ставка!H13</f>
        <v>1783.4219414060001</v>
      </c>
      <c r="I625" s="145">
        <f>((ставка!I13/1000*'составляющая '!$B$69*'составляющая '!$C$69)+'составляющая '!$D$69+'составляющая '!$E$69)*1000+ставка!I13</f>
        <v>1962.7539365139999</v>
      </c>
      <c r="J625" s="145">
        <f>((ставка!J13/1000*'составляющая '!$B$69*'составляющая '!$C$69)+'составляющая '!$D$69+'составляющая '!$E$69)*1000+ставка!J13</f>
        <v>2112.9669459330003</v>
      </c>
      <c r="K625" s="145">
        <f>((ставка!K13/1000*'составляющая '!$B$69*'составляющая '!$C$69)+'составляющая '!$D$69+'составляющая '!$E$69)*1000+ставка!K13</f>
        <v>2205.673354264</v>
      </c>
      <c r="L625" s="145">
        <f>((ставка!L13/1000*'составляющая '!$B$69*'составляющая '!$C$69)+'составляющая '!$D$69+'составляющая '!$E$69)*1000+ставка!L13</f>
        <v>2215.8394012949998</v>
      </c>
      <c r="M625" s="145">
        <f>((ставка!M13/1000*'составляющая '!$B$69*'составляющая '!$C$69)+'составляющая '!$D$69+'составляющая '!$E$69)*1000+ставка!M13</f>
        <v>2216.4349456740001</v>
      </c>
      <c r="N625" s="145">
        <f>((ставка!N13/1000*'составляющая '!$B$69*'составляющая '!$C$69)+'составляющая '!$D$69+'составляющая '!$E$69)*1000+ставка!N13</f>
        <v>2213.1751238100001</v>
      </c>
      <c r="O625" s="145">
        <f>((ставка!O13/1000*'составляющая '!$B$69*'составляющая '!$C$69)+'составляющая '!$D$69+'составляющая '!$E$69)*1000+ставка!O13</f>
        <v>2214.4706940380001</v>
      </c>
      <c r="P625" s="145">
        <f>((ставка!P13/1000*'составляющая '!$B$69*'составляющая '!$C$69)+'составляющая '!$D$69+'составляющая '!$E$69)*1000+ставка!P13</f>
        <v>2213.8542533649997</v>
      </c>
      <c r="Q625" s="145">
        <f>((ставка!Q13/1000*'составляющая '!$B$69*'составляющая '!$C$69)+'составляющая '!$D$69+'составляющая '!$E$69)*1000+ставка!Q13</f>
        <v>2212.9139201349999</v>
      </c>
      <c r="R625" s="145">
        <f>((ставка!R13/1000*'составляющая '!$B$69*'составляющая '!$C$69)+'составляющая '!$D$69+'составляющая '!$E$69)*1000+ставка!R13</f>
        <v>2211.4198351139999</v>
      </c>
      <c r="S625" s="145">
        <f>((ставка!S13/1000*'составляющая '!$B$69*'составляющая '!$C$69)+'составляющая '!$D$69+'составляющая '!$E$69)*1000+ставка!S13</f>
        <v>2183.29342339</v>
      </c>
      <c r="T625" s="145">
        <f>((ставка!T13/1000*'составляющая '!$B$69*'составляющая '!$C$69)+'составляющая '!$D$69+'составляющая '!$E$69)*1000+ставка!T13</f>
        <v>2159.1895482610003</v>
      </c>
      <c r="U625" s="145">
        <f>((ставка!U13/1000*'составляющая '!$B$69*'составляющая '!$C$69)+'составляющая '!$D$69+'составляющая '!$E$69)*1000+ставка!U13</f>
        <v>2180.597801464</v>
      </c>
      <c r="V625" s="145">
        <f>((ставка!V13/1000*'составляющая '!$B$69*'составляющая '!$C$69)+'составляющая '!$D$69+'составляющая '!$E$69)*1000+ставка!V13</f>
        <v>2221.2410932940002</v>
      </c>
      <c r="W625" s="145">
        <f>((ставка!W13/1000*'составляющая '!$B$69*'составляющая '!$C$69)+'составляющая '!$D$69+'составляющая '!$E$69)*1000+ставка!W13</f>
        <v>2234.6565140419998</v>
      </c>
      <c r="X625" s="145">
        <f>((ставка!X13/1000*'составляющая '!$B$69*'составляющая '!$C$69)+'составляющая '!$D$69+'составляющая '!$E$69)*1000+ставка!X13</f>
        <v>2172.00942463</v>
      </c>
      <c r="Y625" s="145">
        <f>((ставка!Y13/1000*'составляющая '!$B$69*'составляющая '!$C$69)+'составляющая '!$D$69+'составляющая '!$E$69)*1000+ставка!Y13</f>
        <v>1886.827252265</v>
      </c>
    </row>
    <row r="626" spans="1:25" s="104" customFormat="1" ht="15.75" hidden="1" outlineLevel="1" x14ac:dyDescent="0.25">
      <c r="A626" s="227">
        <v>10</v>
      </c>
      <c r="B626" s="145">
        <f>((ставка!B14/1000*'составляющая '!$B$69*'составляющая '!$C$69)+'составляющая '!$D$69+'составляющая '!$E$69)*1000+ставка!B14</f>
        <v>1791.8744923290001</v>
      </c>
      <c r="C626" s="145">
        <f>((ставка!C14/1000*'составляющая '!$B$69*'составляющая '!$C$69)+'составляющая '!$D$69+'составляющая '!$E$69)*1000+ставка!C14</f>
        <v>1699.0949469689999</v>
      </c>
      <c r="D626" s="145">
        <f>((ставка!D14/1000*'составляющая '!$B$69*'составляющая '!$C$69)+'составляющая '!$D$69+'составляющая '!$E$69)*1000+ставка!D14</f>
        <v>1681.353993363</v>
      </c>
      <c r="E626" s="145">
        <f>((ставка!E14/1000*'составляющая '!$B$69*'составляющая '!$C$69)+'составляющая '!$D$69+'составляющая '!$E$69)*1000+ставка!E14</f>
        <v>1600.2032356140001</v>
      </c>
      <c r="F626" s="145">
        <f>((ставка!F14/1000*'составляющая '!$B$69*'составляющая '!$C$69)+'составляющая '!$D$69+'составляющая '!$E$69)*1000+ставка!F14</f>
        <v>1665.1384692189999</v>
      </c>
      <c r="G626" s="145">
        <f>((ставка!G14/1000*'составляющая '!$B$69*'составляющая '!$C$69)+'составляющая '!$D$69+'составляющая '!$E$69)*1000+ставка!G14</f>
        <v>1690.3498479299999</v>
      </c>
      <c r="H626" s="145">
        <f>((ставка!H14/1000*'составляющая '!$B$69*'составляющая '!$C$69)+'составляющая '!$D$69+'составляющая '!$E$69)*1000+ставка!H14</f>
        <v>1768.6169171070001</v>
      </c>
      <c r="I626" s="145">
        <f>((ставка!I14/1000*'составляющая '!$B$69*'составляющая '!$C$69)+'составляющая '!$D$69+'составляющая '!$E$69)*1000+ставка!I14</f>
        <v>1884.4241784549999</v>
      </c>
      <c r="J626" s="145">
        <f>((ставка!J14/1000*'составляющая '!$B$69*'составляющая '!$C$69)+'составляющая '!$D$69+'составляющая '!$E$69)*1000+ставка!J14</f>
        <v>2094.7453775650001</v>
      </c>
      <c r="K626" s="145">
        <f>((ставка!K14/1000*'составляющая '!$B$69*'составляющая '!$C$69)+'составляющая '!$D$69+'составляющая '!$E$69)*1000+ставка!K14</f>
        <v>2198.8611624199998</v>
      </c>
      <c r="L626" s="145">
        <f>((ставка!L14/1000*'составляющая '!$B$69*'составляющая '!$C$69)+'составляющая '!$D$69+'составляющая '!$E$69)*1000+ставка!L14</f>
        <v>2205.96590238</v>
      </c>
      <c r="M626" s="145">
        <f>((ставка!M14/1000*'составляющая '!$B$69*'составляющая '!$C$69)+'составляющая '!$D$69+'составляющая '!$E$69)*1000+ставка!M14</f>
        <v>2205.8091801749997</v>
      </c>
      <c r="N626" s="145">
        <f>((ставка!N14/1000*'составляющая '!$B$69*'составляющая '!$C$69)+'составляющая '!$D$69+'составляющая '!$E$69)*1000+ставка!N14</f>
        <v>2162.0209960980001</v>
      </c>
      <c r="O626" s="145">
        <f>((ставка!O14/1000*'составляющая '!$B$69*'составляющая '!$C$69)+'составляющая '!$D$69+'составляющая '!$E$69)*1000+ставка!O14</f>
        <v>2159.1373075259999</v>
      </c>
      <c r="P626" s="145">
        <f>((ставка!P14/1000*'составляющая '!$B$69*'составляющая '!$C$69)+'составляющая '!$D$69+'составляющая '!$E$69)*1000+ставка!P14</f>
        <v>2189.060800534</v>
      </c>
      <c r="Q626" s="145">
        <f>((ставка!Q14/1000*'составляющая '!$B$69*'составляющая '!$C$69)+'составляющая '!$D$69+'составляющая '!$E$69)*1000+ставка!Q14</f>
        <v>2193.8669481540001</v>
      </c>
      <c r="R626" s="145">
        <f>((ставка!R14/1000*'составляющая '!$B$69*'составляющая '!$C$69)+'составляющая '!$D$69+'составляющая '!$E$69)*1000+ставка!R14</f>
        <v>2195.7162701729999</v>
      </c>
      <c r="S626" s="145">
        <f>((ставка!S14/1000*'составляющая '!$B$69*'составляющая '!$C$69)+'составляющая '!$D$69+'составляющая '!$E$69)*1000+ставка!S14</f>
        <v>2194.4311480920001</v>
      </c>
      <c r="T626" s="145">
        <f>((ставка!T14/1000*'составляющая '!$B$69*'составляющая '!$C$69)+'составляющая '!$D$69+'составляющая '!$E$69)*1000+ставка!T14</f>
        <v>2185.330812055</v>
      </c>
      <c r="U626" s="145">
        <f>((ставка!U14/1000*'составляющая '!$B$69*'составляющая '!$C$69)+'составляющая '!$D$69+'составляющая '!$E$69)*1000+ставка!U14</f>
        <v>2176.4394389580002</v>
      </c>
      <c r="V626" s="145">
        <f>((ставка!V14/1000*'составляющая '!$B$69*'составляющая '!$C$69)+'составляющая '!$D$69+'составляющая '!$E$69)*1000+ставка!V14</f>
        <v>2230.0279849210001</v>
      </c>
      <c r="W626" s="145">
        <f>((ставка!W14/1000*'составляющая '!$B$69*'составляющая '!$C$69)+'составляющая '!$D$69+'составляющая '!$E$69)*1000+ставка!W14</f>
        <v>2227.3428111419998</v>
      </c>
      <c r="X626" s="145">
        <f>((ставка!X14/1000*'составляющая '!$B$69*'составляющая '!$C$69)+'составляющая '!$D$69+'составляющая '!$E$69)*1000+ставка!X14</f>
        <v>2144.7397609599998</v>
      </c>
      <c r="Y626" s="145">
        <f>((ставка!Y14/1000*'составляющая '!$B$69*'составляющая '!$C$69)+'составляющая '!$D$69+'составляющая '!$E$69)*1000+ставка!Y14</f>
        <v>1961.2285070520002</v>
      </c>
    </row>
    <row r="627" spans="1:25" s="104" customFormat="1" ht="15.75" hidden="1" outlineLevel="1" x14ac:dyDescent="0.25">
      <c r="A627" s="227">
        <v>11</v>
      </c>
      <c r="B627" s="145">
        <f>((ставка!B15/1000*'составляющая '!$B$69*'составляющая '!$C$69)+'составляющая '!$D$69+'составляющая '!$E$69)*1000+ставка!B15</f>
        <v>1747.7833119889999</v>
      </c>
      <c r="C627" s="145">
        <f>((ставка!C15/1000*'составляющая '!$B$69*'составляющая '!$C$69)+'составляющая '!$D$69+'составляющая '!$E$69)*1000+ставка!C15</f>
        <v>1625.9265735280001</v>
      </c>
      <c r="D627" s="145">
        <f>((ставка!D15/1000*'составляющая '!$B$69*'составляющая '!$C$69)+'составляющая '!$D$69+'составляющая '!$E$69)*1000+ставка!D15</f>
        <v>1608.708027272</v>
      </c>
      <c r="E627" s="145">
        <f>((ставка!E15/1000*'составляющая '!$B$69*'составляющая '!$C$69)+'составляющая '!$D$69+'составляющая '!$E$69)*1000+ставка!E15</f>
        <v>1588.7520665019999</v>
      </c>
      <c r="F627" s="145">
        <f>((ставка!F15/1000*'составляющая '!$B$69*'составляющая '!$C$69)+'составляющая '!$D$69+'составляющая '!$E$69)*1000+ставка!F15</f>
        <v>1686.787029803</v>
      </c>
      <c r="G627" s="145">
        <f>((ставка!G15/1000*'составляющая '!$B$69*'составляющая '!$C$69)+'составляющая '!$D$69+'составляющая '!$E$69)*1000+ставка!G15</f>
        <v>1733.2081469240002</v>
      </c>
      <c r="H627" s="145">
        <f>((ставка!H15/1000*'составляющая '!$B$69*'составляющая '!$C$69)+'составляющая '!$D$69+'составляющая '!$E$69)*1000+ставка!H15</f>
        <v>1763.027158462</v>
      </c>
      <c r="I627" s="145">
        <f>((ставка!I15/1000*'составляющая '!$B$69*'составляющая '!$C$69)+'составляющая '!$D$69+'составляющая '!$E$69)*1000+ставка!I15</f>
        <v>2090.1272965910002</v>
      </c>
      <c r="J627" s="145">
        <f>((ставка!J15/1000*'составляющая '!$B$69*'составляющая '!$C$69)+'составляющая '!$D$69+'составляющая '!$E$69)*1000+ставка!J15</f>
        <v>2148.2085457640001</v>
      </c>
      <c r="K627" s="145">
        <f>((ставка!K15/1000*'составляющая '!$B$69*'составляющая '!$C$69)+'составляющая '!$D$69+'составляющая '!$E$69)*1000+ставка!K15</f>
        <v>2170.661613667</v>
      </c>
      <c r="L627" s="145">
        <f>((ставка!L15/1000*'составляющая '!$B$69*'составляющая '!$C$69)+'составляющая '!$D$69+'составляющая '!$E$69)*1000+ставка!L15</f>
        <v>2212.3079276090002</v>
      </c>
      <c r="M627" s="145">
        <f>((ставка!M15/1000*'составляющая '!$B$69*'составляющая '!$C$69)+'составляющая '!$D$69+'составляющая '!$E$69)*1000+ставка!M15</f>
        <v>2211.2840092030001</v>
      </c>
      <c r="N627" s="145">
        <f>((ставка!N15/1000*'составляющая '!$B$69*'составляющая '!$C$69)+'составляющая '!$D$69+'составляющая '!$E$69)*1000+ставка!N15</f>
        <v>2209.8317167699997</v>
      </c>
      <c r="O627" s="145">
        <f>((ставка!O15/1000*'составляющая '!$B$69*'составляющая '!$C$69)+'составляющая '!$D$69+'составляющая '!$E$69)*1000+ставка!O15</f>
        <v>2208.8391428049999</v>
      </c>
      <c r="P627" s="145">
        <f>((ставка!P15/1000*'составляющая '!$B$69*'составляющая '!$C$69)+'составляющая '!$D$69+'составляющая '!$E$69)*1000+ставка!P15</f>
        <v>2205.9032134979998</v>
      </c>
      <c r="Q627" s="145">
        <f>((ставка!Q15/1000*'составляющая '!$B$69*'составляющая '!$C$69)+'составляющая '!$D$69+'составляющая '!$E$69)*1000+ставка!Q15</f>
        <v>2202.3926361060003</v>
      </c>
      <c r="R627" s="145">
        <f>((ставка!R15/1000*'составляющая '!$B$69*'составляющая '!$C$69)+'составляющая '!$D$69+'составляющая '!$E$69)*1000+ставка!R15</f>
        <v>2203.3329693360001</v>
      </c>
      <c r="S627" s="145">
        <f>((ставка!S15/1000*'составляющая '!$B$69*'составляющая '!$C$69)+'составляющая '!$D$69+'составляющая '!$E$69)*1000+ставка!S15</f>
        <v>2202.601599046</v>
      </c>
      <c r="T627" s="145">
        <f>((ставка!T15/1000*'составляющая '!$B$69*'составляющая '!$C$69)+'составляющая '!$D$69+'составляющая '!$E$69)*1000+ставка!T15</f>
        <v>2130.7392439800001</v>
      </c>
      <c r="U627" s="145">
        <f>((ставка!U15/1000*'составляющая '!$B$69*'составляющая '!$C$69)+'составляющая '!$D$69+'составляющая '!$E$69)*1000+ставка!U15</f>
        <v>2153.2445526179999</v>
      </c>
      <c r="V627" s="145">
        <f>((ставка!V15/1000*'составляющая '!$B$69*'составляющая '!$C$69)+'составляющая '!$D$69+'составляющая '!$E$69)*1000+ставка!V15</f>
        <v>2186.6368304300004</v>
      </c>
      <c r="W627" s="145">
        <f>((ставка!W15/1000*'составляющая '!$B$69*'составляющая '!$C$69)+'составляющая '!$D$69+'составляющая '!$E$69)*1000+ставка!W15</f>
        <v>2228.9204813389997</v>
      </c>
      <c r="X627" s="145">
        <f>((ставка!X15/1000*'составляющая '!$B$69*'составляющая '!$C$69)+'составляющая '!$D$69+'составляющая '!$E$69)*1000+ставка!X15</f>
        <v>2161.310522102</v>
      </c>
      <c r="Y627" s="145">
        <f>((ставка!Y15/1000*'составляющая '!$B$69*'составляющая '!$C$69)+'составляющая '!$D$69+'составляющая '!$E$69)*1000+ставка!Y15</f>
        <v>1952.9013338929999</v>
      </c>
    </row>
    <row r="628" spans="1:25" s="104" customFormat="1" ht="15.75" hidden="1" outlineLevel="1" x14ac:dyDescent="0.25">
      <c r="A628" s="227">
        <v>12</v>
      </c>
      <c r="B628" s="145">
        <f>((ставка!B16/1000*'составляющая '!$B$69*'составляющая '!$C$69)+'составляющая '!$D$69+'составляющая '!$E$69)*1000+ставка!B16</f>
        <v>1786.9743113860002</v>
      </c>
      <c r="C628" s="145">
        <f>((ставка!C16/1000*'составляющая '!$B$69*'составляющая '!$C$69)+'составляющая '!$D$69+'составляющая '!$E$69)*1000+ставка!C16</f>
        <v>1692.6588884170001</v>
      </c>
      <c r="D628" s="145">
        <f>((ставка!D16/1000*'составляющая '!$B$69*'составляющая '!$C$69)+'составляющая '!$D$69+'составляющая '!$E$69)*1000+ставка!D16</f>
        <v>1664.1981359890001</v>
      </c>
      <c r="E628" s="145">
        <f>((ставка!E16/1000*'составляющая '!$B$69*'составляющая '!$C$69)+'составляющая '!$D$69+'составляющая '!$E$69)*1000+ставка!E16</f>
        <v>1591.5208254569998</v>
      </c>
      <c r="F628" s="145">
        <f>((ставка!F16/1000*'составляющая '!$B$69*'составляющая '!$C$69)+'составляющая '!$D$69+'составляющая '!$E$69)*1000+ставка!F16</f>
        <v>1685.512355869</v>
      </c>
      <c r="G628" s="145">
        <f>((ставка!G16/1000*'составляющая '!$B$69*'составляющая '!$C$69)+'составляющая '!$D$69+'составляющая '!$E$69)*1000+ставка!G16</f>
        <v>1757.8657738439999</v>
      </c>
      <c r="H628" s="145">
        <f>((ставка!H16/1000*'составляющая '!$B$69*'составляющая '!$C$69)+'составляющая '!$D$69+'составляющая '!$E$69)*1000+ставка!H16</f>
        <v>1832.2774767779999</v>
      </c>
      <c r="I628" s="145">
        <f>((ставка!I16/1000*'составляющая '!$B$69*'составляющая '!$C$69)+'составляющая '!$D$69+'составляющая '!$E$69)*1000+ставка!I16</f>
        <v>2106.969709555</v>
      </c>
      <c r="J628" s="145">
        <f>((ставка!J16/1000*'составляющая '!$B$69*'составляющая '!$C$69)+'составляющая '!$D$69+'составляющая '!$E$69)*1000+ставка!J16</f>
        <v>2196.4580886099998</v>
      </c>
      <c r="K628" s="145">
        <f>((ставка!K16/1000*'составляющая '!$B$69*'составляющая '!$C$69)+'составляющая '!$D$69+'составляющая '!$E$69)*1000+ставка!K16</f>
        <v>2208.4003206309999</v>
      </c>
      <c r="L628" s="145">
        <f>((ставка!L16/1000*'составляющая '!$B$69*'составляющая '!$C$69)+'составляющая '!$D$69+'составляющая '!$E$69)*1000+ставка!L16</f>
        <v>2215.8080568539999</v>
      </c>
      <c r="M628" s="145">
        <f>((ставка!M16/1000*'составляющая '!$B$69*'составляющая '!$C$69)+'составляющая '!$D$69+'составляющая '!$E$69)*1000+ставка!M16</f>
        <v>2213.9796311290002</v>
      </c>
      <c r="N628" s="145">
        <f>((ставка!N16/1000*'составляющая '!$B$69*'составляющая '!$C$69)+'составляющая '!$D$69+'составляющая '!$E$69)*1000+ставка!N16</f>
        <v>2212.0362757869998</v>
      </c>
      <c r="O628" s="145">
        <f>((ставка!O16/1000*'составляющая '!$B$69*'составляющая '!$C$69)+'составляющая '!$D$69+'составляющая '!$E$69)*1000+ставка!O16</f>
        <v>2211.2840092030001</v>
      </c>
      <c r="P628" s="145">
        <f>((ставка!P16/1000*'составляющая '!$B$69*'составляющая '!$C$69)+'составляющая '!$D$69+'составляющая '!$E$69)*1000+ставка!P16</f>
        <v>2210.824290735</v>
      </c>
      <c r="Q628" s="145">
        <f>((ставка!Q16/1000*'составляющая '!$B$69*'составляющая '!$C$69)+'составляющая '!$D$69+'составляющая '!$E$69)*1000+ставка!Q16</f>
        <v>2210.4272611490001</v>
      </c>
      <c r="R628" s="145">
        <f>((ставка!R16/1000*'составляющая '!$B$69*'составляющая '!$C$69)+'составляющая '!$D$69+'составляющая '!$E$69)*1000+ставка!R16</f>
        <v>2210.0720241509998</v>
      </c>
      <c r="S628" s="145">
        <f>((ставка!S16/1000*'составляющая '!$B$69*'составляющая '!$C$69)+'составляющая '!$D$69+'составляющая '!$E$69)*1000+ставка!S16</f>
        <v>2206.0076949680001</v>
      </c>
      <c r="T628" s="145">
        <f>((ставка!T16/1000*'составляющая '!$B$69*'составляющая '!$C$69)+'составляющая '!$D$69+'составляющая '!$E$69)*1000+ставка!T16</f>
        <v>2151.0922343360003</v>
      </c>
      <c r="U628" s="145">
        <f>((ставка!U16/1000*'составляющая '!$B$69*'составляющая '!$C$69)+'составляющая '!$D$69+'составляющая '!$E$69)*1000+ставка!U16</f>
        <v>2204.3882321830001</v>
      </c>
      <c r="V628" s="145">
        <f>((ставка!V16/1000*'составляющая '!$B$69*'составляющая '!$C$69)+'составляющая '!$D$69+'составляющая '!$E$69)*1000+ставка!V16</f>
        <v>2236.119254622</v>
      </c>
      <c r="W628" s="145">
        <f>((ставка!W16/1000*'составляющая '!$B$69*'составляющая '!$C$69)+'составляющая '!$D$69+'составляющая '!$E$69)*1000+ставка!W16</f>
        <v>2231.532518089</v>
      </c>
      <c r="X628" s="145">
        <f>((ставка!X16/1000*'составляющая '!$B$69*'составляющая '!$C$69)+'составляющая '!$D$69+'составляющая '!$E$69)*1000+ставка!X16</f>
        <v>2142.7337167360001</v>
      </c>
      <c r="Y628" s="145">
        <f>((ставка!Y16/1000*'составляющая '!$B$69*'составляющая '!$C$69)+'составляющая '!$D$69+'составляющая '!$E$69)*1000+ставка!Y16</f>
        <v>1890.515448156</v>
      </c>
    </row>
    <row r="629" spans="1:25" s="104" customFormat="1" ht="15.75" hidden="1" outlineLevel="1" x14ac:dyDescent="0.25">
      <c r="A629" s="227">
        <v>13</v>
      </c>
      <c r="B629" s="145">
        <f>((ставка!B17/1000*'составляющая '!$B$69*'составляющая '!$C$69)+'составляющая '!$D$69+'составляющая '!$E$69)*1000+ставка!B17</f>
        <v>1757.0926109659999</v>
      </c>
      <c r="C629" s="145">
        <f>((ставка!C17/1000*'составляющая '!$B$69*'составляющая '!$C$69)+'составляющая '!$D$69+'составляющая '!$E$69)*1000+ставка!C17</f>
        <v>1668.3773947889999</v>
      </c>
      <c r="D629" s="145">
        <f>((ставка!D17/1000*'составляющая '!$B$69*'составляющая '!$C$69)+'составляющая '!$D$69+'составляющая '!$E$69)*1000+ставка!D17</f>
        <v>1604.0272574159999</v>
      </c>
      <c r="E629" s="145">
        <f>((ставка!E17/1000*'составляющая '!$B$69*'составляющая '!$C$69)+'составляющая '!$D$69+'составляющая '!$E$69)*1000+ставка!E17</f>
        <v>1547.4609895580002</v>
      </c>
      <c r="F629" s="145">
        <f>((ставка!F17/1000*'составляющая '!$B$69*'составляющая '!$C$69)+'составляющая '!$D$69+'составляющая '!$E$69)*1000+ставка!F17</f>
        <v>1670.49836863</v>
      </c>
      <c r="G629" s="145">
        <f>((ставка!G17/1000*'составляющая '!$B$69*'составляющая '!$C$69)+'составляющая '!$D$69+'составляющая '!$E$69)*1000+ставка!G17</f>
        <v>1722.5301406900001</v>
      </c>
      <c r="H629" s="145">
        <f>((ставка!H17/1000*'составляющая '!$B$69*'составляющая '!$C$69)+'составляющая '!$D$69+'составляющая '!$E$69)*1000+ставка!H17</f>
        <v>1761.7942771160001</v>
      </c>
      <c r="I629" s="145">
        <f>((ставка!I17/1000*'составляющая '!$B$69*'составляющая '!$C$69)+'составляющая '!$D$69+'составляющая '!$E$69)*1000+ставка!I17</f>
        <v>1951.0206674330002</v>
      </c>
      <c r="J629" s="145">
        <f>((ставка!J17/1000*'составляющая '!$B$69*'составляющая '!$C$69)+'составляющая '!$D$69+'составляющая '!$E$69)*1000+ставка!J17</f>
        <v>2150.6952047499999</v>
      </c>
      <c r="K629" s="145">
        <f>((ставка!K17/1000*'составляющая '!$B$69*'составляющая '!$C$69)+'составляющая '!$D$69+'составляющая '!$E$69)*1000+ставка!K17</f>
        <v>2204.3882321830001</v>
      </c>
      <c r="L629" s="145">
        <f>((ставка!L17/1000*'составляющая '!$B$69*'составляющая '!$C$69)+'составляющая '!$D$69+'составляющая '!$E$69)*1000+ставка!L17</f>
        <v>2210.3645722669999</v>
      </c>
      <c r="M629" s="145">
        <f>((ставка!M17/1000*'составляющая '!$B$69*'составляющая '!$C$69)+'составляющая '!$D$69+'составляющая '!$E$69)*1000+ставка!M17</f>
        <v>2208.0137391919998</v>
      </c>
      <c r="N629" s="145">
        <f>((ставка!N17/1000*'составляющая '!$B$69*'составляющая '!$C$69)+'составляющая '!$D$69+'составляющая '!$E$69)*1000+ставка!N17</f>
        <v>2187.0652044569997</v>
      </c>
      <c r="O629" s="145">
        <f>((ставка!O17/1000*'составляющая '!$B$69*'составляющая '!$C$69)+'составляющая '!$D$69+'составляющая '!$E$69)*1000+ставка!O17</f>
        <v>2204.6598840050001</v>
      </c>
      <c r="P629" s="145">
        <f>((ставка!P17/1000*'составляющая '!$B$69*'составляющая '!$C$69)+'составляющая '!$D$69+'составляющая '!$E$69)*1000+ставка!P17</f>
        <v>2185.4666379659998</v>
      </c>
      <c r="Q629" s="145">
        <f>((ставка!Q17/1000*'составляющая '!$B$69*'составляющая '!$C$69)+'составляющая '!$D$69+'составляющая '!$E$69)*1000+ставка!Q17</f>
        <v>2181.9665087210001</v>
      </c>
      <c r="R629" s="145">
        <f>((ставка!R17/1000*'составляющая '!$B$69*'составляющая '!$C$69)+'составляющая '!$D$69+'составляющая '!$E$69)*1000+ставка!R17</f>
        <v>2199.3522253289998</v>
      </c>
      <c r="S629" s="145">
        <f>((ставка!S17/1000*'составляющая '!$B$69*'составляющая '!$C$69)+'составляющая '!$D$69+'составляющая '!$E$69)*1000+ставка!S17</f>
        <v>2167.1823807159999</v>
      </c>
      <c r="T629" s="145">
        <f>((ставка!T17/1000*'составляющая '!$B$69*'составляющая '!$C$69)+'составляющая '!$D$69+'составляющая '!$E$69)*1000+ставка!T17</f>
        <v>2124.6375261319999</v>
      </c>
      <c r="U629" s="145">
        <f>((ставка!U17/1000*'составляющая '!$B$69*'составляющая '!$C$69)+'составляющая '!$D$69+'составляющая '!$E$69)*1000+ставка!U17</f>
        <v>2146.9547681240001</v>
      </c>
      <c r="V629" s="145">
        <f>((ставка!V17/1000*'составляющая '!$B$69*'составляющая '!$C$69)+'составляющая '!$D$69+'составляющая '!$E$69)*1000+ставка!V17</f>
        <v>2225.5039372699998</v>
      </c>
      <c r="W629" s="145">
        <f>((ставка!W17/1000*'составляющая '!$B$69*'составляющая '!$C$69)+'составляющая '!$D$69+'составляющая '!$E$69)*1000+ставка!W17</f>
        <v>2223.5187893400002</v>
      </c>
      <c r="X629" s="145">
        <f>((ставка!X17/1000*'составляющая '!$B$69*'составляющая '!$C$69)+'составляющая '!$D$69+'составляющая '!$E$69)*1000+ставка!X17</f>
        <v>2139.9545096339998</v>
      </c>
      <c r="Y629" s="145">
        <f>((ставка!Y17/1000*'составляющая '!$B$69*'составляющая '!$C$69)+'составляющая '!$D$69+'составляющая '!$E$69)*1000+ставка!Y17</f>
        <v>1965.742106556</v>
      </c>
    </row>
    <row r="630" spans="1:25" s="104" customFormat="1" ht="15.75" hidden="1" outlineLevel="1" x14ac:dyDescent="0.25">
      <c r="A630" s="227">
        <v>14</v>
      </c>
      <c r="B630" s="145">
        <f>((ставка!B18/1000*'составляющая '!$B$69*'составляющая '!$C$69)+'составляющая '!$D$69+'составляющая '!$E$69)*1000+ставка!B18</f>
        <v>1923.5838334110001</v>
      </c>
      <c r="C630" s="145">
        <f>((ставка!C18/1000*'составляющая '!$B$69*'составляющая '!$C$69)+'составляющая '!$D$69+'составляющая '!$E$69)*1000+ставка!C18</f>
        <v>1784.0697265199999</v>
      </c>
      <c r="D630" s="145">
        <f>((ставка!D18/1000*'составляющая '!$B$69*'составляющая '!$C$69)+'составляющая '!$D$69+'составляющая '!$E$69)*1000+ставка!D18</f>
        <v>1760.718117975</v>
      </c>
      <c r="E630" s="145">
        <f>((ставка!E18/1000*'составляющая '!$B$69*'составляющая '!$C$69)+'составляющая '!$D$69+'составляющая '!$E$69)*1000+ставка!E18</f>
        <v>1708.00721636</v>
      </c>
      <c r="F630" s="145">
        <f>((ставка!F18/1000*'составляющая '!$B$69*'составляющая '!$C$69)+'составляющая '!$D$69+'составляющая '!$E$69)*1000+ставка!F18</f>
        <v>1700.4427579319999</v>
      </c>
      <c r="G630" s="145">
        <f>((ставка!G18/1000*'составляющая '!$B$69*'составляющая '!$C$69)+'составляющая '!$D$69+'составляющая '!$E$69)*1000+ставка!G18</f>
        <v>1705.175768523</v>
      </c>
      <c r="H630" s="145">
        <f>((ставка!H18/1000*'составляющая '!$B$69*'составляющая '!$C$69)+'составляющая '!$D$69+'составляющая '!$E$69)*1000+ставка!H18</f>
        <v>1704.1727464109999</v>
      </c>
      <c r="I630" s="145">
        <f>((ставка!I18/1000*'составляющая '!$B$69*'составляющая '!$C$69)+'составляющая '!$D$69+'составляющая '!$E$69)*1000+ставка!I18</f>
        <v>1776.54706068</v>
      </c>
      <c r="J630" s="145">
        <f>((ставка!J18/1000*'составляющая '!$B$69*'составляющая '!$C$69)+'составляющая '!$D$69+'составляющая '!$E$69)*1000+ставка!J18</f>
        <v>2091.2139038790001</v>
      </c>
      <c r="K630" s="145">
        <f>((ставка!K18/1000*'составляющая '!$B$69*'составляющая '!$C$69)+'составляющая '!$D$69+'составляющая '!$E$69)*1000+ставка!K18</f>
        <v>2151.6564342740003</v>
      </c>
      <c r="L630" s="145">
        <f>((ставка!L18/1000*'составляющая '!$B$69*'составляющая '!$C$69)+'составляющая '!$D$69+'составляющая '!$E$69)*1000+ставка!L18</f>
        <v>2195.9983701419997</v>
      </c>
      <c r="M630" s="145">
        <f>((ставка!M18/1000*'составляющая '!$B$69*'составляющая '!$C$69)+'составляющая '!$D$69+'составляющая '!$E$69)*1000+ставка!M18</f>
        <v>2201.1284103190001</v>
      </c>
      <c r="N630" s="145">
        <f>((ставка!N18/1000*'составляющая '!$B$69*'составляющая '!$C$69)+'составляющая '!$D$69+'составляющая '!$E$69)*1000+ставка!N18</f>
        <v>2200.0940437660001</v>
      </c>
      <c r="O630" s="145">
        <f>((ставка!O18/1000*'составляющая '!$B$69*'составляющая '!$C$69)+'составляющая '!$D$69+'составляющая '!$E$69)*1000+ставка!O18</f>
        <v>2198.014862513</v>
      </c>
      <c r="P630" s="145">
        <f>((ставка!P18/1000*'составляющая '!$B$69*'составляющая '!$C$69)+'составляющая '!$D$69+'составляющая '!$E$69)*1000+ставка!P18</f>
        <v>2201.1179621719998</v>
      </c>
      <c r="Q630" s="145">
        <f>((ставка!Q18/1000*'составляющая '!$B$69*'составляющая '!$C$69)+'составляющая '!$D$69+'составляющая '!$E$69)*1000+ставка!Q18</f>
        <v>2201.107514025</v>
      </c>
      <c r="R630" s="145">
        <f>((ставка!R18/1000*'составляющая '!$B$69*'составляющая '!$C$69)+'составляющая '!$D$69+'составляющая '!$E$69)*1000+ставка!R18</f>
        <v>2200.7731733210003</v>
      </c>
      <c r="S630" s="145">
        <f>((ставка!S18/1000*'составляющая '!$B$69*'составляющая '!$C$69)+'составляющая '!$D$69+'составляющая '!$E$69)*1000+ставка!S18</f>
        <v>2197.6178329270001</v>
      </c>
      <c r="T630" s="145">
        <f>((ставка!T18/1000*'составляющая '!$B$69*'составляющая '!$C$69)+'составляющая '!$D$69+'составляющая '!$E$69)*1000+ставка!T18</f>
        <v>2118.5358082840003</v>
      </c>
      <c r="U630" s="145">
        <f>((ставка!U18/1000*'составляющая '!$B$69*'составляющая '!$C$69)+'составляющая '!$D$69+'составляющая '!$E$69)*1000+ставка!U18</f>
        <v>2159.2626852900003</v>
      </c>
      <c r="V630" s="145">
        <f>((ставка!V18/1000*'составляющая '!$B$69*'составляющая '!$C$69)+'составляющая '!$D$69+'составляющая '!$E$69)*1000+ставка!V18</f>
        <v>2213.2378126919998</v>
      </c>
      <c r="W630" s="145">
        <f>((ставка!W18/1000*'составляющая '!$B$69*'составляющая '!$C$69)+'составляющая '!$D$69+'составляющая '!$E$69)*1000+ставка!W18</f>
        <v>2212.4855461080001</v>
      </c>
      <c r="X630" s="145">
        <f>((ставка!X18/1000*'составляющая '!$B$69*'составляющая '!$C$69)+'составляющая '!$D$69+'составляющая '!$E$69)*1000+ставка!X18</f>
        <v>2143.4337425849999</v>
      </c>
      <c r="Y630" s="145">
        <f>((ставка!Y18/1000*'составляющая '!$B$69*'составляющая '!$C$69)+'составляющая '!$D$69+'составляющая '!$E$69)*1000+ставка!Y18</f>
        <v>2023.9800779339998</v>
      </c>
    </row>
    <row r="631" spans="1:25" s="104" customFormat="1" ht="15.75" hidden="1" outlineLevel="1" x14ac:dyDescent="0.25">
      <c r="A631" s="227">
        <v>15</v>
      </c>
      <c r="B631" s="145">
        <f>((ставка!B19/1000*'составляющая '!$B$69*'составляющая '!$C$69)+'составляющая '!$D$69+'составляющая '!$E$69)*1000+ставка!B19</f>
        <v>1868.5429950150001</v>
      </c>
      <c r="C631" s="145">
        <f>((ставка!C19/1000*'составляющая '!$B$69*'составляющая '!$C$69)+'составляющая '!$D$69+'составляющая '!$E$69)*1000+ставка!C19</f>
        <v>1736.7918613449999</v>
      </c>
      <c r="D631" s="145">
        <f>((ставка!D19/1000*'составляющая '!$B$69*'составляющая '!$C$69)+'составляющая '!$D$69+'составляющая '!$E$69)*1000+ставка!D19</f>
        <v>1688.751281439</v>
      </c>
      <c r="E631" s="145">
        <f>((ставка!E19/1000*'составляющая '!$B$69*'составляющая '!$C$69)+'составляющая '!$D$69+'составляющая '!$E$69)*1000+ставка!E19</f>
        <v>1606.6288460189999</v>
      </c>
      <c r="F631" s="145">
        <f>((ставка!F19/1000*'составляющая '!$B$69*'составляющая '!$C$69)+'составляющая '!$D$69+'составляющая '!$E$69)*1000+ставка!F19</f>
        <v>1604.831764735</v>
      </c>
      <c r="G631" s="145">
        <f>((ставка!G19/1000*'составляющая '!$B$69*'составляющая '!$C$69)+'составляющая '!$D$69+'составляющая '!$E$69)*1000+ставка!G19</f>
        <v>1603.577987095</v>
      </c>
      <c r="H631" s="145">
        <f>((ставка!H19/1000*'составляющая '!$B$69*'составляющая '!$C$69)+'составляющая '!$D$69+'составляющая '!$E$69)*1000+ставка!H19</f>
        <v>1608.6871309779999</v>
      </c>
      <c r="I631" s="145">
        <f>((ставка!I19/1000*'составляющая '!$B$69*'составляющая '!$C$69)+'составляющая '!$D$69+'составляющая '!$E$69)*1000+ставка!I19</f>
        <v>1664.4697878110001</v>
      </c>
      <c r="J631" s="145">
        <f>((ставка!J19/1000*'составляющая '!$B$69*'составляющая '!$C$69)+'составляющая '!$D$69+'составляющая '!$E$69)*1000+ставка!J19</f>
        <v>1770.560272449</v>
      </c>
      <c r="K631" s="145">
        <f>((ставка!K19/1000*'составляющая '!$B$69*'составляющая '!$C$69)+'составляющая '!$D$69+'составляющая '!$E$69)*1000+ставка!K19</f>
        <v>1899.093376843</v>
      </c>
      <c r="L631" s="145">
        <f>((ставка!L19/1000*'составляющая '!$B$69*'составляющая '!$C$69)+'составляющая '!$D$69+'составляющая '!$E$69)*1000+ставка!L19</f>
        <v>2092.3109593139998</v>
      </c>
      <c r="M631" s="145">
        <f>((ставка!M19/1000*'составляющая '!$B$69*'составляющая '!$C$69)+'составляющая '!$D$69+'составляющая '!$E$69)*1000+ставка!M19</f>
        <v>2144.9069313119999</v>
      </c>
      <c r="N631" s="145">
        <f>((ставка!N19/1000*'составляющая '!$B$69*'составляющая '!$C$69)+'составляющая '!$D$69+'составляющая '!$E$69)*1000+ставка!N19</f>
        <v>2139.108209727</v>
      </c>
      <c r="O631" s="145">
        <f>((ставка!O19/1000*'составляющая '!$B$69*'составляющая '!$C$69)+'составляющая '!$D$69+'составляющая '!$E$69)*1000+ставка!O19</f>
        <v>2137.1857506789997</v>
      </c>
      <c r="P631" s="145">
        <f>((ставка!P19/1000*'составляющая '!$B$69*'составляющая '!$C$69)+'составляющая '!$D$69+'составляющая '!$E$69)*1000+ставка!P19</f>
        <v>2134.740884281</v>
      </c>
      <c r="Q631" s="145">
        <f>((ставка!Q19/1000*'составляющая '!$B$69*'составляющая '!$C$69)+'составляющая '!$D$69+'составляющая '!$E$69)*1000+ставка!Q19</f>
        <v>2182.8754975100001</v>
      </c>
      <c r="R631" s="145">
        <f>((ставка!R19/1000*'составляющая '!$B$69*'составляющая '!$C$69)+'составляющая '!$D$69+'составляющая '!$E$69)*1000+ставка!R19</f>
        <v>2184.620338059</v>
      </c>
      <c r="S631" s="145">
        <f>((ставка!S19/1000*'составляющая '!$B$69*'составляющая '!$C$69)+'составляющая '!$D$69+'составляющая '!$E$69)*1000+ставка!S19</f>
        <v>2188.9354227700001</v>
      </c>
      <c r="T631" s="145">
        <f>((ставка!T19/1000*'составляющая '!$B$69*'составляющая '!$C$69)+'составляющая '!$D$69+'составляющая '!$E$69)*1000+ставка!T19</f>
        <v>2095.8215367060002</v>
      </c>
      <c r="U631" s="145">
        <f>((ставка!U19/1000*'составляющая '!$B$69*'составляющая '!$C$69)+'составляющая '!$D$69+'составляющая '!$E$69)*1000+ставка!U19</f>
        <v>2138.0738431740001</v>
      </c>
      <c r="V631" s="145">
        <f>((ставка!V19/1000*'составляющая '!$B$69*'составляющая '!$C$69)+'составляющая '!$D$69+'составляющая '!$E$69)*1000+ставка!V19</f>
        <v>2218.9738453949999</v>
      </c>
      <c r="W631" s="145">
        <f>((ставка!W19/1000*'составляющая '!$B$69*'составляющая '!$C$69)+'составляющая '!$D$69+'составляющая '!$E$69)*1000+ставка!W19</f>
        <v>2215.0975828580004</v>
      </c>
      <c r="X631" s="145">
        <f>((ставка!X19/1000*'составляющая '!$B$69*'составляющая '!$C$69)+'составляющая '!$D$69+'составляющая '!$E$69)*1000+ставка!X19</f>
        <v>2131.0108958020001</v>
      </c>
      <c r="Y631" s="145">
        <f>((ставка!Y19/1000*'составляющая '!$B$69*'составляющая '!$C$69)+'составляющая '!$D$69+'составляющая '!$E$69)*1000+ставка!Y19</f>
        <v>1958.700055478</v>
      </c>
    </row>
    <row r="632" spans="1:25" s="104" customFormat="1" ht="15.75" hidden="1" outlineLevel="1" x14ac:dyDescent="0.25">
      <c r="A632" s="227">
        <v>16</v>
      </c>
      <c r="B632" s="145">
        <f>((ставка!B20/1000*'составляющая '!$B$69*'составляющая '!$C$69)+'составляющая '!$D$69+'составляющая '!$E$69)*1000+ставка!B20</f>
        <v>1780.297945453</v>
      </c>
      <c r="C632" s="145">
        <f>((ставка!C20/1000*'составляющая '!$B$69*'составляющая '!$C$69)+'составляющая '!$D$69+'составляющая '!$E$69)*1000+ставка!C20</f>
        <v>1602.668998306</v>
      </c>
      <c r="D632" s="145">
        <f>((ставка!D20/1000*'составляющая '!$B$69*'составляющая '!$C$69)+'составляющая '!$D$69+'составляющая '!$E$69)*1000+ставка!D20</f>
        <v>1604.852661029</v>
      </c>
      <c r="E632" s="145">
        <f>((ставка!E20/1000*'составляющая '!$B$69*'составляющая '!$C$69)+'составляющая '!$D$69+'составляющая '!$E$69)*1000+ставка!E20</f>
        <v>1563.979509965</v>
      </c>
      <c r="F632" s="145">
        <f>((ставка!F20/1000*'составляющая '!$B$69*'составляющая '!$C$69)+'составляющая '!$D$69+'составляющая '!$E$69)*1000+ставка!F20</f>
        <v>1584.8444595239998</v>
      </c>
      <c r="G632" s="145">
        <f>((ставка!G20/1000*'составляющая '!$B$69*'составляющая '!$C$69)+'составляющая '!$D$69+'составляющая '!$E$69)*1000+ставка!G20</f>
        <v>1626.7728734349998</v>
      </c>
      <c r="H632" s="145">
        <f>((ставка!H20/1000*'составляющая '!$B$69*'составляющая '!$C$69)+'составляющая '!$D$69+'составляющая '!$E$69)*1000+ставка!H20</f>
        <v>1755.1701519180001</v>
      </c>
      <c r="I632" s="145">
        <f>((ставка!I20/1000*'составляющая '!$B$69*'составляющая '!$C$69)+'составляющая '!$D$69+'составляющая '!$E$69)*1000+ставка!I20</f>
        <v>2001.422528561</v>
      </c>
      <c r="J632" s="145">
        <f>((ставка!J20/1000*'составляющая '!$B$69*'составляющая '!$C$69)+'составляющая '!$D$69+'составляющая '!$E$69)*1000+ставка!J20</f>
        <v>2135.848387863</v>
      </c>
      <c r="K632" s="145">
        <f>((ставка!K20/1000*'составляющая '!$B$69*'составляющая '!$C$69)+'составляющая '!$D$69+'составляющая '!$E$69)*1000+ставка!K20</f>
        <v>2199.3208808879999</v>
      </c>
      <c r="L632" s="145">
        <f>((ставка!L20/1000*'составляющая '!$B$69*'составляющая '!$C$69)+'составляющая '!$D$69+'составляющая '!$E$69)*1000+ставка!L20</f>
        <v>2213.081090487</v>
      </c>
      <c r="M632" s="145">
        <f>((ставка!M20/1000*'составляющая '!$B$69*'составляющая '!$C$69)+'составляющая '!$D$69+'составляющая '!$E$69)*1000+ставка!M20</f>
        <v>2202.7374249569998</v>
      </c>
      <c r="N632" s="145">
        <f>((ставка!N20/1000*'составляющая '!$B$69*'составляющая '!$C$69)+'составляющая '!$D$69+'составляющая '!$E$69)*1000+ставка!N20</f>
        <v>2203.9912025969998</v>
      </c>
      <c r="O632" s="145">
        <f>((ставка!O20/1000*'составляющая '!$B$69*'составляющая '!$C$69)+'составляющая '!$D$69+'составляющая '!$E$69)*1000+ставка!O20</f>
        <v>2209.4451353310001</v>
      </c>
      <c r="P632" s="145">
        <f>((ставка!P20/1000*'составляющая '!$B$69*'составляющая '!$C$69)+'составляющая '!$D$69+'составляющая '!$E$69)*1000+ставка!P20</f>
        <v>2208.6092835710001</v>
      </c>
      <c r="Q632" s="145">
        <f>((ставка!Q20/1000*'составляющая '!$B$69*'составляющая '!$C$69)+'составляющая '!$D$69+'составляющая '!$E$69)*1000+ставка!Q20</f>
        <v>2202.4762212820001</v>
      </c>
      <c r="R632" s="145">
        <f>((ставка!R20/1000*'составляющая '!$B$69*'составляющая '!$C$69)+'составляющая '!$D$69+'составляющая '!$E$69)*1000+ставка!R20</f>
        <v>2199.2477438589999</v>
      </c>
      <c r="S632" s="145">
        <f>((ставка!S20/1000*'составляющая '!$B$69*'составляющая '!$C$69)+'составляющая '!$D$69+'составляющая '!$E$69)*1000+ставка!S20</f>
        <v>2179.0932682960001</v>
      </c>
      <c r="T632" s="145">
        <f>((ставка!T20/1000*'составляющая '!$B$69*'составляющая '!$C$69)+'составляющая '!$D$69+'составляющая '!$E$69)*1000+ставка!T20</f>
        <v>2182.8023604810001</v>
      </c>
      <c r="U632" s="145">
        <f>((ставка!U20/1000*'составляющая '!$B$69*'составляющая '!$C$69)+'составляющая '!$D$69+'составляющая '!$E$69)*1000+ставка!U20</f>
        <v>2191.2653595510001</v>
      </c>
      <c r="V632" s="145">
        <f>((ставка!V20/1000*'составляющая '!$B$69*'составляющая '!$C$69)+'составляющая '!$D$69+'составляющая '!$E$69)*1000+ставка!V20</f>
        <v>2252.5646379999998</v>
      </c>
      <c r="W632" s="145">
        <f>((ставка!W20/1000*'составляющая '!$B$69*'составляющая '!$C$69)+'составляющая '!$D$69+'составляющая '!$E$69)*1000+ставка!W20</f>
        <v>2286.4897713089999</v>
      </c>
      <c r="X632" s="145">
        <f>((ставка!X20/1000*'составляющая '!$B$69*'составляющая '!$C$69)+'составляющая '!$D$69+'составляющая '!$E$69)*1000+ставка!X20</f>
        <v>2197.7641069849997</v>
      </c>
      <c r="Y632" s="145">
        <f>((ставка!Y20/1000*'составляющая '!$B$69*'составляющая '!$C$69)+'составляющая '!$D$69+'составляющая '!$E$69)*1000+ставка!Y20</f>
        <v>1995.6969440050002</v>
      </c>
    </row>
    <row r="633" spans="1:25" s="104" customFormat="1" ht="15.75" hidden="1" outlineLevel="1" x14ac:dyDescent="0.25">
      <c r="A633" s="227">
        <v>17</v>
      </c>
      <c r="B633" s="145">
        <f>((ставка!B21/1000*'составляющая '!$B$69*'составляющая '!$C$69)+'составляющая '!$D$69+'составляющая '!$E$69)*1000+ставка!B21</f>
        <v>1802.8032540909999</v>
      </c>
      <c r="C633" s="145">
        <f>((ставка!C21/1000*'составляющая '!$B$69*'составляющая '!$C$69)+'составляющая '!$D$69+'составляющая '!$E$69)*1000+ставка!C21</f>
        <v>1686.5258261280001</v>
      </c>
      <c r="D633" s="145">
        <f>((ставка!D21/1000*'составляющая '!$B$69*'составляющая '!$C$69)+'составляющая '!$D$69+'составляющая '!$E$69)*1000+ставка!D21</f>
        <v>1660.6353178620002</v>
      </c>
      <c r="E633" s="145">
        <f>((ставка!E21/1000*'составляющая '!$B$69*'составляющая '!$C$69)+'составляющая '!$D$69+'составляющая '!$E$69)*1000+ставка!E21</f>
        <v>1609.637912355</v>
      </c>
      <c r="F633" s="145">
        <f>((ставка!F21/1000*'составляющая '!$B$69*'составляющая '!$C$69)+'составляющая '!$D$69+'составляющая '!$E$69)*1000+ставка!F21</f>
        <v>1671.553631477</v>
      </c>
      <c r="G633" s="145">
        <f>((ставка!G21/1000*'составляющая '!$B$69*'составляющая '!$C$69)+'составляющая '!$D$69+'составляющая '!$E$69)*1000+ставка!G21</f>
        <v>1699.899454288</v>
      </c>
      <c r="H633" s="145">
        <f>((ставка!H21/1000*'составляющая '!$B$69*'составляющая '!$C$69)+'составляющая '!$D$69+'составляющая '!$E$69)*1000+ставка!H21</f>
        <v>1793.7969513769999</v>
      </c>
      <c r="I633" s="145">
        <f>((ставка!I21/1000*'составляющая '!$B$69*'составляющая '!$C$69)+'составляющая '!$D$69+'составляющая '!$E$69)*1000+ставка!I21</f>
        <v>2003.0106469050002</v>
      </c>
      <c r="J633" s="145">
        <f>((ставка!J21/1000*'составляющая '!$B$69*'составляющая '!$C$69)+'составляющая '!$D$69+'составляющая '!$E$69)*1000+ставка!J21</f>
        <v>2103.6889913969999</v>
      </c>
      <c r="K633" s="145">
        <f>((ставка!K21/1000*'составляющая '!$B$69*'составляющая '!$C$69)+'составляющая '!$D$69+'составляющая '!$E$69)*1000+ставка!K21</f>
        <v>2209.4764797719999</v>
      </c>
      <c r="L633" s="145">
        <f>((ставка!L21/1000*'составляющая '!$B$69*'составляющая '!$C$69)+'составляющая '!$D$69+'составляющая '!$E$69)*1000+ставка!L21</f>
        <v>2222.1709783770002</v>
      </c>
      <c r="M633" s="145">
        <f>((ставка!M21/1000*'составляющая '!$B$69*'составляющая '!$C$69)+'составляющая '!$D$69+'составляющая '!$E$69)*1000+ставка!M21</f>
        <v>2218.9738453949999</v>
      </c>
      <c r="N633" s="145">
        <f>((ставка!N21/1000*'составляющая '!$B$69*'составляющая '!$C$69)+'составляющая '!$D$69+'составляющая '!$E$69)*1000+ставка!N21</f>
        <v>2207.5435725770003</v>
      </c>
      <c r="O633" s="145">
        <f>((ставка!O21/1000*'составляющая '!$B$69*'составляющая '!$C$69)+'составляющая '!$D$69+'составляющая '!$E$69)*1000+ставка!O21</f>
        <v>2219.7679045670002</v>
      </c>
      <c r="P633" s="145">
        <f>((ставка!P21/1000*'составляющая '!$B$69*'составляющая '!$C$69)+'составляющая '!$D$69+'составляющая '!$E$69)*1000+ставка!P21</f>
        <v>2219.6738712440001</v>
      </c>
      <c r="Q633" s="145">
        <f>((ставка!Q21/1000*'составляющая '!$B$69*'составляющая '!$C$69)+'составляющая '!$D$69+'составляющая '!$E$69)*1000+ставка!Q21</f>
        <v>2219.5380453329999</v>
      </c>
      <c r="R633" s="145">
        <f>((ставка!R21/1000*'составляющая '!$B$69*'составляющая '!$C$69)+'составляющая '!$D$69+'составляющая '!$E$69)*1000+ставка!R21</f>
        <v>2217.939478842</v>
      </c>
      <c r="S633" s="145">
        <f>((ставка!S21/1000*'составляющая '!$B$69*'составляющая '!$C$69)+'составляющая '!$D$69+'составляющая '!$E$69)*1000+ставка!S21</f>
        <v>2204.4404729180001</v>
      </c>
      <c r="T633" s="145">
        <f>((ставка!T21/1000*'составляющая '!$B$69*'составляющая '!$C$69)+'составляющая '!$D$69+'составляющая '!$E$69)*1000+ставка!T21</f>
        <v>2210.604879648</v>
      </c>
      <c r="U633" s="145">
        <f>((ставка!U21/1000*'составляющая '!$B$69*'составляющая '!$C$69)+'составляющая '!$D$69+'составляющая '!$E$69)*1000+ставка!U21</f>
        <v>2190.6698151720002</v>
      </c>
      <c r="V633" s="145">
        <f>((ставка!V21/1000*'составляющая '!$B$69*'составляющая '!$C$69)+'составляющая '!$D$69+'составляющая '!$E$69)*1000+ставка!V21</f>
        <v>2267.7562437380002</v>
      </c>
      <c r="W633" s="145">
        <f>((ставка!W21/1000*'составляющая '!$B$69*'составляющая '!$C$69)+'составляющая '!$D$69+'составляющая '!$E$69)*1000+ставка!W21</f>
        <v>2294.2527445300002</v>
      </c>
      <c r="X633" s="145">
        <f>((ставка!X21/1000*'составляющая '!$B$69*'составляющая '!$C$69)+'составляющая '!$D$69+'составляющая '!$E$69)*1000+ставка!X21</f>
        <v>2193.1982667460002</v>
      </c>
      <c r="Y633" s="145">
        <f>((ставка!Y21/1000*'составляющая '!$B$69*'составляющая '!$C$69)+'составляющая '!$D$69+'составляющая '!$E$69)*1000+ставка!Y21</f>
        <v>1988.4668262810001</v>
      </c>
    </row>
    <row r="634" spans="1:25" s="104" customFormat="1" ht="15.75" hidden="1" outlineLevel="1" x14ac:dyDescent="0.25">
      <c r="A634" s="227">
        <v>18</v>
      </c>
      <c r="B634" s="145">
        <f>((ставка!B22/1000*'составляющая '!$B$69*'составляющая '!$C$69)+'составляющая '!$D$69+'составляющая '!$E$69)*1000+ставка!B22</f>
        <v>1804.02568729</v>
      </c>
      <c r="C634" s="145">
        <f>((ставка!C22/1000*'составляющая '!$B$69*'составляющая '!$C$69)+'составляющая '!$D$69+'составляющая '!$E$69)*1000+ставка!C22</f>
        <v>1719.1658373559999</v>
      </c>
      <c r="D634" s="145">
        <f>((ставка!D22/1000*'составляющая '!$B$69*'составляющая '!$C$69)+'составляющая '!$D$69+'составляющая '!$E$69)*1000+ставка!D22</f>
        <v>1683.4958634979998</v>
      </c>
      <c r="E634" s="145">
        <f>((ставка!E22/1000*'составляющая '!$B$69*'составляющая '!$C$69)+'составляющая '!$D$69+'составляющая '!$E$69)*1000+ставка!E22</f>
        <v>1626.2818105260001</v>
      </c>
      <c r="F634" s="145">
        <f>((ставка!F22/1000*'составляющая '!$B$69*'составляющая '!$C$69)+'составляющая '!$D$69+'составляющая '!$E$69)*1000+ставка!F22</f>
        <v>1681.939089595</v>
      </c>
      <c r="G634" s="145">
        <f>((ставка!G22/1000*'составляющая '!$B$69*'составляющая '!$C$69)+'составляющая '!$D$69+'составляющая '!$E$69)*1000+ставка!G22</f>
        <v>1731.7976470789999</v>
      </c>
      <c r="H634" s="145">
        <f>((ставка!H22/1000*'составляющая '!$B$69*'составляющая '!$C$69)+'составляющая '!$D$69+'составляющая '!$E$69)*1000+ставка!H22</f>
        <v>1825.945899696</v>
      </c>
      <c r="I634" s="145">
        <f>((ставка!I22/1000*'составляющая '!$B$69*'составляющая '!$C$69)+'составляющая '!$D$69+'составляющая '!$E$69)*1000+ставка!I22</f>
        <v>1999.855306511</v>
      </c>
      <c r="J634" s="145">
        <f>((ставка!J22/1000*'составляющая '!$B$69*'составляющая '!$C$69)+'составляющая '!$D$69+'составляющая '!$E$69)*1000+ставка!J22</f>
        <v>2164.601688407</v>
      </c>
      <c r="K634" s="145">
        <f>((ставка!K22/1000*'составляющая '!$B$69*'составляющая '!$C$69)+'составляющая '!$D$69+'составляющая '!$E$69)*1000+ставка!K22</f>
        <v>2208.713765041</v>
      </c>
      <c r="L634" s="145">
        <f>((ставка!L22/1000*'составляющая '!$B$69*'составляющая '!$C$69)+'составляющая '!$D$69+'составляющая '!$E$69)*1000+ставка!L22</f>
        <v>2217.0095937589999</v>
      </c>
      <c r="M634" s="145">
        <f>((ставка!M22/1000*'составляющая '!$B$69*'составляющая '!$C$69)+'составляющая '!$D$69+'составляющая '!$E$69)*1000+ставка!M22</f>
        <v>2213.8438052179999</v>
      </c>
      <c r="N634" s="145">
        <f>((ставка!N22/1000*'составляющая '!$B$69*'составляющая '!$C$69)+'составляющая '!$D$69+'составляющая '!$E$69)*1000+ставка!N22</f>
        <v>2200.1567326479999</v>
      </c>
      <c r="O634" s="145">
        <f>((ставка!O22/1000*'составляющая '!$B$69*'составляющая '!$C$69)+'составляющая '!$D$69+'составляющая '!$E$69)*1000+ставка!O22</f>
        <v>2210.8869796170002</v>
      </c>
      <c r="P634" s="145">
        <f>((ставка!P22/1000*'составляющая '!$B$69*'составляющая '!$C$69)+'составляющая '!$D$69+'составляющая '!$E$69)*1000+ставка!P22</f>
        <v>2210.845187029</v>
      </c>
      <c r="Q634" s="145">
        <f>((ставка!Q22/1000*'составляющая '!$B$69*'составляющая '!$C$69)+'составляющая '!$D$69+'составляющая '!$E$69)*1000+ставка!Q22</f>
        <v>2198.9865401840002</v>
      </c>
      <c r="R634" s="145">
        <f>((ставка!R22/1000*'составляющая '!$B$69*'составляющая '!$C$69)+'составляющая '!$D$69+'составляющая '!$E$69)*1000+ставка!R22</f>
        <v>2198.5268217160001</v>
      </c>
      <c r="S634" s="145">
        <f>((ставка!S22/1000*'составляющая '!$B$69*'составляющая '!$C$69)+'составляющая '!$D$69+'составляющая '!$E$69)*1000+ставка!S22</f>
        <v>2193.919188889</v>
      </c>
      <c r="T634" s="145">
        <f>((ставка!T22/1000*'составляющая '!$B$69*'составляющая '!$C$69)+'составляющая '!$D$69+'составляющая '!$E$69)*1000+ставка!T22</f>
        <v>2194.9117628539998</v>
      </c>
      <c r="U634" s="145">
        <f>((ставка!U22/1000*'составляющая '!$B$69*'составляющая '!$C$69)+'составляющая '!$D$69+'составляющая '!$E$69)*1000+ставка!U22</f>
        <v>2211.4302832610001</v>
      </c>
      <c r="V634" s="145">
        <f>((ставка!V22/1000*'составляющая '!$B$69*'составляющая '!$C$69)+'составляющая '!$D$69+'составляющая '!$E$69)*1000+ставка!V22</f>
        <v>2243.0463760829998</v>
      </c>
      <c r="W634" s="145">
        <f>((ставка!W22/1000*'составляющая '!$B$69*'составляющая '!$C$69)+'составляющая '!$D$69+'составляющая '!$E$69)*1000+ставка!W22</f>
        <v>2238.5014321379999</v>
      </c>
      <c r="X634" s="145">
        <f>((ставка!X22/1000*'составляющая '!$B$69*'составляющая '!$C$69)+'составляющая '!$D$69+'составляющая '!$E$69)*1000+ставка!X22</f>
        <v>2190.0742707929999</v>
      </c>
      <c r="Y634" s="145">
        <f>((ставка!Y22/1000*'составляющая '!$B$69*'составляющая '!$C$69)+'составляющая '!$D$69+'составляющая '!$E$69)*1000+ставка!Y22</f>
        <v>1949.4429972360001</v>
      </c>
    </row>
    <row r="635" spans="1:25" s="104" customFormat="1" ht="15.75" hidden="1" outlineLevel="1" x14ac:dyDescent="0.25">
      <c r="A635" s="227">
        <v>19</v>
      </c>
      <c r="B635" s="145">
        <f>((ставка!B23/1000*'составляющая '!$B$69*'составляющая '!$C$69)+'составляющая '!$D$69+'составляющая '!$E$69)*1000+ставка!B23</f>
        <v>1753.9059261309999</v>
      </c>
      <c r="C635" s="145">
        <f>((ставка!C23/1000*'составляющая '!$B$69*'составляющая '!$C$69)+'составляющая '!$D$69+'составляющая '!$E$69)*1000+ставка!C23</f>
        <v>1580.801026635</v>
      </c>
      <c r="D635" s="145">
        <f>((ставка!D23/1000*'составляющая '!$B$69*'составляющая '!$C$69)+'составляющая '!$D$69+'составляющая '!$E$69)*1000+ставка!D23</f>
        <v>1516.9941929060001</v>
      </c>
      <c r="E635" s="145">
        <f>((ставка!E23/1000*'составляющая '!$B$69*'составляющая '!$C$69)+'составляющая '!$D$69+'составляющая '!$E$69)*1000+ставка!E23</f>
        <v>1469.0371981759999</v>
      </c>
      <c r="F635" s="145">
        <f>((ставка!F23/1000*'составляющая '!$B$69*'составляющая '!$C$69)+'составляющая '!$D$69+'составляющая '!$E$69)*1000+ставка!F23</f>
        <v>1471.6074423380001</v>
      </c>
      <c r="G635" s="145">
        <f>((ставка!G23/1000*'составляющая '!$B$69*'составляющая '!$C$69)+'составляющая '!$D$69+'составляющая '!$E$69)*1000+ставка!G23</f>
        <v>1638.8404832199999</v>
      </c>
      <c r="H635" s="145">
        <f>((ставка!H23/1000*'составляющая '!$B$69*'составляющая '!$C$69)+'составляющая '!$D$69+'составляющая '!$E$69)*1000+ставка!H23</f>
        <v>2137.8439839399998</v>
      </c>
      <c r="I635" s="145">
        <f>((ставка!I23/1000*'составляющая '!$B$69*'составляющая '!$C$69)+'составляющая '!$D$69+'составляющая '!$E$69)*1000+ставка!I23</f>
        <v>2167.4122399500002</v>
      </c>
      <c r="J635" s="145">
        <f>((ставка!J23/1000*'составляющая '!$B$69*'составляющая '!$C$69)+'составляющая '!$D$69+'составляющая '!$E$69)*1000+ставка!J23</f>
        <v>2204.2628544190002</v>
      </c>
      <c r="K635" s="145">
        <f>((ставка!K23/1000*'составляющая '!$B$69*'составляющая '!$C$69)+'составляющая '!$D$69+'составляющая '!$E$69)*1000+ставка!K23</f>
        <v>2228.7533109870001</v>
      </c>
      <c r="L635" s="145">
        <f>((ставка!L23/1000*'составляющая '!$B$69*'составляющая '!$C$69)+'составляющая '!$D$69+'составляющая '!$E$69)*1000+ставка!L23</f>
        <v>2233.5072178720002</v>
      </c>
      <c r="M635" s="145">
        <f>((ставка!M23/1000*'составляющая '!$B$69*'составляющая '!$C$69)+'составляющая '!$D$69+'составляющая '!$E$69)*1000+ставка!M23</f>
        <v>2231.2922107080003</v>
      </c>
      <c r="N635" s="145">
        <f>((ставка!N23/1000*'составляющая '!$B$69*'составляющая '!$C$69)+'составляющая '!$D$69+'составляющая '!$E$69)*1000+ставка!N23</f>
        <v>2215.9961235000001</v>
      </c>
      <c r="O635" s="145">
        <f>((ставка!O23/1000*'составляющая '!$B$69*'составляющая '!$C$69)+'составляющая '!$D$69+'составляющая '!$E$69)*1000+ставка!O23</f>
        <v>2226.6532334399999</v>
      </c>
      <c r="P635" s="145">
        <f>((ставка!P23/1000*'составляющая '!$B$69*'составляющая '!$C$69)+'составляющая '!$D$69+'составляющая '!$E$69)*1000+ставка!P23</f>
        <v>2225.347215065</v>
      </c>
      <c r="Q635" s="145">
        <f>((ставка!Q23/1000*'составляющая '!$B$69*'составляющая '!$C$69)+'составляющая '!$D$69+'составляющая '!$E$69)*1000+ставка!Q23</f>
        <v>2212.516890549</v>
      </c>
      <c r="R635" s="145">
        <f>((ставка!R23/1000*'составляющая '!$B$69*'составляющая '!$C$69)+'составляющая '!$D$69+'составляющая '!$E$69)*1000+ставка!R23</f>
        <v>2212.02582764</v>
      </c>
      <c r="S635" s="145">
        <f>((ставка!S23/1000*'составляющая '!$B$69*'составляющая '!$C$69)+'составляющая '!$D$69+'составляющая '!$E$69)*1000+ставка!S23</f>
        <v>2209.7794760349998</v>
      </c>
      <c r="T635" s="145">
        <f>((ставка!T23/1000*'составляющая '!$B$69*'составляющая '!$C$69)+'составляющая '!$D$69+'составляющая '!$E$69)*1000+ставка!T23</f>
        <v>2209.2361723909999</v>
      </c>
      <c r="U635" s="145">
        <f>((ставка!U23/1000*'составляющая '!$B$69*'составляющая '!$C$69)+'составляющая '!$D$69+'составляющая '!$E$69)*1000+ставка!U23</f>
        <v>2243.4434056689997</v>
      </c>
      <c r="V635" s="145">
        <f>((ставка!V23/1000*'составляющая '!$B$69*'составляющая '!$C$69)+'составляющая '!$D$69+'составляющая '!$E$69)*1000+ставка!V23</f>
        <v>2266.7636697729999</v>
      </c>
      <c r="W635" s="145">
        <f>((ставка!W23/1000*'составляющая '!$B$69*'составляющая '!$C$69)+'составляющая '!$D$69+'составляющая '!$E$69)*1000+ставка!W23</f>
        <v>2262.3649998860001</v>
      </c>
      <c r="X635" s="145">
        <f>((ставка!X23/1000*'составляющая '!$B$69*'составляющая '!$C$69)+'составляющая '!$D$69+'составляющая '!$E$69)*1000+ставка!X23</f>
        <v>2227.4368444649999</v>
      </c>
      <c r="Y635" s="145">
        <f>((ставка!Y23/1000*'составляющая '!$B$69*'составляющая '!$C$69)+'составляющая '!$D$69+'составляющая '!$E$69)*1000+ставка!Y23</f>
        <v>2150.9459602779998</v>
      </c>
    </row>
    <row r="636" spans="1:25" s="104" customFormat="1" ht="15.75" hidden="1" outlineLevel="1" x14ac:dyDescent="0.25">
      <c r="A636" s="227">
        <v>20</v>
      </c>
      <c r="B636" s="145">
        <f>((ставка!B24/1000*'составляющая '!$B$69*'составляющая '!$C$69)+'составляющая '!$D$69+'составляющая '!$E$69)*1000+ставка!B24</f>
        <v>1840.6464425249999</v>
      </c>
      <c r="C636" s="145">
        <f>((ставка!C24/1000*'составляющая '!$B$69*'составляющая '!$C$69)+'составляющая '!$D$69+'составляющая '!$E$69)*1000+ставка!C24</f>
        <v>1700.4741023730001</v>
      </c>
      <c r="D636" s="145">
        <f>((ставка!D24/1000*'составляющая '!$B$69*'составляющая '!$C$69)+'составляющая '!$D$69+'составляющая '!$E$69)*1000+ставка!D24</f>
        <v>1631.7148469660001</v>
      </c>
      <c r="E636" s="145">
        <f>((ставка!E24/1000*'составляющая '!$B$69*'составляющая '!$C$69)+'составляющая '!$D$69+'составляющая '!$E$69)*1000+ставка!E24</f>
        <v>1602.648102012</v>
      </c>
      <c r="F636" s="145">
        <f>((ставка!F24/1000*'составляющая '!$B$69*'составляющая '!$C$69)+'составляющая '!$D$69+'составляющая '!$E$69)*1000+ставка!F24</f>
        <v>1632.6238357550001</v>
      </c>
      <c r="G636" s="145">
        <f>((ставка!G24/1000*'составляющая '!$B$69*'составляющая '!$C$69)+'составляющая '!$D$69+'составляющая '!$E$69)*1000+ставка!G24</f>
        <v>1701.9054985120001</v>
      </c>
      <c r="H636" s="145">
        <f>((ставка!H24/1000*'составляющая '!$B$69*'составляющая '!$C$69)+'составляющая '!$D$69+'составляющая '!$E$69)*1000+ставка!H24</f>
        <v>1833.3745322129998</v>
      </c>
      <c r="I636" s="145">
        <f>((ставка!I24/1000*'составляющая '!$B$69*'составляющая '!$C$69)+'составляющая '!$D$69+'составляющая '!$E$69)*1000+ставка!I24</f>
        <v>2163.5986662949999</v>
      </c>
      <c r="J636" s="145">
        <f>((ставка!J24/1000*'составляющая '!$B$69*'составляющая '!$C$69)+'составляющая '!$D$69+'составляющая '!$E$69)*1000+ставка!J24</f>
        <v>2220.3947933869999</v>
      </c>
      <c r="K636" s="145">
        <f>((ставка!K24/1000*'составляющая '!$B$69*'составляющая '!$C$69)+'составляющая '!$D$69+'составляющая '!$E$69)*1000+ставка!K24</f>
        <v>2292.204907718</v>
      </c>
      <c r="L636" s="145">
        <f>((ставка!L24/1000*'составляющая '!$B$69*'составляющая '!$C$69)+'составляющая '!$D$69+'составляющая '!$E$69)*1000+ставка!L24</f>
        <v>2313.3415090990002</v>
      </c>
      <c r="M636" s="145">
        <f>((ставка!M24/1000*'составляющая '!$B$69*'составляющая '!$C$69)+'составляющая '!$D$69+'составляющая '!$E$69)*1000+ставка!M24</f>
        <v>2287.5032415679998</v>
      </c>
      <c r="N636" s="145">
        <f>((ставка!N24/1000*'составляющая '!$B$69*'составляющая '!$C$69)+'составляющая '!$D$69+'составляющая '!$E$69)*1000+ставка!N24</f>
        <v>2249.0018198729999</v>
      </c>
      <c r="O636" s="145">
        <f>((ставка!O24/1000*'составляющая '!$B$69*'составляющая '!$C$69)+'составляющая '!$D$69+'составляющая '!$E$69)*1000+ставка!O24</f>
        <v>2259.3977261380001</v>
      </c>
      <c r="P636" s="145">
        <f>((ставка!P24/1000*'составляющая '!$B$69*'составляющая '!$C$69)+'составляющая '!$D$69+'составляющая '!$E$69)*1000+ставка!P24</f>
        <v>2260.0664075459999</v>
      </c>
      <c r="Q636" s="145">
        <f>((ставка!Q24/1000*'составляющая '!$B$69*'составляющая '!$C$69)+'составляющая '!$D$69+'составляющая '!$E$69)*1000+ставка!Q24</f>
        <v>2257.5170596779999</v>
      </c>
      <c r="R636" s="145">
        <f>((ставка!R24/1000*'составляющая '!$B$69*'составляющая '!$C$69)+'составляющая '!$D$69+'составляющая '!$E$69)*1000+ставка!R24</f>
        <v>2252.6377750289998</v>
      </c>
      <c r="S636" s="145">
        <f>((ставка!S24/1000*'составляющая '!$B$69*'составляющая '!$C$69)+'составляющая '!$D$69+'составляющая '!$E$69)*1000+ставка!S24</f>
        <v>2234.520688131</v>
      </c>
      <c r="T636" s="145">
        <f>((ставка!T24/1000*'составляющая '!$B$69*'составляющая '!$C$69)+'составляющая '!$D$69+'составляющая '!$E$69)*1000+ставка!T24</f>
        <v>2231.699688441</v>
      </c>
      <c r="U636" s="145">
        <f>((ставка!U24/1000*'составляющая '!$B$69*'составляющая '!$C$69)+'составляющая '!$D$69+'составляющая '!$E$69)*1000+ставка!U24</f>
        <v>2243.7881945199997</v>
      </c>
      <c r="V636" s="145">
        <f>((ставка!V24/1000*'составляющая '!$B$69*'составляющая '!$C$69)+'составляющая '!$D$69+'составляющая '!$E$69)*1000+ставка!V24</f>
        <v>2365.3419367179999</v>
      </c>
      <c r="W636" s="145">
        <f>((ставка!W24/1000*'составляющая '!$B$69*'составляющая '!$C$69)+'составляющая '!$D$69+'составляющая '!$E$69)*1000+ставка!W24</f>
        <v>2364.0463664899999</v>
      </c>
      <c r="X636" s="145">
        <f>((ставка!X24/1000*'составляющая '!$B$69*'составляющая '!$C$69)+'составляющая '!$D$69+'составляющая '!$E$69)*1000+ставка!X24</f>
        <v>2226.5278556759999</v>
      </c>
      <c r="Y636" s="145">
        <f>((ставка!Y24/1000*'составляющая '!$B$69*'составляющая '!$C$69)+'составляющая '!$D$69+'составляющая '!$E$69)*1000+ставка!Y24</f>
        <v>2149.8489048430001</v>
      </c>
    </row>
    <row r="637" spans="1:25" s="104" customFormat="1" ht="15.75" hidden="1" outlineLevel="1" x14ac:dyDescent="0.25">
      <c r="A637" s="227">
        <v>21</v>
      </c>
      <c r="B637" s="145">
        <f>((ставка!B25/1000*'составляющая '!$B$69*'составляющая '!$C$69)+'составляющая '!$D$69+'составляющая '!$E$69)*1000+ставка!B25</f>
        <v>1934.763350701</v>
      </c>
      <c r="C637" s="145">
        <f>((ставка!C25/1000*'составляющая '!$B$69*'составляющая '!$C$69)+'составляющая '!$D$69+'составляющая '!$E$69)*1000+ставка!C25</f>
        <v>1804.9973649610001</v>
      </c>
      <c r="D637" s="145">
        <f>((ставка!D25/1000*'составляющая '!$B$69*'составляющая '!$C$69)+'составляющая '!$D$69+'составляющая '!$E$69)*1000+ставка!D25</f>
        <v>1804.9764686670001</v>
      </c>
      <c r="E637" s="145">
        <f>((ставка!E25/1000*'составляющая '!$B$69*'составляющая '!$C$69)+'составляющая '!$D$69+'составляющая '!$E$69)*1000+ставка!E25</f>
        <v>1785.2817115719999</v>
      </c>
      <c r="F637" s="145">
        <f>((ставка!F25/1000*'составляющая '!$B$69*'составляющая '!$C$69)+'составляющая '!$D$69+'составляющая '!$E$69)*1000+ставка!F25</f>
        <v>1786.629522535</v>
      </c>
      <c r="G637" s="145">
        <f>((ставка!G25/1000*'составляющая '!$B$69*'составляющая '!$C$69)+'составляющая '!$D$69+'составляющая '!$E$69)*1000+ставка!G25</f>
        <v>1734.9947800610003</v>
      </c>
      <c r="H637" s="145">
        <f>((ставка!H25/1000*'составляющая '!$B$69*'составляющая '!$C$69)+'составляющая '!$D$69+'составляющая '!$E$69)*1000+ставка!H25</f>
        <v>1796.2522659219999</v>
      </c>
      <c r="I637" s="145">
        <f>((ставка!I25/1000*'составляющая '!$B$69*'составляющая '!$C$69)+'составляющая '!$D$69+'составляющая '!$E$69)*1000+ставка!I25</f>
        <v>1823.1249000060002</v>
      </c>
      <c r="J637" s="145">
        <f>((ставка!J25/1000*'составляющая '!$B$69*'составляющая '!$C$69)+'составляющая '!$D$69+'составляющая '!$E$69)*1000+ставка!J25</f>
        <v>2037.353706094</v>
      </c>
      <c r="K637" s="145">
        <f>((ставка!K25/1000*'составляющая '!$B$69*'составляющая '!$C$69)+'составляющая '!$D$69+'составляющая '!$E$69)*1000+ставка!K25</f>
        <v>2191.2235669629999</v>
      </c>
      <c r="L637" s="145">
        <f>((ставка!L25/1000*'составляющая '!$B$69*'составляющая '!$C$69)+'составляющая '!$D$69+'составляющая '!$E$69)*1000+ставка!L25</f>
        <v>2210.9496684989999</v>
      </c>
      <c r="M637" s="145">
        <f>((ставка!M25/1000*'составляющая '!$B$69*'составляющая '!$C$69)+'составляющая '!$D$69+'составляющая '!$E$69)*1000+ставка!M25</f>
        <v>2209.8317167699997</v>
      </c>
      <c r="N637" s="145">
        <f>((ставка!N25/1000*'составляющая '!$B$69*'составляющая '!$C$69)+'составляющая '!$D$69+'составляющая '!$E$69)*1000+ставка!N25</f>
        <v>2182.5725012469998</v>
      </c>
      <c r="O637" s="145">
        <f>((ставка!O25/1000*'составляющая '!$B$69*'составляющая '!$C$69)+'составляющая '!$D$69+'составляющая '!$E$69)*1000+ставка!O25</f>
        <v>2181.872475398</v>
      </c>
      <c r="P637" s="145">
        <f>((ставка!P25/1000*'составляющая '!$B$69*'составляющая '!$C$69)+'составляющая '!$D$69+'составляющая '!$E$69)*1000+ставка!P25</f>
        <v>2182.4262271889997</v>
      </c>
      <c r="Q637" s="145">
        <f>((ставка!Q25/1000*'составляющая '!$B$69*'составляющая '!$C$69)+'составляющая '!$D$69+'составляющая '!$E$69)*1000+ставка!Q25</f>
        <v>2182.854601216</v>
      </c>
      <c r="R637" s="145">
        <f>((ставка!R25/1000*'составляющая '!$B$69*'составляющая '!$C$69)+'составляющая '!$D$69+'составляющая '!$E$69)*1000+ставка!R25</f>
        <v>2181.3605161949999</v>
      </c>
      <c r="S637" s="145">
        <f>((ставка!S25/1000*'составляющая '!$B$69*'составляющая '!$C$69)+'составляющая '!$D$69+'составляющая '!$E$69)*1000+ставка!S25</f>
        <v>2182.582949394</v>
      </c>
      <c r="T637" s="145">
        <f>((ставка!T25/1000*'составляющая '!$B$69*'составляющая '!$C$69)+'составляющая '!$D$69+'составляющая '!$E$69)*1000+ставка!T25</f>
        <v>2186.6681748709998</v>
      </c>
      <c r="U637" s="145">
        <f>((ставка!U25/1000*'составляющая '!$B$69*'составляющая '!$C$69)+'составляющая '!$D$69+'составляющая '!$E$69)*1000+ставка!U25</f>
        <v>2206.6972726700001</v>
      </c>
      <c r="V637" s="145">
        <f>((ставка!V25/1000*'составляющая '!$B$69*'составляющая '!$C$69)+'составляющая '!$D$69+'составляющая '!$E$69)*1000+ставка!V25</f>
        <v>2239.6089357199999</v>
      </c>
      <c r="W637" s="145">
        <f>((ставка!W25/1000*'составляющая '!$B$69*'составляющая '!$C$69)+'составляющая '!$D$69+'составляющая '!$E$69)*1000+ставка!W25</f>
        <v>2229.7040923639997</v>
      </c>
      <c r="X637" s="145">
        <f>((ставка!X25/1000*'составляющая '!$B$69*'составляющая '!$C$69)+'составляющая '!$D$69+'составляющая '!$E$69)*1000+ставка!X25</f>
        <v>2167.8510621240002</v>
      </c>
      <c r="Y637" s="145">
        <f>((ставка!Y25/1000*'составляющая '!$B$69*'составляющая '!$C$69)+'составляющая '!$D$69+'составляющая '!$E$69)*1000+ставка!Y25</f>
        <v>2069.4713099720002</v>
      </c>
    </row>
    <row r="638" spans="1:25" s="104" customFormat="1" ht="15.75" hidden="1" outlineLevel="1" x14ac:dyDescent="0.25">
      <c r="A638" s="227">
        <v>22</v>
      </c>
      <c r="B638" s="145">
        <f>((ставка!B26/1000*'составляющая '!$B$69*'составляющая '!$C$69)+'составляющая '!$D$69+'составляющая '!$E$69)*1000+ставка!B26</f>
        <v>1798.5822027029999</v>
      </c>
      <c r="C638" s="145">
        <f>((ставка!C26/1000*'составляющая '!$B$69*'составляющая '!$C$69)+'составляющая '!$D$69+'составляющая '!$E$69)*1000+ставка!C26</f>
        <v>1719.1135966209999</v>
      </c>
      <c r="D638" s="145">
        <f>((ставка!D26/1000*'составляющая '!$B$69*'составляющая '!$C$69)+'составляющая '!$D$69+'составляющая '!$E$69)*1000+ставка!D26</f>
        <v>1609.5020864439998</v>
      </c>
      <c r="E638" s="145">
        <f>((ставка!E26/1000*'составляющая '!$B$69*'составляющая '!$C$69)+'составляющая '!$D$69+'составляющая '!$E$69)*1000+ставка!E26</f>
        <v>1555.0045516919999</v>
      </c>
      <c r="F638" s="145">
        <f>((ставка!F26/1000*'составляющая '!$B$69*'составляющая '!$C$69)+'составляющая '!$D$69+'составляющая '!$E$69)*1000+ставка!F26</f>
        <v>1497.0068876949999</v>
      </c>
      <c r="G638" s="145">
        <f>((ставка!G26/1000*'составляющая '!$B$69*'составляющая '!$C$69)+'составляющая '!$D$69+'составляющая '!$E$69)*1000+ставка!G26</f>
        <v>1567.908013237</v>
      </c>
      <c r="H638" s="145">
        <f>((ставка!H26/1000*'составляющая '!$B$69*'составляющая '!$C$69)+'составляющая '!$D$69+'составляющая '!$E$69)*1000+ставка!H26</f>
        <v>1637.3463981989999</v>
      </c>
      <c r="I638" s="145">
        <f>((ставка!I26/1000*'составляющая '!$B$69*'составляющая '!$C$69)+'составляющая '!$D$69+'составляющая '!$E$69)*1000+ставка!I26</f>
        <v>1703.1906205929999</v>
      </c>
      <c r="J638" s="145">
        <f>((ставка!J26/1000*'составляющая '!$B$69*'составляющая '!$C$69)+'составляющая '!$D$69+'составляющая '!$E$69)*1000+ставка!J26</f>
        <v>1817.6709672719999</v>
      </c>
      <c r="K638" s="145">
        <f>((ставка!K26/1000*'составляющая '!$B$69*'составляющая '!$C$69)+'составляющая '!$D$69+'составляющая '!$E$69)*1000+ставка!K26</f>
        <v>2013.0199717310002</v>
      </c>
      <c r="L638" s="145">
        <f>((ставка!L26/1000*'составляющая '!$B$69*'составляющая '!$C$69)+'составляющая '!$D$69+'составляющая '!$E$69)*1000+ставка!L26</f>
        <v>2161.5403813359999</v>
      </c>
      <c r="M638" s="145">
        <f>((ставка!M26/1000*'составляющая '!$B$69*'составляющая '!$C$69)+'составляющая '!$D$69+'составляющая '!$E$69)*1000+ставка!M26</f>
        <v>2169.951139671</v>
      </c>
      <c r="N638" s="145">
        <f>((ставка!N26/1000*'составляющая '!$B$69*'составляющая '!$C$69)+'составляющая '!$D$69+'составляющая '!$E$69)*1000+ставка!N26</f>
        <v>2167.5480658610004</v>
      </c>
      <c r="O638" s="145">
        <f>((ставка!O26/1000*'составляющая '!$B$69*'составляющая '!$C$69)+'составляющая '!$D$69+'составляющая '!$E$69)*1000+ставка!O26</f>
        <v>2164.0688329099999</v>
      </c>
      <c r="P638" s="145">
        <f>((ставка!P26/1000*'составляющая '!$B$69*'составляющая '!$C$69)+'составляющая '!$D$69+'составляющая '!$E$69)*1000+ставка!P26</f>
        <v>2164.3195884380002</v>
      </c>
      <c r="Q638" s="145">
        <f>((ставка!Q26/1000*'составляющая '!$B$69*'составляющая '!$C$69)+'составляющая '!$D$69+'составляющая '!$E$69)*1000+ставка!Q26</f>
        <v>2164.0792810570001</v>
      </c>
      <c r="R638" s="145">
        <f>((ставка!R26/1000*'составляющая '!$B$69*'составляющая '!$C$69)+'составляющая '!$D$69+'составляющая '!$E$69)*1000+ставка!R26</f>
        <v>2165.3748512849997</v>
      </c>
      <c r="S638" s="145">
        <f>((ставка!S26/1000*'составляющая '!$B$69*'составляющая '!$C$69)+'составляющая '!$D$69+'составляющая '!$E$69)*1000+ставка!S26</f>
        <v>2179.981360791</v>
      </c>
      <c r="T638" s="145">
        <f>((ставка!T26/1000*'составляющая '!$B$69*'составляющая '!$C$69)+'составляющая '!$D$69+'составляющая '!$E$69)*1000+ставка!T26</f>
        <v>2199.289536447</v>
      </c>
      <c r="U638" s="145">
        <f>((ставка!U26/1000*'составляющая '!$B$69*'составляющая '!$C$69)+'составляющая '!$D$69+'составляющая '!$E$69)*1000+ставка!U26</f>
        <v>2226.8726445270004</v>
      </c>
      <c r="V638" s="145">
        <f>((ставка!V26/1000*'составляющая '!$B$69*'составляющая '!$C$69)+'составляющая '!$D$69+'составляющая '!$E$69)*1000+ставка!V26</f>
        <v>2277.3789871250001</v>
      </c>
      <c r="W638" s="145">
        <f>((ставка!W26/1000*'составляющая '!$B$69*'составляющая '!$C$69)+'составляющая '!$D$69+'составляющая '!$E$69)*1000+ставка!W26</f>
        <v>2271.3295100119999</v>
      </c>
      <c r="X638" s="145">
        <f>((ставка!X26/1000*'составляющая '!$B$69*'составляющая '!$C$69)+'составляющая '!$D$69+'составляющая '!$E$69)*1000+ставка!X26</f>
        <v>2196.7610848730001</v>
      </c>
      <c r="Y638" s="145">
        <f>((ставка!Y26/1000*'составляющая '!$B$69*'составляющая '!$C$69)+'составляющая '!$D$69+'составляющая '!$E$69)*1000+ставка!Y26</f>
        <v>2092.958744428</v>
      </c>
    </row>
    <row r="639" spans="1:25" s="104" customFormat="1" ht="15.75" hidden="1" outlineLevel="1" x14ac:dyDescent="0.25">
      <c r="A639" s="227">
        <v>23</v>
      </c>
      <c r="B639" s="145">
        <f>((ставка!B27/1000*'составляющая '!$B$69*'составляющая '!$C$69)+'составляющая '!$D$69+'составляющая '!$E$69)*1000+ставка!B27</f>
        <v>1830.689358434</v>
      </c>
      <c r="C639" s="145">
        <f>((ставка!C27/1000*'составляющая '!$B$69*'составляющая '!$C$69)+'составляющая '!$D$69+'составляющая '!$E$69)*1000+ставка!C27</f>
        <v>1655.5261739790001</v>
      </c>
      <c r="D639" s="145">
        <f>((ставка!D27/1000*'составляющая '!$B$69*'составляющая '!$C$69)+'составляющая '!$D$69+'составляющая '!$E$69)*1000+ставка!D27</f>
        <v>1533.52316146</v>
      </c>
      <c r="E639" s="145">
        <f>((ставка!E27/1000*'составляющая '!$B$69*'составляющая '!$C$69)+'составляющая '!$D$69+'составляющая '!$E$69)*1000+ставка!E27</f>
        <v>1354.6613329669999</v>
      </c>
      <c r="F639" s="145">
        <f>((ставка!F27/1000*'составляющая '!$B$69*'составляющая '!$C$69)+'составляющая '!$D$69+'составляющая '!$E$69)*1000+ставка!F27</f>
        <v>1538.6323053430001</v>
      </c>
      <c r="G639" s="145">
        <f>((ставка!G27/1000*'составляющая '!$B$69*'составляющая '!$C$69)+'составляющая '!$D$69+'составляющая '!$E$69)*1000+ставка!G27</f>
        <v>1600.830124434</v>
      </c>
      <c r="H639" s="145">
        <f>((ставка!H27/1000*'составляющая '!$B$69*'составляющая '!$C$69)+'составляющая '!$D$69+'составляющая '!$E$69)*1000+ставка!H27</f>
        <v>1801.8942653019999</v>
      </c>
      <c r="I639" s="145">
        <f>((ставка!I27/1000*'составляющая '!$B$69*'составляющая '!$C$69)+'составляющая '!$D$69+'составляющая '!$E$69)*1000+ставка!I27</f>
        <v>1984.423393392</v>
      </c>
      <c r="J639" s="145">
        <f>((ставка!J27/1000*'составляющая '!$B$69*'составляющая '!$C$69)+'составляющая '!$D$69+'составляющая '!$E$69)*1000+ставка!J27</f>
        <v>2206.9271319039999</v>
      </c>
      <c r="K639" s="145">
        <f>((ставка!K27/1000*'составляющая '!$B$69*'составляющая '!$C$69)+'составляющая '!$D$69+'составляющая '!$E$69)*1000+ставка!K27</f>
        <v>2236.7461434419997</v>
      </c>
      <c r="L639" s="145">
        <f>((ставка!L27/1000*'составляющая '!$B$69*'составляющая '!$C$69)+'составляющая '!$D$69+'составляющая '!$E$69)*1000+ставка!L27</f>
        <v>2250.5899382170001</v>
      </c>
      <c r="M639" s="145">
        <f>((ставка!M27/1000*'составляющая '!$B$69*'составляющая '!$C$69)+'составляющая '!$D$69+'составляющая '!$E$69)*1000+ставка!M27</f>
        <v>2250.78845301</v>
      </c>
      <c r="N639" s="145">
        <f>((ставка!N27/1000*'составляющая '!$B$69*'составляющая '!$C$69)+'составляющая '!$D$69+'составляющая '!$E$69)*1000+ставка!N27</f>
        <v>2245.6479646859998</v>
      </c>
      <c r="O639" s="145">
        <f>((ставка!O27/1000*'составляющая '!$B$69*'составляющая '!$C$69)+'составляющая '!$D$69+'составляющая '!$E$69)*1000+ставка!O27</f>
        <v>2236.7147990009998</v>
      </c>
      <c r="P639" s="145">
        <f>((ставка!P27/1000*'составляющая '!$B$69*'составляющая '!$C$69)+'составляющая '!$D$69+'составляющая '!$E$69)*1000+ставка!P27</f>
        <v>2234.1967955740001</v>
      </c>
      <c r="Q639" s="145">
        <f>((ставка!Q27/1000*'составляющая '!$B$69*'составляющая '!$C$69)+'составляющая '!$D$69+'составляющая '!$E$69)*1000+ставка!Q27</f>
        <v>2232.0653735860001</v>
      </c>
      <c r="R639" s="145">
        <f>((ставка!R27/1000*'составляющая '!$B$69*'составляющая '!$C$69)+'составляющая '!$D$69+'составляющая '!$E$69)*1000+ставка!R27</f>
        <v>2233.935591899</v>
      </c>
      <c r="S639" s="145">
        <f>((ставка!S27/1000*'составляющая '!$B$69*'составляющая '!$C$69)+'составляющая '!$D$69+'составляющая '!$E$69)*1000+ставка!S27</f>
        <v>2232.9325697869999</v>
      </c>
      <c r="T639" s="145">
        <f>((ставка!T27/1000*'составляющая '!$B$69*'составляющая '!$C$69)+'составляющая '!$D$69+'составляющая '!$E$69)*1000+ставка!T27</f>
        <v>2229.6518516289998</v>
      </c>
      <c r="U639" s="145">
        <f>((ставка!U27/1000*'составляющая '!$B$69*'составляющая '!$C$69)+'составляющая '!$D$69+'составляющая '!$E$69)*1000+ставка!U27</f>
        <v>2245.930064655</v>
      </c>
      <c r="V639" s="145">
        <f>((ставка!V27/1000*'составляющая '!$B$69*'составляющая '!$C$69)+'составляющая '!$D$69+'составляющая '!$E$69)*1000+ставка!V27</f>
        <v>2265.802440249</v>
      </c>
      <c r="W639" s="145">
        <f>((ставка!W27/1000*'составляющая '!$B$69*'составляющая '!$C$69)+'составляющая '!$D$69+'составляющая '!$E$69)*1000+ставка!W27</f>
        <v>2260.4634371319999</v>
      </c>
      <c r="X639" s="145">
        <f>((ставка!X27/1000*'составляющая '!$B$69*'составляющая '!$C$69)+'составляющая '!$D$69+'составляющая '!$E$69)*1000+ставка!X27</f>
        <v>2229.7458849519999</v>
      </c>
      <c r="Y639" s="145">
        <f>((ставка!Y27/1000*'составляющая '!$B$69*'составляющая '!$C$69)+'составляющая '!$D$69+'составляющая '!$E$69)*1000+ставка!Y27</f>
        <v>2009.3840165749998</v>
      </c>
    </row>
    <row r="640" spans="1:25" s="104" customFormat="1" ht="15.75" hidden="1" outlineLevel="1" x14ac:dyDescent="0.25">
      <c r="A640" s="227">
        <v>24</v>
      </c>
      <c r="B640" s="145">
        <f>((ставка!B28/1000*'составляющая '!$B$69*'составляющая '!$C$69)+'составляющая '!$D$69+'составляющая '!$E$69)*1000+ставка!B28</f>
        <v>1681.5629563030002</v>
      </c>
      <c r="C640" s="145">
        <f>((ставка!C28/1000*'составляющая '!$B$69*'составляющая '!$C$69)+'составляющая '!$D$69+'составляющая '!$E$69)*1000+ставка!C28</f>
        <v>1508.6983641879999</v>
      </c>
      <c r="D640" s="145">
        <f>((ставка!D28/1000*'составляющая '!$B$69*'составляющая '!$C$69)+'составляющая '!$D$69+'составляющая '!$E$69)*1000+ставка!D28</f>
        <v>1268.3491905999999</v>
      </c>
      <c r="E640" s="145">
        <f>((ставка!E28/1000*'составляющая '!$B$69*'составляющая '!$C$69)+'составляющая '!$D$69+'составляющая '!$E$69)*1000+ставка!E28</f>
        <v>1279.8734967410001</v>
      </c>
      <c r="F640" s="145">
        <f>((ставка!F28/1000*'составляющая '!$B$69*'составляющая '!$C$69)+'составляющая '!$D$69+'составляющая '!$E$69)*1000+ставка!F28</f>
        <v>1339.7309309040002</v>
      </c>
      <c r="G640" s="145">
        <f>((ставка!G28/1000*'составляющая '!$B$69*'составляющая '!$C$69)+'составляющая '!$D$69+'составляющая '!$E$69)*1000+ставка!G28</f>
        <v>1497.1322654590001</v>
      </c>
      <c r="H640" s="145">
        <f>((ставка!H28/1000*'составляющая '!$B$69*'составляющая '!$C$69)+'составляющая '!$D$69+'составляющая '!$E$69)*1000+ставка!H28</f>
        <v>1661.6069955329999</v>
      </c>
      <c r="I640" s="145">
        <f>((ставка!I28/1000*'составляющая '!$B$69*'составляющая '!$C$69)+'составляющая '!$D$69+'составляющая '!$E$69)*1000+ставка!I28</f>
        <v>1838.5986057129999</v>
      </c>
      <c r="J640" s="145">
        <f>((ставка!J28/1000*'составляющая '!$B$69*'составляющая '!$C$69)+'составляющая '!$D$69+'составляющая '!$E$69)*1000+ставка!J28</f>
        <v>2142.7232685889999</v>
      </c>
      <c r="K640" s="145">
        <f>((ставка!K28/1000*'составляющая '!$B$69*'составляющая '!$C$69)+'составляющая '!$D$69+'составляющая '!$E$69)*1000+ставка!K28</f>
        <v>2236.411802738</v>
      </c>
      <c r="L640" s="145">
        <f>((ставка!L28/1000*'составляющая '!$B$69*'составляющая '!$C$69)+'составляющая '!$D$69+'составляющая '!$E$69)*1000+ставка!L28</f>
        <v>2240.852265213</v>
      </c>
      <c r="M640" s="145">
        <f>((ставка!M28/1000*'составляющая '!$B$69*'составляющая '!$C$69)+'составляющая '!$D$69+'составляющая '!$E$69)*1000+ставка!M28</f>
        <v>2237.3103433800002</v>
      </c>
      <c r="N640" s="145">
        <f>((ставка!N28/1000*'составляющая '!$B$69*'составляющая '!$C$69)+'составляющая '!$D$69+'составляющая '!$E$69)*1000+ставка!N28</f>
        <v>2216.1319494110003</v>
      </c>
      <c r="O640" s="145">
        <f>((ставка!O28/1000*'составляющая '!$B$69*'составляющая '!$C$69)+'составляющая '!$D$69+'составляющая '!$E$69)*1000+ставка!O28</f>
        <v>2230.0279849210001</v>
      </c>
      <c r="P640" s="145">
        <f>((ставка!P28/1000*'составляющая '!$B$69*'составляющая '!$C$69)+'составляющая '!$D$69+'составляющая '!$E$69)*1000+ставка!P28</f>
        <v>2229.7458849519999</v>
      </c>
      <c r="Q640" s="145">
        <f>((ставка!Q28/1000*'составляющая '!$B$69*'составляющая '!$C$69)+'составляющая '!$D$69+'составляющая '!$E$69)*1000+ставка!Q28</f>
        <v>2224.1874707480001</v>
      </c>
      <c r="R640" s="145">
        <f>((ставка!R28/1000*'составляющая '!$B$69*'составляющая '!$C$69)+'составляющая '!$D$69+'составляющая '!$E$69)*1000+ставка!R28</f>
        <v>2215.828953148</v>
      </c>
      <c r="S640" s="145">
        <f>((ставка!S28/1000*'составляющая '!$B$69*'составляющая '!$C$69)+'составляющая '!$D$69+'составляющая '!$E$69)*1000+ставка!S28</f>
        <v>2185.1009528210002</v>
      </c>
      <c r="T640" s="145">
        <f>((ставка!T28/1000*'составляющая '!$B$69*'составляющая '!$C$69)+'составляющая '!$D$69+'составляющая '!$E$69)*1000+ставка!T28</f>
        <v>2186.1980082559999</v>
      </c>
      <c r="U640" s="145">
        <f>((ставка!U28/1000*'составляющая '!$B$69*'составляющая '!$C$69)+'составляющая '!$D$69+'составляющая '!$E$69)*1000+ставка!U28</f>
        <v>2246.5151608870001</v>
      </c>
      <c r="V640" s="145">
        <f>((ставка!V28/1000*'составляющая '!$B$69*'составляющая '!$C$69)+'составляющая '!$D$69+'составляющая '!$E$69)*1000+ставка!V28</f>
        <v>2287.367415657</v>
      </c>
      <c r="W640" s="145">
        <f>((ставка!W28/1000*'составляющая '!$B$69*'составляющая '!$C$69)+'составляющая '!$D$69+'составляющая '!$E$69)*1000+ставка!W28</f>
        <v>2260.9127074530002</v>
      </c>
      <c r="X640" s="145">
        <f>((ставка!X28/1000*'составляющая '!$B$69*'составляющая '!$C$69)+'составляющая '!$D$69+'составляющая '!$E$69)*1000+ставка!X28</f>
        <v>2177.7350091860003</v>
      </c>
      <c r="Y640" s="145">
        <f>((ставка!Y28/1000*'составляющая '!$B$69*'составляющая '!$C$69)+'составляющая '!$D$69+'составляющая '!$E$69)*1000+ставка!Y28</f>
        <v>1878.1448421080001</v>
      </c>
    </row>
    <row r="641" spans="1:25" s="104" customFormat="1" ht="15.75" hidden="1" outlineLevel="1" x14ac:dyDescent="0.25">
      <c r="A641" s="227">
        <v>25</v>
      </c>
      <c r="B641" s="145">
        <f>((ставка!B29/1000*'составляющая '!$B$69*'составляющая '!$C$69)+'составляющая '!$D$69+'составляющая '!$E$69)*1000+ставка!B29</f>
        <v>1724.358566415</v>
      </c>
      <c r="C641" s="145">
        <f>((ставка!C29/1000*'составляющая '!$B$69*'составляющая '!$C$69)+'составляющая '!$D$69+'составляющая '!$E$69)*1000+ставка!C29</f>
        <v>1574.260486613</v>
      </c>
      <c r="D641" s="145">
        <f>((ставка!D29/1000*'составляющая '!$B$69*'составляющая '!$C$69)+'составляющая '!$D$69+'составляющая '!$E$69)*1000+ставка!D29</f>
        <v>1442.561593678</v>
      </c>
      <c r="E641" s="145">
        <f>((ставка!E29/1000*'составляющая '!$B$69*'составляющая '!$C$69)+'составляющая '!$D$69+'составляющая '!$E$69)*1000+ставка!E29</f>
        <v>1396.2554061739997</v>
      </c>
      <c r="F641" s="145">
        <f>((ставка!F29/1000*'составляющая '!$B$69*'составляющая '!$C$69)+'составляющая '!$D$69+'составляющая '!$E$69)*1000+ставка!F29</f>
        <v>1487.23787025</v>
      </c>
      <c r="G641" s="145">
        <f>((ставка!G29/1000*'составляющая '!$B$69*'составляющая '!$C$69)+'составляющая '!$D$69+'составляющая '!$E$69)*1000+ставка!G29</f>
        <v>1597.6747840399998</v>
      </c>
      <c r="H641" s="145">
        <f>((ставка!H29/1000*'составляющая '!$B$69*'составляющая '!$C$69)+'составляющая '!$D$69+'составляющая '!$E$69)*1000+ставка!H29</f>
        <v>1842.2032164279999</v>
      </c>
      <c r="I641" s="145">
        <f>((ставка!I29/1000*'составляющая '!$B$69*'составляющая '!$C$69)+'составляющая '!$D$69+'составляющая '!$E$69)*1000+ставка!I29</f>
        <v>1959.420977621</v>
      </c>
      <c r="J641" s="145">
        <f>((ставка!J29/1000*'составляющая '!$B$69*'составляющая '!$C$69)+'составляющая '!$D$69+'составляющая '!$E$69)*1000+ставка!J29</f>
        <v>2232.6191253770003</v>
      </c>
      <c r="K641" s="145">
        <f>((ставка!K29/1000*'составляющая '!$B$69*'составляющая '!$C$69)+'составляющая '!$D$69+'составляющая '!$E$69)*1000+ставка!K29</f>
        <v>2259.2096594919999</v>
      </c>
      <c r="L641" s="145">
        <f>((ставка!L29/1000*'составляющая '!$B$69*'составляющая '!$C$69)+'составляющая '!$D$69+'составляющая '!$E$69)*1000+ставка!L29</f>
        <v>2294.2945371180003</v>
      </c>
      <c r="M641" s="145">
        <f>((ставка!M29/1000*'составляющая '!$B$69*'составляющая '!$C$69)+'составляющая '!$D$69+'составляющая '!$E$69)*1000+ставка!M29</f>
        <v>2277.2536093610001</v>
      </c>
      <c r="N641" s="145">
        <f>((ставка!N29/1000*'составляющая '!$B$69*'составляющая '!$C$69)+'составляющая '!$D$69+'составляющая '!$E$69)*1000+ставка!N29</f>
        <v>2254.86323034</v>
      </c>
      <c r="O641" s="145">
        <f>((ставка!O29/1000*'составляющая '!$B$69*'составляющая '!$C$69)+'составляющая '!$D$69+'составляющая '!$E$69)*1000+ставка!O29</f>
        <v>2258.3738077319999</v>
      </c>
      <c r="P641" s="145">
        <f>((ставка!P29/1000*'составляющая '!$B$69*'составляющая '!$C$69)+'составляющая '!$D$69+'составляющая '!$E$69)*1000+ставка!P29</f>
        <v>2255.4901191600002</v>
      </c>
      <c r="Q641" s="145">
        <f>((ставка!Q29/1000*'составляющая '!$B$69*'составляющая '!$C$69)+'составляющая '!$D$69+'составляющая '!$E$69)*1000+ставка!Q29</f>
        <v>2253.0139083210001</v>
      </c>
      <c r="R641" s="145">
        <f>((ставка!R29/1000*'составляющая '!$B$69*'составляющая '!$C$69)+'составляющая '!$D$69+'составляющая '!$E$69)*1000+ставка!R29</f>
        <v>2251.0496566849997</v>
      </c>
      <c r="S641" s="145">
        <f>((ставка!S29/1000*'составляющая '!$B$69*'составляющая '!$C$69)+'составляющая '!$D$69+'составляющая '!$E$69)*1000+ставка!S29</f>
        <v>2242.9836872010001</v>
      </c>
      <c r="T641" s="145">
        <f>((ставка!T29/1000*'составляющая '!$B$69*'составляющая '!$C$69)+'составляющая '!$D$69+'составляющая '!$E$69)*1000+ставка!T29</f>
        <v>2226.1726186780002</v>
      </c>
      <c r="U641" s="145">
        <f>((ставка!U29/1000*'составляющая '!$B$69*'составляющая '!$C$69)+'составляющая '!$D$69+'составляющая '!$E$69)*1000+ставка!U29</f>
        <v>2284.6613455840002</v>
      </c>
      <c r="V641" s="145">
        <f>((ставка!V29/1000*'составляющая '!$B$69*'составляющая '!$C$69)+'составляющая '!$D$69+'составляющая '!$E$69)*1000+ставка!V29</f>
        <v>2308.4308800090002</v>
      </c>
      <c r="W641" s="145">
        <f>((ставка!W29/1000*'составляющая '!$B$69*'составляющая '!$C$69)+'составляющая '!$D$69+'составляющая '!$E$69)*1000+ставка!W29</f>
        <v>2302.1306473680002</v>
      </c>
      <c r="X641" s="145">
        <f>((ставка!X29/1000*'составляющая '!$B$69*'составляющая '!$C$69)+'составляющая '!$D$69+'составляющая '!$E$69)*1000+ставка!X29</f>
        <v>2222.0664969069999</v>
      </c>
      <c r="Y641" s="145">
        <f>((ставка!Y29/1000*'составляющая '!$B$69*'составляющая '!$C$69)+'составляющая '!$D$69+'составляющая '!$E$69)*1000+ставка!Y29</f>
        <v>1980.0769642400001</v>
      </c>
    </row>
    <row r="642" spans="1:25" s="104" customFormat="1" ht="15.75" hidden="1" outlineLevel="1" x14ac:dyDescent="0.25">
      <c r="A642" s="227">
        <v>26</v>
      </c>
      <c r="B642" s="145">
        <f>((ставка!B30/1000*'составляющая '!$B$69*'составляющая '!$C$69)+'составляющая '!$D$69+'составляющая '!$E$69)*1000+ставка!B30</f>
        <v>1699.7740765240001</v>
      </c>
      <c r="C642" s="145">
        <f>((ставка!C30/1000*'составляющая '!$B$69*'составляющая '!$C$69)+'составляющая '!$D$69+'составляющая '!$E$69)*1000+ставка!C30</f>
        <v>1538.611409049</v>
      </c>
      <c r="D642" s="145">
        <f>((ставка!D30/1000*'составляющая '!$B$69*'составляющая '!$C$69)+'составляющая '!$D$69+'составляющая '!$E$69)*1000+ставка!D30</f>
        <v>1380.405567175</v>
      </c>
      <c r="E642" s="145">
        <f>((ставка!E30/1000*'составляющая '!$B$69*'составляющая '!$C$69)+'составляющая '!$D$69+'составляющая '!$E$69)*1000+ставка!E30</f>
        <v>1334.9143351369999</v>
      </c>
      <c r="F642" s="145">
        <f>((ставка!F30/1000*'составляющая '!$B$69*'составляющая '!$C$69)+'составляющая '!$D$69+'составляющая '!$E$69)*1000+ставка!F30</f>
        <v>1409.2842454829999</v>
      </c>
      <c r="G642" s="145">
        <f>((ставка!G30/1000*'составляющая '!$B$69*'составляющая '!$C$69)+'составляющая '!$D$69+'составляющая '!$E$69)*1000+ставка!G30</f>
        <v>1542.8533567310001</v>
      </c>
      <c r="H642" s="145">
        <f>((ставка!H30/1000*'составляющая '!$B$69*'составляющая '!$C$69)+'составляющая '!$D$69+'составляющая '!$E$69)*1000+ставка!H30</f>
        <v>1703.7861649719998</v>
      </c>
      <c r="I642" s="145">
        <f>((ставка!I30/1000*'составляющая '!$B$69*'составляющая '!$C$69)+'составляющая '!$D$69+'составляющая '!$E$69)*1000+ставка!I30</f>
        <v>1878.3642531949999</v>
      </c>
      <c r="J642" s="145">
        <f>((ставка!J30/1000*'составляющая '!$B$69*'составляющая '!$C$69)+'составляющая '!$D$69+'составляющая '!$E$69)*1000+ставка!J30</f>
        <v>2167.0152103639998</v>
      </c>
      <c r="K642" s="145">
        <f>((ставка!K30/1000*'составляющая '!$B$69*'составляющая '!$C$69)+'составляющая '!$D$69+'составляющая '!$E$69)*1000+ставка!K30</f>
        <v>2206.477861583</v>
      </c>
      <c r="L642" s="145">
        <f>((ставка!L30/1000*'составляющая '!$B$69*'составляющая '!$C$69)+'составляющая '!$D$69+'составляющая '!$E$69)*1000+ставка!L30</f>
        <v>2221.0425785009998</v>
      </c>
      <c r="M642" s="145">
        <f>((ставка!M30/1000*'составляющая '!$B$69*'составляющая '!$C$69)+'составляющая '!$D$69+'составляющая '!$E$69)*1000+ставка!M30</f>
        <v>2216.7797345250001</v>
      </c>
      <c r="N642" s="145">
        <f>((ставка!N30/1000*'составляющая '!$B$69*'составляющая '!$C$69)+'составляющая '!$D$69+'составляющая '!$E$69)*1000+ставка!N30</f>
        <v>2204.2941988600001</v>
      </c>
      <c r="O642" s="145">
        <f>((ставка!O30/1000*'составляющая '!$B$69*'составляющая '!$C$69)+'составляющая '!$D$69+'составляющая '!$E$69)*1000+ставка!O30</f>
        <v>2211.806416553</v>
      </c>
      <c r="P642" s="145">
        <f>((ставка!P30/1000*'составляющая '!$B$69*'составляющая '!$C$69)+'составляющая '!$D$69+'составляющая '!$E$69)*1000+ставка!P30</f>
        <v>2208.933176128</v>
      </c>
      <c r="Q642" s="145">
        <f>((ставка!Q30/1000*'составляющая '!$B$69*'составляющая '!$C$69)+'составляющая '!$D$69+'составляющая '!$E$69)*1000+ставка!Q30</f>
        <v>2200.5746585280003</v>
      </c>
      <c r="R642" s="145">
        <f>((ставка!R30/1000*'составляющая '!$B$69*'составляющая '!$C$69)+'составляющая '!$D$69+'составляющая '!$E$69)*1000+ставка!R30</f>
        <v>2199.5925327099999</v>
      </c>
      <c r="S642" s="145">
        <f>((ставка!S30/1000*'составляющая '!$B$69*'составляющая '!$C$69)+'составляющая '!$D$69+'составляющая '!$E$69)*1000+ставка!S30</f>
        <v>2194.0968073879999</v>
      </c>
      <c r="T642" s="145">
        <f>((ставка!T30/1000*'составляющая '!$B$69*'составляющая '!$C$69)+'составляющая '!$D$69+'составляющая '!$E$69)*1000+ставка!T30</f>
        <v>2205.621113529</v>
      </c>
      <c r="U642" s="145">
        <f>((ставка!U30/1000*'составляющая '!$B$69*'составляющая '!$C$69)+'составляющая '!$D$69+'составляющая '!$E$69)*1000+ставка!U30</f>
        <v>2250.78845301</v>
      </c>
      <c r="V642" s="145">
        <f>((ставка!V30/1000*'составляющая '!$B$69*'составляющая '!$C$69)+'составляющая '!$D$69+'составляющая '!$E$69)*1000+ставка!V30</f>
        <v>2297.0632960729999</v>
      </c>
      <c r="W642" s="145">
        <f>((ставка!W30/1000*'составляющая '!$B$69*'составляющая '!$C$69)+'составляющая '!$D$69+'составляющая '!$E$69)*1000+ставка!W30</f>
        <v>2277.0028538330002</v>
      </c>
      <c r="X642" s="145">
        <f>((ставка!X30/1000*'составляющая '!$B$69*'составляющая '!$C$69)+'составляющая '!$D$69+'составляющая '!$E$69)*1000+ставка!X30</f>
        <v>2174.7259428500001</v>
      </c>
      <c r="Y642" s="145">
        <f>((ставка!Y30/1000*'составляющая '!$B$69*'составляющая '!$C$69)+'составляющая '!$D$69+'составляющая '!$E$69)*1000+ставка!Y30</f>
        <v>1921.0658299839999</v>
      </c>
    </row>
    <row r="643" spans="1:25" s="104" customFormat="1" ht="15.75" hidden="1" outlineLevel="1" x14ac:dyDescent="0.25">
      <c r="A643" s="227">
        <v>27</v>
      </c>
      <c r="B643" s="145">
        <f>((ставка!B31/1000*'составляющая '!$B$69*'составляющая '!$C$69)+'составляющая '!$D$69+'составляющая '!$E$69)*1000+ставка!B31</f>
        <v>1696.3888768960001</v>
      </c>
      <c r="C643" s="145">
        <f>((ставка!C31/1000*'составляющая '!$B$69*'составляющая '!$C$69)+'составляющая '!$D$69+'составляющая '!$E$69)*1000+ставка!C31</f>
        <v>1491.3753364620002</v>
      </c>
      <c r="D643" s="145">
        <f>((ставка!D31/1000*'составляющая '!$B$69*'составляющая '!$C$69)+'составляющая '!$D$69+'составляющая '!$E$69)*1000+ставка!D31</f>
        <v>1360.8570841379999</v>
      </c>
      <c r="E643" s="145">
        <f>((ставка!E31/1000*'составляющая '!$B$69*'составляющая '!$C$69)+'составляющая '!$D$69+'составляющая '!$E$69)*1000+ставка!E31</f>
        <v>1332.438124298</v>
      </c>
      <c r="F643" s="145">
        <f>((ставка!F31/1000*'составляющая '!$B$69*'составляющая '!$C$69)+'составляющая '!$D$69+'составляющая '!$E$69)*1000+ставка!F31</f>
        <v>1400.904831589</v>
      </c>
      <c r="G643" s="145">
        <f>((ставка!G31/1000*'составляющая '!$B$69*'составляющая '!$C$69)+'составляющая '!$D$69+'составляющая '!$E$69)*1000+ставка!G31</f>
        <v>1547.189337736</v>
      </c>
      <c r="H643" s="145">
        <f>((ставка!H31/1000*'составляющая '!$B$69*'составляющая '!$C$69)+'составляющая '!$D$69+'составляющая '!$E$69)*1000+ставка!H31</f>
        <v>1742.4965496069999</v>
      </c>
      <c r="I643" s="145">
        <f>((ставка!I31/1000*'составляющая '!$B$69*'составляющая '!$C$69)+'составляющая '!$D$69+'составляющая '!$E$69)*1000+ставка!I31</f>
        <v>1949.6728564699999</v>
      </c>
      <c r="J643" s="145">
        <f>((ставка!J31/1000*'составляющая '!$B$69*'составляющая '!$C$69)+'составляющая '!$D$69+'составляющая '!$E$69)*1000+ставка!J31</f>
        <v>2164.5598958189998</v>
      </c>
      <c r="K643" s="145">
        <f>((ставка!K31/1000*'составляющая '!$B$69*'составляющая '!$C$69)+'составляющая '!$D$69+'составляющая '!$E$69)*1000+ставка!K31</f>
        <v>2254.7796451639997</v>
      </c>
      <c r="L643" s="145">
        <f>((ставка!L31/1000*'составляющая '!$B$69*'составляющая '!$C$69)+'составляющая '!$D$69+'составляющая '!$E$69)*1000+ставка!L31</f>
        <v>2407.437520981</v>
      </c>
      <c r="M643" s="145">
        <f>((ставка!M31/1000*'составляющая '!$B$69*'составляющая '!$C$69)+'составляющая '!$D$69+'составляющая '!$E$69)*1000+ставка!M31</f>
        <v>2348.7920718699997</v>
      </c>
      <c r="N643" s="145">
        <f>((ставка!N31/1000*'составляющая '!$B$69*'составляющая '!$C$69)+'составляющая '!$D$69+'составляющая '!$E$69)*1000+ставка!N31</f>
        <v>2223.6128226629999</v>
      </c>
      <c r="O643" s="145">
        <f>((ставка!O31/1000*'составляющая '!$B$69*'составляющая '!$C$69)+'составляющая '!$D$69+'составляющая '!$E$69)*1000+ставка!O31</f>
        <v>2225.4516965349999</v>
      </c>
      <c r="P643" s="145">
        <f>((ставка!P31/1000*'составляющая '!$B$69*'составляющая '!$C$69)+'составляющая '!$D$69+'составляющая '!$E$69)*1000+ставка!P31</f>
        <v>2226.7263704689999</v>
      </c>
      <c r="Q643" s="145">
        <f>((ставка!Q31/1000*'составляющая '!$B$69*'составляющая '!$C$69)+'составляющая '!$D$69+'составляющая '!$E$69)*1000+ставка!Q31</f>
        <v>2221.617226586</v>
      </c>
      <c r="R643" s="145">
        <f>((ставка!R31/1000*'составляющая '!$B$69*'составляющая '!$C$69)+'составляющая '!$D$69+'составляющая '!$E$69)*1000+ставка!R31</f>
        <v>2214.5438310669997</v>
      </c>
      <c r="S643" s="145">
        <f>((ставка!S31/1000*'составляющая '!$B$69*'составляющая '!$C$69)+'составляющая '!$D$69+'составляющая '!$E$69)*1000+ставка!S31</f>
        <v>2209.5287205069999</v>
      </c>
      <c r="T643" s="145">
        <f>((ставка!T31/1000*'составляющая '!$B$69*'составляющая '!$C$69)+'составляющая '!$D$69+'составляющая '!$E$69)*1000+ставка!T31</f>
        <v>2211.8586572879999</v>
      </c>
      <c r="U643" s="145">
        <f>((ставка!U31/1000*'составляющая '!$B$69*'составляющая '!$C$69)+'составляющая '!$D$69+'составляющая '!$E$69)*1000+ставка!U31</f>
        <v>2239.7656579250001</v>
      </c>
      <c r="V643" s="145">
        <f>((ставка!V31/1000*'составляющая '!$B$69*'составляющая '!$C$69)+'составляющая '!$D$69+'составляющая '!$E$69)*1000+ставка!V31</f>
        <v>2621.6036381869999</v>
      </c>
      <c r="W643" s="145">
        <f>((ставка!W31/1000*'составляющая '!$B$69*'составляющая '!$C$69)+'составляющая '!$D$69+'составляющая '!$E$69)*1000+ставка!W31</f>
        <v>2365.0598367490002</v>
      </c>
      <c r="X643" s="145">
        <f>((ставка!X31/1000*'составляющая '!$B$69*'составляющая '!$C$69)+'составляющая '!$D$69+'составляющая '!$E$69)*1000+ставка!X31</f>
        <v>2182.2486086899999</v>
      </c>
      <c r="Y643" s="145">
        <f>((ставка!Y31/1000*'составляющая '!$B$69*'составляющая '!$C$69)+'составляющая '!$D$69+'составляющая '!$E$69)*1000+ставка!Y31</f>
        <v>1954.8133447939999</v>
      </c>
    </row>
    <row r="644" spans="1:25" s="104" customFormat="1" ht="15.75" hidden="1" outlineLevel="1" x14ac:dyDescent="0.25">
      <c r="A644" s="227">
        <v>28</v>
      </c>
      <c r="B644" s="145">
        <f>((ставка!B32/1000*'составляющая '!$B$69*'составляющая '!$C$69)+'составляющая '!$D$69+'составляющая '!$E$69)*1000+ставка!B32</f>
        <v>1790.4117517489999</v>
      </c>
      <c r="C644" s="145">
        <f>((ставка!C32/1000*'составляющая '!$B$69*'составляющая '!$C$69)+'составляющая '!$D$69+'составляющая '!$E$69)*1000+ставка!C32</f>
        <v>1686.024315072</v>
      </c>
      <c r="D644" s="145">
        <f>((ставка!D32/1000*'составляющая '!$B$69*'составляющая '!$C$69)+'составляющая '!$D$69+'составляющая '!$E$69)*1000+ставка!D32</f>
        <v>1591.2805180760001</v>
      </c>
      <c r="E644" s="145">
        <f>((ставка!E32/1000*'составляющая '!$B$69*'составляющая '!$C$69)+'составляющая '!$D$69+'составляющая '!$E$69)*1000+ставка!E32</f>
        <v>1564.2825062279999</v>
      </c>
      <c r="F644" s="145">
        <f>((ставка!F32/1000*'составляющая '!$B$69*'составляющая '!$C$69)+'составляющая '!$D$69+'составляющая '!$E$69)*1000+ставка!F32</f>
        <v>1569.1408945829999</v>
      </c>
      <c r="G644" s="145">
        <f>((ставка!G32/1000*'составляющая '!$B$69*'составляющая '!$C$69)+'составляющая '!$D$69+'составляющая '!$E$69)*1000+ставка!G32</f>
        <v>1575.535160547</v>
      </c>
      <c r="H644" s="145">
        <f>((ставка!H32/1000*'составляющая '!$B$69*'составляющая '!$C$69)+'составляющая '!$D$69+'составляющая '!$E$69)*1000+ставка!H32</f>
        <v>1653.384303844</v>
      </c>
      <c r="I644" s="145">
        <f>((ставка!I32/1000*'составляющая '!$B$69*'составляющая '!$C$69)+'составляющая '!$D$69+'составляющая '!$E$69)*1000+ставка!I32</f>
        <v>1741.953245963</v>
      </c>
      <c r="J644" s="145">
        <f>((ставка!J32/1000*'составляющая '!$B$69*'составляющая '!$C$69)+'составляющая '!$D$69+'составляющая '!$E$69)*1000+ставка!J32</f>
        <v>1966.9749879020001</v>
      </c>
      <c r="K644" s="145">
        <f>((ставка!K32/1000*'составляющая '!$B$69*'составляющая '!$C$69)+'составляющая '!$D$69+'составляющая '!$E$69)*1000+ставка!K32</f>
        <v>2106.3637170289999</v>
      </c>
      <c r="L644" s="145">
        <f>((ставка!L32/1000*'составляющая '!$B$69*'составляющая '!$C$69)+'составляющая '!$D$69+'составляющая '!$E$69)*1000+ставка!L32</f>
        <v>2137.5932284119999</v>
      </c>
      <c r="M644" s="145">
        <f>((ставка!M32/1000*'составляющая '!$B$69*'составляющая '!$C$69)+'составляющая '!$D$69+'составляющая '!$E$69)*1000+ставка!M32</f>
        <v>2151.4683676280001</v>
      </c>
      <c r="N644" s="145">
        <f>((ставка!N32/1000*'составляющая '!$B$69*'составляющая '!$C$69)+'составляющая '!$D$69+'составляющая '!$E$69)*1000+ставка!N32</f>
        <v>2137.979809851</v>
      </c>
      <c r="O644" s="145">
        <f>((ставка!O32/1000*'составляющая '!$B$69*'составляющая '!$C$69)+'составляющая '!$D$69+'составляющая '!$E$69)*1000+ставка!O32</f>
        <v>2139.599272636</v>
      </c>
      <c r="P644" s="145">
        <f>((ставка!P32/1000*'составляющая '!$B$69*'составляющая '!$C$69)+'составляющая '!$D$69+'составляющая '!$E$69)*1000+ставка!P32</f>
        <v>2127.2286665880001</v>
      </c>
      <c r="Q644" s="145">
        <f>((ставка!Q32/1000*'составляющая '!$B$69*'составляющая '!$C$69)+'составляющая '!$D$69+'составляющая '!$E$69)*1000+ставка!Q32</f>
        <v>2124.5643891029999</v>
      </c>
      <c r="R644" s="145">
        <f>((ставка!R32/1000*'составляющая '!$B$69*'составляющая '!$C$69)+'составляющая '!$D$69+'составляющая '!$E$69)*1000+ставка!R32</f>
        <v>2123.383748492</v>
      </c>
      <c r="S644" s="145">
        <f>((ставка!S32/1000*'составляющая '!$B$69*'составляющая '!$C$69)+'составляющая '!$D$69+'составляющая '!$E$69)*1000+ставка!S32</f>
        <v>2131.898988297</v>
      </c>
      <c r="T644" s="145">
        <f>((ставка!T32/1000*'составляющая '!$B$69*'составляющая '!$C$69)+'составляющая '!$D$69+'составляющая '!$E$69)*1000+ставка!T32</f>
        <v>2164.9360291110002</v>
      </c>
      <c r="U644" s="145">
        <f>((ставка!U32/1000*'составляющая '!$B$69*'составляющая '!$C$69)+'составляющая '!$D$69+'составляющая '!$E$69)*1000+ставка!U32</f>
        <v>2227.6875999929998</v>
      </c>
      <c r="V644" s="145">
        <f>((ставка!V32/1000*'составляющая '!$B$69*'составляющая '!$C$69)+'составляющая '!$D$69+'составляющая '!$E$69)*1000+ставка!V32</f>
        <v>2244.2061204000001</v>
      </c>
      <c r="W644" s="145">
        <f>((ставка!W32/1000*'составляющая '!$B$69*'составляющая '!$C$69)+'составляющая '!$D$69+'составляющая '!$E$69)*1000+ставка!W32</f>
        <v>2231.1563847970001</v>
      </c>
      <c r="X644" s="145">
        <f>((ставка!X32/1000*'составляющая '!$B$69*'составляющая '!$C$69)+'составляющая '!$D$69+'составляющая '!$E$69)*1000+ставка!X32</f>
        <v>2200.4910733520001</v>
      </c>
      <c r="Y644" s="145">
        <f>((ставка!Y32/1000*'составляющая '!$B$69*'составляющая '!$C$69)+'составляющая '!$D$69+'составляющая '!$E$69)*1000+ставка!Y32</f>
        <v>2040.2060502250001</v>
      </c>
    </row>
    <row r="645" spans="1:25" s="104" customFormat="1" ht="15.75" hidden="1" outlineLevel="1" x14ac:dyDescent="0.25">
      <c r="A645" s="227">
        <v>29</v>
      </c>
      <c r="B645" s="145">
        <f>((ставка!B33/1000*'составляющая '!$B$69*'составляющая '!$C$69)+'составляющая '!$D$69+'составляющая '!$E$69)*1000+ставка!B33</f>
        <v>1781.8024786210001</v>
      </c>
      <c r="C645" s="145">
        <f>((ставка!C33/1000*'составляющая '!$B$69*'составляющая '!$C$69)+'составляющая '!$D$69+'составляющая '!$E$69)*1000+ставка!C33</f>
        <v>1641.891342144</v>
      </c>
      <c r="D645" s="145">
        <f>((ставка!D33/1000*'составляющая '!$B$69*'составляющая '!$C$69)+'составляющая '!$D$69+'составляющая '!$E$69)*1000+ставка!D33</f>
        <v>1513.0761377809999</v>
      </c>
      <c r="E645" s="145">
        <f>((ставка!E33/1000*'составляющая '!$B$69*'составляющая '!$C$69)+'составляющая '!$D$69+'составляющая '!$E$69)*1000+ставка!E33</f>
        <v>1426.9625102069999</v>
      </c>
      <c r="F645" s="145">
        <f>((ставка!F33/1000*'составляющая '!$B$69*'составляющая '!$C$69)+'составляющая '!$D$69+'составляющая '!$E$69)*1000+ставка!F33</f>
        <v>1471.5447534560001</v>
      </c>
      <c r="G645" s="145">
        <f>((ставка!G33/1000*'составляющая '!$B$69*'составляющая '!$C$69)+'составляющая '!$D$69+'составляющая '!$E$69)*1000+ставка!G33</f>
        <v>1451.285796423</v>
      </c>
      <c r="H645" s="145">
        <f>((ставка!H33/1000*'составляющая '!$B$69*'составляющая '!$C$69)+'составляющая '!$D$69+'составляющая '!$E$69)*1000+ставка!H33</f>
        <v>1534.996350187</v>
      </c>
      <c r="I645" s="145">
        <f>((ставка!I33/1000*'составляющая '!$B$69*'составляющая '!$C$69)+'составляющая '!$D$69+'составляющая '!$E$69)*1000+ставка!I33</f>
        <v>1631.3491618210001</v>
      </c>
      <c r="J645" s="145">
        <f>((ставка!J33/1000*'составляющая '!$B$69*'составляющая '!$C$69)+'составляющая '!$D$69+'составляющая '!$E$69)*1000+ставка!J33</f>
        <v>1759.944955097</v>
      </c>
      <c r="K645" s="145">
        <f>((ставка!K33/1000*'составляющая '!$B$69*'составляющая '!$C$69)+'составляющая '!$D$69+'составляющая '!$E$69)*1000+ставка!K33</f>
        <v>1945.8174902270002</v>
      </c>
      <c r="L645" s="145">
        <f>((ставка!L33/1000*'составляющая '!$B$69*'составляющая '!$C$69)+'составляющая '!$D$69+'составляющая '!$E$69)*1000+ставка!L33</f>
        <v>2000.2523360969999</v>
      </c>
      <c r="M645" s="145">
        <f>((ставка!M33/1000*'составляющая '!$B$69*'составляющая '!$C$69)+'составляющая '!$D$69+'составляющая '!$E$69)*1000+ставка!M33</f>
        <v>2013.2080383770001</v>
      </c>
      <c r="N645" s="145">
        <f>((ставка!N33/1000*'составляющая '!$B$69*'составляющая '!$C$69)+'составляющая '!$D$69+'составляющая '!$E$69)*1000+ставка!N33</f>
        <v>2007.76455379</v>
      </c>
      <c r="O645" s="145">
        <f>((ставка!O33/1000*'составляющая '!$B$69*'составляющая '!$C$69)+'составляющая '!$D$69+'составляющая '!$E$69)*1000+ставка!O33</f>
        <v>2019.873956163</v>
      </c>
      <c r="P645" s="145">
        <f>((ставка!P33/1000*'составляющая '!$B$69*'составляющая '!$C$69)+'составляющая '!$D$69+'составляющая '!$E$69)*1000+ставка!P33</f>
        <v>2022.538233648</v>
      </c>
      <c r="Q645" s="145">
        <f>((ставка!Q33/1000*'составляющая '!$B$69*'составляющая '!$C$69)+'составляющая '!$D$69+'составляющая '!$E$69)*1000+ставка!Q33</f>
        <v>2031.565432656</v>
      </c>
      <c r="R645" s="145">
        <f>((ставка!R33/1000*'составляющая '!$B$69*'составляющая '!$C$69)+'составляющая '!$D$69+'составляющая '!$E$69)*1000+ставка!R33</f>
        <v>2038.5970355869999</v>
      </c>
      <c r="S645" s="145">
        <f>((ставка!S33/1000*'составляющая '!$B$69*'составляющая '!$C$69)+'составляющая '!$D$69+'составляющая '!$E$69)*1000+ставка!S33</f>
        <v>2056.4215743690002</v>
      </c>
      <c r="T645" s="145">
        <f>((ставка!T33/1000*'составляющая '!$B$69*'составляющая '!$C$69)+'составляющая '!$D$69+'составляющая '!$E$69)*1000+ставка!T33</f>
        <v>2161.4881406009999</v>
      </c>
      <c r="U645" s="145">
        <f>((ставка!U33/1000*'составляющая '!$B$69*'составляющая '!$C$69)+'составляющая '!$D$69+'составляющая '!$E$69)*1000+ставка!U33</f>
        <v>2222.1500820830001</v>
      </c>
      <c r="V645" s="145">
        <f>((ставка!V33/1000*'составляющая '!$B$69*'составляющая '!$C$69)+'составляющая '!$D$69+'составляющая '!$E$69)*1000+ставка!V33</f>
        <v>2246.9748793550002</v>
      </c>
      <c r="W645" s="145">
        <f>((ставка!W33/1000*'составляющая '!$B$69*'составляющая '!$C$69)+'составляющая '!$D$69+'составляющая '!$E$69)*1000+ставка!W33</f>
        <v>2238.449191403</v>
      </c>
      <c r="X645" s="145">
        <f>((ставка!X33/1000*'составляющая '!$B$69*'составляющая '!$C$69)+'составляющая '!$D$69+'составляющая '!$E$69)*1000+ставка!X33</f>
        <v>2200.7313807330002</v>
      </c>
      <c r="Y645" s="145">
        <f>((ставка!Y33/1000*'составляющая '!$B$69*'составляющая '!$C$69)+'составляющая '!$D$69+'составляющая '!$E$69)*1000+ставка!Y33</f>
        <v>1844.407775445</v>
      </c>
    </row>
    <row r="646" spans="1:25" s="104" customFormat="1" ht="15.75" collapsed="1" x14ac:dyDescent="0.25">
      <c r="A646" s="227">
        <v>30</v>
      </c>
      <c r="B646" s="145">
        <f>((ставка!B34/1000*'составляющая '!$B$69*'составляющая '!$C$69)+'составляющая '!$D$69+'составляющая '!$E$69)*1000+ставка!B34</f>
        <v>1639.937538655</v>
      </c>
      <c r="C646" s="145">
        <f>((ставка!C34/1000*'составляющая '!$B$69*'составляющая '!$C$69)+'составляющая '!$D$69+'составляющая '!$E$69)*1000+ставка!C34</f>
        <v>1531.8723542339999</v>
      </c>
      <c r="D646" s="145">
        <f>((ставка!D34/1000*'составляющая '!$B$69*'составляющая '!$C$69)+'составляющая '!$D$69+'составляющая '!$E$69)*1000+ставка!D34</f>
        <v>1353.8359293540002</v>
      </c>
      <c r="E646" s="145">
        <f>((ставка!E34/1000*'составляющая '!$B$69*'составляющая '!$C$69)+'составляющая '!$D$69+'составляющая '!$E$69)*1000+ставка!E34</f>
        <v>1349.4999483490001</v>
      </c>
      <c r="F646" s="145">
        <f>((ставка!F34/1000*'составляющая '!$B$69*'составляющая '!$C$69)+'составляющая '!$D$69+'составляющая '!$E$69)*1000+ставка!F34</f>
        <v>1460.7100250170001</v>
      </c>
      <c r="G646" s="145">
        <f>((ставка!G34/1000*'составляющая '!$B$69*'составляющая '!$C$69)+'составляющая '!$D$69+'составляющая '!$E$69)*1000+ставка!G34</f>
        <v>1585.8370334890001</v>
      </c>
      <c r="H646" s="145">
        <f>((ставка!H34/1000*'составляющая '!$B$69*'составляющая '!$C$69)+'составляющая '!$D$69+'составляющая '!$E$69)*1000+ставка!H34</f>
        <v>1815.4141675199999</v>
      </c>
      <c r="I646" s="145">
        <f>((ставка!I34/1000*'составляющая '!$B$69*'составляющая '!$C$69)+'составляющая '!$D$69+'составляющая '!$E$69)*1000+ставка!I34</f>
        <v>2038.764205939</v>
      </c>
      <c r="J646" s="145">
        <f>((ставка!J34/1000*'составляющая '!$B$69*'составляющая '!$C$69)+'составляющая '!$D$69+'составляющая '!$E$69)*1000+ставка!J34</f>
        <v>2218.7857787490002</v>
      </c>
      <c r="K646" s="145">
        <f>((ставка!K34/1000*'составляющая '!$B$69*'составляющая '!$C$69)+'составляющая '!$D$69+'составляющая '!$E$69)*1000+ставка!K34</f>
        <v>2252.679567617</v>
      </c>
      <c r="L646" s="145">
        <f>((ставка!L34/1000*'составляющая '!$B$69*'составляющая '!$C$69)+'составляющая '!$D$69+'составляющая '!$E$69)*1000+ставка!L34</f>
        <v>2259.648481666</v>
      </c>
      <c r="M646" s="145">
        <f>((ставка!M34/1000*'составляющая '!$B$69*'составляющая '!$C$69)+'составляющая '!$D$69+'составляющая '!$E$69)*1000+ставка!M34</f>
        <v>2257.0886856509997</v>
      </c>
      <c r="N646" s="145">
        <f>((ставка!N34/1000*'составляющая '!$B$69*'составляющая '!$C$69)+'составляющая '!$D$69+'составляющая '!$E$69)*1000+ставка!N34</f>
        <v>2247.0689126779998</v>
      </c>
      <c r="O646" s="145">
        <f>((ставка!O34/1000*'составляющая '!$B$69*'составляющая '!$C$69)+'составляющая '!$D$69+'составляющая '!$E$69)*1000+ставка!O34</f>
        <v>2251.6138566230002</v>
      </c>
      <c r="P646" s="145">
        <f>((ставка!P34/1000*'составляющая '!$B$69*'составляющая '!$C$69)+'составляющая '!$D$69+'составляющая '!$E$69)*1000+ставка!P34</f>
        <v>2245.1569017770003</v>
      </c>
      <c r="Q646" s="145">
        <f>((ставка!Q34/1000*'составляющая '!$B$69*'составляющая '!$C$69)+'составляющая '!$D$69+'составляющая '!$E$69)*1000+ставка!Q34</f>
        <v>2242.6597946440002</v>
      </c>
      <c r="R646" s="145">
        <f>((ставка!R34/1000*'составляющая '!$B$69*'составляющая '!$C$69)+'составляющая '!$D$69+'составляющая '!$E$69)*1000+ставка!R34</f>
        <v>2240.7477837430001</v>
      </c>
      <c r="S646" s="145">
        <f>((ставка!S34/1000*'составляющая '!$B$69*'составляющая '!$C$69)+'составляющая '!$D$69+'составляющая '!$E$69)*1000+ставка!S34</f>
        <v>2238.5118802850002</v>
      </c>
      <c r="T646" s="145">
        <f>((ставка!T34/1000*'составляющая '!$B$69*'составляющая '!$C$69)+'составляющая '!$D$69+'составляющая '!$E$69)*1000+ставка!T34</f>
        <v>2203.928513715</v>
      </c>
      <c r="U646" s="145">
        <f>((ставка!U34/1000*'составляющая '!$B$69*'составляющая '!$C$69)+'составляющая '!$D$69+'составляющая '!$E$69)*1000+ставка!U34</f>
        <v>2236.6416619719998</v>
      </c>
      <c r="V646" s="145">
        <f>((ставка!V34/1000*'составляющая '!$B$69*'составляющая '!$C$69)+'составляющая '!$D$69+'составляющая '!$E$69)*1000+ставка!V34</f>
        <v>2240.0791023350002</v>
      </c>
      <c r="W646" s="145">
        <f>((ставка!W34/1000*'составляющая '!$B$69*'составляющая '!$C$69)+'составляющая '!$D$69+'составляющая '!$E$69)*1000+ставка!W34</f>
        <v>2231.5011736480001</v>
      </c>
      <c r="X646" s="145">
        <f>((ставка!X34/1000*'составляющая '!$B$69*'составляющая '!$C$69)+'составляющая '!$D$69+'составляющая '!$E$69)*1000+ставка!X34</f>
        <v>2196.395399728</v>
      </c>
      <c r="Y646" s="145">
        <f>((ставка!Y34/1000*'составляющая '!$B$69*'составляющая '!$C$69)+'составляющая '!$D$69+'составляющая '!$E$69)*1000+ставка!Y34</f>
        <v>1955.805918759</v>
      </c>
    </row>
    <row r="647" spans="1:25" s="104" customFormat="1" ht="15.75" x14ac:dyDescent="0.25">
      <c r="A647" s="74"/>
    </row>
    <row r="648" spans="1:25" s="104" customFormat="1" ht="15.75" x14ac:dyDescent="0.25">
      <c r="A648" s="261" t="s">
        <v>32</v>
      </c>
      <c r="B648" s="261" t="s">
        <v>180</v>
      </c>
      <c r="C648" s="261"/>
      <c r="D648" s="261"/>
      <c r="E648" s="261"/>
      <c r="F648" s="261"/>
      <c r="G648" s="261"/>
      <c r="H648" s="261"/>
      <c r="I648" s="261"/>
      <c r="J648" s="261"/>
      <c r="K648" s="261"/>
      <c r="L648" s="261"/>
      <c r="M648" s="261"/>
      <c r="N648" s="261"/>
      <c r="O648" s="261"/>
      <c r="P648" s="261"/>
      <c r="Q648" s="261"/>
      <c r="R648" s="261"/>
      <c r="S648" s="261"/>
      <c r="T648" s="261"/>
      <c r="U648" s="261"/>
      <c r="V648" s="261"/>
      <c r="W648" s="261"/>
      <c r="X648" s="261"/>
      <c r="Y648" s="261"/>
    </row>
    <row r="649" spans="1:25" s="119" customFormat="1" ht="12.75" x14ac:dyDescent="0.2">
      <c r="A649" s="261"/>
      <c r="B649" s="118" t="s">
        <v>33</v>
      </c>
      <c r="C649" s="118" t="s">
        <v>34</v>
      </c>
      <c r="D649" s="118" t="s">
        <v>35</v>
      </c>
      <c r="E649" s="118" t="s">
        <v>36</v>
      </c>
      <c r="F649" s="118" t="s">
        <v>37</v>
      </c>
      <c r="G649" s="118" t="s">
        <v>38</v>
      </c>
      <c r="H649" s="118" t="s">
        <v>39</v>
      </c>
      <c r="I649" s="118" t="s">
        <v>40</v>
      </c>
      <c r="J649" s="118" t="s">
        <v>41</v>
      </c>
      <c r="K649" s="118" t="s">
        <v>42</v>
      </c>
      <c r="L649" s="118" t="s">
        <v>43</v>
      </c>
      <c r="M649" s="118" t="s">
        <v>44</v>
      </c>
      <c r="N649" s="118" t="s">
        <v>45</v>
      </c>
      <c r="O649" s="118" t="s">
        <v>46</v>
      </c>
      <c r="P649" s="118" t="s">
        <v>47</v>
      </c>
      <c r="Q649" s="118" t="s">
        <v>48</v>
      </c>
      <c r="R649" s="118" t="s">
        <v>49</v>
      </c>
      <c r="S649" s="118" t="s">
        <v>50</v>
      </c>
      <c r="T649" s="118" t="s">
        <v>51</v>
      </c>
      <c r="U649" s="118" t="s">
        <v>52</v>
      </c>
      <c r="V649" s="118" t="s">
        <v>53</v>
      </c>
      <c r="W649" s="118" t="s">
        <v>54</v>
      </c>
      <c r="X649" s="118" t="s">
        <v>55</v>
      </c>
      <c r="Y649" s="118" t="s">
        <v>56</v>
      </c>
    </row>
    <row r="650" spans="1:25" s="104" customFormat="1" ht="15.75" x14ac:dyDescent="0.25">
      <c r="A650" s="227">
        <v>1</v>
      </c>
      <c r="B650" s="145">
        <f>((ставка!B5/1000*'составляющая '!$B$70*'составляющая '!$C$70)+'составляющая '!$D$70+'составляющая '!$E$70)*1000+ставка!B5</f>
        <v>1876.4528312069999</v>
      </c>
      <c r="C650" s="145">
        <f>((ставка!C5/1000*'составляющая '!$B$70*'составляющая '!$C$70)+'составляющая '!$D$70+'составляющая '!$E$70)*1000+ставка!C5</f>
        <v>1781.0194565090001</v>
      </c>
      <c r="D650" s="145">
        <f>((ставка!D5/1000*'составляющая '!$B$70*'составляющая '!$C$70)+'составляющая '!$D$70+'составляющая '!$E$70)*1000+ставка!D5</f>
        <v>1710.5258087</v>
      </c>
      <c r="E650" s="145">
        <f>((ставка!E5/1000*'составляющая '!$B$70*'составляющая '!$C$70)+'составляющая '!$D$70+'составляющая '!$E$70)*1000+ставка!E5</f>
        <v>1685.7114595749999</v>
      </c>
      <c r="F650" s="145">
        <f>((ставка!F5/1000*'составляющая '!$B$70*'составляющая '!$C$70)+'составляющая '!$D$70+'составляющая '!$E$70)*1000+ставка!F5</f>
        <v>1684.530818964</v>
      </c>
      <c r="G650" s="145">
        <f>((ставка!G5/1000*'составляющая '!$B$70*'составляющая '!$C$70)+'составляющая '!$D$70+'составляющая '!$E$70)*1000+ставка!G5</f>
        <v>1682.2426747710001</v>
      </c>
      <c r="H650" s="145">
        <f>((ставка!H5/1000*'составляющая '!$B$70*'составляющая '!$C$70)+'составляющая '!$D$70+'составляющая '!$E$70)*1000+ставка!H5</f>
        <v>1653.7819223430001</v>
      </c>
      <c r="I650" s="145">
        <f>((ставка!I5/1000*'составляющая '!$B$70*'составляющая '!$C$70)+'составляющая '!$D$70+'составляющая '!$E$70)*1000+ставка!I5</f>
        <v>1640.5441200939999</v>
      </c>
      <c r="J650" s="145">
        <f>((ставка!J5/1000*'составляющая '!$B$70*'составляющая '!$C$70)+'составляющая '!$D$70+'составляющая '!$E$70)*1000+ставка!J5</f>
        <v>1792.1571812110001</v>
      </c>
      <c r="K650" s="145">
        <f>((ставка!K5/1000*'составляющая '!$B$70*'составляющая '!$C$70)+'составляющая '!$D$70+'составляющая '!$E$70)*1000+ставка!K5</f>
        <v>1995.6557403300001</v>
      </c>
      <c r="L650" s="145">
        <f>((ставка!L5/1000*'составляющая '!$B$70*'составляющая '!$C$70)+'составляющая '!$D$70+'составляющая '!$E$70)*1000+ставка!L5</f>
        <v>2108.1822835200001</v>
      </c>
      <c r="M650" s="145">
        <f>((ставка!M5/1000*'составляющая '!$B$70*'составляющая '!$C$70)+'составляющая '!$D$70+'составляющая '!$E$70)*1000+ставка!M5</f>
        <v>2129.9666700150001</v>
      </c>
      <c r="N650" s="145">
        <f>((ставка!N5/1000*'составляющая '!$B$70*'составляющая '!$C$70)+'составляющая '!$D$70+'составляющая '!$E$70)*1000+ставка!N5</f>
        <v>2108.7046908699999</v>
      </c>
      <c r="O650" s="145">
        <f>((ставка!O5/1000*'составляющая '!$B$70*'составляющая '!$C$70)+'составляющая '!$D$70+'составляющая '!$E$70)*1000+ставка!O5</f>
        <v>2121.409637622</v>
      </c>
      <c r="P650" s="145">
        <f>((ставка!P5/1000*'составляющая '!$B$70*'составляющая '!$C$70)+'составляющая '!$D$70+'составляющая '!$E$70)*1000+ставка!P5</f>
        <v>2118.8289453130001</v>
      </c>
      <c r="Q650" s="145">
        <f>((ставка!Q5/1000*'составляющая '!$B$70*'составляющая '!$C$70)+'составляющая '!$D$70+'составляющая '!$E$70)*1000+ставка!Q5</f>
        <v>2109.8644351869998</v>
      </c>
      <c r="R650" s="145">
        <f>((ставка!R5/1000*'составляющая '!$B$70*'составляющая '!$C$70)+'составляющая '!$D$70+'составляющая '!$E$70)*1000+ставка!R5</f>
        <v>2108.652450135</v>
      </c>
      <c r="S650" s="145">
        <f>((ставка!S5/1000*'составляющая '!$B$70*'составляющая '!$C$70)+'составляющая '!$D$70+'составляющая '!$E$70)*1000+ставка!S5</f>
        <v>2107.962872433</v>
      </c>
      <c r="T650" s="145">
        <f>((ставка!T5/1000*'составляющая '!$B$70*'составляющая '!$C$70)+'составляющая '!$D$70+'составляющая '!$E$70)*1000+ставка!T5</f>
        <v>2111.1495572680001</v>
      </c>
      <c r="U650" s="145">
        <f>((ставка!U5/1000*'составляющая '!$B$70*'составляющая '!$C$70)+'составляющая '!$D$70+'составляющая '!$E$70)*1000+ставка!U5</f>
        <v>2125.4008297760001</v>
      </c>
      <c r="V650" s="145">
        <f>((ставка!V5/1000*'составляющая '!$B$70*'составляющая '!$C$70)+'составляющая '!$D$70+'составляющая '!$E$70)*1000+ставка!V5</f>
        <v>2159.3782038199997</v>
      </c>
      <c r="W650" s="145">
        <f>((ставка!W5/1000*'составляющая '!$B$70*'составляющая '!$C$70)+'составляющая '!$D$70+'составляющая '!$E$70)*1000+ставка!W5</f>
        <v>2205.2037765620003</v>
      </c>
      <c r="X650" s="145">
        <f>((ставка!X5/1000*'составляющая '!$B$70*'составляющая '!$C$70)+'составляющая '!$D$70+'составляющая '!$E$70)*1000+ставка!X5</f>
        <v>2155.5228375770002</v>
      </c>
      <c r="Y650" s="145">
        <f>((ставка!Y5/1000*'составляющая '!$B$70*'составляющая '!$C$70)+'составляющая '!$D$70+'составляющая '!$E$70)*1000+ставка!Y5</f>
        <v>1990.7033186520002</v>
      </c>
    </row>
    <row r="651" spans="1:25" s="104" customFormat="1" ht="15.75" hidden="1" outlineLevel="1" x14ac:dyDescent="0.25">
      <c r="A651" s="227">
        <v>2</v>
      </c>
      <c r="B651" s="145">
        <f>((ставка!B6/1000*'составляющая '!$B$70*'составляющая '!$C$70)+'составляющая '!$D$70+'составляющая '!$E$70)*1000+ставка!B6</f>
        <v>1816.0520934000001</v>
      </c>
      <c r="C651" s="145">
        <f>((ставка!C6/1000*'составляющая '!$B$70*'составляющая '!$C$70)+'составляющая '!$D$70+'составляющая '!$E$70)*1000+ставка!C6</f>
        <v>1701.3523356340002</v>
      </c>
      <c r="D651" s="145">
        <f>((ставка!D6/1000*'составляющая '!$B$70*'составляющая '!$C$70)+'составляющая '!$D$70+'составляющая '!$E$70)*1000+ставка!D6</f>
        <v>1634.4424022459998</v>
      </c>
      <c r="E651" s="145">
        <f>((ставка!E6/1000*'составляющая '!$B$70*'составляющая '!$C$70)+'составляющая '!$D$70+'составляющая '!$E$70)*1000+ставка!E6</f>
        <v>1560.312799281</v>
      </c>
      <c r="F651" s="145">
        <f>((ставка!F6/1000*'составляющая '!$B$70*'составляющая '!$C$70)+'составляющая '!$D$70+'составляющая '!$E$70)*1000+ставка!F6</f>
        <v>1595.3454361720001</v>
      </c>
      <c r="G651" s="145">
        <f>((ставка!G6/1000*'составляющая '!$B$70*'составляющая '!$C$70)+'составляющая '!$D$70+'составляющая '!$E$70)*1000+ставка!G6</f>
        <v>1634.6618133330001</v>
      </c>
      <c r="H651" s="145">
        <f>((ставка!H6/1000*'составляющая '!$B$70*'составляющая '!$C$70)+'составляющая '!$D$70+'составляющая '!$E$70)*1000+ставка!H6</f>
        <v>1719.8664521179999</v>
      </c>
      <c r="I651" s="145">
        <f>((ставка!I6/1000*'составляющая '!$B$70*'составляющая '!$C$70)+'составляющая '!$D$70+'составляющая '!$E$70)*1000+ставка!I6</f>
        <v>1805.5517056650001</v>
      </c>
      <c r="J651" s="145">
        <f>((ставка!J6/1000*'составляющая '!$B$70*'составляющая '!$C$70)+'составляющая '!$D$70+'составляющая '!$E$70)*1000+ставка!J6</f>
        <v>2102.4880434050001</v>
      </c>
      <c r="K651" s="145">
        <f>((ставка!K6/1000*'составляющая '!$B$70*'составляющая '!$C$70)+'составляющая '!$D$70+'составляющая '!$E$70)*1000+ставка!K6</f>
        <v>2204.8694358580001</v>
      </c>
      <c r="L651" s="145">
        <f>((ставка!L6/1000*'составляющая '!$B$70*'составляющая '!$C$70)+'составляющая '!$D$70+'составляющая '!$E$70)*1000+ставка!L6</f>
        <v>2221.5446784699998</v>
      </c>
      <c r="M651" s="145">
        <f>((ставка!M6/1000*'составляющая '!$B$70*'составляющая '!$C$70)+'составляющая '!$D$70+'составляющая '!$E$70)*1000+ставка!M6</f>
        <v>2224.7836040399998</v>
      </c>
      <c r="N651" s="145">
        <f>((ставка!N6/1000*'составляющая '!$B$70*'составляющая '!$C$70)+'составляющая '!$D$70+'составляющая '!$E$70)*1000+ставка!N6</f>
        <v>2197.806488486</v>
      </c>
      <c r="O651" s="145">
        <f>((ставка!O6/1000*'составляющая '!$B$70*'составляющая '!$C$70)+'составляющая '!$D$70+'составляющая '!$E$70)*1000+ставка!O6</f>
        <v>2215.401168034</v>
      </c>
      <c r="P651" s="145">
        <f>((ставка!P6/1000*'составляющая '!$B$70*'составляющая '!$C$70)+'составляющая '!$D$70+'составляющая '!$E$70)*1000+ставка!P6</f>
        <v>2230.6554626540001</v>
      </c>
      <c r="Q651" s="145">
        <f>((ставка!Q6/1000*'составляющая '!$B$70*'составляющая '!$C$70)+'составляющая '!$D$70+'составляющая '!$E$70)*1000+ставка!Q6</f>
        <v>2232.6928513190001</v>
      </c>
      <c r="R651" s="145">
        <f>((ставка!R6/1000*'составляющая '!$B$70*'составляющая '!$C$70)+'составляющая '!$D$70+'составляющая '!$E$70)*1000+ставка!R6</f>
        <v>2227.6777407589998</v>
      </c>
      <c r="S651" s="145">
        <f>((ставка!S6/1000*'составляющая '!$B$70*'составляющая '!$C$70)+'составляющая '!$D$70+'составляющая '!$E$70)*1000+ставка!S6</f>
        <v>2190.471889292</v>
      </c>
      <c r="T651" s="145">
        <f>((ставка!T6/1000*'составляющая '!$B$70*'составляющая '!$C$70)+'составляющая '!$D$70+'составляющая '!$E$70)*1000+ставка!T6</f>
        <v>2162.9828145350002</v>
      </c>
      <c r="U651" s="145">
        <f>((ставка!U6/1000*'составляющая '!$B$70*'составляющая '!$C$70)+'составляющая '!$D$70+'составляющая '!$E$70)*1000+ставка!U6</f>
        <v>2157.5393299480002</v>
      </c>
      <c r="V651" s="145">
        <f>((ставка!V6/1000*'составляющая '!$B$70*'составляющая '!$C$70)+'составляющая '!$D$70+'составляющая '!$E$70)*1000+ставка!V6</f>
        <v>2211.8592462010001</v>
      </c>
      <c r="W651" s="145">
        <f>((ставка!W6/1000*'составляющая '!$B$70*'составляющая '!$C$70)+'составляющая '!$D$70+'составляющая '!$E$70)*1000+ставка!W6</f>
        <v>2299.5400958250002</v>
      </c>
      <c r="X651" s="145">
        <f>((ставка!X6/1000*'составляющая '!$B$70*'составляющая '!$C$70)+'составляющая '!$D$70+'составляющая '!$E$70)*1000+ставка!X6</f>
        <v>2154.9586376389998</v>
      </c>
      <c r="Y651" s="145">
        <f>((ставка!Y6/1000*'составляющая '!$B$70*'составляющая '!$C$70)+'составляющая '!$D$70+'составляющая '!$E$70)*1000+ставка!Y6</f>
        <v>1901.9463098870001</v>
      </c>
    </row>
    <row r="652" spans="1:25" s="104" customFormat="1" ht="15.75" hidden="1" outlineLevel="1" x14ac:dyDescent="0.25">
      <c r="A652" s="227">
        <v>3</v>
      </c>
      <c r="B652" s="145">
        <f>((ставка!B7/1000*'составляющая '!$B$70*'составляющая '!$C$70)+'составляющая '!$D$70+'составляющая '!$E$70)*1000+ставка!B7</f>
        <v>1705.594283316</v>
      </c>
      <c r="C652" s="145">
        <f>((ставка!C7/1000*'составляющая '!$B$70*'составляющая '!$C$70)+'составляющая '!$D$70+'составляющая '!$E$70)*1000+ставка!C7</f>
        <v>1492.932699278</v>
      </c>
      <c r="D652" s="145">
        <f>((ставка!D7/1000*'составляющая '!$B$70*'составляющая '!$C$70)+'составляющая '!$D$70+'составляющая '!$E$70)*1000+ставка!D7</f>
        <v>1458.0881290329999</v>
      </c>
      <c r="E652" s="145">
        <f>((ставка!E7/1000*'составляющая '!$B$70*'составляющая '!$C$70)+'составляющая '!$D$70+'составляющая '!$E$70)*1000+ставка!E7</f>
        <v>1441.005408688</v>
      </c>
      <c r="F652" s="145">
        <f>((ставка!F7/1000*'составляющая '!$B$70*'составляющая '!$C$70)+'составляющая '!$D$70+'составляющая '!$E$70)*1000+ставка!F7</f>
        <v>1454.8387553160001</v>
      </c>
      <c r="G652" s="145">
        <f>((ставка!G7/1000*'составляющая '!$B$70*'составляющая '!$C$70)+'составляющая '!$D$70+'составляющая '!$E$70)*1000+ставка!G7</f>
        <v>1474.0320013549999</v>
      </c>
      <c r="H652" s="145">
        <f>((ставка!H7/1000*'составляющая '!$B$70*'составляющая '!$C$70)+'составляющая '!$D$70+'составляющая '!$E$70)*1000+ставка!H7</f>
        <v>1670.2690983090001</v>
      </c>
      <c r="I652" s="145">
        <f>((ставка!I7/1000*'составляющая '!$B$70*'составляющая '!$C$70)+'составляющая '!$D$70+'составляющая '!$E$70)*1000+ставка!I7</f>
        <v>1787.2152076800003</v>
      </c>
      <c r="J652" s="145">
        <f>((ставка!J7/1000*'составляющая '!$B$70*'составляющая '!$C$70)+'составляющая '!$D$70+'составляющая '!$E$70)*1000+ставка!J7</f>
        <v>2091.1518039100001</v>
      </c>
      <c r="K652" s="145">
        <f>((ставка!K7/1000*'составляющая '!$B$70*'составляющая '!$C$70)+'составляющая '!$D$70+'составляющая '!$E$70)*1000+ставка!K7</f>
        <v>2201.9126102569999</v>
      </c>
      <c r="L652" s="145">
        <f>((ставка!L7/1000*'составляющая '!$B$70*'составляющая '!$C$70)+'составляющая '!$D$70+'составляющая '!$E$70)*1000+ставка!L7</f>
        <v>2218.8908491319999</v>
      </c>
      <c r="M652" s="145">
        <f>((ставка!M7/1000*'составляющая '!$B$70*'составляющая '!$C$70)+'составляющая '!$D$70+'составляющая '!$E$70)*1000+ставка!M7</f>
        <v>2209.268105745</v>
      </c>
      <c r="N652" s="145">
        <f>((ставка!N7/1000*'составляющая '!$B$70*'составляющая '!$C$70)+'составляющая '!$D$70+'составляющая '!$E$70)*1000+ставка!N7</f>
        <v>2190.0644115590003</v>
      </c>
      <c r="O652" s="145">
        <f>((ставка!O7/1000*'составляющая '!$B$70*'составляющая '!$C$70)+'составляющая '!$D$70+'составляющая '!$E$70)*1000+ставка!O7</f>
        <v>2232.8600216710001</v>
      </c>
      <c r="P652" s="145">
        <f>((ставка!P7/1000*'составляющая '!$B$70*'составляющая '!$C$70)+'составляющая '!$D$70+'составляющая '!$E$70)*1000+ставка!P7</f>
        <v>2240.6334430389998</v>
      </c>
      <c r="Q652" s="145">
        <f>((ставка!Q7/1000*'составляющая '!$B$70*'составляющая '!$C$70)+'составляющая '!$D$70+'составляющая '!$E$70)*1000+ставка!Q7</f>
        <v>2248.9815124919996</v>
      </c>
      <c r="R652" s="145">
        <f>((ставка!R7/1000*'составляющая '!$B$70*'составляющая '!$C$70)+'составляющая '!$D$70+'составляющая '!$E$70)*1000+ставка!R7</f>
        <v>2233.2466031100003</v>
      </c>
      <c r="S652" s="145">
        <f>((ставка!S7/1000*'составляющая '!$B$70*'составляющая '!$C$70)+'составляющая '!$D$70+'составляющая '!$E$70)*1000+ставка!S7</f>
        <v>2202.643980547</v>
      </c>
      <c r="T652" s="145">
        <f>((ставка!T7/1000*'составляющая '!$B$70*'составляющая '!$C$70)+'составляющая '!$D$70+'составляющая '!$E$70)*1000+ставка!T7</f>
        <v>2168.4994361509998</v>
      </c>
      <c r="U652" s="145">
        <f>((ставка!U7/1000*'составляющая '!$B$70*'составляющая '!$C$70)+'составляющая '!$D$70+'составляющая '!$E$70)*1000+ставка!U7</f>
        <v>2120.3648229219998</v>
      </c>
      <c r="V652" s="145">
        <f>((ставка!V7/1000*'составляющая '!$B$70*'составляющая '!$C$70)+'составляющая '!$D$70+'составляющая '!$E$70)*1000+ставка!V7</f>
        <v>2196.5631589929999</v>
      </c>
      <c r="W652" s="145">
        <f>((ставка!W7/1000*'составляющая '!$B$70*'составляющая '!$C$70)+'составляющая '!$D$70+'составляющая '!$E$70)*1000+ставка!W7</f>
        <v>2235.5242991559999</v>
      </c>
      <c r="X652" s="145">
        <f>((ставка!X7/1000*'составляющая '!$B$70*'составляющая '!$C$70)+'составляющая '!$D$70+'составляющая '!$E$70)*1000+ставка!X7</f>
        <v>2100.1581066240001</v>
      </c>
      <c r="Y652" s="145">
        <f>((ставка!Y7/1000*'составляющая '!$B$70*'составляющая '!$C$70)+'составляющая '!$D$70+'составляющая '!$E$70)*1000+ставка!Y7</f>
        <v>1835.0677209400001</v>
      </c>
    </row>
    <row r="653" spans="1:25" s="104" customFormat="1" ht="15.75" hidden="1" outlineLevel="1" x14ac:dyDescent="0.25">
      <c r="A653" s="227">
        <v>4</v>
      </c>
      <c r="B653" s="145">
        <f>((ставка!B8/1000*'составляющая '!$B$70*'составляющая '!$C$70)+'составляющая '!$D$70+'составляющая '!$E$70)*1000+ставка!B8</f>
        <v>1670.0392390749998</v>
      </c>
      <c r="C653" s="145">
        <f>((ставка!C8/1000*'составляющая '!$B$70*'составляющая '!$C$70)+'составляющая '!$D$70+'составляющая '!$E$70)*1000+ставка!C8</f>
        <v>1494.7924694439998</v>
      </c>
      <c r="D653" s="145">
        <f>((ставка!D8/1000*'составляющая '!$B$70*'составляющая '!$C$70)+'составляющая '!$D$70+'составляющая '!$E$70)*1000+ставка!D8</f>
        <v>1470.1452906709999</v>
      </c>
      <c r="E653" s="145">
        <f>((ставка!E8/1000*'составляющая '!$B$70*'составляющая '!$C$70)+'составляющая '!$D$70+'составляющая '!$E$70)*1000+ставка!E8</f>
        <v>1440.5665865139999</v>
      </c>
      <c r="F653" s="145">
        <f>((ставка!F8/1000*'составляющая '!$B$70*'составляющая '!$C$70)+'составляющая '!$D$70+'составляющая '!$E$70)*1000+ставка!F8</f>
        <v>1460.9718176050001</v>
      </c>
      <c r="G653" s="145">
        <f>((ставка!G8/1000*'составляющая '!$B$70*'составляющая '!$C$70)+'составляющая '!$D$70+'составляющая '!$E$70)*1000+ставка!G8</f>
        <v>1512.6379045200001</v>
      </c>
      <c r="H653" s="145">
        <f>((ставка!H8/1000*'составляющая '!$B$70*'составляющая '!$C$70)+'составляющая '!$D$70+'составляющая '!$E$70)*1000+ставка!H8</f>
        <v>1690.872844193</v>
      </c>
      <c r="I653" s="145">
        <f>((ставка!I8/1000*'составляющая '!$B$70*'составляющая '!$C$70)+'составляющая '!$D$70+'составляющая '!$E$70)*1000+ставка!I8</f>
        <v>1783.1299822030001</v>
      </c>
      <c r="J653" s="145">
        <f>((ставка!J8/1000*'составляющая '!$B$70*'составляющая '!$C$70)+'составляющая '!$D$70+'составляющая '!$E$70)*1000+ставка!J8</f>
        <v>2072.7212726020002</v>
      </c>
      <c r="K653" s="145">
        <f>((ставка!K8/1000*'составляющая '!$B$70*'составляющая '!$C$70)+'составляющая '!$D$70+'составляющая '!$E$70)*1000+ставка!K8</f>
        <v>2131.4085143009997</v>
      </c>
      <c r="L653" s="145">
        <f>((ставка!L8/1000*'составляющая '!$B$70*'составляющая '!$C$70)+'составляющая '!$D$70+'составляющая '!$E$70)*1000+ставка!L8</f>
        <v>2151.1137195430001</v>
      </c>
      <c r="M653" s="145">
        <f>((ставка!M8/1000*'составляющая '!$B$70*'составляющая '!$C$70)+'составляющая '!$D$70+'составляющая '!$E$70)*1000+ставка!M8</f>
        <v>2154.1750266139998</v>
      </c>
      <c r="N653" s="145">
        <f>((ставка!N8/1000*'составляющая '!$B$70*'составляющая '!$C$70)+'составляющая '!$D$70+'составляющая '!$E$70)*1000+ставка!N8</f>
        <v>2119.9260007479998</v>
      </c>
      <c r="O653" s="145">
        <f>((ставка!O8/1000*'составляющая '!$B$70*'составляющая '!$C$70)+'составляющая '!$D$70+'составляющая '!$E$70)*1000+ставка!O8</f>
        <v>2167.6113436559999</v>
      </c>
      <c r="P653" s="145">
        <f>((ставка!P8/1000*'составляющая '!$B$70*'составляющая '!$C$70)+'составляющая '!$D$70+'составляющая '!$E$70)*1000+ставка!P8</f>
        <v>2188.8733228010001</v>
      </c>
      <c r="Q653" s="145">
        <f>((ставка!Q8/1000*'составляющая '!$B$70*'составляющая '!$C$70)+'составляющая '!$D$70+'составляющая '!$E$70)*1000+ставка!Q8</f>
        <v>2196.9706367260001</v>
      </c>
      <c r="R653" s="145">
        <f>((ставка!R8/1000*'составляющая '!$B$70*'составляющая '!$C$70)+'составляющая '!$D$70+'составляющая '!$E$70)*1000+ставка!R8</f>
        <v>2180.7133199939999</v>
      </c>
      <c r="S653" s="145">
        <f>((ставка!S8/1000*'составляющая '!$B$70*'составляющая '!$C$70)+'составляющая '!$D$70+'составляющая '!$E$70)*1000+ставка!S8</f>
        <v>2117.8572676419999</v>
      </c>
      <c r="T653" s="145">
        <f>((ставка!T8/1000*'составляющая '!$B$70*'составляющая '!$C$70)+'составляющая '!$D$70+'составляющая '!$E$70)*1000+ставка!T8</f>
        <v>2092.583200049</v>
      </c>
      <c r="U653" s="145">
        <f>((ставка!U8/1000*'составляющая '!$B$70*'составляющая '!$C$70)+'составляющая '!$D$70+'составляющая '!$E$70)*1000+ставка!U8</f>
        <v>2088.7487301000001</v>
      </c>
      <c r="V653" s="145">
        <f>((ставка!V8/1000*'составляющая '!$B$70*'составляющая '!$C$70)+'составляющая '!$D$70+'составляющая '!$E$70)*1000+ставка!V8</f>
        <v>2186.9822081940001</v>
      </c>
      <c r="W653" s="145">
        <f>((ставка!W8/1000*'составляющая '!$B$70*'составляющая '!$C$70)+'составляющая '!$D$70+'составляющая '!$E$70)*1000+ставка!W8</f>
        <v>2208.1292577220001</v>
      </c>
      <c r="X653" s="145">
        <f>((ставка!X8/1000*'составляющая '!$B$70*'составляющая '!$C$70)+'составляющая '!$D$70+'составляющая '!$E$70)*1000+ставка!X8</f>
        <v>2084.485886124</v>
      </c>
      <c r="Y653" s="145">
        <f>((ставка!Y8/1000*'составляющая '!$B$70*'составляющая '!$C$70)+'составляющая '!$D$70+'составляющая '!$E$70)*1000+ставка!Y8</f>
        <v>1809.9294792579999</v>
      </c>
    </row>
    <row r="654" spans="1:25" s="104" customFormat="1" ht="15.75" hidden="1" outlineLevel="1" x14ac:dyDescent="0.25">
      <c r="A654" s="227">
        <v>5</v>
      </c>
      <c r="B654" s="145">
        <f>((ставка!B9/1000*'составляющая '!$B$70*'составляющая '!$C$70)+'составляющая '!$D$70+'составляющая '!$E$70)*1000+ставка!B9</f>
        <v>1702.303117011</v>
      </c>
      <c r="C654" s="145">
        <f>((ставка!C9/1000*'составляющая '!$B$70*'составляющая '!$C$70)+'составляющая '!$D$70+'составляющая '!$E$70)*1000+ставка!C9</f>
        <v>1603.3069241859998</v>
      </c>
      <c r="D654" s="145">
        <f>((ставка!D9/1000*'составляющая '!$B$70*'составляющая '!$C$70)+'составляющая '!$D$70+'составляющая '!$E$70)*1000+ставка!D9</f>
        <v>1597.6962692469999</v>
      </c>
      <c r="E654" s="145">
        <f>((ставка!E9/1000*'составляющая '!$B$70*'составляющая '!$C$70)+'составляющая '!$D$70+'составляющая '!$E$70)*1000+ставка!E9</f>
        <v>1582.4001820389999</v>
      </c>
      <c r="F654" s="145">
        <f>((ставка!F9/1000*'составляющая '!$B$70*'составляющая '!$C$70)+'составляющая '!$D$70+'составляющая '!$E$70)*1000+ставка!F9</f>
        <v>1588.6063813569999</v>
      </c>
      <c r="G654" s="145">
        <f>((ставка!G9/1000*'составляющая '!$B$70*'составляющая '!$C$70)+'составляющая '!$D$70+'составляющая '!$E$70)*1000+ставка!G9</f>
        <v>1620.5986074709999</v>
      </c>
      <c r="H654" s="145">
        <f>((ставка!H9/1000*'составляющая '!$B$70*'составляющая '!$C$70)+'составляющая '!$D$70+'составляющая '!$E$70)*1000+ставка!H9</f>
        <v>1692.7639588</v>
      </c>
      <c r="I654" s="145">
        <f>((ставка!I9/1000*'составляющая '!$B$70*'составляющая '!$C$70)+'составляющая '!$D$70+'составляющая '!$E$70)*1000+ставка!I9</f>
        <v>1785.7629152469999</v>
      </c>
      <c r="J654" s="145">
        <f>((ставка!J9/1000*'составляющая '!$B$70*'составляющая '!$C$70)+'составляющая '!$D$70+'составляющая '!$E$70)*1000+ставка!J9</f>
        <v>2084.6112638879999</v>
      </c>
      <c r="K654" s="145">
        <f>((ставка!K9/1000*'составляющая '!$B$70*'составляющая '!$C$70)+'составляющая '!$D$70+'составляющая '!$E$70)*1000+ставка!K9</f>
        <v>2185.4149861440001</v>
      </c>
      <c r="L654" s="145">
        <f>((ставка!L9/1000*'составляющая '!$B$70*'составляющая '!$C$70)+'составляющая '!$D$70+'составляющая '!$E$70)*1000+ставка!L9</f>
        <v>2196.5945034340002</v>
      </c>
      <c r="M654" s="145">
        <f>((ставка!M9/1000*'составляющая '!$B$70*'составляющая '!$C$70)+'составляющая '!$D$70+'составляющая '!$E$70)*1000+ставка!M9</f>
        <v>2168.760639826</v>
      </c>
      <c r="N654" s="145">
        <f>((ставка!N9/1000*'составляющая '!$B$70*'составляющая '!$C$70)+'составляющая '!$D$70+'составляющая '!$E$70)*1000+ставка!N9</f>
        <v>2158.6572816769999</v>
      </c>
      <c r="O654" s="145">
        <f>((ставка!O9/1000*'составляющая '!$B$70*'составляющая '!$C$70)+'составляющая '!$D$70+'составляющая '!$E$70)*1000+ставка!O9</f>
        <v>2200.3767326480001</v>
      </c>
      <c r="P654" s="145">
        <f>((ставка!P9/1000*'составляющая '!$B$70*'составляющая '!$C$70)+'составляющая '!$D$70+'составляющая '!$E$70)*1000+ставка!P9</f>
        <v>2202.6335324000001</v>
      </c>
      <c r="Q654" s="145">
        <f>((ставка!Q9/1000*'составляющая '!$B$70*'составляющая '!$C$70)+'составляющая '!$D$70+'составляющая '!$E$70)*1000+ставка!Q9</f>
        <v>2201.682751023</v>
      </c>
      <c r="R654" s="145">
        <f>((ставка!R9/1000*'составляющая '!$B$70*'составляющая '!$C$70)+'составляющая '!$D$70+'составляющая '!$E$70)*1000+ставка!R9</f>
        <v>2200.9827251739998</v>
      </c>
      <c r="S654" s="145">
        <f>((ставка!S9/1000*'составляющая '!$B$70*'составляющая '!$C$70)+'составляющая '!$D$70+'составляющая '!$E$70)*1000+ставка!S9</f>
        <v>2147.3523866229998</v>
      </c>
      <c r="T654" s="145">
        <f>((ставка!T9/1000*'составляющая '!$B$70*'составляющая '!$C$70)+'составляющая '!$D$70+'составляющая '!$E$70)*1000+ставка!T9</f>
        <v>2092.4473741379998</v>
      </c>
      <c r="U654" s="145">
        <f>((ставка!U9/1000*'составляющая '!$B$70*'составляющая '!$C$70)+'составляющая '!$D$70+'составляющая '!$E$70)*1000+ставка!U9</f>
        <v>2090.7338780300001</v>
      </c>
      <c r="V654" s="145">
        <f>((ставка!V9/1000*'составляющая '!$B$70*'составляющая '!$C$70)+'составляющая '!$D$70+'составляющая '!$E$70)*1000+ставка!V9</f>
        <v>2223.153693108</v>
      </c>
      <c r="W654" s="145">
        <f>((ставка!W9/1000*'составляющая '!$B$70*'составляющая '!$C$70)+'составляющая '!$D$70+'составляющая '!$E$70)*1000+ставка!W9</f>
        <v>2224.2716448370002</v>
      </c>
      <c r="X654" s="145">
        <f>((ставка!X9/1000*'составляющая '!$B$70*'составляющая '!$C$70)+'составляющая '!$D$70+'составляющая '!$E$70)*1000+ставка!X9</f>
        <v>2085.3739786189999</v>
      </c>
      <c r="Y654" s="145">
        <f>((ставка!Y9/1000*'составляющая '!$B$70*'составляющая '!$C$70)+'составляющая '!$D$70+'составляющая '!$E$70)*1000+ставка!Y9</f>
        <v>1851.4295191419999</v>
      </c>
    </row>
    <row r="655" spans="1:25" s="104" customFormat="1" ht="15.75" hidden="1" outlineLevel="1" x14ac:dyDescent="0.25">
      <c r="A655" s="227">
        <v>6</v>
      </c>
      <c r="B655" s="145">
        <f>((ставка!B10/1000*'составляющая '!$B$70*'составляющая '!$C$70)+'составляющая '!$D$70+'составляющая '!$E$70)*1000+ставка!B10</f>
        <v>1716.105119198</v>
      </c>
      <c r="C655" s="145">
        <f>((ставка!C10/1000*'составляющая '!$B$70*'составляющая '!$C$70)+'составляющая '!$D$70+'составляющая '!$E$70)*1000+ставка!C10</f>
        <v>1681.218756365</v>
      </c>
      <c r="D655" s="145">
        <f>((ставка!D10/1000*'составляющая '!$B$70*'составляющая '!$C$70)+'составляющая '!$D$70+'составляющая '!$E$70)*1000+ставка!D10</f>
        <v>1651.3266077980002</v>
      </c>
      <c r="E655" s="145">
        <f>((ставка!E10/1000*'составляющая '!$B$70*'составляющая '!$C$70)+'составляющая '!$D$70+'составляющая '!$E$70)*1000+ставка!E10</f>
        <v>1570.4057092829999</v>
      </c>
      <c r="F655" s="145">
        <f>((ставка!F10/1000*'составляющая '!$B$70*'составляющая '!$C$70)+'составляющая '!$D$70+'составляющая '!$E$70)*1000+ставка!F10</f>
        <v>1644.2741085729999</v>
      </c>
      <c r="G655" s="145">
        <f>((ставка!G10/1000*'составляющая '!$B$70*'составляющая '!$C$70)+'составляющая '!$D$70+'составляющая '!$E$70)*1000+ставка!G10</f>
        <v>1681.438167452</v>
      </c>
      <c r="H655" s="145">
        <f>((ставка!H10/1000*'составляющая '!$B$70*'составляющая '!$C$70)+'составляющая '!$D$70+'составляющая '!$E$70)*1000+ставка!H10</f>
        <v>1734.2222060960003</v>
      </c>
      <c r="I655" s="145">
        <f>((ставка!I10/1000*'составляющая '!$B$70*'составляющая '!$C$70)+'составляющая '!$D$70+'составляющая '!$E$70)*1000+ставка!I10</f>
        <v>1903.691150436</v>
      </c>
      <c r="J655" s="145">
        <f>((ставка!J10/1000*'составляющая '!$B$70*'составляющая '!$C$70)+'составляющая '!$D$70+'составляющая '!$E$70)*1000+ставка!J10</f>
        <v>2102.9477618729998</v>
      </c>
      <c r="K655" s="145">
        <f>((ставка!K10/1000*'составляющая '!$B$70*'составляющая '!$C$70)+'составляющая '!$D$70+'составляющая '!$E$70)*1000+ставка!K10</f>
        <v>2201.9439546979997</v>
      </c>
      <c r="L655" s="145">
        <f>((ставка!L10/1000*'составляющая '!$B$70*'составляющая '!$C$70)+'составляющая '!$D$70+'составляющая '!$E$70)*1000+ставка!L10</f>
        <v>2218.9639861610003</v>
      </c>
      <c r="M655" s="145">
        <f>((ставка!M10/1000*'составляющая '!$B$70*'составляющая '!$C$70)+'составляющая '!$D$70+'составляющая '!$E$70)*1000+ставка!M10</f>
        <v>2207.8471577529999</v>
      </c>
      <c r="N655" s="145">
        <f>((ставка!N10/1000*'составляющая '!$B$70*'составляющая '!$C$70)+'составляющая '!$D$70+'составляющая '!$E$70)*1000+ставка!N10</f>
        <v>2207.1366837569999</v>
      </c>
      <c r="O655" s="145">
        <f>((ставка!O10/1000*'составляющая '!$B$70*'составляющая '!$C$70)+'составляющая '!$D$70+'составляющая '!$E$70)*1000+ставка!O10</f>
        <v>2219.7371490389996</v>
      </c>
      <c r="P655" s="145">
        <f>((ставка!P10/1000*'составляющая '!$B$70*'составляющая '!$C$70)+'составляющая '!$D$70+'составляющая '!$E$70)*1000+ставка!P10</f>
        <v>2221.0745118550003</v>
      </c>
      <c r="Q655" s="145">
        <f>((ставка!Q10/1000*'составляющая '!$B$70*'составляющая '!$C$70)+'составляющая '!$D$70+'составляющая '!$E$70)*1000+ставка!Q10</f>
        <v>2221.4924377349998</v>
      </c>
      <c r="R655" s="145">
        <f>((ставка!R10/1000*'составляющая '!$B$70*'составляющая '!$C$70)+'составляющая '!$D$70+'составляющая '!$E$70)*1000+ставка!R10</f>
        <v>2219.6326675689998</v>
      </c>
      <c r="S655" s="145">
        <f>((ставка!S10/1000*'составляющая '!$B$70*'составляющая '!$C$70)+'составляющая '!$D$70+'составляющая '!$E$70)*1000+ставка!S10</f>
        <v>2214.8683125369998</v>
      </c>
      <c r="T655" s="145">
        <f>((ставка!T10/1000*'составляющая '!$B$70*'составляющая '!$C$70)+'составляющая '!$D$70+'составляющая '!$E$70)*1000+ставка!T10</f>
        <v>2179.678953441</v>
      </c>
      <c r="U655" s="145">
        <f>((ставка!U10/1000*'составляющая '!$B$70*'составляющая '!$C$70)+'составляющая '!$D$70+'составляющая '!$E$70)*1000+ставка!U10</f>
        <v>2181.6849976650001</v>
      </c>
      <c r="V655" s="145">
        <f>((ставка!V10/1000*'составляющая '!$B$70*'составляющая '!$C$70)+'составляющая '!$D$70+'составляющая '!$E$70)*1000+ставка!V10</f>
        <v>2245.3664536300003</v>
      </c>
      <c r="W655" s="145">
        <f>((ставка!W10/1000*'составляющая '!$B$70*'составляющая '!$C$70)+'составляющая '!$D$70+'составляющая '!$E$70)*1000+ставка!W10</f>
        <v>2259.7953446370002</v>
      </c>
      <c r="X655" s="145">
        <f>((ставка!X10/1000*'составляющая '!$B$70*'составляющая '!$C$70)+'составляющая '!$D$70+'составляющая '!$E$70)*1000+ставка!X10</f>
        <v>2130.4263884830002</v>
      </c>
      <c r="Y655" s="145">
        <f>((ставка!Y10/1000*'составляющая '!$B$70*'составляющая '!$C$70)+'составляющая '!$D$70+'составляющая '!$E$70)*1000+ставка!Y10</f>
        <v>1868.2092432240001</v>
      </c>
    </row>
    <row r="656" spans="1:25" s="104" customFormat="1" ht="15.75" hidden="1" outlineLevel="1" x14ac:dyDescent="0.25">
      <c r="A656" s="227">
        <v>7</v>
      </c>
      <c r="B656" s="145">
        <f>((ставка!B11/1000*'составляющая '!$B$70*'составляющая '!$C$70)+'составляющая '!$D$70+'составляющая '!$E$70)*1000+ставка!B11</f>
        <v>1839.2260834459998</v>
      </c>
      <c r="C656" s="145">
        <f>((ставка!C11/1000*'составляющая '!$B$70*'составляющая '!$C$70)+'составляющая '!$D$70+'составляющая '!$E$70)*1000+ставка!C11</f>
        <v>1757.4275405830001</v>
      </c>
      <c r="D656" s="145">
        <f>((ставка!D11/1000*'составляющая '!$B$70*'составляющая '!$C$70)+'составляющая '!$D$70+'составляющая '!$E$70)*1000+ставка!D11</f>
        <v>1688.490666677</v>
      </c>
      <c r="E656" s="145">
        <f>((ставка!E11/1000*'составляющая '!$B$70*'составляющая '!$C$70)+'составляющая '!$D$70+'составляющая '!$E$70)*1000+ставка!E11</f>
        <v>1675.0021089000002</v>
      </c>
      <c r="F656" s="145">
        <f>((ставка!F11/1000*'составляющая '!$B$70*'составляющая '!$C$70)+'составляющая '!$D$70+'составляющая '!$E$70)*1000+ставка!F11</f>
        <v>1689.044418468</v>
      </c>
      <c r="G656" s="145">
        <f>((ставка!G11/1000*'составляющая '!$B$70*'составляющая '!$C$70)+'составляющая '!$D$70+'составляющая '!$E$70)*1000+ставка!G11</f>
        <v>1698.3119248569999</v>
      </c>
      <c r="H656" s="145">
        <f>((ставка!H11/1000*'составляющая '!$B$70*'составляющая '!$C$70)+'составляющая '!$D$70+'составляющая '!$E$70)*1000+ставка!H11</f>
        <v>1722.718796249</v>
      </c>
      <c r="I656" s="145">
        <f>((ставка!I11/1000*'составляющая '!$B$70*'составляющая '!$C$70)+'составляющая '!$D$70+'составляющая '!$E$70)*1000+ставка!I11</f>
        <v>1721.329192698</v>
      </c>
      <c r="J656" s="145">
        <f>((ставка!J11/1000*'составляющая '!$B$70*'составляющая '!$C$70)+'составляющая '!$D$70+'составляющая '!$E$70)*1000+ставка!J11</f>
        <v>1863.873262219</v>
      </c>
      <c r="K656" s="145">
        <f>((ставка!K11/1000*'составляющая '!$B$70*'составляющая '!$C$70)+'составляющая '!$D$70+'составляющая '!$E$70)*1000+ставка!K11</f>
        <v>2014.8489863689999</v>
      </c>
      <c r="L656" s="145">
        <f>((ставка!L11/1000*'составляющая '!$B$70*'составляющая '!$C$70)+'составляющая '!$D$70+'составляющая '!$E$70)*1000+ставка!L11</f>
        <v>2090.201022533</v>
      </c>
      <c r="M656" s="145">
        <f>((ставка!M11/1000*'составляющая '!$B$70*'составляющая '!$C$70)+'составляющая '!$D$70+'составляющая '!$E$70)*1000+ставка!M11</f>
        <v>2096.1669144699999</v>
      </c>
      <c r="N656" s="145">
        <f>((ставка!N11/1000*'составляющая '!$B$70*'составляющая '!$C$70)+'составляющая '!$D$70+'составляющая '!$E$70)*1000+ставка!N11</f>
        <v>2099.7506288909999</v>
      </c>
      <c r="O656" s="145">
        <f>((ставка!O11/1000*'составляющая '!$B$70*'составляющая '!$C$70)+'составляющая '!$D$70+'составляющая '!$E$70)*1000+ставка!O11</f>
        <v>2098.5281956919998</v>
      </c>
      <c r="P656" s="145">
        <f>((ставка!P11/1000*'составляющая '!$B$70*'составляющая '!$C$70)+'составляющая '!$D$70+'составляющая '!$E$70)*1000+ставка!P11</f>
        <v>2097.7759291080001</v>
      </c>
      <c r="Q656" s="145">
        <f>((ставка!Q11/1000*'составляющая '!$B$70*'составляющая '!$C$70)+'составляющая '!$D$70+'составляющая '!$E$70)*1000+ставка!Q11</f>
        <v>2098.6953660439999</v>
      </c>
      <c r="R656" s="145">
        <f>((ставка!R11/1000*'составляющая '!$B$70*'составляющая '!$C$70)+'составляющая '!$D$70+'составляющая '!$E$70)*1000+ставка!R11</f>
        <v>2098.2460957230001</v>
      </c>
      <c r="S656" s="145">
        <f>((ставка!S11/1000*'составляющая '!$B$70*'составляющая '!$C$70)+'составляющая '!$D$70+'составляющая '!$E$70)*1000+ставка!S11</f>
        <v>2100.3461732699998</v>
      </c>
      <c r="T656" s="145">
        <f>((ставка!T11/1000*'составляющая '!$B$70*'составляющая '!$C$70)+'составляющая '!$D$70+'составляющая '!$E$70)*1000+ставка!T11</f>
        <v>2099.9282473900003</v>
      </c>
      <c r="U656" s="145">
        <f>((ставка!U11/1000*'составляющая '!$B$70*'составляющая '!$C$70)+'составляющая '!$D$70+'составляющая '!$E$70)*1000+ставка!U11</f>
        <v>2099.0297067479996</v>
      </c>
      <c r="V656" s="145">
        <f>((ставка!V11/1000*'составляющая '!$B$70*'составляющая '!$C$70)+'составляющая '!$D$70+'составляющая '!$E$70)*1000+ставка!V11</f>
        <v>2167.559102921</v>
      </c>
      <c r="W656" s="145">
        <f>((ставка!W11/1000*'составляющая '!$B$70*'составляющая '!$C$70)+'составляющая '!$D$70+'составляющая '!$E$70)*1000+ставка!W11</f>
        <v>2166.6083215439999</v>
      </c>
      <c r="X656" s="145">
        <f>((ставка!X11/1000*'составляющая '!$B$70*'составляющая '!$C$70)+'составляющая '!$D$70+'составляющая '!$E$70)*1000+ставка!X11</f>
        <v>2123.1649263179997</v>
      </c>
      <c r="Y656" s="145">
        <f>((ставка!Y11/1000*'составляющая '!$B$70*'составляющая '!$C$70)+'составляющая '!$D$70+'составляющая '!$E$70)*1000+ставка!Y11</f>
        <v>1944.2926496780001</v>
      </c>
    </row>
    <row r="657" spans="1:25" s="104" customFormat="1" ht="15.75" hidden="1" outlineLevel="1" x14ac:dyDescent="0.25">
      <c r="A657" s="227">
        <v>8</v>
      </c>
      <c r="B657" s="145">
        <f>((ставка!B12/1000*'составляющая '!$B$70*'составляющая '!$C$70)+'составляющая '!$D$70+'составляющая '!$E$70)*1000+ставка!B12</f>
        <v>1854.0937966270001</v>
      </c>
      <c r="C657" s="145">
        <f>((ставка!C12/1000*'составляющая '!$B$70*'составляющая '!$C$70)+'составляющая '!$D$70+'составляющая '!$E$70)*1000+ставка!C12</f>
        <v>1733.4699395120001</v>
      </c>
      <c r="D657" s="145">
        <f>((ставка!D12/1000*'составляющая '!$B$70*'составляющая '!$C$70)+'составляющая '!$D$70+'составляющая '!$E$70)*1000+ставка!D12</f>
        <v>1654.670014838</v>
      </c>
      <c r="E657" s="145">
        <f>((ставка!E12/1000*'составляющая '!$B$70*'составляющая '!$C$70)+'составляющая '!$D$70+'составляющая '!$E$70)*1000+ставка!E12</f>
        <v>1589.2437183239999</v>
      </c>
      <c r="F657" s="145">
        <f>((ставка!F12/1000*'составляющая '!$B$70*'составляющая '!$C$70)+'составляющая '!$D$70+'составляющая '!$E$70)*1000+ставка!F12</f>
        <v>1583.706200414</v>
      </c>
      <c r="G657" s="145">
        <f>((ставка!G12/1000*'составляющая '!$B$70*'составляющая '!$C$70)+'составляющая '!$D$70+'составляющая '!$E$70)*1000+ставка!G12</f>
        <v>1580.2687600509998</v>
      </c>
      <c r="H657" s="145">
        <f>((ставка!H12/1000*'составляющая '!$B$70*'составляющая '!$C$70)+'составляющая '!$D$70+'составляющая '!$E$70)*1000+ставка!H12</f>
        <v>1633.784168985</v>
      </c>
      <c r="I657" s="145">
        <f>((ставка!I12/1000*'составляющая '!$B$70*'составляющая '!$C$70)+'составляющая '!$D$70+'составляющая '!$E$70)*1000+ставка!I12</f>
        <v>1567.553365152</v>
      </c>
      <c r="J657" s="145">
        <f>((ставка!J12/1000*'составляющая '!$B$70*'составляющая '!$C$70)+'составляющая '!$D$70+'составляющая '!$E$70)*1000+ставка!J12</f>
        <v>1753.1229040190001</v>
      </c>
      <c r="K657" s="145">
        <f>((ставка!K12/1000*'составляющая '!$B$70*'составляющая '!$C$70)+'составляющая '!$D$70+'составляющая '!$E$70)*1000+ставка!K12</f>
        <v>1890.3070741289998</v>
      </c>
      <c r="L657" s="145">
        <f>((ставка!L12/1000*'составляющая '!$B$70*'составляющая '!$C$70)+'составляющая '!$D$70+'составляющая '!$E$70)*1000+ставка!L12</f>
        <v>1967.7905322810002</v>
      </c>
      <c r="M657" s="145">
        <f>((ставка!M12/1000*'составляющая '!$B$70*'составляющая '!$C$70)+'составляющая '!$D$70+'составляющая '!$E$70)*1000+ставка!M12</f>
        <v>1981.6656714969999</v>
      </c>
      <c r="N657" s="145">
        <f>((ставка!N12/1000*'составляющая '!$B$70*'составляющая '!$C$70)+'составляющая '!$D$70+'составляющая '!$E$70)*1000+ставка!N12</f>
        <v>1992.2809888490001</v>
      </c>
      <c r="O657" s="145">
        <f>((ставка!O12/1000*'составляющая '!$B$70*'составляющая '!$C$70)+'составляющая '!$D$70+'составляющая '!$E$70)*1000+ставка!O12</f>
        <v>2006.3232984169999</v>
      </c>
      <c r="P657" s="145">
        <f>((ставка!P12/1000*'составляющая '!$B$70*'составляющая '!$C$70)+'составляющая '!$D$70+'составляющая '!$E$70)*1000+ставка!P12</f>
        <v>2023.614981702</v>
      </c>
      <c r="Q657" s="145">
        <f>((ставка!Q12/1000*'составляющая '!$B$70*'составляющая '!$C$70)+'составляющая '!$D$70+'составляющая '!$E$70)*1000+ставка!Q12</f>
        <v>2042.2544759499999</v>
      </c>
      <c r="R657" s="145">
        <f>((ставка!R12/1000*'составляющая '!$B$70*'составляющая '!$C$70)+'составляющая '!$D$70+'составляющая '!$E$70)*1000+ставка!R12</f>
        <v>2082.7514937220003</v>
      </c>
      <c r="S657" s="145">
        <f>((ставка!S12/1000*'составляющая '!$B$70*'составляющая '!$C$70)+'составляющая '!$D$70+'составляющая '!$E$70)*1000+ставка!S12</f>
        <v>2084.4023009479997</v>
      </c>
      <c r="T657" s="145">
        <f>((ставка!T12/1000*'составляющая '!$B$70*'составляющая '!$C$70)+'составляющая '!$D$70+'составляющая '!$E$70)*1000+ставка!T12</f>
        <v>2089.2293448620003</v>
      </c>
      <c r="U657" s="145">
        <f>((ставка!U12/1000*'составляющая '!$B$70*'составляющая '!$C$70)+'составляющая '!$D$70+'составляющая '!$E$70)*1000+ставка!U12</f>
        <v>2124.502289134</v>
      </c>
      <c r="V657" s="145">
        <f>((ставка!V12/1000*'составляющая '!$B$70*'составляющая '!$C$70)+'составляющая '!$D$70+'составляющая '!$E$70)*1000+ставка!V12</f>
        <v>2170.6622025799998</v>
      </c>
      <c r="W657" s="145">
        <f>((ставка!W12/1000*'составляющая '!$B$70*'составляющая '!$C$70)+'составляющая '!$D$70+'составляющая '!$E$70)*1000+ставка!W12</f>
        <v>2172.7936245680003</v>
      </c>
      <c r="X657" s="145">
        <f>((ставка!X12/1000*'составляющая '!$B$70*'составляющая '!$C$70)+'составляющая '!$D$70+'составляющая '!$E$70)*1000+ставка!X12</f>
        <v>2123.593300345</v>
      </c>
      <c r="Y657" s="145">
        <f>((ставка!Y12/1000*'составляющая '!$B$70*'составляющая '!$C$70)+'составляющая '!$D$70+'составляющая '!$E$70)*1000+ставка!Y12</f>
        <v>1970.2353986789999</v>
      </c>
    </row>
    <row r="658" spans="1:25" s="104" customFormat="1" ht="15.75" hidden="1" outlineLevel="1" x14ac:dyDescent="0.25">
      <c r="A658" s="227">
        <v>9</v>
      </c>
      <c r="B658" s="145">
        <f>((ставка!B13/1000*'составляющая '!$B$70*'составляющая '!$C$70)+'составляющая '!$D$70+'составляющая '!$E$70)*1000+ставка!B13</f>
        <v>1790.5272702789998</v>
      </c>
      <c r="C658" s="145">
        <f>((ставка!C13/1000*'составляющая '!$B$70*'составляющая '!$C$70)+'составляющая '!$D$70+'составляющая '!$E$70)*1000+ставка!C13</f>
        <v>1678.5753751739999</v>
      </c>
      <c r="D658" s="145">
        <f>((ставка!D13/1000*'составляющая '!$B$70*'составляющая '!$C$70)+'составляющая '!$D$70+'составляющая '!$E$70)*1000+ставка!D13</f>
        <v>1630.2213508579998</v>
      </c>
      <c r="E658" s="145">
        <f>((ставка!E13/1000*'составляющая '!$B$70*'составляющая '!$C$70)+'составляющая '!$D$70+'составляющая '!$E$70)*1000+ставка!E13</f>
        <v>1522.030788673</v>
      </c>
      <c r="F658" s="145">
        <f>((ставка!F13/1000*'составляющая '!$B$70*'составляющая '!$C$70)+'составляющая '!$D$70+'составляющая '!$E$70)*1000+ставка!F13</f>
        <v>1606.3786794040002</v>
      </c>
      <c r="G658" s="145">
        <f>((ставка!G13/1000*'составляющая '!$B$70*'составляющая '!$C$70)+'составляющая '!$D$70+'составляющая '!$E$70)*1000+ставка!G13</f>
        <v>1669.7153465179999</v>
      </c>
      <c r="H658" s="145">
        <f>((ставка!H13/1000*'составляющая '!$B$70*'составляющая '!$C$70)+'составляющая '!$D$70+'составляющая '!$E$70)*1000+ставка!H13</f>
        <v>1783.6419414060001</v>
      </c>
      <c r="I658" s="145">
        <f>((ставка!I13/1000*'составляющая '!$B$70*'составляющая '!$C$70)+'составляющая '!$D$70+'составляющая '!$E$70)*1000+ставка!I13</f>
        <v>1962.9739365139999</v>
      </c>
      <c r="J658" s="145">
        <f>((ставка!J13/1000*'составляющая '!$B$70*'составляющая '!$C$70)+'составляющая '!$D$70+'составляющая '!$E$70)*1000+ставка!J13</f>
        <v>2113.1869459330001</v>
      </c>
      <c r="K658" s="145">
        <f>((ставка!K13/1000*'составляющая '!$B$70*'составляющая '!$C$70)+'составляющая '!$D$70+'составляющая '!$E$70)*1000+ставка!K13</f>
        <v>2205.8933542639998</v>
      </c>
      <c r="L658" s="145">
        <f>((ставка!L13/1000*'составляющая '!$B$70*'составляющая '!$C$70)+'составляющая '!$D$70+'составляющая '!$E$70)*1000+ставка!L13</f>
        <v>2216.059401295</v>
      </c>
      <c r="M658" s="145">
        <f>((ставка!M13/1000*'составляющая '!$B$70*'составляющая '!$C$70)+'составляющая '!$D$70+'составляющая '!$E$70)*1000+ставка!M13</f>
        <v>2216.6549456740004</v>
      </c>
      <c r="N658" s="145">
        <f>((ставка!N13/1000*'составляющая '!$B$70*'составляющая '!$C$70)+'составляющая '!$D$70+'составляющая '!$E$70)*1000+ставка!N13</f>
        <v>2213.3951238099999</v>
      </c>
      <c r="O658" s="145">
        <f>((ставка!O13/1000*'составляющая '!$B$70*'составляющая '!$C$70)+'составляющая '!$D$70+'составляющая '!$E$70)*1000+ставка!O13</f>
        <v>2214.6906940379999</v>
      </c>
      <c r="P658" s="145">
        <f>((ставка!P13/1000*'составляющая '!$B$70*'составляющая '!$C$70)+'составляющая '!$D$70+'составляющая '!$E$70)*1000+ставка!P13</f>
        <v>2214.074253365</v>
      </c>
      <c r="Q658" s="145">
        <f>((ставка!Q13/1000*'составляющая '!$B$70*'составляющая '!$C$70)+'составляющая '!$D$70+'составляющая '!$E$70)*1000+ставка!Q13</f>
        <v>2213.1339201350002</v>
      </c>
      <c r="R658" s="145">
        <f>((ставка!R13/1000*'составляющая '!$B$70*'составляющая '!$C$70)+'составляющая '!$D$70+'составляющая '!$E$70)*1000+ставка!R13</f>
        <v>2211.6398351139997</v>
      </c>
      <c r="S658" s="145">
        <f>((ставка!S13/1000*'составляющая '!$B$70*'составляющая '!$C$70)+'составляющая '!$D$70+'составляющая '!$E$70)*1000+ставка!S13</f>
        <v>2183.5134233899998</v>
      </c>
      <c r="T658" s="145">
        <f>((ставка!T13/1000*'составляющая '!$B$70*'составляющая '!$C$70)+'составляющая '!$D$70+'составляющая '!$E$70)*1000+ставка!T13</f>
        <v>2159.4095482610001</v>
      </c>
      <c r="U658" s="145">
        <f>((ставка!U13/1000*'составляющая '!$B$70*'составляющая '!$C$70)+'составляющая '!$D$70+'составляющая '!$E$70)*1000+ставка!U13</f>
        <v>2180.8178014639998</v>
      </c>
      <c r="V658" s="145">
        <f>((ставка!V13/1000*'составляющая '!$B$70*'составляющая '!$C$70)+'составляющая '!$D$70+'составляющая '!$E$70)*1000+ставка!V13</f>
        <v>2221.461093294</v>
      </c>
      <c r="W658" s="145">
        <f>((ставка!W13/1000*'составляющая '!$B$70*'составляющая '!$C$70)+'составляющая '!$D$70+'составляющая '!$E$70)*1000+ставка!W13</f>
        <v>2234.8765140420001</v>
      </c>
      <c r="X658" s="145">
        <f>((ставка!X13/1000*'составляющая '!$B$70*'составляющая '!$C$70)+'составляющая '!$D$70+'составляющая '!$E$70)*1000+ставка!X13</f>
        <v>2172.2294246300003</v>
      </c>
      <c r="Y658" s="145">
        <f>((ставка!Y13/1000*'составляющая '!$B$70*'составляющая '!$C$70)+'составляющая '!$D$70+'составляющая '!$E$70)*1000+ставка!Y13</f>
        <v>1887.047252265</v>
      </c>
    </row>
    <row r="659" spans="1:25" s="104" customFormat="1" ht="15.75" hidden="1" outlineLevel="1" x14ac:dyDescent="0.25">
      <c r="A659" s="227">
        <v>10</v>
      </c>
      <c r="B659" s="145">
        <f>((ставка!B14/1000*'составляющая '!$B$70*'составляющая '!$C$70)+'составляющая '!$D$70+'составляющая '!$E$70)*1000+ставка!B14</f>
        <v>1792.0944923289999</v>
      </c>
      <c r="C659" s="145">
        <f>((ставка!C14/1000*'составляющая '!$B$70*'составляющая '!$C$70)+'составляющая '!$D$70+'составляющая '!$E$70)*1000+ставка!C14</f>
        <v>1699.3149469689999</v>
      </c>
      <c r="D659" s="145">
        <f>((ставка!D14/1000*'составляющая '!$B$70*'составляющая '!$C$70)+'составляющая '!$D$70+'составляющая '!$E$70)*1000+ставка!D14</f>
        <v>1681.5739933629998</v>
      </c>
      <c r="E659" s="145">
        <f>((ставка!E14/1000*'составляющая '!$B$70*'составляющая '!$C$70)+'составляющая '!$D$70+'составляющая '!$E$70)*1000+ставка!E14</f>
        <v>1600.4232356140001</v>
      </c>
      <c r="F659" s="145">
        <f>((ставка!F14/1000*'составляющая '!$B$70*'составляющая '!$C$70)+'составляющая '!$D$70+'составляющая '!$E$70)*1000+ставка!F14</f>
        <v>1665.358469219</v>
      </c>
      <c r="G659" s="145">
        <f>((ставка!G14/1000*'составляющая '!$B$70*'составляющая '!$C$70)+'составляющая '!$D$70+'составляющая '!$E$70)*1000+ставка!G14</f>
        <v>1690.5698479299999</v>
      </c>
      <c r="H659" s="145">
        <f>((ставка!H14/1000*'составляющая '!$B$70*'составляющая '!$C$70)+'составляющая '!$D$70+'составляющая '!$E$70)*1000+ставка!H14</f>
        <v>1768.8369171069999</v>
      </c>
      <c r="I659" s="145">
        <f>((ставка!I14/1000*'составляющая '!$B$70*'составляющая '!$C$70)+'составляющая '!$D$70+'составляющая '!$E$70)*1000+ставка!I14</f>
        <v>1884.6441784550002</v>
      </c>
      <c r="J659" s="145">
        <f>((ставка!J14/1000*'составляющая '!$B$70*'составляющая '!$C$70)+'составляющая '!$D$70+'составляющая '!$E$70)*1000+ставка!J14</f>
        <v>2094.9653775649999</v>
      </c>
      <c r="K659" s="145">
        <f>((ставка!K14/1000*'составляющая '!$B$70*'составляющая '!$C$70)+'составляющая '!$D$70+'составляющая '!$E$70)*1000+ставка!K14</f>
        <v>2199.0811624200001</v>
      </c>
      <c r="L659" s="145">
        <f>((ставка!L14/1000*'составляющая '!$B$70*'составляющая '!$C$70)+'составляющая '!$D$70+'составляющая '!$E$70)*1000+ставка!L14</f>
        <v>2206.1859023800002</v>
      </c>
      <c r="M659" s="145">
        <f>((ставка!M14/1000*'составляющая '!$B$70*'составляющая '!$C$70)+'составляющая '!$D$70+'составляющая '!$E$70)*1000+ставка!M14</f>
        <v>2206.029180175</v>
      </c>
      <c r="N659" s="145">
        <f>((ставка!N14/1000*'составляющая '!$B$70*'составляющая '!$C$70)+'составляющая '!$D$70+'составляющая '!$E$70)*1000+ставка!N14</f>
        <v>2162.2409960979999</v>
      </c>
      <c r="O659" s="145">
        <f>((ставка!O14/1000*'составляющая '!$B$70*'составляющая '!$C$70)+'составляющая '!$D$70+'составляющая '!$E$70)*1000+ставка!O14</f>
        <v>2159.3573075260001</v>
      </c>
      <c r="P659" s="145">
        <f>((ставка!P14/1000*'составляющая '!$B$70*'составляющая '!$C$70)+'составляющая '!$D$70+'составляющая '!$E$70)*1000+ставка!P14</f>
        <v>2189.2808005340003</v>
      </c>
      <c r="Q659" s="145">
        <f>((ставка!Q14/1000*'составляющая '!$B$70*'составляющая '!$C$70)+'составляющая '!$D$70+'составляющая '!$E$70)*1000+ставка!Q14</f>
        <v>2194.0869481539999</v>
      </c>
      <c r="R659" s="145">
        <f>((ставка!R14/1000*'составляющая '!$B$70*'составляющая '!$C$70)+'составляющая '!$D$70+'составляющая '!$E$70)*1000+ставка!R14</f>
        <v>2195.9362701729997</v>
      </c>
      <c r="S659" s="145">
        <f>((ставка!S14/1000*'составляющая '!$B$70*'составляющая '!$C$70)+'составляющая '!$D$70+'составляющая '!$E$70)*1000+ставка!S14</f>
        <v>2194.6511480919999</v>
      </c>
      <c r="T659" s="145">
        <f>((ставка!T14/1000*'составляющая '!$B$70*'составляющая '!$C$70)+'составляющая '!$D$70+'составляющая '!$E$70)*1000+ставка!T14</f>
        <v>2185.5508120550003</v>
      </c>
      <c r="U659" s="145">
        <f>((ставка!U14/1000*'составляющая '!$B$70*'составляющая '!$C$70)+'составляющая '!$D$70+'составляющая '!$E$70)*1000+ставка!U14</f>
        <v>2176.659438958</v>
      </c>
      <c r="V659" s="145">
        <f>((ставка!V14/1000*'составляющая '!$B$70*'составляющая '!$C$70)+'составляющая '!$D$70+'составляющая '!$E$70)*1000+ставка!V14</f>
        <v>2230.2479849210004</v>
      </c>
      <c r="W659" s="145">
        <f>((ставка!W14/1000*'составляющая '!$B$70*'составляющая '!$C$70)+'составляющая '!$D$70+'составляющая '!$E$70)*1000+ставка!W14</f>
        <v>2227.5628111420001</v>
      </c>
      <c r="X659" s="145">
        <f>((ставка!X14/1000*'составляющая '!$B$70*'составляющая '!$C$70)+'составляющая '!$D$70+'составляющая '!$E$70)*1000+ставка!X14</f>
        <v>2144.95976096</v>
      </c>
      <c r="Y659" s="145">
        <f>((ставка!Y14/1000*'составляющая '!$B$70*'составляющая '!$C$70)+'составляющая '!$D$70+'составляющая '!$E$70)*1000+ставка!Y14</f>
        <v>1961.448507052</v>
      </c>
    </row>
    <row r="660" spans="1:25" s="104" customFormat="1" ht="15.75" hidden="1" outlineLevel="1" x14ac:dyDescent="0.25">
      <c r="A660" s="227">
        <v>11</v>
      </c>
      <c r="B660" s="145">
        <f>((ставка!B15/1000*'составляющая '!$B$70*'составляющая '!$C$70)+'составляющая '!$D$70+'составляющая '!$E$70)*1000+ставка!B15</f>
        <v>1748.0033119889999</v>
      </c>
      <c r="C660" s="145">
        <f>((ставка!C15/1000*'составляющая '!$B$70*'составляющая '!$C$70)+'составляющая '!$D$70+'составляющая '!$E$70)*1000+ставка!C15</f>
        <v>1626.1465735279999</v>
      </c>
      <c r="D660" s="145">
        <f>((ставка!D15/1000*'составляющая '!$B$70*'составляющая '!$C$70)+'составляющая '!$D$70+'составляющая '!$E$70)*1000+ставка!D15</f>
        <v>1608.928027272</v>
      </c>
      <c r="E660" s="145">
        <f>((ставка!E15/1000*'составляющая '!$B$70*'составляющая '!$C$70)+'составляющая '!$D$70+'составляющая '!$E$70)*1000+ставка!E15</f>
        <v>1588.972066502</v>
      </c>
      <c r="F660" s="145">
        <f>((ставка!F15/1000*'составляющая '!$B$70*'составляющая '!$C$70)+'составляющая '!$D$70+'составляющая '!$E$70)*1000+ставка!F15</f>
        <v>1687.007029803</v>
      </c>
      <c r="G660" s="145">
        <f>((ставка!G15/1000*'составляющая '!$B$70*'составляющая '!$C$70)+'составляющая '!$D$70+'составляющая '!$E$70)*1000+ставка!G15</f>
        <v>1733.428146924</v>
      </c>
      <c r="H660" s="145">
        <f>((ставка!H15/1000*'составляющая '!$B$70*'составляющая '!$C$70)+'составляющая '!$D$70+'составляющая '!$E$70)*1000+ставка!H15</f>
        <v>1763.247158462</v>
      </c>
      <c r="I660" s="145">
        <f>((ставка!I15/1000*'составляющая '!$B$70*'составляющая '!$C$70)+'составляющая '!$D$70+'составляющая '!$E$70)*1000+ставка!I15</f>
        <v>2090.347296591</v>
      </c>
      <c r="J660" s="145">
        <f>((ставка!J15/1000*'составляющая '!$B$70*'составляющая '!$C$70)+'составляющая '!$D$70+'составляющая '!$E$70)*1000+ставка!J15</f>
        <v>2148.4285457639999</v>
      </c>
      <c r="K660" s="145">
        <f>((ставка!K15/1000*'составляющая '!$B$70*'составляющая '!$C$70)+'составляющая '!$D$70+'составляющая '!$E$70)*1000+ставка!K15</f>
        <v>2170.8816136669998</v>
      </c>
      <c r="L660" s="145">
        <f>((ставка!L15/1000*'составляющая '!$B$70*'составляющая '!$C$70)+'составляющая '!$D$70+'составляющая '!$E$70)*1000+ставка!L15</f>
        <v>2212.527927609</v>
      </c>
      <c r="M660" s="145">
        <f>((ставка!M15/1000*'составляющая '!$B$70*'составляющая '!$C$70)+'составляющая '!$D$70+'составляющая '!$E$70)*1000+ставка!M15</f>
        <v>2211.5040092029999</v>
      </c>
      <c r="N660" s="145">
        <f>((ставка!N15/1000*'составляющая '!$B$70*'составляющая '!$C$70)+'составляющая '!$D$70+'составляющая '!$E$70)*1000+ставка!N15</f>
        <v>2210.05171677</v>
      </c>
      <c r="O660" s="145">
        <f>((ставка!O15/1000*'составляющая '!$B$70*'составляющая '!$C$70)+'составляющая '!$D$70+'составляющая '!$E$70)*1000+ставка!O15</f>
        <v>2209.0591428050002</v>
      </c>
      <c r="P660" s="145">
        <f>((ставка!P15/1000*'составляющая '!$B$70*'составляющая '!$C$70)+'составляющая '!$D$70+'составляющая '!$E$70)*1000+ставка!P15</f>
        <v>2206.123213498</v>
      </c>
      <c r="Q660" s="145">
        <f>((ставка!Q15/1000*'составляющая '!$B$70*'составляющая '!$C$70)+'составляющая '!$D$70+'составляющая '!$E$70)*1000+ставка!Q15</f>
        <v>2202.6126361060001</v>
      </c>
      <c r="R660" s="145">
        <f>((ставка!R15/1000*'составляющая '!$B$70*'составляющая '!$C$70)+'составляющая '!$D$70+'составляющая '!$E$70)*1000+ставка!R15</f>
        <v>2203.5529693359999</v>
      </c>
      <c r="S660" s="145">
        <f>((ставка!S15/1000*'составляющая '!$B$70*'составляющая '!$C$70)+'составляющая '!$D$70+'составляющая '!$E$70)*1000+ставка!S15</f>
        <v>2202.8215990460003</v>
      </c>
      <c r="T660" s="145">
        <f>((ставка!T15/1000*'составляющая '!$B$70*'составляющая '!$C$70)+'составляющая '!$D$70+'составляющая '!$E$70)*1000+ставка!T15</f>
        <v>2130.9592439799999</v>
      </c>
      <c r="U660" s="145">
        <f>((ставка!U15/1000*'составляющая '!$B$70*'составляющая '!$C$70)+'составляющая '!$D$70+'составляющая '!$E$70)*1000+ставка!U15</f>
        <v>2153.4645526180002</v>
      </c>
      <c r="V660" s="145">
        <f>((ставка!V15/1000*'составляющая '!$B$70*'составляющая '!$C$70)+'составляющая '!$D$70+'составляющая '!$E$70)*1000+ставка!V15</f>
        <v>2186.8568304300002</v>
      </c>
      <c r="W660" s="145">
        <f>((ставка!W15/1000*'составляющая '!$B$70*'составляющая '!$C$70)+'составляющая '!$D$70+'составляющая '!$E$70)*1000+ставка!W15</f>
        <v>2229.140481339</v>
      </c>
      <c r="X660" s="145">
        <f>((ставка!X15/1000*'составляющая '!$B$70*'составляющая '!$C$70)+'составляющая '!$D$70+'составляющая '!$E$70)*1000+ставка!X15</f>
        <v>2161.5305221019998</v>
      </c>
      <c r="Y660" s="145">
        <f>((ставка!Y15/1000*'составляющая '!$B$70*'составляющая '!$C$70)+'составляющая '!$D$70+'составляющая '!$E$70)*1000+ставка!Y15</f>
        <v>1953.1213338930002</v>
      </c>
    </row>
    <row r="661" spans="1:25" s="104" customFormat="1" ht="15.75" hidden="1" outlineLevel="1" x14ac:dyDescent="0.25">
      <c r="A661" s="227">
        <v>12</v>
      </c>
      <c r="B661" s="145">
        <f>((ставка!B16/1000*'составляющая '!$B$70*'составляющая '!$C$70)+'составляющая '!$D$70+'составляющая '!$E$70)*1000+ставка!B16</f>
        <v>1787.1943113860002</v>
      </c>
      <c r="C661" s="145">
        <f>((ставка!C16/1000*'составляющая '!$B$70*'составляющая '!$C$70)+'составляющая '!$D$70+'составляющая '!$E$70)*1000+ставка!C16</f>
        <v>1692.8788884169999</v>
      </c>
      <c r="D661" s="145">
        <f>((ставка!D16/1000*'составляющая '!$B$70*'составляющая '!$C$70)+'составляющая '!$D$70+'составляющая '!$E$70)*1000+ставка!D16</f>
        <v>1664.4181359889999</v>
      </c>
      <c r="E661" s="145">
        <f>((ставка!E16/1000*'составляющая '!$B$70*'составляющая '!$C$70)+'составляющая '!$D$70+'составляющая '!$E$70)*1000+ставка!E16</f>
        <v>1591.740825457</v>
      </c>
      <c r="F661" s="145">
        <f>((ставка!F16/1000*'составляющая '!$B$70*'составляющая '!$C$70)+'составляющая '!$D$70+'составляющая '!$E$70)*1000+ставка!F16</f>
        <v>1685.732355869</v>
      </c>
      <c r="G661" s="145">
        <f>((ставка!G16/1000*'составляющая '!$B$70*'составляющая '!$C$70)+'составляющая '!$D$70+'составляющая '!$E$70)*1000+ставка!G16</f>
        <v>1758.085773844</v>
      </c>
      <c r="H661" s="145">
        <f>((ставка!H16/1000*'составляющая '!$B$70*'составляющая '!$C$70)+'составляющая '!$D$70+'составляющая '!$E$70)*1000+ставка!H16</f>
        <v>1832.497476778</v>
      </c>
      <c r="I661" s="145">
        <f>((ставка!I16/1000*'составляющая '!$B$70*'составляющая '!$C$70)+'составляющая '!$D$70+'составляющая '!$E$70)*1000+ставка!I16</f>
        <v>2107.1897095550003</v>
      </c>
      <c r="J661" s="145">
        <f>((ставка!J16/1000*'составляющая '!$B$70*'составляющая '!$C$70)+'составляющая '!$D$70+'составляющая '!$E$70)*1000+ставка!J16</f>
        <v>2196.67808861</v>
      </c>
      <c r="K661" s="145">
        <f>((ставка!K16/1000*'составляющая '!$B$70*'составляющая '!$C$70)+'составляющая '!$D$70+'составляющая '!$E$70)*1000+ставка!K16</f>
        <v>2208.6203206310001</v>
      </c>
      <c r="L661" s="145">
        <f>((ставка!L16/1000*'составляющая '!$B$70*'составляющая '!$C$70)+'составляющая '!$D$70+'составляющая '!$E$70)*1000+ставка!L16</f>
        <v>2216.0280568540002</v>
      </c>
      <c r="M661" s="145">
        <f>((ставка!M16/1000*'составляющая '!$B$70*'составляющая '!$C$70)+'составляющая '!$D$70+'составляющая '!$E$70)*1000+ставка!M16</f>
        <v>2214.199631129</v>
      </c>
      <c r="N661" s="145">
        <f>((ставка!N16/1000*'составляющая '!$B$70*'составляющая '!$C$70)+'составляющая '!$D$70+'составляющая '!$E$70)*1000+ставка!N16</f>
        <v>2212.256275787</v>
      </c>
      <c r="O661" s="145">
        <f>((ставка!O16/1000*'составляющая '!$B$70*'составляющая '!$C$70)+'составляющая '!$D$70+'составляющая '!$E$70)*1000+ставка!O16</f>
        <v>2211.5040092029999</v>
      </c>
      <c r="P661" s="145">
        <f>((ставка!P16/1000*'составляющая '!$B$70*'составляющая '!$C$70)+'составляющая '!$D$70+'составляющая '!$E$70)*1000+ставка!P16</f>
        <v>2211.0442907349998</v>
      </c>
      <c r="Q661" s="145">
        <f>((ставка!Q16/1000*'составляющая '!$B$70*'составляющая '!$C$70)+'составляющая '!$D$70+'составляющая '!$E$70)*1000+ставка!Q16</f>
        <v>2210.6472611489999</v>
      </c>
      <c r="R661" s="145">
        <f>((ставка!R16/1000*'составляющая '!$B$70*'составляющая '!$C$70)+'составляющая '!$D$70+'составляющая '!$E$70)*1000+ставка!R16</f>
        <v>2210.2920241510001</v>
      </c>
      <c r="S661" s="145">
        <f>((ставка!S16/1000*'составляющая '!$B$70*'составляющая '!$C$70)+'составляющая '!$D$70+'составляющая '!$E$70)*1000+ставка!S16</f>
        <v>2206.2276949679999</v>
      </c>
      <c r="T661" s="145">
        <f>((ставка!T16/1000*'составляющая '!$B$70*'составляющая '!$C$70)+'составляющая '!$D$70+'составляющая '!$E$70)*1000+ставка!T16</f>
        <v>2151.3122343360001</v>
      </c>
      <c r="U661" s="145">
        <f>((ставка!U16/1000*'составляющая '!$B$70*'составляющая '!$C$70)+'составляющая '!$D$70+'составляющая '!$E$70)*1000+ставка!U16</f>
        <v>2204.6082321829999</v>
      </c>
      <c r="V661" s="145">
        <f>((ставка!V16/1000*'составляющая '!$B$70*'составляющая '!$C$70)+'составляющая '!$D$70+'составляющая '!$E$70)*1000+ставка!V16</f>
        <v>2236.3392546219998</v>
      </c>
      <c r="W661" s="145">
        <f>((ставка!W16/1000*'составляющая '!$B$70*'составляющая '!$C$70)+'составляющая '!$D$70+'составляющая '!$E$70)*1000+ставка!W16</f>
        <v>2231.7525180889998</v>
      </c>
      <c r="X661" s="145">
        <f>((ставка!X16/1000*'составляющая '!$B$70*'составляющая '!$C$70)+'составляющая '!$D$70+'составляющая '!$E$70)*1000+ставка!X16</f>
        <v>2142.9537167360004</v>
      </c>
      <c r="Y661" s="145">
        <f>((ставка!Y16/1000*'составляющая '!$B$70*'составляющая '!$C$70)+'составляющая '!$D$70+'составляющая '!$E$70)*1000+ставка!Y16</f>
        <v>1890.7354481560001</v>
      </c>
    </row>
    <row r="662" spans="1:25" s="104" customFormat="1" ht="15.75" hidden="1" outlineLevel="1" x14ac:dyDescent="0.25">
      <c r="A662" s="227">
        <v>13</v>
      </c>
      <c r="B662" s="145">
        <f>((ставка!B17/1000*'составляющая '!$B$70*'составляющая '!$C$70)+'составляющая '!$D$70+'составляющая '!$E$70)*1000+ставка!B17</f>
        <v>1757.312610966</v>
      </c>
      <c r="C662" s="145">
        <f>((ставка!C17/1000*'составляющая '!$B$70*'составляющая '!$C$70)+'составляющая '!$D$70+'составляющая '!$E$70)*1000+ставка!C17</f>
        <v>1668.5973947890002</v>
      </c>
      <c r="D662" s="145">
        <f>((ставка!D17/1000*'составляющая '!$B$70*'составляющая '!$C$70)+'составляющая '!$D$70+'составляющая '!$E$70)*1000+ставка!D17</f>
        <v>1604.2472574159999</v>
      </c>
      <c r="E662" s="145">
        <f>((ставка!E17/1000*'составляющая '!$B$70*'составляющая '!$C$70)+'составляющая '!$D$70+'составляющая '!$E$70)*1000+ставка!E17</f>
        <v>1547.680989558</v>
      </c>
      <c r="F662" s="145">
        <f>((ставка!F17/1000*'составляющая '!$B$70*'составляющая '!$C$70)+'составляющая '!$D$70+'составляющая '!$E$70)*1000+ставка!F17</f>
        <v>1670.71836863</v>
      </c>
      <c r="G662" s="145">
        <f>((ставка!G17/1000*'составляющая '!$B$70*'составляющая '!$C$70)+'составляющая '!$D$70+'составляющая '!$E$70)*1000+ставка!G17</f>
        <v>1722.7501406900001</v>
      </c>
      <c r="H662" s="145">
        <f>((ставка!H17/1000*'составляющая '!$B$70*'составляющая '!$C$70)+'составляющая '!$D$70+'составляющая '!$E$70)*1000+ставка!H17</f>
        <v>1762.0142771159999</v>
      </c>
      <c r="I662" s="145">
        <f>((ставка!I17/1000*'составляющая '!$B$70*'составляющая '!$C$70)+'составляющая '!$D$70+'составляющая '!$E$70)*1000+ставка!I17</f>
        <v>1951.240667433</v>
      </c>
      <c r="J662" s="145">
        <f>((ставка!J17/1000*'составляющая '!$B$70*'составляющая '!$C$70)+'составляющая '!$D$70+'составляющая '!$E$70)*1000+ставка!J17</f>
        <v>2150.9152047500002</v>
      </c>
      <c r="K662" s="145">
        <f>((ставка!K17/1000*'составляющая '!$B$70*'составляющая '!$C$70)+'составляющая '!$D$70+'составляющая '!$E$70)*1000+ставка!K17</f>
        <v>2204.6082321829999</v>
      </c>
      <c r="L662" s="145">
        <f>((ставка!L17/1000*'составляющая '!$B$70*'составляющая '!$C$70)+'составляющая '!$D$70+'составляющая '!$E$70)*1000+ставка!L17</f>
        <v>2210.5845722670001</v>
      </c>
      <c r="M662" s="145">
        <f>((ставка!M17/1000*'составляющая '!$B$70*'составляющая '!$C$70)+'составляющая '!$D$70+'составляющая '!$E$70)*1000+ставка!M17</f>
        <v>2208.233739192</v>
      </c>
      <c r="N662" s="145">
        <f>((ставка!N17/1000*'составляющая '!$B$70*'составляющая '!$C$70)+'составляющая '!$D$70+'составляющая '!$E$70)*1000+ставка!N17</f>
        <v>2187.285204457</v>
      </c>
      <c r="O662" s="145">
        <f>((ставка!O17/1000*'составляющая '!$B$70*'составляющая '!$C$70)+'составляющая '!$D$70+'составляющая '!$E$70)*1000+ставка!O17</f>
        <v>2204.8798840050003</v>
      </c>
      <c r="P662" s="145">
        <f>((ставка!P17/1000*'составляющая '!$B$70*'составляющая '!$C$70)+'составляющая '!$D$70+'составляющая '!$E$70)*1000+ставка!P17</f>
        <v>2185.686637966</v>
      </c>
      <c r="Q662" s="145">
        <f>((ставка!Q17/1000*'составляющая '!$B$70*'составляющая '!$C$70)+'составляющая '!$D$70+'составляющая '!$E$70)*1000+ставка!Q17</f>
        <v>2182.1865087209999</v>
      </c>
      <c r="R662" s="145">
        <f>((ставка!R17/1000*'составляющая '!$B$70*'составляющая '!$C$70)+'составляющая '!$D$70+'составляющая '!$E$70)*1000+ставка!R17</f>
        <v>2199.572225329</v>
      </c>
      <c r="S662" s="145">
        <f>((ставка!S17/1000*'составляющая '!$B$70*'составляющая '!$C$70)+'составляющая '!$D$70+'составляющая '!$E$70)*1000+ставка!S17</f>
        <v>2167.4023807160002</v>
      </c>
      <c r="T662" s="145">
        <f>((ставка!T17/1000*'составляющая '!$B$70*'составляющая '!$C$70)+'составляющая '!$D$70+'составляющая '!$E$70)*1000+ставка!T17</f>
        <v>2124.8575261320002</v>
      </c>
      <c r="U662" s="145">
        <f>((ставка!U17/1000*'составляющая '!$B$70*'составляющая '!$C$70)+'составляющая '!$D$70+'составляющая '!$E$70)*1000+ставка!U17</f>
        <v>2147.1747681240004</v>
      </c>
      <c r="V662" s="145">
        <f>((ставка!V17/1000*'составляющая '!$B$70*'составляющая '!$C$70)+'составляющая '!$D$70+'составляющая '!$E$70)*1000+ставка!V17</f>
        <v>2225.7239372699996</v>
      </c>
      <c r="W662" s="145">
        <f>((ставка!W17/1000*'составляющая '!$B$70*'составляющая '!$C$70)+'составляющая '!$D$70+'составляющая '!$E$70)*1000+ставка!W17</f>
        <v>2223.73878934</v>
      </c>
      <c r="X662" s="145">
        <f>((ставка!X17/1000*'составляющая '!$B$70*'составляющая '!$C$70)+'составляющая '!$D$70+'составляющая '!$E$70)*1000+ставка!X17</f>
        <v>2140.1745096340001</v>
      </c>
      <c r="Y662" s="145">
        <f>((ставка!Y17/1000*'составляющая '!$B$70*'составляющая '!$C$70)+'составляющая '!$D$70+'составляющая '!$E$70)*1000+ставка!Y17</f>
        <v>1965.962106556</v>
      </c>
    </row>
    <row r="663" spans="1:25" s="104" customFormat="1" ht="15.75" hidden="1" outlineLevel="1" x14ac:dyDescent="0.25">
      <c r="A663" s="227">
        <v>14</v>
      </c>
      <c r="B663" s="145">
        <f>((ставка!B18/1000*'составляющая '!$B$70*'составляющая '!$C$70)+'составляющая '!$D$70+'составляющая '!$E$70)*1000+ставка!B18</f>
        <v>1923.8038334110001</v>
      </c>
      <c r="C663" s="145">
        <f>((ставка!C18/1000*'составляющая '!$B$70*'составляющая '!$C$70)+'составляющая '!$D$70+'составляющая '!$E$70)*1000+ставка!C18</f>
        <v>1784.2897265199999</v>
      </c>
      <c r="D663" s="145">
        <f>((ставка!D18/1000*'составляющая '!$B$70*'составляющая '!$C$70)+'составляющая '!$D$70+'составляющая '!$E$70)*1000+ставка!D18</f>
        <v>1760.9381179749998</v>
      </c>
      <c r="E663" s="145">
        <f>((ставка!E18/1000*'составляющая '!$B$70*'составляющая '!$C$70)+'составляющая '!$D$70+'составляющая '!$E$70)*1000+ставка!E18</f>
        <v>1708.2272163599998</v>
      </c>
      <c r="F663" s="145">
        <f>((ставка!F18/1000*'составляющая '!$B$70*'составляющая '!$C$70)+'составляющая '!$D$70+'составляющая '!$E$70)*1000+ставка!F18</f>
        <v>1700.6627579319997</v>
      </c>
      <c r="G663" s="145">
        <f>((ставка!G18/1000*'составляющая '!$B$70*'составляющая '!$C$70)+'составляющая '!$D$70+'составляющая '!$E$70)*1000+ставка!G18</f>
        <v>1705.395768523</v>
      </c>
      <c r="H663" s="145">
        <f>((ставка!H18/1000*'составляющая '!$B$70*'составляющая '!$C$70)+'составляющая '!$D$70+'составляющая '!$E$70)*1000+ставка!H18</f>
        <v>1704.392746411</v>
      </c>
      <c r="I663" s="145">
        <f>((ставка!I18/1000*'составляющая '!$B$70*'составляющая '!$C$70)+'составляющая '!$D$70+'составляющая '!$E$70)*1000+ставка!I18</f>
        <v>1776.7670606800002</v>
      </c>
      <c r="J663" s="145">
        <f>((ставка!J18/1000*'составляющая '!$B$70*'составляющая '!$C$70)+'составляющая '!$D$70+'составляющая '!$E$70)*1000+ставка!J18</f>
        <v>2091.4339038789999</v>
      </c>
      <c r="K663" s="145">
        <f>((ставка!K18/1000*'составляющая '!$B$70*'составляющая '!$C$70)+'составляющая '!$D$70+'составляющая '!$E$70)*1000+ставка!K18</f>
        <v>2151.8764342740001</v>
      </c>
      <c r="L663" s="145">
        <f>((ставка!L18/1000*'составляющая '!$B$70*'составляющая '!$C$70)+'составляющая '!$D$70+'составляющая '!$E$70)*1000+ставка!L18</f>
        <v>2196.2183701419999</v>
      </c>
      <c r="M663" s="145">
        <f>((ставка!M18/1000*'составляющая '!$B$70*'составляющая '!$C$70)+'составляющая '!$D$70+'составляющая '!$E$70)*1000+ставка!M18</f>
        <v>2201.3484103189999</v>
      </c>
      <c r="N663" s="145">
        <f>((ставка!N18/1000*'составляющая '!$B$70*'составляющая '!$C$70)+'составляющая '!$D$70+'составляющая '!$E$70)*1000+ставка!N18</f>
        <v>2200.3140437659999</v>
      </c>
      <c r="O663" s="145">
        <f>((ставка!O18/1000*'составляющая '!$B$70*'составляющая '!$C$70)+'составляющая '!$D$70+'составляющая '!$E$70)*1000+ставка!O18</f>
        <v>2198.2348625129998</v>
      </c>
      <c r="P663" s="145">
        <f>((ставка!P18/1000*'составляющая '!$B$70*'составляющая '!$C$70)+'составляющая '!$D$70+'составляющая '!$E$70)*1000+ставка!P18</f>
        <v>2201.3379621720001</v>
      </c>
      <c r="Q663" s="145">
        <f>((ставка!Q18/1000*'составляющая '!$B$70*'составляющая '!$C$70)+'составляющая '!$D$70+'составляющая '!$E$70)*1000+ставка!Q18</f>
        <v>2201.3275140249998</v>
      </c>
      <c r="R663" s="145">
        <f>((ставка!R18/1000*'составляющая '!$B$70*'составляющая '!$C$70)+'составляющая '!$D$70+'составляющая '!$E$70)*1000+ставка!R18</f>
        <v>2200.9931733210001</v>
      </c>
      <c r="S663" s="145">
        <f>((ставка!S18/1000*'составляющая '!$B$70*'составляющая '!$C$70)+'составляющая '!$D$70+'составляющая '!$E$70)*1000+ставка!S18</f>
        <v>2197.8378329269999</v>
      </c>
      <c r="T663" s="145">
        <f>((ставка!T18/1000*'составляющая '!$B$70*'составляющая '!$C$70)+'составляющая '!$D$70+'составляющая '!$E$70)*1000+ставка!T18</f>
        <v>2118.7558082840001</v>
      </c>
      <c r="U663" s="145">
        <f>((ставка!U18/1000*'составляющая '!$B$70*'составляющая '!$C$70)+'составляющая '!$D$70+'составляющая '!$E$70)*1000+ставка!U18</f>
        <v>2159.4826852900001</v>
      </c>
      <c r="V663" s="145">
        <f>((ставка!V18/1000*'составляющая '!$B$70*'составляющая '!$C$70)+'составляющая '!$D$70+'составляющая '!$E$70)*1000+ставка!V18</f>
        <v>2213.4578126920001</v>
      </c>
      <c r="W663" s="145">
        <f>((ставка!W18/1000*'составляющая '!$B$70*'составляющая '!$C$70)+'составляющая '!$D$70+'составляющая '!$E$70)*1000+ставка!W18</f>
        <v>2212.7055461079999</v>
      </c>
      <c r="X663" s="145">
        <f>((ставка!X18/1000*'составляющая '!$B$70*'составляющая '!$C$70)+'составляющая '!$D$70+'составляющая '!$E$70)*1000+ставка!X18</f>
        <v>2143.6537425850001</v>
      </c>
      <c r="Y663" s="145">
        <f>((ставка!Y18/1000*'составляющая '!$B$70*'составляющая '!$C$70)+'составляющая '!$D$70+'составляющая '!$E$70)*1000+ставка!Y18</f>
        <v>2024.2000779340001</v>
      </c>
    </row>
    <row r="664" spans="1:25" s="104" customFormat="1" ht="15.75" hidden="1" outlineLevel="1" x14ac:dyDescent="0.25">
      <c r="A664" s="227">
        <v>15</v>
      </c>
      <c r="B664" s="145">
        <f>((ставка!B19/1000*'составляющая '!$B$70*'составляющая '!$C$70)+'составляющая '!$D$70+'составляющая '!$E$70)*1000+ставка!B19</f>
        <v>1868.7629950149999</v>
      </c>
      <c r="C664" s="145">
        <f>((ставка!C19/1000*'составляющая '!$B$70*'составляющая '!$C$70)+'составляющая '!$D$70+'составляющая '!$E$70)*1000+ставка!C19</f>
        <v>1737.0118613449999</v>
      </c>
      <c r="D664" s="145">
        <f>((ставка!D19/1000*'составляющая '!$B$70*'составляющая '!$C$70)+'составляющая '!$D$70+'составляющая '!$E$70)*1000+ставка!D19</f>
        <v>1688.971281439</v>
      </c>
      <c r="E664" s="145">
        <f>((ставка!E19/1000*'составляющая '!$B$70*'составляющая '!$C$70)+'составляющая '!$D$70+'составляющая '!$E$70)*1000+ставка!E19</f>
        <v>1606.8488460190001</v>
      </c>
      <c r="F664" s="145">
        <f>((ставка!F19/1000*'составляющая '!$B$70*'составляющая '!$C$70)+'составляющая '!$D$70+'составляющая '!$E$70)*1000+ставка!F19</f>
        <v>1605.0517647349998</v>
      </c>
      <c r="G664" s="145">
        <f>((ставка!G19/1000*'составляющая '!$B$70*'составляющая '!$C$70)+'составляющая '!$D$70+'составляющая '!$E$70)*1000+ставка!G19</f>
        <v>1603.7979870949998</v>
      </c>
      <c r="H664" s="145">
        <f>((ставка!H19/1000*'составляющая '!$B$70*'составляющая '!$C$70)+'составляющая '!$D$70+'составляющая '!$E$70)*1000+ставка!H19</f>
        <v>1608.9071309779999</v>
      </c>
      <c r="I664" s="145">
        <f>((ставка!I19/1000*'составляющая '!$B$70*'составляющая '!$C$70)+'составляющая '!$D$70+'составляющая '!$E$70)*1000+ставка!I19</f>
        <v>1664.6897878109999</v>
      </c>
      <c r="J664" s="145">
        <f>((ставка!J19/1000*'составляющая '!$B$70*'составляющая '!$C$70)+'составляющая '!$D$70+'составляющая '!$E$70)*1000+ставка!J19</f>
        <v>1770.7802724490002</v>
      </c>
      <c r="K664" s="145">
        <f>((ставка!K19/1000*'составляющая '!$B$70*'составляющая '!$C$70)+'составляющая '!$D$70+'составляющая '!$E$70)*1000+ставка!K19</f>
        <v>1899.3133768430002</v>
      </c>
      <c r="L664" s="145">
        <f>((ставка!L19/1000*'составляющая '!$B$70*'составляющая '!$C$70)+'составляющая '!$D$70+'составляющая '!$E$70)*1000+ставка!L19</f>
        <v>2092.530959314</v>
      </c>
      <c r="M664" s="145">
        <f>((ставка!M19/1000*'составляющая '!$B$70*'составляющая '!$C$70)+'составляющая '!$D$70+'составляющая '!$E$70)*1000+ставка!M19</f>
        <v>2145.1269313120001</v>
      </c>
      <c r="N664" s="145">
        <f>((ставка!N19/1000*'составляющая '!$B$70*'составляющая '!$C$70)+'составляющая '!$D$70+'составляющая '!$E$70)*1000+ставка!N19</f>
        <v>2139.3282097270003</v>
      </c>
      <c r="O664" s="145">
        <f>((ставка!O19/1000*'составляющая '!$B$70*'составляющая '!$C$70)+'составляющая '!$D$70+'составляющая '!$E$70)*1000+ставка!O19</f>
        <v>2137.405750679</v>
      </c>
      <c r="P664" s="145">
        <f>((ставка!P19/1000*'составляющая '!$B$70*'составляющая '!$C$70)+'составляющая '!$D$70+'составляющая '!$E$70)*1000+ставка!P19</f>
        <v>2134.9608842809998</v>
      </c>
      <c r="Q664" s="145">
        <f>((ставка!Q19/1000*'составляющая '!$B$70*'составляющая '!$C$70)+'составляющая '!$D$70+'составляющая '!$E$70)*1000+ставка!Q19</f>
        <v>2183.0954975099999</v>
      </c>
      <c r="R664" s="145">
        <f>((ставка!R19/1000*'составляющая '!$B$70*'составляющая '!$C$70)+'составляющая '!$D$70+'составляющая '!$E$70)*1000+ставка!R19</f>
        <v>2184.8403380589998</v>
      </c>
      <c r="S664" s="145">
        <f>((ставка!S19/1000*'составляющая '!$B$70*'составляющая '!$C$70)+'составляющая '!$D$70+'составляющая '!$E$70)*1000+ставка!S19</f>
        <v>2189.1554227699999</v>
      </c>
      <c r="T664" s="145">
        <f>((ставка!T19/1000*'составляющая '!$B$70*'составляющая '!$C$70)+'составляющая '!$D$70+'составляющая '!$E$70)*1000+ставка!T19</f>
        <v>2096.041536706</v>
      </c>
      <c r="U664" s="145">
        <f>((ставка!U19/1000*'составляющая '!$B$70*'составляющая '!$C$70)+'составляющая '!$D$70+'составляющая '!$E$70)*1000+ставка!U19</f>
        <v>2138.2938431740004</v>
      </c>
      <c r="V664" s="145">
        <f>((ставка!V19/1000*'составляющая '!$B$70*'составляющая '!$C$70)+'составляющая '!$D$70+'составляющая '!$E$70)*1000+ставка!V19</f>
        <v>2219.1938453949997</v>
      </c>
      <c r="W664" s="145">
        <f>((ставка!W19/1000*'составляющая '!$B$70*'составляющая '!$C$70)+'составляющая '!$D$70+'составляющая '!$E$70)*1000+ставка!W19</f>
        <v>2215.3175828580002</v>
      </c>
      <c r="X664" s="145">
        <f>((ставка!X19/1000*'составляющая '!$B$70*'составляющая '!$C$70)+'составляющая '!$D$70+'составляющая '!$E$70)*1000+ставка!X19</f>
        <v>2131.2308958020003</v>
      </c>
      <c r="Y664" s="145">
        <f>((ставка!Y19/1000*'составляющая '!$B$70*'составляющая '!$C$70)+'составляющая '!$D$70+'составляющая '!$E$70)*1000+ставка!Y19</f>
        <v>1958.920055478</v>
      </c>
    </row>
    <row r="665" spans="1:25" s="104" customFormat="1" ht="15.75" hidden="1" outlineLevel="1" x14ac:dyDescent="0.25">
      <c r="A665" s="227">
        <v>16</v>
      </c>
      <c r="B665" s="145">
        <f>((ставка!B20/1000*'составляющая '!$B$70*'составляющая '!$C$70)+'составляющая '!$D$70+'составляющая '!$E$70)*1000+ставка!B20</f>
        <v>1780.517945453</v>
      </c>
      <c r="C665" s="145">
        <f>((ставка!C20/1000*'составляющая '!$B$70*'составляющая '!$C$70)+'составляющая '!$D$70+'составляющая '!$E$70)*1000+ставка!C20</f>
        <v>1602.8889983059998</v>
      </c>
      <c r="D665" s="145">
        <f>((ставка!D20/1000*'составляющая '!$B$70*'составляющая '!$C$70)+'составляющая '!$D$70+'составляющая '!$E$70)*1000+ставка!D20</f>
        <v>1605.0726610290001</v>
      </c>
      <c r="E665" s="145">
        <f>((ставка!E20/1000*'составляющая '!$B$70*'составляющая '!$C$70)+'составляющая '!$D$70+'составляющая '!$E$70)*1000+ставка!E20</f>
        <v>1564.1995099650001</v>
      </c>
      <c r="F665" s="145">
        <f>((ставка!F20/1000*'составляющая '!$B$70*'составляющая '!$C$70)+'составляющая '!$D$70+'составляющая '!$E$70)*1000+ставка!F20</f>
        <v>1585.0644595239999</v>
      </c>
      <c r="G665" s="145">
        <f>((ставка!G20/1000*'составляющая '!$B$70*'составляющая '!$C$70)+'составляющая '!$D$70+'составляющая '!$E$70)*1000+ставка!G20</f>
        <v>1626.9928734349999</v>
      </c>
      <c r="H665" s="145">
        <f>((ставка!H20/1000*'составляющая '!$B$70*'составляющая '!$C$70)+'составляющая '!$D$70+'составляющая '!$E$70)*1000+ставка!H20</f>
        <v>1755.3901519179999</v>
      </c>
      <c r="I665" s="145">
        <f>((ставка!I20/1000*'составляющая '!$B$70*'составляющая '!$C$70)+'составляющая '!$D$70+'составляющая '!$E$70)*1000+ставка!I20</f>
        <v>2001.6425285610001</v>
      </c>
      <c r="J665" s="145">
        <f>((ставка!J20/1000*'составляющая '!$B$70*'составляющая '!$C$70)+'составляющая '!$D$70+'составляющая '!$E$70)*1000+ставка!J20</f>
        <v>2136.0683878629998</v>
      </c>
      <c r="K665" s="145">
        <f>((ставка!K20/1000*'составляющая '!$B$70*'составляющая '!$C$70)+'составляющая '!$D$70+'составляющая '!$E$70)*1000+ставка!K20</f>
        <v>2199.5408808880002</v>
      </c>
      <c r="L665" s="145">
        <f>((ставка!L20/1000*'составляющая '!$B$70*'составляющая '!$C$70)+'составляющая '!$D$70+'составляющая '!$E$70)*1000+ставка!L20</f>
        <v>2213.3010904870002</v>
      </c>
      <c r="M665" s="145">
        <f>((ставка!M20/1000*'составляющая '!$B$70*'составляющая '!$C$70)+'составляющая '!$D$70+'составляющая '!$E$70)*1000+ставка!M20</f>
        <v>2202.9574249570001</v>
      </c>
      <c r="N665" s="145">
        <f>((ставка!N20/1000*'составляющая '!$B$70*'составляющая '!$C$70)+'составляющая '!$D$70+'составляющая '!$E$70)*1000+ставка!N20</f>
        <v>2204.211202597</v>
      </c>
      <c r="O665" s="145">
        <f>((ставка!O20/1000*'составляющая '!$B$70*'составляющая '!$C$70)+'составляющая '!$D$70+'составляющая '!$E$70)*1000+ставка!O20</f>
        <v>2209.6651353309999</v>
      </c>
      <c r="P665" s="145">
        <f>((ставка!P20/1000*'составляющая '!$B$70*'составляющая '!$C$70)+'составляющая '!$D$70+'составляющая '!$E$70)*1000+ставка!P20</f>
        <v>2208.8292835709999</v>
      </c>
      <c r="Q665" s="145">
        <f>((ставка!Q20/1000*'составляющая '!$B$70*'составляющая '!$C$70)+'составляющая '!$D$70+'составляющая '!$E$70)*1000+ставка!Q20</f>
        <v>2202.6962212819999</v>
      </c>
      <c r="R665" s="145">
        <f>((ставка!R20/1000*'составляющая '!$B$70*'составляющая '!$C$70)+'составляющая '!$D$70+'составляющая '!$E$70)*1000+ставка!R20</f>
        <v>2199.4677438590002</v>
      </c>
      <c r="S665" s="145">
        <f>((ставка!S20/1000*'составляющая '!$B$70*'составляющая '!$C$70)+'составляющая '!$D$70+'составляющая '!$E$70)*1000+ставка!S20</f>
        <v>2179.3132682960004</v>
      </c>
      <c r="T665" s="145">
        <f>((ставка!T20/1000*'составляющая '!$B$70*'составляющая '!$C$70)+'составляющая '!$D$70+'составляющая '!$E$70)*1000+ставка!T20</f>
        <v>2183.0223604809999</v>
      </c>
      <c r="U665" s="145">
        <f>((ставка!U20/1000*'составляющая '!$B$70*'составляющая '!$C$70)+'составляющая '!$D$70+'составляющая '!$E$70)*1000+ставка!U20</f>
        <v>2191.4853595509999</v>
      </c>
      <c r="V665" s="145">
        <f>((ставка!V20/1000*'составляющая '!$B$70*'составляющая '!$C$70)+'составляющая '!$D$70+'составляющая '!$E$70)*1000+ставка!V20</f>
        <v>2252.7846380000001</v>
      </c>
      <c r="W665" s="145">
        <f>((ставка!W20/1000*'составляющая '!$B$70*'составляющая '!$C$70)+'составляющая '!$D$70+'составляющая '!$E$70)*1000+ставка!W20</f>
        <v>2286.7097713089997</v>
      </c>
      <c r="X665" s="145">
        <f>((ставка!X20/1000*'составляющая '!$B$70*'составляющая '!$C$70)+'составляющая '!$D$70+'составляющая '!$E$70)*1000+ставка!X20</f>
        <v>2197.9841069849999</v>
      </c>
      <c r="Y665" s="145">
        <f>((ставка!Y20/1000*'составляющая '!$B$70*'составляющая '!$C$70)+'составляющая '!$D$70+'составляющая '!$E$70)*1000+ставка!Y20</f>
        <v>1995.916944005</v>
      </c>
    </row>
    <row r="666" spans="1:25" s="104" customFormat="1" ht="15.75" hidden="1" outlineLevel="1" x14ac:dyDescent="0.25">
      <c r="A666" s="227">
        <v>17</v>
      </c>
      <c r="B666" s="145">
        <f>((ставка!B21/1000*'составляющая '!$B$70*'составляющая '!$C$70)+'составляющая '!$D$70+'составляющая '!$E$70)*1000+ставка!B21</f>
        <v>1803.0232540909999</v>
      </c>
      <c r="C666" s="145">
        <f>((ставка!C21/1000*'составляющая '!$B$70*'составляющая '!$C$70)+'составляющая '!$D$70+'составляющая '!$E$70)*1000+ставка!C21</f>
        <v>1686.7458261279999</v>
      </c>
      <c r="D666" s="145">
        <f>((ставка!D21/1000*'составляющая '!$B$70*'составляющая '!$C$70)+'составляющая '!$D$70+'составляющая '!$E$70)*1000+ставка!D21</f>
        <v>1660.855317862</v>
      </c>
      <c r="E666" s="145">
        <f>((ставка!E21/1000*'составляющая '!$B$70*'составляющая '!$C$70)+'составляющая '!$D$70+'составляющая '!$E$70)*1000+ставка!E21</f>
        <v>1609.8579123549998</v>
      </c>
      <c r="F666" s="145">
        <f>((ставка!F21/1000*'составляющая '!$B$70*'составляющая '!$C$70)+'составляющая '!$D$70+'составляющая '!$E$70)*1000+ставка!F21</f>
        <v>1671.773631477</v>
      </c>
      <c r="G666" s="145">
        <f>((ставка!G21/1000*'составляющая '!$B$70*'составляющая '!$C$70)+'составляющая '!$D$70+'составляющая '!$E$70)*1000+ставка!G21</f>
        <v>1700.1194542879998</v>
      </c>
      <c r="H666" s="145">
        <f>((ставка!H21/1000*'составляющая '!$B$70*'составляющая '!$C$70)+'составляющая '!$D$70+'составляющая '!$E$70)*1000+ставка!H21</f>
        <v>1794.0169513770002</v>
      </c>
      <c r="I666" s="145">
        <f>((ставка!I21/1000*'составляющая '!$B$70*'составляющая '!$C$70)+'составляющая '!$D$70+'составляющая '!$E$70)*1000+ставка!I21</f>
        <v>2003.2306469050002</v>
      </c>
      <c r="J666" s="145">
        <f>((ставка!J21/1000*'составляющая '!$B$70*'составляющая '!$C$70)+'составляющая '!$D$70+'составляющая '!$E$70)*1000+ставка!J21</f>
        <v>2103.9089913970001</v>
      </c>
      <c r="K666" s="145">
        <f>((ставка!K21/1000*'составляющая '!$B$70*'составляющая '!$C$70)+'составляющая '!$D$70+'составляющая '!$E$70)*1000+ставка!K21</f>
        <v>2209.6964797720002</v>
      </c>
      <c r="L666" s="145">
        <f>((ставка!L21/1000*'составляющая '!$B$70*'составляющая '!$C$70)+'составляющая '!$D$70+'составляющая '!$E$70)*1000+ставка!L21</f>
        <v>2222.390978377</v>
      </c>
      <c r="M666" s="145">
        <f>((ставка!M21/1000*'составляющая '!$B$70*'составляющая '!$C$70)+'составляющая '!$D$70+'составляющая '!$E$70)*1000+ставка!M21</f>
        <v>2219.1938453949997</v>
      </c>
      <c r="N666" s="145">
        <f>((ставка!N21/1000*'составляющая '!$B$70*'составляющая '!$C$70)+'составляющая '!$D$70+'составляющая '!$E$70)*1000+ставка!N21</f>
        <v>2207.7635725770001</v>
      </c>
      <c r="O666" s="145">
        <f>((ставка!O21/1000*'составляющая '!$B$70*'составляющая '!$C$70)+'составляющая '!$D$70+'составляющая '!$E$70)*1000+ставка!O21</f>
        <v>2219.987904567</v>
      </c>
      <c r="P666" s="145">
        <f>((ставка!P21/1000*'составляющая '!$B$70*'составляющая '!$C$70)+'составляющая '!$D$70+'составляющая '!$E$70)*1000+ставка!P21</f>
        <v>2219.8938712439999</v>
      </c>
      <c r="Q666" s="145">
        <f>((ставка!Q21/1000*'составляющая '!$B$70*'составляющая '!$C$70)+'составляющая '!$D$70+'составляющая '!$E$70)*1000+ставка!Q21</f>
        <v>2219.7580453330002</v>
      </c>
      <c r="R666" s="145">
        <f>((ставка!R21/1000*'составляющая '!$B$70*'составляющая '!$C$70)+'составляющая '!$D$70+'составляющая '!$E$70)*1000+ставка!R21</f>
        <v>2218.1594788419998</v>
      </c>
      <c r="S666" s="145">
        <f>((ставка!S21/1000*'составляющая '!$B$70*'составляющая '!$C$70)+'составляющая '!$D$70+'составляющая '!$E$70)*1000+ставка!S21</f>
        <v>2204.6604729179999</v>
      </c>
      <c r="T666" s="145">
        <f>((ставка!T21/1000*'составляющая '!$B$70*'составляющая '!$C$70)+'составляющая '!$D$70+'составляющая '!$E$70)*1000+ставка!T21</f>
        <v>2210.8248796479998</v>
      </c>
      <c r="U666" s="145">
        <f>((ставка!U21/1000*'составляющая '!$B$70*'составляющая '!$C$70)+'составляющая '!$D$70+'составляющая '!$E$70)*1000+ставка!U21</f>
        <v>2190.889815172</v>
      </c>
      <c r="V666" s="145">
        <f>((ставка!V21/1000*'составляющая '!$B$70*'составляющая '!$C$70)+'составляющая '!$D$70+'составляющая '!$E$70)*1000+ставка!V21</f>
        <v>2267.976243738</v>
      </c>
      <c r="W666" s="145">
        <f>((ставка!W21/1000*'составляющая '!$B$70*'составляющая '!$C$70)+'составляющая '!$D$70+'составляющая '!$E$70)*1000+ставка!W21</f>
        <v>2294.47274453</v>
      </c>
      <c r="X666" s="145">
        <f>((ставка!X21/1000*'составляющая '!$B$70*'составляющая '!$C$70)+'составляющая '!$D$70+'составляющая '!$E$70)*1000+ставка!X21</f>
        <v>2193.418266746</v>
      </c>
      <c r="Y666" s="145">
        <f>((ставка!Y21/1000*'составляющая '!$B$70*'составляющая '!$C$70)+'составляющая '!$D$70+'составляющая '!$E$70)*1000+ставка!Y21</f>
        <v>1988.6868262810001</v>
      </c>
    </row>
    <row r="667" spans="1:25" s="104" customFormat="1" ht="15.75" hidden="1" outlineLevel="1" x14ac:dyDescent="0.25">
      <c r="A667" s="227">
        <v>18</v>
      </c>
      <c r="B667" s="145">
        <f>((ставка!B22/1000*'составляющая '!$B$70*'составляющая '!$C$70)+'составляющая '!$D$70+'составляющая '!$E$70)*1000+ставка!B22</f>
        <v>1804.2456872900002</v>
      </c>
      <c r="C667" s="145">
        <f>((ставка!C22/1000*'составляющая '!$B$70*'составляющая '!$C$70)+'составляющая '!$D$70+'составляющая '!$E$70)*1000+ставка!C22</f>
        <v>1719.3858373560001</v>
      </c>
      <c r="D667" s="145">
        <f>((ставка!D22/1000*'составляющая '!$B$70*'составляющая '!$C$70)+'составляющая '!$D$70+'составляющая '!$E$70)*1000+ставка!D22</f>
        <v>1683.7158634980001</v>
      </c>
      <c r="E667" s="145">
        <f>((ставка!E22/1000*'составляющая '!$B$70*'составляющая '!$C$70)+'составляющая '!$D$70+'составляющая '!$E$70)*1000+ставка!E22</f>
        <v>1626.5018105260001</v>
      </c>
      <c r="F667" s="145">
        <f>((ставка!F22/1000*'составляющая '!$B$70*'составляющая '!$C$70)+'составляющая '!$D$70+'составляющая '!$E$70)*1000+ставка!F22</f>
        <v>1682.1590895950001</v>
      </c>
      <c r="G667" s="145">
        <f>((ставка!G22/1000*'составляющая '!$B$70*'составляющая '!$C$70)+'составляющая '!$D$70+'составляющая '!$E$70)*1000+ставка!G22</f>
        <v>1732.0176470789997</v>
      </c>
      <c r="H667" s="145">
        <f>((ставка!H22/1000*'составляющая '!$B$70*'составляющая '!$C$70)+'составляющая '!$D$70+'составляющая '!$E$70)*1000+ставка!H22</f>
        <v>1826.165899696</v>
      </c>
      <c r="I667" s="145">
        <f>((ставка!I22/1000*'составляющая '!$B$70*'составляющая '!$C$70)+'составляющая '!$D$70+'составляющая '!$E$70)*1000+ставка!I22</f>
        <v>2000.075306511</v>
      </c>
      <c r="J667" s="145">
        <f>((ставка!J22/1000*'составляющая '!$B$70*'составляющая '!$C$70)+'составляющая '!$D$70+'составляющая '!$E$70)*1000+ставка!J22</f>
        <v>2164.8216884069998</v>
      </c>
      <c r="K667" s="145">
        <f>((ставка!K22/1000*'составляющая '!$B$70*'составляющая '!$C$70)+'составляющая '!$D$70+'составляющая '!$E$70)*1000+ставка!K22</f>
        <v>2208.9337650409998</v>
      </c>
      <c r="L667" s="145">
        <f>((ставка!L22/1000*'составляющая '!$B$70*'составляющая '!$C$70)+'составляющая '!$D$70+'составляющая '!$E$70)*1000+ставка!L22</f>
        <v>2217.2295937590002</v>
      </c>
      <c r="M667" s="145">
        <f>((ставка!M22/1000*'составляющая '!$B$70*'составляющая '!$C$70)+'составляющая '!$D$70+'составляющая '!$E$70)*1000+ставка!M22</f>
        <v>2214.0638052180002</v>
      </c>
      <c r="N667" s="145">
        <f>((ставка!N22/1000*'составляющая '!$B$70*'составляющая '!$C$70)+'составляющая '!$D$70+'составляющая '!$E$70)*1000+ставка!N22</f>
        <v>2200.3767326480001</v>
      </c>
      <c r="O667" s="145">
        <f>((ставка!O22/1000*'составляющая '!$B$70*'составляющая '!$C$70)+'составляющая '!$D$70+'составляющая '!$E$70)*1000+ставка!O22</f>
        <v>2211.106979617</v>
      </c>
      <c r="P667" s="145">
        <f>((ставка!P22/1000*'составляющая '!$B$70*'составляющая '!$C$70)+'составляющая '!$D$70+'составляющая '!$E$70)*1000+ставка!P22</f>
        <v>2211.0651870289998</v>
      </c>
      <c r="Q667" s="145">
        <f>((ставка!Q22/1000*'составляющая '!$B$70*'составляющая '!$C$70)+'составляющая '!$D$70+'составляющая '!$E$70)*1000+ставка!Q22</f>
        <v>2199.206540184</v>
      </c>
      <c r="R667" s="145">
        <f>((ставка!R22/1000*'составляющая '!$B$70*'составляющая '!$C$70)+'составляющая '!$D$70+'составляющая '!$E$70)*1000+ставка!R22</f>
        <v>2198.7468217159999</v>
      </c>
      <c r="S667" s="145">
        <f>((ставка!S22/1000*'составляющая '!$B$70*'составляющая '!$C$70)+'составляющая '!$D$70+'составляющая '!$E$70)*1000+ставка!S22</f>
        <v>2194.1391888889998</v>
      </c>
      <c r="T667" s="145">
        <f>((ставка!T22/1000*'составляющая '!$B$70*'составляющая '!$C$70)+'составляющая '!$D$70+'составляющая '!$E$70)*1000+ставка!T22</f>
        <v>2195.131762854</v>
      </c>
      <c r="U667" s="145">
        <f>((ставка!U22/1000*'составляющая '!$B$70*'составляющая '!$C$70)+'составляющая '!$D$70+'составляющая '!$E$70)*1000+ставка!U22</f>
        <v>2211.6502832610004</v>
      </c>
      <c r="V667" s="145">
        <f>((ставка!V22/1000*'составляющая '!$B$70*'составляющая '!$C$70)+'составляющая '!$D$70+'составляющая '!$E$70)*1000+ставка!V22</f>
        <v>2243.2663760830001</v>
      </c>
      <c r="W667" s="145">
        <f>((ставка!W22/1000*'составляющая '!$B$70*'составляющая '!$C$70)+'составляющая '!$D$70+'составляющая '!$E$70)*1000+ставка!W22</f>
        <v>2238.7214321379997</v>
      </c>
      <c r="X667" s="145">
        <f>((ставка!X22/1000*'составляющая '!$B$70*'составляющая '!$C$70)+'составляющая '!$D$70+'составляющая '!$E$70)*1000+ставка!X22</f>
        <v>2190.2942707930001</v>
      </c>
      <c r="Y667" s="145">
        <f>((ставка!Y22/1000*'составляющая '!$B$70*'составляющая '!$C$70)+'составляющая '!$D$70+'составляющая '!$E$70)*1000+ставка!Y22</f>
        <v>1949.6629972360001</v>
      </c>
    </row>
    <row r="668" spans="1:25" s="104" customFormat="1" ht="15.75" hidden="1" outlineLevel="1" x14ac:dyDescent="0.25">
      <c r="A668" s="227">
        <v>19</v>
      </c>
      <c r="B668" s="145">
        <f>((ставка!B23/1000*'составляющая '!$B$70*'составляющая '!$C$70)+'составляющая '!$D$70+'составляющая '!$E$70)*1000+ставка!B23</f>
        <v>1754.1259261310001</v>
      </c>
      <c r="C668" s="145">
        <f>((ставка!C23/1000*'составляющая '!$B$70*'составляющая '!$C$70)+'составляющая '!$D$70+'составляющая '!$E$70)*1000+ставка!C23</f>
        <v>1581.021026635</v>
      </c>
      <c r="D668" s="145">
        <f>((ставка!D23/1000*'составляющая '!$B$70*'составляющая '!$C$70)+'составляющая '!$D$70+'составляющая '!$E$70)*1000+ставка!D23</f>
        <v>1517.2141929059999</v>
      </c>
      <c r="E668" s="145">
        <f>((ставка!E23/1000*'составляющая '!$B$70*'составляющая '!$C$70)+'составляющая '!$D$70+'составляющая '!$E$70)*1000+ставка!E23</f>
        <v>1469.257198176</v>
      </c>
      <c r="F668" s="145">
        <f>((ставка!F23/1000*'составляющая '!$B$70*'составляющая '!$C$70)+'составляющая '!$D$70+'составляющая '!$E$70)*1000+ставка!F23</f>
        <v>1471.8274423379999</v>
      </c>
      <c r="G668" s="145">
        <f>((ставка!G23/1000*'составляющая '!$B$70*'составляющая '!$C$70)+'составляющая '!$D$70+'составляющая '!$E$70)*1000+ставка!G23</f>
        <v>1639.0604832200002</v>
      </c>
      <c r="H668" s="145">
        <f>((ставка!H23/1000*'составляющая '!$B$70*'составляющая '!$C$70)+'составляющая '!$D$70+'составляющая '!$E$70)*1000+ставка!H23</f>
        <v>2138.0639839400001</v>
      </c>
      <c r="I668" s="145">
        <f>((ставка!I23/1000*'составляющая '!$B$70*'составляющая '!$C$70)+'составляющая '!$D$70+'составляющая '!$E$70)*1000+ставка!I23</f>
        <v>2167.63223995</v>
      </c>
      <c r="J668" s="145">
        <f>((ставка!J23/1000*'составляющая '!$B$70*'составляющая '!$C$70)+'составляющая '!$D$70+'составляющая '!$E$70)*1000+ставка!J23</f>
        <v>2204.482854419</v>
      </c>
      <c r="K668" s="145">
        <f>((ставка!K23/1000*'составляющая '!$B$70*'составляющая '!$C$70)+'составляющая '!$D$70+'составляющая '!$E$70)*1000+ставка!K23</f>
        <v>2228.9733109869999</v>
      </c>
      <c r="L668" s="145">
        <f>((ставка!L23/1000*'составляющая '!$B$70*'составляющая '!$C$70)+'составляющая '!$D$70+'составляющая '!$E$70)*1000+ставка!L23</f>
        <v>2233.727217872</v>
      </c>
      <c r="M668" s="145">
        <f>((ставка!M23/1000*'составляющая '!$B$70*'составляющая '!$C$70)+'составляющая '!$D$70+'составляющая '!$E$70)*1000+ставка!M23</f>
        <v>2231.5122107080001</v>
      </c>
      <c r="N668" s="145">
        <f>((ставка!N23/1000*'составляющая '!$B$70*'составляющая '!$C$70)+'составляющая '!$D$70+'составляющая '!$E$70)*1000+ставка!N23</f>
        <v>2216.2161234999999</v>
      </c>
      <c r="O668" s="145">
        <f>((ставка!O23/1000*'составляющая '!$B$70*'составляющая '!$C$70)+'составляющая '!$D$70+'составляющая '!$E$70)*1000+ставка!O23</f>
        <v>2226.8732334400001</v>
      </c>
      <c r="P668" s="145">
        <f>((ставка!P23/1000*'составляющая '!$B$70*'составляющая '!$C$70)+'составляющая '!$D$70+'составляющая '!$E$70)*1000+ставка!P23</f>
        <v>2225.5672150649998</v>
      </c>
      <c r="Q668" s="145">
        <f>((ставка!Q23/1000*'составляющая '!$B$70*'составляющая '!$C$70)+'составляющая '!$D$70+'составляющая '!$E$70)*1000+ставка!Q23</f>
        <v>2212.7368905490002</v>
      </c>
      <c r="R668" s="145">
        <f>((ставка!R23/1000*'составляющая '!$B$70*'составляющая '!$C$70)+'составляющая '!$D$70+'составляющая '!$E$70)*1000+ставка!R23</f>
        <v>2212.2458276400002</v>
      </c>
      <c r="S668" s="145">
        <f>((ставка!S23/1000*'составляющая '!$B$70*'составляющая '!$C$70)+'составляющая '!$D$70+'составляющая '!$E$70)*1000+ставка!S23</f>
        <v>2209.999476035</v>
      </c>
      <c r="T668" s="145">
        <f>((ставка!T23/1000*'составляющая '!$B$70*'составляющая '!$C$70)+'составляющая '!$D$70+'составляющая '!$E$70)*1000+ставка!T23</f>
        <v>2209.4561723910001</v>
      </c>
      <c r="U668" s="145">
        <f>((ставка!U23/1000*'составляющая '!$B$70*'составляющая '!$C$70)+'составляющая '!$D$70+'составляющая '!$E$70)*1000+ставка!U23</f>
        <v>2243.663405669</v>
      </c>
      <c r="V668" s="145">
        <f>((ставка!V23/1000*'составляющая '!$B$70*'составляющая '!$C$70)+'составляющая '!$D$70+'составляющая '!$E$70)*1000+ставка!V23</f>
        <v>2266.9836697729997</v>
      </c>
      <c r="W668" s="145">
        <f>((ставка!W23/1000*'составляющая '!$B$70*'составляющая '!$C$70)+'составляющая '!$D$70+'составляющая '!$E$70)*1000+ставка!W23</f>
        <v>2262.5849998860003</v>
      </c>
      <c r="X668" s="145">
        <f>((ставка!X23/1000*'составляющая '!$B$70*'составляющая '!$C$70)+'составляющая '!$D$70+'составляющая '!$E$70)*1000+ставка!X23</f>
        <v>2227.6568444650002</v>
      </c>
      <c r="Y668" s="145">
        <f>((ставка!Y23/1000*'составляющая '!$B$70*'составляющая '!$C$70)+'составляющая '!$D$70+'составляющая '!$E$70)*1000+ставка!Y23</f>
        <v>2151.1659602780001</v>
      </c>
    </row>
    <row r="669" spans="1:25" s="104" customFormat="1" ht="15.75" hidden="1" outlineLevel="1" x14ac:dyDescent="0.25">
      <c r="A669" s="227">
        <v>20</v>
      </c>
      <c r="B669" s="145">
        <f>((ставка!B24/1000*'составляющая '!$B$70*'составляющая '!$C$70)+'составляющая '!$D$70+'составляющая '!$E$70)*1000+ставка!B24</f>
        <v>1840.8664425249999</v>
      </c>
      <c r="C669" s="145">
        <f>((ставка!C24/1000*'составляющая '!$B$70*'составляющая '!$C$70)+'составляющая '!$D$70+'составляющая '!$E$70)*1000+ставка!C24</f>
        <v>1700.6941023730001</v>
      </c>
      <c r="D669" s="145">
        <f>((ставка!D24/1000*'составляющая '!$B$70*'составляющая '!$C$70)+'составляющая '!$D$70+'составляющая '!$E$70)*1000+ставка!D24</f>
        <v>1631.9348469659999</v>
      </c>
      <c r="E669" s="145">
        <f>((ставка!E24/1000*'составляющая '!$B$70*'составляющая '!$C$70)+'составляющая '!$D$70+'составляющая '!$E$70)*1000+ставка!E24</f>
        <v>1602.8681020120002</v>
      </c>
      <c r="F669" s="145">
        <f>((ставка!F24/1000*'составляющая '!$B$70*'составляющая '!$C$70)+'составляющая '!$D$70+'составляющая '!$E$70)*1000+ставка!F24</f>
        <v>1632.8438357549999</v>
      </c>
      <c r="G669" s="145">
        <f>((ставка!G24/1000*'составляющая '!$B$70*'составляющая '!$C$70)+'составляющая '!$D$70+'составляющая '!$E$70)*1000+ставка!G24</f>
        <v>1702.1254985119999</v>
      </c>
      <c r="H669" s="145">
        <f>((ставка!H24/1000*'составляющая '!$B$70*'составляющая '!$C$70)+'составляющая '!$D$70+'составляющая '!$E$70)*1000+ставка!H24</f>
        <v>1833.5945322130001</v>
      </c>
      <c r="I669" s="145">
        <f>((ставка!I24/1000*'составляющая '!$B$70*'составляющая '!$C$70)+'составляющая '!$D$70+'составляющая '!$E$70)*1000+ставка!I24</f>
        <v>2163.8186662950002</v>
      </c>
      <c r="J669" s="145">
        <f>((ставка!J24/1000*'составляющая '!$B$70*'составляющая '!$C$70)+'составляющая '!$D$70+'составляющая '!$E$70)*1000+ставка!J24</f>
        <v>2220.6147933870002</v>
      </c>
      <c r="K669" s="145">
        <f>((ставка!K24/1000*'составляющая '!$B$70*'составляющая '!$C$70)+'составляющая '!$D$70+'составляющая '!$E$70)*1000+ставка!K24</f>
        <v>2292.4249077180002</v>
      </c>
      <c r="L669" s="145">
        <f>((ставка!L24/1000*'составляющая '!$B$70*'составляющая '!$C$70)+'составляющая '!$D$70+'составляющая '!$E$70)*1000+ставка!L24</f>
        <v>2313.561509099</v>
      </c>
      <c r="M669" s="145">
        <f>((ставка!M24/1000*'составляющая '!$B$70*'составляющая '!$C$70)+'составляющая '!$D$70+'составляющая '!$E$70)*1000+ставка!M24</f>
        <v>2287.723241568</v>
      </c>
      <c r="N669" s="145">
        <f>((ставка!N24/1000*'составляющая '!$B$70*'составляющая '!$C$70)+'составляющая '!$D$70+'составляющая '!$E$70)*1000+ставка!N24</f>
        <v>2249.2218198729997</v>
      </c>
      <c r="O669" s="145">
        <f>((ставка!O24/1000*'составляющая '!$B$70*'составляющая '!$C$70)+'составляющая '!$D$70+'составляющая '!$E$70)*1000+ставка!O24</f>
        <v>2259.6177261379999</v>
      </c>
      <c r="P669" s="145">
        <f>((ставка!P24/1000*'составляющая '!$B$70*'составляющая '!$C$70)+'составляющая '!$D$70+'составляющая '!$E$70)*1000+ставка!P24</f>
        <v>2260.2864075460002</v>
      </c>
      <c r="Q669" s="145">
        <f>((ставка!Q24/1000*'составляющая '!$B$70*'составляющая '!$C$70)+'составляющая '!$D$70+'составляющая '!$E$70)*1000+ставка!Q24</f>
        <v>2257.7370596780002</v>
      </c>
      <c r="R669" s="145">
        <f>((ставка!R24/1000*'составляющая '!$B$70*'составляющая '!$C$70)+'составляющая '!$D$70+'составляющая '!$E$70)*1000+ставка!R24</f>
        <v>2252.8577750289996</v>
      </c>
      <c r="S669" s="145">
        <f>((ставка!S24/1000*'составляющая '!$B$70*'составляющая '!$C$70)+'составляющая '!$D$70+'составляющая '!$E$70)*1000+ставка!S24</f>
        <v>2234.7406881309998</v>
      </c>
      <c r="T669" s="145">
        <f>((ставка!T24/1000*'составляющая '!$B$70*'составляющая '!$C$70)+'составляющая '!$D$70+'составляющая '!$E$70)*1000+ставка!T24</f>
        <v>2231.9196884409998</v>
      </c>
      <c r="U669" s="145">
        <f>((ставка!U24/1000*'составляющая '!$B$70*'составляющая '!$C$70)+'составляющая '!$D$70+'составляющая '!$E$70)*1000+ставка!U24</f>
        <v>2244.00819452</v>
      </c>
      <c r="V669" s="145">
        <f>((ставка!V24/1000*'составляющая '!$B$70*'составляющая '!$C$70)+'составляющая '!$D$70+'составляющая '!$E$70)*1000+ставка!V24</f>
        <v>2365.5619367180002</v>
      </c>
      <c r="W669" s="145">
        <f>((ставка!W24/1000*'составляющая '!$B$70*'составляющая '!$C$70)+'составляющая '!$D$70+'составляющая '!$E$70)*1000+ставка!W24</f>
        <v>2364.2663664900001</v>
      </c>
      <c r="X669" s="145">
        <f>((ставка!X24/1000*'составляющая '!$B$70*'составляющая '!$C$70)+'составляющая '!$D$70+'составляющая '!$E$70)*1000+ставка!X24</f>
        <v>2226.7478556759997</v>
      </c>
      <c r="Y669" s="145">
        <f>((ставка!Y24/1000*'составляющая '!$B$70*'составляющая '!$C$70)+'составляющая '!$D$70+'составляющая '!$E$70)*1000+ставка!Y24</f>
        <v>2150.0689048429999</v>
      </c>
    </row>
    <row r="670" spans="1:25" s="104" customFormat="1" ht="15.75" hidden="1" outlineLevel="1" x14ac:dyDescent="0.25">
      <c r="A670" s="227">
        <v>21</v>
      </c>
      <c r="B670" s="145">
        <f>((ставка!B25/1000*'составляющая '!$B$70*'составляющая '!$C$70)+'составляющая '!$D$70+'составляющая '!$E$70)*1000+ставка!B25</f>
        <v>1934.9833507009998</v>
      </c>
      <c r="C670" s="145">
        <f>((ставка!C25/1000*'составляющая '!$B$70*'составляющая '!$C$70)+'составляющая '!$D$70+'составляющая '!$E$70)*1000+ставка!C25</f>
        <v>1805.2173649610002</v>
      </c>
      <c r="D670" s="145">
        <f>((ставка!D25/1000*'составляющая '!$B$70*'составляющая '!$C$70)+'составляющая '!$D$70+'составляющая '!$E$70)*1000+ставка!D25</f>
        <v>1805.1964686669999</v>
      </c>
      <c r="E670" s="145">
        <f>((ставка!E25/1000*'составляющая '!$B$70*'составляющая '!$C$70)+'составляющая '!$D$70+'составляющая '!$E$70)*1000+ставка!E25</f>
        <v>1785.501711572</v>
      </c>
      <c r="F670" s="145">
        <f>((ставка!F25/1000*'составляющая '!$B$70*'составляющая '!$C$70)+'составляющая '!$D$70+'составляющая '!$E$70)*1000+ставка!F25</f>
        <v>1786.8495225349998</v>
      </c>
      <c r="G670" s="145">
        <f>((ставка!G25/1000*'составляющая '!$B$70*'составляющая '!$C$70)+'составляющая '!$D$70+'составляющая '!$E$70)*1000+ставка!G25</f>
        <v>1735.2147800610001</v>
      </c>
      <c r="H670" s="145">
        <f>((ставка!H25/1000*'составляющая '!$B$70*'составляющая '!$C$70)+'составляющая '!$D$70+'составляющая '!$E$70)*1000+ставка!H25</f>
        <v>1796.4722659220001</v>
      </c>
      <c r="I670" s="145">
        <f>((ставка!I25/1000*'составляющая '!$B$70*'составляющая '!$C$70)+'составляющая '!$D$70+'составляющая '!$E$70)*1000+ставка!I25</f>
        <v>1823.344900006</v>
      </c>
      <c r="J670" s="145">
        <f>((ставка!J25/1000*'составляющая '!$B$70*'составляющая '!$C$70)+'составляющая '!$D$70+'составляющая '!$E$70)*1000+ставка!J25</f>
        <v>2037.573706094</v>
      </c>
      <c r="K670" s="145">
        <f>((ставка!K25/1000*'составляющая '!$B$70*'составляющая '!$C$70)+'составляющая '!$D$70+'составляющая '!$E$70)*1000+ставка!K25</f>
        <v>2191.4435669630002</v>
      </c>
      <c r="L670" s="145">
        <f>((ставка!L25/1000*'составляющая '!$B$70*'составляющая '!$C$70)+'составляющая '!$D$70+'составляющая '!$E$70)*1000+ставка!L25</f>
        <v>2211.1696684990002</v>
      </c>
      <c r="M670" s="145">
        <f>((ставка!M25/1000*'составляющая '!$B$70*'составляющая '!$C$70)+'составляющая '!$D$70+'составляющая '!$E$70)*1000+ставка!M25</f>
        <v>2210.05171677</v>
      </c>
      <c r="N670" s="145">
        <f>((ставка!N25/1000*'составляющая '!$B$70*'составляющая '!$C$70)+'составляющая '!$D$70+'составляющая '!$E$70)*1000+ставка!N25</f>
        <v>2182.792501247</v>
      </c>
      <c r="O670" s="145">
        <f>((ставка!O25/1000*'составляющая '!$B$70*'составляющая '!$C$70)+'составляющая '!$D$70+'составляющая '!$E$70)*1000+ставка!O25</f>
        <v>2182.0924753979998</v>
      </c>
      <c r="P670" s="145">
        <f>((ставка!P25/1000*'составляющая '!$B$70*'составляющая '!$C$70)+'составляющая '!$D$70+'составляющая '!$E$70)*1000+ставка!P25</f>
        <v>2182.646227189</v>
      </c>
      <c r="Q670" s="145">
        <f>((ставка!Q25/1000*'составляющая '!$B$70*'составляющая '!$C$70)+'составляющая '!$D$70+'составляющая '!$E$70)*1000+ставка!Q25</f>
        <v>2183.0746012159998</v>
      </c>
      <c r="R670" s="145">
        <f>((ставка!R25/1000*'составляющая '!$B$70*'составляющая '!$C$70)+'составляющая '!$D$70+'составляющая '!$E$70)*1000+ставка!R25</f>
        <v>2181.5805161950002</v>
      </c>
      <c r="S670" s="145">
        <f>((ставка!S25/1000*'составляющая '!$B$70*'составляющая '!$C$70)+'составляющая '!$D$70+'составляющая '!$E$70)*1000+ставка!S25</f>
        <v>2182.8029493939998</v>
      </c>
      <c r="T670" s="145">
        <f>((ставка!T25/1000*'составляющая '!$B$70*'составляющая '!$C$70)+'составляющая '!$D$70+'составляющая '!$E$70)*1000+ставка!T25</f>
        <v>2186.888174871</v>
      </c>
      <c r="U670" s="145">
        <f>((ставка!U25/1000*'составляющая '!$B$70*'составляющая '!$C$70)+'составляющая '!$D$70+'составляющая '!$E$70)*1000+ставка!U25</f>
        <v>2206.9172726699999</v>
      </c>
      <c r="V670" s="145">
        <f>((ставка!V25/1000*'составляющая '!$B$70*'составляющая '!$C$70)+'составляющая '!$D$70+'составляющая '!$E$70)*1000+ставка!V25</f>
        <v>2239.8289357200001</v>
      </c>
      <c r="W670" s="145">
        <f>((ставка!W25/1000*'составляющая '!$B$70*'составляющая '!$C$70)+'составляющая '!$D$70+'составляющая '!$E$70)*1000+ставка!W25</f>
        <v>2229.924092364</v>
      </c>
      <c r="X670" s="145">
        <f>((ставка!X25/1000*'составляющая '!$B$70*'составляющая '!$C$70)+'составляющая '!$D$70+'составляющая '!$E$70)*1000+ставка!X25</f>
        <v>2168.071062124</v>
      </c>
      <c r="Y670" s="145">
        <f>((ставка!Y25/1000*'составляющая '!$B$70*'составляющая '!$C$70)+'составляющая '!$D$70+'составляющая '!$E$70)*1000+ставка!Y25</f>
        <v>2069.691309972</v>
      </c>
    </row>
    <row r="671" spans="1:25" s="104" customFormat="1" ht="15.75" hidden="1" outlineLevel="1" x14ac:dyDescent="0.25">
      <c r="A671" s="227">
        <v>22</v>
      </c>
      <c r="B671" s="145">
        <f>((ставка!B26/1000*'составляющая '!$B$70*'составляющая '!$C$70)+'составляющая '!$D$70+'составляющая '!$E$70)*1000+ставка!B26</f>
        <v>1798.8022027030001</v>
      </c>
      <c r="C671" s="145">
        <f>((ставка!C26/1000*'составляющая '!$B$70*'составляющая '!$C$70)+'составляющая '!$D$70+'составляющая '!$E$70)*1000+ставка!C26</f>
        <v>1719.3335966210002</v>
      </c>
      <c r="D671" s="145">
        <f>((ставка!D26/1000*'составляющая '!$B$70*'составляющая '!$C$70)+'составляющая '!$D$70+'составляющая '!$E$70)*1000+ставка!D26</f>
        <v>1609.7220864440001</v>
      </c>
      <c r="E671" s="145">
        <f>((ставка!E26/1000*'составляющая '!$B$70*'составляющая '!$C$70)+'составляющая '!$D$70+'составляющая '!$E$70)*1000+ставка!E26</f>
        <v>1555.224551692</v>
      </c>
      <c r="F671" s="145">
        <f>((ставка!F26/1000*'составляющая '!$B$70*'составляющая '!$C$70)+'составляющая '!$D$70+'составляющая '!$E$70)*1000+ставка!F26</f>
        <v>1497.2268876950002</v>
      </c>
      <c r="G671" s="145">
        <f>((ставка!G26/1000*'составляющая '!$B$70*'составляющая '!$C$70)+'составляющая '!$D$70+'составляющая '!$E$70)*1000+ставка!G26</f>
        <v>1568.128013237</v>
      </c>
      <c r="H671" s="145">
        <f>((ставка!H26/1000*'составляющая '!$B$70*'составляющая '!$C$70)+'составляющая '!$D$70+'составляющая '!$E$70)*1000+ставка!H26</f>
        <v>1637.5663981990001</v>
      </c>
      <c r="I671" s="145">
        <f>((ставка!I26/1000*'составляющая '!$B$70*'составляющая '!$C$70)+'составляющая '!$D$70+'составляющая '!$E$70)*1000+ставка!I26</f>
        <v>1703.4106205930002</v>
      </c>
      <c r="J671" s="145">
        <f>((ставка!J26/1000*'составляющая '!$B$70*'составляющая '!$C$70)+'составляющая '!$D$70+'составляющая '!$E$70)*1000+ставка!J26</f>
        <v>1817.8909672720001</v>
      </c>
      <c r="K671" s="145">
        <f>((ставка!K26/1000*'составляющая '!$B$70*'составляющая '!$C$70)+'составляющая '!$D$70+'составляющая '!$E$70)*1000+ставка!K26</f>
        <v>2013.239971731</v>
      </c>
      <c r="L671" s="145">
        <f>((ставка!L26/1000*'составляющая '!$B$70*'составляющая '!$C$70)+'составляющая '!$D$70+'составляющая '!$E$70)*1000+ставка!L26</f>
        <v>2161.7603813360001</v>
      </c>
      <c r="M671" s="145">
        <f>((ставка!M26/1000*'составляющая '!$B$70*'составляющая '!$C$70)+'составляющая '!$D$70+'составляющая '!$E$70)*1000+ставка!M26</f>
        <v>2170.1711396710002</v>
      </c>
      <c r="N671" s="145">
        <f>((ставка!N26/1000*'составляющая '!$B$70*'составляющая '!$C$70)+'составляющая '!$D$70+'составляющая '!$E$70)*1000+ставка!N26</f>
        <v>2167.7680658610002</v>
      </c>
      <c r="O671" s="145">
        <f>((ставка!O26/1000*'составляющая '!$B$70*'составляющая '!$C$70)+'составляющая '!$D$70+'составляющая '!$E$70)*1000+ставка!O26</f>
        <v>2164.2888329100001</v>
      </c>
      <c r="P671" s="145">
        <f>((ставка!P26/1000*'составляющая '!$B$70*'составляющая '!$C$70)+'составляющая '!$D$70+'составляющая '!$E$70)*1000+ставка!P26</f>
        <v>2164.539588438</v>
      </c>
      <c r="Q671" s="145">
        <f>((ставка!Q26/1000*'составляющая '!$B$70*'составляющая '!$C$70)+'составляющая '!$D$70+'составляющая '!$E$70)*1000+ставка!Q26</f>
        <v>2164.2992810569999</v>
      </c>
      <c r="R671" s="145">
        <f>((ставка!R26/1000*'составляющая '!$B$70*'составляющая '!$C$70)+'составляющая '!$D$70+'составляющая '!$E$70)*1000+ставка!R26</f>
        <v>2165.594851285</v>
      </c>
      <c r="S671" s="145">
        <f>((ставка!S26/1000*'составляющая '!$B$70*'составляющая '!$C$70)+'составляющая '!$D$70+'составляющая '!$E$70)*1000+ставка!S26</f>
        <v>2180.2013607909998</v>
      </c>
      <c r="T671" s="145">
        <f>((ставка!T26/1000*'составляющая '!$B$70*'составляющая '!$C$70)+'составляющая '!$D$70+'составляющая '!$E$70)*1000+ставка!T26</f>
        <v>2199.5095364469998</v>
      </c>
      <c r="U671" s="145">
        <f>((ставка!U26/1000*'составляющая '!$B$70*'составляющая '!$C$70)+'составляющая '!$D$70+'составляющая '!$E$70)*1000+ставка!U26</f>
        <v>2227.0926445270002</v>
      </c>
      <c r="V671" s="145">
        <f>((ставка!V26/1000*'составляющая '!$B$70*'составляющая '!$C$70)+'составляющая '!$D$70+'составляющая '!$E$70)*1000+ставка!V26</f>
        <v>2277.5989871249999</v>
      </c>
      <c r="W671" s="145">
        <f>((ставка!W26/1000*'составляющая '!$B$70*'составляющая '!$C$70)+'составляющая '!$D$70+'составляющая '!$E$70)*1000+ставка!W26</f>
        <v>2271.5495100120002</v>
      </c>
      <c r="X671" s="145">
        <f>((ставка!X26/1000*'составляющая '!$B$70*'составляющая '!$C$70)+'составляющая '!$D$70+'составляющая '!$E$70)*1000+ставка!X26</f>
        <v>2196.9810848729999</v>
      </c>
      <c r="Y671" s="145">
        <f>((ставка!Y26/1000*'составляющая '!$B$70*'составляющая '!$C$70)+'составляющая '!$D$70+'составляющая '!$E$70)*1000+ставка!Y26</f>
        <v>2093.1787444279998</v>
      </c>
    </row>
    <row r="672" spans="1:25" s="104" customFormat="1" ht="15.75" hidden="1" outlineLevel="1" x14ac:dyDescent="0.25">
      <c r="A672" s="227">
        <v>23</v>
      </c>
      <c r="B672" s="145">
        <f>((ставка!B27/1000*'составляющая '!$B$70*'составляющая '!$C$70)+'составляющая '!$D$70+'составляющая '!$E$70)*1000+ставка!B27</f>
        <v>1830.9093584340001</v>
      </c>
      <c r="C672" s="145">
        <f>((ставка!C27/1000*'составляющая '!$B$70*'составляющая '!$C$70)+'составляющая '!$D$70+'составляющая '!$E$70)*1000+ставка!C27</f>
        <v>1655.7461739790001</v>
      </c>
      <c r="D672" s="145">
        <f>((ставка!D27/1000*'составляющая '!$B$70*'составляющая '!$C$70)+'составляющая '!$D$70+'составляющая '!$E$70)*1000+ставка!D27</f>
        <v>1533.74316146</v>
      </c>
      <c r="E672" s="145">
        <f>((ставка!E27/1000*'составляющая '!$B$70*'составляющая '!$C$70)+'составляющая '!$D$70+'составляющая '!$E$70)*1000+ставка!E27</f>
        <v>1354.8813329670002</v>
      </c>
      <c r="F672" s="145">
        <f>((ставка!F27/1000*'составляющая '!$B$70*'составляющая '!$C$70)+'составляющая '!$D$70+'составляющая '!$E$70)*1000+ставка!F27</f>
        <v>1538.8523053429999</v>
      </c>
      <c r="G672" s="145">
        <f>((ставка!G27/1000*'составляющая '!$B$70*'составляющая '!$C$70)+'составляющая '!$D$70+'составляющая '!$E$70)*1000+ставка!G27</f>
        <v>1601.0501244340001</v>
      </c>
      <c r="H672" s="145">
        <f>((ставка!H27/1000*'составляющая '!$B$70*'составляющая '!$C$70)+'составляющая '!$D$70+'составляющая '!$E$70)*1000+ставка!H27</f>
        <v>1802.1142653020001</v>
      </c>
      <c r="I672" s="145">
        <f>((ставка!I27/1000*'составляющая '!$B$70*'составляющая '!$C$70)+'составляющая '!$D$70+'составляющая '!$E$70)*1000+ставка!I27</f>
        <v>1984.6433933919998</v>
      </c>
      <c r="J672" s="145">
        <f>((ставка!J27/1000*'составляющая '!$B$70*'составляющая '!$C$70)+'составляющая '!$D$70+'составляющая '!$E$70)*1000+ставка!J27</f>
        <v>2207.1471319040002</v>
      </c>
      <c r="K672" s="145">
        <f>((ставка!K27/1000*'составляющая '!$B$70*'составляющая '!$C$70)+'составляющая '!$D$70+'составляющая '!$E$70)*1000+ставка!K27</f>
        <v>2236.966143442</v>
      </c>
      <c r="L672" s="145">
        <f>((ставка!L27/1000*'составляющая '!$B$70*'составляющая '!$C$70)+'составляющая '!$D$70+'составляющая '!$E$70)*1000+ставка!L27</f>
        <v>2250.8099382169999</v>
      </c>
      <c r="M672" s="145">
        <f>((ставка!M27/1000*'составляющая '!$B$70*'составляющая '!$C$70)+'составляющая '!$D$70+'составляющая '!$E$70)*1000+ставка!M27</f>
        <v>2251.0084530099998</v>
      </c>
      <c r="N672" s="145">
        <f>((ставка!N27/1000*'составляющая '!$B$70*'составляющая '!$C$70)+'составляющая '!$D$70+'составляющая '!$E$70)*1000+ставка!N27</f>
        <v>2245.8679646860001</v>
      </c>
      <c r="O672" s="145">
        <f>((ставка!O27/1000*'составляющая '!$B$70*'составляющая '!$C$70)+'составляющая '!$D$70+'составляющая '!$E$70)*1000+ставка!O27</f>
        <v>2236.9347990010001</v>
      </c>
      <c r="P672" s="145">
        <f>((ставка!P27/1000*'составляющая '!$B$70*'составляющая '!$C$70)+'составляющая '!$D$70+'составляющая '!$E$70)*1000+ставка!P27</f>
        <v>2234.4167955739999</v>
      </c>
      <c r="Q672" s="145">
        <f>((ставка!Q27/1000*'составляющая '!$B$70*'составляющая '!$C$70)+'составляющая '!$D$70+'составляющая '!$E$70)*1000+ставка!Q27</f>
        <v>2232.2853735859999</v>
      </c>
      <c r="R672" s="145">
        <f>((ставка!R27/1000*'составляющая '!$B$70*'составляющая '!$C$70)+'составляющая '!$D$70+'составляющая '!$E$70)*1000+ставка!R27</f>
        <v>2234.1555918990002</v>
      </c>
      <c r="S672" s="145">
        <f>((ставка!S27/1000*'составляющая '!$B$70*'составляющая '!$C$70)+'составляющая '!$D$70+'составляющая '!$E$70)*1000+ставка!S27</f>
        <v>2233.1525697870002</v>
      </c>
      <c r="T672" s="145">
        <f>((ставка!T27/1000*'составляющая '!$B$70*'составляющая '!$C$70)+'составляющая '!$D$70+'составляющая '!$E$70)*1000+ставка!T27</f>
        <v>2229.871851629</v>
      </c>
      <c r="U672" s="145">
        <f>((ставка!U27/1000*'составляющая '!$B$70*'составляющая '!$C$70)+'составляющая '!$D$70+'составляющая '!$E$70)*1000+ставка!U27</f>
        <v>2246.1500646550003</v>
      </c>
      <c r="V672" s="145">
        <f>((ставка!V27/1000*'составляющая '!$B$70*'составляющая '!$C$70)+'составляющая '!$D$70+'составляющая '!$E$70)*1000+ставка!V27</f>
        <v>2266.0224402490003</v>
      </c>
      <c r="W672" s="145">
        <f>((ставка!W27/1000*'составляющая '!$B$70*'составляющая '!$C$70)+'составляющая '!$D$70+'составляющая '!$E$70)*1000+ставка!W27</f>
        <v>2260.6834371320001</v>
      </c>
      <c r="X672" s="145">
        <f>((ставка!X27/1000*'составляющая '!$B$70*'составляющая '!$C$70)+'составляющая '!$D$70+'составляющая '!$E$70)*1000+ставка!X27</f>
        <v>2229.9658849520001</v>
      </c>
      <c r="Y672" s="145">
        <f>((ставка!Y27/1000*'составляющая '!$B$70*'составляющая '!$C$70)+'составляющая '!$D$70+'составляющая '!$E$70)*1000+ставка!Y27</f>
        <v>2009.6040165750001</v>
      </c>
    </row>
    <row r="673" spans="1:25" s="104" customFormat="1" ht="15.75" hidden="1" outlineLevel="1" x14ac:dyDescent="0.25">
      <c r="A673" s="227">
        <v>24</v>
      </c>
      <c r="B673" s="145">
        <f>((ставка!B28/1000*'составляющая '!$B$70*'составляющая '!$C$70)+'составляющая '!$D$70+'составляющая '!$E$70)*1000+ставка!B28</f>
        <v>1681.782956303</v>
      </c>
      <c r="C673" s="145">
        <f>((ставка!C28/1000*'составляющая '!$B$70*'составляющая '!$C$70)+'составляющая '!$D$70+'составляющая '!$E$70)*1000+ставка!C28</f>
        <v>1508.9183641879999</v>
      </c>
      <c r="D673" s="145">
        <f>((ставка!D28/1000*'составляющая '!$B$70*'составляющая '!$C$70)+'составляющая '!$D$70+'составляющая '!$E$70)*1000+ставка!D28</f>
        <v>1268.5691906</v>
      </c>
      <c r="E673" s="145">
        <f>((ставка!E28/1000*'составляющая '!$B$70*'составляющая '!$C$70)+'составляющая '!$D$70+'составляющая '!$E$70)*1000+ставка!E28</f>
        <v>1280.0934967409999</v>
      </c>
      <c r="F673" s="145">
        <f>((ставка!F28/1000*'составляющая '!$B$70*'составляющая '!$C$70)+'составляющая '!$D$70+'составляющая '!$E$70)*1000+ставка!F28</f>
        <v>1339.950930904</v>
      </c>
      <c r="G673" s="145">
        <f>((ставка!G28/1000*'составляющая '!$B$70*'составляющая '!$C$70)+'составляющая '!$D$70+'составляющая '!$E$70)*1000+ставка!G28</f>
        <v>1497.3522654589999</v>
      </c>
      <c r="H673" s="145">
        <f>((ставка!H28/1000*'составляющая '!$B$70*'составляющая '!$C$70)+'составляющая '!$D$70+'составляющая '!$E$70)*1000+ставка!H28</f>
        <v>1661.8269955329999</v>
      </c>
      <c r="I673" s="145">
        <f>((ставка!I28/1000*'составляющая '!$B$70*'составляющая '!$C$70)+'составляющая '!$D$70+'составляющая '!$E$70)*1000+ставка!I28</f>
        <v>1838.8186057129999</v>
      </c>
      <c r="J673" s="145">
        <f>((ставка!J28/1000*'составляющая '!$B$70*'составляющая '!$C$70)+'составляющая '!$D$70+'составляющая '!$E$70)*1000+ставка!J28</f>
        <v>2142.9432685889997</v>
      </c>
      <c r="K673" s="145">
        <f>((ставка!K28/1000*'составляющая '!$B$70*'составляющая '!$C$70)+'составляющая '!$D$70+'составляющая '!$E$70)*1000+ставка!K28</f>
        <v>2236.6318027379998</v>
      </c>
      <c r="L673" s="145">
        <f>((ставка!L28/1000*'составляющая '!$B$70*'составляющая '!$C$70)+'составляющая '!$D$70+'составляющая '!$E$70)*1000+ставка!L28</f>
        <v>2241.0722652129998</v>
      </c>
      <c r="M673" s="145">
        <f>((ставка!M28/1000*'составляющая '!$B$70*'составляющая '!$C$70)+'составляющая '!$D$70+'составляющая '!$E$70)*1000+ставка!M28</f>
        <v>2237.53034338</v>
      </c>
      <c r="N673" s="145">
        <f>((ставка!N28/1000*'составляющая '!$B$70*'составляющая '!$C$70)+'составляющая '!$D$70+'составляющая '!$E$70)*1000+ставка!N28</f>
        <v>2216.3519494110001</v>
      </c>
      <c r="O673" s="145">
        <f>((ставка!O28/1000*'составляющая '!$B$70*'составляющая '!$C$70)+'составляющая '!$D$70+'составляющая '!$E$70)*1000+ставка!O28</f>
        <v>2230.2479849210004</v>
      </c>
      <c r="P673" s="145">
        <f>((ставка!P28/1000*'составляющая '!$B$70*'составляющая '!$C$70)+'составляющая '!$D$70+'составляющая '!$E$70)*1000+ставка!P28</f>
        <v>2229.9658849520001</v>
      </c>
      <c r="Q673" s="145">
        <f>((ставка!Q28/1000*'составляющая '!$B$70*'составляющая '!$C$70)+'составляющая '!$D$70+'составляющая '!$E$70)*1000+ставка!Q28</f>
        <v>2224.4074707479999</v>
      </c>
      <c r="R673" s="145">
        <f>((ставка!R28/1000*'составляющая '!$B$70*'составляющая '!$C$70)+'составляющая '!$D$70+'составляющая '!$E$70)*1000+ставка!R28</f>
        <v>2216.0489531479998</v>
      </c>
      <c r="S673" s="145">
        <f>((ставка!S28/1000*'составляющая '!$B$70*'составляющая '!$C$70)+'составляющая '!$D$70+'составляющая '!$E$70)*1000+ставка!S28</f>
        <v>2185.320952821</v>
      </c>
      <c r="T673" s="145">
        <f>((ставка!T28/1000*'составляющая '!$B$70*'составляющая '!$C$70)+'составляющая '!$D$70+'составляющая '!$E$70)*1000+ставка!T28</f>
        <v>2186.4180082560001</v>
      </c>
      <c r="U673" s="145">
        <f>((ставка!U28/1000*'составляющая '!$B$70*'составляющая '!$C$70)+'составляющая '!$D$70+'составляющая '!$E$70)*1000+ставка!U28</f>
        <v>2246.7351608869999</v>
      </c>
      <c r="V673" s="145">
        <f>((ставка!V28/1000*'составляющая '!$B$70*'составляющая '!$C$70)+'составляющая '!$D$70+'составляющая '!$E$70)*1000+ставка!V28</f>
        <v>2287.5874156569998</v>
      </c>
      <c r="W673" s="145">
        <f>((ставка!W28/1000*'составляющая '!$B$70*'составляющая '!$C$70)+'составляющая '!$D$70+'составляющая '!$E$70)*1000+ставка!W28</f>
        <v>2261.132707453</v>
      </c>
      <c r="X673" s="145">
        <f>((ставка!X28/1000*'составляющая '!$B$70*'составляющая '!$C$70)+'составляющая '!$D$70+'составляющая '!$E$70)*1000+ставка!X28</f>
        <v>2177.9550091860001</v>
      </c>
      <c r="Y673" s="145">
        <f>((ставка!Y28/1000*'составляющая '!$B$70*'составляющая '!$C$70)+'составляющая '!$D$70+'составляющая '!$E$70)*1000+ставка!Y28</f>
        <v>1878.3648421080002</v>
      </c>
    </row>
    <row r="674" spans="1:25" s="104" customFormat="1" ht="15.75" hidden="1" outlineLevel="1" x14ac:dyDescent="0.25">
      <c r="A674" s="227">
        <v>25</v>
      </c>
      <c r="B674" s="145">
        <f>((ставка!B29/1000*'составляющая '!$B$70*'составляющая '!$C$70)+'составляющая '!$D$70+'составляющая '!$E$70)*1000+ставка!B29</f>
        <v>1724.5785664150001</v>
      </c>
      <c r="C674" s="145">
        <f>((ставка!C29/1000*'составляющая '!$B$70*'составляющая '!$C$70)+'составляющая '!$D$70+'составляющая '!$E$70)*1000+ставка!C29</f>
        <v>1574.480486613</v>
      </c>
      <c r="D674" s="145">
        <f>((ставка!D29/1000*'составляющая '!$B$70*'составляющая '!$C$70)+'составляющая '!$D$70+'составляющая '!$E$70)*1000+ставка!D29</f>
        <v>1442.781593678</v>
      </c>
      <c r="E674" s="145">
        <f>((ставка!E29/1000*'составляющая '!$B$70*'составляющая '!$C$70)+'составляющая '!$D$70+'составляющая '!$E$70)*1000+ставка!E29</f>
        <v>1396.475406174</v>
      </c>
      <c r="F674" s="145">
        <f>((ставка!F29/1000*'составляющая '!$B$70*'составляющая '!$C$70)+'составляющая '!$D$70+'составляющая '!$E$70)*1000+ставка!F29</f>
        <v>1487.45787025</v>
      </c>
      <c r="G674" s="145">
        <f>((ставка!G29/1000*'составляющая '!$B$70*'составляющая '!$C$70)+'составляющая '!$D$70+'составляющая '!$E$70)*1000+ставка!G29</f>
        <v>1597.8947840400001</v>
      </c>
      <c r="H674" s="145">
        <f>((ставка!H29/1000*'составляющая '!$B$70*'составляющая '!$C$70)+'составляющая '!$D$70+'составляющая '!$E$70)*1000+ставка!H29</f>
        <v>1842.4232164279999</v>
      </c>
      <c r="I674" s="145">
        <f>((ставка!I29/1000*'составляющая '!$B$70*'составляющая '!$C$70)+'составляющая '!$D$70+'составляющая '!$E$70)*1000+ставка!I29</f>
        <v>1959.6409776210003</v>
      </c>
      <c r="J674" s="145">
        <f>((ставка!J29/1000*'составляющая '!$B$70*'составляющая '!$C$70)+'составляющая '!$D$70+'составляющая '!$E$70)*1000+ставка!J29</f>
        <v>2232.8391253770001</v>
      </c>
      <c r="K674" s="145">
        <f>((ставка!K29/1000*'составляющая '!$B$70*'составляющая '!$C$70)+'составляющая '!$D$70+'составляющая '!$E$70)*1000+ставка!K29</f>
        <v>2259.4296594919997</v>
      </c>
      <c r="L674" s="145">
        <f>((ставка!L29/1000*'составляющая '!$B$70*'составляющая '!$C$70)+'составляющая '!$D$70+'составляющая '!$E$70)*1000+ставка!L29</f>
        <v>2294.5145371180001</v>
      </c>
      <c r="M674" s="145">
        <f>((ставка!M29/1000*'составляющая '!$B$70*'составляющая '!$C$70)+'составляющая '!$D$70+'составляющая '!$E$70)*1000+ставка!M29</f>
        <v>2277.4736093609999</v>
      </c>
      <c r="N674" s="145">
        <f>((ставка!N29/1000*'составляющая '!$B$70*'составляющая '!$C$70)+'составляющая '!$D$70+'составляющая '!$E$70)*1000+ставка!N29</f>
        <v>2255.0832303400002</v>
      </c>
      <c r="O674" s="145">
        <f>((ставка!O29/1000*'составляющая '!$B$70*'составляющая '!$C$70)+'составляющая '!$D$70+'составляющая '!$E$70)*1000+ставка!O29</f>
        <v>2258.5938077319997</v>
      </c>
      <c r="P674" s="145">
        <f>((ставка!P29/1000*'составляющая '!$B$70*'составляющая '!$C$70)+'составляющая '!$D$70+'составляющая '!$E$70)*1000+ставка!P29</f>
        <v>2255.71011916</v>
      </c>
      <c r="Q674" s="145">
        <f>((ставка!Q29/1000*'составляющая '!$B$70*'составляющая '!$C$70)+'составляющая '!$D$70+'составляющая '!$E$70)*1000+ставка!Q29</f>
        <v>2253.2339083209999</v>
      </c>
      <c r="R674" s="145">
        <f>((ставка!R29/1000*'составляющая '!$B$70*'составляющая '!$C$70)+'составляющая '!$D$70+'составляющая '!$E$70)*1000+ставка!R29</f>
        <v>2251.269656685</v>
      </c>
      <c r="S674" s="145">
        <f>((ставка!S29/1000*'составляющая '!$B$70*'составляющая '!$C$70)+'составляющая '!$D$70+'составляющая '!$E$70)*1000+ставка!S29</f>
        <v>2243.2036872009999</v>
      </c>
      <c r="T674" s="145">
        <f>((ставка!T29/1000*'составляющая '!$B$70*'составляющая '!$C$70)+'составляющая '!$D$70+'составляющая '!$E$70)*1000+ставка!T29</f>
        <v>2226.392618678</v>
      </c>
      <c r="U674" s="145">
        <f>((ставка!U29/1000*'составляющая '!$B$70*'составляющая '!$C$70)+'составляющая '!$D$70+'составляющая '!$E$70)*1000+ставка!U29</f>
        <v>2284.881345584</v>
      </c>
      <c r="V674" s="145">
        <f>((ставка!V29/1000*'составляющая '!$B$70*'составляющая '!$C$70)+'составляющая '!$D$70+'составляющая '!$E$70)*1000+ставка!V29</f>
        <v>2308.650880009</v>
      </c>
      <c r="W674" s="145">
        <f>((ставка!W29/1000*'составляющая '!$B$70*'составляющая '!$C$70)+'составляющая '!$D$70+'составляющая '!$E$70)*1000+ставка!W29</f>
        <v>2302.350647368</v>
      </c>
      <c r="X674" s="145">
        <f>((ставка!X29/1000*'составляющая '!$B$70*'составляющая '!$C$70)+'составляющая '!$D$70+'составляющая '!$E$70)*1000+ставка!X29</f>
        <v>2222.2864969069997</v>
      </c>
      <c r="Y674" s="145">
        <f>((ставка!Y29/1000*'составляющая '!$B$70*'составляющая '!$C$70)+'составляющая '!$D$70+'составляющая '!$E$70)*1000+ставка!Y29</f>
        <v>1980.2969642400001</v>
      </c>
    </row>
    <row r="675" spans="1:25" s="104" customFormat="1" ht="15.75" hidden="1" outlineLevel="1" x14ac:dyDescent="0.25">
      <c r="A675" s="227">
        <v>26</v>
      </c>
      <c r="B675" s="145">
        <f>((ставка!B30/1000*'составляющая '!$B$70*'составляющая '!$C$70)+'составляющая '!$D$70+'составляющая '!$E$70)*1000+ставка!B30</f>
        <v>1699.9940765239999</v>
      </c>
      <c r="C675" s="145">
        <f>((ставка!C30/1000*'составляющая '!$B$70*'составляющая '!$C$70)+'составляющая '!$D$70+'составляющая '!$E$70)*1000+ставка!C30</f>
        <v>1538.8314090489998</v>
      </c>
      <c r="D675" s="145">
        <f>((ставка!D30/1000*'составляющая '!$B$70*'составляющая '!$C$70)+'составляющая '!$D$70+'составляющая '!$E$70)*1000+ставка!D30</f>
        <v>1380.625567175</v>
      </c>
      <c r="E675" s="145">
        <f>((ставка!E30/1000*'составляющая '!$B$70*'составляющая '!$C$70)+'составляющая '!$D$70+'составляющая '!$E$70)*1000+ставка!E30</f>
        <v>1335.1343351370001</v>
      </c>
      <c r="F675" s="145">
        <f>((ставка!F30/1000*'составляющая '!$B$70*'составляющая '!$C$70)+'составляющая '!$D$70+'составляющая '!$E$70)*1000+ставка!F30</f>
        <v>1409.504245483</v>
      </c>
      <c r="G675" s="145">
        <f>((ставка!G30/1000*'составляющая '!$B$70*'составляющая '!$C$70)+'составляющая '!$D$70+'составляющая '!$E$70)*1000+ставка!G30</f>
        <v>1543.0733567309999</v>
      </c>
      <c r="H675" s="145">
        <f>((ставка!H30/1000*'составляющая '!$B$70*'составляющая '!$C$70)+'составляющая '!$D$70+'составляющая '!$E$70)*1000+ставка!H30</f>
        <v>1704.0061649720001</v>
      </c>
      <c r="I675" s="145">
        <f>((ставка!I30/1000*'составляющая '!$B$70*'составляющая '!$C$70)+'составляющая '!$D$70+'составляющая '!$E$70)*1000+ставка!I30</f>
        <v>1878.5842531949997</v>
      </c>
      <c r="J675" s="145">
        <f>((ставка!J30/1000*'составляющая '!$B$70*'составляющая '!$C$70)+'составляющая '!$D$70+'составляющая '!$E$70)*1000+ставка!J30</f>
        <v>2167.2352103639996</v>
      </c>
      <c r="K675" s="145">
        <f>((ставка!K30/1000*'составляющая '!$B$70*'составляющая '!$C$70)+'составляющая '!$D$70+'составляющая '!$E$70)*1000+ставка!K30</f>
        <v>2206.6978615830003</v>
      </c>
      <c r="L675" s="145">
        <f>((ставка!L30/1000*'составляющая '!$B$70*'составляющая '!$C$70)+'составляющая '!$D$70+'составляющая '!$E$70)*1000+ставка!L30</f>
        <v>2221.262578501</v>
      </c>
      <c r="M675" s="145">
        <f>((ставка!M30/1000*'составляющая '!$B$70*'составляющая '!$C$70)+'составляющая '!$D$70+'составляющая '!$E$70)*1000+ставка!M30</f>
        <v>2216.9997345249999</v>
      </c>
      <c r="N675" s="145">
        <f>((ставка!N30/1000*'составляющая '!$B$70*'составляющая '!$C$70)+'составляющая '!$D$70+'составляющая '!$E$70)*1000+ставка!N30</f>
        <v>2204.5141988599999</v>
      </c>
      <c r="O675" s="145">
        <f>((ставка!O30/1000*'составляющая '!$B$70*'составляющая '!$C$70)+'составляющая '!$D$70+'составляющая '!$E$70)*1000+ставка!O30</f>
        <v>2212.0264165529998</v>
      </c>
      <c r="P675" s="145">
        <f>((ставка!P30/1000*'составляющая '!$B$70*'составляющая '!$C$70)+'составляющая '!$D$70+'составляющая '!$E$70)*1000+ставка!P30</f>
        <v>2209.1531761280003</v>
      </c>
      <c r="Q675" s="145">
        <f>((ставка!Q30/1000*'составляющая '!$B$70*'составляющая '!$C$70)+'составляющая '!$D$70+'составляющая '!$E$70)*1000+ставка!Q30</f>
        <v>2200.7946585280001</v>
      </c>
      <c r="R675" s="145">
        <f>((ставка!R30/1000*'составляющая '!$B$70*'составляющая '!$C$70)+'составляющая '!$D$70+'составляющая '!$E$70)*1000+ставка!R30</f>
        <v>2199.8125327100001</v>
      </c>
      <c r="S675" s="145">
        <f>((ставка!S30/1000*'составляющая '!$B$70*'составляющая '!$C$70)+'составляющая '!$D$70+'составляющая '!$E$70)*1000+ставка!S30</f>
        <v>2194.3168073880001</v>
      </c>
      <c r="T675" s="145">
        <f>((ставка!T30/1000*'составляющая '!$B$70*'составляющая '!$C$70)+'составляющая '!$D$70+'составляющая '!$E$70)*1000+ставка!T30</f>
        <v>2205.8411135289998</v>
      </c>
      <c r="U675" s="145">
        <f>((ставка!U30/1000*'составляющая '!$B$70*'составляющая '!$C$70)+'составляющая '!$D$70+'составляющая '!$E$70)*1000+ставка!U30</f>
        <v>2251.0084530099998</v>
      </c>
      <c r="V675" s="145">
        <f>((ставка!V30/1000*'составляющая '!$B$70*'составляющая '!$C$70)+'составляющая '!$D$70+'составляющая '!$E$70)*1000+ставка!V30</f>
        <v>2297.2832960730002</v>
      </c>
      <c r="W675" s="145">
        <f>((ставка!W30/1000*'составляющая '!$B$70*'составляющая '!$C$70)+'составляющая '!$D$70+'составляющая '!$E$70)*1000+ставка!W30</f>
        <v>2277.222853833</v>
      </c>
      <c r="X675" s="145">
        <f>((ставка!X30/1000*'составляющая '!$B$70*'составляющая '!$C$70)+'составляющая '!$D$70+'составляющая '!$E$70)*1000+ставка!X30</f>
        <v>2174.9459428499999</v>
      </c>
      <c r="Y675" s="145">
        <f>((ставка!Y30/1000*'составляющая '!$B$70*'составляющая '!$C$70)+'составляющая '!$D$70+'составляющая '!$E$70)*1000+ставка!Y30</f>
        <v>1921.285829984</v>
      </c>
    </row>
    <row r="676" spans="1:25" s="104" customFormat="1" ht="15.75" hidden="1" outlineLevel="1" x14ac:dyDescent="0.25">
      <c r="A676" s="227">
        <v>27</v>
      </c>
      <c r="B676" s="145">
        <f>((ставка!B31/1000*'составляющая '!$B$70*'составляющая '!$C$70)+'составляющая '!$D$70+'составляющая '!$E$70)*1000+ставка!B31</f>
        <v>1696.6088768959999</v>
      </c>
      <c r="C676" s="145">
        <f>((ставка!C31/1000*'составляющая '!$B$70*'составляющая '!$C$70)+'составляющая '!$D$70+'составляющая '!$E$70)*1000+ставка!C31</f>
        <v>1491.595336462</v>
      </c>
      <c r="D676" s="145">
        <f>((ставка!D31/1000*'составляющая '!$B$70*'составляющая '!$C$70)+'составляющая '!$D$70+'составляющая '!$E$70)*1000+ставка!D31</f>
        <v>1361.0770841379999</v>
      </c>
      <c r="E676" s="145">
        <f>((ставка!E31/1000*'составляющая '!$B$70*'составляющая '!$C$70)+'составляющая '!$D$70+'составляющая '!$E$70)*1000+ставка!E31</f>
        <v>1332.6581242980001</v>
      </c>
      <c r="F676" s="145">
        <f>((ставка!F31/1000*'составляющая '!$B$70*'составляющая '!$C$70)+'составляющая '!$D$70+'составляющая '!$E$70)*1000+ставка!F31</f>
        <v>1401.124831589</v>
      </c>
      <c r="G676" s="145">
        <f>((ставка!G31/1000*'составляющая '!$B$70*'составляющая '!$C$70)+'составляющая '!$D$70+'составляющая '!$E$70)*1000+ставка!G31</f>
        <v>1547.409337736</v>
      </c>
      <c r="H676" s="145">
        <f>((ставка!H31/1000*'составляющая '!$B$70*'составляющая '!$C$70)+'составляющая '!$D$70+'составляющая '!$E$70)*1000+ставка!H31</f>
        <v>1742.7165496069999</v>
      </c>
      <c r="I676" s="145">
        <f>((ставка!I31/1000*'составляющая '!$B$70*'составляющая '!$C$70)+'составляющая '!$D$70+'составляющая '!$E$70)*1000+ставка!I31</f>
        <v>1949.89285647</v>
      </c>
      <c r="J676" s="145">
        <f>((ставка!J31/1000*'составляющая '!$B$70*'составляющая '!$C$70)+'составляющая '!$D$70+'составляющая '!$E$70)*1000+ставка!J31</f>
        <v>2164.7798958190001</v>
      </c>
      <c r="K676" s="145">
        <f>((ставка!K31/1000*'составляющая '!$B$70*'составляющая '!$C$70)+'составляющая '!$D$70+'составляющая '!$E$70)*1000+ставка!K31</f>
        <v>2254.999645164</v>
      </c>
      <c r="L676" s="145">
        <f>((ставка!L31/1000*'составляющая '!$B$70*'составляющая '!$C$70)+'составляющая '!$D$70+'составляющая '!$E$70)*1000+ставка!L31</f>
        <v>2407.6575209809998</v>
      </c>
      <c r="M676" s="145">
        <f>((ставка!M31/1000*'составляющая '!$B$70*'составляющая '!$C$70)+'составляющая '!$D$70+'составляющая '!$E$70)*1000+ставка!M31</f>
        <v>2349.01207187</v>
      </c>
      <c r="N676" s="145">
        <f>((ставка!N31/1000*'составляющая '!$B$70*'составляющая '!$C$70)+'составляющая '!$D$70+'составляющая '!$E$70)*1000+ставка!N31</f>
        <v>2223.8328226630001</v>
      </c>
      <c r="O676" s="145">
        <f>((ставка!O31/1000*'составляющая '!$B$70*'составляющая '!$C$70)+'составляющая '!$D$70+'составляющая '!$E$70)*1000+ставка!O31</f>
        <v>2225.6716965349997</v>
      </c>
      <c r="P676" s="145">
        <f>((ставка!P31/1000*'составляющая '!$B$70*'составляющая '!$C$70)+'составляющая '!$D$70+'составляющая '!$E$70)*1000+ставка!P31</f>
        <v>2226.9463704690002</v>
      </c>
      <c r="Q676" s="145">
        <f>((ставка!Q31/1000*'составляющая '!$B$70*'составляющая '!$C$70)+'составляющая '!$D$70+'составляющая '!$E$70)*1000+ставка!Q31</f>
        <v>2221.8372265859998</v>
      </c>
      <c r="R676" s="145">
        <f>((ставка!R31/1000*'составляющая '!$B$70*'составляющая '!$C$70)+'составляющая '!$D$70+'составляющая '!$E$70)*1000+ставка!R31</f>
        <v>2214.763831067</v>
      </c>
      <c r="S676" s="145">
        <f>((ставка!S31/1000*'составляющая '!$B$70*'составляющая '!$C$70)+'составляющая '!$D$70+'составляющая '!$E$70)*1000+ставка!S31</f>
        <v>2209.7487205070001</v>
      </c>
      <c r="T676" s="145">
        <f>((ставка!T31/1000*'составляющая '!$B$70*'составляющая '!$C$70)+'составляющая '!$D$70+'составляющая '!$E$70)*1000+ставка!T31</f>
        <v>2212.0786572879997</v>
      </c>
      <c r="U676" s="145">
        <f>((ставка!U31/1000*'составляющая '!$B$70*'составляющая '!$C$70)+'составляющая '!$D$70+'составляющая '!$E$70)*1000+ставка!U31</f>
        <v>2239.9856579249999</v>
      </c>
      <c r="V676" s="145">
        <f>((ставка!V31/1000*'составляющая '!$B$70*'составляющая '!$C$70)+'составляющая '!$D$70+'составляющая '!$E$70)*1000+ставка!V31</f>
        <v>2621.8236381870001</v>
      </c>
      <c r="W676" s="145">
        <f>((ставка!W31/1000*'составляющая '!$B$70*'составляющая '!$C$70)+'составляющая '!$D$70+'составляющая '!$E$70)*1000+ставка!W31</f>
        <v>2365.279836749</v>
      </c>
      <c r="X676" s="145">
        <f>((ставка!X31/1000*'составляющая '!$B$70*'составляющая '!$C$70)+'составляющая '!$D$70+'составляющая '!$E$70)*1000+ставка!X31</f>
        <v>2182.4686086900001</v>
      </c>
      <c r="Y676" s="145">
        <f>((ставка!Y31/1000*'составляющая '!$B$70*'составляющая '!$C$70)+'составляющая '!$D$70+'составляющая '!$E$70)*1000+ставка!Y31</f>
        <v>1955.033344794</v>
      </c>
    </row>
    <row r="677" spans="1:25" s="104" customFormat="1" ht="15.75" hidden="1" outlineLevel="1" x14ac:dyDescent="0.25">
      <c r="A677" s="227">
        <v>28</v>
      </c>
      <c r="B677" s="145">
        <f>((ставка!B32/1000*'составляющая '!$B$70*'составляющая '!$C$70)+'составляющая '!$D$70+'составляющая '!$E$70)*1000+ставка!B32</f>
        <v>1790.6317517490002</v>
      </c>
      <c r="C677" s="145">
        <f>((ставка!C32/1000*'составляющая '!$B$70*'составляющая '!$C$70)+'составляющая '!$D$70+'составляющая '!$E$70)*1000+ставка!C32</f>
        <v>1686.2443150720001</v>
      </c>
      <c r="D677" s="145">
        <f>((ставка!D32/1000*'составляющая '!$B$70*'составляющая '!$C$70)+'составляющая '!$D$70+'составляющая '!$E$70)*1000+ставка!D32</f>
        <v>1591.5005180759999</v>
      </c>
      <c r="E677" s="145">
        <f>((ставка!E32/1000*'составляющая '!$B$70*'составляющая '!$C$70)+'составляющая '!$D$70+'составляющая '!$E$70)*1000+ставка!E32</f>
        <v>1564.5025062280001</v>
      </c>
      <c r="F677" s="145">
        <f>((ставка!F32/1000*'составляющая '!$B$70*'составляющая '!$C$70)+'составляющая '!$D$70+'составляющая '!$E$70)*1000+ставка!F32</f>
        <v>1569.3608945830001</v>
      </c>
      <c r="G677" s="145">
        <f>((ставка!G32/1000*'составляющая '!$B$70*'составляющая '!$C$70)+'составляющая '!$D$70+'составляющая '!$E$70)*1000+ставка!G32</f>
        <v>1575.7551605469998</v>
      </c>
      <c r="H677" s="145">
        <f>((ставка!H32/1000*'составляющая '!$B$70*'составляющая '!$C$70)+'составляющая '!$D$70+'составляющая '!$E$70)*1000+ставка!H32</f>
        <v>1653.604303844</v>
      </c>
      <c r="I677" s="145">
        <f>((ставка!I32/1000*'составляющая '!$B$70*'составляющая '!$C$70)+'составляющая '!$D$70+'составляющая '!$E$70)*1000+ставка!I32</f>
        <v>1742.173245963</v>
      </c>
      <c r="J677" s="145">
        <f>((ставка!J32/1000*'составляющая '!$B$70*'составляющая '!$C$70)+'составляющая '!$D$70+'составляющая '!$E$70)*1000+ставка!J32</f>
        <v>1967.1949879020001</v>
      </c>
      <c r="K677" s="145">
        <f>((ставка!K32/1000*'составляющая '!$B$70*'составляющая '!$C$70)+'составляющая '!$D$70+'составляющая '!$E$70)*1000+ставка!K32</f>
        <v>2106.5837170289997</v>
      </c>
      <c r="L677" s="145">
        <f>((ставка!L32/1000*'составляющая '!$B$70*'составляющая '!$C$70)+'составляющая '!$D$70+'составляющая '!$E$70)*1000+ставка!L32</f>
        <v>2137.8132284120002</v>
      </c>
      <c r="M677" s="145">
        <f>((ставка!M32/1000*'составляющая '!$B$70*'составляющая '!$C$70)+'составляющая '!$D$70+'составляющая '!$E$70)*1000+ставка!M32</f>
        <v>2151.6883676279999</v>
      </c>
      <c r="N677" s="145">
        <f>((ставка!N32/1000*'составляющая '!$B$70*'составляющая '!$C$70)+'составляющая '!$D$70+'составляющая '!$E$70)*1000+ставка!N32</f>
        <v>2138.1998098509998</v>
      </c>
      <c r="O677" s="145">
        <f>((ставка!O32/1000*'составляющая '!$B$70*'составляющая '!$C$70)+'составляющая '!$D$70+'составляющая '!$E$70)*1000+ставка!O32</f>
        <v>2139.8192726360003</v>
      </c>
      <c r="P677" s="145">
        <f>((ставка!P32/1000*'составляющая '!$B$70*'составляющая '!$C$70)+'составляющая '!$D$70+'составляющая '!$E$70)*1000+ставка!P32</f>
        <v>2127.4486665879999</v>
      </c>
      <c r="Q677" s="145">
        <f>((ставка!Q32/1000*'составляющая '!$B$70*'составляющая '!$C$70)+'составляющая '!$D$70+'составляющая '!$E$70)*1000+ставка!Q32</f>
        <v>2124.7843891030002</v>
      </c>
      <c r="R677" s="145">
        <f>((ставка!R32/1000*'составляющая '!$B$70*'составляющая '!$C$70)+'составляющая '!$D$70+'составляющая '!$E$70)*1000+ставка!R32</f>
        <v>2123.6037484919998</v>
      </c>
      <c r="S677" s="145">
        <f>((ставка!S32/1000*'составляющая '!$B$70*'составляющая '!$C$70)+'составляющая '!$D$70+'составляющая '!$E$70)*1000+ставка!S32</f>
        <v>2132.1189882970002</v>
      </c>
      <c r="T677" s="145">
        <f>((ставка!T32/1000*'составляющая '!$B$70*'составляющая '!$C$70)+'составляющая '!$D$70+'составляющая '!$E$70)*1000+ставка!T32</f>
        <v>2165.156029111</v>
      </c>
      <c r="U677" s="145">
        <f>((ставка!U32/1000*'составляющая '!$B$70*'составляющая '!$C$70)+'составляющая '!$D$70+'составляющая '!$E$70)*1000+ставка!U32</f>
        <v>2227.9075999930001</v>
      </c>
      <c r="V677" s="145">
        <f>((ставка!V32/1000*'составляющая '!$B$70*'составляющая '!$C$70)+'составляющая '!$D$70+'составляющая '!$E$70)*1000+ставка!V32</f>
        <v>2244.4261203999999</v>
      </c>
      <c r="W677" s="145">
        <f>((ставка!W32/1000*'составляющая '!$B$70*'составляющая '!$C$70)+'составляющая '!$D$70+'составляющая '!$E$70)*1000+ставка!W32</f>
        <v>2231.3763847969999</v>
      </c>
      <c r="X677" s="145">
        <f>((ставка!X32/1000*'составляющая '!$B$70*'составляющая '!$C$70)+'составляющая '!$D$70+'составляющая '!$E$70)*1000+ставка!X32</f>
        <v>2200.7110733520003</v>
      </c>
      <c r="Y677" s="145">
        <f>((ставка!Y32/1000*'составляющая '!$B$70*'составляющая '!$C$70)+'составляющая '!$D$70+'составляющая '!$E$70)*1000+ставка!Y32</f>
        <v>2040.4260502249999</v>
      </c>
    </row>
    <row r="678" spans="1:25" s="104" customFormat="1" ht="15.75" hidden="1" outlineLevel="1" x14ac:dyDescent="0.25">
      <c r="A678" s="227">
        <v>29</v>
      </c>
      <c r="B678" s="145">
        <f>((ставка!B33/1000*'составляющая '!$B$70*'составляющая '!$C$70)+'составляющая '!$D$70+'составляющая '!$E$70)*1000+ставка!B33</f>
        <v>1782.0224786210001</v>
      </c>
      <c r="C678" s="145">
        <f>((ставка!C33/1000*'составляющая '!$B$70*'составляющая '!$C$70)+'составляющая '!$D$70+'составляющая '!$E$70)*1000+ставка!C33</f>
        <v>1642.111342144</v>
      </c>
      <c r="D678" s="145">
        <f>((ставка!D33/1000*'составляющая '!$B$70*'составляющая '!$C$70)+'составляющая '!$D$70+'составляющая '!$E$70)*1000+ставка!D33</f>
        <v>1513.296137781</v>
      </c>
      <c r="E678" s="145">
        <f>((ставка!E33/1000*'составляющая '!$B$70*'составляющая '!$C$70)+'составляющая '!$D$70+'составляющая '!$E$70)*1000+ставка!E33</f>
        <v>1427.182510207</v>
      </c>
      <c r="F678" s="145">
        <f>((ставка!F33/1000*'составляющая '!$B$70*'составляющая '!$C$70)+'составляющая '!$D$70+'составляющая '!$E$70)*1000+ставка!F33</f>
        <v>1471.7647534560001</v>
      </c>
      <c r="G678" s="145">
        <f>((ставка!G33/1000*'составляющая '!$B$70*'составляющая '!$C$70)+'составляющая '!$D$70+'составляющая '!$E$70)*1000+ставка!G33</f>
        <v>1451.505796423</v>
      </c>
      <c r="H678" s="145">
        <f>((ставка!H33/1000*'составляющая '!$B$70*'составляющая '!$C$70)+'составляющая '!$D$70+'составляющая '!$E$70)*1000+ставка!H33</f>
        <v>1535.216350187</v>
      </c>
      <c r="I678" s="145">
        <f>((ставка!I33/1000*'составляющая '!$B$70*'составляющая '!$C$70)+'составляющая '!$D$70+'составляющая '!$E$70)*1000+ставка!I33</f>
        <v>1631.5691618209999</v>
      </c>
      <c r="J678" s="145">
        <f>((ставка!J33/1000*'составляющая '!$B$70*'составляющая '!$C$70)+'составляющая '!$D$70+'составляющая '!$E$70)*1000+ставка!J33</f>
        <v>1760.1649550970001</v>
      </c>
      <c r="K678" s="145">
        <f>((ставка!K33/1000*'составляющая '!$B$70*'составляющая '!$C$70)+'составляющая '!$D$70+'составляющая '!$E$70)*1000+ставка!K33</f>
        <v>1946.037490227</v>
      </c>
      <c r="L678" s="145">
        <f>((ставка!L33/1000*'составляющая '!$B$70*'составляющая '!$C$70)+'составляющая '!$D$70+'составляющая '!$E$70)*1000+ставка!L33</f>
        <v>2000.4723360969999</v>
      </c>
      <c r="M678" s="145">
        <f>((ставка!M33/1000*'составляющая '!$B$70*'составляющая '!$C$70)+'составляющая '!$D$70+'составляющая '!$E$70)*1000+ставка!M33</f>
        <v>2013.4280383770001</v>
      </c>
      <c r="N678" s="145">
        <f>((ставка!N33/1000*'составляющая '!$B$70*'составляющая '!$C$70)+'составляющая '!$D$70+'составляющая '!$E$70)*1000+ставка!N33</f>
        <v>2007.9845537900001</v>
      </c>
      <c r="O678" s="145">
        <f>((ставка!O33/1000*'составляющая '!$B$70*'составляющая '!$C$70)+'составляющая '!$D$70+'составляющая '!$E$70)*1000+ставка!O33</f>
        <v>2020.0939561629998</v>
      </c>
      <c r="P678" s="145">
        <f>((ставка!P33/1000*'составляющая '!$B$70*'составляющая '!$C$70)+'составляющая '!$D$70+'составляющая '!$E$70)*1000+ставка!P33</f>
        <v>2022.758233648</v>
      </c>
      <c r="Q678" s="145">
        <f>((ставка!Q33/1000*'составляющая '!$B$70*'составляющая '!$C$70)+'составляющая '!$D$70+'составляющая '!$E$70)*1000+ставка!Q33</f>
        <v>2031.785432656</v>
      </c>
      <c r="R678" s="145">
        <f>((ставка!R33/1000*'составляющая '!$B$70*'составляющая '!$C$70)+'составляющая '!$D$70+'составляющая '!$E$70)*1000+ставка!R33</f>
        <v>2038.8170355870002</v>
      </c>
      <c r="S678" s="145">
        <f>((ставка!S33/1000*'составляющая '!$B$70*'составляющая '!$C$70)+'составляющая '!$D$70+'составляющая '!$E$70)*1000+ставка!S33</f>
        <v>2056.641574369</v>
      </c>
      <c r="T678" s="145">
        <f>((ставка!T33/1000*'составляющая '!$B$70*'составляющая '!$C$70)+'составляющая '!$D$70+'составляющая '!$E$70)*1000+ставка!T33</f>
        <v>2161.7081406009997</v>
      </c>
      <c r="U678" s="145">
        <f>((ставка!U33/1000*'составляющая '!$B$70*'составляющая '!$C$70)+'составляющая '!$D$70+'составляющая '!$E$70)*1000+ставка!U33</f>
        <v>2222.3700820829999</v>
      </c>
      <c r="V678" s="145">
        <f>((ставка!V33/1000*'составляющая '!$B$70*'составляющая '!$C$70)+'составляющая '!$D$70+'составляющая '!$E$70)*1000+ставка!V33</f>
        <v>2247.194879355</v>
      </c>
      <c r="W678" s="145">
        <f>((ставка!W33/1000*'составляющая '!$B$70*'составляющая '!$C$70)+'составляющая '!$D$70+'составляющая '!$E$70)*1000+ставка!W33</f>
        <v>2238.6691914029998</v>
      </c>
      <c r="X678" s="145">
        <f>((ставка!X33/1000*'составляющая '!$B$70*'составляющая '!$C$70)+'составляющая '!$D$70+'составляющая '!$E$70)*1000+ставка!X33</f>
        <v>2200.951380733</v>
      </c>
      <c r="Y678" s="145">
        <f>((ставка!Y33/1000*'составляющая '!$B$70*'составляющая '!$C$70)+'составляющая '!$D$70+'составляющая '!$E$70)*1000+ставка!Y33</f>
        <v>1844.6277754449998</v>
      </c>
    </row>
    <row r="679" spans="1:25" s="104" customFormat="1" ht="15.75" collapsed="1" x14ac:dyDescent="0.25">
      <c r="A679" s="227">
        <v>30</v>
      </c>
      <c r="B679" s="145">
        <f>((ставка!B34/1000*'составляющая '!$B$70*'составляющая '!$C$70)+'составляющая '!$D$70+'составляющая '!$E$70)*1000+ставка!B34</f>
        <v>1640.1575386550001</v>
      </c>
      <c r="C679" s="145">
        <f>((ставка!C34/1000*'составляющая '!$B$70*'составляющая '!$C$70)+'составляющая '!$D$70+'составляющая '!$E$70)*1000+ставка!C34</f>
        <v>1532.0923542340001</v>
      </c>
      <c r="D679" s="145">
        <f>((ставка!D34/1000*'составляющая '!$B$70*'составляющая '!$C$70)+'составляющая '!$D$70+'составляющая '!$E$70)*1000+ставка!D34</f>
        <v>1354.055929354</v>
      </c>
      <c r="E679" s="145">
        <f>((ставка!E34/1000*'составляющая '!$B$70*'составляющая '!$C$70)+'составляющая '!$D$70+'составляющая '!$E$70)*1000+ставка!E34</f>
        <v>1349.7199483489999</v>
      </c>
      <c r="F679" s="145">
        <f>((ставка!F34/1000*'составляющая '!$B$70*'составляющая '!$C$70)+'составляющая '!$D$70+'составляющая '!$E$70)*1000+ставка!F34</f>
        <v>1460.9300250169999</v>
      </c>
      <c r="G679" s="145">
        <f>((ставка!G34/1000*'составляющая '!$B$70*'составляющая '!$C$70)+'составляющая '!$D$70+'составляющая '!$E$70)*1000+ставка!G34</f>
        <v>1586.0570334889999</v>
      </c>
      <c r="H679" s="145">
        <f>((ставка!H34/1000*'составляющая '!$B$70*'составляющая '!$C$70)+'составляющая '!$D$70+'составляющая '!$E$70)*1000+ставка!H34</f>
        <v>1815.6341675199999</v>
      </c>
      <c r="I679" s="145">
        <f>((ставка!I34/1000*'составляющая '!$B$70*'составляющая '!$C$70)+'составляющая '!$D$70+'составляющая '!$E$70)*1000+ставка!I34</f>
        <v>2038.9842059389998</v>
      </c>
      <c r="J679" s="145">
        <f>((ставка!J34/1000*'составляющая '!$B$70*'составляющая '!$C$70)+'составляющая '!$D$70+'составляющая '!$E$70)*1000+ставка!J34</f>
        <v>2219.005778749</v>
      </c>
      <c r="K679" s="145">
        <f>((ставка!K34/1000*'составляющая '!$B$70*'составляющая '!$C$70)+'составляющая '!$D$70+'составляющая '!$E$70)*1000+ставка!K34</f>
        <v>2252.8995676169998</v>
      </c>
      <c r="L679" s="145">
        <f>((ставка!L34/1000*'составляющая '!$B$70*'составляющая '!$C$70)+'составляющая '!$D$70+'составляющая '!$E$70)*1000+ставка!L34</f>
        <v>2259.8684816659998</v>
      </c>
      <c r="M679" s="145">
        <f>((ставка!M34/1000*'составляющая '!$B$70*'составляющая '!$C$70)+'составляющая '!$D$70+'составляющая '!$E$70)*1000+ставка!M34</f>
        <v>2257.3086856509999</v>
      </c>
      <c r="N679" s="145">
        <f>((ставка!N34/1000*'составляющая '!$B$70*'составляющая '!$C$70)+'составляющая '!$D$70+'составляющая '!$E$70)*1000+ставка!N34</f>
        <v>2247.2889126780001</v>
      </c>
      <c r="O679" s="145">
        <f>((ставка!O34/1000*'составляющая '!$B$70*'составляющая '!$C$70)+'составляющая '!$D$70+'составляющая '!$E$70)*1000+ставка!O34</f>
        <v>2251.833856623</v>
      </c>
      <c r="P679" s="145">
        <f>((ставка!P34/1000*'составляющая '!$B$70*'составляющая '!$C$70)+'составляющая '!$D$70+'составляющая '!$E$70)*1000+ставка!P34</f>
        <v>2245.3769017770001</v>
      </c>
      <c r="Q679" s="145">
        <f>((ставка!Q34/1000*'составляющая '!$B$70*'составляющая '!$C$70)+'составляющая '!$D$70+'составляющая '!$E$70)*1000+ставка!Q34</f>
        <v>2242.879794644</v>
      </c>
      <c r="R679" s="145">
        <f>((ставка!R34/1000*'составляющая '!$B$70*'составляющая '!$C$70)+'составляющая '!$D$70+'составляющая '!$E$70)*1000+ставка!R34</f>
        <v>2240.9677837429999</v>
      </c>
      <c r="S679" s="145">
        <f>((ставка!S34/1000*'составляющая '!$B$70*'составляющая '!$C$70)+'составляющая '!$D$70+'составляющая '!$E$70)*1000+ставка!S34</f>
        <v>2238.731880285</v>
      </c>
      <c r="T679" s="145">
        <f>((ставка!T34/1000*'составляющая '!$B$70*'составляющая '!$C$70)+'составляющая '!$D$70+'составляющая '!$E$70)*1000+ставка!T34</f>
        <v>2204.1485137150003</v>
      </c>
      <c r="U679" s="145">
        <f>((ставка!U34/1000*'составляющая '!$B$70*'составляющая '!$C$70)+'составляющая '!$D$70+'составляющая '!$E$70)*1000+ставка!U34</f>
        <v>2236.8616619720001</v>
      </c>
      <c r="V679" s="145">
        <f>((ставка!V34/1000*'составляющая '!$B$70*'составляющая '!$C$70)+'составляющая '!$D$70+'составляющая '!$E$70)*1000+ставка!V34</f>
        <v>2240.299102335</v>
      </c>
      <c r="W679" s="145">
        <f>((ставка!W34/1000*'составляющая '!$B$70*'составляющая '!$C$70)+'составляющая '!$D$70+'составляющая '!$E$70)*1000+ставка!W34</f>
        <v>2231.7211736479999</v>
      </c>
      <c r="X679" s="145">
        <f>((ставка!X34/1000*'составляющая '!$B$70*'составляющая '!$C$70)+'составляющая '!$D$70+'составляющая '!$E$70)*1000+ставка!X34</f>
        <v>2196.6153997279998</v>
      </c>
      <c r="Y679" s="145">
        <f>((ставка!Y34/1000*'составляющая '!$B$70*'составляющая '!$C$70)+'составляющая '!$D$70+'составляющая '!$E$70)*1000+ставка!Y34</f>
        <v>1956.025918759</v>
      </c>
    </row>
    <row r="680" spans="1:25" s="104" customFormat="1" ht="15.75" x14ac:dyDescent="0.25">
      <c r="A680" s="74"/>
    </row>
    <row r="681" spans="1:25" s="104" customFormat="1" ht="15.75" x14ac:dyDescent="0.25">
      <c r="A681" s="261" t="s">
        <v>32</v>
      </c>
      <c r="B681" s="261" t="s">
        <v>181</v>
      </c>
      <c r="C681" s="261"/>
      <c r="D681" s="261"/>
      <c r="E681" s="261"/>
      <c r="F681" s="261"/>
      <c r="G681" s="261"/>
      <c r="H681" s="261"/>
      <c r="I681" s="261"/>
      <c r="J681" s="261"/>
      <c r="K681" s="261"/>
      <c r="L681" s="261"/>
      <c r="M681" s="261"/>
      <c r="N681" s="261"/>
      <c r="O681" s="261"/>
      <c r="P681" s="261"/>
      <c r="Q681" s="261"/>
      <c r="R681" s="261"/>
      <c r="S681" s="261"/>
      <c r="T681" s="261"/>
      <c r="U681" s="261"/>
      <c r="V681" s="261"/>
      <c r="W681" s="261"/>
      <c r="X681" s="261"/>
      <c r="Y681" s="261"/>
    </row>
    <row r="682" spans="1:25" s="119" customFormat="1" ht="12.75" x14ac:dyDescent="0.2">
      <c r="A682" s="261"/>
      <c r="B682" s="118" t="s">
        <v>33</v>
      </c>
      <c r="C682" s="118" t="s">
        <v>34</v>
      </c>
      <c r="D682" s="118" t="s">
        <v>35</v>
      </c>
      <c r="E682" s="118" t="s">
        <v>36</v>
      </c>
      <c r="F682" s="118" t="s">
        <v>37</v>
      </c>
      <c r="G682" s="118" t="s">
        <v>38</v>
      </c>
      <c r="H682" s="118" t="s">
        <v>39</v>
      </c>
      <c r="I682" s="118" t="s">
        <v>40</v>
      </c>
      <c r="J682" s="118" t="s">
        <v>41</v>
      </c>
      <c r="K682" s="118" t="s">
        <v>42</v>
      </c>
      <c r="L682" s="118" t="s">
        <v>43</v>
      </c>
      <c r="M682" s="118" t="s">
        <v>44</v>
      </c>
      <c r="N682" s="118" t="s">
        <v>45</v>
      </c>
      <c r="O682" s="118" t="s">
        <v>46</v>
      </c>
      <c r="P682" s="118" t="s">
        <v>47</v>
      </c>
      <c r="Q682" s="118" t="s">
        <v>48</v>
      </c>
      <c r="R682" s="118" t="s">
        <v>49</v>
      </c>
      <c r="S682" s="118" t="s">
        <v>50</v>
      </c>
      <c r="T682" s="118" t="s">
        <v>51</v>
      </c>
      <c r="U682" s="118" t="s">
        <v>52</v>
      </c>
      <c r="V682" s="118" t="s">
        <v>53</v>
      </c>
      <c r="W682" s="118" t="s">
        <v>54</v>
      </c>
      <c r="X682" s="118" t="s">
        <v>55</v>
      </c>
      <c r="Y682" s="118" t="s">
        <v>56</v>
      </c>
    </row>
    <row r="683" spans="1:25" s="104" customFormat="1" ht="15.75" x14ac:dyDescent="0.25">
      <c r="A683" s="227">
        <v>1</v>
      </c>
      <c r="B683" s="145">
        <f>((ставка!B5/1000*'составляющая '!$B$71*'составляющая '!$C$71)+'составляющая '!$D$71+'составляющая '!$E$71)*1000+ставка!B5</f>
        <v>2472.5728312069996</v>
      </c>
      <c r="C683" s="145">
        <f>((ставка!C5/1000*'составляющая '!$B$71*'составляющая '!$C$71)+'составляющая '!$D$71+'составляющая '!$E$71)*1000+ставка!C5</f>
        <v>2377.139456509</v>
      </c>
      <c r="D683" s="145">
        <f>((ставка!D5/1000*'составляющая '!$B$71*'составляющая '!$C$71)+'составляющая '!$D$71+'составляющая '!$E$71)*1000+ставка!D5</f>
        <v>2306.6458087000001</v>
      </c>
      <c r="E683" s="145">
        <f>((ставка!E5/1000*'составляющая '!$B$71*'составляющая '!$C$71)+'составляющая '!$D$71+'составляющая '!$E$71)*1000+ставка!E5</f>
        <v>2281.8314595749998</v>
      </c>
      <c r="F683" s="145">
        <f>((ставка!F5/1000*'составляющая '!$B$71*'составляющая '!$C$71)+'составляющая '!$D$71+'составляющая '!$E$71)*1000+ставка!F5</f>
        <v>2280.6508189639999</v>
      </c>
      <c r="G683" s="145">
        <f>((ставка!G5/1000*'составляющая '!$B$71*'составляющая '!$C$71)+'составляющая '!$D$71+'составляющая '!$E$71)*1000+ставка!G5</f>
        <v>2278.362674771</v>
      </c>
      <c r="H683" s="145">
        <f>((ставка!H5/1000*'составляющая '!$B$71*'составляющая '!$C$71)+'составляющая '!$D$71+'составляющая '!$E$71)*1000+ставка!H5</f>
        <v>2249.901922343</v>
      </c>
      <c r="I683" s="145">
        <f>((ставка!I5/1000*'составляющая '!$B$71*'составляющая '!$C$71)+'составляющая '!$D$71+'составляющая '!$E$71)*1000+ставка!I5</f>
        <v>2236.6641200940003</v>
      </c>
      <c r="J683" s="145">
        <f>((ставка!J5/1000*'составляющая '!$B$71*'составляющая '!$C$71)+'составляющая '!$D$71+'составляющая '!$E$71)*1000+ставка!J5</f>
        <v>2388.2771812110004</v>
      </c>
      <c r="K683" s="145">
        <f>((ставка!K5/1000*'составляющая '!$B$71*'составляющая '!$C$71)+'составляющая '!$D$71+'составляющая '!$E$71)*1000+ставка!K5</f>
        <v>2591.7757403300002</v>
      </c>
      <c r="L683" s="145">
        <f>((ставка!L5/1000*'составляющая '!$B$71*'составляющая '!$C$71)+'составляющая '!$D$71+'составляющая '!$E$71)*1000+ставка!L5</f>
        <v>2704.3022835199999</v>
      </c>
      <c r="M683" s="145">
        <f>((ставка!M5/1000*'составляющая '!$B$71*'составляющая '!$C$71)+'составляющая '!$D$71+'составляющая '!$E$71)*1000+ставка!M5</f>
        <v>2726.086670015</v>
      </c>
      <c r="N683" s="145">
        <f>((ставка!N5/1000*'составляющая '!$B$71*'составляющая '!$C$71)+'составляющая '!$D$71+'составляющая '!$E$71)*1000+ставка!N5</f>
        <v>2704.8246908699998</v>
      </c>
      <c r="O683" s="145">
        <f>((ставка!O5/1000*'составляющая '!$B$71*'составляющая '!$C$71)+'составляющая '!$D$71+'составляющая '!$E$71)*1000+ставка!O5</f>
        <v>2717.5296376219999</v>
      </c>
      <c r="P683" s="145">
        <f>((ставка!P5/1000*'составляющая '!$B$71*'составляющая '!$C$71)+'составляющая '!$D$71+'составляющая '!$E$71)*1000+ставка!P5</f>
        <v>2714.948945313</v>
      </c>
      <c r="Q683" s="145">
        <f>((ставка!Q5/1000*'составляющая '!$B$71*'составляющая '!$C$71)+'составляющая '!$D$71+'составляющая '!$E$71)*1000+ставка!Q5</f>
        <v>2705.9844351870001</v>
      </c>
      <c r="R683" s="145">
        <f>((ставка!R5/1000*'составляющая '!$B$71*'составляющая '!$C$71)+'составляющая '!$D$71+'составляющая '!$E$71)*1000+ставка!R5</f>
        <v>2704.7724501350003</v>
      </c>
      <c r="S683" s="145">
        <f>((ставка!S5/1000*'составляющая '!$B$71*'составляющая '!$C$71)+'составляющая '!$D$71+'составляющая '!$E$71)*1000+ставка!S5</f>
        <v>2704.0828724330004</v>
      </c>
      <c r="T683" s="145">
        <f>((ставка!T5/1000*'составляющая '!$B$71*'составляющая '!$C$71)+'составляющая '!$D$71+'составляющая '!$E$71)*1000+ставка!T5</f>
        <v>2707.269557268</v>
      </c>
      <c r="U683" s="145">
        <f>((ставка!U5/1000*'составляющая '!$B$71*'составляющая '!$C$71)+'составляющая '!$D$71+'составляющая '!$E$71)*1000+ставка!U5</f>
        <v>2721.520829776</v>
      </c>
      <c r="V683" s="145">
        <f>((ставка!V5/1000*'составляющая '!$B$71*'составляющая '!$C$71)+'составляющая '!$D$71+'составляющая '!$E$71)*1000+ставка!V5</f>
        <v>2755.4982038199996</v>
      </c>
      <c r="W683" s="145">
        <f>((ставка!W5/1000*'составляющая '!$B$71*'составляющая '!$C$71)+'составляющая '!$D$71+'составляющая '!$E$71)*1000+ставка!W5</f>
        <v>2801.3237765619997</v>
      </c>
      <c r="X683" s="145">
        <f>((ставка!X5/1000*'составляющая '!$B$71*'составляющая '!$C$71)+'составляющая '!$D$71+'составляющая '!$E$71)*1000+ставка!X5</f>
        <v>2751.6428375770001</v>
      </c>
      <c r="Y683" s="145">
        <f>((ставка!Y5/1000*'составляющая '!$B$71*'составляющая '!$C$71)+'составляющая '!$D$71+'составляющая '!$E$71)*1000+ставка!Y5</f>
        <v>2586.8233186520001</v>
      </c>
    </row>
    <row r="684" spans="1:25" s="104" customFormat="1" ht="15.75" hidden="1" outlineLevel="1" x14ac:dyDescent="0.25">
      <c r="A684" s="227">
        <v>2</v>
      </c>
      <c r="B684" s="145">
        <f>((ставка!B6/1000*'составляющая '!$B$71*'составляющая '!$C$71)+'составляющая '!$D$71+'составляющая '!$E$71)*1000+ставка!B6</f>
        <v>2412.1720934</v>
      </c>
      <c r="C684" s="145">
        <f>((ставка!C6/1000*'составляющая '!$B$71*'составляющая '!$C$71)+'составляющая '!$D$71+'составляющая '!$E$71)*1000+ставка!C6</f>
        <v>2297.472335634</v>
      </c>
      <c r="D684" s="145">
        <f>((ставка!D6/1000*'составляющая '!$B$71*'составляющая '!$C$71)+'составляющая '!$D$71+'составляющая '!$E$71)*1000+ставка!D6</f>
        <v>2230.5624022460001</v>
      </c>
      <c r="E684" s="145">
        <f>((ставка!E6/1000*'составляющая '!$B$71*'составляющая '!$C$71)+'составляющая '!$D$71+'составляющая '!$E$71)*1000+ставка!E6</f>
        <v>2156.4327992809999</v>
      </c>
      <c r="F684" s="145">
        <f>((ставка!F6/1000*'составляющая '!$B$71*'составляющая '!$C$71)+'составляющая '!$D$71+'составляющая '!$E$71)*1000+ставка!F6</f>
        <v>2191.465436172</v>
      </c>
      <c r="G684" s="145">
        <f>((ставка!G6/1000*'составляющая '!$B$71*'составляющая '!$C$71)+'составляющая '!$D$71+'составляющая '!$E$71)*1000+ставка!G6</f>
        <v>2230.7818133329997</v>
      </c>
      <c r="H684" s="145">
        <f>((ставка!H6/1000*'составляющая '!$B$71*'составляющая '!$C$71)+'составляющая '!$D$71+'составляющая '!$E$71)*1000+ставка!H6</f>
        <v>2315.9864521179998</v>
      </c>
      <c r="I684" s="145">
        <f>((ставка!I6/1000*'составляющая '!$B$71*'составляющая '!$C$71)+'составляющая '!$D$71+'составляющая '!$E$71)*1000+ставка!I6</f>
        <v>2401.671705665</v>
      </c>
      <c r="J684" s="145">
        <f>((ставка!J6/1000*'составляющая '!$B$71*'составляющая '!$C$71)+'составляющая '!$D$71+'составляющая '!$E$71)*1000+ставка!J6</f>
        <v>2698.608043405</v>
      </c>
      <c r="K684" s="145">
        <f>((ставка!K6/1000*'составляющая '!$B$71*'составляющая '!$C$71)+'составляющая '!$D$71+'составляющая '!$E$71)*1000+ставка!K6</f>
        <v>2800.9894358580004</v>
      </c>
      <c r="L684" s="145">
        <f>((ставка!L6/1000*'составляющая '!$B$71*'составляющая '!$C$71)+'составляющая '!$D$71+'составляющая '!$E$71)*1000+ставка!L6</f>
        <v>2817.6646784699997</v>
      </c>
      <c r="M684" s="145">
        <f>((ставка!M6/1000*'составляющая '!$B$71*'составляющая '!$C$71)+'составляющая '!$D$71+'составляющая '!$E$71)*1000+ставка!M6</f>
        <v>2820.9036040400001</v>
      </c>
      <c r="N684" s="145">
        <f>((ставка!N6/1000*'составляющая '!$B$71*'составляющая '!$C$71)+'составляющая '!$D$71+'составляющая '!$E$71)*1000+ставка!N6</f>
        <v>2793.9264884860004</v>
      </c>
      <c r="O684" s="145">
        <f>((ставка!O6/1000*'составляющая '!$B$71*'составляющая '!$C$71)+'составляющая '!$D$71+'составляющая '!$E$71)*1000+ставка!O6</f>
        <v>2811.5211680339999</v>
      </c>
      <c r="P684" s="145">
        <f>((ставка!P6/1000*'составляющая '!$B$71*'составляющая '!$C$71)+'составляющая '!$D$71+'составляющая '!$E$71)*1000+ставка!P6</f>
        <v>2826.775462654</v>
      </c>
      <c r="Q684" s="145">
        <f>((ставка!Q6/1000*'составляющая '!$B$71*'составляющая '!$C$71)+'составляющая '!$D$71+'составляющая '!$E$71)*1000+ставка!Q6</f>
        <v>2828.8128513189999</v>
      </c>
      <c r="R684" s="145">
        <f>((ставка!R6/1000*'составляющая '!$B$71*'составляющая '!$C$71)+'составляющая '!$D$71+'составляющая '!$E$71)*1000+ставка!R6</f>
        <v>2823.7977407589997</v>
      </c>
      <c r="S684" s="145">
        <f>((ставка!S6/1000*'составляющая '!$B$71*'составляющая '!$C$71)+'составляющая '!$D$71+'составляющая '!$E$71)*1000+ставка!S6</f>
        <v>2786.5918892919999</v>
      </c>
      <c r="T684" s="145">
        <f>((ставка!T6/1000*'составляющая '!$B$71*'составляющая '!$C$71)+'составляющая '!$D$71+'составляющая '!$E$71)*1000+ставка!T6</f>
        <v>2759.1028145350001</v>
      </c>
      <c r="U684" s="145">
        <f>((ставка!U6/1000*'составляющая '!$B$71*'составляющая '!$C$71)+'составляющая '!$D$71+'составляющая '!$E$71)*1000+ставка!U6</f>
        <v>2753.659329948</v>
      </c>
      <c r="V684" s="145">
        <f>((ставка!V6/1000*'составляющая '!$B$71*'составляющая '!$C$71)+'составляющая '!$D$71+'составляющая '!$E$71)*1000+ставка!V6</f>
        <v>2807.979246201</v>
      </c>
      <c r="W684" s="145">
        <f>((ставка!W6/1000*'составляющая '!$B$71*'составляющая '!$C$71)+'составляющая '!$D$71+'составляющая '!$E$71)*1000+ставка!W6</f>
        <v>2895.6600958250001</v>
      </c>
      <c r="X684" s="145">
        <f>((ставка!X6/1000*'составляющая '!$B$71*'составляющая '!$C$71)+'составляющая '!$D$71+'составляющая '!$E$71)*1000+ставка!X6</f>
        <v>2751.0786376389997</v>
      </c>
      <c r="Y684" s="145">
        <f>((ставка!Y6/1000*'составляющая '!$B$71*'составляющая '!$C$71)+'составляющая '!$D$71+'составляющая '!$E$71)*1000+ставка!Y6</f>
        <v>2498.066309887</v>
      </c>
    </row>
    <row r="685" spans="1:25" s="104" customFormat="1" ht="15.75" hidden="1" outlineLevel="1" x14ac:dyDescent="0.25">
      <c r="A685" s="227">
        <v>3</v>
      </c>
      <c r="B685" s="145">
        <f>((ставка!B7/1000*'составляющая '!$B$71*'составляющая '!$C$71)+'составляющая '!$D$71+'составляющая '!$E$71)*1000+ставка!B7</f>
        <v>2301.7142833159996</v>
      </c>
      <c r="C685" s="145">
        <f>((ставка!C7/1000*'составляющая '!$B$71*'составляющая '!$C$71)+'составляющая '!$D$71+'составляющая '!$E$71)*1000+ставка!C7</f>
        <v>2089.0526992780001</v>
      </c>
      <c r="D685" s="145">
        <f>((ставка!D7/1000*'составляющая '!$B$71*'составляющая '!$C$71)+'составляющая '!$D$71+'составляющая '!$E$71)*1000+ставка!D7</f>
        <v>2054.2081290330002</v>
      </c>
      <c r="E685" s="145">
        <f>((ставка!E7/1000*'составляющая '!$B$71*'составляющая '!$C$71)+'составляющая '!$D$71+'составляющая '!$E$71)*1000+ставка!E7</f>
        <v>2037.1254086879999</v>
      </c>
      <c r="F685" s="145">
        <f>((ставка!F7/1000*'составляющая '!$B$71*'составляющая '!$C$71)+'составляющая '!$D$71+'составляющая '!$E$71)*1000+ставка!F7</f>
        <v>2050.958755316</v>
      </c>
      <c r="G685" s="145">
        <f>((ставка!G7/1000*'составляющая '!$B$71*'составляющая '!$C$71)+'составляющая '!$D$71+'составляющая '!$E$71)*1000+ставка!G7</f>
        <v>2070.1520013549998</v>
      </c>
      <c r="H685" s="145">
        <f>((ставка!H7/1000*'составляющая '!$B$71*'составляющая '!$C$71)+'составляющая '!$D$71+'составляющая '!$E$71)*1000+ставка!H7</f>
        <v>2266.389098309</v>
      </c>
      <c r="I685" s="145">
        <f>((ставка!I7/1000*'составляющая '!$B$71*'составляющая '!$C$71)+'составляющая '!$D$71+'составляющая '!$E$71)*1000+ставка!I7</f>
        <v>2383.3352076800002</v>
      </c>
      <c r="J685" s="145">
        <f>((ставка!J7/1000*'составляющая '!$B$71*'составляющая '!$C$71)+'составляющая '!$D$71+'составляющая '!$E$71)*1000+ставка!J7</f>
        <v>2687.27180391</v>
      </c>
      <c r="K685" s="145">
        <f>((ставка!K7/1000*'составляющая '!$B$71*'составляющая '!$C$71)+'составляющая '!$D$71+'составляющая '!$E$71)*1000+ставка!K7</f>
        <v>2798.0326102569998</v>
      </c>
      <c r="L685" s="145">
        <f>((ставка!L7/1000*'составляющая '!$B$71*'составляющая '!$C$71)+'составляющая '!$D$71+'составляющая '!$E$71)*1000+ставка!L7</f>
        <v>2815.0108491319997</v>
      </c>
      <c r="M685" s="145">
        <f>((ставка!M7/1000*'составляющая '!$B$71*'составляющая '!$C$71)+'составляющая '!$D$71+'составляющая '!$E$71)*1000+ставка!M7</f>
        <v>2805.3881057449998</v>
      </c>
      <c r="N685" s="145">
        <f>((ставка!N7/1000*'составляющая '!$B$71*'составляющая '!$C$71)+'составляющая '!$D$71+'составляющая '!$E$71)*1000+ставка!N7</f>
        <v>2786.1844115590002</v>
      </c>
      <c r="O685" s="145">
        <f>((ставка!O7/1000*'составляющая '!$B$71*'составляющая '!$C$71)+'составляющая '!$D$71+'составляющая '!$E$71)*1000+ставка!O7</f>
        <v>2828.980021671</v>
      </c>
      <c r="P685" s="145">
        <f>((ставка!P7/1000*'составляющая '!$B$71*'составляющая '!$C$71)+'составляющая '!$D$71+'составляющая '!$E$71)*1000+ставка!P7</f>
        <v>2836.7534430389996</v>
      </c>
      <c r="Q685" s="145">
        <f>((ставка!Q7/1000*'составляющая '!$B$71*'составляющая '!$C$71)+'составляющая '!$D$71+'составляющая '!$E$71)*1000+ставка!Q7</f>
        <v>2845.1015124919995</v>
      </c>
      <c r="R685" s="145">
        <f>((ставка!R7/1000*'составляющая '!$B$71*'составляющая '!$C$71)+'составляющая '!$D$71+'составляющая '!$E$71)*1000+ставка!R7</f>
        <v>2829.3666031100001</v>
      </c>
      <c r="S685" s="145">
        <f>((ставка!S7/1000*'составляющая '!$B$71*'составляющая '!$C$71)+'составляющая '!$D$71+'составляющая '!$E$71)*1000+ставка!S7</f>
        <v>2798.7639805469998</v>
      </c>
      <c r="T685" s="145">
        <f>((ставка!T7/1000*'составляющая '!$B$71*'составляющая '!$C$71)+'составляющая '!$D$71+'составляющая '!$E$71)*1000+ставка!T7</f>
        <v>2764.6194361509997</v>
      </c>
      <c r="U685" s="145">
        <f>((ставка!U7/1000*'составляющая '!$B$71*'составляющая '!$C$71)+'составляющая '!$D$71+'составляющая '!$E$71)*1000+ставка!U7</f>
        <v>2716.4848229219997</v>
      </c>
      <c r="V685" s="145">
        <f>((ставка!V7/1000*'составляющая '!$B$71*'составляющая '!$C$71)+'составляющая '!$D$71+'составляющая '!$E$71)*1000+ставка!V7</f>
        <v>2792.6831589929998</v>
      </c>
      <c r="W685" s="145">
        <f>((ставка!W7/1000*'составляющая '!$B$71*'составляющая '!$C$71)+'составляющая '!$D$71+'составляющая '!$E$71)*1000+ставка!W7</f>
        <v>2831.6442991559998</v>
      </c>
      <c r="X685" s="145">
        <f>((ставка!X7/1000*'составляющая '!$B$71*'составляющая '!$C$71)+'составляющая '!$D$71+'составляющая '!$E$71)*1000+ставка!X7</f>
        <v>2696.278106624</v>
      </c>
      <c r="Y685" s="145">
        <f>((ставка!Y7/1000*'составляющая '!$B$71*'составляющая '!$C$71)+'составляющая '!$D$71+'составляющая '!$E$71)*1000+ставка!Y7</f>
        <v>2431.18772094</v>
      </c>
    </row>
    <row r="686" spans="1:25" s="104" customFormat="1" ht="15.75" hidden="1" outlineLevel="1" x14ac:dyDescent="0.25">
      <c r="A686" s="227">
        <v>4</v>
      </c>
      <c r="B686" s="145">
        <f>((ставка!B8/1000*'составляющая '!$B$71*'составляющая '!$C$71)+'составляющая '!$D$71+'составляющая '!$E$71)*1000+ставка!B8</f>
        <v>2266.1592390750002</v>
      </c>
      <c r="C686" s="145">
        <f>((ставка!C8/1000*'составляющая '!$B$71*'составляющая '!$C$71)+'составляющая '!$D$71+'составляющая '!$E$71)*1000+ставка!C8</f>
        <v>2090.9124694439997</v>
      </c>
      <c r="D686" s="145">
        <f>((ставка!D8/1000*'составляющая '!$B$71*'составляющая '!$C$71)+'составляющая '!$D$71+'составляющая '!$E$71)*1000+ставка!D8</f>
        <v>2066.265290671</v>
      </c>
      <c r="E686" s="145">
        <f>((ставка!E8/1000*'составляющая '!$B$71*'составляющая '!$C$71)+'составляющая '!$D$71+'составляющая '!$E$71)*1000+ставка!E8</f>
        <v>2036.6865865139998</v>
      </c>
      <c r="F686" s="145">
        <f>((ставка!F8/1000*'составляющая '!$B$71*'составляющая '!$C$71)+'составляющая '!$D$71+'составляющая '!$E$71)*1000+ставка!F8</f>
        <v>2057.091817605</v>
      </c>
      <c r="G686" s="145">
        <f>((ставка!G8/1000*'составляющая '!$B$71*'составляющая '!$C$71)+'составляющая '!$D$71+'составляющая '!$E$71)*1000+ставка!G8</f>
        <v>2108.75790452</v>
      </c>
      <c r="H686" s="145">
        <f>((ставка!H8/1000*'составляющая '!$B$71*'составляющая '!$C$71)+'составляющая '!$D$71+'составляющая '!$E$71)*1000+ставка!H8</f>
        <v>2286.9928441930001</v>
      </c>
      <c r="I686" s="145">
        <f>((ставка!I8/1000*'составляющая '!$B$71*'составляющая '!$C$71)+'составляющая '!$D$71+'составляющая '!$E$71)*1000+ставка!I8</f>
        <v>2379.2499822029999</v>
      </c>
      <c r="J686" s="145">
        <f>((ставка!J8/1000*'составляющая '!$B$71*'составляющая '!$C$71)+'составляющая '!$D$71+'составляющая '!$E$71)*1000+ставка!J8</f>
        <v>2668.8412726020001</v>
      </c>
      <c r="K686" s="145">
        <f>((ставка!K8/1000*'составляющая '!$B$71*'составляющая '!$C$71)+'составляющая '!$D$71+'составляющая '!$E$71)*1000+ставка!K8</f>
        <v>2727.5285143009996</v>
      </c>
      <c r="L686" s="145">
        <f>((ставка!L8/1000*'составляющая '!$B$71*'составляющая '!$C$71)+'составляющая '!$D$71+'составляющая '!$E$71)*1000+ставка!L8</f>
        <v>2747.233719543</v>
      </c>
      <c r="M686" s="145">
        <f>((ставка!M8/1000*'составляющая '!$B$71*'составляющая '!$C$71)+'составляющая '!$D$71+'составляющая '!$E$71)*1000+ставка!M8</f>
        <v>2750.2950266139997</v>
      </c>
      <c r="N686" s="145">
        <f>((ставка!N8/1000*'составляющая '!$B$71*'составляющая '!$C$71)+'составляющая '!$D$71+'составляющая '!$E$71)*1000+ставка!N8</f>
        <v>2716.0460007479996</v>
      </c>
      <c r="O686" s="145">
        <f>((ставка!O8/1000*'составляющая '!$B$71*'составляющая '!$C$71)+'составляющая '!$D$71+'составляющая '!$E$71)*1000+ставка!O8</f>
        <v>2763.7313436559998</v>
      </c>
      <c r="P686" s="145">
        <f>((ставка!P8/1000*'составляющая '!$B$71*'составляющая '!$C$71)+'составляющая '!$D$71+'составляющая '!$E$71)*1000+ставка!P8</f>
        <v>2784.9933228009995</v>
      </c>
      <c r="Q686" s="145">
        <f>((ставка!Q8/1000*'составляющая '!$B$71*'составляющая '!$C$71)+'составляющая '!$D$71+'составляющая '!$E$71)*1000+ставка!Q8</f>
        <v>2793.090636726</v>
      </c>
      <c r="R686" s="145">
        <f>((ставка!R8/1000*'составляющая '!$B$71*'составляющая '!$C$71)+'составляющая '!$D$71+'составляющая '!$E$71)*1000+ставка!R8</f>
        <v>2776.8333199939998</v>
      </c>
      <c r="S686" s="145">
        <f>((ставка!S8/1000*'составляющая '!$B$71*'составляющая '!$C$71)+'составляющая '!$D$71+'составляющая '!$E$71)*1000+ставка!S8</f>
        <v>2713.9772676419998</v>
      </c>
      <c r="T686" s="145">
        <f>((ставка!T8/1000*'составляющая '!$B$71*'составляющая '!$C$71)+'составляющая '!$D$71+'составляющая '!$E$71)*1000+ставка!T8</f>
        <v>2688.7032000489999</v>
      </c>
      <c r="U686" s="145">
        <f>((ставка!U8/1000*'составляющая '!$B$71*'составляющая '!$C$71)+'составляющая '!$D$71+'составляющая '!$E$71)*1000+ставка!U8</f>
        <v>2684.8687301</v>
      </c>
      <c r="V686" s="145">
        <f>((ставка!V8/1000*'составляющая '!$B$71*'составляющая '!$C$71)+'составляющая '!$D$71+'составляющая '!$E$71)*1000+ставка!V8</f>
        <v>2783.102208194</v>
      </c>
      <c r="W686" s="145">
        <f>((ставка!W8/1000*'составляющая '!$B$71*'составляющая '!$C$71)+'составляющая '!$D$71+'составляющая '!$E$71)*1000+ставка!W8</f>
        <v>2804.249257722</v>
      </c>
      <c r="X686" s="145">
        <f>((ставка!X8/1000*'составляющая '!$B$71*'составляющая '!$C$71)+'составляющая '!$D$71+'составляющая '!$E$71)*1000+ставка!X8</f>
        <v>2680.6058861239999</v>
      </c>
      <c r="Y686" s="145">
        <f>((ставка!Y8/1000*'составляющая '!$B$71*'составляющая '!$C$71)+'составляющая '!$D$71+'составляющая '!$E$71)*1000+ставка!Y8</f>
        <v>2406.0494792580002</v>
      </c>
    </row>
    <row r="687" spans="1:25" s="104" customFormat="1" ht="15.75" hidden="1" outlineLevel="1" x14ac:dyDescent="0.25">
      <c r="A687" s="227">
        <v>5</v>
      </c>
      <c r="B687" s="145">
        <f>((ставка!B9/1000*'составляющая '!$B$71*'составляющая '!$C$71)+'составляющая '!$D$71+'составляющая '!$E$71)*1000+ставка!B9</f>
        <v>2298.4231170110002</v>
      </c>
      <c r="C687" s="145">
        <f>((ставка!C9/1000*'составляющая '!$B$71*'составляющая '!$C$71)+'составляющая '!$D$71+'составляющая '!$E$71)*1000+ставка!C9</f>
        <v>2199.4269241860002</v>
      </c>
      <c r="D687" s="145">
        <f>((ставка!D9/1000*'составляющая '!$B$71*'составляющая '!$C$71)+'составляющая '!$D$71+'составляющая '!$E$71)*1000+ставка!D9</f>
        <v>2193.8162692469996</v>
      </c>
      <c r="E687" s="145">
        <f>((ставка!E9/1000*'составляющая '!$B$71*'составляющая '!$C$71)+'составляющая '!$D$71+'составляющая '!$E$71)*1000+ставка!E9</f>
        <v>2178.5201820389998</v>
      </c>
      <c r="F687" s="145">
        <f>((ставка!F9/1000*'составляющая '!$B$71*'составляющая '!$C$71)+'составляющая '!$D$71+'составляющая '!$E$71)*1000+ставка!F9</f>
        <v>2184.7263813569998</v>
      </c>
      <c r="G687" s="145">
        <f>((ставка!G9/1000*'составляющая '!$B$71*'составляющая '!$C$71)+'составляющая '!$D$71+'составляющая '!$E$71)*1000+ставка!G9</f>
        <v>2216.7186074709998</v>
      </c>
      <c r="H687" s="145">
        <f>((ставка!H9/1000*'составляющая '!$B$71*'составляющая '!$C$71)+'составляющая '!$D$71+'составляющая '!$E$71)*1000+ставка!H9</f>
        <v>2288.8839588000001</v>
      </c>
      <c r="I687" s="145">
        <f>((ставка!I9/1000*'составляющая '!$B$71*'составляющая '!$C$71)+'составляющая '!$D$71+'составляющая '!$E$71)*1000+ставка!I9</f>
        <v>2381.8829152469998</v>
      </c>
      <c r="J687" s="145">
        <f>((ставка!J9/1000*'составляющая '!$B$71*'составляющая '!$C$71)+'составляющая '!$D$71+'составляющая '!$E$71)*1000+ставка!J9</f>
        <v>2680.7312638880003</v>
      </c>
      <c r="K687" s="145">
        <f>((ставка!K9/1000*'составляющая '!$B$71*'составляющая '!$C$71)+'составляющая '!$D$71+'составляющая '!$E$71)*1000+ставка!K9</f>
        <v>2781.534986144</v>
      </c>
      <c r="L687" s="145">
        <f>((ставка!L9/1000*'составляющая '!$B$71*'составляющая '!$C$71)+'составляющая '!$D$71+'составляющая '!$E$71)*1000+ставка!L9</f>
        <v>2792.7145034340001</v>
      </c>
      <c r="M687" s="145">
        <f>((ставка!M9/1000*'составляющая '!$B$71*'составляющая '!$C$71)+'составляющая '!$D$71+'составляющая '!$E$71)*1000+ставка!M9</f>
        <v>2764.8806398260003</v>
      </c>
      <c r="N687" s="145">
        <f>((ставка!N9/1000*'составляющая '!$B$71*'составляющая '!$C$71)+'составляющая '!$D$71+'составляющая '!$E$71)*1000+ставка!N9</f>
        <v>2754.7772816770002</v>
      </c>
      <c r="O687" s="145">
        <f>((ставка!O9/1000*'составляющая '!$B$71*'составляющая '!$C$71)+'составляющая '!$D$71+'составляющая '!$E$71)*1000+ставка!O9</f>
        <v>2796.496732648</v>
      </c>
      <c r="P687" s="145">
        <f>((ставка!P9/1000*'составляющая '!$B$71*'составляющая '!$C$71)+'составляющая '!$D$71+'составляющая '!$E$71)*1000+ставка!P9</f>
        <v>2798.7535324</v>
      </c>
      <c r="Q687" s="145">
        <f>((ставка!Q9/1000*'составляющая '!$B$71*'составляющая '!$C$71)+'составляющая '!$D$71+'составляющая '!$E$71)*1000+ставка!Q9</f>
        <v>2797.8027510229995</v>
      </c>
      <c r="R687" s="145">
        <f>((ставка!R9/1000*'составляющая '!$B$71*'составляющая '!$C$71)+'составляющая '!$D$71+'составляющая '!$E$71)*1000+ставка!R9</f>
        <v>2797.1027251739997</v>
      </c>
      <c r="S687" s="145">
        <f>((ставка!S9/1000*'составляющая '!$B$71*'составляющая '!$C$71)+'составляющая '!$D$71+'составляющая '!$E$71)*1000+ставка!S9</f>
        <v>2743.4723866229997</v>
      </c>
      <c r="T687" s="145">
        <f>((ставка!T9/1000*'составляющая '!$B$71*'составляющая '!$C$71)+'составляющая '!$D$71+'составляющая '!$E$71)*1000+ставка!T9</f>
        <v>2688.5673741379996</v>
      </c>
      <c r="U687" s="145">
        <f>((ставка!U9/1000*'составляющая '!$B$71*'составляющая '!$C$71)+'составляющая '!$D$71+'составляющая '!$E$71)*1000+ставка!U9</f>
        <v>2686.85387803</v>
      </c>
      <c r="V687" s="145">
        <f>((ставка!V9/1000*'составляющая '!$B$71*'составляющая '!$C$71)+'составляющая '!$D$71+'составляющая '!$E$71)*1000+ставка!V9</f>
        <v>2819.2736931079999</v>
      </c>
      <c r="W687" s="145">
        <f>((ставка!W9/1000*'составляющая '!$B$71*'составляющая '!$C$71)+'составляющая '!$D$71+'составляющая '!$E$71)*1000+ставка!W9</f>
        <v>2820.3916448370001</v>
      </c>
      <c r="X687" s="145">
        <f>((ставка!X9/1000*'составляющая '!$B$71*'составляющая '!$C$71)+'составляющая '!$D$71+'составляющая '!$E$71)*1000+ставка!X9</f>
        <v>2681.4939786189998</v>
      </c>
      <c r="Y687" s="145">
        <f>((ставка!Y9/1000*'составляющая '!$B$71*'составляющая '!$C$71)+'составляющая '!$D$71+'составляющая '!$E$71)*1000+ставка!Y9</f>
        <v>2447.5495191419996</v>
      </c>
    </row>
    <row r="688" spans="1:25" s="104" customFormat="1" ht="15.75" hidden="1" outlineLevel="1" x14ac:dyDescent="0.25">
      <c r="A688" s="227">
        <v>6</v>
      </c>
      <c r="B688" s="145">
        <f>((ставка!B10/1000*'составляющая '!$B$71*'составляющая '!$C$71)+'составляющая '!$D$71+'составляющая '!$E$71)*1000+ставка!B10</f>
        <v>2312.2251191979994</v>
      </c>
      <c r="C688" s="145">
        <f>((ставка!C10/1000*'составляющая '!$B$71*'составляющая '!$C$71)+'составляющая '!$D$71+'составляющая '!$E$71)*1000+ставка!C10</f>
        <v>2277.3387563650003</v>
      </c>
      <c r="D688" s="145">
        <f>((ставка!D10/1000*'составляющая '!$B$71*'составляющая '!$C$71)+'составляющая '!$D$71+'составляющая '!$E$71)*1000+ставка!D10</f>
        <v>2247.4466077980001</v>
      </c>
      <c r="E688" s="145">
        <f>((ставка!E10/1000*'составляющая '!$B$71*'составляющая '!$C$71)+'составляющая '!$D$71+'составляющая '!$E$71)*1000+ставка!E10</f>
        <v>2166.5257092829997</v>
      </c>
      <c r="F688" s="145">
        <f>((ставка!F10/1000*'составляющая '!$B$71*'составляющая '!$C$71)+'составляющая '!$D$71+'составляющая '!$E$71)*1000+ставка!F10</f>
        <v>2240.3941085729998</v>
      </c>
      <c r="G688" s="145">
        <f>((ставка!G10/1000*'составляющая '!$B$71*'составляющая '!$C$71)+'составляющая '!$D$71+'составляющая '!$E$71)*1000+ставка!G10</f>
        <v>2277.5581674519999</v>
      </c>
      <c r="H688" s="145">
        <f>((ставка!H10/1000*'составляющая '!$B$71*'составляющая '!$C$71)+'составляющая '!$D$71+'составляющая '!$E$71)*1000+ставка!H10</f>
        <v>2330.3422060960002</v>
      </c>
      <c r="I688" s="145">
        <f>((ставка!I10/1000*'составляющая '!$B$71*'составляющая '!$C$71)+'составляющая '!$D$71+'составляющая '!$E$71)*1000+ставка!I10</f>
        <v>2499.8111504360004</v>
      </c>
      <c r="J688" s="145">
        <f>((ставка!J10/1000*'составляющая '!$B$71*'составляющая '!$C$71)+'составляющая '!$D$71+'составляющая '!$E$71)*1000+ставка!J10</f>
        <v>2699.0677618729997</v>
      </c>
      <c r="K688" s="145">
        <f>((ставка!K10/1000*'составляющая '!$B$71*'составляющая '!$C$71)+'составляющая '!$D$71+'составляющая '!$E$71)*1000+ставка!K10</f>
        <v>2798.0639546980001</v>
      </c>
      <c r="L688" s="145">
        <f>((ставка!L10/1000*'составляющая '!$B$71*'составляющая '!$C$71)+'составляющая '!$D$71+'составляющая '!$E$71)*1000+ставка!L10</f>
        <v>2815.0839861610002</v>
      </c>
      <c r="M688" s="145">
        <f>((ставка!M10/1000*'составляющая '!$B$71*'составляющая '!$C$71)+'составляющая '!$D$71+'составляющая '!$E$71)*1000+ставка!M10</f>
        <v>2803.9671577529998</v>
      </c>
      <c r="N688" s="145">
        <f>((ставка!N10/1000*'составляющая '!$B$71*'составляющая '!$C$71)+'составляющая '!$D$71+'составляющая '!$E$71)*1000+ставка!N10</f>
        <v>2803.2566837570002</v>
      </c>
      <c r="O688" s="145">
        <f>((ставка!O10/1000*'составляющая '!$B$71*'составляющая '!$C$71)+'составляющая '!$D$71+'составляющая '!$E$71)*1000+ставка!O10</f>
        <v>2815.8571490389995</v>
      </c>
      <c r="P688" s="145">
        <f>((ставка!P10/1000*'составляющая '!$B$71*'составляющая '!$C$71)+'составляющая '!$D$71+'составляющая '!$E$71)*1000+ставка!P10</f>
        <v>2817.1945118550002</v>
      </c>
      <c r="Q688" s="145">
        <f>((ставка!Q10/1000*'составляющая '!$B$71*'составляющая '!$C$71)+'составляющая '!$D$71+'составляющая '!$E$71)*1000+ставка!Q10</f>
        <v>2817.6124377349997</v>
      </c>
      <c r="R688" s="145">
        <f>((ставка!R10/1000*'составляющая '!$B$71*'составляющая '!$C$71)+'составляющая '!$D$71+'составляющая '!$E$71)*1000+ставка!R10</f>
        <v>2815.7526675689996</v>
      </c>
      <c r="S688" s="145">
        <f>((ставка!S10/1000*'составляющая '!$B$71*'составляющая '!$C$71)+'составляющая '!$D$71+'составляющая '!$E$71)*1000+ставка!S10</f>
        <v>2810.9883125369997</v>
      </c>
      <c r="T688" s="145">
        <f>((ставка!T10/1000*'составляющая '!$B$71*'составляющая '!$C$71)+'составляющая '!$D$71+'составляющая '!$E$71)*1000+ставка!T10</f>
        <v>2775.7989534409999</v>
      </c>
      <c r="U688" s="145">
        <f>((ставка!U10/1000*'составляющая '!$B$71*'составляющая '!$C$71)+'составляющая '!$D$71+'составляющая '!$E$71)*1000+ставка!U10</f>
        <v>2777.804997665</v>
      </c>
      <c r="V688" s="145">
        <f>((ставка!V10/1000*'составляющая '!$B$71*'составляющая '!$C$71)+'составляющая '!$D$71+'составляющая '!$E$71)*1000+ставка!V10</f>
        <v>2841.4864536300001</v>
      </c>
      <c r="W688" s="145">
        <f>((ставка!W10/1000*'составляющая '!$B$71*'составляющая '!$C$71)+'составляющая '!$D$71+'составляющая '!$E$71)*1000+ставка!W10</f>
        <v>2855.9153446370001</v>
      </c>
      <c r="X688" s="145">
        <f>((ставка!X10/1000*'составляющая '!$B$71*'составляющая '!$C$71)+'составляющая '!$D$71+'составляющая '!$E$71)*1000+ставка!X10</f>
        <v>2726.5463884830001</v>
      </c>
      <c r="Y688" s="145">
        <f>((ставка!Y10/1000*'составляющая '!$B$71*'составляющая '!$C$71)+'составляющая '!$D$71+'составляющая '!$E$71)*1000+ставка!Y10</f>
        <v>2464.329243224</v>
      </c>
    </row>
    <row r="689" spans="1:25" s="104" customFormat="1" ht="15.75" hidden="1" outlineLevel="1" x14ac:dyDescent="0.25">
      <c r="A689" s="227">
        <v>7</v>
      </c>
      <c r="B689" s="145">
        <f>((ставка!B11/1000*'составляющая '!$B$71*'составляющая '!$C$71)+'составляющая '!$D$71+'составляющая '!$E$71)*1000+ставка!B11</f>
        <v>2435.3460834460002</v>
      </c>
      <c r="C689" s="145">
        <f>((ставка!C11/1000*'составляющая '!$B$71*'составляющая '!$C$71)+'составляющая '!$D$71+'составляющая '!$E$71)*1000+ставка!C11</f>
        <v>2353.5475405830002</v>
      </c>
      <c r="D689" s="145">
        <f>((ставка!D11/1000*'составляющая '!$B$71*'составляющая '!$C$71)+'составляющая '!$D$71+'составляющая '!$E$71)*1000+ставка!D11</f>
        <v>2284.6106666770002</v>
      </c>
      <c r="E689" s="145">
        <f>((ставка!E11/1000*'составляющая '!$B$71*'составляющая '!$C$71)+'составляющая '!$D$71+'составляющая '!$E$71)*1000+ставка!E11</f>
        <v>2271.1221089000001</v>
      </c>
      <c r="F689" s="145">
        <f>((ставка!F11/1000*'составляющая '!$B$71*'составляющая '!$C$71)+'составляющая '!$D$71+'составляющая '!$E$71)*1000+ставка!F11</f>
        <v>2285.1644184679999</v>
      </c>
      <c r="G689" s="145">
        <f>((ставка!G11/1000*'составляющая '!$B$71*'составляющая '!$C$71)+'составляющая '!$D$71+'составляющая '!$E$71)*1000+ставка!G11</f>
        <v>2294.431924857</v>
      </c>
      <c r="H689" s="145">
        <f>((ставка!H11/1000*'составляющая '!$B$71*'составляющая '!$C$71)+'составляющая '!$D$71+'составляющая '!$E$71)*1000+ставка!H11</f>
        <v>2318.8387962490001</v>
      </c>
      <c r="I689" s="145">
        <f>((ставка!I11/1000*'составляющая '!$B$71*'составляющая '!$C$71)+'составляющая '!$D$71+'составляющая '!$E$71)*1000+ставка!I11</f>
        <v>2317.4491926979999</v>
      </c>
      <c r="J689" s="145">
        <f>((ставка!J11/1000*'составляющая '!$B$71*'составляющая '!$C$71)+'составляющая '!$D$71+'составляющая '!$E$71)*1000+ставка!J11</f>
        <v>2459.9932622189999</v>
      </c>
      <c r="K689" s="145">
        <f>((ставка!K11/1000*'составляющая '!$B$71*'составляющая '!$C$71)+'составляющая '!$D$71+'составляющая '!$E$71)*1000+ставка!K11</f>
        <v>2610.968986369</v>
      </c>
      <c r="L689" s="145">
        <f>((ставка!L11/1000*'составляющая '!$B$71*'составляющая '!$C$71)+'составляющая '!$D$71+'составляющая '!$E$71)*1000+ставка!L11</f>
        <v>2686.3210225330004</v>
      </c>
      <c r="M689" s="145">
        <f>((ставка!M11/1000*'составляющая '!$B$71*'составляющая '!$C$71)+'составляющая '!$D$71+'составляющая '!$E$71)*1000+ставка!M11</f>
        <v>2692.2869144699998</v>
      </c>
      <c r="N689" s="145">
        <f>((ставка!N11/1000*'составляющая '!$B$71*'составляющая '!$C$71)+'составляющая '!$D$71+'составляющая '!$E$71)*1000+ставка!N11</f>
        <v>2695.8706288909998</v>
      </c>
      <c r="O689" s="145">
        <f>((ставка!O11/1000*'составляющая '!$B$71*'составляющая '!$C$71)+'составляющая '!$D$71+'составляющая '!$E$71)*1000+ставка!O11</f>
        <v>2694.6481956919997</v>
      </c>
      <c r="P689" s="145">
        <f>((ставка!P11/1000*'составляющая '!$B$71*'составляющая '!$C$71)+'составляющая '!$D$71+'составляющая '!$E$71)*1000+ставка!P11</f>
        <v>2693.895929108</v>
      </c>
      <c r="Q689" s="145">
        <f>((ставка!Q11/1000*'составляющая '!$B$71*'составляющая '!$C$71)+'составляющая '!$D$71+'составляющая '!$E$71)*1000+ставка!Q11</f>
        <v>2694.8153660440003</v>
      </c>
      <c r="R689" s="145">
        <f>((ставка!R11/1000*'составляющая '!$B$71*'составляющая '!$C$71)+'составляющая '!$D$71+'составляющая '!$E$71)*1000+ставка!R11</f>
        <v>2694.3660957229999</v>
      </c>
      <c r="S689" s="145">
        <f>((ставка!S11/1000*'составляющая '!$B$71*'составляющая '!$C$71)+'составляющая '!$D$71+'составляющая '!$E$71)*1000+ставка!S11</f>
        <v>2696.4661732699997</v>
      </c>
      <c r="T689" s="145">
        <f>((ставка!T11/1000*'составляющая '!$B$71*'составляющая '!$C$71)+'составляющая '!$D$71+'составляющая '!$E$71)*1000+ставка!T11</f>
        <v>2696.0482473900001</v>
      </c>
      <c r="U689" s="145">
        <f>((ставка!U11/1000*'составляющая '!$B$71*'составляющая '!$C$71)+'составляющая '!$D$71+'составляющая '!$E$71)*1000+ставка!U11</f>
        <v>2695.149706748</v>
      </c>
      <c r="V689" s="145">
        <f>((ставка!V11/1000*'составляющая '!$B$71*'составляющая '!$C$71)+'составляющая '!$D$71+'составляющая '!$E$71)*1000+ставка!V11</f>
        <v>2763.6791029209999</v>
      </c>
      <c r="W689" s="145">
        <f>((ставка!W11/1000*'составляющая '!$B$71*'составляющая '!$C$71)+'составляющая '!$D$71+'составляющая '!$E$71)*1000+ставка!W11</f>
        <v>2762.7283215440002</v>
      </c>
      <c r="X689" s="145">
        <f>((ставка!X11/1000*'составляющая '!$B$71*'составляющая '!$C$71)+'составляющая '!$D$71+'составляющая '!$E$71)*1000+ставка!X11</f>
        <v>2719.2849263179996</v>
      </c>
      <c r="Y689" s="145">
        <f>((ставка!Y11/1000*'составляющая '!$B$71*'составляющая '!$C$71)+'составляющая '!$D$71+'составляющая '!$E$71)*1000+ставка!Y11</f>
        <v>2540.412649678</v>
      </c>
    </row>
    <row r="690" spans="1:25" s="104" customFormat="1" ht="15.75" hidden="1" outlineLevel="1" x14ac:dyDescent="0.25">
      <c r="A690" s="227">
        <v>8</v>
      </c>
      <c r="B690" s="145">
        <f>((ставка!B12/1000*'составляющая '!$B$71*'составляющая '!$C$71)+'составляющая '!$D$71+'составляющая '!$E$71)*1000+ставка!B12</f>
        <v>2450.2137966270002</v>
      </c>
      <c r="C690" s="145">
        <f>((ставка!C12/1000*'составляющая '!$B$71*'составляющая '!$C$71)+'составляющая '!$D$71+'составляющая '!$E$71)*1000+ставка!C12</f>
        <v>2329.589939512</v>
      </c>
      <c r="D690" s="145">
        <f>((ставка!D12/1000*'составляющая '!$B$71*'составляющая '!$C$71)+'составляющая '!$D$71+'составляющая '!$E$71)*1000+ставка!D12</f>
        <v>2250.7900148379999</v>
      </c>
      <c r="E690" s="145">
        <f>((ставка!E12/1000*'составляющая '!$B$71*'составляющая '!$C$71)+'составляющая '!$D$71+'составляющая '!$E$71)*1000+ставка!E12</f>
        <v>2185.3637183239998</v>
      </c>
      <c r="F690" s="145">
        <f>((ставка!F12/1000*'составляющая '!$B$71*'составляющая '!$C$71)+'составляющая '!$D$71+'составляющая '!$E$71)*1000+ставка!F12</f>
        <v>2179.8262004140001</v>
      </c>
      <c r="G690" s="145">
        <f>((ставка!G12/1000*'составляющая '!$B$71*'составляющая '!$C$71)+'составляющая '!$D$71+'составляющая '!$E$71)*1000+ставка!G12</f>
        <v>2176.3887600510002</v>
      </c>
      <c r="H690" s="145">
        <f>((ставка!H12/1000*'составляющая '!$B$71*'составляющая '!$C$71)+'составляющая '!$D$71+'составляющая '!$E$71)*1000+ставка!H12</f>
        <v>2229.9041689850001</v>
      </c>
      <c r="I690" s="145">
        <f>((ставка!I12/1000*'составляющая '!$B$71*'составляющая '!$C$71)+'составляющая '!$D$71+'составляющая '!$E$71)*1000+ставка!I12</f>
        <v>2163.6733651519999</v>
      </c>
      <c r="J690" s="145">
        <f>((ставка!J12/1000*'составляющая '!$B$71*'составляющая '!$C$71)+'составляющая '!$D$71+'составляющая '!$E$71)*1000+ставка!J12</f>
        <v>2349.242904019</v>
      </c>
      <c r="K690" s="145">
        <f>((ставка!K12/1000*'составляющая '!$B$71*'составляющая '!$C$71)+'составляющая '!$D$71+'составляющая '!$E$71)*1000+ставка!K12</f>
        <v>2486.4270741290002</v>
      </c>
      <c r="L690" s="145">
        <f>((ставка!L12/1000*'составляющая '!$B$71*'составляющая '!$C$71)+'составляющая '!$D$71+'составляющая '!$E$71)*1000+ставка!L12</f>
        <v>2563.9105322810001</v>
      </c>
      <c r="M690" s="145">
        <f>((ставка!M12/1000*'составляющая '!$B$71*'составляющая '!$C$71)+'составляющая '!$D$71+'составляющая '!$E$71)*1000+ставка!M12</f>
        <v>2577.7856714969998</v>
      </c>
      <c r="N690" s="145">
        <f>((ставка!N12/1000*'составляющая '!$B$71*'составляющая '!$C$71)+'составляющая '!$D$71+'составляющая '!$E$71)*1000+ставка!N12</f>
        <v>2588.400988849</v>
      </c>
      <c r="O690" s="145">
        <f>((ставка!O12/1000*'составляющая '!$B$71*'составляющая '!$C$71)+'составляющая '!$D$71+'составляющая '!$E$71)*1000+ставка!O12</f>
        <v>2602.4432984169998</v>
      </c>
      <c r="P690" s="145">
        <f>((ставка!P12/1000*'составляющая '!$B$71*'составляющая '!$C$71)+'составляющая '!$D$71+'составляющая '!$E$71)*1000+ставка!P12</f>
        <v>2619.7349817020004</v>
      </c>
      <c r="Q690" s="145">
        <f>((ставка!Q12/1000*'составляющая '!$B$71*'составляющая '!$C$71)+'составляющая '!$D$71+'составляющая '!$E$71)*1000+ставка!Q12</f>
        <v>2638.37447595</v>
      </c>
      <c r="R690" s="145">
        <f>((ставка!R12/1000*'составляющая '!$B$71*'составляющая '!$C$71)+'составляющая '!$D$71+'составляющая '!$E$71)*1000+ставка!R12</f>
        <v>2678.8714937220002</v>
      </c>
      <c r="S690" s="145">
        <f>((ставка!S12/1000*'составляющая '!$B$71*'составляющая '!$C$71)+'составляющая '!$D$71+'составляющая '!$E$71)*1000+ставка!S12</f>
        <v>2680.5223009479996</v>
      </c>
      <c r="T690" s="145">
        <f>((ставка!T12/1000*'составляющая '!$B$71*'составляющая '!$C$71)+'составляющая '!$D$71+'составляющая '!$E$71)*1000+ставка!T12</f>
        <v>2685.3493448620002</v>
      </c>
      <c r="U690" s="145">
        <f>((ставка!U12/1000*'составляющая '!$B$71*'составляющая '!$C$71)+'составляющая '!$D$71+'составляющая '!$E$71)*1000+ставка!U12</f>
        <v>2720.6222891340003</v>
      </c>
      <c r="V690" s="145">
        <f>((ставка!V12/1000*'составляющая '!$B$71*'составляющая '!$C$71)+'составляющая '!$D$71+'составляющая '!$E$71)*1000+ставка!V12</f>
        <v>2766.7822025800001</v>
      </c>
      <c r="W690" s="145">
        <f>((ставка!W12/1000*'составляющая '!$B$71*'составляющая '!$C$71)+'составляющая '!$D$71+'составляющая '!$E$71)*1000+ставка!W12</f>
        <v>2768.9136245680002</v>
      </c>
      <c r="X690" s="145">
        <f>((ставка!X12/1000*'составляющая '!$B$71*'составляющая '!$C$71)+'составляющая '!$D$71+'составляющая '!$E$71)*1000+ставка!X12</f>
        <v>2719.7133003449999</v>
      </c>
      <c r="Y690" s="145">
        <f>((ставка!Y12/1000*'составляющая '!$B$71*'составляющая '!$C$71)+'составляющая '!$D$71+'составляющая '!$E$71)*1000+ставка!Y12</f>
        <v>2566.3553986789998</v>
      </c>
    </row>
    <row r="691" spans="1:25" s="104" customFormat="1" ht="15.75" hidden="1" outlineLevel="1" x14ac:dyDescent="0.25">
      <c r="A691" s="227">
        <v>9</v>
      </c>
      <c r="B691" s="145">
        <f>((ставка!B13/1000*'составляющая '!$B$71*'составляющая '!$C$71)+'составляющая '!$D$71+'составляющая '!$E$71)*1000+ставка!B13</f>
        <v>2386.6472702789997</v>
      </c>
      <c r="C691" s="145">
        <f>((ставка!C13/1000*'составляющая '!$B$71*'составляющая '!$C$71)+'составляющая '!$D$71+'составляющая '!$E$71)*1000+ставка!C13</f>
        <v>2274.6953751739998</v>
      </c>
      <c r="D691" s="145">
        <f>((ставка!D13/1000*'составляющая '!$B$71*'составляющая '!$C$71)+'составляющая '!$D$71+'составляющая '!$E$71)*1000+ставка!D13</f>
        <v>2226.3413508579997</v>
      </c>
      <c r="E691" s="145">
        <f>((ставка!E13/1000*'составляющая '!$B$71*'составляющая '!$C$71)+'составляющая '!$D$71+'составляющая '!$E$71)*1000+ставка!E13</f>
        <v>2118.1507886730001</v>
      </c>
      <c r="F691" s="145">
        <f>((ставка!F13/1000*'составляющая '!$B$71*'составляющая '!$C$71)+'составляющая '!$D$71+'составляющая '!$E$71)*1000+ставка!F13</f>
        <v>2202.4986794040001</v>
      </c>
      <c r="G691" s="145">
        <f>((ставка!G13/1000*'составляющая '!$B$71*'составляющая '!$C$71)+'составляющая '!$D$71+'составляющая '!$E$71)*1000+ставка!G13</f>
        <v>2265.8353465179998</v>
      </c>
      <c r="H691" s="145">
        <f>((ставка!H13/1000*'составляющая '!$B$71*'составляющая '!$C$71)+'составляющая '!$D$71+'составляющая '!$E$71)*1000+ставка!H13</f>
        <v>2379.761941406</v>
      </c>
      <c r="I691" s="145">
        <f>((ставка!I13/1000*'составляющая '!$B$71*'составляющая '!$C$71)+'составляющая '!$D$71+'составляющая '!$E$71)*1000+ставка!I13</f>
        <v>2559.0939365139998</v>
      </c>
      <c r="J691" s="145">
        <f>((ставка!J13/1000*'составляющая '!$B$71*'составляющая '!$C$71)+'составляющая '!$D$71+'составляющая '!$E$71)*1000+ставка!J13</f>
        <v>2709.306945933</v>
      </c>
      <c r="K691" s="145">
        <f>((ставка!K13/1000*'составляющая '!$B$71*'составляющая '!$C$71)+'составляющая '!$D$71+'составляющая '!$E$71)*1000+ставка!K13</f>
        <v>2802.0133542639996</v>
      </c>
      <c r="L691" s="145">
        <f>((ставка!L13/1000*'составляющая '!$B$71*'составляющая '!$C$71)+'составляющая '!$D$71+'составляющая '!$E$71)*1000+ставка!L13</f>
        <v>2812.1794012949999</v>
      </c>
      <c r="M691" s="145">
        <f>((ставка!M13/1000*'составляющая '!$B$71*'составляющая '!$C$71)+'составляющая '!$D$71+'составляющая '!$E$71)*1000+ставка!M13</f>
        <v>2812.7749456740003</v>
      </c>
      <c r="N691" s="145">
        <f>((ставка!N13/1000*'составляющая '!$B$71*'составляющая '!$C$71)+'составляющая '!$D$71+'составляющая '!$E$71)*1000+ставка!N13</f>
        <v>2809.5151238099997</v>
      </c>
      <c r="O691" s="145">
        <f>((ставка!O13/1000*'составляющая '!$B$71*'составляющая '!$C$71)+'составляющая '!$D$71+'составляющая '!$E$71)*1000+ставка!O13</f>
        <v>2810.8106940379998</v>
      </c>
      <c r="P691" s="145">
        <f>((ставка!P13/1000*'составляющая '!$B$71*'составляющая '!$C$71)+'составляющая '!$D$71+'составляющая '!$E$71)*1000+ставка!P13</f>
        <v>2810.1942533649999</v>
      </c>
      <c r="Q691" s="145">
        <f>((ставка!Q13/1000*'составляющая '!$B$71*'составляющая '!$C$71)+'составляющая '!$D$71+'составляющая '!$E$71)*1000+ставка!Q13</f>
        <v>2809.253920135</v>
      </c>
      <c r="R691" s="145">
        <f>((ставка!R13/1000*'составляющая '!$B$71*'составляющая '!$C$71)+'составляющая '!$D$71+'составляющая '!$E$71)*1000+ставка!R13</f>
        <v>2807.759835114</v>
      </c>
      <c r="S691" s="145">
        <f>((ставка!S13/1000*'составляющая '!$B$71*'составляющая '!$C$71)+'составляющая '!$D$71+'составляющая '!$E$71)*1000+ставка!S13</f>
        <v>2779.6334233899997</v>
      </c>
      <c r="T691" s="145">
        <f>((ставка!T13/1000*'составляющая '!$B$71*'составляющая '!$C$71)+'составляющая '!$D$71+'составляющая '!$E$71)*1000+ставка!T13</f>
        <v>2755.5295482609999</v>
      </c>
      <c r="U691" s="145">
        <f>((ставка!U13/1000*'составляющая '!$B$71*'составляющая '!$C$71)+'составляющая '!$D$71+'составляющая '!$E$71)*1000+ставка!U13</f>
        <v>2776.9378014639997</v>
      </c>
      <c r="V691" s="145">
        <f>((ставка!V13/1000*'составляющая '!$B$71*'составляющая '!$C$71)+'составляющая '!$D$71+'составляющая '!$E$71)*1000+ставка!V13</f>
        <v>2817.5810932940003</v>
      </c>
      <c r="W691" s="145">
        <f>((ставка!W13/1000*'составляющая '!$B$71*'составляющая '!$C$71)+'составляющая '!$D$71+'составляющая '!$E$71)*1000+ставка!W13</f>
        <v>2830.9965140419999</v>
      </c>
      <c r="X691" s="145">
        <f>((ставка!X13/1000*'составляющая '!$B$71*'составляющая '!$C$71)+'составляющая '!$D$71+'составляющая '!$E$71)*1000+ставка!X13</f>
        <v>2768.3494246299997</v>
      </c>
      <c r="Y691" s="145">
        <f>((ставка!Y13/1000*'составляющая '!$B$71*'составляющая '!$C$71)+'составляющая '!$D$71+'составляющая '!$E$71)*1000+ставка!Y13</f>
        <v>2483.1672522650001</v>
      </c>
    </row>
    <row r="692" spans="1:25" s="104" customFormat="1" ht="15.75" hidden="1" outlineLevel="1" x14ac:dyDescent="0.25">
      <c r="A692" s="227">
        <v>10</v>
      </c>
      <c r="B692" s="145">
        <f>((ставка!B14/1000*'составляющая '!$B$71*'составляющая '!$C$71)+'составляющая '!$D$71+'составляющая '!$E$71)*1000+ставка!B14</f>
        <v>2388.2144923289998</v>
      </c>
      <c r="C692" s="145">
        <f>((ставка!C14/1000*'составляющая '!$B$71*'составляющая '!$C$71)+'составляющая '!$D$71+'составляющая '!$E$71)*1000+ставка!C14</f>
        <v>2295.4349469690001</v>
      </c>
      <c r="D692" s="145">
        <f>((ставка!D14/1000*'составляющая '!$B$71*'составляющая '!$C$71)+'составляющая '!$D$71+'составляющая '!$E$71)*1000+ставка!D14</f>
        <v>2277.6939933630001</v>
      </c>
      <c r="E692" s="145">
        <f>((ставка!E14/1000*'составляющая '!$B$71*'составляющая '!$C$71)+'составляющая '!$D$71+'составляющая '!$E$71)*1000+ставка!E14</f>
        <v>2196.543235614</v>
      </c>
      <c r="F692" s="145">
        <f>((ставка!F14/1000*'составляющая '!$B$71*'составляющая '!$C$71)+'составляющая '!$D$71+'составляющая '!$E$71)*1000+ставка!F14</f>
        <v>2261.4784692189996</v>
      </c>
      <c r="G692" s="145">
        <f>((ставка!G14/1000*'составляющая '!$B$71*'составляющая '!$C$71)+'составляющая '!$D$71+'составляющая '!$E$71)*1000+ставка!G14</f>
        <v>2286.6898479299998</v>
      </c>
      <c r="H692" s="145">
        <f>((ставка!H14/1000*'составляющая '!$B$71*'составляющая '!$C$71)+'составляющая '!$D$71+'составляющая '!$E$71)*1000+ставка!H14</f>
        <v>2364.9569171069998</v>
      </c>
      <c r="I692" s="145">
        <f>((ставка!I14/1000*'составляющая '!$B$71*'составляющая '!$C$71)+'составляющая '!$D$71+'составляющая '!$E$71)*1000+ставка!I14</f>
        <v>2480.7641784550001</v>
      </c>
      <c r="J692" s="145">
        <f>((ставка!J14/1000*'составляющая '!$B$71*'составляющая '!$C$71)+'составляющая '!$D$71+'составляющая '!$E$71)*1000+ставка!J14</f>
        <v>2691.0853775650003</v>
      </c>
      <c r="K692" s="145">
        <f>((ставка!K14/1000*'составляющая '!$B$71*'составляющая '!$C$71)+'составляющая '!$D$71+'составляющая '!$E$71)*1000+ставка!K14</f>
        <v>2795.2011624199999</v>
      </c>
      <c r="L692" s="145">
        <f>((ставка!L14/1000*'составляющая '!$B$71*'составляющая '!$C$71)+'составляющая '!$D$71+'составляющая '!$E$71)*1000+ставка!L14</f>
        <v>2802.3059023800001</v>
      </c>
      <c r="M692" s="145">
        <f>((ставка!M14/1000*'составляющая '!$B$71*'составляющая '!$C$71)+'составляющая '!$D$71+'составляющая '!$E$71)*1000+ставка!M14</f>
        <v>2802.1491801749999</v>
      </c>
      <c r="N692" s="145">
        <f>((ставка!N14/1000*'составляющая '!$B$71*'составляющая '!$C$71)+'составляющая '!$D$71+'составляющая '!$E$71)*1000+ставка!N14</f>
        <v>2758.3609960979998</v>
      </c>
      <c r="O692" s="145">
        <f>((ставка!O14/1000*'составляющая '!$B$71*'составляющая '!$C$71)+'составляющая '!$D$71+'составляющая '!$E$71)*1000+ставка!O14</f>
        <v>2755.477307526</v>
      </c>
      <c r="P692" s="145">
        <f>((ставка!P14/1000*'составляющая '!$B$71*'составляющая '!$C$71)+'составляющая '!$D$71+'составляющая '!$E$71)*1000+ставка!P14</f>
        <v>2785.4008005340002</v>
      </c>
      <c r="Q692" s="145">
        <f>((ставка!Q14/1000*'составляющая '!$B$71*'составляющая '!$C$71)+'составляющая '!$D$71+'составляющая '!$E$71)*1000+ставка!Q14</f>
        <v>2790.2069481540002</v>
      </c>
      <c r="R692" s="145">
        <f>((ставка!R14/1000*'составляющая '!$B$71*'составляющая '!$C$71)+'составляющая '!$D$71+'составляющая '!$E$71)*1000+ставка!R14</f>
        <v>2792.0562701729996</v>
      </c>
      <c r="S692" s="145">
        <f>((ставка!S14/1000*'составляющая '!$B$71*'составляющая '!$C$71)+'составляющая '!$D$71+'составляющая '!$E$71)*1000+ставка!S14</f>
        <v>2790.7711480919997</v>
      </c>
      <c r="T692" s="145">
        <f>((ставка!T14/1000*'составляющая '!$B$71*'составляющая '!$C$71)+'составляющая '!$D$71+'составляющая '!$E$71)*1000+ставка!T14</f>
        <v>2781.6708120550002</v>
      </c>
      <c r="U692" s="145">
        <f>((ставка!U14/1000*'составляющая '!$B$71*'составляющая '!$C$71)+'составляющая '!$D$71+'составляющая '!$E$71)*1000+ставка!U14</f>
        <v>2772.7794389580004</v>
      </c>
      <c r="V692" s="145">
        <f>((ставка!V14/1000*'составляющая '!$B$71*'составляющая '!$C$71)+'составляющая '!$D$71+'составляющая '!$E$71)*1000+ставка!V14</f>
        <v>2826.3679849210002</v>
      </c>
      <c r="W692" s="145">
        <f>((ставка!W14/1000*'составляющая '!$B$71*'составляющая '!$C$71)+'составляющая '!$D$71+'составляющая '!$E$71)*1000+ставка!W14</f>
        <v>2823.682811142</v>
      </c>
      <c r="X692" s="145">
        <f>((ставка!X14/1000*'составляющая '!$B$71*'составляющая '!$C$71)+'составляющая '!$D$71+'составляющая '!$E$71)*1000+ставка!X14</f>
        <v>2741.0797609600004</v>
      </c>
      <c r="Y692" s="145">
        <f>((ставка!Y14/1000*'составляющая '!$B$71*'составляющая '!$C$71)+'составляющая '!$D$71+'составляющая '!$E$71)*1000+ставка!Y14</f>
        <v>2557.5685070520003</v>
      </c>
    </row>
    <row r="693" spans="1:25" s="104" customFormat="1" ht="15.75" hidden="1" outlineLevel="1" x14ac:dyDescent="0.25">
      <c r="A693" s="227">
        <v>11</v>
      </c>
      <c r="B693" s="145">
        <f>((ставка!B15/1000*'составляющая '!$B$71*'составляющая '!$C$71)+'составляющая '!$D$71+'составляющая '!$E$71)*1000+ставка!B15</f>
        <v>2344.1233119889998</v>
      </c>
      <c r="C693" s="145">
        <f>((ставка!C15/1000*'составляющая '!$B$71*'составляющая '!$C$71)+'составляющая '!$D$71+'составляющая '!$E$71)*1000+ставка!C15</f>
        <v>2222.2665735279998</v>
      </c>
      <c r="D693" s="145">
        <f>((ставка!D15/1000*'составляющая '!$B$71*'составляющая '!$C$71)+'составляющая '!$D$71+'составляющая '!$E$71)*1000+ставка!D15</f>
        <v>2205.0480272719997</v>
      </c>
      <c r="E693" s="145">
        <f>((ставка!E15/1000*'составляющая '!$B$71*'составляющая '!$C$71)+'составляющая '!$D$71+'составляющая '!$E$71)*1000+ставка!E15</f>
        <v>2185.0920665019999</v>
      </c>
      <c r="F693" s="145">
        <f>((ставка!F15/1000*'составляющая '!$B$71*'составляющая '!$C$71)+'составляющая '!$D$71+'составляющая '!$E$71)*1000+ставка!F15</f>
        <v>2283.1270298029999</v>
      </c>
      <c r="G693" s="145">
        <f>((ставка!G15/1000*'составляющая '!$B$71*'составляющая '!$C$71)+'составляющая '!$D$71+'составляющая '!$E$71)*1000+ставка!G15</f>
        <v>2329.5481469240003</v>
      </c>
      <c r="H693" s="145">
        <f>((ставка!H15/1000*'составляющая '!$B$71*'составляющая '!$C$71)+'составляющая '!$D$71+'составляющая '!$E$71)*1000+ставка!H15</f>
        <v>2359.3671584619997</v>
      </c>
      <c r="I693" s="145">
        <f>((ставка!I15/1000*'составляющая '!$B$71*'составляющая '!$C$71)+'составляющая '!$D$71+'составляющая '!$E$71)*1000+ставка!I15</f>
        <v>2686.4672965909999</v>
      </c>
      <c r="J693" s="145">
        <f>((ставка!J15/1000*'составляющая '!$B$71*'составляющая '!$C$71)+'составляющая '!$D$71+'составляющая '!$E$71)*1000+ставка!J15</f>
        <v>2744.5485457639998</v>
      </c>
      <c r="K693" s="145">
        <f>((ставка!K15/1000*'составляющая '!$B$71*'составляющая '!$C$71)+'составляющая '!$D$71+'составляющая '!$E$71)*1000+ставка!K15</f>
        <v>2767.0016136670001</v>
      </c>
      <c r="L693" s="145">
        <f>((ставка!L15/1000*'составляющая '!$B$71*'составляющая '!$C$71)+'составляющая '!$D$71+'составляющая '!$E$71)*1000+ставка!L15</f>
        <v>2808.6479276090004</v>
      </c>
      <c r="M693" s="145">
        <f>((ставка!M15/1000*'составляющая '!$B$71*'составляющая '!$C$71)+'составляющая '!$D$71+'составляющая '!$E$71)*1000+ставка!M15</f>
        <v>2807.6240092030002</v>
      </c>
      <c r="N693" s="145">
        <f>((ставка!N15/1000*'составляющая '!$B$71*'составляющая '!$C$71)+'составляющая '!$D$71+'составляющая '!$E$71)*1000+ставка!N15</f>
        <v>2806.1717167699999</v>
      </c>
      <c r="O693" s="145">
        <f>((ставка!O15/1000*'составляющая '!$B$71*'составляющая '!$C$71)+'составляющая '!$D$71+'составляющая '!$E$71)*1000+ставка!O15</f>
        <v>2805.1791428050001</v>
      </c>
      <c r="P693" s="145">
        <f>((ставка!P15/1000*'составляющая '!$B$71*'составляющая '!$C$71)+'составляющая '!$D$71+'составляющая '!$E$71)*1000+ставка!P15</f>
        <v>2802.2432134979999</v>
      </c>
      <c r="Q693" s="145">
        <f>((ставка!Q15/1000*'составляющая '!$B$71*'составляющая '!$C$71)+'составляющая '!$D$71+'составляющая '!$E$71)*1000+ставка!Q15</f>
        <v>2798.732636106</v>
      </c>
      <c r="R693" s="145">
        <f>((ставка!R15/1000*'составляющая '!$B$71*'составляющая '!$C$71)+'составляющая '!$D$71+'составляющая '!$E$71)*1000+ставка!R15</f>
        <v>2799.6729693360003</v>
      </c>
      <c r="S693" s="145">
        <f>((ставка!S15/1000*'составляющая '!$B$71*'составляющая '!$C$71)+'составляющая '!$D$71+'составляющая '!$E$71)*1000+ставка!S15</f>
        <v>2798.9415990460002</v>
      </c>
      <c r="T693" s="145">
        <f>((ставка!T15/1000*'составляющая '!$B$71*'составляющая '!$C$71)+'составляющая '!$D$71+'составляющая '!$E$71)*1000+ставка!T15</f>
        <v>2727.0792439799998</v>
      </c>
      <c r="U693" s="145">
        <f>((ставка!U15/1000*'составляющая '!$B$71*'составляющая '!$C$71)+'составляющая '!$D$71+'составляющая '!$E$71)*1000+ставка!U15</f>
        <v>2749.5845526180001</v>
      </c>
      <c r="V693" s="145">
        <f>((ставка!V15/1000*'составляющая '!$B$71*'составляющая '!$C$71)+'составляющая '!$D$71+'составляющая '!$E$71)*1000+ставка!V15</f>
        <v>2782.9768304300001</v>
      </c>
      <c r="W693" s="145">
        <f>((ставка!W15/1000*'составляющая '!$B$71*'составляющая '!$C$71)+'составляющая '!$D$71+'составляющая '!$E$71)*1000+ставка!W15</f>
        <v>2825.2604813389999</v>
      </c>
      <c r="X693" s="145">
        <f>((ставка!X15/1000*'составляющая '!$B$71*'составляющая '!$C$71)+'составляющая '!$D$71+'составляющая '!$E$71)*1000+ставка!X15</f>
        <v>2757.6505221019997</v>
      </c>
      <c r="Y693" s="145">
        <f>((ставка!Y15/1000*'составляющая '!$B$71*'составляющая '!$C$71)+'составляющая '!$D$71+'составляющая '!$E$71)*1000+ставка!Y15</f>
        <v>2549.241333893</v>
      </c>
    </row>
    <row r="694" spans="1:25" s="104" customFormat="1" ht="15.75" hidden="1" outlineLevel="1" x14ac:dyDescent="0.25">
      <c r="A694" s="227">
        <v>12</v>
      </c>
      <c r="B694" s="145">
        <f>((ставка!B16/1000*'составляющая '!$B$71*'составляющая '!$C$71)+'составляющая '!$D$71+'составляющая '!$E$71)*1000+ставка!B16</f>
        <v>2383.3143113860001</v>
      </c>
      <c r="C694" s="145">
        <f>((ставка!C16/1000*'составляющая '!$B$71*'составляющая '!$C$71)+'составляющая '!$D$71+'составляющая '!$E$71)*1000+ставка!C16</f>
        <v>2288.9988884170002</v>
      </c>
      <c r="D694" s="145">
        <f>((ставка!D16/1000*'составляющая '!$B$71*'составляющая '!$C$71)+'составляющая '!$D$71+'составляющая '!$E$71)*1000+ставка!D16</f>
        <v>2260.5381359889998</v>
      </c>
      <c r="E694" s="145">
        <f>((ставка!E16/1000*'составляющая '!$B$71*'составляющая '!$C$71)+'составляющая '!$D$71+'составляющая '!$E$71)*1000+ставка!E16</f>
        <v>2187.8608254569999</v>
      </c>
      <c r="F694" s="145">
        <f>((ставка!F16/1000*'составляющая '!$B$71*'составляющая '!$C$71)+'составляющая '!$D$71+'составляющая '!$E$71)*1000+ставка!F16</f>
        <v>2281.8523558689999</v>
      </c>
      <c r="G694" s="145">
        <f>((ставка!G16/1000*'составляющая '!$B$71*'составляющая '!$C$71)+'составляющая '!$D$71+'составляющая '!$E$71)*1000+ставка!G16</f>
        <v>2354.2057738439999</v>
      </c>
      <c r="H694" s="145">
        <f>((ставка!H16/1000*'составляющая '!$B$71*'составляющая '!$C$71)+'составляющая '!$D$71+'составляющая '!$E$71)*1000+ставка!H16</f>
        <v>2428.6174767780003</v>
      </c>
      <c r="I694" s="145">
        <f>((ставка!I16/1000*'составляющая '!$B$71*'составляющая '!$C$71)+'составляющая '!$D$71+'составляющая '!$E$71)*1000+ставка!I16</f>
        <v>2703.3097095550002</v>
      </c>
      <c r="J694" s="145">
        <f>((ставка!J16/1000*'составляющая '!$B$71*'составляющая '!$C$71)+'составляющая '!$D$71+'составляющая '!$E$71)*1000+ставка!J16</f>
        <v>2792.7980886099999</v>
      </c>
      <c r="K694" s="145">
        <f>((ставка!K16/1000*'составляющая '!$B$71*'составляющая '!$C$71)+'составляющая '!$D$71+'составляющая '!$E$71)*1000+ставка!K16</f>
        <v>2804.740320631</v>
      </c>
      <c r="L694" s="145">
        <f>((ставка!L16/1000*'составляющая '!$B$71*'составляющая '!$C$71)+'составляющая '!$D$71+'составляющая '!$E$71)*1000+ставка!L16</f>
        <v>2812.1480568540001</v>
      </c>
      <c r="M694" s="145">
        <f>((ставка!M16/1000*'составляющая '!$B$71*'составляющая '!$C$71)+'составляющая '!$D$71+'составляющая '!$E$71)*1000+ставка!M16</f>
        <v>2810.3196311290003</v>
      </c>
      <c r="N694" s="145">
        <f>((ставка!N16/1000*'составляющая '!$B$71*'составляющая '!$C$71)+'составляющая '!$D$71+'составляющая '!$E$71)*1000+ставка!N16</f>
        <v>2808.3762757869999</v>
      </c>
      <c r="O694" s="145">
        <f>((ставка!O16/1000*'составляющая '!$B$71*'составляющая '!$C$71)+'составляющая '!$D$71+'составляющая '!$E$71)*1000+ставка!O16</f>
        <v>2807.6240092030002</v>
      </c>
      <c r="P694" s="145">
        <f>((ставка!P16/1000*'составляющая '!$B$71*'составляющая '!$C$71)+'составляющая '!$D$71+'составляющая '!$E$71)*1000+ставка!P16</f>
        <v>2807.1642907349997</v>
      </c>
      <c r="Q694" s="145">
        <f>((ставка!Q16/1000*'составляющая '!$B$71*'составляющая '!$C$71)+'составляющая '!$D$71+'составляющая '!$E$71)*1000+ставка!Q16</f>
        <v>2806.7672611489998</v>
      </c>
      <c r="R694" s="145">
        <f>((ставка!R16/1000*'составляющая '!$B$71*'составляющая '!$C$71)+'составляющая '!$D$71+'составляющая '!$E$71)*1000+ставка!R16</f>
        <v>2806.412024151</v>
      </c>
      <c r="S694" s="145">
        <f>((ставка!S16/1000*'составляющая '!$B$71*'составляющая '!$C$71)+'составляющая '!$D$71+'составляющая '!$E$71)*1000+ставка!S16</f>
        <v>2802.3476949679998</v>
      </c>
      <c r="T694" s="145">
        <f>((ставка!T16/1000*'составляющая '!$B$71*'составляющая '!$C$71)+'составляющая '!$D$71+'составляющая '!$E$71)*1000+ставка!T16</f>
        <v>2747.432234336</v>
      </c>
      <c r="U694" s="145">
        <f>((ставка!U16/1000*'составляющая '!$B$71*'составляющая '!$C$71)+'составляющая '!$D$71+'составляющая '!$E$71)*1000+ставка!U16</f>
        <v>2800.7282321829998</v>
      </c>
      <c r="V694" s="145">
        <f>((ставка!V16/1000*'составляющая '!$B$71*'составляющая '!$C$71)+'составляющая '!$D$71+'составляющая '!$E$71)*1000+ставка!V16</f>
        <v>2832.4592546220001</v>
      </c>
      <c r="W694" s="145">
        <f>((ставка!W16/1000*'составляющая '!$B$71*'составляющая '!$C$71)+'составляющая '!$D$71+'составляющая '!$E$71)*1000+ставка!W16</f>
        <v>2827.8725180889996</v>
      </c>
      <c r="X694" s="145">
        <f>((ставка!X16/1000*'составляющая '!$B$71*'составляющая '!$C$71)+'составляющая '!$D$71+'составляющая '!$E$71)*1000+ставка!X16</f>
        <v>2739.0737167360003</v>
      </c>
      <c r="Y694" s="145">
        <f>((ставка!Y16/1000*'составляющая '!$B$71*'составляющая '!$C$71)+'составляющая '!$D$71+'составляющая '!$E$71)*1000+ставка!Y16</f>
        <v>2486.855448156</v>
      </c>
    </row>
    <row r="695" spans="1:25" s="104" customFormat="1" ht="15.75" hidden="1" outlineLevel="1" x14ac:dyDescent="0.25">
      <c r="A695" s="227">
        <v>13</v>
      </c>
      <c r="B695" s="145">
        <f>((ставка!B17/1000*'составляющая '!$B$71*'составляющая '!$C$71)+'составляющая '!$D$71+'составляющая '!$E$71)*1000+ставка!B17</f>
        <v>2353.4326109660001</v>
      </c>
      <c r="C695" s="145">
        <f>((ставка!C17/1000*'составляющая '!$B$71*'составляющая '!$C$71)+'составляющая '!$D$71+'составляющая '!$E$71)*1000+ставка!C17</f>
        <v>2264.7173947890001</v>
      </c>
      <c r="D695" s="145">
        <f>((ставка!D17/1000*'составляющая '!$B$71*'составляющая '!$C$71)+'составляющая '!$D$71+'составляющая '!$E$71)*1000+ставка!D17</f>
        <v>2200.367257416</v>
      </c>
      <c r="E695" s="145">
        <f>((ставка!E17/1000*'составляющая '!$B$71*'составляющая '!$C$71)+'составляющая '!$D$71+'составляющая '!$E$71)*1000+ставка!E17</f>
        <v>2143.8009895579999</v>
      </c>
      <c r="F695" s="145">
        <f>((ставка!F17/1000*'составляющая '!$B$71*'составляющая '!$C$71)+'составляющая '!$D$71+'составляющая '!$E$71)*1000+ставка!F17</f>
        <v>2266.8383686299999</v>
      </c>
      <c r="G695" s="145">
        <f>((ставка!G17/1000*'составляющая '!$B$71*'составляющая '!$C$71)+'составляющая '!$D$71+'составляющая '!$E$71)*1000+ставка!G17</f>
        <v>2318.87014069</v>
      </c>
      <c r="H695" s="145">
        <f>((ставка!H17/1000*'составляющая '!$B$71*'составляющая '!$C$71)+'составляющая '!$D$71+'составляющая '!$E$71)*1000+ставка!H17</f>
        <v>2358.1342771159998</v>
      </c>
      <c r="I695" s="145">
        <f>((ставка!I17/1000*'составляющая '!$B$71*'составляющая '!$C$71)+'составляющая '!$D$71+'составляющая '!$E$71)*1000+ставка!I17</f>
        <v>2547.3606674330003</v>
      </c>
      <c r="J695" s="145">
        <f>((ставка!J17/1000*'составляющая '!$B$71*'составляющая '!$C$71)+'составляющая '!$D$71+'составляющая '!$E$71)*1000+ставка!J17</f>
        <v>2747.03520475</v>
      </c>
      <c r="K695" s="145">
        <f>((ставка!K17/1000*'составляющая '!$B$71*'составляющая '!$C$71)+'составляющая '!$D$71+'составляющая '!$E$71)*1000+ставка!K17</f>
        <v>2800.7282321829998</v>
      </c>
      <c r="L695" s="145">
        <f>((ставка!L17/1000*'составляющая '!$B$71*'составляющая '!$C$71)+'составляющая '!$D$71+'составляющая '!$E$71)*1000+ставка!L17</f>
        <v>2806.704572267</v>
      </c>
      <c r="M695" s="145">
        <f>((ставка!M17/1000*'составляющая '!$B$71*'составляющая '!$C$71)+'составляющая '!$D$71+'составляющая '!$E$71)*1000+ставка!M17</f>
        <v>2804.3537391919999</v>
      </c>
      <c r="N695" s="145">
        <f>((ставка!N17/1000*'составляющая '!$B$71*'составляющая '!$C$71)+'составляющая '!$D$71+'составляющая '!$E$71)*1000+ставка!N17</f>
        <v>2783.4052044569999</v>
      </c>
      <c r="O695" s="145">
        <f>((ставка!O17/1000*'составляющая '!$B$71*'составляющая '!$C$71)+'составляющая '!$D$71+'составляющая '!$E$71)*1000+ставка!O17</f>
        <v>2800.9998840050002</v>
      </c>
      <c r="P695" s="145">
        <f>((ставка!P17/1000*'составляющая '!$B$71*'составляющая '!$C$71)+'составляющая '!$D$71+'составляющая '!$E$71)*1000+ставка!P17</f>
        <v>2781.8066379659999</v>
      </c>
      <c r="Q695" s="145">
        <f>((ставка!Q17/1000*'составляющая '!$B$71*'составляющая '!$C$71)+'составляющая '!$D$71+'составляющая '!$E$71)*1000+ставка!Q17</f>
        <v>2778.3065087209998</v>
      </c>
      <c r="R695" s="145">
        <f>((ставка!R17/1000*'составляющая '!$B$71*'составляющая '!$C$71)+'составляющая '!$D$71+'составляющая '!$E$71)*1000+ставка!R17</f>
        <v>2795.6922253289995</v>
      </c>
      <c r="S695" s="145">
        <f>((ставка!S17/1000*'составляющая '!$B$71*'составляющая '!$C$71)+'составляющая '!$D$71+'составляющая '!$E$71)*1000+ставка!S17</f>
        <v>2763.522380716</v>
      </c>
      <c r="T695" s="145">
        <f>((ставка!T17/1000*'составляющая '!$B$71*'составляющая '!$C$71)+'составляющая '!$D$71+'составляющая '!$E$71)*1000+ставка!T17</f>
        <v>2720.9775261320001</v>
      </c>
      <c r="U695" s="145">
        <f>((ставка!U17/1000*'составляющая '!$B$71*'составляющая '!$C$71)+'составляющая '!$D$71+'составляющая '!$E$71)*1000+ставка!U17</f>
        <v>2743.2947681240003</v>
      </c>
      <c r="V695" s="145">
        <f>((ставка!V17/1000*'составляющая '!$B$71*'составляющая '!$C$71)+'составляющая '!$D$71+'составляющая '!$E$71)*1000+ставка!V17</f>
        <v>2821.8439372699995</v>
      </c>
      <c r="W695" s="145">
        <f>((ставка!W17/1000*'составляющая '!$B$71*'составляющая '!$C$71)+'составляющая '!$D$71+'составляющая '!$E$71)*1000+ставка!W17</f>
        <v>2819.8587893399999</v>
      </c>
      <c r="X695" s="145">
        <f>((ставка!X17/1000*'составляющая '!$B$71*'составляющая '!$C$71)+'составляющая '!$D$71+'составляющая '!$E$71)*1000+ставка!X17</f>
        <v>2736.294509634</v>
      </c>
      <c r="Y695" s="145">
        <f>((ставка!Y17/1000*'составляющая '!$B$71*'составляющая '!$C$71)+'составляющая '!$D$71+'составляющая '!$E$71)*1000+ставка!Y17</f>
        <v>2562.0821065560003</v>
      </c>
    </row>
    <row r="696" spans="1:25" s="104" customFormat="1" ht="15.75" hidden="1" outlineLevel="1" x14ac:dyDescent="0.25">
      <c r="A696" s="227">
        <v>14</v>
      </c>
      <c r="B696" s="145">
        <f>((ставка!B18/1000*'составляющая '!$B$71*'составляющая '!$C$71)+'составляющая '!$D$71+'составляющая '!$E$71)*1000+ставка!B18</f>
        <v>2519.9238334110005</v>
      </c>
      <c r="C696" s="145">
        <f>((ставка!C18/1000*'составляющая '!$B$71*'составляющая '!$C$71)+'составляющая '!$D$71+'составляющая '!$E$71)*1000+ставка!C18</f>
        <v>2380.4097265199998</v>
      </c>
      <c r="D696" s="145">
        <f>((ставка!D18/1000*'составляющая '!$B$71*'составляющая '!$C$71)+'составляющая '!$D$71+'составляющая '!$E$71)*1000+ставка!D18</f>
        <v>2357.0581179749997</v>
      </c>
      <c r="E696" s="145">
        <f>((ставка!E18/1000*'составляющая '!$B$71*'составляющая '!$C$71)+'составляющая '!$D$71+'составляющая '!$E$71)*1000+ставка!E18</f>
        <v>2304.3472163599999</v>
      </c>
      <c r="F696" s="145">
        <f>((ставка!F18/1000*'составляющая '!$B$71*'составляющая '!$C$71)+'составляющая '!$D$71+'составляющая '!$E$71)*1000+ставка!F18</f>
        <v>2296.7827579320001</v>
      </c>
      <c r="G696" s="145">
        <f>((ставка!G18/1000*'составляющая '!$B$71*'составляющая '!$C$71)+'составляющая '!$D$71+'составляющая '!$E$71)*1000+ставка!G18</f>
        <v>2301.5157685230001</v>
      </c>
      <c r="H696" s="145">
        <f>((ставка!H18/1000*'составляющая '!$B$71*'составляющая '!$C$71)+'составляющая '!$D$71+'составляющая '!$E$71)*1000+ставка!H18</f>
        <v>2300.5127464110001</v>
      </c>
      <c r="I696" s="145">
        <f>((ставка!I18/1000*'составляющая '!$B$71*'составляющая '!$C$71)+'составляющая '!$D$71+'составляющая '!$E$71)*1000+ставка!I18</f>
        <v>2372.8870606800001</v>
      </c>
      <c r="J696" s="145">
        <f>((ставка!J18/1000*'составляющая '!$B$71*'составляющая '!$C$71)+'составляющая '!$D$71+'составляющая '!$E$71)*1000+ставка!J18</f>
        <v>2687.5539038790002</v>
      </c>
      <c r="K696" s="145">
        <f>((ставка!K18/1000*'составляющая '!$B$71*'составляющая '!$C$71)+'составляющая '!$D$71+'составляющая '!$E$71)*1000+ставка!K18</f>
        <v>2747.9964342740004</v>
      </c>
      <c r="L696" s="145">
        <f>((ставка!L18/1000*'составляющая '!$B$71*'составляющая '!$C$71)+'составляющая '!$D$71+'составляющая '!$E$71)*1000+ставка!L18</f>
        <v>2792.3383701419998</v>
      </c>
      <c r="M696" s="145">
        <f>((ставка!M18/1000*'составляющая '!$B$71*'составляющая '!$C$71)+'составляющая '!$D$71+'составляющая '!$E$71)*1000+ставка!M18</f>
        <v>2797.4684103190002</v>
      </c>
      <c r="N696" s="145">
        <f>((ставка!N18/1000*'составляющая '!$B$71*'составляющая '!$C$71)+'составляющая '!$D$71+'составляющая '!$E$71)*1000+ставка!N18</f>
        <v>2796.4340437659998</v>
      </c>
      <c r="O696" s="145">
        <f>((ставка!O18/1000*'составляющая '!$B$71*'составляющая '!$C$71)+'составляющая '!$D$71+'составляющая '!$E$71)*1000+ставка!O18</f>
        <v>2794.3548625129997</v>
      </c>
      <c r="P696" s="145">
        <f>((ставка!P18/1000*'составляющая '!$B$71*'составляющая '!$C$71)+'составляющая '!$D$71+'составляющая '!$E$71)*1000+ставка!P18</f>
        <v>2797.457962172</v>
      </c>
      <c r="Q696" s="145">
        <f>((ставка!Q18/1000*'составляющая '!$B$71*'составляющая '!$C$71)+'составляющая '!$D$71+'составляющая '!$E$71)*1000+ставка!Q18</f>
        <v>2797.4475140249997</v>
      </c>
      <c r="R696" s="145">
        <f>((ставка!R18/1000*'составляющая '!$B$71*'составляющая '!$C$71)+'составляющая '!$D$71+'составляющая '!$E$71)*1000+ставка!R18</f>
        <v>2797.1131733210004</v>
      </c>
      <c r="S696" s="145">
        <f>((ставка!S18/1000*'составляющая '!$B$71*'составляющая '!$C$71)+'составляющая '!$D$71+'составляющая '!$E$71)*1000+ставка!S18</f>
        <v>2793.9578329269998</v>
      </c>
      <c r="T696" s="145">
        <f>((ставка!T18/1000*'составляющая '!$B$71*'составляющая '!$C$71)+'составляющая '!$D$71+'составляющая '!$E$71)*1000+ставка!T18</f>
        <v>2714.875808284</v>
      </c>
      <c r="U696" s="145">
        <f>((ставка!U18/1000*'составляющая '!$B$71*'составляющая '!$C$71)+'составляющая '!$D$71+'составляющая '!$E$71)*1000+ставка!U18</f>
        <v>2755.6026852900004</v>
      </c>
      <c r="V696" s="145">
        <f>((ставка!V18/1000*'составляющая '!$B$71*'составляющая '!$C$71)+'составляющая '!$D$71+'составляющая '!$E$71)*1000+ставка!V18</f>
        <v>2809.577812692</v>
      </c>
      <c r="W696" s="145">
        <f>((ставка!W18/1000*'составляющая '!$B$71*'составляющая '!$C$71)+'составляющая '!$D$71+'составляющая '!$E$71)*1000+ставка!W18</f>
        <v>2808.8255461079998</v>
      </c>
      <c r="X696" s="145">
        <f>((ставка!X18/1000*'составляющая '!$B$71*'составляющая '!$C$71)+'составляющая '!$D$71+'составляющая '!$E$71)*1000+ставка!X18</f>
        <v>2739.773742585</v>
      </c>
      <c r="Y696" s="145">
        <f>((ставка!Y18/1000*'составляющая '!$B$71*'составляющая '!$C$71)+'составляющая '!$D$71+'составляющая '!$E$71)*1000+ставка!Y18</f>
        <v>2620.320077934</v>
      </c>
    </row>
    <row r="697" spans="1:25" s="104" customFormat="1" ht="15.75" hidden="1" outlineLevel="1" x14ac:dyDescent="0.25">
      <c r="A697" s="227">
        <v>15</v>
      </c>
      <c r="B697" s="145">
        <f>((ставка!B19/1000*'составляющая '!$B$71*'составляющая '!$C$71)+'составляющая '!$D$71+'составляющая '!$E$71)*1000+ставка!B19</f>
        <v>2464.8829950150002</v>
      </c>
      <c r="C697" s="145">
        <f>((ставка!C19/1000*'составляющая '!$B$71*'составляющая '!$C$71)+'составляющая '!$D$71+'составляющая '!$E$71)*1000+ставка!C19</f>
        <v>2333.1318613449998</v>
      </c>
      <c r="D697" s="145">
        <f>((ставка!D19/1000*'составляющая '!$B$71*'составляющая '!$C$71)+'составляющая '!$D$71+'составляющая '!$E$71)*1000+ставка!D19</f>
        <v>2285.0912814389999</v>
      </c>
      <c r="E697" s="145">
        <f>((ставка!E19/1000*'составляющая '!$B$71*'составляющая '!$C$71)+'составляющая '!$D$71+'составляющая '!$E$71)*1000+ставка!E19</f>
        <v>2202.968846019</v>
      </c>
      <c r="F697" s="145">
        <f>((ставка!F19/1000*'составляющая '!$B$71*'составляющая '!$C$71)+'составляющая '!$D$71+'составляющая '!$E$71)*1000+ставка!F19</f>
        <v>2201.1717647349997</v>
      </c>
      <c r="G697" s="145">
        <f>((ставка!G19/1000*'составляющая '!$B$71*'составляющая '!$C$71)+'составляющая '!$D$71+'составляющая '!$E$71)*1000+ставка!G19</f>
        <v>2199.9179870949997</v>
      </c>
      <c r="H697" s="145">
        <f>((ставка!H19/1000*'составляющая '!$B$71*'составляющая '!$C$71)+'составляющая '!$D$71+'составляющая '!$E$71)*1000+ставка!H19</f>
        <v>2205.0271309780001</v>
      </c>
      <c r="I697" s="145">
        <f>((ставка!I19/1000*'составляющая '!$B$71*'составляющая '!$C$71)+'составляющая '!$D$71+'составляющая '!$E$71)*1000+ставка!I19</f>
        <v>2260.8097878110002</v>
      </c>
      <c r="J697" s="145">
        <f>((ставка!J19/1000*'составляющая '!$B$71*'составляющая '!$C$71)+'составляющая '!$D$71+'составляющая '!$E$71)*1000+ставка!J19</f>
        <v>2366.9002724490001</v>
      </c>
      <c r="K697" s="145">
        <f>((ставка!K19/1000*'составляющая '!$B$71*'составляющая '!$C$71)+'составляющая '!$D$71+'составляющая '!$E$71)*1000+ставка!K19</f>
        <v>2495.4333768430001</v>
      </c>
      <c r="L697" s="145">
        <f>((ставка!L19/1000*'составляющая '!$B$71*'составляющая '!$C$71)+'составляющая '!$D$71+'составляющая '!$E$71)*1000+ставка!L19</f>
        <v>2688.6509593139999</v>
      </c>
      <c r="M697" s="145">
        <f>((ставка!M19/1000*'составляющая '!$B$71*'составляющая '!$C$71)+'составляющая '!$D$71+'составляющая '!$E$71)*1000+ставка!M19</f>
        <v>2741.246931312</v>
      </c>
      <c r="N697" s="145">
        <f>((ставка!N19/1000*'составляющая '!$B$71*'составляющая '!$C$71)+'составляющая '!$D$71+'составляющая '!$E$71)*1000+ставка!N19</f>
        <v>2735.4482097270002</v>
      </c>
      <c r="O697" s="145">
        <f>((ставка!O19/1000*'составляющая '!$B$71*'составляющая '!$C$71)+'составляющая '!$D$71+'составляющая '!$E$71)*1000+ставка!O19</f>
        <v>2733.5257506789999</v>
      </c>
      <c r="P697" s="145">
        <f>((ставка!P19/1000*'составляющая '!$B$71*'составляющая '!$C$71)+'составляющая '!$D$71+'составляющая '!$E$71)*1000+ставка!P19</f>
        <v>2731.0808842810002</v>
      </c>
      <c r="Q697" s="145">
        <f>((ставка!Q19/1000*'составляющая '!$B$71*'составляющая '!$C$71)+'составляющая '!$D$71+'составляющая '!$E$71)*1000+ставка!Q19</f>
        <v>2779.2154975100002</v>
      </c>
      <c r="R697" s="145">
        <f>((ставка!R19/1000*'составляющая '!$B$71*'составляющая '!$C$71)+'составляющая '!$D$71+'составляющая '!$E$71)*1000+ставка!R19</f>
        <v>2780.9603380589997</v>
      </c>
      <c r="S697" s="145">
        <f>((ставка!S19/1000*'составляющая '!$B$71*'составляющая '!$C$71)+'составляющая '!$D$71+'составляющая '!$E$71)*1000+ставка!S19</f>
        <v>2785.2754227699998</v>
      </c>
      <c r="T697" s="145">
        <f>((ставка!T19/1000*'составляющая '!$B$71*'составляющая '!$C$71)+'составляющая '!$D$71+'составляющая '!$E$71)*1000+ставка!T19</f>
        <v>2692.1615367059999</v>
      </c>
      <c r="U697" s="145">
        <f>((ставка!U19/1000*'составляющая '!$B$71*'составляющая '!$C$71)+'составляющая '!$D$71+'составляющая '!$E$71)*1000+ставка!U19</f>
        <v>2734.4138431740002</v>
      </c>
      <c r="V697" s="145">
        <f>((ставка!V19/1000*'составляющая '!$B$71*'составляющая '!$C$71)+'составляющая '!$D$71+'составляющая '!$E$71)*1000+ставка!V19</f>
        <v>2815.313845395</v>
      </c>
      <c r="W697" s="145">
        <f>((ставка!W19/1000*'составляющая '!$B$71*'составляющая '!$C$71)+'составляющая '!$D$71+'составляющая '!$E$71)*1000+ставка!W19</f>
        <v>2811.437582858</v>
      </c>
      <c r="X697" s="145">
        <f>((ставка!X19/1000*'составляющая '!$B$71*'составляющая '!$C$71)+'составляющая '!$D$71+'составляющая '!$E$71)*1000+ставка!X19</f>
        <v>2727.3508958020002</v>
      </c>
      <c r="Y697" s="145">
        <f>((ставка!Y19/1000*'составляющая '!$B$71*'составляющая '!$C$71)+'составляющая '!$D$71+'составляющая '!$E$71)*1000+ставка!Y19</f>
        <v>2555.0400554779999</v>
      </c>
    </row>
    <row r="698" spans="1:25" s="104" customFormat="1" ht="15.75" hidden="1" outlineLevel="1" x14ac:dyDescent="0.25">
      <c r="A698" s="227">
        <v>16</v>
      </c>
      <c r="B698" s="145">
        <f>((ставка!B20/1000*'составляющая '!$B$71*'составляющая '!$C$71)+'составляющая '!$D$71+'составляющая '!$E$71)*1000+ставка!B20</f>
        <v>2376.6379454529997</v>
      </c>
      <c r="C698" s="145">
        <f>((ставка!C20/1000*'составляющая '!$B$71*'составляющая '!$C$71)+'составляющая '!$D$71+'составляющая '!$E$71)*1000+ставка!C20</f>
        <v>2199.0089983059997</v>
      </c>
      <c r="D698" s="145">
        <f>((ставка!D20/1000*'составляющая '!$B$71*'составляющая '!$C$71)+'составляющая '!$D$71+'составляющая '!$E$71)*1000+ставка!D20</f>
        <v>2201.1926610290002</v>
      </c>
      <c r="E698" s="145">
        <f>((ставка!E20/1000*'составляющая '!$B$71*'составляющая '!$C$71)+'составляющая '!$D$71+'составляющая '!$E$71)*1000+ставка!E20</f>
        <v>2160.3195099650002</v>
      </c>
      <c r="F698" s="145">
        <f>((ставка!F20/1000*'составляющая '!$B$71*'составляющая '!$C$71)+'составляющая '!$D$71+'составляющая '!$E$71)*1000+ставка!F20</f>
        <v>2181.184459524</v>
      </c>
      <c r="G698" s="145">
        <f>((ставка!G20/1000*'составляющая '!$B$71*'составляющая '!$C$71)+'составляющая '!$D$71+'составляющая '!$E$71)*1000+ставка!G20</f>
        <v>2223.112873435</v>
      </c>
      <c r="H698" s="145">
        <f>((ставка!H20/1000*'составляющая '!$B$71*'составляющая '!$C$71)+'составляющая '!$D$71+'составляющая '!$E$71)*1000+ставка!H20</f>
        <v>2351.5101519179998</v>
      </c>
      <c r="I698" s="145">
        <f>((ставка!I20/1000*'составляющая '!$B$71*'составляющая '!$C$71)+'составляющая '!$D$71+'составляющая '!$E$71)*1000+ставка!I20</f>
        <v>2597.7625285610002</v>
      </c>
      <c r="J698" s="145">
        <f>((ставка!J20/1000*'составляющая '!$B$71*'составляющая '!$C$71)+'составляющая '!$D$71+'составляющая '!$E$71)*1000+ставка!J20</f>
        <v>2732.1883878629997</v>
      </c>
      <c r="K698" s="145">
        <f>((ставка!K20/1000*'составляющая '!$B$71*'составляющая '!$C$71)+'составляющая '!$D$71+'составляющая '!$E$71)*1000+ставка!K20</f>
        <v>2795.6608808880001</v>
      </c>
      <c r="L698" s="145">
        <f>((ставка!L20/1000*'составляющая '!$B$71*'составляющая '!$C$71)+'составляющая '!$D$71+'составляющая '!$E$71)*1000+ставка!L20</f>
        <v>2809.4210904870001</v>
      </c>
      <c r="M698" s="145">
        <f>((ставка!M20/1000*'составляющая '!$B$71*'составляющая '!$C$71)+'составляющая '!$D$71+'составляющая '!$E$71)*1000+ставка!M20</f>
        <v>2799.0774249569999</v>
      </c>
      <c r="N698" s="145">
        <f>((ставка!N20/1000*'составляющая '!$B$71*'составляющая '!$C$71)+'составляющая '!$D$71+'составляющая '!$E$71)*1000+ставка!N20</f>
        <v>2800.3312025969999</v>
      </c>
      <c r="O698" s="145">
        <f>((ставка!O20/1000*'составляющая '!$B$71*'составляющая '!$C$71)+'составляющая '!$D$71+'составляющая '!$E$71)*1000+ставка!O20</f>
        <v>2805.7851353309998</v>
      </c>
      <c r="P698" s="145">
        <f>((ставка!P20/1000*'составляющая '!$B$71*'составляющая '!$C$71)+'составляющая '!$D$71+'составляющая '!$E$71)*1000+ставка!P20</f>
        <v>2804.9492835709998</v>
      </c>
      <c r="Q698" s="145">
        <f>((ставка!Q20/1000*'составляющая '!$B$71*'составляющая '!$C$71)+'составляющая '!$D$71+'составляющая '!$E$71)*1000+ставка!Q20</f>
        <v>2798.8162212819998</v>
      </c>
      <c r="R698" s="145">
        <f>((ставка!R20/1000*'составляющая '!$B$71*'составляющая '!$C$71)+'составляющая '!$D$71+'составляющая '!$E$71)*1000+ставка!R20</f>
        <v>2795.5877438589996</v>
      </c>
      <c r="S698" s="145">
        <f>((ставка!S20/1000*'составляющая '!$B$71*'составляющая '!$C$71)+'составляющая '!$D$71+'составляющая '!$E$71)*1000+ставка!S20</f>
        <v>2775.4332682960003</v>
      </c>
      <c r="T698" s="145">
        <f>((ставка!T20/1000*'составляющая '!$B$71*'составляющая '!$C$71)+'составляющая '!$D$71+'составляющая '!$E$71)*1000+ставка!T20</f>
        <v>2779.1423604809997</v>
      </c>
      <c r="U698" s="145">
        <f>((ставка!U20/1000*'составляющая '!$B$71*'составляющая '!$C$71)+'составляющая '!$D$71+'составляющая '!$E$71)*1000+ставка!U20</f>
        <v>2787.6053595509998</v>
      </c>
      <c r="V698" s="145">
        <f>((ставка!V20/1000*'составляющая '!$B$71*'составляющая '!$C$71)+'составляющая '!$D$71+'составляющая '!$E$71)*1000+ставка!V20</f>
        <v>2848.904638</v>
      </c>
      <c r="W698" s="145">
        <f>((ставка!W20/1000*'составляющая '!$B$71*'составляющая '!$C$71)+'составляющая '!$D$71+'составляющая '!$E$71)*1000+ставка!W20</f>
        <v>2882.8297713090001</v>
      </c>
      <c r="X698" s="145">
        <f>((ставка!X20/1000*'составляющая '!$B$71*'составляющая '!$C$71)+'составляющая '!$D$71+'составляющая '!$E$71)*1000+ставка!X20</f>
        <v>2794.1041069849998</v>
      </c>
      <c r="Y698" s="145">
        <f>((ставка!Y20/1000*'составляющая '!$B$71*'составляющая '!$C$71)+'составляющая '!$D$71+'составляющая '!$E$71)*1000+ставка!Y20</f>
        <v>2592.0369440049999</v>
      </c>
    </row>
    <row r="699" spans="1:25" s="104" customFormat="1" ht="15.75" hidden="1" outlineLevel="1" x14ac:dyDescent="0.25">
      <c r="A699" s="227">
        <v>17</v>
      </c>
      <c r="B699" s="145">
        <f>((ставка!B21/1000*'составляющая '!$B$71*'составляющая '!$C$71)+'составляющая '!$D$71+'составляющая '!$E$71)*1000+ставка!B21</f>
        <v>2399.143254091</v>
      </c>
      <c r="C699" s="145">
        <f>((ставка!C21/1000*'составляющая '!$B$71*'составляющая '!$C$71)+'составляющая '!$D$71+'составляющая '!$E$71)*1000+ставка!C21</f>
        <v>2282.8658261279998</v>
      </c>
      <c r="D699" s="145">
        <f>((ставка!D21/1000*'составляющая '!$B$71*'составляющая '!$C$71)+'составляющая '!$D$71+'составляющая '!$E$71)*1000+ставка!D21</f>
        <v>2256.9753178620003</v>
      </c>
      <c r="E699" s="145">
        <f>((ставка!E21/1000*'составляющая '!$B$71*'составляющая '!$C$71)+'составляющая '!$D$71+'составляющая '!$E$71)*1000+ставка!E21</f>
        <v>2205.9779123549997</v>
      </c>
      <c r="F699" s="145">
        <f>((ставка!F21/1000*'составляющая '!$B$71*'составляющая '!$C$71)+'составляющая '!$D$71+'составляющая '!$E$71)*1000+ставка!F21</f>
        <v>2267.8936314769999</v>
      </c>
      <c r="G699" s="145">
        <f>((ставка!G21/1000*'составляющая '!$B$71*'составляющая '!$C$71)+'составляющая '!$D$71+'составляющая '!$E$71)*1000+ставка!G21</f>
        <v>2296.2394542880002</v>
      </c>
      <c r="H699" s="145">
        <f>((ставка!H21/1000*'составляющая '!$B$71*'составляющая '!$C$71)+'составляющая '!$D$71+'составляющая '!$E$71)*1000+ставка!H21</f>
        <v>2390.1369513770001</v>
      </c>
      <c r="I699" s="145">
        <f>((ставка!I21/1000*'составляющая '!$B$71*'составляющая '!$C$71)+'составляющая '!$D$71+'составляющая '!$E$71)*1000+ставка!I21</f>
        <v>2599.3506469049998</v>
      </c>
      <c r="J699" s="145">
        <f>((ставка!J21/1000*'составляющая '!$B$71*'составляющая '!$C$71)+'составляющая '!$D$71+'составляющая '!$E$71)*1000+ставка!J21</f>
        <v>2700.028991397</v>
      </c>
      <c r="K699" s="145">
        <f>((ставка!K21/1000*'составляющая '!$B$71*'составляющая '!$C$71)+'составляющая '!$D$71+'составляющая '!$E$71)*1000+ставка!K21</f>
        <v>2805.8164797720001</v>
      </c>
      <c r="L699" s="145">
        <f>((ставка!L21/1000*'составляющая '!$B$71*'составляющая '!$C$71)+'составляющая '!$D$71+'составляющая '!$E$71)*1000+ставка!L21</f>
        <v>2818.5109783770004</v>
      </c>
      <c r="M699" s="145">
        <f>((ставка!M21/1000*'составляющая '!$B$71*'составляющая '!$C$71)+'составляющая '!$D$71+'составляющая '!$E$71)*1000+ставка!M21</f>
        <v>2815.313845395</v>
      </c>
      <c r="N699" s="145">
        <f>((ставка!N21/1000*'составляющая '!$B$71*'составляющая '!$C$71)+'составляющая '!$D$71+'составляющая '!$E$71)*1000+ставка!N21</f>
        <v>2803.883572577</v>
      </c>
      <c r="O699" s="145">
        <f>((ставка!O21/1000*'составляющая '!$B$71*'составляющая '!$C$71)+'составляющая '!$D$71+'составляющая '!$E$71)*1000+ставка!O21</f>
        <v>2816.1079045669999</v>
      </c>
      <c r="P699" s="145">
        <f>((ставка!P21/1000*'составляющая '!$B$71*'составляющая '!$C$71)+'составляющая '!$D$71+'составляющая '!$E$71)*1000+ставка!P21</f>
        <v>2816.0138712440003</v>
      </c>
      <c r="Q699" s="145">
        <f>((ставка!Q21/1000*'составляющая '!$B$71*'составляющая '!$C$71)+'составляющая '!$D$71+'составляющая '!$E$71)*1000+ставка!Q21</f>
        <v>2815.878045333</v>
      </c>
      <c r="R699" s="145">
        <f>((ставка!R21/1000*'составляющая '!$B$71*'составляющая '!$C$71)+'составляющая '!$D$71+'составляющая '!$E$71)*1000+ставка!R21</f>
        <v>2814.2794788419997</v>
      </c>
      <c r="S699" s="145">
        <f>((ставка!S21/1000*'составляющая '!$B$71*'составляющая '!$C$71)+'составляющая '!$D$71+'составляющая '!$E$71)*1000+ставка!S21</f>
        <v>2800.7804729179998</v>
      </c>
      <c r="T699" s="145">
        <f>((ставка!T21/1000*'составляющая '!$B$71*'составляющая '!$C$71)+'составляющая '!$D$71+'составляющая '!$E$71)*1000+ставка!T21</f>
        <v>2806.9448796480001</v>
      </c>
      <c r="U699" s="145">
        <f>((ставка!U21/1000*'составляющая '!$B$71*'составляющая '!$C$71)+'составляющая '!$D$71+'составляющая '!$E$71)*1000+ставка!U21</f>
        <v>2787.0098151719999</v>
      </c>
      <c r="V699" s="145">
        <f>((ставка!V21/1000*'составляющая '!$B$71*'составляющая '!$C$71)+'составляющая '!$D$71+'составляющая '!$E$71)*1000+ставка!V21</f>
        <v>2864.0962437379999</v>
      </c>
      <c r="W699" s="145">
        <f>((ставка!W21/1000*'составляющая '!$B$71*'составляющая '!$C$71)+'составляющая '!$D$71+'составляющая '!$E$71)*1000+ставка!W21</f>
        <v>2890.5927445300003</v>
      </c>
      <c r="X699" s="145">
        <f>((ставка!X21/1000*'составляющая '!$B$71*'составляющая '!$C$71)+'составляющая '!$D$71+'составляющая '!$E$71)*1000+ставка!X21</f>
        <v>2789.5382667459999</v>
      </c>
      <c r="Y699" s="145">
        <f>((ставка!Y21/1000*'составляющая '!$B$71*'составляющая '!$C$71)+'составляющая '!$D$71+'составляющая '!$E$71)*1000+ставка!Y21</f>
        <v>2584.8068262810002</v>
      </c>
    </row>
    <row r="700" spans="1:25" s="104" customFormat="1" ht="15.75" hidden="1" outlineLevel="1" x14ac:dyDescent="0.25">
      <c r="A700" s="227">
        <v>18</v>
      </c>
      <c r="B700" s="145">
        <f>((ставка!B22/1000*'составляющая '!$B$71*'составляющая '!$C$71)+'составляющая '!$D$71+'составляющая '!$E$71)*1000+ставка!B22</f>
        <v>2400.3656872900001</v>
      </c>
      <c r="C700" s="145">
        <f>((ставка!C22/1000*'составляющая '!$B$71*'составляющая '!$C$71)+'составляющая '!$D$71+'составляющая '!$E$71)*1000+ставка!C22</f>
        <v>2315.505837356</v>
      </c>
      <c r="D700" s="145">
        <f>((ставка!D22/1000*'составляющая '!$B$71*'составляющая '!$C$71)+'составляющая '!$D$71+'составляющая '!$E$71)*1000+ставка!D22</f>
        <v>2279.835863498</v>
      </c>
      <c r="E700" s="145">
        <f>((ставка!E22/1000*'составляющая '!$B$71*'составляющая '!$C$71)+'составляющая '!$D$71+'составляющая '!$E$71)*1000+ставка!E22</f>
        <v>2222.621810526</v>
      </c>
      <c r="F700" s="145">
        <f>((ставка!F22/1000*'составляющая '!$B$71*'составляющая '!$C$71)+'составляющая '!$D$71+'составляющая '!$E$71)*1000+ставка!F22</f>
        <v>2278.2790895949997</v>
      </c>
      <c r="G700" s="145">
        <f>((ставка!G22/1000*'составляющая '!$B$71*'составляющая '!$C$71)+'составляющая '!$D$71+'составляющая '!$E$71)*1000+ставка!G22</f>
        <v>2328.1376470790001</v>
      </c>
      <c r="H700" s="145">
        <f>((ставка!H22/1000*'составляющая '!$B$71*'составляющая '!$C$71)+'составляющая '!$D$71+'составляющая '!$E$71)*1000+ставка!H22</f>
        <v>2422.2858996959999</v>
      </c>
      <c r="I700" s="145">
        <f>((ставка!I22/1000*'составляющая '!$B$71*'составляющая '!$C$71)+'составляющая '!$D$71+'составляющая '!$E$71)*1000+ставка!I22</f>
        <v>2596.1953065110001</v>
      </c>
      <c r="J700" s="145">
        <f>((ставка!J22/1000*'составляющая '!$B$71*'составляющая '!$C$71)+'составляющая '!$D$71+'составляющая '!$E$71)*1000+ставка!J22</f>
        <v>2760.9416884069997</v>
      </c>
      <c r="K700" s="145">
        <f>((ставка!K22/1000*'составляющая '!$B$71*'составляющая '!$C$71)+'составляющая '!$D$71+'составляющая '!$E$71)*1000+ставка!K22</f>
        <v>2805.0537650409997</v>
      </c>
      <c r="L700" s="145">
        <f>((ставка!L22/1000*'составляющая '!$B$71*'составляющая '!$C$71)+'составляющая '!$D$71+'составляющая '!$E$71)*1000+ставка!L22</f>
        <v>2813.3495937590001</v>
      </c>
      <c r="M700" s="145">
        <f>((ставка!M22/1000*'составляющая '!$B$71*'составляющая '!$C$71)+'составляющая '!$D$71+'составляющая '!$E$71)*1000+ставка!M22</f>
        <v>2810.1838052180001</v>
      </c>
      <c r="N700" s="145">
        <f>((ставка!N22/1000*'составляющая '!$B$71*'составляющая '!$C$71)+'составляющая '!$D$71+'составляющая '!$E$71)*1000+ставка!N22</f>
        <v>2796.496732648</v>
      </c>
      <c r="O700" s="145">
        <f>((ставка!O22/1000*'составляющая '!$B$71*'составляющая '!$C$71)+'составляющая '!$D$71+'составляющая '!$E$71)*1000+ставка!O22</f>
        <v>2807.2269796169999</v>
      </c>
      <c r="P700" s="145">
        <f>((ставка!P22/1000*'составляющая '!$B$71*'составляющая '!$C$71)+'составляющая '!$D$71+'составляющая '!$E$71)*1000+ставка!P22</f>
        <v>2807.1851870289997</v>
      </c>
      <c r="Q700" s="145">
        <f>((ставка!Q22/1000*'составляющая '!$B$71*'составляющая '!$C$71)+'составляющая '!$D$71+'составляющая '!$E$71)*1000+ставка!Q22</f>
        <v>2795.3265401839999</v>
      </c>
      <c r="R700" s="145">
        <f>((ставка!R22/1000*'составляющая '!$B$71*'составляющая '!$C$71)+'составляющая '!$D$71+'составляющая '!$E$71)*1000+ставка!R22</f>
        <v>2794.8668217160002</v>
      </c>
      <c r="S700" s="145">
        <f>((ставка!S22/1000*'составляющая '!$B$71*'составляющая '!$C$71)+'составляющая '!$D$71+'составляющая '!$E$71)*1000+ставка!S22</f>
        <v>2790.2591888890001</v>
      </c>
      <c r="T700" s="145">
        <f>((ставка!T22/1000*'составляющая '!$B$71*'составляющая '!$C$71)+'составляющая '!$D$71+'составляющая '!$E$71)*1000+ставка!T22</f>
        <v>2791.2517628539999</v>
      </c>
      <c r="U700" s="145">
        <f>((ставка!U22/1000*'составляющая '!$B$71*'составляющая '!$C$71)+'составляющая '!$D$71+'составляющая '!$E$71)*1000+ставка!U22</f>
        <v>2807.7702832610003</v>
      </c>
      <c r="V700" s="145">
        <f>((ставка!V22/1000*'составляющая '!$B$71*'составляющая '!$C$71)+'составляющая '!$D$71+'составляющая '!$E$71)*1000+ставка!V22</f>
        <v>2839.386376083</v>
      </c>
      <c r="W700" s="145">
        <f>((ставка!W22/1000*'составляющая '!$B$71*'составляющая '!$C$71)+'составляющая '!$D$71+'составляющая '!$E$71)*1000+ставка!W22</f>
        <v>2834.8414321379996</v>
      </c>
      <c r="X700" s="145">
        <f>((ставка!X22/1000*'составляющая '!$B$71*'составляющая '!$C$71)+'составляющая '!$D$71+'составляющая '!$E$71)*1000+ставка!X22</f>
        <v>2786.4142707930005</v>
      </c>
      <c r="Y700" s="145">
        <f>((ставка!Y22/1000*'составляющая '!$B$71*'составляющая '!$C$71)+'составляющая '!$D$71+'составляющая '!$E$71)*1000+ставка!Y22</f>
        <v>2545.782997236</v>
      </c>
    </row>
    <row r="701" spans="1:25" s="104" customFormat="1" ht="15.75" hidden="1" outlineLevel="1" x14ac:dyDescent="0.25">
      <c r="A701" s="227">
        <v>19</v>
      </c>
      <c r="B701" s="145">
        <f>((ставка!B23/1000*'составляющая '!$B$71*'составляющая '!$C$71)+'составляющая '!$D$71+'составляющая '!$E$71)*1000+ставка!B23</f>
        <v>2350.245926131</v>
      </c>
      <c r="C701" s="145">
        <f>((ставка!C23/1000*'составляющая '!$B$71*'составляющая '!$C$71)+'составляющая '!$D$71+'составляющая '!$E$71)*1000+ставка!C23</f>
        <v>2177.1410266350003</v>
      </c>
      <c r="D701" s="145">
        <f>((ставка!D23/1000*'составляющая '!$B$71*'составляющая '!$C$71)+'составляющая '!$D$71+'составляющая '!$E$71)*1000+ставка!D23</f>
        <v>2113.3341929059998</v>
      </c>
      <c r="E701" s="145">
        <f>((ставка!E23/1000*'составляющая '!$B$71*'составляющая '!$C$71)+'составляющая '!$D$71+'составляющая '!$E$71)*1000+ставка!E23</f>
        <v>2065.3771981760001</v>
      </c>
      <c r="F701" s="145">
        <f>((ставка!F23/1000*'составляющая '!$B$71*'составляющая '!$C$71)+'составляющая '!$D$71+'составляющая '!$E$71)*1000+ставка!F23</f>
        <v>2067.9474423379997</v>
      </c>
      <c r="G701" s="145">
        <f>((ставка!G23/1000*'составляющая '!$B$71*'составляющая '!$C$71)+'составляющая '!$D$71+'составляющая '!$E$71)*1000+ставка!G23</f>
        <v>2235.18048322</v>
      </c>
      <c r="H701" s="145">
        <f>((ставка!H23/1000*'составляющая '!$B$71*'составляющая '!$C$71)+'составляющая '!$D$71+'составляющая '!$E$71)*1000+ставка!H23</f>
        <v>2734.18398394</v>
      </c>
      <c r="I701" s="145">
        <f>((ставка!I23/1000*'составляющая '!$B$71*'составляющая '!$C$71)+'составляющая '!$D$71+'составляющая '!$E$71)*1000+ставка!I23</f>
        <v>2763.7522399499999</v>
      </c>
      <c r="J701" s="145">
        <f>((ставка!J23/1000*'составляющая '!$B$71*'составляющая '!$C$71)+'составляющая '!$D$71+'составляющая '!$E$71)*1000+ставка!J23</f>
        <v>2800.6028544189999</v>
      </c>
      <c r="K701" s="145">
        <f>((ставка!K23/1000*'составляющая '!$B$71*'составляющая '!$C$71)+'составляющая '!$D$71+'составляющая '!$E$71)*1000+ставка!K23</f>
        <v>2825.0933109870002</v>
      </c>
      <c r="L701" s="145">
        <f>((ставка!L23/1000*'составляющая '!$B$71*'составляющая '!$C$71)+'составляющая '!$D$71+'составляющая '!$E$71)*1000+ставка!L23</f>
        <v>2829.8472178720003</v>
      </c>
      <c r="M701" s="145">
        <f>((ставка!M23/1000*'составляющая '!$B$71*'составляющая '!$C$71)+'составляющая '!$D$71+'составляющая '!$E$71)*1000+ставка!M23</f>
        <v>2827.632210708</v>
      </c>
      <c r="N701" s="145">
        <f>((ставка!N23/1000*'составляющая '!$B$71*'составляющая '!$C$71)+'составляющая '!$D$71+'составляющая '!$E$71)*1000+ставка!N23</f>
        <v>2812.3361235000002</v>
      </c>
      <c r="O701" s="145">
        <f>((ставка!O23/1000*'составляющая '!$B$71*'составляющая '!$C$71)+'составляющая '!$D$71+'составляющая '!$E$71)*1000+ставка!O23</f>
        <v>2822.99323344</v>
      </c>
      <c r="P701" s="145">
        <f>((ставка!P23/1000*'составляющая '!$B$71*'составляющая '!$C$71)+'составляющая '!$D$71+'составляющая '!$E$71)*1000+ставка!P23</f>
        <v>2821.6872150649997</v>
      </c>
      <c r="Q701" s="145">
        <f>((ставка!Q23/1000*'составляющая '!$B$71*'составляющая '!$C$71)+'составляющая '!$D$71+'составляющая '!$E$71)*1000+ставка!Q23</f>
        <v>2808.8568905490001</v>
      </c>
      <c r="R701" s="145">
        <f>((ставка!R23/1000*'составляющая '!$B$71*'составляющая '!$C$71)+'составляющая '!$D$71+'составляющая '!$E$71)*1000+ставка!R23</f>
        <v>2808.3658276400001</v>
      </c>
      <c r="S701" s="145">
        <f>((ставка!S23/1000*'составляющая '!$B$71*'составляющая '!$C$71)+'составляющая '!$D$71+'составляющая '!$E$71)*1000+ставка!S23</f>
        <v>2806.1194760349999</v>
      </c>
      <c r="T701" s="145">
        <f>((ставка!T23/1000*'составляющая '!$B$71*'составляющая '!$C$71)+'составляющая '!$D$71+'составляющая '!$E$71)*1000+ставка!T23</f>
        <v>2805.576172391</v>
      </c>
      <c r="U701" s="145">
        <f>((ставка!U23/1000*'составляющая '!$B$71*'составляющая '!$C$71)+'составляющая '!$D$71+'составляющая '!$E$71)*1000+ставка!U23</f>
        <v>2839.7834056689999</v>
      </c>
      <c r="V701" s="145">
        <f>((ставка!V23/1000*'составляющая '!$B$71*'составляющая '!$C$71)+'составляющая '!$D$71+'составляющая '!$E$71)*1000+ставка!V23</f>
        <v>2863.1036697729996</v>
      </c>
      <c r="W701" s="145">
        <f>((ставка!W23/1000*'составляющая '!$B$71*'составляющая '!$C$71)+'составляющая '!$D$71+'составляющая '!$E$71)*1000+ставка!W23</f>
        <v>2858.7049998860002</v>
      </c>
      <c r="X701" s="145">
        <f>((ставка!X23/1000*'составляющая '!$B$71*'составляющая '!$C$71)+'составляющая '!$D$71+'составляющая '!$E$71)*1000+ставка!X23</f>
        <v>2823.7768444650001</v>
      </c>
      <c r="Y701" s="145">
        <f>((ставка!Y23/1000*'составляющая '!$B$71*'составляющая '!$C$71)+'составляющая '!$D$71+'составляющая '!$E$71)*1000+ставка!Y23</f>
        <v>2747.2859602779999</v>
      </c>
    </row>
    <row r="702" spans="1:25" s="104" customFormat="1" ht="15.75" hidden="1" outlineLevel="1" x14ac:dyDescent="0.25">
      <c r="A702" s="227">
        <v>20</v>
      </c>
      <c r="B702" s="145">
        <f>((ставка!B24/1000*'составляющая '!$B$71*'составляющая '!$C$71)+'составляющая '!$D$71+'составляющая '!$E$71)*1000+ставка!B24</f>
        <v>2436.9864425249998</v>
      </c>
      <c r="C702" s="145">
        <f>((ставка!C24/1000*'составляющая '!$B$71*'составляющая '!$C$71)+'составляющая '!$D$71+'составляющая '!$E$71)*1000+ставка!C24</f>
        <v>2296.814102373</v>
      </c>
      <c r="D702" s="145">
        <f>((ставка!D24/1000*'составляющая '!$B$71*'составляющая '!$C$71)+'составляющая '!$D$71+'составляющая '!$E$71)*1000+ставка!D24</f>
        <v>2228.0548469659998</v>
      </c>
      <c r="E702" s="145">
        <f>((ставка!E24/1000*'составляющая '!$B$71*'составляющая '!$C$71)+'составляющая '!$D$71+'составляющая '!$E$71)*1000+ставка!E24</f>
        <v>2198.9881020120001</v>
      </c>
      <c r="F702" s="145">
        <f>((ставка!F24/1000*'составляющая '!$B$71*'составляющая '!$C$71)+'составляющая '!$D$71+'составляющая '!$E$71)*1000+ставка!F24</f>
        <v>2228.9638357549998</v>
      </c>
      <c r="G702" s="145">
        <f>((ставка!G24/1000*'составляющая '!$B$71*'составляющая '!$C$71)+'составляющая '!$D$71+'составляющая '!$E$71)*1000+ставка!G24</f>
        <v>2298.2454985120003</v>
      </c>
      <c r="H702" s="145">
        <f>((ставка!H24/1000*'составляющая '!$B$71*'составляющая '!$C$71)+'составляющая '!$D$71+'составляющая '!$E$71)*1000+ставка!H24</f>
        <v>2429.714532213</v>
      </c>
      <c r="I702" s="145">
        <f>((ставка!I24/1000*'составляющая '!$B$71*'составляющая '!$C$71)+'составляющая '!$D$71+'составляющая '!$E$71)*1000+ставка!I24</f>
        <v>2759.9386662950001</v>
      </c>
      <c r="J702" s="145">
        <f>((ставка!J24/1000*'составляющая '!$B$71*'составляющая '!$C$71)+'составляющая '!$D$71+'составляющая '!$E$71)*1000+ставка!J24</f>
        <v>2816.7347933870001</v>
      </c>
      <c r="K702" s="145">
        <f>((ставка!K24/1000*'составляющая '!$B$71*'составляющая '!$C$71)+'составляющая '!$D$71+'составляющая '!$E$71)*1000+ставка!K24</f>
        <v>2888.5449077180001</v>
      </c>
      <c r="L702" s="145">
        <f>((ставка!L24/1000*'составляющая '!$B$71*'составляющая '!$C$71)+'составляющая '!$D$71+'составляющая '!$E$71)*1000+ставка!L24</f>
        <v>2909.6815090990003</v>
      </c>
      <c r="M702" s="145">
        <f>((ставка!M24/1000*'составляющая '!$B$71*'составляющая '!$C$71)+'составляющая '!$D$71+'составляющая '!$E$71)*1000+ставка!M24</f>
        <v>2883.8432415679999</v>
      </c>
      <c r="N702" s="145">
        <f>((ставка!N24/1000*'составляющая '!$B$71*'составляющая '!$C$71)+'составляющая '!$D$71+'составляющая '!$E$71)*1000+ставка!N24</f>
        <v>2845.3418198729996</v>
      </c>
      <c r="O702" s="145">
        <f>((ставка!O24/1000*'составляющая '!$B$71*'составляющая '!$C$71)+'составляющая '!$D$71+'составляющая '!$E$71)*1000+ставка!O24</f>
        <v>2855.7377261379997</v>
      </c>
      <c r="P702" s="145">
        <f>((ставка!P24/1000*'составляющая '!$B$71*'составляющая '!$C$71)+'составляющая '!$D$71+'составляющая '!$E$71)*1000+ставка!P24</f>
        <v>2856.4064075460001</v>
      </c>
      <c r="Q702" s="145">
        <f>((ставка!Q24/1000*'составляющая '!$B$71*'составляющая '!$C$71)+'составляющая '!$D$71+'составляющая '!$E$71)*1000+ставка!Q24</f>
        <v>2853.857059678</v>
      </c>
      <c r="R702" s="145">
        <f>((ставка!R24/1000*'составляющая '!$B$71*'составляющая '!$C$71)+'составляющая '!$D$71+'составляющая '!$E$71)*1000+ставка!R24</f>
        <v>2848.9777750289995</v>
      </c>
      <c r="S702" s="145">
        <f>((ставка!S24/1000*'составляющая '!$B$71*'составляющая '!$C$71)+'составляющая '!$D$71+'составляющая '!$E$71)*1000+ставка!S24</f>
        <v>2830.8606881309997</v>
      </c>
      <c r="T702" s="145">
        <f>((ставка!T24/1000*'составляющая '!$B$71*'составляющая '!$C$71)+'составляющая '!$D$71+'составляющая '!$E$71)*1000+ставка!T24</f>
        <v>2828.0396884410002</v>
      </c>
      <c r="U702" s="145">
        <f>((ставка!U24/1000*'составляющая '!$B$71*'составляющая '!$C$71)+'составляющая '!$D$71+'составляющая '!$E$71)*1000+ставка!U24</f>
        <v>2840.1281945199999</v>
      </c>
      <c r="V702" s="145">
        <f>((ставка!V24/1000*'составляющая '!$B$71*'составляющая '!$C$71)+'составляющая '!$D$71+'составляющая '!$E$71)*1000+ставка!V24</f>
        <v>2961.6819367179996</v>
      </c>
      <c r="W702" s="145">
        <f>((ставка!W24/1000*'составляющая '!$B$71*'составляющая '!$C$71)+'составляющая '!$D$71+'составляющая '!$E$71)*1000+ставка!W24</f>
        <v>2960.38636649</v>
      </c>
      <c r="X702" s="145">
        <f>((ставка!X24/1000*'составляющая '!$B$71*'составляющая '!$C$71)+'составляющая '!$D$71+'составляющая '!$E$71)*1000+ставка!X24</f>
        <v>2822.8678556760001</v>
      </c>
      <c r="Y702" s="145">
        <f>((ставка!Y24/1000*'составляющая '!$B$71*'составляющая '!$C$71)+'составляющая '!$D$71+'составляющая '!$E$71)*1000+ставка!Y24</f>
        <v>2746.1889048430003</v>
      </c>
    </row>
    <row r="703" spans="1:25" s="104" customFormat="1" ht="15.75" hidden="1" outlineLevel="1" x14ac:dyDescent="0.25">
      <c r="A703" s="227">
        <v>21</v>
      </c>
      <c r="B703" s="145">
        <f>((ставка!B25/1000*'составляющая '!$B$71*'составляющая '!$C$71)+'составляющая '!$D$71+'составляющая '!$E$71)*1000+ставка!B25</f>
        <v>2531.1033507009997</v>
      </c>
      <c r="C703" s="145">
        <f>((ставка!C25/1000*'составляющая '!$B$71*'составляющая '!$C$71)+'составляющая '!$D$71+'составляющая '!$E$71)*1000+ставка!C25</f>
        <v>2401.3373649610003</v>
      </c>
      <c r="D703" s="145">
        <f>((ставка!D25/1000*'составляющая '!$B$71*'составляющая '!$C$71)+'составляющая '!$D$71+'составляющая '!$E$71)*1000+ставка!D25</f>
        <v>2401.3164686669998</v>
      </c>
      <c r="E703" s="145">
        <f>((ставка!E25/1000*'составляющая '!$B$71*'составляющая '!$C$71)+'составляющая '!$D$71+'составляющая '!$E$71)*1000+ставка!E25</f>
        <v>2381.6217115720001</v>
      </c>
      <c r="F703" s="145">
        <f>((ставка!F25/1000*'составляющая '!$B$71*'составляющая '!$C$71)+'составляющая '!$D$71+'составляющая '!$E$71)*1000+ставка!F25</f>
        <v>2382.9695225350001</v>
      </c>
      <c r="G703" s="145">
        <f>((ставка!G25/1000*'составляющая '!$B$71*'составляющая '!$C$71)+'составляющая '!$D$71+'составляющая '!$E$71)*1000+ставка!G25</f>
        <v>2331.3347800609999</v>
      </c>
      <c r="H703" s="145">
        <f>((ставка!H25/1000*'составляющая '!$B$71*'составляющая '!$C$71)+'составляющая '!$D$71+'составляющая '!$E$71)*1000+ставка!H25</f>
        <v>2392.5922659219996</v>
      </c>
      <c r="I703" s="145">
        <f>((ставка!I25/1000*'составляющая '!$B$71*'составляющая '!$C$71)+'составляющая '!$D$71+'составляющая '!$E$71)*1000+ставка!I25</f>
        <v>2419.4649000059999</v>
      </c>
      <c r="J703" s="145">
        <f>((ставка!J25/1000*'составляющая '!$B$71*'составляющая '!$C$71)+'составляющая '!$D$71+'составляющая '!$E$71)*1000+ставка!J25</f>
        <v>2633.6937060939999</v>
      </c>
      <c r="K703" s="145">
        <f>((ставка!K25/1000*'составляющая '!$B$71*'составляющая '!$C$71)+'составляющая '!$D$71+'составляющая '!$E$71)*1000+ставка!K25</f>
        <v>2787.5635669630001</v>
      </c>
      <c r="L703" s="145">
        <f>((ставка!L25/1000*'составляющая '!$B$71*'составляющая '!$C$71)+'составляющая '!$D$71+'составляющая '!$E$71)*1000+ставка!L25</f>
        <v>2807.2896684990001</v>
      </c>
      <c r="M703" s="145">
        <f>((ставка!M25/1000*'составляющая '!$B$71*'составляющая '!$C$71)+'составляющая '!$D$71+'составляющая '!$E$71)*1000+ставка!M25</f>
        <v>2806.1717167699999</v>
      </c>
      <c r="N703" s="145">
        <f>((ставка!N25/1000*'составляющая '!$B$71*'составляющая '!$C$71)+'составляющая '!$D$71+'составляющая '!$E$71)*1000+ставка!N25</f>
        <v>2778.9125012469999</v>
      </c>
      <c r="O703" s="145">
        <f>((ставка!O25/1000*'составляющая '!$B$71*'составляющая '!$C$71)+'составляющая '!$D$71+'составляющая '!$E$71)*1000+ставка!O25</f>
        <v>2778.2124753979997</v>
      </c>
      <c r="P703" s="145">
        <f>((ставка!P25/1000*'составляющая '!$B$71*'составляющая '!$C$71)+'составляющая '!$D$71+'составляющая '!$E$71)*1000+ставка!P25</f>
        <v>2778.7662271889999</v>
      </c>
      <c r="Q703" s="145">
        <f>((ставка!Q25/1000*'составляющая '!$B$71*'составляющая '!$C$71)+'составляющая '!$D$71+'составляющая '!$E$71)*1000+ставка!Q25</f>
        <v>2779.1946012159997</v>
      </c>
      <c r="R703" s="145">
        <f>((ставка!R25/1000*'составляющая '!$B$71*'составляющая '!$C$71)+'составляющая '!$D$71+'составляющая '!$E$71)*1000+ставка!R25</f>
        <v>2777.7005161950001</v>
      </c>
      <c r="S703" s="145">
        <f>((ставка!S25/1000*'составляющая '!$B$71*'составляющая '!$C$71)+'составляющая '!$D$71+'составляющая '!$E$71)*1000+ставка!S25</f>
        <v>2778.9229493940002</v>
      </c>
      <c r="T703" s="145">
        <f>((ставка!T25/1000*'составляющая '!$B$71*'составляющая '!$C$71)+'составляющая '!$D$71+'составляющая '!$E$71)*1000+ставка!T25</f>
        <v>2783.0081748709999</v>
      </c>
      <c r="U703" s="145">
        <f>((ставка!U25/1000*'составляющая '!$B$71*'составляющая '!$C$71)+'составляющая '!$D$71+'составляющая '!$E$71)*1000+ставка!U25</f>
        <v>2803.0372726699998</v>
      </c>
      <c r="V703" s="145">
        <f>((ставка!V25/1000*'составляющая '!$B$71*'составляющая '!$C$71)+'составляющая '!$D$71+'составляющая '!$E$71)*1000+ставка!V25</f>
        <v>2835.94893572</v>
      </c>
      <c r="W703" s="145">
        <f>((ставка!W25/1000*'составляющая '!$B$71*'составляющая '!$C$71)+'составляющая '!$D$71+'составляющая '!$E$71)*1000+ставка!W25</f>
        <v>2826.0440923639999</v>
      </c>
      <c r="X703" s="145">
        <f>((ставка!X25/1000*'составляющая '!$B$71*'составляющая '!$C$71)+'составляющая '!$D$71+'составляющая '!$E$71)*1000+ставка!X25</f>
        <v>2764.1910621240004</v>
      </c>
      <c r="Y703" s="145">
        <f>((ставка!Y25/1000*'составляющая '!$B$71*'составляющая '!$C$71)+'составляющая '!$D$71+'составляющая '!$E$71)*1000+ставка!Y25</f>
        <v>2665.8113099720003</v>
      </c>
    </row>
    <row r="704" spans="1:25" s="104" customFormat="1" ht="15.75" hidden="1" outlineLevel="1" x14ac:dyDescent="0.25">
      <c r="A704" s="227">
        <v>22</v>
      </c>
      <c r="B704" s="145">
        <f>((ставка!B26/1000*'составляющая '!$B$71*'составляющая '!$C$71)+'составляющая '!$D$71+'составляющая '!$E$71)*1000+ставка!B26</f>
        <v>2394.922202703</v>
      </c>
      <c r="C704" s="145">
        <f>((ставка!C26/1000*'составляющая '!$B$71*'составляющая '!$C$71)+'составляющая '!$D$71+'составляющая '!$E$71)*1000+ставка!C26</f>
        <v>2315.4535966210001</v>
      </c>
      <c r="D704" s="145">
        <f>((ставка!D26/1000*'составляющая '!$B$71*'составляющая '!$C$71)+'составляющая '!$D$71+'составляющая '!$E$71)*1000+ставка!D26</f>
        <v>2205.842086444</v>
      </c>
      <c r="E704" s="145">
        <f>((ставка!E26/1000*'составляющая '!$B$71*'составляющая '!$C$71)+'составляющая '!$D$71+'составляющая '!$E$71)*1000+ставка!E26</f>
        <v>2151.3445516920001</v>
      </c>
      <c r="F704" s="145">
        <f>((ставка!F26/1000*'составляющая '!$B$71*'составляющая '!$C$71)+'составляющая '!$D$71+'составляющая '!$E$71)*1000+ставка!F26</f>
        <v>2093.3468876950001</v>
      </c>
      <c r="G704" s="145">
        <f>((ставка!G26/1000*'составляющая '!$B$71*'составляющая '!$C$71)+'составляющая '!$D$71+'составляющая '!$E$71)*1000+ставка!G26</f>
        <v>2164.2480132370001</v>
      </c>
      <c r="H704" s="145">
        <f>((ставка!H26/1000*'составляющая '!$B$71*'составляющая '!$C$71)+'составляющая '!$D$71+'составляющая '!$E$71)*1000+ставка!H26</f>
        <v>2233.686398199</v>
      </c>
      <c r="I704" s="145">
        <f>((ставка!I26/1000*'составляющая '!$B$71*'составляющая '!$C$71)+'составляющая '!$D$71+'составляющая '!$E$71)*1000+ставка!I26</f>
        <v>2299.5306205930001</v>
      </c>
      <c r="J704" s="145">
        <f>((ставка!J26/1000*'составляющая '!$B$71*'составляющая '!$C$71)+'составляющая '!$D$71+'составляющая '!$E$71)*1000+ставка!J26</f>
        <v>2414.010967272</v>
      </c>
      <c r="K704" s="145">
        <f>((ставка!K26/1000*'составляющая '!$B$71*'составляющая '!$C$71)+'составляющая '!$D$71+'составляющая '!$E$71)*1000+ставка!K26</f>
        <v>2609.3599717309999</v>
      </c>
      <c r="L704" s="145">
        <f>((ставка!L26/1000*'составляющая '!$B$71*'составляющая '!$C$71)+'составляющая '!$D$71+'составляющая '!$E$71)*1000+ставка!L26</f>
        <v>2757.880381336</v>
      </c>
      <c r="M704" s="145">
        <f>((ставка!M26/1000*'составляющая '!$B$71*'составляющая '!$C$71)+'составляющая '!$D$71+'составляющая '!$E$71)*1000+ставка!M26</f>
        <v>2766.2911396710001</v>
      </c>
      <c r="N704" s="145">
        <f>((ставка!N26/1000*'составляющая '!$B$71*'составляющая '!$C$71)+'составляющая '!$D$71+'составляющая '!$E$71)*1000+ставка!N26</f>
        <v>2763.8880658610001</v>
      </c>
      <c r="O704" s="145">
        <f>((ставка!O26/1000*'составляющая '!$B$71*'составляющая '!$C$71)+'составляющая '!$D$71+'составляющая '!$E$71)*1000+ставка!O26</f>
        <v>2760.40883291</v>
      </c>
      <c r="P704" s="145">
        <f>((ставка!P26/1000*'составляющая '!$B$71*'составляющая '!$C$71)+'составляющая '!$D$71+'составляющая '!$E$71)*1000+ставка!P26</f>
        <v>2760.6595884379999</v>
      </c>
      <c r="Q704" s="145">
        <f>((ставка!Q26/1000*'составляющая '!$B$71*'составляющая '!$C$71)+'составляющая '!$D$71+'составляющая '!$E$71)*1000+ставка!Q26</f>
        <v>2760.4192810569998</v>
      </c>
      <c r="R704" s="145">
        <f>((ставка!R26/1000*'составляющая '!$B$71*'составляющая '!$C$71)+'составляющая '!$D$71+'составляющая '!$E$71)*1000+ставка!R26</f>
        <v>2761.7148512849999</v>
      </c>
      <c r="S704" s="145">
        <f>((ставка!S26/1000*'составляющая '!$B$71*'составляющая '!$C$71)+'составляющая '!$D$71+'составляющая '!$E$71)*1000+ставка!S26</f>
        <v>2776.3213607910002</v>
      </c>
      <c r="T704" s="145">
        <f>((ставка!T26/1000*'составляющая '!$B$71*'составляющая '!$C$71)+'составляющая '!$D$71+'составляющая '!$E$71)*1000+ставка!T26</f>
        <v>2795.6295364469997</v>
      </c>
      <c r="U704" s="145">
        <f>((ставка!U26/1000*'составляющая '!$B$71*'составляющая '!$C$71)+'составляющая '!$D$71+'составляющая '!$E$71)*1000+ставка!U26</f>
        <v>2823.2126445270001</v>
      </c>
      <c r="V704" s="145">
        <f>((ставка!V26/1000*'составляющая '!$B$71*'составляющая '!$C$71)+'составляющая '!$D$71+'составляющая '!$E$71)*1000+ставка!V26</f>
        <v>2873.7189871250002</v>
      </c>
      <c r="W704" s="145">
        <f>((ставка!W26/1000*'составляющая '!$B$71*'составляющая '!$C$71)+'составляющая '!$D$71+'составляющая '!$E$71)*1000+ставка!W26</f>
        <v>2867.669510012</v>
      </c>
      <c r="X704" s="145">
        <f>((ставка!X26/1000*'составляющая '!$B$71*'составляющая '!$C$71)+'составляющая '!$D$71+'составляющая '!$E$71)*1000+ставка!X26</f>
        <v>2793.1010848729998</v>
      </c>
      <c r="Y704" s="145">
        <f>((ставка!Y26/1000*'составляющая '!$B$71*'составляющая '!$C$71)+'составляющая '!$D$71+'составляющая '!$E$71)*1000+ставка!Y26</f>
        <v>2689.2987444280002</v>
      </c>
    </row>
    <row r="705" spans="1:25" s="104" customFormat="1" ht="15.75" hidden="1" outlineLevel="1" x14ac:dyDescent="0.25">
      <c r="A705" s="227">
        <v>23</v>
      </c>
      <c r="B705" s="145">
        <f>((ставка!B27/1000*'составляющая '!$B$71*'составляющая '!$C$71)+'составляющая '!$D$71+'составляющая '!$E$71)*1000+ставка!B27</f>
        <v>2427.0293584339997</v>
      </c>
      <c r="C705" s="145">
        <f>((ставка!C27/1000*'составляющая '!$B$71*'составляющая '!$C$71)+'составляющая '!$D$71+'составляющая '!$E$71)*1000+ставка!C27</f>
        <v>2251.866173979</v>
      </c>
      <c r="D705" s="145">
        <f>((ставка!D27/1000*'составляющая '!$B$71*'составляющая '!$C$71)+'составляющая '!$D$71+'составляющая '!$E$71)*1000+ставка!D27</f>
        <v>2129.8631614599999</v>
      </c>
      <c r="E705" s="145">
        <f>((ставка!E27/1000*'составляющая '!$B$71*'составляющая '!$C$71)+'составляющая '!$D$71+'составляющая '!$E$71)*1000+ставка!E27</f>
        <v>1951.0013329670001</v>
      </c>
      <c r="F705" s="145">
        <f>((ставка!F27/1000*'составляющая '!$B$71*'составляющая '!$C$71)+'составляющая '!$D$71+'составляющая '!$E$71)*1000+ставка!F27</f>
        <v>2134.9723053429998</v>
      </c>
      <c r="G705" s="145">
        <f>((ставка!G27/1000*'составляющая '!$B$71*'составляющая '!$C$71)+'составляющая '!$D$71+'составляющая '!$E$71)*1000+ставка!G27</f>
        <v>2197.1701244340002</v>
      </c>
      <c r="H705" s="145">
        <f>((ставка!H27/1000*'составляющая '!$B$71*'составляющая '!$C$71)+'составляющая '!$D$71+'составляющая '!$E$71)*1000+ставка!H27</f>
        <v>2398.234265302</v>
      </c>
      <c r="I705" s="145">
        <f>((ставка!I27/1000*'составляющая '!$B$71*'составляющая '!$C$71)+'составляющая '!$D$71+'составляющая '!$E$71)*1000+ставка!I27</f>
        <v>2580.7633933919997</v>
      </c>
      <c r="J705" s="145">
        <f>((ставка!J27/1000*'составляющая '!$B$71*'составляющая '!$C$71)+'составляющая '!$D$71+'составляющая '!$E$71)*1000+ставка!J27</f>
        <v>2803.2671319040001</v>
      </c>
      <c r="K705" s="145">
        <f>((ставка!K27/1000*'составляющая '!$B$71*'составляющая '!$C$71)+'составляющая '!$D$71+'составляющая '!$E$71)*1000+ставка!K27</f>
        <v>2833.0861434419999</v>
      </c>
      <c r="L705" s="145">
        <f>((ставка!L27/1000*'составляющая '!$B$71*'составляющая '!$C$71)+'составляющая '!$D$71+'составляющая '!$E$71)*1000+ставка!L27</f>
        <v>2846.9299382170002</v>
      </c>
      <c r="M705" s="145">
        <f>((ставка!M27/1000*'составляющая '!$B$71*'составляющая '!$C$71)+'составляющая '!$D$71+'составляющая '!$E$71)*1000+ставка!M27</f>
        <v>2847.1284530100002</v>
      </c>
      <c r="N705" s="145">
        <f>((ставка!N27/1000*'составляющая '!$B$71*'составляющая '!$C$71)+'составляющая '!$D$71+'составляющая '!$E$71)*1000+ставка!N27</f>
        <v>2841.9879646859999</v>
      </c>
      <c r="O705" s="145">
        <f>((ставка!O27/1000*'составляющая '!$B$71*'составляющая '!$C$71)+'составляющая '!$D$71+'составляющая '!$E$71)*1000+ставка!O27</f>
        <v>2833.054799001</v>
      </c>
      <c r="P705" s="145">
        <f>((ставка!P27/1000*'составляющая '!$B$71*'составляющая '!$C$71)+'составляющая '!$D$71+'составляющая '!$E$71)*1000+ставка!P27</f>
        <v>2830.5367955740003</v>
      </c>
      <c r="Q705" s="145">
        <f>((ставка!Q27/1000*'составляющая '!$B$71*'составляющая '!$C$71)+'составляющая '!$D$71+'составляющая '!$E$71)*1000+ставка!Q27</f>
        <v>2828.4053735859998</v>
      </c>
      <c r="R705" s="145">
        <f>((ставка!R27/1000*'составляющая '!$B$71*'составляющая '!$C$71)+'составляющая '!$D$71+'составляющая '!$E$71)*1000+ставка!R27</f>
        <v>2830.2755918989997</v>
      </c>
      <c r="S705" s="145">
        <f>((ставка!S27/1000*'составляющая '!$B$71*'составляющая '!$C$71)+'составляющая '!$D$71+'составляющая '!$E$71)*1000+ставка!S27</f>
        <v>2829.2725697870001</v>
      </c>
      <c r="T705" s="145">
        <f>((ставка!T27/1000*'составляющая '!$B$71*'составляющая '!$C$71)+'составляющая '!$D$71+'составляющая '!$E$71)*1000+ставка!T27</f>
        <v>2825.9918516289999</v>
      </c>
      <c r="U705" s="145">
        <f>((ставка!U27/1000*'составляющая '!$B$71*'составляющая '!$C$71)+'составляющая '!$D$71+'составляющая '!$E$71)*1000+ставка!U27</f>
        <v>2842.2700646550002</v>
      </c>
      <c r="V705" s="145">
        <f>((ставка!V27/1000*'составляющая '!$B$71*'составляющая '!$C$71)+'составляющая '!$D$71+'составляющая '!$E$71)*1000+ставка!V27</f>
        <v>2862.1424402490002</v>
      </c>
      <c r="W705" s="145">
        <f>((ставка!W27/1000*'составляющая '!$B$71*'составляющая '!$C$71)+'составляющая '!$D$71+'составляющая '!$E$71)*1000+ставка!W27</f>
        <v>2856.803437132</v>
      </c>
      <c r="X705" s="145">
        <f>((ставка!X27/1000*'составляющая '!$B$71*'составляющая '!$C$71)+'составляющая '!$D$71+'составляющая '!$E$71)*1000+ставка!X27</f>
        <v>2826.085884952</v>
      </c>
      <c r="Y705" s="145">
        <f>((ставка!Y27/1000*'составляющая '!$B$71*'составляющая '!$C$71)+'составляющая '!$D$71+'составляющая '!$E$71)*1000+ставка!Y27</f>
        <v>2605.724016575</v>
      </c>
    </row>
    <row r="706" spans="1:25" s="104" customFormat="1" ht="15.75" hidden="1" outlineLevel="1" x14ac:dyDescent="0.25">
      <c r="A706" s="227">
        <v>24</v>
      </c>
      <c r="B706" s="145">
        <f>((ставка!B28/1000*'составляющая '!$B$71*'составляющая '!$C$71)+'составляющая '!$D$71+'составляющая '!$E$71)*1000+ставка!B28</f>
        <v>2277.9029563029999</v>
      </c>
      <c r="C706" s="145">
        <f>((ставка!C28/1000*'составляющая '!$B$71*'составляющая '!$C$71)+'составляющая '!$D$71+'составляющая '!$E$71)*1000+ставка!C28</f>
        <v>2105.0383641879998</v>
      </c>
      <c r="D706" s="145">
        <f>((ставка!D28/1000*'составляющая '!$B$71*'составляющая '!$C$71)+'составляющая '!$D$71+'составляющая '!$E$71)*1000+ставка!D28</f>
        <v>1864.6891905999998</v>
      </c>
      <c r="E706" s="145">
        <f>((ставка!E28/1000*'составляющая '!$B$71*'составляющая '!$C$71)+'составляющая '!$D$71+'составляющая '!$E$71)*1000+ставка!E28</f>
        <v>1876.213496741</v>
      </c>
      <c r="F706" s="145">
        <f>((ставка!F28/1000*'составляющая '!$B$71*'составляющая '!$C$71)+'составляющая '!$D$71+'составляющая '!$E$71)*1000+ставка!F28</f>
        <v>1936.0709309040003</v>
      </c>
      <c r="G706" s="145">
        <f>((ставка!G28/1000*'составляющая '!$B$71*'составляющая '!$C$71)+'составляющая '!$D$71+'составляющая '!$E$71)*1000+ставка!G28</f>
        <v>2093.472265459</v>
      </c>
      <c r="H706" s="145">
        <f>((ставка!H28/1000*'составляющая '!$B$71*'составляющая '!$C$71)+'составляющая '!$D$71+'составляющая '!$E$71)*1000+ставка!H28</f>
        <v>2257.9469955330001</v>
      </c>
      <c r="I706" s="145">
        <f>((ставка!I28/1000*'составляющая '!$B$71*'составляющая '!$C$71)+'составляющая '!$D$71+'составляющая '!$E$71)*1000+ставка!I28</f>
        <v>2434.938605713</v>
      </c>
      <c r="J706" s="145">
        <f>((ставка!J28/1000*'составляющая '!$B$71*'составляющая '!$C$71)+'составляющая '!$D$71+'составляющая '!$E$71)*1000+ставка!J28</f>
        <v>2739.063268589</v>
      </c>
      <c r="K706" s="145">
        <f>((ставка!K28/1000*'составляющая '!$B$71*'составляющая '!$C$71)+'составляющая '!$D$71+'составляющая '!$E$71)*1000+ставка!K28</f>
        <v>2832.7518027380002</v>
      </c>
      <c r="L706" s="145">
        <f>((ставка!L28/1000*'составляющая '!$B$71*'составляющая '!$C$71)+'составляющая '!$D$71+'составляющая '!$E$71)*1000+ставка!L28</f>
        <v>2837.1922652129997</v>
      </c>
      <c r="M706" s="145">
        <f>((ставка!M28/1000*'составляющая '!$B$71*'составляющая '!$C$71)+'составляющая '!$D$71+'составляющая '!$E$71)*1000+ставка!M28</f>
        <v>2833.6503433799999</v>
      </c>
      <c r="N706" s="145">
        <f>((ставка!N28/1000*'составляющая '!$B$71*'составляющая '!$C$71)+'составляющая '!$D$71+'составляющая '!$E$71)*1000+ставка!N28</f>
        <v>2812.471949411</v>
      </c>
      <c r="O706" s="145">
        <f>((ставка!O28/1000*'составляющая '!$B$71*'составляющая '!$C$71)+'составляющая '!$D$71+'составляющая '!$E$71)*1000+ставка!O28</f>
        <v>2826.3679849210002</v>
      </c>
      <c r="P706" s="145">
        <f>((ставка!P28/1000*'составляющая '!$B$71*'составляющая '!$C$71)+'составляющая '!$D$71+'составляющая '!$E$71)*1000+ставка!P28</f>
        <v>2826.085884952</v>
      </c>
      <c r="Q706" s="145">
        <f>((ставка!Q28/1000*'составляющая '!$B$71*'составляющая '!$C$71)+'составляющая '!$D$71+'составляющая '!$E$71)*1000+ставка!Q28</f>
        <v>2820.5274707479998</v>
      </c>
      <c r="R706" s="145">
        <f>((ставка!R28/1000*'составляющая '!$B$71*'составляющая '!$C$71)+'составляющая '!$D$71+'составляющая '!$E$71)*1000+ставка!R28</f>
        <v>2812.1689531479997</v>
      </c>
      <c r="S706" s="145">
        <f>((ставка!S28/1000*'составляющая '!$B$71*'составляющая '!$C$71)+'составляющая '!$D$71+'составляющая '!$E$71)*1000+ставка!S28</f>
        <v>2781.4409528209999</v>
      </c>
      <c r="T706" s="145">
        <f>((ставка!T28/1000*'составляющая '!$B$71*'составляющая '!$C$71)+'составляющая '!$D$71+'составляющая '!$E$71)*1000+ставка!T28</f>
        <v>2782.538008256</v>
      </c>
      <c r="U706" s="145">
        <f>((ставка!U28/1000*'составляющая '!$B$71*'составляющая '!$C$71)+'составляющая '!$D$71+'составляющая '!$E$71)*1000+ставка!U28</f>
        <v>2842.8551608870002</v>
      </c>
      <c r="V706" s="145">
        <f>((ставка!V28/1000*'составляющая '!$B$71*'составляющая '!$C$71)+'составляющая '!$D$71+'составляющая '!$E$71)*1000+ставка!V28</f>
        <v>2883.7074156569997</v>
      </c>
      <c r="W706" s="145">
        <f>((ставка!W28/1000*'составляющая '!$B$71*'составляющая '!$C$71)+'составляющая '!$D$71+'составляющая '!$E$71)*1000+ставка!W28</f>
        <v>2857.2527074529999</v>
      </c>
      <c r="X706" s="145">
        <f>((ставка!X28/1000*'составляющая '!$B$71*'составляющая '!$C$71)+'составляющая '!$D$71+'составляющая '!$E$71)*1000+ставка!X28</f>
        <v>2774.075009186</v>
      </c>
      <c r="Y706" s="145">
        <f>((ставка!Y28/1000*'составляющая '!$B$71*'составляющая '!$C$71)+'составляющая '!$D$71+'составляющая '!$E$71)*1000+ставка!Y28</f>
        <v>2474.4848421080001</v>
      </c>
    </row>
    <row r="707" spans="1:25" s="104" customFormat="1" ht="15.75" hidden="1" outlineLevel="1" x14ac:dyDescent="0.25">
      <c r="A707" s="227">
        <v>25</v>
      </c>
      <c r="B707" s="145">
        <f>((ставка!B29/1000*'составляющая '!$B$71*'составляющая '!$C$71)+'составляющая '!$D$71+'составляющая '!$E$71)*1000+ставка!B29</f>
        <v>2320.6985664150002</v>
      </c>
      <c r="C707" s="145">
        <f>((ставка!C29/1000*'составляющая '!$B$71*'составляющая '!$C$71)+'составляющая '!$D$71+'составляющая '!$E$71)*1000+ставка!C29</f>
        <v>2170.6004866129997</v>
      </c>
      <c r="D707" s="145">
        <f>((ставка!D29/1000*'составляющая '!$B$71*'составляющая '!$C$71)+'составляющая '!$D$71+'составляющая '!$E$71)*1000+ставка!D29</f>
        <v>2038.9015936779999</v>
      </c>
      <c r="E707" s="145">
        <f>((ставка!E29/1000*'составляющая '!$B$71*'составляющая '!$C$71)+'составляющая '!$D$71+'составляющая '!$E$71)*1000+ставка!E29</f>
        <v>1992.5954061739999</v>
      </c>
      <c r="F707" s="145">
        <f>((ставка!F29/1000*'составляющая '!$B$71*'составляющая '!$C$71)+'составляющая '!$D$71+'составляющая '!$E$71)*1000+ставка!F29</f>
        <v>2083.5778702500002</v>
      </c>
      <c r="G707" s="145">
        <f>((ставка!G29/1000*'составляющая '!$B$71*'составляющая '!$C$71)+'составляющая '!$D$71+'составляющая '!$E$71)*1000+ставка!G29</f>
        <v>2194.01478404</v>
      </c>
      <c r="H707" s="145">
        <f>((ставка!H29/1000*'составляющая '!$B$71*'составляющая '!$C$71)+'составляющая '!$D$71+'составляющая '!$E$71)*1000+ставка!H29</f>
        <v>2438.5432164280001</v>
      </c>
      <c r="I707" s="145">
        <f>((ставка!I29/1000*'составляющая '!$B$71*'составляющая '!$C$71)+'составляющая '!$D$71+'составляющая '!$E$71)*1000+ставка!I29</f>
        <v>2555.7609776210002</v>
      </c>
      <c r="J707" s="145">
        <f>((ставка!J29/1000*'составляющая '!$B$71*'составляющая '!$C$71)+'составляющая '!$D$71+'составляющая '!$E$71)*1000+ставка!J29</f>
        <v>2828.959125377</v>
      </c>
      <c r="K707" s="145">
        <f>((ставка!K29/1000*'составляющая '!$B$71*'составляющая '!$C$71)+'составляющая '!$D$71+'составляющая '!$E$71)*1000+ставка!K29</f>
        <v>2855.549659492</v>
      </c>
      <c r="L707" s="145">
        <f>((ставка!L29/1000*'составляющая '!$B$71*'составляющая '!$C$71)+'составляющая '!$D$71+'составляющая '!$E$71)*1000+ставка!L29</f>
        <v>2890.6345371180005</v>
      </c>
      <c r="M707" s="145">
        <f>((ставка!M29/1000*'составляющая '!$B$71*'составляющая '!$C$71)+'составляющая '!$D$71+'составляющая '!$E$71)*1000+ставка!M29</f>
        <v>2873.5936093610003</v>
      </c>
      <c r="N707" s="145">
        <f>((ставка!N29/1000*'составляющая '!$B$71*'составляющая '!$C$71)+'составляющая '!$D$71+'составляющая '!$E$71)*1000+ставка!N29</f>
        <v>2851.2032303400001</v>
      </c>
      <c r="O707" s="145">
        <f>((ставка!O29/1000*'составляющая '!$B$71*'составляющая '!$C$71)+'составляющая '!$D$71+'составляющая '!$E$71)*1000+ставка!O29</f>
        <v>2854.7138077319996</v>
      </c>
      <c r="P707" s="145">
        <f>((ставка!P29/1000*'составляющая '!$B$71*'составляющая '!$C$71)+'составляющая '!$D$71+'составляющая '!$E$71)*1000+ставка!P29</f>
        <v>2851.8301191599999</v>
      </c>
      <c r="Q707" s="145">
        <f>((ставка!Q29/1000*'составляющая '!$B$71*'составляющая '!$C$71)+'составляющая '!$D$71+'составляющая '!$E$71)*1000+ставка!Q29</f>
        <v>2849.3539083209998</v>
      </c>
      <c r="R707" s="145">
        <f>((ставка!R29/1000*'составляющая '!$B$71*'составляющая '!$C$71)+'составляющая '!$D$71+'составляющая '!$E$71)*1000+ставка!R29</f>
        <v>2847.3896566849999</v>
      </c>
      <c r="S707" s="145">
        <f>((ставка!S29/1000*'составляющая '!$B$71*'составляющая '!$C$71)+'составляющая '!$D$71+'составляющая '!$E$71)*1000+ставка!S29</f>
        <v>2839.3236872010002</v>
      </c>
      <c r="T707" s="145">
        <f>((ставка!T29/1000*'составляющая '!$B$71*'составляющая '!$C$71)+'составляющая '!$D$71+'составляющая '!$E$71)*1000+ставка!T29</f>
        <v>2822.5126186779999</v>
      </c>
      <c r="U707" s="145">
        <f>((ставка!U29/1000*'составляющая '!$B$71*'составляющая '!$C$71)+'составляющая '!$D$71+'составляющая '!$E$71)*1000+ставка!U29</f>
        <v>2881.0013455839999</v>
      </c>
      <c r="V707" s="145">
        <f>((ставка!V29/1000*'составляющая '!$B$71*'составляющая '!$C$71)+'составляющая '!$D$71+'составляющая '!$E$71)*1000+ставка!V29</f>
        <v>2904.7708800090004</v>
      </c>
      <c r="W707" s="145">
        <f>((ставка!W29/1000*'составляющая '!$B$71*'составляющая '!$C$71)+'составляющая '!$D$71+'составляющая '!$E$71)*1000+ставка!W29</f>
        <v>2898.4706473679998</v>
      </c>
      <c r="X707" s="145">
        <f>((ставка!X29/1000*'составляющая '!$B$71*'составляющая '!$C$71)+'составляющая '!$D$71+'составляющая '!$E$71)*1000+ставка!X29</f>
        <v>2818.406496907</v>
      </c>
      <c r="Y707" s="145">
        <f>((ставка!Y29/1000*'составляющая '!$B$71*'составляющая '!$C$71)+'составляющая '!$D$71+'составляющая '!$E$71)*1000+ставка!Y29</f>
        <v>2576.4169642400002</v>
      </c>
    </row>
    <row r="708" spans="1:25" s="104" customFormat="1" ht="15.75" hidden="1" outlineLevel="1" x14ac:dyDescent="0.25">
      <c r="A708" s="227">
        <v>26</v>
      </c>
      <c r="B708" s="145">
        <f>((ставка!B30/1000*'составляющая '!$B$71*'составляющая '!$C$71)+'составляющая '!$D$71+'составляющая '!$E$71)*1000+ставка!B30</f>
        <v>2296.1140765239998</v>
      </c>
      <c r="C708" s="145">
        <f>((ставка!C30/1000*'составляющая '!$B$71*'составляющая '!$C$71)+'составляющая '!$D$71+'составляющая '!$E$71)*1000+ставка!C30</f>
        <v>2134.9514090490002</v>
      </c>
      <c r="D708" s="145">
        <f>((ставка!D30/1000*'составляющая '!$B$71*'составляющая '!$C$71)+'составляющая '!$D$71+'составляющая '!$E$71)*1000+ставка!D30</f>
        <v>1976.7455671749999</v>
      </c>
      <c r="E708" s="145">
        <f>((ставка!E30/1000*'составляющая '!$B$71*'составляющая '!$C$71)+'составляющая '!$D$71+'составляющая '!$E$71)*1000+ставка!E30</f>
        <v>1931.254335137</v>
      </c>
      <c r="F708" s="145">
        <f>((ставка!F30/1000*'составляющая '!$B$71*'составляющая '!$C$71)+'составляющая '!$D$71+'составляющая '!$E$71)*1000+ставка!F30</f>
        <v>2005.6242454829999</v>
      </c>
      <c r="G708" s="145">
        <f>((ставка!G30/1000*'составляющая '!$B$71*'составляющая '!$C$71)+'составляющая '!$D$71+'составляющая '!$E$71)*1000+ставка!G30</f>
        <v>2139.1933567309998</v>
      </c>
      <c r="H708" s="145">
        <f>((ставка!H30/1000*'составляющая '!$B$71*'составляющая '!$C$71)+'составляющая '!$D$71+'составляющая '!$E$71)*1000+ставка!H30</f>
        <v>2300.126164972</v>
      </c>
      <c r="I708" s="145">
        <f>((ставка!I30/1000*'составляющая '!$B$71*'составляющая '!$C$71)+'составляющая '!$D$71+'составляющая '!$E$71)*1000+ставка!I30</f>
        <v>2474.7042531950001</v>
      </c>
      <c r="J708" s="145">
        <f>((ставка!J30/1000*'составляющая '!$B$71*'составляющая '!$C$71)+'составляющая '!$D$71+'составляющая '!$E$71)*1000+ставка!J30</f>
        <v>2763.3552103639995</v>
      </c>
      <c r="K708" s="145">
        <f>((ставка!K30/1000*'составляющая '!$B$71*'составляющая '!$C$71)+'составляющая '!$D$71+'составляющая '!$E$71)*1000+ставка!K30</f>
        <v>2802.8178615830002</v>
      </c>
      <c r="L708" s="145">
        <f>((ставка!L30/1000*'составляющая '!$B$71*'составляющая '!$C$71)+'составляющая '!$D$71+'составляющая '!$E$71)*1000+ставка!L30</f>
        <v>2817.3825785009999</v>
      </c>
      <c r="M708" s="145">
        <f>((ставка!M30/1000*'составляющая '!$B$71*'составляющая '!$C$71)+'составляющая '!$D$71+'составляющая '!$E$71)*1000+ставка!M30</f>
        <v>2813.1197345250002</v>
      </c>
      <c r="N708" s="145">
        <f>((ставка!N30/1000*'составляющая '!$B$71*'составляющая '!$C$71)+'составляющая '!$D$71+'составляющая '!$E$71)*1000+ставка!N30</f>
        <v>2800.6341988599997</v>
      </c>
      <c r="O708" s="145">
        <f>((ставка!O30/1000*'составляющая '!$B$71*'составляющая '!$C$71)+'составляющая '!$D$71+'составляющая '!$E$71)*1000+ставка!O30</f>
        <v>2808.1464165530001</v>
      </c>
      <c r="P708" s="145">
        <f>((ставка!P30/1000*'составляющая '!$B$71*'составляющая '!$C$71)+'составляющая '!$D$71+'составляющая '!$E$71)*1000+ставка!P30</f>
        <v>2805.2731761280002</v>
      </c>
      <c r="Q708" s="145">
        <f>((ставка!Q30/1000*'составляющая '!$B$71*'составляющая '!$C$71)+'составляющая '!$D$71+'составляющая '!$E$71)*1000+ставка!Q30</f>
        <v>2796.914658528</v>
      </c>
      <c r="R708" s="145">
        <f>((ставка!R30/1000*'составляющая '!$B$71*'составляющая '!$C$71)+'составляющая '!$D$71+'составляющая '!$E$71)*1000+ставка!R30</f>
        <v>2795.9325327099996</v>
      </c>
      <c r="S708" s="145">
        <f>((ставка!S30/1000*'составляющая '!$B$71*'составляющая '!$C$71)+'составляющая '!$D$71+'составляющая '!$E$71)*1000+ставка!S30</f>
        <v>2790.4368073879996</v>
      </c>
      <c r="T708" s="145">
        <f>((ставка!T30/1000*'составляющая '!$B$71*'составляющая '!$C$71)+'составляющая '!$D$71+'составляющая '!$E$71)*1000+ставка!T30</f>
        <v>2801.9611135289997</v>
      </c>
      <c r="U708" s="145">
        <f>((ставка!U30/1000*'составляющая '!$B$71*'составляющая '!$C$71)+'составляющая '!$D$71+'составляющая '!$E$71)*1000+ставка!U30</f>
        <v>2847.1284530100002</v>
      </c>
      <c r="V708" s="145">
        <f>((ставка!V30/1000*'составляющая '!$B$71*'составляющая '!$C$71)+'составляющая '!$D$71+'составляющая '!$E$71)*1000+ставка!V30</f>
        <v>2893.4032960730001</v>
      </c>
      <c r="W708" s="145">
        <f>((ставка!W30/1000*'составляющая '!$B$71*'составляющая '!$C$71)+'составляющая '!$D$71+'составляющая '!$E$71)*1000+ставка!W30</f>
        <v>2873.3428538329999</v>
      </c>
      <c r="X708" s="145">
        <f>((ставка!X30/1000*'составляющая '!$B$71*'составляющая '!$C$71)+'составляющая '!$D$71+'составляющая '!$E$71)*1000+ставка!X30</f>
        <v>2771.0659428499998</v>
      </c>
      <c r="Y708" s="145">
        <f>((ставка!Y30/1000*'составляющая '!$B$71*'составляющая '!$C$71)+'составляющая '!$D$71+'составляющая '!$E$71)*1000+ставка!Y30</f>
        <v>2517.4058299839999</v>
      </c>
    </row>
    <row r="709" spans="1:25" s="104" customFormat="1" ht="15.75" hidden="1" outlineLevel="1" x14ac:dyDescent="0.25">
      <c r="A709" s="227">
        <v>27</v>
      </c>
      <c r="B709" s="145">
        <f>((ставка!B31/1000*'составляющая '!$B$71*'составляющая '!$C$71)+'составляющая '!$D$71+'составляющая '!$E$71)*1000+ставка!B31</f>
        <v>2292.7288768959997</v>
      </c>
      <c r="C709" s="145">
        <f>((ставка!C31/1000*'составляющая '!$B$71*'составляющая '!$C$71)+'составляющая '!$D$71+'составляющая '!$E$71)*1000+ставка!C31</f>
        <v>2087.7153364619999</v>
      </c>
      <c r="D709" s="145">
        <f>((ставка!D31/1000*'составляющая '!$B$71*'составляющая '!$C$71)+'составляющая '!$D$71+'составляющая '!$E$71)*1000+ставка!D31</f>
        <v>1957.197084138</v>
      </c>
      <c r="E709" s="145">
        <f>((ставка!E31/1000*'составляющая '!$B$71*'составляющая '!$C$71)+'составляющая '!$D$71+'составляющая '!$E$71)*1000+ставка!E31</f>
        <v>1928.778124298</v>
      </c>
      <c r="F709" s="145">
        <f>((ставка!F31/1000*'составляющая '!$B$71*'составляющая '!$C$71)+'составляющая '!$D$71+'составляющая '!$E$71)*1000+ставка!F31</f>
        <v>1997.2448315890001</v>
      </c>
      <c r="G709" s="145">
        <f>((ставка!G31/1000*'составляющая '!$B$71*'составляющая '!$C$71)+'составляющая '!$D$71+'составляющая '!$E$71)*1000+ставка!G31</f>
        <v>2143.5293377359999</v>
      </c>
      <c r="H709" s="145">
        <f>((ставка!H31/1000*'составляющая '!$B$71*'составляющая '!$C$71)+'составляющая '!$D$71+'составляющая '!$E$71)*1000+ставка!H31</f>
        <v>2338.8365496070001</v>
      </c>
      <c r="I709" s="145">
        <f>((ставка!I31/1000*'составляющая '!$B$71*'составляющая '!$C$71)+'составляющая '!$D$71+'составляющая '!$E$71)*1000+ставка!I31</f>
        <v>2546.0128564699999</v>
      </c>
      <c r="J709" s="145">
        <f>((ставка!J31/1000*'составляющая '!$B$71*'составляющая '!$C$71)+'составляющая '!$D$71+'составляющая '!$E$71)*1000+ставка!J31</f>
        <v>2760.899895819</v>
      </c>
      <c r="K709" s="145">
        <f>((ставка!K31/1000*'составляющая '!$B$71*'составляющая '!$C$71)+'составляющая '!$D$71+'составляющая '!$E$71)*1000+ставка!K31</f>
        <v>2851.1196451639998</v>
      </c>
      <c r="L709" s="145">
        <f>((ставка!L31/1000*'составляющая '!$B$71*'составляющая '!$C$71)+'составляющая '!$D$71+'составляющая '!$E$71)*1000+ставка!L31</f>
        <v>3003.7775209809997</v>
      </c>
      <c r="M709" s="145">
        <f>((ставка!M31/1000*'составляющая '!$B$71*'составляющая '!$C$71)+'составляющая '!$D$71+'составляющая '!$E$71)*1000+ставка!M31</f>
        <v>2945.1320718699999</v>
      </c>
      <c r="N709" s="145">
        <f>((ставка!N31/1000*'составляющая '!$B$71*'составляющая '!$C$71)+'составляющая '!$D$71+'составляющая '!$E$71)*1000+ставка!N31</f>
        <v>2819.952822663</v>
      </c>
      <c r="O709" s="145">
        <f>((ставка!O31/1000*'составляющая '!$B$71*'составляющая '!$C$71)+'составляющая '!$D$71+'составляющая '!$E$71)*1000+ставка!O31</f>
        <v>2821.7916965349996</v>
      </c>
      <c r="P709" s="145">
        <f>((ставка!P31/1000*'составляющая '!$B$71*'составляющая '!$C$71)+'составляющая '!$D$71+'составляющая '!$E$71)*1000+ставка!P31</f>
        <v>2823.0663704689996</v>
      </c>
      <c r="Q709" s="145">
        <f>((ставка!Q31/1000*'составляющая '!$B$71*'составляющая '!$C$71)+'составляющая '!$D$71+'составляющая '!$E$71)*1000+ставка!Q31</f>
        <v>2817.9572265860002</v>
      </c>
      <c r="R709" s="145">
        <f>((ставка!R31/1000*'составляющая '!$B$71*'составляющая '!$C$71)+'составляющая '!$D$71+'составляющая '!$E$71)*1000+ставка!R31</f>
        <v>2810.8838310669998</v>
      </c>
      <c r="S709" s="145">
        <f>((ставка!S31/1000*'составляющая '!$B$71*'составляющая '!$C$71)+'составляющая '!$D$71+'составляющая '!$E$71)*1000+ставка!S31</f>
        <v>2805.868720507</v>
      </c>
      <c r="T709" s="145">
        <f>((ставка!T31/1000*'составляющая '!$B$71*'составляющая '!$C$71)+'составляющая '!$D$71+'составляющая '!$E$71)*1000+ставка!T31</f>
        <v>2808.198657288</v>
      </c>
      <c r="U709" s="145">
        <f>((ставка!U31/1000*'составляющая '!$B$71*'составляющая '!$C$71)+'составляющая '!$D$71+'составляющая '!$E$71)*1000+ставка!U31</f>
        <v>2836.1056579249998</v>
      </c>
      <c r="V709" s="145">
        <f>((ставка!V31/1000*'составляющая '!$B$71*'составляющая '!$C$71)+'составляющая '!$D$71+'составляющая '!$E$71)*1000+ставка!V31</f>
        <v>3217.943638187</v>
      </c>
      <c r="W709" s="145">
        <f>((ставка!W31/1000*'составляющая '!$B$71*'составляющая '!$C$71)+'составляющая '!$D$71+'составляющая '!$E$71)*1000+ставка!W31</f>
        <v>2961.3998367490003</v>
      </c>
      <c r="X709" s="145">
        <f>((ставка!X31/1000*'составляющая '!$B$71*'составляющая '!$C$71)+'составляющая '!$D$71+'составляющая '!$E$71)*1000+ставка!X31</f>
        <v>2778.58860869</v>
      </c>
      <c r="Y709" s="145">
        <f>((ставка!Y31/1000*'составляющая '!$B$71*'составляющая '!$C$71)+'составляющая '!$D$71+'составляющая '!$E$71)*1000+ставка!Y31</f>
        <v>2551.1533447940001</v>
      </c>
    </row>
    <row r="710" spans="1:25" s="104" customFormat="1" ht="15.75" hidden="1" outlineLevel="1" x14ac:dyDescent="0.25">
      <c r="A710" s="227">
        <v>28</v>
      </c>
      <c r="B710" s="145">
        <f>((ставка!B32/1000*'составляющая '!$B$71*'составляющая '!$C$71)+'составляющая '!$D$71+'составляющая '!$E$71)*1000+ставка!B32</f>
        <v>2386.7517517490001</v>
      </c>
      <c r="C710" s="145">
        <f>((ставка!C32/1000*'составляющая '!$B$71*'составляющая '!$C$71)+'составляющая '!$D$71+'составляющая '!$E$71)*1000+ставка!C32</f>
        <v>2282.364315072</v>
      </c>
      <c r="D710" s="145">
        <f>((ставка!D32/1000*'составляющая '!$B$71*'составляющая '!$C$71)+'составляющая '!$D$71+'составляющая '!$E$71)*1000+ставка!D32</f>
        <v>2187.6205180759998</v>
      </c>
      <c r="E710" s="145">
        <f>((ставка!E32/1000*'составляющая '!$B$71*'составляющая '!$C$71)+'составляющая '!$D$71+'составляющая '!$E$71)*1000+ставка!E32</f>
        <v>2160.622506228</v>
      </c>
      <c r="F710" s="145">
        <f>((ставка!F32/1000*'составляющая '!$B$71*'составляющая '!$C$71)+'составляющая '!$D$71+'составляющая '!$E$71)*1000+ставка!F32</f>
        <v>2165.480894583</v>
      </c>
      <c r="G710" s="145">
        <f>((ставка!G32/1000*'составляющая '!$B$71*'составляющая '!$C$71)+'составляющая '!$D$71+'составляющая '!$E$71)*1000+ставка!G32</f>
        <v>2171.8751605469997</v>
      </c>
      <c r="H710" s="145">
        <f>((ставка!H32/1000*'составляющая '!$B$71*'составляющая '!$C$71)+'составляющая '!$D$71+'составляющая '!$E$71)*1000+ставка!H32</f>
        <v>2249.7243038440001</v>
      </c>
      <c r="I710" s="145">
        <f>((ставка!I32/1000*'составляющая '!$B$71*'составляющая '!$C$71)+'составляющая '!$D$71+'составляющая '!$E$71)*1000+ставка!I32</f>
        <v>2338.2932459630001</v>
      </c>
      <c r="J710" s="145">
        <f>((ставка!J32/1000*'составляющая '!$B$71*'составляющая '!$C$71)+'составляющая '!$D$71+'составляющая '!$E$71)*1000+ставка!J32</f>
        <v>2563.3149879020002</v>
      </c>
      <c r="K710" s="145">
        <f>((ставка!K32/1000*'составляющая '!$B$71*'составляющая '!$C$71)+'составляющая '!$D$71+'составляющая '!$E$71)*1000+ставка!K32</f>
        <v>2702.7037170289996</v>
      </c>
      <c r="L710" s="145">
        <f>((ставка!L32/1000*'составляющая '!$B$71*'составляющая '!$C$71)+'составляющая '!$D$71+'составляющая '!$E$71)*1000+ставка!L32</f>
        <v>2733.9332284120001</v>
      </c>
      <c r="M710" s="145">
        <f>((ставка!M32/1000*'составляющая '!$B$71*'составляющая '!$C$71)+'составляющая '!$D$71+'составляющая '!$E$71)*1000+ставка!M32</f>
        <v>2747.8083676280003</v>
      </c>
      <c r="N710" s="145">
        <f>((ставка!N32/1000*'составляющая '!$B$71*'составляющая '!$C$71)+'составляющая '!$D$71+'составляющая '!$E$71)*1000+ставка!N32</f>
        <v>2734.3198098509997</v>
      </c>
      <c r="O710" s="145">
        <f>((ставка!O32/1000*'составляющая '!$B$71*'составляющая '!$C$71)+'составляющая '!$D$71+'составляющая '!$E$71)*1000+ставка!O32</f>
        <v>2735.9392726360002</v>
      </c>
      <c r="P710" s="145">
        <f>((ставка!P32/1000*'составляющая '!$B$71*'составляющая '!$C$71)+'составляющая '!$D$71+'составляющая '!$E$71)*1000+ставка!P32</f>
        <v>2723.5686665879998</v>
      </c>
      <c r="Q710" s="145">
        <f>((ставка!Q32/1000*'составляющая '!$B$71*'составляющая '!$C$71)+'составляющая '!$D$71+'составляющая '!$E$71)*1000+ставка!Q32</f>
        <v>2720.9043891029996</v>
      </c>
      <c r="R710" s="145">
        <f>((ставка!R32/1000*'составляющая '!$B$71*'составляющая '!$C$71)+'составляющая '!$D$71+'составляющая '!$E$71)*1000+ставка!R32</f>
        <v>2719.7237484919997</v>
      </c>
      <c r="S710" s="145">
        <f>((ставка!S32/1000*'составляющая '!$B$71*'составляющая '!$C$71)+'составляющая '!$D$71+'составляющая '!$E$71)*1000+ставка!S32</f>
        <v>2728.2389882970001</v>
      </c>
      <c r="T710" s="145">
        <f>((ставка!T32/1000*'составляющая '!$B$71*'составляющая '!$C$71)+'составляющая '!$D$71+'составляющая '!$E$71)*1000+ставка!T32</f>
        <v>2761.2760291109998</v>
      </c>
      <c r="U710" s="145">
        <f>((ставка!U32/1000*'составляющая '!$B$71*'составляющая '!$C$71)+'составляющая '!$D$71+'составляющая '!$E$71)*1000+ставка!U32</f>
        <v>2824.027599993</v>
      </c>
      <c r="V710" s="145">
        <f>((ставка!V32/1000*'составляющая '!$B$71*'составляющая '!$C$71)+'составляющая '!$D$71+'составляющая '!$E$71)*1000+ставка!V32</f>
        <v>2840.5461204000003</v>
      </c>
      <c r="W710" s="145">
        <f>((ставка!W32/1000*'составляющая '!$B$71*'составляющая '!$C$71)+'составляющая '!$D$71+'составляющая '!$E$71)*1000+ставка!W32</f>
        <v>2827.4963847969998</v>
      </c>
      <c r="X710" s="145">
        <f>((ставка!X32/1000*'составляющая '!$B$71*'составляющая '!$C$71)+'составляющая '!$D$71+'составляющая '!$E$71)*1000+ставка!X32</f>
        <v>2796.8310733520002</v>
      </c>
      <c r="Y710" s="145">
        <f>((ставка!Y32/1000*'составляющая '!$B$71*'составляющая '!$C$71)+'составляющая '!$D$71+'составляющая '!$E$71)*1000+ставка!Y32</f>
        <v>2636.5460502249998</v>
      </c>
    </row>
    <row r="711" spans="1:25" s="104" customFormat="1" ht="16.5" hidden="1" customHeight="1" outlineLevel="1" x14ac:dyDescent="0.25">
      <c r="A711" s="227">
        <v>29</v>
      </c>
      <c r="B711" s="145">
        <f>((ставка!B33/1000*'составляющая '!$B$71*'составляющая '!$C$71)+'составляющая '!$D$71+'составляющая '!$E$71)*1000+ставка!B33</f>
        <v>2378.142478621</v>
      </c>
      <c r="C711" s="145">
        <f>((ставка!C33/1000*'составляющая '!$B$71*'составляющая '!$C$71)+'составляющая '!$D$71+'составляющая '!$E$71)*1000+ставка!C33</f>
        <v>2238.2313421439999</v>
      </c>
      <c r="D711" s="145">
        <f>((ставка!D33/1000*'составляющая '!$B$71*'составляющая '!$C$71)+'составляющая '!$D$71+'составляющая '!$E$71)*1000+ставка!D33</f>
        <v>2109.4161377809996</v>
      </c>
      <c r="E711" s="145">
        <f>((ставка!E33/1000*'составляющая '!$B$71*'составляющая '!$C$71)+'составляющая '!$D$71+'составляющая '!$E$71)*1000+ставка!E33</f>
        <v>2023.3025102070001</v>
      </c>
      <c r="F711" s="145">
        <f>((ставка!F33/1000*'составляющая '!$B$71*'составляющая '!$C$71)+'составляющая '!$D$71+'составляющая '!$E$71)*1000+ставка!F33</f>
        <v>2067.884753456</v>
      </c>
      <c r="G711" s="145">
        <f>((ставка!G33/1000*'составляющая '!$B$71*'составляющая '!$C$71)+'составляющая '!$D$71+'составляющая '!$E$71)*1000+ставка!G33</f>
        <v>2047.6257964229999</v>
      </c>
      <c r="H711" s="145">
        <f>((ставка!H33/1000*'составляющая '!$B$71*'составляющая '!$C$71)+'составляющая '!$D$71+'составляющая '!$E$71)*1000+ставка!H33</f>
        <v>2131.3363501869999</v>
      </c>
      <c r="I711" s="145">
        <f>((ставка!I33/1000*'составляющая '!$B$71*'составляющая '!$C$71)+'составляющая '!$D$71+'составляющая '!$E$71)*1000+ставка!I33</f>
        <v>2227.6891618209997</v>
      </c>
      <c r="J711" s="145">
        <f>((ставка!J33/1000*'составляющая '!$B$71*'составляющая '!$C$71)+'составляющая '!$D$71+'составляющая '!$E$71)*1000+ставка!J33</f>
        <v>2356.284955097</v>
      </c>
      <c r="K711" s="145">
        <f>((ставка!K33/1000*'составляющая '!$B$71*'составляющая '!$C$71)+'составляющая '!$D$71+'составляющая '!$E$71)*1000+ставка!K33</f>
        <v>2542.1574902269999</v>
      </c>
      <c r="L711" s="145">
        <f>((ставка!L33/1000*'составляющая '!$B$71*'составляющая '!$C$71)+'составляющая '!$D$71+'составляющая '!$E$71)*1000+ставка!L33</f>
        <v>2596.592336097</v>
      </c>
      <c r="M711" s="145">
        <f>((ставка!M33/1000*'составляющая '!$B$71*'составляющая '!$C$71)+'составляющая '!$D$71+'составляющая '!$E$71)*1000+ставка!M33</f>
        <v>2609.548038377</v>
      </c>
      <c r="N711" s="145">
        <f>((ставка!N33/1000*'составляющая '!$B$71*'составляющая '!$C$71)+'составляющая '!$D$71+'составляющая '!$E$71)*1000+ставка!N33</f>
        <v>2604.10455379</v>
      </c>
      <c r="O711" s="145">
        <f>((ставка!O33/1000*'составляющая '!$B$71*'составляющая '!$C$71)+'составляющая '!$D$71+'составляющая '!$E$71)*1000+ставка!O33</f>
        <v>2616.2139561630001</v>
      </c>
      <c r="P711" s="145">
        <f>((ставка!P33/1000*'составляющая '!$B$71*'составляющая '!$C$71)+'составляющая '!$D$71+'составляющая '!$E$71)*1000+ставка!P33</f>
        <v>2618.8782336479999</v>
      </c>
      <c r="Q711" s="145">
        <f>((ставка!Q33/1000*'составляющая '!$B$71*'составляющая '!$C$71)+'составляющая '!$D$71+'составляющая '!$E$71)*1000+ставка!Q33</f>
        <v>2627.9054326559999</v>
      </c>
      <c r="R711" s="145">
        <f>((ставка!R33/1000*'составляющая '!$B$71*'составляющая '!$C$71)+'составляющая '!$D$71+'составляющая '!$E$71)*1000+ставка!R33</f>
        <v>2634.9370355869996</v>
      </c>
      <c r="S711" s="145">
        <f>((ставка!S33/1000*'составляющая '!$B$71*'составляющая '!$C$71)+'составляющая '!$D$71+'составляющая '!$E$71)*1000+ставка!S33</f>
        <v>2652.7615743690003</v>
      </c>
      <c r="T711" s="145">
        <f>((ставка!T33/1000*'составляющая '!$B$71*'составляющая '!$C$71)+'составляющая '!$D$71+'составляющая '!$E$71)*1000+ставка!T33</f>
        <v>2757.8281406010001</v>
      </c>
      <c r="U711" s="145">
        <f>((ставка!U33/1000*'составляющая '!$B$71*'составляющая '!$C$71)+'составляющая '!$D$71+'составляющая '!$E$71)*1000+ставка!U33</f>
        <v>2818.4900820829998</v>
      </c>
      <c r="V711" s="145">
        <f>((ставка!V33/1000*'составляющая '!$B$71*'составляющая '!$C$71)+'составляющая '!$D$71+'составляющая '!$E$71)*1000+ставка!V33</f>
        <v>2843.3148793549999</v>
      </c>
      <c r="W711" s="145">
        <f>((ставка!W33/1000*'составляющая '!$B$71*'составляющая '!$C$71)+'составляющая '!$D$71+'составляющая '!$E$71)*1000+ставка!W33</f>
        <v>2834.7891914029997</v>
      </c>
      <c r="X711" s="145">
        <f>((ставка!X33/1000*'составляющая '!$B$71*'составляющая '!$C$71)+'составляющая '!$D$71+'составляющая '!$E$71)*1000+ставка!X33</f>
        <v>2797.0713807330003</v>
      </c>
      <c r="Y711" s="145">
        <f>((ставка!Y33/1000*'составляющая '!$B$71*'составляющая '!$C$71)+'составляющая '!$D$71+'составляющая '!$E$71)*1000+ставка!Y33</f>
        <v>2440.7477754450001</v>
      </c>
    </row>
    <row r="712" spans="1:25" s="104" customFormat="1" ht="15.75" collapsed="1" x14ac:dyDescent="0.25">
      <c r="A712" s="227">
        <v>30</v>
      </c>
      <c r="B712" s="145">
        <f>((ставка!B34/1000*'составляющая '!$B$71*'составляющая '!$C$71)+'составляющая '!$D$71+'составляющая '!$E$71)*1000+ставка!B34</f>
        <v>2236.2775386549997</v>
      </c>
      <c r="C712" s="145">
        <f>((ставка!C34/1000*'составляющая '!$B$71*'составляющая '!$C$71)+'составляющая '!$D$71+'составляющая '!$E$71)*1000+ставка!C34</f>
        <v>2128.212354234</v>
      </c>
      <c r="D712" s="145">
        <f>((ставка!D34/1000*'составляющая '!$B$71*'составляющая '!$C$71)+'составляющая '!$D$71+'составляющая '!$E$71)*1000+ставка!D34</f>
        <v>1950.1759293539999</v>
      </c>
      <c r="E712" s="145">
        <f>((ставка!E34/1000*'составляющая '!$B$71*'составляющая '!$C$71)+'составляющая '!$D$71+'составляющая '!$E$71)*1000+ставка!E34</f>
        <v>1945.8399483489998</v>
      </c>
      <c r="F712" s="145">
        <f>((ставка!F34/1000*'составляющая '!$B$71*'составляющая '!$C$71)+'составляющая '!$D$71+'составляющая '!$E$71)*1000+ставка!F34</f>
        <v>2057.0500250169998</v>
      </c>
      <c r="G712" s="145">
        <f>((ставка!G34/1000*'составляющая '!$B$71*'составляющая '!$C$71)+'составляющая '!$D$71+'составляющая '!$E$71)*1000+ставка!G34</f>
        <v>2182.1770334889998</v>
      </c>
      <c r="H712" s="145">
        <f>((ставка!H34/1000*'составляющая '!$B$71*'составляющая '!$C$71)+'составляющая '!$D$71+'составляющая '!$E$71)*1000+ставка!H34</f>
        <v>2411.75416752</v>
      </c>
      <c r="I712" s="145">
        <f>((ставка!I34/1000*'составляющая '!$B$71*'составляющая '!$C$71)+'составляющая '!$D$71+'составляющая '!$E$71)*1000+ставка!I34</f>
        <v>2635.1042059390002</v>
      </c>
      <c r="J712" s="145">
        <f>((ставка!J34/1000*'составляющая '!$B$71*'составляющая '!$C$71)+'составляющая '!$D$71+'составляющая '!$E$71)*1000+ставка!J34</f>
        <v>2815.1257787490003</v>
      </c>
      <c r="K712" s="145">
        <f>((ставка!K34/1000*'составляющая '!$B$71*'составляющая '!$C$71)+'составляющая '!$D$71+'составляющая '!$E$71)*1000+ставка!K34</f>
        <v>2849.0195676169997</v>
      </c>
      <c r="L712" s="145">
        <f>((ставка!L34/1000*'составляющая '!$B$71*'составляющая '!$C$71)+'составляющая '!$D$71+'составляющая '!$E$71)*1000+ставка!L34</f>
        <v>2855.9884816659996</v>
      </c>
      <c r="M712" s="145">
        <f>((ставка!M34/1000*'составляющая '!$B$71*'составляющая '!$C$71)+'составляющая '!$D$71+'составляющая '!$E$71)*1000+ставка!M34</f>
        <v>2853.4286856509998</v>
      </c>
      <c r="N712" s="145">
        <f>((ставка!N34/1000*'составляющая '!$B$71*'составляющая '!$C$71)+'составляющая '!$D$71+'составляющая '!$E$71)*1000+ставка!N34</f>
        <v>2843.408912678</v>
      </c>
      <c r="O712" s="145">
        <f>((ставка!O34/1000*'составляющая '!$B$71*'составляющая '!$C$71)+'составляющая '!$D$71+'составляющая '!$E$71)*1000+ставка!O34</f>
        <v>2847.9538566229999</v>
      </c>
      <c r="P712" s="145">
        <f>((ставка!P34/1000*'составляющая '!$B$71*'составляющая '!$C$71)+'составляющая '!$D$71+'составляющая '!$E$71)*1000+ставка!P34</f>
        <v>2841.4969017769999</v>
      </c>
      <c r="Q712" s="145">
        <f>((ставка!Q34/1000*'составляющая '!$B$71*'составляющая '!$C$71)+'составляющая '!$D$71+'составляющая '!$E$71)*1000+ставка!Q34</f>
        <v>2838.9997946439998</v>
      </c>
      <c r="R712" s="145">
        <f>((ставка!R34/1000*'составляющая '!$B$71*'составляющая '!$C$71)+'составляющая '!$D$71+'составляющая '!$E$71)*1000+ставка!R34</f>
        <v>2837.0877837429998</v>
      </c>
      <c r="S712" s="145">
        <f>((ставка!S34/1000*'составляющая '!$B$71*'составляющая '!$C$71)+'составляющая '!$D$71+'составляющая '!$E$71)*1000+ставка!S34</f>
        <v>2834.8518802849999</v>
      </c>
      <c r="T712" s="145">
        <f>((ставка!T34/1000*'составляющая '!$B$71*'составляющая '!$C$71)+'составляющая '!$D$71+'составляющая '!$E$71)*1000+ставка!T34</f>
        <v>2800.2685137150002</v>
      </c>
      <c r="U712" s="145">
        <f>((ставка!U34/1000*'составляющая '!$B$71*'составляющая '!$C$71)+'составляющая '!$D$71+'составляющая '!$E$71)*1000+ставка!U34</f>
        <v>2832.981661972</v>
      </c>
      <c r="V712" s="145">
        <f>((ставка!V34/1000*'составляющая '!$B$71*'составляющая '!$C$71)+'составляющая '!$D$71+'составляющая '!$E$71)*1000+ставка!V34</f>
        <v>2836.4191023349999</v>
      </c>
      <c r="W712" s="145">
        <f>((ставка!W34/1000*'составляющая '!$B$71*'составляющая '!$C$71)+'составляющая '!$D$71+'составляющая '!$E$71)*1000+ставка!W34</f>
        <v>2827.8411736479998</v>
      </c>
      <c r="X712" s="145">
        <f>((ставка!X34/1000*'составляющая '!$B$71*'составляющая '!$C$71)+'составляющая '!$D$71+'составляющая '!$E$71)*1000+ставка!X34</f>
        <v>2792.7353997279997</v>
      </c>
      <c r="Y712" s="145">
        <f>((ставка!Y34/1000*'составляющая '!$B$71*'составляющая '!$C$71)+'составляющая '!$D$71+'составляющая '!$E$71)*1000+ставка!Y34</f>
        <v>2552.1459187589999</v>
      </c>
    </row>
    <row r="713" spans="1:25" s="104" customFormat="1" ht="15.75" x14ac:dyDescent="0.25">
      <c r="A713" s="74" t="s">
        <v>57</v>
      </c>
    </row>
    <row r="714" spans="1:25" s="104" customFormat="1" ht="15.75" x14ac:dyDescent="0.25">
      <c r="A714" s="74"/>
    </row>
    <row r="715" spans="1:25" s="104" customFormat="1" ht="15.75" x14ac:dyDescent="0.25">
      <c r="A715" s="74"/>
    </row>
    <row r="716" spans="1:25" s="104" customFormat="1" ht="15.75" customHeight="1" x14ac:dyDescent="0.25">
      <c r="A716" s="261" t="s">
        <v>32</v>
      </c>
      <c r="B716" s="261" t="s">
        <v>68</v>
      </c>
      <c r="C716" s="261"/>
      <c r="D716" s="261"/>
      <c r="E716" s="261"/>
      <c r="F716" s="261"/>
      <c r="G716" s="261"/>
      <c r="H716" s="261"/>
      <c r="I716" s="261"/>
      <c r="J716" s="261"/>
      <c r="K716" s="261"/>
      <c r="L716" s="261"/>
      <c r="M716" s="261"/>
      <c r="N716" s="261"/>
      <c r="O716" s="261"/>
      <c r="P716" s="261"/>
      <c r="Q716" s="261"/>
      <c r="R716" s="261"/>
      <c r="S716" s="261"/>
      <c r="T716" s="261"/>
      <c r="U716" s="261"/>
      <c r="V716" s="261"/>
      <c r="W716" s="261"/>
      <c r="X716" s="261"/>
      <c r="Y716" s="261"/>
    </row>
    <row r="717" spans="1:25" s="104" customFormat="1" ht="15.75" x14ac:dyDescent="0.25">
      <c r="A717" s="261"/>
      <c r="B717" s="261" t="s">
        <v>69</v>
      </c>
      <c r="C717" s="261"/>
      <c r="D717" s="261"/>
      <c r="E717" s="261"/>
      <c r="F717" s="261"/>
      <c r="G717" s="261"/>
      <c r="H717" s="261"/>
      <c r="I717" s="261"/>
      <c r="J717" s="261"/>
      <c r="K717" s="261"/>
      <c r="L717" s="261"/>
      <c r="M717" s="261"/>
      <c r="N717" s="261"/>
      <c r="O717" s="261"/>
      <c r="P717" s="261"/>
      <c r="Q717" s="261"/>
      <c r="R717" s="261"/>
      <c r="S717" s="261"/>
      <c r="T717" s="261"/>
      <c r="U717" s="261"/>
      <c r="V717" s="261"/>
      <c r="W717" s="261"/>
      <c r="X717" s="261"/>
      <c r="Y717" s="261"/>
    </row>
    <row r="718" spans="1:25" s="119" customFormat="1" ht="12.75" x14ac:dyDescent="0.2">
      <c r="A718" s="261"/>
      <c r="B718" s="118" t="s">
        <v>33</v>
      </c>
      <c r="C718" s="118" t="s">
        <v>34</v>
      </c>
      <c r="D718" s="118" t="s">
        <v>35</v>
      </c>
      <c r="E718" s="118" t="s">
        <v>36</v>
      </c>
      <c r="F718" s="118" t="s">
        <v>37</v>
      </c>
      <c r="G718" s="118" t="s">
        <v>38</v>
      </c>
      <c r="H718" s="118" t="s">
        <v>39</v>
      </c>
      <c r="I718" s="118" t="s">
        <v>40</v>
      </c>
      <c r="J718" s="118" t="s">
        <v>41</v>
      </c>
      <c r="K718" s="118" t="s">
        <v>42</v>
      </c>
      <c r="L718" s="118" t="s">
        <v>43</v>
      </c>
      <c r="M718" s="118" t="s">
        <v>44</v>
      </c>
      <c r="N718" s="118" t="s">
        <v>45</v>
      </c>
      <c r="O718" s="118" t="s">
        <v>46</v>
      </c>
      <c r="P718" s="118" t="s">
        <v>47</v>
      </c>
      <c r="Q718" s="118" t="s">
        <v>48</v>
      </c>
      <c r="R718" s="118" t="s">
        <v>49</v>
      </c>
      <c r="S718" s="118" t="s">
        <v>50</v>
      </c>
      <c r="T718" s="118" t="s">
        <v>51</v>
      </c>
      <c r="U718" s="118" t="s">
        <v>52</v>
      </c>
      <c r="V718" s="118" t="s">
        <v>53</v>
      </c>
      <c r="W718" s="118" t="s">
        <v>54</v>
      </c>
      <c r="X718" s="118" t="s">
        <v>55</v>
      </c>
      <c r="Y718" s="118" t="s">
        <v>56</v>
      </c>
    </row>
    <row r="719" spans="1:25" s="104" customFormat="1" ht="15.75" x14ac:dyDescent="0.25">
      <c r="A719" s="227">
        <v>1</v>
      </c>
      <c r="B719" s="146">
        <f t="shared" ref="B719:Y719" si="0">B507</f>
        <v>0</v>
      </c>
      <c r="C719" s="146">
        <f t="shared" si="0"/>
        <v>0</v>
      </c>
      <c r="D719" s="146">
        <f t="shared" si="0"/>
        <v>0</v>
      </c>
      <c r="E719" s="146">
        <f t="shared" si="0"/>
        <v>0</v>
      </c>
      <c r="F719" s="146">
        <f t="shared" si="0"/>
        <v>0</v>
      </c>
      <c r="G719" s="146">
        <f t="shared" si="0"/>
        <v>0</v>
      </c>
      <c r="H719" s="146">
        <f t="shared" si="0"/>
        <v>0</v>
      </c>
      <c r="I719" s="146">
        <f t="shared" si="0"/>
        <v>0</v>
      </c>
      <c r="J719" s="146">
        <f t="shared" si="0"/>
        <v>22.505308637999999</v>
      </c>
      <c r="K719" s="146">
        <f t="shared" si="0"/>
        <v>0</v>
      </c>
      <c r="L719" s="146">
        <f t="shared" si="0"/>
        <v>0</v>
      </c>
      <c r="M719" s="146">
        <f t="shared" si="0"/>
        <v>0</v>
      </c>
      <c r="N719" s="146">
        <f t="shared" si="0"/>
        <v>0</v>
      </c>
      <c r="O719" s="146">
        <f t="shared" si="0"/>
        <v>0</v>
      </c>
      <c r="P719" s="146">
        <f t="shared" si="0"/>
        <v>0</v>
      </c>
      <c r="Q719" s="146">
        <f t="shared" si="0"/>
        <v>0</v>
      </c>
      <c r="R719" s="146">
        <f t="shared" si="0"/>
        <v>0</v>
      </c>
      <c r="S719" s="146">
        <f t="shared" si="0"/>
        <v>0</v>
      </c>
      <c r="T719" s="146">
        <f t="shared" si="0"/>
        <v>4.1792587999999999E-2</v>
      </c>
      <c r="U719" s="146">
        <f t="shared" si="0"/>
        <v>3.4583366570000003</v>
      </c>
      <c r="V719" s="146">
        <f t="shared" si="0"/>
        <v>65.154644692000005</v>
      </c>
      <c r="W719" s="146">
        <f t="shared" si="0"/>
        <v>0</v>
      </c>
      <c r="X719" s="146">
        <f t="shared" si="0"/>
        <v>0</v>
      </c>
      <c r="Y719" s="146">
        <f t="shared" si="0"/>
        <v>0</v>
      </c>
    </row>
    <row r="720" spans="1:25" s="104" customFormat="1" ht="15.75" hidden="1" outlineLevel="1" x14ac:dyDescent="0.25">
      <c r="A720" s="227">
        <v>2</v>
      </c>
      <c r="B720" s="146">
        <f t="shared" ref="B720:Y720" si="1">B508</f>
        <v>0</v>
      </c>
      <c r="C720" s="146">
        <f t="shared" si="1"/>
        <v>0</v>
      </c>
      <c r="D720" s="146">
        <f t="shared" si="1"/>
        <v>0</v>
      </c>
      <c r="E720" s="146">
        <f t="shared" si="1"/>
        <v>0</v>
      </c>
      <c r="F720" s="146">
        <f t="shared" si="1"/>
        <v>0</v>
      </c>
      <c r="G720" s="146">
        <f t="shared" si="1"/>
        <v>0</v>
      </c>
      <c r="H720" s="146">
        <f t="shared" si="1"/>
        <v>33.371381518</v>
      </c>
      <c r="I720" s="146">
        <f t="shared" si="1"/>
        <v>179.54095804799999</v>
      </c>
      <c r="J720" s="146">
        <f t="shared" si="1"/>
        <v>23.017267841000002</v>
      </c>
      <c r="K720" s="146">
        <f t="shared" si="1"/>
        <v>0</v>
      </c>
      <c r="L720" s="146">
        <f t="shared" si="1"/>
        <v>0</v>
      </c>
      <c r="M720" s="146">
        <f t="shared" si="1"/>
        <v>0</v>
      </c>
      <c r="N720" s="146">
        <f t="shared" si="1"/>
        <v>0</v>
      </c>
      <c r="O720" s="146">
        <f t="shared" si="1"/>
        <v>0</v>
      </c>
      <c r="P720" s="146">
        <f t="shared" si="1"/>
        <v>0</v>
      </c>
      <c r="Q720" s="146">
        <f t="shared" si="1"/>
        <v>0</v>
      </c>
      <c r="R720" s="146">
        <f t="shared" si="1"/>
        <v>0</v>
      </c>
      <c r="S720" s="146">
        <f t="shared" si="1"/>
        <v>0</v>
      </c>
      <c r="T720" s="146">
        <f t="shared" si="1"/>
        <v>0</v>
      </c>
      <c r="U720" s="146">
        <f t="shared" si="1"/>
        <v>44.582243249000001</v>
      </c>
      <c r="V720" s="146">
        <f t="shared" si="1"/>
        <v>0</v>
      </c>
      <c r="W720" s="146">
        <f t="shared" si="1"/>
        <v>0</v>
      </c>
      <c r="X720" s="146">
        <f t="shared" si="1"/>
        <v>0</v>
      </c>
      <c r="Y720" s="146">
        <f t="shared" si="1"/>
        <v>0</v>
      </c>
    </row>
    <row r="721" spans="1:25" s="104" customFormat="1" ht="15.75" hidden="1" outlineLevel="1" x14ac:dyDescent="0.25">
      <c r="A721" s="227">
        <v>3</v>
      </c>
      <c r="B721" s="146">
        <f t="shared" ref="B721:Y721" si="2">B509</f>
        <v>0</v>
      </c>
      <c r="C721" s="146">
        <f t="shared" si="2"/>
        <v>0</v>
      </c>
      <c r="D721" s="146">
        <f t="shared" si="2"/>
        <v>0</v>
      </c>
      <c r="E721" s="146">
        <f t="shared" si="2"/>
        <v>0</v>
      </c>
      <c r="F721" s="146">
        <f t="shared" si="2"/>
        <v>0</v>
      </c>
      <c r="G721" s="146">
        <f t="shared" si="2"/>
        <v>0</v>
      </c>
      <c r="H721" s="146">
        <f t="shared" si="2"/>
        <v>1.0343665529999999</v>
      </c>
      <c r="I721" s="146">
        <f t="shared" si="2"/>
        <v>120.268620117</v>
      </c>
      <c r="J721" s="146">
        <f t="shared" si="2"/>
        <v>0</v>
      </c>
      <c r="K721" s="146">
        <f t="shared" si="2"/>
        <v>0</v>
      </c>
      <c r="L721" s="146">
        <f t="shared" si="2"/>
        <v>0</v>
      </c>
      <c r="M721" s="146">
        <f t="shared" si="2"/>
        <v>0</v>
      </c>
      <c r="N721" s="146">
        <f t="shared" si="2"/>
        <v>0</v>
      </c>
      <c r="O721" s="146">
        <f t="shared" si="2"/>
        <v>0</v>
      </c>
      <c r="P721" s="146">
        <f t="shared" si="2"/>
        <v>0</v>
      </c>
      <c r="Q721" s="146">
        <f t="shared" si="2"/>
        <v>0</v>
      </c>
      <c r="R721" s="146">
        <f t="shared" si="2"/>
        <v>0</v>
      </c>
      <c r="S721" s="146">
        <f t="shared" si="2"/>
        <v>0</v>
      </c>
      <c r="T721" s="146">
        <f t="shared" si="2"/>
        <v>0</v>
      </c>
      <c r="U721" s="146">
        <f t="shared" si="2"/>
        <v>0</v>
      </c>
      <c r="V721" s="146">
        <f t="shared" si="2"/>
        <v>1.3687072570000001</v>
      </c>
      <c r="W721" s="146">
        <f t="shared" si="2"/>
        <v>0</v>
      </c>
      <c r="X721" s="146">
        <f t="shared" si="2"/>
        <v>0</v>
      </c>
      <c r="Y721" s="146">
        <f t="shared" si="2"/>
        <v>0</v>
      </c>
    </row>
    <row r="722" spans="1:25" s="104" customFormat="1" ht="15.75" hidden="1" outlineLevel="1" x14ac:dyDescent="0.25">
      <c r="A722" s="227">
        <v>4</v>
      </c>
      <c r="B722" s="146">
        <f t="shared" ref="B722:Y722" si="3">B510</f>
        <v>0</v>
      </c>
      <c r="C722" s="146">
        <f t="shared" si="3"/>
        <v>0</v>
      </c>
      <c r="D722" s="146">
        <f t="shared" si="3"/>
        <v>0.156722205</v>
      </c>
      <c r="E722" s="146">
        <f t="shared" si="3"/>
        <v>0</v>
      </c>
      <c r="F722" s="146">
        <f t="shared" si="3"/>
        <v>0.84629990700000002</v>
      </c>
      <c r="G722" s="146">
        <f t="shared" si="3"/>
        <v>9.9779803850000004</v>
      </c>
      <c r="H722" s="146">
        <f t="shared" si="3"/>
        <v>42.241858321000002</v>
      </c>
      <c r="I722" s="146">
        <f t="shared" si="3"/>
        <v>172.07053294299999</v>
      </c>
      <c r="J722" s="146">
        <f t="shared" si="3"/>
        <v>10.176495178</v>
      </c>
      <c r="K722" s="146">
        <f t="shared" si="3"/>
        <v>5.2240735000000003E-2</v>
      </c>
      <c r="L722" s="146">
        <f t="shared" si="3"/>
        <v>0</v>
      </c>
      <c r="M722" s="146">
        <f t="shared" si="3"/>
        <v>0</v>
      </c>
      <c r="N722" s="146">
        <f t="shared" si="3"/>
        <v>0</v>
      </c>
      <c r="O722" s="146">
        <f t="shared" si="3"/>
        <v>0</v>
      </c>
      <c r="P722" s="146">
        <f t="shared" si="3"/>
        <v>0</v>
      </c>
      <c r="Q722" s="146">
        <f t="shared" si="3"/>
        <v>0</v>
      </c>
      <c r="R722" s="146">
        <f t="shared" si="3"/>
        <v>0</v>
      </c>
      <c r="S722" s="146">
        <f t="shared" si="3"/>
        <v>0</v>
      </c>
      <c r="T722" s="146">
        <f t="shared" si="3"/>
        <v>0</v>
      </c>
      <c r="U722" s="146">
        <f t="shared" si="3"/>
        <v>0.13582591099999999</v>
      </c>
      <c r="V722" s="146">
        <f t="shared" si="3"/>
        <v>0</v>
      </c>
      <c r="W722" s="146">
        <f t="shared" si="3"/>
        <v>0</v>
      </c>
      <c r="X722" s="146">
        <f t="shared" si="3"/>
        <v>0</v>
      </c>
      <c r="Y722" s="146">
        <f t="shared" si="3"/>
        <v>0</v>
      </c>
    </row>
    <row r="723" spans="1:25" s="104" customFormat="1" ht="15.75" hidden="1" outlineLevel="1" x14ac:dyDescent="0.25">
      <c r="A723" s="227">
        <v>5</v>
      </c>
      <c r="B723" s="146">
        <f t="shared" ref="B723:Y723" si="4">B511</f>
        <v>0</v>
      </c>
      <c r="C723" s="146">
        <f t="shared" si="4"/>
        <v>0</v>
      </c>
      <c r="D723" s="146">
        <f t="shared" si="4"/>
        <v>0</v>
      </c>
      <c r="E723" s="146">
        <f t="shared" si="4"/>
        <v>0</v>
      </c>
      <c r="F723" s="146">
        <f t="shared" si="4"/>
        <v>0</v>
      </c>
      <c r="G723" s="146">
        <f t="shared" si="4"/>
        <v>0</v>
      </c>
      <c r="H723" s="146">
        <f t="shared" si="4"/>
        <v>114.79379108900001</v>
      </c>
      <c r="I723" s="146">
        <f t="shared" si="4"/>
        <v>171.46454041700002</v>
      </c>
      <c r="J723" s="146">
        <f t="shared" si="4"/>
        <v>81.359720689</v>
      </c>
      <c r="K723" s="146">
        <f t="shared" si="4"/>
        <v>8.0137287490000002</v>
      </c>
      <c r="L723" s="146">
        <f t="shared" si="4"/>
        <v>0</v>
      </c>
      <c r="M723" s="146">
        <f t="shared" si="4"/>
        <v>0</v>
      </c>
      <c r="N723" s="146">
        <f t="shared" si="4"/>
        <v>11.712372787000001</v>
      </c>
      <c r="O723" s="146">
        <f t="shared" si="4"/>
        <v>17.03047961</v>
      </c>
      <c r="P723" s="146">
        <f t="shared" si="4"/>
        <v>39.859680804999996</v>
      </c>
      <c r="Q723" s="146">
        <f t="shared" si="4"/>
        <v>91.536215866999996</v>
      </c>
      <c r="R723" s="146">
        <f t="shared" si="4"/>
        <v>15.922976028000001</v>
      </c>
      <c r="S723" s="146">
        <f t="shared" si="4"/>
        <v>17.114064786</v>
      </c>
      <c r="T723" s="146">
        <f t="shared" si="4"/>
        <v>35.889384945000003</v>
      </c>
      <c r="U723" s="146">
        <f t="shared" si="4"/>
        <v>187.805442325</v>
      </c>
      <c r="V723" s="146">
        <f t="shared" si="4"/>
        <v>480.12369909099999</v>
      </c>
      <c r="W723" s="146">
        <f t="shared" si="4"/>
        <v>0</v>
      </c>
      <c r="X723" s="146">
        <f t="shared" si="4"/>
        <v>0</v>
      </c>
      <c r="Y723" s="146">
        <f t="shared" si="4"/>
        <v>0</v>
      </c>
    </row>
    <row r="724" spans="1:25" s="104" customFormat="1" ht="15.75" hidden="1" outlineLevel="1" x14ac:dyDescent="0.25">
      <c r="A724" s="227">
        <v>6</v>
      </c>
      <c r="B724" s="146">
        <f t="shared" ref="B724:Y724" si="5">B512</f>
        <v>0</v>
      </c>
      <c r="C724" s="146">
        <f t="shared" si="5"/>
        <v>0</v>
      </c>
      <c r="D724" s="146">
        <f t="shared" si="5"/>
        <v>0</v>
      </c>
      <c r="E724" s="146">
        <f t="shared" si="5"/>
        <v>0</v>
      </c>
      <c r="F724" s="146">
        <f t="shared" si="5"/>
        <v>0</v>
      </c>
      <c r="G724" s="146">
        <f t="shared" si="5"/>
        <v>18.712631277</v>
      </c>
      <c r="H724" s="146">
        <f t="shared" si="5"/>
        <v>154.39226821900002</v>
      </c>
      <c r="I724" s="146">
        <f t="shared" si="5"/>
        <v>141.01864005900001</v>
      </c>
      <c r="J724" s="146">
        <f t="shared" si="5"/>
        <v>90.595882636999988</v>
      </c>
      <c r="K724" s="146">
        <f t="shared" si="5"/>
        <v>0</v>
      </c>
      <c r="L724" s="146">
        <f t="shared" si="5"/>
        <v>0</v>
      </c>
      <c r="M724" s="146">
        <f t="shared" si="5"/>
        <v>0</v>
      </c>
      <c r="N724" s="146">
        <f t="shared" si="5"/>
        <v>0</v>
      </c>
      <c r="O724" s="146">
        <f t="shared" si="5"/>
        <v>1.88066646</v>
      </c>
      <c r="P724" s="146">
        <f t="shared" si="5"/>
        <v>64.329241078999999</v>
      </c>
      <c r="Q724" s="146">
        <f t="shared" si="5"/>
        <v>81.119413308000006</v>
      </c>
      <c r="R724" s="146">
        <f t="shared" si="5"/>
        <v>0</v>
      </c>
      <c r="S724" s="146">
        <f t="shared" si="5"/>
        <v>0</v>
      </c>
      <c r="T724" s="146">
        <f t="shared" si="5"/>
        <v>11.858646844999999</v>
      </c>
      <c r="U724" s="146">
        <f t="shared" si="5"/>
        <v>45.971846800000002</v>
      </c>
      <c r="V724" s="146">
        <f t="shared" si="5"/>
        <v>73.210166028999993</v>
      </c>
      <c r="W724" s="146">
        <f t="shared" si="5"/>
        <v>0</v>
      </c>
      <c r="X724" s="146">
        <f t="shared" si="5"/>
        <v>0</v>
      </c>
      <c r="Y724" s="146">
        <f t="shared" si="5"/>
        <v>0</v>
      </c>
    </row>
    <row r="725" spans="1:25" s="104" customFormat="1" ht="15.75" hidden="1" outlineLevel="1" x14ac:dyDescent="0.25">
      <c r="A725" s="227">
        <v>7</v>
      </c>
      <c r="B725" s="146">
        <f t="shared" ref="B725:Y725" si="6">B513</f>
        <v>0</v>
      </c>
      <c r="C725" s="146">
        <f t="shared" si="6"/>
        <v>0.14627405800000001</v>
      </c>
      <c r="D725" s="146">
        <f t="shared" si="6"/>
        <v>29.421981951999999</v>
      </c>
      <c r="E725" s="146">
        <f t="shared" si="6"/>
        <v>29.505567127999999</v>
      </c>
      <c r="F725" s="146">
        <f t="shared" si="6"/>
        <v>44.122524780999996</v>
      </c>
      <c r="G725" s="146">
        <f t="shared" si="6"/>
        <v>79.980565284999997</v>
      </c>
      <c r="H725" s="146">
        <f t="shared" si="6"/>
        <v>111.66979513599999</v>
      </c>
      <c r="I725" s="146">
        <f t="shared" si="6"/>
        <v>149.09505768999998</v>
      </c>
      <c r="J725" s="146">
        <f t="shared" si="6"/>
        <v>173.97209569699999</v>
      </c>
      <c r="K725" s="146">
        <f t="shared" si="6"/>
        <v>67.014414857999995</v>
      </c>
      <c r="L725" s="146">
        <f t="shared" si="6"/>
        <v>54.037816284000002</v>
      </c>
      <c r="M725" s="146">
        <f t="shared" si="6"/>
        <v>42.074687969000003</v>
      </c>
      <c r="N725" s="146">
        <f t="shared" si="6"/>
        <v>0.85674805399999998</v>
      </c>
      <c r="O725" s="146">
        <f t="shared" si="6"/>
        <v>2.8732404250000001</v>
      </c>
      <c r="P725" s="146">
        <f t="shared" si="6"/>
        <v>71.193673657999994</v>
      </c>
      <c r="Q725" s="146">
        <f t="shared" si="6"/>
        <v>70.326477456999996</v>
      </c>
      <c r="R725" s="146">
        <f t="shared" si="6"/>
        <v>11.064587673</v>
      </c>
      <c r="S725" s="146">
        <f t="shared" si="6"/>
        <v>70.044377488000009</v>
      </c>
      <c r="T725" s="146">
        <f t="shared" si="6"/>
        <v>68.769703553999989</v>
      </c>
      <c r="U725" s="146">
        <f t="shared" si="6"/>
        <v>189.33087178700001</v>
      </c>
      <c r="V725" s="146">
        <f t="shared" si="6"/>
        <v>138.866321777</v>
      </c>
      <c r="W725" s="146">
        <f t="shared" si="6"/>
        <v>9.2675063889999993</v>
      </c>
      <c r="X725" s="146">
        <f t="shared" si="6"/>
        <v>0</v>
      </c>
      <c r="Y725" s="146">
        <f t="shared" si="6"/>
        <v>0</v>
      </c>
    </row>
    <row r="726" spans="1:25" s="104" customFormat="1" ht="15.75" hidden="1" outlineLevel="1" x14ac:dyDescent="0.25">
      <c r="A726" s="227">
        <v>8</v>
      </c>
      <c r="B726" s="146">
        <f t="shared" ref="B726:Y726" si="7">B514</f>
        <v>0</v>
      </c>
      <c r="C726" s="146">
        <f t="shared" si="7"/>
        <v>9.9048433560000007</v>
      </c>
      <c r="D726" s="146">
        <f t="shared" si="7"/>
        <v>90.679467813000002</v>
      </c>
      <c r="E726" s="146">
        <f t="shared" si="7"/>
        <v>123.93591971400001</v>
      </c>
      <c r="F726" s="146">
        <f t="shared" si="7"/>
        <v>133.255666838</v>
      </c>
      <c r="G726" s="146">
        <f t="shared" si="7"/>
        <v>167.995755613</v>
      </c>
      <c r="H726" s="146">
        <f t="shared" si="7"/>
        <v>126.391234259</v>
      </c>
      <c r="I726" s="146">
        <f t="shared" si="7"/>
        <v>198.14910785500001</v>
      </c>
      <c r="J726" s="146">
        <f t="shared" si="7"/>
        <v>205.66132554800001</v>
      </c>
      <c r="K726" s="146">
        <f t="shared" si="7"/>
        <v>145.81433953199999</v>
      </c>
      <c r="L726" s="146">
        <f t="shared" si="7"/>
        <v>94.440800733000003</v>
      </c>
      <c r="M726" s="146">
        <f t="shared" si="7"/>
        <v>75.916236101999999</v>
      </c>
      <c r="N726" s="146">
        <f t="shared" si="7"/>
        <v>91.201875163000011</v>
      </c>
      <c r="O726" s="146">
        <f t="shared" si="7"/>
        <v>79.479054228999999</v>
      </c>
      <c r="P726" s="146">
        <f t="shared" si="7"/>
        <v>16.623001877</v>
      </c>
      <c r="Q726" s="146">
        <f t="shared" si="7"/>
        <v>19.632068213</v>
      </c>
      <c r="R726" s="146">
        <f t="shared" si="7"/>
        <v>0</v>
      </c>
      <c r="S726" s="146">
        <f t="shared" si="7"/>
        <v>0</v>
      </c>
      <c r="T726" s="146">
        <f t="shared" si="7"/>
        <v>0.81495546600000002</v>
      </c>
      <c r="U726" s="146">
        <f t="shared" si="7"/>
        <v>68.644325789999996</v>
      </c>
      <c r="V726" s="146">
        <f t="shared" si="7"/>
        <v>71.413084744999992</v>
      </c>
      <c r="W726" s="146">
        <f t="shared" si="7"/>
        <v>4.3986698869999996</v>
      </c>
      <c r="X726" s="146">
        <f t="shared" si="7"/>
        <v>0</v>
      </c>
      <c r="Y726" s="146">
        <f t="shared" si="7"/>
        <v>0</v>
      </c>
    </row>
    <row r="727" spans="1:25" s="104" customFormat="1" ht="15.75" hidden="1" outlineLevel="1" x14ac:dyDescent="0.25">
      <c r="A727" s="227">
        <v>9</v>
      </c>
      <c r="B727" s="146">
        <f t="shared" ref="B727:Y727" si="8">B515</f>
        <v>0</v>
      </c>
      <c r="C727" s="146">
        <f t="shared" si="8"/>
        <v>0.114929617</v>
      </c>
      <c r="D727" s="146">
        <f t="shared" si="8"/>
        <v>33.099729695999997</v>
      </c>
      <c r="E727" s="146">
        <f t="shared" si="8"/>
        <v>87.628608889000006</v>
      </c>
      <c r="F727" s="146">
        <f t="shared" si="8"/>
        <v>66.565144536999995</v>
      </c>
      <c r="G727" s="146">
        <f t="shared" si="8"/>
        <v>77.462561858000001</v>
      </c>
      <c r="H727" s="146">
        <f t="shared" si="8"/>
        <v>98.776781738000011</v>
      </c>
      <c r="I727" s="146">
        <f t="shared" si="8"/>
        <v>122.410490252</v>
      </c>
      <c r="J727" s="146">
        <f t="shared" si="8"/>
        <v>95.443822845</v>
      </c>
      <c r="K727" s="146">
        <f t="shared" si="8"/>
        <v>19.778342271</v>
      </c>
      <c r="L727" s="146">
        <f t="shared" si="8"/>
        <v>0</v>
      </c>
      <c r="M727" s="146">
        <f t="shared" si="8"/>
        <v>0</v>
      </c>
      <c r="N727" s="146">
        <f t="shared" si="8"/>
        <v>0</v>
      </c>
      <c r="O727" s="146">
        <f t="shared" si="8"/>
        <v>0</v>
      </c>
      <c r="P727" s="146">
        <f t="shared" si="8"/>
        <v>0</v>
      </c>
      <c r="Q727" s="146">
        <f t="shared" si="8"/>
        <v>0</v>
      </c>
      <c r="R727" s="146">
        <f t="shared" si="8"/>
        <v>0</v>
      </c>
      <c r="S727" s="146">
        <f t="shared" si="8"/>
        <v>0</v>
      </c>
      <c r="T727" s="146">
        <f t="shared" si="8"/>
        <v>0</v>
      </c>
      <c r="U727" s="146">
        <f t="shared" si="8"/>
        <v>28.847333867</v>
      </c>
      <c r="V727" s="146">
        <f t="shared" si="8"/>
        <v>0</v>
      </c>
      <c r="W727" s="146">
        <f t="shared" si="8"/>
        <v>0</v>
      </c>
      <c r="X727" s="146">
        <f t="shared" si="8"/>
        <v>0</v>
      </c>
      <c r="Y727" s="146">
        <f t="shared" si="8"/>
        <v>0</v>
      </c>
    </row>
    <row r="728" spans="1:25" s="104" customFormat="1" ht="15.75" hidden="1" outlineLevel="1" x14ac:dyDescent="0.25">
      <c r="A728" s="227">
        <v>10</v>
      </c>
      <c r="B728" s="146">
        <f t="shared" ref="B728:Y728" si="9">B516</f>
        <v>0</v>
      </c>
      <c r="C728" s="146">
        <f t="shared" si="9"/>
        <v>0</v>
      </c>
      <c r="D728" s="146">
        <f t="shared" si="9"/>
        <v>0</v>
      </c>
      <c r="E728" s="146">
        <f t="shared" si="9"/>
        <v>0</v>
      </c>
      <c r="F728" s="146">
        <f t="shared" si="9"/>
        <v>13.290042984000001</v>
      </c>
      <c r="G728" s="146">
        <f t="shared" si="9"/>
        <v>26.454708203999999</v>
      </c>
      <c r="H728" s="146">
        <f t="shared" si="9"/>
        <v>130.33018567799999</v>
      </c>
      <c r="I728" s="146">
        <f t="shared" si="9"/>
        <v>174.118369755</v>
      </c>
      <c r="J728" s="146">
        <f t="shared" si="9"/>
        <v>106.67558086999999</v>
      </c>
      <c r="K728" s="146">
        <f t="shared" si="9"/>
        <v>6.8748807259999998</v>
      </c>
      <c r="L728" s="146">
        <f t="shared" si="9"/>
        <v>0.42837402699999999</v>
      </c>
      <c r="M728" s="146">
        <f t="shared" si="9"/>
        <v>0</v>
      </c>
      <c r="N728" s="146">
        <f t="shared" si="9"/>
        <v>0</v>
      </c>
      <c r="O728" s="146">
        <f t="shared" si="9"/>
        <v>0</v>
      </c>
      <c r="P728" s="146">
        <f t="shared" si="9"/>
        <v>0</v>
      </c>
      <c r="Q728" s="146">
        <f t="shared" si="9"/>
        <v>0</v>
      </c>
      <c r="R728" s="146">
        <f t="shared" si="9"/>
        <v>0</v>
      </c>
      <c r="S728" s="146">
        <f t="shared" si="9"/>
        <v>0</v>
      </c>
      <c r="T728" s="146">
        <f t="shared" si="9"/>
        <v>0</v>
      </c>
      <c r="U728" s="146">
        <f t="shared" si="9"/>
        <v>37.738706963999995</v>
      </c>
      <c r="V728" s="146">
        <f t="shared" si="9"/>
        <v>0</v>
      </c>
      <c r="W728" s="146">
        <f t="shared" si="9"/>
        <v>0</v>
      </c>
      <c r="X728" s="146">
        <f t="shared" si="9"/>
        <v>0</v>
      </c>
      <c r="Y728" s="146">
        <f t="shared" si="9"/>
        <v>0</v>
      </c>
    </row>
    <row r="729" spans="1:25" s="104" customFormat="1" ht="15.75" hidden="1" outlineLevel="1" x14ac:dyDescent="0.25">
      <c r="A729" s="227">
        <v>11</v>
      </c>
      <c r="B729" s="146">
        <f t="shared" ref="B729:Y729" si="10">B517</f>
        <v>0</v>
      </c>
      <c r="C729" s="146">
        <f t="shared" si="10"/>
        <v>0</v>
      </c>
      <c r="D729" s="146">
        <f t="shared" si="10"/>
        <v>0</v>
      </c>
      <c r="E729" s="146">
        <f t="shared" si="10"/>
        <v>0</v>
      </c>
      <c r="F729" s="146">
        <f t="shared" si="10"/>
        <v>26.454708203999999</v>
      </c>
      <c r="G729" s="146">
        <f t="shared" si="10"/>
        <v>71.799666184000003</v>
      </c>
      <c r="H729" s="146">
        <f t="shared" si="10"/>
        <v>221.99177930900001</v>
      </c>
      <c r="I729" s="146">
        <f t="shared" si="10"/>
        <v>1.076159141</v>
      </c>
      <c r="J729" s="146">
        <f t="shared" si="10"/>
        <v>136.21249243900002</v>
      </c>
      <c r="K729" s="146">
        <f t="shared" si="10"/>
        <v>118.29392033399999</v>
      </c>
      <c r="L729" s="146">
        <f t="shared" si="10"/>
        <v>10.845176586000001</v>
      </c>
      <c r="M729" s="146">
        <f t="shared" si="10"/>
        <v>0</v>
      </c>
      <c r="N729" s="146">
        <f t="shared" si="10"/>
        <v>0</v>
      </c>
      <c r="O729" s="146">
        <f t="shared" si="10"/>
        <v>0</v>
      </c>
      <c r="P729" s="146">
        <f t="shared" si="10"/>
        <v>0</v>
      </c>
      <c r="Q729" s="146">
        <f t="shared" si="10"/>
        <v>0</v>
      </c>
      <c r="R729" s="146">
        <f t="shared" si="10"/>
        <v>0</v>
      </c>
      <c r="S729" s="146">
        <f t="shared" si="10"/>
        <v>0</v>
      </c>
      <c r="T729" s="146">
        <f t="shared" si="10"/>
        <v>66.502455655000006</v>
      </c>
      <c r="U729" s="146">
        <f t="shared" si="10"/>
        <v>180.60666904200002</v>
      </c>
      <c r="V729" s="146">
        <f t="shared" si="10"/>
        <v>17.511094372000002</v>
      </c>
      <c r="W729" s="146">
        <f t="shared" si="10"/>
        <v>0</v>
      </c>
      <c r="X729" s="146">
        <f t="shared" si="10"/>
        <v>0</v>
      </c>
      <c r="Y729" s="146">
        <f t="shared" si="10"/>
        <v>0</v>
      </c>
    </row>
    <row r="730" spans="1:25" s="104" customFormat="1" ht="15.75" hidden="1" outlineLevel="1" x14ac:dyDescent="0.25">
      <c r="A730" s="227">
        <v>12</v>
      </c>
      <c r="B730" s="146">
        <f t="shared" ref="B730:Y730" si="11">B518</f>
        <v>0</v>
      </c>
      <c r="C730" s="146">
        <f t="shared" si="11"/>
        <v>0</v>
      </c>
      <c r="D730" s="146">
        <f t="shared" si="11"/>
        <v>0</v>
      </c>
      <c r="E730" s="146">
        <f t="shared" si="11"/>
        <v>0</v>
      </c>
      <c r="F730" s="146">
        <f t="shared" si="11"/>
        <v>51.018301801</v>
      </c>
      <c r="G730" s="146">
        <f t="shared" si="11"/>
        <v>104.335195942</v>
      </c>
      <c r="H730" s="146">
        <f t="shared" si="11"/>
        <v>84.274753701999998</v>
      </c>
      <c r="I730" s="146">
        <f t="shared" si="11"/>
        <v>0.13582591099999999</v>
      </c>
      <c r="J730" s="146">
        <f t="shared" si="11"/>
        <v>0.156722205</v>
      </c>
      <c r="K730" s="146">
        <f t="shared" si="11"/>
        <v>0</v>
      </c>
      <c r="L730" s="146">
        <f t="shared" si="11"/>
        <v>0</v>
      </c>
      <c r="M730" s="146">
        <f t="shared" si="11"/>
        <v>0</v>
      </c>
      <c r="N730" s="146">
        <f t="shared" si="11"/>
        <v>0</v>
      </c>
      <c r="O730" s="146">
        <f t="shared" si="11"/>
        <v>0</v>
      </c>
      <c r="P730" s="146">
        <f t="shared" si="11"/>
        <v>0</v>
      </c>
      <c r="Q730" s="146">
        <f t="shared" si="11"/>
        <v>0</v>
      </c>
      <c r="R730" s="146">
        <f t="shared" si="11"/>
        <v>0</v>
      </c>
      <c r="S730" s="146">
        <f t="shared" si="11"/>
        <v>0</v>
      </c>
      <c r="T730" s="146">
        <f t="shared" si="11"/>
        <v>2.0896293999999999E-2</v>
      </c>
      <c r="U730" s="146">
        <f t="shared" si="11"/>
        <v>9.5705026520000001</v>
      </c>
      <c r="V730" s="146">
        <f t="shared" si="11"/>
        <v>123.225445718</v>
      </c>
      <c r="W730" s="146">
        <f t="shared" si="11"/>
        <v>0</v>
      </c>
      <c r="X730" s="146">
        <f t="shared" si="11"/>
        <v>0</v>
      </c>
      <c r="Y730" s="146">
        <f t="shared" si="11"/>
        <v>0</v>
      </c>
    </row>
    <row r="731" spans="1:25" s="104" customFormat="1" ht="15.75" hidden="1" outlineLevel="1" x14ac:dyDescent="0.25">
      <c r="A731" s="227">
        <v>13</v>
      </c>
      <c r="B731" s="146">
        <f t="shared" ref="B731:Y731" si="12">B519</f>
        <v>0</v>
      </c>
      <c r="C731" s="146">
        <f t="shared" si="12"/>
        <v>0</v>
      </c>
      <c r="D731" s="146">
        <f t="shared" si="12"/>
        <v>0</v>
      </c>
      <c r="E731" s="146">
        <f t="shared" si="12"/>
        <v>19.203694186</v>
      </c>
      <c r="F731" s="146">
        <f t="shared" si="12"/>
        <v>48.364472462999998</v>
      </c>
      <c r="G731" s="146">
        <f t="shared" si="12"/>
        <v>47.497276262</v>
      </c>
      <c r="H731" s="146">
        <f t="shared" si="12"/>
        <v>132.33622990199999</v>
      </c>
      <c r="I731" s="146">
        <f t="shared" si="12"/>
        <v>63.765041140999998</v>
      </c>
      <c r="J731" s="146">
        <f t="shared" si="12"/>
        <v>19.349968243999999</v>
      </c>
      <c r="K731" s="146">
        <f t="shared" si="12"/>
        <v>0</v>
      </c>
      <c r="L731" s="146">
        <f t="shared" si="12"/>
        <v>0</v>
      </c>
      <c r="M731" s="146">
        <f t="shared" si="12"/>
        <v>0</v>
      </c>
      <c r="N731" s="146">
        <f t="shared" si="12"/>
        <v>0</v>
      </c>
      <c r="O731" s="146">
        <f t="shared" si="12"/>
        <v>0</v>
      </c>
      <c r="P731" s="146">
        <f t="shared" si="12"/>
        <v>0</v>
      </c>
      <c r="Q731" s="146">
        <f t="shared" si="12"/>
        <v>0</v>
      </c>
      <c r="R731" s="146">
        <f t="shared" si="12"/>
        <v>0</v>
      </c>
      <c r="S731" s="146">
        <f t="shared" si="12"/>
        <v>0</v>
      </c>
      <c r="T731" s="146">
        <f t="shared" si="12"/>
        <v>0</v>
      </c>
      <c r="U731" s="146">
        <f t="shared" si="12"/>
        <v>63.315770820000004</v>
      </c>
      <c r="V731" s="146">
        <f t="shared" si="12"/>
        <v>6.6345733449999997</v>
      </c>
      <c r="W731" s="146">
        <f t="shared" si="12"/>
        <v>0</v>
      </c>
      <c r="X731" s="146">
        <f t="shared" si="12"/>
        <v>0</v>
      </c>
      <c r="Y731" s="146">
        <f t="shared" si="12"/>
        <v>0</v>
      </c>
    </row>
    <row r="732" spans="1:25" s="104" customFormat="1" ht="15.75" hidden="1" outlineLevel="1" x14ac:dyDescent="0.25">
      <c r="A732" s="227">
        <v>14</v>
      </c>
      <c r="B732" s="146">
        <f t="shared" ref="B732:Y732" si="13">B520</f>
        <v>0</v>
      </c>
      <c r="C732" s="146">
        <f t="shared" si="13"/>
        <v>0</v>
      </c>
      <c r="D732" s="146">
        <f t="shared" si="13"/>
        <v>0</v>
      </c>
      <c r="E732" s="146">
        <f t="shared" si="13"/>
        <v>0</v>
      </c>
      <c r="F732" s="146">
        <f t="shared" si="13"/>
        <v>44.665828425000001</v>
      </c>
      <c r="G732" s="146">
        <f t="shared" si="13"/>
        <v>53.849749637999999</v>
      </c>
      <c r="H732" s="146">
        <f t="shared" si="13"/>
        <v>34.792329509999995</v>
      </c>
      <c r="I732" s="146">
        <f t="shared" si="13"/>
        <v>110.67722117100001</v>
      </c>
      <c r="J732" s="146">
        <f t="shared" si="13"/>
        <v>23.372504839000001</v>
      </c>
      <c r="K732" s="146">
        <f t="shared" si="13"/>
        <v>0</v>
      </c>
      <c r="L732" s="146">
        <f t="shared" si="13"/>
        <v>0</v>
      </c>
      <c r="M732" s="146">
        <f t="shared" si="13"/>
        <v>0</v>
      </c>
      <c r="N732" s="146">
        <f t="shared" si="13"/>
        <v>0</v>
      </c>
      <c r="O732" s="146">
        <f t="shared" si="13"/>
        <v>0</v>
      </c>
      <c r="P732" s="146">
        <f t="shared" si="13"/>
        <v>0</v>
      </c>
      <c r="Q732" s="146">
        <f t="shared" si="13"/>
        <v>0</v>
      </c>
      <c r="R732" s="146">
        <f t="shared" si="13"/>
        <v>0</v>
      </c>
      <c r="S732" s="146">
        <f t="shared" si="13"/>
        <v>0</v>
      </c>
      <c r="T732" s="146">
        <f t="shared" si="13"/>
        <v>86.740516393999997</v>
      </c>
      <c r="U732" s="146">
        <f t="shared" si="13"/>
        <v>84.191168525999998</v>
      </c>
      <c r="V732" s="146">
        <f t="shared" si="13"/>
        <v>5.6211030859999997</v>
      </c>
      <c r="W732" s="146">
        <f t="shared" si="13"/>
        <v>0</v>
      </c>
      <c r="X732" s="146">
        <f t="shared" si="13"/>
        <v>0</v>
      </c>
      <c r="Y732" s="146">
        <f t="shared" si="13"/>
        <v>0</v>
      </c>
    </row>
    <row r="733" spans="1:25" s="104" customFormat="1" ht="15.75" hidden="1" outlineLevel="1" x14ac:dyDescent="0.25">
      <c r="A733" s="227">
        <v>15</v>
      </c>
      <c r="B733" s="146">
        <f t="shared" ref="B733:Y733" si="14">B521</f>
        <v>0</v>
      </c>
      <c r="C733" s="146">
        <f t="shared" si="14"/>
        <v>0</v>
      </c>
      <c r="D733" s="146">
        <f t="shared" si="14"/>
        <v>26.580085968000002</v>
      </c>
      <c r="E733" s="146">
        <f t="shared" si="14"/>
        <v>0</v>
      </c>
      <c r="F733" s="146">
        <f t="shared" si="14"/>
        <v>93.20791938699999</v>
      </c>
      <c r="G733" s="146">
        <f t="shared" si="14"/>
        <v>123.246342012</v>
      </c>
      <c r="H733" s="146">
        <f t="shared" si="14"/>
        <v>87.043512657000008</v>
      </c>
      <c r="I733" s="146">
        <f t="shared" si="14"/>
        <v>76.229680511999987</v>
      </c>
      <c r="J733" s="146">
        <f t="shared" si="14"/>
        <v>151.60261297</v>
      </c>
      <c r="K733" s="146">
        <f t="shared" si="14"/>
        <v>85.246431373000007</v>
      </c>
      <c r="L733" s="146">
        <f t="shared" si="14"/>
        <v>0</v>
      </c>
      <c r="M733" s="146">
        <f t="shared" si="14"/>
        <v>0</v>
      </c>
      <c r="N733" s="146">
        <f t="shared" si="14"/>
        <v>0</v>
      </c>
      <c r="O733" s="146">
        <f t="shared" si="14"/>
        <v>0</v>
      </c>
      <c r="P733" s="146">
        <f t="shared" si="14"/>
        <v>0</v>
      </c>
      <c r="Q733" s="146">
        <f t="shared" si="14"/>
        <v>0</v>
      </c>
      <c r="R733" s="146">
        <f t="shared" si="14"/>
        <v>0</v>
      </c>
      <c r="S733" s="146">
        <f t="shared" si="14"/>
        <v>2.1732145759999999</v>
      </c>
      <c r="T733" s="146">
        <f t="shared" si="14"/>
        <v>65.541226131000002</v>
      </c>
      <c r="U733" s="146">
        <f t="shared" si="14"/>
        <v>221.866401545</v>
      </c>
      <c r="V733" s="146">
        <f t="shared" si="14"/>
        <v>174.33778084200003</v>
      </c>
      <c r="W733" s="146">
        <f t="shared" si="14"/>
        <v>0</v>
      </c>
      <c r="X733" s="146">
        <f t="shared" si="14"/>
        <v>0</v>
      </c>
      <c r="Y733" s="146">
        <f t="shared" si="14"/>
        <v>0</v>
      </c>
    </row>
    <row r="734" spans="1:25" s="104" customFormat="1" ht="15.75" hidden="1" outlineLevel="1" x14ac:dyDescent="0.25">
      <c r="A734" s="227">
        <v>16</v>
      </c>
      <c r="B734" s="146">
        <f t="shared" ref="B734:Y734" si="15">B522</f>
        <v>0</v>
      </c>
      <c r="C734" s="146">
        <f t="shared" si="15"/>
        <v>0</v>
      </c>
      <c r="D734" s="146">
        <f t="shared" si="15"/>
        <v>0</v>
      </c>
      <c r="E734" s="146">
        <f t="shared" si="15"/>
        <v>3.6986440379999999</v>
      </c>
      <c r="F734" s="146">
        <f t="shared" si="15"/>
        <v>14.397546565999999</v>
      </c>
      <c r="G734" s="146">
        <f t="shared" si="15"/>
        <v>109.95629902799999</v>
      </c>
      <c r="H734" s="146">
        <f t="shared" si="15"/>
        <v>173.41834390599999</v>
      </c>
      <c r="I734" s="146">
        <f t="shared" si="15"/>
        <v>84.034446321000004</v>
      </c>
      <c r="J734" s="146">
        <f t="shared" si="15"/>
        <v>98.766333591000006</v>
      </c>
      <c r="K734" s="146">
        <f t="shared" si="15"/>
        <v>18.691734983</v>
      </c>
      <c r="L734" s="146">
        <f t="shared" si="15"/>
        <v>11.670580199</v>
      </c>
      <c r="M734" s="146">
        <f t="shared" si="15"/>
        <v>0.76271473099999998</v>
      </c>
      <c r="N734" s="146">
        <f t="shared" si="15"/>
        <v>5.307658676</v>
      </c>
      <c r="O734" s="146">
        <f t="shared" si="15"/>
        <v>0.45971846799999999</v>
      </c>
      <c r="P734" s="146">
        <f t="shared" si="15"/>
        <v>5.558414204</v>
      </c>
      <c r="Q734" s="146">
        <f t="shared" si="15"/>
        <v>3.2493737169999997</v>
      </c>
      <c r="R734" s="146">
        <f t="shared" si="15"/>
        <v>9.580950799</v>
      </c>
      <c r="S734" s="146">
        <f t="shared" si="15"/>
        <v>25.900956412999999</v>
      </c>
      <c r="T734" s="146">
        <f t="shared" si="15"/>
        <v>55.427419834999995</v>
      </c>
      <c r="U734" s="146">
        <f t="shared" si="15"/>
        <v>260.10661956499996</v>
      </c>
      <c r="V734" s="146">
        <f t="shared" si="15"/>
        <v>147.903968932</v>
      </c>
      <c r="W734" s="146">
        <f t="shared" si="15"/>
        <v>0</v>
      </c>
      <c r="X734" s="146">
        <f t="shared" si="15"/>
        <v>0</v>
      </c>
      <c r="Y734" s="146">
        <f t="shared" si="15"/>
        <v>0</v>
      </c>
    </row>
    <row r="735" spans="1:25" s="104" customFormat="1" ht="15.75" hidden="1" outlineLevel="1" x14ac:dyDescent="0.25">
      <c r="A735" s="227">
        <v>17</v>
      </c>
      <c r="B735" s="146">
        <f t="shared" ref="B735:Y735" si="16">B523</f>
        <v>0.30299626299999999</v>
      </c>
      <c r="C735" s="146">
        <f t="shared" si="16"/>
        <v>3.2180292760000002</v>
      </c>
      <c r="D735" s="146">
        <f t="shared" si="16"/>
        <v>18.921594216999999</v>
      </c>
      <c r="E735" s="146">
        <f t="shared" si="16"/>
        <v>32.838526021</v>
      </c>
      <c r="F735" s="146">
        <f t="shared" si="16"/>
        <v>61.163452538000001</v>
      </c>
      <c r="G735" s="146">
        <f t="shared" si="16"/>
        <v>129.53612650600002</v>
      </c>
      <c r="H735" s="146">
        <f t="shared" si="16"/>
        <v>248.48828010100002</v>
      </c>
      <c r="I735" s="146">
        <f t="shared" si="16"/>
        <v>89.373449438000009</v>
      </c>
      <c r="J735" s="146">
        <f t="shared" si="16"/>
        <v>115.99532799399999</v>
      </c>
      <c r="K735" s="146">
        <f t="shared" si="16"/>
        <v>99.10067429499999</v>
      </c>
      <c r="L735" s="146">
        <f t="shared" si="16"/>
        <v>0.61644067299999994</v>
      </c>
      <c r="M735" s="146">
        <f t="shared" si="16"/>
        <v>0</v>
      </c>
      <c r="N735" s="146">
        <f t="shared" si="16"/>
        <v>2.9777218950000002</v>
      </c>
      <c r="O735" s="146">
        <f t="shared" si="16"/>
        <v>6.2688882000000001E-2</v>
      </c>
      <c r="P735" s="146">
        <f t="shared" si="16"/>
        <v>0</v>
      </c>
      <c r="Q735" s="146">
        <f t="shared" si="16"/>
        <v>0</v>
      </c>
      <c r="R735" s="146">
        <f t="shared" si="16"/>
        <v>0</v>
      </c>
      <c r="S735" s="146">
        <f t="shared" si="16"/>
        <v>0</v>
      </c>
      <c r="T735" s="146">
        <f t="shared" si="16"/>
        <v>9.2779545360000011</v>
      </c>
      <c r="U735" s="146">
        <f t="shared" si="16"/>
        <v>55.740864245000004</v>
      </c>
      <c r="V735" s="146">
        <f t="shared" si="16"/>
        <v>0</v>
      </c>
      <c r="W735" s="146">
        <f t="shared" si="16"/>
        <v>0</v>
      </c>
      <c r="X735" s="146">
        <f t="shared" si="16"/>
        <v>0</v>
      </c>
      <c r="Y735" s="146">
        <f t="shared" si="16"/>
        <v>0</v>
      </c>
    </row>
    <row r="736" spans="1:25" s="104" customFormat="1" ht="15.75" hidden="1" outlineLevel="1" x14ac:dyDescent="0.25">
      <c r="A736" s="227">
        <v>18</v>
      </c>
      <c r="B736" s="146">
        <f t="shared" ref="B736:Y736" si="17">B524</f>
        <v>0</v>
      </c>
      <c r="C736" s="146">
        <f t="shared" si="17"/>
        <v>0</v>
      </c>
      <c r="D736" s="146">
        <f t="shared" si="17"/>
        <v>0</v>
      </c>
      <c r="E736" s="146">
        <f t="shared" si="17"/>
        <v>0</v>
      </c>
      <c r="F736" s="146">
        <f t="shared" si="17"/>
        <v>0</v>
      </c>
      <c r="G736" s="146">
        <f t="shared" si="17"/>
        <v>104.04264782599999</v>
      </c>
      <c r="H736" s="146">
        <f t="shared" si="17"/>
        <v>122.295560635</v>
      </c>
      <c r="I736" s="146">
        <f t="shared" si="17"/>
        <v>110.01898790999999</v>
      </c>
      <c r="J736" s="146">
        <f t="shared" si="17"/>
        <v>35.690870151999995</v>
      </c>
      <c r="K736" s="146">
        <f t="shared" si="17"/>
        <v>6.9375696079999996</v>
      </c>
      <c r="L736" s="146">
        <f t="shared" si="17"/>
        <v>21.147049527999997</v>
      </c>
      <c r="M736" s="146">
        <f t="shared" si="17"/>
        <v>0</v>
      </c>
      <c r="N736" s="146">
        <f t="shared" si="17"/>
        <v>4.3359810050000007</v>
      </c>
      <c r="O736" s="146">
        <f t="shared" si="17"/>
        <v>3.1971329820000003</v>
      </c>
      <c r="P736" s="146">
        <f t="shared" si="17"/>
        <v>0</v>
      </c>
      <c r="Q736" s="146">
        <f t="shared" si="17"/>
        <v>9.4033323000000002E-2</v>
      </c>
      <c r="R736" s="146">
        <f t="shared" si="17"/>
        <v>0</v>
      </c>
      <c r="S736" s="146">
        <f t="shared" si="17"/>
        <v>0</v>
      </c>
      <c r="T736" s="146">
        <f t="shared" si="17"/>
        <v>19.444001567000001</v>
      </c>
      <c r="U736" s="146">
        <f t="shared" si="17"/>
        <v>126.621093493</v>
      </c>
      <c r="V736" s="146">
        <f t="shared" si="17"/>
        <v>95.579648756000012</v>
      </c>
      <c r="W736" s="146">
        <f t="shared" si="17"/>
        <v>0</v>
      </c>
      <c r="X736" s="146">
        <f t="shared" si="17"/>
        <v>0</v>
      </c>
      <c r="Y736" s="146">
        <f t="shared" si="17"/>
        <v>0</v>
      </c>
    </row>
    <row r="737" spans="1:25" s="104" customFormat="1" ht="15.75" hidden="1" outlineLevel="1" x14ac:dyDescent="0.25">
      <c r="A737" s="227">
        <v>19</v>
      </c>
      <c r="B737" s="146">
        <f t="shared" ref="B737:Y737" si="18">B525</f>
        <v>0</v>
      </c>
      <c r="C737" s="146">
        <f t="shared" si="18"/>
        <v>0</v>
      </c>
      <c r="D737" s="146">
        <f t="shared" si="18"/>
        <v>1.7866331369999999</v>
      </c>
      <c r="E737" s="146">
        <f t="shared" si="18"/>
        <v>30.748896621</v>
      </c>
      <c r="F737" s="146">
        <f t="shared" si="18"/>
        <v>111.06380261</v>
      </c>
      <c r="G737" s="146">
        <f t="shared" si="18"/>
        <v>208.86890667699998</v>
      </c>
      <c r="H737" s="146">
        <f t="shared" si="18"/>
        <v>57.590186263999996</v>
      </c>
      <c r="I737" s="146">
        <f t="shared" si="18"/>
        <v>44.091180340000001</v>
      </c>
      <c r="J737" s="146">
        <f t="shared" si="18"/>
        <v>36.474481176999994</v>
      </c>
      <c r="K737" s="146">
        <f t="shared" si="18"/>
        <v>18.576805366000002</v>
      </c>
      <c r="L737" s="146">
        <f t="shared" si="18"/>
        <v>9.288402683000001</v>
      </c>
      <c r="M737" s="146">
        <f t="shared" si="18"/>
        <v>0</v>
      </c>
      <c r="N737" s="146">
        <f t="shared" si="18"/>
        <v>31.636989116000002</v>
      </c>
      <c r="O737" s="146">
        <f t="shared" si="18"/>
        <v>21.10525694</v>
      </c>
      <c r="P737" s="146">
        <f t="shared" si="18"/>
        <v>22.265001256999998</v>
      </c>
      <c r="Q737" s="146">
        <f t="shared" si="18"/>
        <v>34.071407366999999</v>
      </c>
      <c r="R737" s="146">
        <f t="shared" si="18"/>
        <v>41.698554676999997</v>
      </c>
      <c r="S737" s="146">
        <f t="shared" si="18"/>
        <v>49.858557484000002</v>
      </c>
      <c r="T737" s="146">
        <f t="shared" si="18"/>
        <v>139.06483656999998</v>
      </c>
      <c r="U737" s="146">
        <f t="shared" si="18"/>
        <v>487.97025748800002</v>
      </c>
      <c r="V737" s="146">
        <f t="shared" si="18"/>
        <v>432.19804880200002</v>
      </c>
      <c r="W737" s="146">
        <f t="shared" si="18"/>
        <v>0</v>
      </c>
      <c r="X737" s="146">
        <f t="shared" si="18"/>
        <v>0</v>
      </c>
      <c r="Y737" s="146">
        <f t="shared" si="18"/>
        <v>0</v>
      </c>
    </row>
    <row r="738" spans="1:25" s="104" customFormat="1" ht="15.75" hidden="1" outlineLevel="1" x14ac:dyDescent="0.25">
      <c r="A738" s="227">
        <v>20</v>
      </c>
      <c r="B738" s="146">
        <f t="shared" ref="B738:Y738" si="19">B526</f>
        <v>0</v>
      </c>
      <c r="C738" s="146">
        <f t="shared" si="19"/>
        <v>0</v>
      </c>
      <c r="D738" s="146">
        <f t="shared" si="19"/>
        <v>0</v>
      </c>
      <c r="E738" s="146">
        <f t="shared" si="19"/>
        <v>0</v>
      </c>
      <c r="F738" s="146">
        <f t="shared" si="19"/>
        <v>28.356270958</v>
      </c>
      <c r="G738" s="146">
        <f t="shared" si="19"/>
        <v>141.687321467</v>
      </c>
      <c r="H738" s="146">
        <f t="shared" si="19"/>
        <v>190.59509757399999</v>
      </c>
      <c r="I738" s="146">
        <f t="shared" si="19"/>
        <v>47.142039263999997</v>
      </c>
      <c r="J738" s="146">
        <f t="shared" si="19"/>
        <v>43.244880432999999</v>
      </c>
      <c r="K738" s="146">
        <f t="shared" si="19"/>
        <v>4.3464291519999998</v>
      </c>
      <c r="L738" s="146">
        <f t="shared" si="19"/>
        <v>4.8270439139999999</v>
      </c>
      <c r="M738" s="146">
        <f t="shared" si="19"/>
        <v>0</v>
      </c>
      <c r="N738" s="146">
        <f t="shared" si="19"/>
        <v>14.199031773</v>
      </c>
      <c r="O738" s="146">
        <f t="shared" si="19"/>
        <v>7.0942918129999999</v>
      </c>
      <c r="P738" s="146">
        <f t="shared" si="19"/>
        <v>0.92988508300000006</v>
      </c>
      <c r="Q738" s="146">
        <f t="shared" si="19"/>
        <v>1.2224331989999999</v>
      </c>
      <c r="R738" s="146">
        <f t="shared" si="19"/>
        <v>0.45971846799999999</v>
      </c>
      <c r="S738" s="146">
        <f t="shared" si="19"/>
        <v>2.5388997209999999</v>
      </c>
      <c r="T738" s="146">
        <f t="shared" si="19"/>
        <v>35.450562771000001</v>
      </c>
      <c r="U738" s="146">
        <f t="shared" si="19"/>
        <v>169.960007249</v>
      </c>
      <c r="V738" s="146">
        <f t="shared" si="19"/>
        <v>60.233567454999999</v>
      </c>
      <c r="W738" s="146">
        <f t="shared" si="19"/>
        <v>0</v>
      </c>
      <c r="X738" s="146">
        <f t="shared" si="19"/>
        <v>0</v>
      </c>
      <c r="Y738" s="146">
        <f t="shared" si="19"/>
        <v>0</v>
      </c>
    </row>
    <row r="739" spans="1:25" s="104" customFormat="1" ht="15.75" hidden="1" outlineLevel="1" x14ac:dyDescent="0.25">
      <c r="A739" s="227">
        <v>21</v>
      </c>
      <c r="B739" s="146">
        <f t="shared" ref="B739:Y739" si="20">B527</f>
        <v>0</v>
      </c>
      <c r="C739" s="146">
        <f t="shared" si="20"/>
        <v>0</v>
      </c>
      <c r="D739" s="146">
        <f t="shared" si="20"/>
        <v>0.95078137699999998</v>
      </c>
      <c r="E739" s="146">
        <f t="shared" si="20"/>
        <v>32.848974167999998</v>
      </c>
      <c r="F739" s="146">
        <f t="shared" si="20"/>
        <v>61.351519183999997</v>
      </c>
      <c r="G739" s="146">
        <f t="shared" si="20"/>
        <v>115.702779878</v>
      </c>
      <c r="H739" s="146">
        <f t="shared" si="20"/>
        <v>92.330275039</v>
      </c>
      <c r="I739" s="146">
        <f t="shared" si="20"/>
        <v>93.563156384999999</v>
      </c>
      <c r="J739" s="146">
        <f t="shared" si="20"/>
        <v>98.108100330000013</v>
      </c>
      <c r="K739" s="146">
        <f t="shared" si="20"/>
        <v>1.9329071950000001</v>
      </c>
      <c r="L739" s="146">
        <f t="shared" si="20"/>
        <v>0</v>
      </c>
      <c r="M739" s="146">
        <f t="shared" si="20"/>
        <v>0</v>
      </c>
      <c r="N739" s="146">
        <f t="shared" si="20"/>
        <v>0</v>
      </c>
      <c r="O739" s="146">
        <f t="shared" si="20"/>
        <v>0</v>
      </c>
      <c r="P739" s="146">
        <f t="shared" si="20"/>
        <v>0</v>
      </c>
      <c r="Q739" s="146">
        <f t="shared" si="20"/>
        <v>0</v>
      </c>
      <c r="R739" s="146">
        <f t="shared" si="20"/>
        <v>39.608925276999997</v>
      </c>
      <c r="S739" s="146">
        <f t="shared" si="20"/>
        <v>43.589669283999996</v>
      </c>
      <c r="T739" s="146">
        <f t="shared" si="20"/>
        <v>92.842234242000004</v>
      </c>
      <c r="U739" s="146">
        <f t="shared" si="20"/>
        <v>290.93910136199997</v>
      </c>
      <c r="V739" s="146">
        <f t="shared" si="20"/>
        <v>359.48939382899999</v>
      </c>
      <c r="W739" s="146">
        <f t="shared" si="20"/>
        <v>0</v>
      </c>
      <c r="X739" s="146">
        <f t="shared" si="20"/>
        <v>0</v>
      </c>
      <c r="Y739" s="146">
        <f t="shared" si="20"/>
        <v>0</v>
      </c>
    </row>
    <row r="740" spans="1:25" s="104" customFormat="1" ht="15.75" hidden="1" outlineLevel="1" x14ac:dyDescent="0.25">
      <c r="A740" s="227">
        <v>22</v>
      </c>
      <c r="B740" s="146">
        <f t="shared" ref="B740:Y740" si="21">B528</f>
        <v>0</v>
      </c>
      <c r="C740" s="146">
        <f t="shared" si="21"/>
        <v>0</v>
      </c>
      <c r="D740" s="146">
        <f t="shared" si="21"/>
        <v>0</v>
      </c>
      <c r="E740" s="146">
        <f t="shared" si="21"/>
        <v>0</v>
      </c>
      <c r="F740" s="146">
        <f t="shared" si="21"/>
        <v>12.903461544999999</v>
      </c>
      <c r="G740" s="146">
        <f t="shared" si="21"/>
        <v>64.590444754000004</v>
      </c>
      <c r="H740" s="146">
        <f t="shared" si="21"/>
        <v>57.318534442000001</v>
      </c>
      <c r="I740" s="146">
        <f t="shared" si="21"/>
        <v>81.505994747000003</v>
      </c>
      <c r="J740" s="146">
        <f t="shared" si="21"/>
        <v>12.997494867999999</v>
      </c>
      <c r="K740" s="146">
        <f t="shared" si="21"/>
        <v>0.32389255700000003</v>
      </c>
      <c r="L740" s="146">
        <f t="shared" si="21"/>
        <v>0</v>
      </c>
      <c r="M740" s="146">
        <f t="shared" si="21"/>
        <v>0</v>
      </c>
      <c r="N740" s="146">
        <f t="shared" si="21"/>
        <v>0</v>
      </c>
      <c r="O740" s="146">
        <f t="shared" si="21"/>
        <v>0</v>
      </c>
      <c r="P740" s="146">
        <f t="shared" si="21"/>
        <v>0</v>
      </c>
      <c r="Q740" s="146">
        <f t="shared" si="21"/>
        <v>0</v>
      </c>
      <c r="R740" s="146">
        <f t="shared" si="21"/>
        <v>0.74181843699999994</v>
      </c>
      <c r="S740" s="146">
        <f t="shared" si="21"/>
        <v>0.96122952400000006</v>
      </c>
      <c r="T740" s="146">
        <f t="shared" si="21"/>
        <v>9.9257396500000006</v>
      </c>
      <c r="U740" s="146">
        <f t="shared" si="21"/>
        <v>44.812102483000004</v>
      </c>
      <c r="V740" s="146">
        <f t="shared" si="21"/>
        <v>0</v>
      </c>
      <c r="W740" s="146">
        <f t="shared" si="21"/>
        <v>0</v>
      </c>
      <c r="X740" s="146">
        <f t="shared" si="21"/>
        <v>0</v>
      </c>
      <c r="Y740" s="146">
        <f t="shared" si="21"/>
        <v>0</v>
      </c>
    </row>
    <row r="741" spans="1:25" s="104" customFormat="1" ht="15.75" hidden="1" outlineLevel="1" x14ac:dyDescent="0.25">
      <c r="A741" s="227">
        <v>23</v>
      </c>
      <c r="B741" s="146">
        <f t="shared" ref="B741:Y741" si="22">B529</f>
        <v>0</v>
      </c>
      <c r="C741" s="146">
        <f t="shared" si="22"/>
        <v>0</v>
      </c>
      <c r="D741" s="146">
        <f t="shared" si="22"/>
        <v>72.280280946000005</v>
      </c>
      <c r="E741" s="146">
        <f t="shared" si="22"/>
        <v>244.85232494499999</v>
      </c>
      <c r="F741" s="146">
        <f t="shared" si="22"/>
        <v>73.774365966999994</v>
      </c>
      <c r="G741" s="146">
        <f t="shared" si="22"/>
        <v>175.65424736400001</v>
      </c>
      <c r="H741" s="146">
        <f t="shared" si="22"/>
        <v>215.921405902</v>
      </c>
      <c r="I741" s="146">
        <f t="shared" si="22"/>
        <v>214.09298017699999</v>
      </c>
      <c r="J741" s="146">
        <f t="shared" si="22"/>
        <v>35.032636891000003</v>
      </c>
      <c r="K741" s="146">
        <f t="shared" si="22"/>
        <v>28.523441309999999</v>
      </c>
      <c r="L741" s="146">
        <f t="shared" si="22"/>
        <v>1.0239184059999999</v>
      </c>
      <c r="M741" s="146">
        <f t="shared" si="22"/>
        <v>0</v>
      </c>
      <c r="N741" s="146">
        <f t="shared" si="22"/>
        <v>0.85674805399999998</v>
      </c>
      <c r="O741" s="146">
        <f t="shared" si="22"/>
        <v>14.470683595000001</v>
      </c>
      <c r="P741" s="146">
        <f t="shared" si="22"/>
        <v>0</v>
      </c>
      <c r="Q741" s="146">
        <f t="shared" si="22"/>
        <v>0</v>
      </c>
      <c r="R741" s="146">
        <f t="shared" si="22"/>
        <v>0.27165182199999999</v>
      </c>
      <c r="S741" s="146">
        <f t="shared" si="22"/>
        <v>1.755288696</v>
      </c>
      <c r="T741" s="146">
        <f t="shared" si="22"/>
        <v>17.061824050999999</v>
      </c>
      <c r="U741" s="146">
        <f t="shared" si="22"/>
        <v>103.87547747400001</v>
      </c>
      <c r="V741" s="146">
        <f t="shared" si="22"/>
        <v>53.578097816000003</v>
      </c>
      <c r="W741" s="146">
        <f t="shared" si="22"/>
        <v>0</v>
      </c>
      <c r="X741" s="146">
        <f t="shared" si="22"/>
        <v>0</v>
      </c>
      <c r="Y741" s="146">
        <f t="shared" si="22"/>
        <v>0</v>
      </c>
    </row>
    <row r="742" spans="1:25" s="104" customFormat="1" ht="15.75" hidden="1" outlineLevel="1" x14ac:dyDescent="0.25">
      <c r="A742" s="227">
        <v>24</v>
      </c>
      <c r="B742" s="146">
        <f t="shared" ref="B742:Y742" si="23">B530</f>
        <v>0</v>
      </c>
      <c r="C742" s="146">
        <f t="shared" si="23"/>
        <v>0</v>
      </c>
      <c r="D742" s="146">
        <f t="shared" si="23"/>
        <v>136.14980355700001</v>
      </c>
      <c r="E742" s="146">
        <f t="shared" si="23"/>
        <v>144.372495246</v>
      </c>
      <c r="F742" s="146">
        <f t="shared" si="23"/>
        <v>174.93332522100002</v>
      </c>
      <c r="G742" s="146">
        <f t="shared" si="23"/>
        <v>224.53067903000002</v>
      </c>
      <c r="H742" s="146">
        <f t="shared" si="23"/>
        <v>313.22499891300004</v>
      </c>
      <c r="I742" s="146">
        <f t="shared" si="23"/>
        <v>247.19270987300001</v>
      </c>
      <c r="J742" s="146">
        <f t="shared" si="23"/>
        <v>110.060780498</v>
      </c>
      <c r="K742" s="146">
        <f t="shared" si="23"/>
        <v>42.377684232</v>
      </c>
      <c r="L742" s="146">
        <f t="shared" si="23"/>
        <v>36.777477440000006</v>
      </c>
      <c r="M742" s="146">
        <f t="shared" si="23"/>
        <v>25.723337914000002</v>
      </c>
      <c r="N742" s="146">
        <f t="shared" si="23"/>
        <v>50.088416717999998</v>
      </c>
      <c r="O742" s="146">
        <f t="shared" si="23"/>
        <v>36.349103413000002</v>
      </c>
      <c r="P742" s="146">
        <f t="shared" si="23"/>
        <v>21.084360646</v>
      </c>
      <c r="Q742" s="146">
        <f t="shared" si="23"/>
        <v>23.863567748000001</v>
      </c>
      <c r="R742" s="146">
        <f t="shared" si="23"/>
        <v>26.695015585</v>
      </c>
      <c r="S742" s="146">
        <f t="shared" si="23"/>
        <v>73.837054848999998</v>
      </c>
      <c r="T742" s="146">
        <f t="shared" si="23"/>
        <v>129.504782065</v>
      </c>
      <c r="U742" s="146">
        <f t="shared" si="23"/>
        <v>224.81277899899999</v>
      </c>
      <c r="V742" s="146">
        <f t="shared" si="23"/>
        <v>129.01371915600001</v>
      </c>
      <c r="W742" s="146">
        <f t="shared" si="23"/>
        <v>1.4940850209999998</v>
      </c>
      <c r="X742" s="146">
        <f t="shared" si="23"/>
        <v>0</v>
      </c>
      <c r="Y742" s="146">
        <f t="shared" si="23"/>
        <v>0</v>
      </c>
    </row>
    <row r="743" spans="1:25" s="104" customFormat="1" ht="15.75" hidden="1" outlineLevel="1" x14ac:dyDescent="0.25">
      <c r="A743" s="227">
        <v>25</v>
      </c>
      <c r="B743" s="146">
        <f t="shared" ref="B743:Y743" si="24">B531</f>
        <v>0</v>
      </c>
      <c r="C743" s="146">
        <f t="shared" si="24"/>
        <v>0</v>
      </c>
      <c r="D743" s="146">
        <f t="shared" si="24"/>
        <v>73.251958617</v>
      </c>
      <c r="E743" s="146">
        <f t="shared" si="24"/>
        <v>114.490794826</v>
      </c>
      <c r="F743" s="146">
        <f t="shared" si="24"/>
        <v>156.31472726700002</v>
      </c>
      <c r="G743" s="146">
        <f t="shared" si="24"/>
        <v>189.91596801900002</v>
      </c>
      <c r="H743" s="146">
        <f t="shared" si="24"/>
        <v>189.257734758</v>
      </c>
      <c r="I743" s="146">
        <f t="shared" si="24"/>
        <v>259.42749000999999</v>
      </c>
      <c r="J743" s="146">
        <f t="shared" si="24"/>
        <v>36.704340411000004</v>
      </c>
      <c r="K743" s="146">
        <f t="shared" si="24"/>
        <v>26.653222997</v>
      </c>
      <c r="L743" s="146">
        <f t="shared" si="24"/>
        <v>14.784128004999999</v>
      </c>
      <c r="M743" s="146">
        <f t="shared" si="24"/>
        <v>0</v>
      </c>
      <c r="N743" s="146">
        <f t="shared" si="24"/>
        <v>19.496242301999999</v>
      </c>
      <c r="O743" s="146">
        <f t="shared" si="24"/>
        <v>26.653222997</v>
      </c>
      <c r="P743" s="146">
        <f t="shared" si="24"/>
        <v>14.554268771</v>
      </c>
      <c r="Q743" s="146">
        <f t="shared" si="24"/>
        <v>11.576546876</v>
      </c>
      <c r="R743" s="146">
        <f t="shared" si="24"/>
        <v>6.801743697</v>
      </c>
      <c r="S743" s="146">
        <f t="shared" si="24"/>
        <v>61.236589566999996</v>
      </c>
      <c r="T743" s="146">
        <f t="shared" si="24"/>
        <v>204.70009602399998</v>
      </c>
      <c r="U743" s="146">
        <f t="shared" si="24"/>
        <v>645.71638089399994</v>
      </c>
      <c r="V743" s="146">
        <f t="shared" si="24"/>
        <v>183.68887240699999</v>
      </c>
      <c r="W743" s="146">
        <f t="shared" si="24"/>
        <v>0</v>
      </c>
      <c r="X743" s="146">
        <f t="shared" si="24"/>
        <v>0</v>
      </c>
      <c r="Y743" s="146">
        <f t="shared" si="24"/>
        <v>0</v>
      </c>
    </row>
    <row r="744" spans="1:25" s="104" customFormat="1" ht="15.75" hidden="1" outlineLevel="1" x14ac:dyDescent="0.25">
      <c r="A744" s="227">
        <v>26</v>
      </c>
      <c r="B744" s="146">
        <f t="shared" ref="B744:Y744" si="25">B532</f>
        <v>0</v>
      </c>
      <c r="C744" s="146">
        <f t="shared" si="25"/>
        <v>10.354113677000001</v>
      </c>
      <c r="D744" s="146">
        <f t="shared" si="25"/>
        <v>146.19047282399998</v>
      </c>
      <c r="E744" s="146">
        <f t="shared" si="25"/>
        <v>197.77297456299999</v>
      </c>
      <c r="F744" s="146">
        <f t="shared" si="25"/>
        <v>151.57126852899998</v>
      </c>
      <c r="G744" s="146">
        <f t="shared" si="25"/>
        <v>174.29598825399998</v>
      </c>
      <c r="H744" s="146">
        <f t="shared" si="25"/>
        <v>268.33975940099998</v>
      </c>
      <c r="I744" s="146">
        <f t="shared" si="25"/>
        <v>209.683862143</v>
      </c>
      <c r="J744" s="146">
        <f t="shared" si="25"/>
        <v>36.129692325999997</v>
      </c>
      <c r="K744" s="146">
        <f t="shared" si="25"/>
        <v>15.797598263999999</v>
      </c>
      <c r="L744" s="146">
        <f t="shared" si="25"/>
        <v>16.685690759</v>
      </c>
      <c r="M744" s="146">
        <f t="shared" si="25"/>
        <v>0</v>
      </c>
      <c r="N744" s="146">
        <f t="shared" si="25"/>
        <v>18.357394279000001</v>
      </c>
      <c r="O744" s="146">
        <f t="shared" si="25"/>
        <v>12.590017135</v>
      </c>
      <c r="P744" s="146">
        <f t="shared" si="25"/>
        <v>6.7077103739999995</v>
      </c>
      <c r="Q744" s="146">
        <f t="shared" si="25"/>
        <v>9.3301952709999991</v>
      </c>
      <c r="R744" s="146">
        <f t="shared" si="25"/>
        <v>0.32389255700000003</v>
      </c>
      <c r="S744" s="146">
        <f t="shared" si="25"/>
        <v>1.9224590480000001</v>
      </c>
      <c r="T744" s="146">
        <f t="shared" si="25"/>
        <v>64.109829992000002</v>
      </c>
      <c r="U744" s="146">
        <f t="shared" si="25"/>
        <v>285.57920195099996</v>
      </c>
      <c r="V744" s="146">
        <f t="shared" si="25"/>
        <v>10.364561824000001</v>
      </c>
      <c r="W744" s="146">
        <f t="shared" si="25"/>
        <v>0</v>
      </c>
      <c r="X744" s="146">
        <f t="shared" si="25"/>
        <v>0</v>
      </c>
      <c r="Y744" s="146">
        <f t="shared" si="25"/>
        <v>0</v>
      </c>
    </row>
    <row r="745" spans="1:25" s="104" customFormat="1" ht="15.75" hidden="1" outlineLevel="1" x14ac:dyDescent="0.25">
      <c r="A745" s="227">
        <v>27</v>
      </c>
      <c r="B745" s="146">
        <f t="shared" ref="B745:Y745" si="26">B533</f>
        <v>0</v>
      </c>
      <c r="C745" s="146">
        <f t="shared" si="26"/>
        <v>0</v>
      </c>
      <c r="D745" s="146">
        <f t="shared" si="26"/>
        <v>85.894216486999994</v>
      </c>
      <c r="E745" s="146">
        <f t="shared" si="26"/>
        <v>188.66219037899998</v>
      </c>
      <c r="F745" s="146">
        <f t="shared" si="26"/>
        <v>193.09220470700001</v>
      </c>
      <c r="G745" s="146">
        <f t="shared" si="26"/>
        <v>196.81174503900002</v>
      </c>
      <c r="H745" s="146">
        <f t="shared" si="26"/>
        <v>265.87399670899998</v>
      </c>
      <c r="I745" s="146">
        <f t="shared" si="26"/>
        <v>176.416962095</v>
      </c>
      <c r="J745" s="146">
        <f t="shared" si="26"/>
        <v>61.529137683000002</v>
      </c>
      <c r="K745" s="146">
        <f t="shared" si="26"/>
        <v>908.79027420699992</v>
      </c>
      <c r="L745" s="146">
        <f t="shared" si="26"/>
        <v>739.35267430800002</v>
      </c>
      <c r="M745" s="146">
        <f t="shared" si="26"/>
        <v>14.940850210000001</v>
      </c>
      <c r="N745" s="146">
        <f t="shared" si="26"/>
        <v>58.394693582999999</v>
      </c>
      <c r="O745" s="146">
        <f t="shared" si="26"/>
        <v>110.05033235099999</v>
      </c>
      <c r="P745" s="146">
        <f t="shared" si="26"/>
        <v>0.41792588000000003</v>
      </c>
      <c r="Q745" s="146">
        <f t="shared" si="26"/>
        <v>0</v>
      </c>
      <c r="R745" s="146">
        <f t="shared" si="26"/>
        <v>0</v>
      </c>
      <c r="S745" s="146">
        <f t="shared" si="26"/>
        <v>0</v>
      </c>
      <c r="T745" s="146">
        <f t="shared" si="26"/>
        <v>27.499522903999999</v>
      </c>
      <c r="U745" s="146">
        <f t="shared" si="26"/>
        <v>485.10746520999999</v>
      </c>
      <c r="V745" s="146">
        <f t="shared" si="26"/>
        <v>64.151622579999994</v>
      </c>
      <c r="W745" s="146">
        <f t="shared" si="26"/>
        <v>0</v>
      </c>
      <c r="X745" s="146">
        <f t="shared" si="26"/>
        <v>0</v>
      </c>
      <c r="Y745" s="146">
        <f t="shared" si="26"/>
        <v>0</v>
      </c>
    </row>
    <row r="746" spans="1:25" s="104" customFormat="1" ht="15.75" hidden="1" outlineLevel="1" x14ac:dyDescent="0.25">
      <c r="A746" s="227">
        <v>28</v>
      </c>
      <c r="B746" s="146">
        <f t="shared" ref="B746:Y746" si="27">B534</f>
        <v>0</v>
      </c>
      <c r="C746" s="146">
        <f t="shared" si="27"/>
        <v>0</v>
      </c>
      <c r="D746" s="146">
        <f t="shared" si="27"/>
        <v>0</v>
      </c>
      <c r="E746" s="146">
        <f t="shared" si="27"/>
        <v>0.90898878900000002</v>
      </c>
      <c r="F746" s="146">
        <f t="shared" si="27"/>
        <v>78.016313648999997</v>
      </c>
      <c r="G746" s="146">
        <f t="shared" si="27"/>
        <v>104.199370031</v>
      </c>
      <c r="H746" s="146">
        <f t="shared" si="27"/>
        <v>120.237275676</v>
      </c>
      <c r="I746" s="146">
        <f t="shared" si="27"/>
        <v>198.04462638500002</v>
      </c>
      <c r="J746" s="146">
        <f t="shared" si="27"/>
        <v>121.60598293300001</v>
      </c>
      <c r="K746" s="146">
        <f t="shared" si="27"/>
        <v>60.567908158999998</v>
      </c>
      <c r="L746" s="146">
        <f t="shared" si="27"/>
        <v>20.300749621000001</v>
      </c>
      <c r="M746" s="146">
        <f t="shared" si="27"/>
        <v>1.765736843</v>
      </c>
      <c r="N746" s="146">
        <f t="shared" si="27"/>
        <v>17.500646225000001</v>
      </c>
      <c r="O746" s="146">
        <f t="shared" si="27"/>
        <v>15.964768615999999</v>
      </c>
      <c r="P746" s="146">
        <f t="shared" si="27"/>
        <v>50.788442566999997</v>
      </c>
      <c r="Q746" s="146">
        <f t="shared" si="27"/>
        <v>52.616868291999999</v>
      </c>
      <c r="R746" s="146">
        <f t="shared" si="27"/>
        <v>40.632843682999997</v>
      </c>
      <c r="S746" s="146">
        <f t="shared" si="27"/>
        <v>54.696049545000001</v>
      </c>
      <c r="T746" s="146">
        <f t="shared" si="27"/>
        <v>189.205494023</v>
      </c>
      <c r="U746" s="146">
        <f t="shared" si="27"/>
        <v>1380.189770553</v>
      </c>
      <c r="V746" s="146">
        <f t="shared" si="27"/>
        <v>1335.3463236289999</v>
      </c>
      <c r="W746" s="146">
        <f t="shared" si="27"/>
        <v>63.273978232000005</v>
      </c>
      <c r="X746" s="146">
        <f t="shared" si="27"/>
        <v>0</v>
      </c>
      <c r="Y746" s="146">
        <f t="shared" si="27"/>
        <v>0</v>
      </c>
    </row>
    <row r="747" spans="1:25" s="104" customFormat="1" ht="15.75" hidden="1" outlineLevel="1" x14ac:dyDescent="0.25">
      <c r="A747" s="227">
        <v>29</v>
      </c>
      <c r="B747" s="146">
        <f t="shared" ref="B747:Y747" si="28">B535</f>
        <v>0</v>
      </c>
      <c r="C747" s="146">
        <f t="shared" si="28"/>
        <v>0</v>
      </c>
      <c r="D747" s="146">
        <f t="shared" si="28"/>
        <v>56.858815974000002</v>
      </c>
      <c r="E747" s="146">
        <f t="shared" si="28"/>
        <v>129.954052386</v>
      </c>
      <c r="F747" s="146">
        <f t="shared" si="28"/>
        <v>149.32491692399998</v>
      </c>
      <c r="G747" s="146">
        <f t="shared" si="28"/>
        <v>136.71400349499999</v>
      </c>
      <c r="H747" s="146">
        <f t="shared" si="28"/>
        <v>178.203595232</v>
      </c>
      <c r="I747" s="146">
        <f t="shared" si="28"/>
        <v>158.007327081</v>
      </c>
      <c r="J747" s="146">
        <f t="shared" si="28"/>
        <v>164.05680419400002</v>
      </c>
      <c r="K747" s="146">
        <f t="shared" si="28"/>
        <v>60.045500808999996</v>
      </c>
      <c r="L747" s="146">
        <f t="shared" si="28"/>
        <v>11.649683905</v>
      </c>
      <c r="M747" s="146">
        <f t="shared" si="28"/>
        <v>0.34478885100000001</v>
      </c>
      <c r="N747" s="146">
        <f t="shared" si="28"/>
        <v>14.125894744</v>
      </c>
      <c r="O747" s="146">
        <f t="shared" si="28"/>
        <v>18.388738720000003</v>
      </c>
      <c r="P747" s="146">
        <f t="shared" si="28"/>
        <v>30.038422624999999</v>
      </c>
      <c r="Q747" s="146">
        <f t="shared" si="28"/>
        <v>33.778859251</v>
      </c>
      <c r="R747" s="146">
        <f t="shared" si="28"/>
        <v>21.000775470000001</v>
      </c>
      <c r="S747" s="146">
        <f t="shared" si="28"/>
        <v>50.433205569000002</v>
      </c>
      <c r="T747" s="146">
        <f t="shared" si="28"/>
        <v>59.167856461</v>
      </c>
      <c r="U747" s="146">
        <f t="shared" si="28"/>
        <v>132.419815078</v>
      </c>
      <c r="V747" s="146">
        <f t="shared" si="28"/>
        <v>45.094202451999998</v>
      </c>
      <c r="W747" s="146">
        <f t="shared" si="28"/>
        <v>0</v>
      </c>
      <c r="X747" s="146">
        <f t="shared" si="28"/>
        <v>0</v>
      </c>
      <c r="Y747" s="146">
        <f t="shared" si="28"/>
        <v>0</v>
      </c>
    </row>
    <row r="748" spans="1:25" s="104" customFormat="1" ht="15.75" collapsed="1" x14ac:dyDescent="0.25">
      <c r="A748" s="227">
        <v>30</v>
      </c>
      <c r="B748" s="146">
        <f t="shared" ref="B748:Y748" si="29">B536</f>
        <v>42.126928704000001</v>
      </c>
      <c r="C748" s="146">
        <f t="shared" si="29"/>
        <v>20.352990355999999</v>
      </c>
      <c r="D748" s="146">
        <f t="shared" si="29"/>
        <v>155.12363850899999</v>
      </c>
      <c r="E748" s="146">
        <f t="shared" si="29"/>
        <v>154.695264482</v>
      </c>
      <c r="F748" s="146">
        <f t="shared" si="29"/>
        <v>83.229939001999995</v>
      </c>
      <c r="G748" s="146">
        <f t="shared" si="29"/>
        <v>49.074946458999996</v>
      </c>
      <c r="H748" s="146">
        <f t="shared" si="29"/>
        <v>241.92684378500002</v>
      </c>
      <c r="I748" s="146">
        <f t="shared" si="29"/>
        <v>134.35272227300001</v>
      </c>
      <c r="J748" s="146">
        <f t="shared" si="29"/>
        <v>16.131938968</v>
      </c>
      <c r="K748" s="146">
        <f t="shared" si="29"/>
        <v>310.15324369500001</v>
      </c>
      <c r="L748" s="146">
        <f t="shared" si="29"/>
        <v>365.20453023800002</v>
      </c>
      <c r="M748" s="146">
        <f t="shared" si="29"/>
        <v>188.139783029</v>
      </c>
      <c r="N748" s="146">
        <f t="shared" si="29"/>
        <v>149.80553168599999</v>
      </c>
      <c r="O748" s="146">
        <f t="shared" si="29"/>
        <v>146.18002467700001</v>
      </c>
      <c r="P748" s="146">
        <f t="shared" si="29"/>
        <v>215.36765411100001</v>
      </c>
      <c r="Q748" s="146">
        <f t="shared" si="29"/>
        <v>149.82642798000001</v>
      </c>
      <c r="R748" s="146">
        <f t="shared" si="29"/>
        <v>105.52628470000001</v>
      </c>
      <c r="S748" s="146">
        <f t="shared" si="29"/>
        <v>172.310840324</v>
      </c>
      <c r="T748" s="146">
        <f t="shared" si="29"/>
        <v>540.55578133899996</v>
      </c>
      <c r="U748" s="146">
        <f t="shared" si="29"/>
        <v>1109.530522518</v>
      </c>
      <c r="V748" s="146">
        <f t="shared" si="29"/>
        <v>629.78295671900003</v>
      </c>
      <c r="W748" s="146">
        <f t="shared" si="29"/>
        <v>120.759683026</v>
      </c>
      <c r="X748" s="146">
        <f t="shared" si="29"/>
        <v>0</v>
      </c>
      <c r="Y748" s="146">
        <f t="shared" si="29"/>
        <v>0</v>
      </c>
    </row>
    <row r="749" spans="1:25" s="104" customFormat="1" ht="20.45" customHeight="1" x14ac:dyDescent="0.25">
      <c r="A749" s="74"/>
    </row>
    <row r="750" spans="1:25" s="104" customFormat="1" ht="15.75" customHeight="1" x14ac:dyDescent="0.25">
      <c r="A750" s="261" t="s">
        <v>32</v>
      </c>
      <c r="B750" s="261" t="s">
        <v>70</v>
      </c>
      <c r="C750" s="261"/>
      <c r="D750" s="261"/>
      <c r="E750" s="261"/>
      <c r="F750" s="261"/>
      <c r="G750" s="261"/>
      <c r="H750" s="261"/>
      <c r="I750" s="261"/>
      <c r="J750" s="261"/>
      <c r="K750" s="261"/>
      <c r="L750" s="261"/>
      <c r="M750" s="261"/>
      <c r="N750" s="261"/>
      <c r="O750" s="261"/>
      <c r="P750" s="261"/>
      <c r="Q750" s="261"/>
      <c r="R750" s="261"/>
      <c r="S750" s="261"/>
      <c r="T750" s="261"/>
      <c r="U750" s="261"/>
      <c r="V750" s="261"/>
      <c r="W750" s="261"/>
      <c r="X750" s="261"/>
      <c r="Y750" s="261"/>
    </row>
    <row r="751" spans="1:25" s="104" customFormat="1" ht="15.75" x14ac:dyDescent="0.25">
      <c r="A751" s="261"/>
      <c r="B751" s="261" t="s">
        <v>71</v>
      </c>
      <c r="C751" s="261"/>
      <c r="D751" s="261"/>
      <c r="E751" s="261"/>
      <c r="F751" s="261"/>
      <c r="G751" s="261"/>
      <c r="H751" s="261"/>
      <c r="I751" s="261"/>
      <c r="J751" s="261"/>
      <c r="K751" s="261"/>
      <c r="L751" s="261"/>
      <c r="M751" s="261"/>
      <c r="N751" s="261"/>
      <c r="O751" s="261"/>
      <c r="P751" s="261"/>
      <c r="Q751" s="261"/>
      <c r="R751" s="261"/>
      <c r="S751" s="261"/>
      <c r="T751" s="261"/>
      <c r="U751" s="261"/>
      <c r="V751" s="261"/>
      <c r="W751" s="261"/>
      <c r="X751" s="261"/>
      <c r="Y751" s="261"/>
    </row>
    <row r="752" spans="1:25" s="119" customFormat="1" ht="12.75" x14ac:dyDescent="0.2">
      <c r="A752" s="261"/>
      <c r="B752" s="118" t="s">
        <v>33</v>
      </c>
      <c r="C752" s="118" t="s">
        <v>34</v>
      </c>
      <c r="D752" s="118" t="s">
        <v>35</v>
      </c>
      <c r="E752" s="118" t="s">
        <v>36</v>
      </c>
      <c r="F752" s="118" t="s">
        <v>37</v>
      </c>
      <c r="G752" s="118" t="s">
        <v>38</v>
      </c>
      <c r="H752" s="118" t="s">
        <v>39</v>
      </c>
      <c r="I752" s="118" t="s">
        <v>40</v>
      </c>
      <c r="J752" s="118" t="s">
        <v>41</v>
      </c>
      <c r="K752" s="118" t="s">
        <v>42</v>
      </c>
      <c r="L752" s="118" t="s">
        <v>43</v>
      </c>
      <c r="M752" s="118" t="s">
        <v>44</v>
      </c>
      <c r="N752" s="118" t="s">
        <v>45</v>
      </c>
      <c r="O752" s="118" t="s">
        <v>46</v>
      </c>
      <c r="P752" s="118" t="s">
        <v>47</v>
      </c>
      <c r="Q752" s="118" t="s">
        <v>48</v>
      </c>
      <c r="R752" s="118" t="s">
        <v>49</v>
      </c>
      <c r="S752" s="118" t="s">
        <v>50</v>
      </c>
      <c r="T752" s="118" t="s">
        <v>51</v>
      </c>
      <c r="U752" s="118" t="s">
        <v>52</v>
      </c>
      <c r="V752" s="118" t="s">
        <v>53</v>
      </c>
      <c r="W752" s="118" t="s">
        <v>54</v>
      </c>
      <c r="X752" s="118" t="s">
        <v>55</v>
      </c>
      <c r="Y752" s="118" t="s">
        <v>56</v>
      </c>
    </row>
    <row r="753" spans="1:25" s="104" customFormat="1" ht="15.75" x14ac:dyDescent="0.25">
      <c r="A753" s="227">
        <v>1</v>
      </c>
      <c r="B753" s="146">
        <f t="shared" ref="B753:Y753" si="30">B540</f>
        <v>91.515319572999999</v>
      </c>
      <c r="C753" s="146">
        <f t="shared" si="30"/>
        <v>6.4674029930000003</v>
      </c>
      <c r="D753" s="146">
        <f t="shared" si="30"/>
        <v>76.793880450000003</v>
      </c>
      <c r="E753" s="146">
        <f t="shared" si="30"/>
        <v>68.017436969999991</v>
      </c>
      <c r="F753" s="146">
        <f t="shared" si="30"/>
        <v>153.36834981299998</v>
      </c>
      <c r="G753" s="146">
        <f t="shared" si="30"/>
        <v>155.69828659400002</v>
      </c>
      <c r="H753" s="146">
        <f t="shared" si="30"/>
        <v>159.73127133599999</v>
      </c>
      <c r="I753" s="146">
        <f t="shared" si="30"/>
        <v>98.83947062</v>
      </c>
      <c r="J753" s="146">
        <f t="shared" si="30"/>
        <v>0</v>
      </c>
      <c r="K753" s="146">
        <f t="shared" si="30"/>
        <v>38.793969811000004</v>
      </c>
      <c r="L753" s="146">
        <f t="shared" si="30"/>
        <v>48.688365019999999</v>
      </c>
      <c r="M753" s="146">
        <f t="shared" si="30"/>
        <v>81.589579923000002</v>
      </c>
      <c r="N753" s="146">
        <f t="shared" si="30"/>
        <v>109.04731023900001</v>
      </c>
      <c r="O753" s="146">
        <f t="shared" si="30"/>
        <v>70.24289228100001</v>
      </c>
      <c r="P753" s="146">
        <f t="shared" si="30"/>
        <v>83.386661207000003</v>
      </c>
      <c r="Q753" s="146">
        <f t="shared" si="30"/>
        <v>94.273630381000004</v>
      </c>
      <c r="R753" s="146">
        <f t="shared" si="30"/>
        <v>173.26162170100002</v>
      </c>
      <c r="S753" s="146">
        <f t="shared" si="30"/>
        <v>85.538979488999999</v>
      </c>
      <c r="T753" s="146">
        <f t="shared" si="30"/>
        <v>7.7107324859999995</v>
      </c>
      <c r="U753" s="146">
        <f t="shared" si="30"/>
        <v>9.4033323000000002E-2</v>
      </c>
      <c r="V753" s="146">
        <f t="shared" si="30"/>
        <v>0</v>
      </c>
      <c r="W753" s="146">
        <f t="shared" si="30"/>
        <v>87.064408951000004</v>
      </c>
      <c r="X753" s="146">
        <f t="shared" si="30"/>
        <v>169.83462948500002</v>
      </c>
      <c r="Y753" s="146">
        <f t="shared" si="30"/>
        <v>175.71693624600002</v>
      </c>
    </row>
    <row r="754" spans="1:25" s="104" customFormat="1" ht="15.75" hidden="1" outlineLevel="1" x14ac:dyDescent="0.25">
      <c r="A754" s="227">
        <v>2</v>
      </c>
      <c r="B754" s="146">
        <f t="shared" ref="B754:Y754" si="31">B541</f>
        <v>173.46013649400001</v>
      </c>
      <c r="C754" s="146">
        <f t="shared" si="31"/>
        <v>106.59199569399999</v>
      </c>
      <c r="D754" s="146">
        <f t="shared" si="31"/>
        <v>154.360923778</v>
      </c>
      <c r="E754" s="146">
        <f t="shared" si="31"/>
        <v>117.92823518900001</v>
      </c>
      <c r="F754" s="146">
        <f t="shared" si="31"/>
        <v>334.089948472</v>
      </c>
      <c r="G754" s="146">
        <f t="shared" si="31"/>
        <v>119.14022024100001</v>
      </c>
      <c r="H754" s="146">
        <f t="shared" si="31"/>
        <v>0</v>
      </c>
      <c r="I754" s="146">
        <f t="shared" si="31"/>
        <v>0</v>
      </c>
      <c r="J754" s="146">
        <f t="shared" si="31"/>
        <v>0</v>
      </c>
      <c r="K754" s="146">
        <f t="shared" si="31"/>
        <v>64.715822517999996</v>
      </c>
      <c r="L754" s="146">
        <f t="shared" si="31"/>
        <v>52.407905352</v>
      </c>
      <c r="M754" s="146">
        <f t="shared" si="31"/>
        <v>133.39149274900001</v>
      </c>
      <c r="N754" s="146">
        <f t="shared" si="31"/>
        <v>109.07865468</v>
      </c>
      <c r="O754" s="146">
        <f t="shared" si="31"/>
        <v>128.44951921800001</v>
      </c>
      <c r="P754" s="146">
        <f t="shared" si="31"/>
        <v>279.31031375099997</v>
      </c>
      <c r="Q754" s="146">
        <f t="shared" si="31"/>
        <v>208.75397706000001</v>
      </c>
      <c r="R754" s="146">
        <f t="shared" si="31"/>
        <v>263.66943769200003</v>
      </c>
      <c r="S754" s="146">
        <f t="shared" si="31"/>
        <v>203.36273320799998</v>
      </c>
      <c r="T754" s="146">
        <f t="shared" si="31"/>
        <v>243.13882883700001</v>
      </c>
      <c r="U754" s="146">
        <f t="shared" si="31"/>
        <v>0</v>
      </c>
      <c r="V754" s="146">
        <f t="shared" si="31"/>
        <v>227.34123057300002</v>
      </c>
      <c r="W754" s="146">
        <f t="shared" si="31"/>
        <v>384.78435771599999</v>
      </c>
      <c r="X754" s="146">
        <f t="shared" si="31"/>
        <v>366.56278934799997</v>
      </c>
      <c r="Y754" s="146">
        <f t="shared" si="31"/>
        <v>419.77520201900001</v>
      </c>
    </row>
    <row r="755" spans="1:25" s="104" customFormat="1" ht="15.75" hidden="1" outlineLevel="1" x14ac:dyDescent="0.25">
      <c r="A755" s="227">
        <v>3</v>
      </c>
      <c r="B755" s="146">
        <f t="shared" ref="B755:Y755" si="32">B542</f>
        <v>294.44967875399999</v>
      </c>
      <c r="C755" s="146">
        <f t="shared" si="32"/>
        <v>272.09064417400003</v>
      </c>
      <c r="D755" s="146">
        <f t="shared" si="32"/>
        <v>88.558493972000008</v>
      </c>
      <c r="E755" s="146">
        <f t="shared" si="32"/>
        <v>53.400479316999999</v>
      </c>
      <c r="F755" s="146">
        <f t="shared" si="32"/>
        <v>199.82081137500001</v>
      </c>
      <c r="G755" s="146">
        <f t="shared" si="32"/>
        <v>6.2897844939999992</v>
      </c>
      <c r="H755" s="146">
        <f t="shared" si="32"/>
        <v>2.653829338</v>
      </c>
      <c r="I755" s="146">
        <f t="shared" si="32"/>
        <v>0</v>
      </c>
      <c r="J755" s="146">
        <f t="shared" si="32"/>
        <v>7.0107066370000002</v>
      </c>
      <c r="K755" s="146">
        <f t="shared" si="32"/>
        <v>114.10421338699999</v>
      </c>
      <c r="L755" s="146">
        <f t="shared" si="32"/>
        <v>183.093328028</v>
      </c>
      <c r="M755" s="146">
        <f t="shared" si="32"/>
        <v>227.06957875100002</v>
      </c>
      <c r="N755" s="146">
        <f t="shared" si="32"/>
        <v>269.24874819000001</v>
      </c>
      <c r="O755" s="146">
        <f t="shared" si="32"/>
        <v>345.24856946799997</v>
      </c>
      <c r="P755" s="146">
        <f t="shared" si="32"/>
        <v>357.93261992599997</v>
      </c>
      <c r="Q755" s="146">
        <f t="shared" si="32"/>
        <v>335.67806681599995</v>
      </c>
      <c r="R755" s="146">
        <f t="shared" si="32"/>
        <v>392.74584572999998</v>
      </c>
      <c r="S755" s="146">
        <f t="shared" si="32"/>
        <v>351.78910948999999</v>
      </c>
      <c r="T755" s="146">
        <f t="shared" si="32"/>
        <v>256.43931996800001</v>
      </c>
      <c r="U755" s="146">
        <f t="shared" si="32"/>
        <v>66.993518563999999</v>
      </c>
      <c r="V755" s="146">
        <f t="shared" si="32"/>
        <v>0.62688882000000001</v>
      </c>
      <c r="W755" s="146">
        <f t="shared" si="32"/>
        <v>324.83289022999998</v>
      </c>
      <c r="X755" s="146">
        <f t="shared" si="32"/>
        <v>351.79955763699996</v>
      </c>
      <c r="Y755" s="146">
        <f t="shared" si="32"/>
        <v>261.527567557</v>
      </c>
    </row>
    <row r="756" spans="1:25" s="104" customFormat="1" ht="15.75" hidden="1" outlineLevel="1" x14ac:dyDescent="0.25">
      <c r="A756" s="227">
        <v>4</v>
      </c>
      <c r="B756" s="146">
        <f t="shared" ref="B756:Y756" si="33">B543</f>
        <v>153.67134607600002</v>
      </c>
      <c r="C756" s="146">
        <f t="shared" si="33"/>
        <v>32.242981641999997</v>
      </c>
      <c r="D756" s="146">
        <f t="shared" si="33"/>
        <v>36.787925587000004</v>
      </c>
      <c r="E756" s="146">
        <f t="shared" si="33"/>
        <v>145.59492844499999</v>
      </c>
      <c r="F756" s="146">
        <f t="shared" si="33"/>
        <v>5.3807957050000006</v>
      </c>
      <c r="G756" s="146">
        <f t="shared" si="33"/>
        <v>0</v>
      </c>
      <c r="H756" s="146">
        <f t="shared" si="33"/>
        <v>0</v>
      </c>
      <c r="I756" s="146">
        <f t="shared" si="33"/>
        <v>0</v>
      </c>
      <c r="J756" s="146">
        <f t="shared" si="33"/>
        <v>3.8031255079999999</v>
      </c>
      <c r="K756" s="146">
        <f t="shared" si="33"/>
        <v>5.9658919370000003</v>
      </c>
      <c r="L756" s="146">
        <f t="shared" si="33"/>
        <v>77.807350709000005</v>
      </c>
      <c r="M756" s="146">
        <f t="shared" si="33"/>
        <v>201.29400010199998</v>
      </c>
      <c r="N756" s="146">
        <f t="shared" si="33"/>
        <v>163.07467837600001</v>
      </c>
      <c r="O756" s="146">
        <f t="shared" si="33"/>
        <v>179.45737287199998</v>
      </c>
      <c r="P756" s="146">
        <f t="shared" si="33"/>
        <v>202.620914771</v>
      </c>
      <c r="Q756" s="146">
        <f t="shared" si="33"/>
        <v>125.346419559</v>
      </c>
      <c r="R756" s="146">
        <f t="shared" si="33"/>
        <v>228.27111565599998</v>
      </c>
      <c r="S756" s="146">
        <f t="shared" si="33"/>
        <v>150.40107606499998</v>
      </c>
      <c r="T756" s="146">
        <f t="shared" si="33"/>
        <v>78.392446941000003</v>
      </c>
      <c r="U756" s="146">
        <f t="shared" si="33"/>
        <v>12.652706017</v>
      </c>
      <c r="V756" s="146">
        <f t="shared" si="33"/>
        <v>17.124512933000002</v>
      </c>
      <c r="W756" s="146">
        <f t="shared" si="33"/>
        <v>220.04842396700002</v>
      </c>
      <c r="X756" s="146">
        <f t="shared" si="33"/>
        <v>241.65519196299999</v>
      </c>
      <c r="Y756" s="146">
        <f t="shared" si="33"/>
        <v>140.69474750199998</v>
      </c>
    </row>
    <row r="757" spans="1:25" s="104" customFormat="1" ht="15.75" hidden="1" outlineLevel="1" x14ac:dyDescent="0.25">
      <c r="A757" s="227">
        <v>5</v>
      </c>
      <c r="B757" s="146">
        <f t="shared" ref="B757:Y757" si="34">B544</f>
        <v>80.377594871000014</v>
      </c>
      <c r="C757" s="146">
        <f t="shared" si="34"/>
        <v>92.96761200600001</v>
      </c>
      <c r="D757" s="146">
        <f t="shared" si="34"/>
        <v>104.397884824</v>
      </c>
      <c r="E757" s="146">
        <f t="shared" si="34"/>
        <v>117.719272249</v>
      </c>
      <c r="F757" s="146">
        <f t="shared" si="34"/>
        <v>97.96182627200001</v>
      </c>
      <c r="G757" s="146">
        <f t="shared" si="34"/>
        <v>29.672737479999999</v>
      </c>
      <c r="H757" s="146">
        <f t="shared" si="34"/>
        <v>0</v>
      </c>
      <c r="I757" s="146">
        <f t="shared" si="34"/>
        <v>0</v>
      </c>
      <c r="J757" s="146">
        <f t="shared" si="34"/>
        <v>0</v>
      </c>
      <c r="K757" s="146">
        <f t="shared" si="34"/>
        <v>0.125377764</v>
      </c>
      <c r="L757" s="146">
        <f t="shared" si="34"/>
        <v>18.200672074000003</v>
      </c>
      <c r="M757" s="146">
        <f t="shared" si="34"/>
        <v>174.14971419600002</v>
      </c>
      <c r="N757" s="146">
        <f t="shared" si="34"/>
        <v>11.378032083000001</v>
      </c>
      <c r="O757" s="146">
        <f t="shared" si="34"/>
        <v>0</v>
      </c>
      <c r="P757" s="146">
        <f t="shared" si="34"/>
        <v>0</v>
      </c>
      <c r="Q757" s="146">
        <f t="shared" si="34"/>
        <v>0</v>
      </c>
      <c r="R757" s="146">
        <f t="shared" si="34"/>
        <v>0</v>
      </c>
      <c r="S757" s="146">
        <f t="shared" si="34"/>
        <v>2.0896293999999999E-2</v>
      </c>
      <c r="T757" s="146">
        <f t="shared" si="34"/>
        <v>0</v>
      </c>
      <c r="U757" s="146">
        <f t="shared" si="34"/>
        <v>0</v>
      </c>
      <c r="V757" s="146">
        <f t="shared" si="34"/>
        <v>0</v>
      </c>
      <c r="W757" s="146">
        <f t="shared" si="34"/>
        <v>70.39961448599999</v>
      </c>
      <c r="X757" s="146">
        <f t="shared" si="34"/>
        <v>205.49415519600001</v>
      </c>
      <c r="Y757" s="146">
        <f t="shared" si="34"/>
        <v>136.10801096900002</v>
      </c>
    </row>
    <row r="758" spans="1:25" s="104" customFormat="1" ht="15.75" hidden="1" outlineLevel="1" x14ac:dyDescent="0.25">
      <c r="A758" s="227">
        <v>6</v>
      </c>
      <c r="B758" s="146">
        <f t="shared" ref="B758:Y758" si="35">B545</f>
        <v>36.996888526999996</v>
      </c>
      <c r="C758" s="146">
        <f t="shared" si="35"/>
        <v>74.568425138999999</v>
      </c>
      <c r="D758" s="146">
        <f t="shared" si="35"/>
        <v>123.37171977599999</v>
      </c>
      <c r="E758" s="146">
        <f t="shared" si="35"/>
        <v>43.485187814</v>
      </c>
      <c r="F758" s="146">
        <f t="shared" si="35"/>
        <v>12.704946752</v>
      </c>
      <c r="G758" s="146">
        <f t="shared" si="35"/>
        <v>0</v>
      </c>
      <c r="H758" s="146">
        <f t="shared" si="35"/>
        <v>0</v>
      </c>
      <c r="I758" s="146">
        <f t="shared" si="35"/>
        <v>0</v>
      </c>
      <c r="J758" s="146">
        <f t="shared" si="35"/>
        <v>0</v>
      </c>
      <c r="K758" s="146">
        <f t="shared" si="35"/>
        <v>16.340901907999999</v>
      </c>
      <c r="L758" s="146">
        <f t="shared" si="35"/>
        <v>66.836796359000004</v>
      </c>
      <c r="M758" s="146">
        <f t="shared" si="35"/>
        <v>159.03124548700001</v>
      </c>
      <c r="N758" s="146">
        <f t="shared" si="35"/>
        <v>67.463685178999995</v>
      </c>
      <c r="O758" s="146">
        <f t="shared" si="35"/>
        <v>0.38658143899999997</v>
      </c>
      <c r="P758" s="146">
        <f t="shared" si="35"/>
        <v>0</v>
      </c>
      <c r="Q758" s="146">
        <f t="shared" si="35"/>
        <v>0</v>
      </c>
      <c r="R758" s="146">
        <f t="shared" si="35"/>
        <v>66.899485241000008</v>
      </c>
      <c r="S758" s="146">
        <f t="shared" si="35"/>
        <v>126.23451205399999</v>
      </c>
      <c r="T758" s="146">
        <f t="shared" si="35"/>
        <v>0</v>
      </c>
      <c r="U758" s="146">
        <f t="shared" si="35"/>
        <v>0</v>
      </c>
      <c r="V758" s="146">
        <f t="shared" si="35"/>
        <v>0</v>
      </c>
      <c r="W758" s="146">
        <f t="shared" si="35"/>
        <v>62.573952382999998</v>
      </c>
      <c r="X758" s="146">
        <f t="shared" si="35"/>
        <v>135.61694806</v>
      </c>
      <c r="Y758" s="146">
        <f t="shared" si="35"/>
        <v>120.14324235299999</v>
      </c>
    </row>
    <row r="759" spans="1:25" s="104" customFormat="1" ht="15.75" hidden="1" outlineLevel="1" x14ac:dyDescent="0.25">
      <c r="A759" s="227">
        <v>7</v>
      </c>
      <c r="B759" s="146">
        <f t="shared" ref="B759:Y759" si="36">B546</f>
        <v>14.919953915999999</v>
      </c>
      <c r="C759" s="146">
        <f t="shared" si="36"/>
        <v>3.8240218020000003</v>
      </c>
      <c r="D759" s="146">
        <f t="shared" si="36"/>
        <v>0</v>
      </c>
      <c r="E759" s="146">
        <f t="shared" si="36"/>
        <v>0</v>
      </c>
      <c r="F759" s="146">
        <f t="shared" si="36"/>
        <v>0</v>
      </c>
      <c r="G759" s="146">
        <f t="shared" si="36"/>
        <v>0</v>
      </c>
      <c r="H759" s="146">
        <f t="shared" si="36"/>
        <v>0</v>
      </c>
      <c r="I759" s="146">
        <f t="shared" si="36"/>
        <v>0</v>
      </c>
      <c r="J759" s="146">
        <f t="shared" si="36"/>
        <v>0</v>
      </c>
      <c r="K759" s="146">
        <f t="shared" si="36"/>
        <v>0</v>
      </c>
      <c r="L759" s="146">
        <f t="shared" si="36"/>
        <v>0</v>
      </c>
      <c r="M759" s="146">
        <f t="shared" si="36"/>
        <v>0</v>
      </c>
      <c r="N759" s="146">
        <f t="shared" si="36"/>
        <v>0.37613329200000001</v>
      </c>
      <c r="O759" s="146">
        <f t="shared" si="36"/>
        <v>9.4033323000000002E-2</v>
      </c>
      <c r="P759" s="146">
        <f t="shared" si="36"/>
        <v>0</v>
      </c>
      <c r="Q759" s="146">
        <f t="shared" si="36"/>
        <v>0</v>
      </c>
      <c r="R759" s="146">
        <f t="shared" si="36"/>
        <v>0</v>
      </c>
      <c r="S759" s="146">
        <f t="shared" si="36"/>
        <v>0</v>
      </c>
      <c r="T759" s="146">
        <f t="shared" si="36"/>
        <v>0</v>
      </c>
      <c r="U759" s="146">
        <f t="shared" si="36"/>
        <v>0</v>
      </c>
      <c r="V759" s="146">
        <f t="shared" si="36"/>
        <v>0</v>
      </c>
      <c r="W759" s="146">
        <f t="shared" si="36"/>
        <v>0</v>
      </c>
      <c r="X759" s="146">
        <f t="shared" si="36"/>
        <v>39.608925276999997</v>
      </c>
      <c r="Y759" s="146">
        <f t="shared" si="36"/>
        <v>52.564627557000001</v>
      </c>
    </row>
    <row r="760" spans="1:25" s="104" customFormat="1" ht="15.75" hidden="1" outlineLevel="1" x14ac:dyDescent="0.25">
      <c r="A760" s="227">
        <v>8</v>
      </c>
      <c r="B760" s="146">
        <f t="shared" ref="B760:Y760" si="37">B547</f>
        <v>27.499522903999999</v>
      </c>
      <c r="C760" s="146">
        <f t="shared" si="37"/>
        <v>0</v>
      </c>
      <c r="D760" s="146">
        <f t="shared" si="37"/>
        <v>0</v>
      </c>
      <c r="E760" s="146">
        <f t="shared" si="37"/>
        <v>0</v>
      </c>
      <c r="F760" s="146">
        <f t="shared" si="37"/>
        <v>0</v>
      </c>
      <c r="G760" s="146">
        <f t="shared" si="37"/>
        <v>0</v>
      </c>
      <c r="H760" s="146">
        <f t="shared" si="37"/>
        <v>0</v>
      </c>
      <c r="I760" s="146">
        <f t="shared" si="37"/>
        <v>0</v>
      </c>
      <c r="J760" s="146">
        <f t="shared" si="37"/>
        <v>0</v>
      </c>
      <c r="K760" s="146">
        <f t="shared" si="37"/>
        <v>0</v>
      </c>
      <c r="L760" s="146">
        <f t="shared" si="37"/>
        <v>0</v>
      </c>
      <c r="M760" s="146">
        <f t="shared" si="37"/>
        <v>0</v>
      </c>
      <c r="N760" s="146">
        <f t="shared" si="37"/>
        <v>0</v>
      </c>
      <c r="O760" s="146">
        <f t="shared" si="37"/>
        <v>0</v>
      </c>
      <c r="P760" s="146">
        <f t="shared" si="37"/>
        <v>0</v>
      </c>
      <c r="Q760" s="146">
        <f t="shared" si="37"/>
        <v>0</v>
      </c>
      <c r="R760" s="146">
        <f t="shared" si="37"/>
        <v>43.715047048000002</v>
      </c>
      <c r="S760" s="146">
        <f t="shared" si="37"/>
        <v>29.766770803</v>
      </c>
      <c r="T760" s="146">
        <f t="shared" si="37"/>
        <v>3.9493995659999999</v>
      </c>
      <c r="U760" s="146">
        <f t="shared" si="37"/>
        <v>0</v>
      </c>
      <c r="V760" s="146">
        <f t="shared" si="37"/>
        <v>0</v>
      </c>
      <c r="W760" s="146">
        <f t="shared" si="37"/>
        <v>1.1075035820000001</v>
      </c>
      <c r="X760" s="146">
        <f t="shared" si="37"/>
        <v>87.534575566000001</v>
      </c>
      <c r="Y760" s="146">
        <f t="shared" si="37"/>
        <v>115.702779878</v>
      </c>
    </row>
    <row r="761" spans="1:25" s="104" customFormat="1" ht="15.75" hidden="1" outlineLevel="1" x14ac:dyDescent="0.25">
      <c r="A761" s="227">
        <v>9</v>
      </c>
      <c r="B761" s="146">
        <f t="shared" ref="B761:Y761" si="38">B548</f>
        <v>55.646830921999999</v>
      </c>
      <c r="C761" s="146">
        <f t="shared" si="38"/>
        <v>10.834728438999999</v>
      </c>
      <c r="D761" s="146">
        <f t="shared" si="38"/>
        <v>0</v>
      </c>
      <c r="E761" s="146">
        <f t="shared" si="38"/>
        <v>0</v>
      </c>
      <c r="F761" s="146">
        <f t="shared" si="38"/>
        <v>0</v>
      </c>
      <c r="G761" s="146">
        <f t="shared" si="38"/>
        <v>0</v>
      </c>
      <c r="H761" s="146">
        <f t="shared" si="38"/>
        <v>0</v>
      </c>
      <c r="I761" s="146">
        <f t="shared" si="38"/>
        <v>0</v>
      </c>
      <c r="J761" s="146">
        <f t="shared" si="38"/>
        <v>0</v>
      </c>
      <c r="K761" s="146">
        <f t="shared" si="38"/>
        <v>1.0448147E-2</v>
      </c>
      <c r="L761" s="146">
        <f t="shared" si="38"/>
        <v>36.255070090000004</v>
      </c>
      <c r="M761" s="146">
        <f t="shared" si="38"/>
        <v>83.68965747</v>
      </c>
      <c r="N761" s="146">
        <f t="shared" si="38"/>
        <v>35.972970121000003</v>
      </c>
      <c r="O761" s="146">
        <f t="shared" si="38"/>
        <v>36.547618205999996</v>
      </c>
      <c r="P761" s="146">
        <f t="shared" si="38"/>
        <v>119.39097576899999</v>
      </c>
      <c r="Q761" s="146">
        <f t="shared" si="38"/>
        <v>112.223546927</v>
      </c>
      <c r="R761" s="146">
        <f t="shared" si="38"/>
        <v>137.016999758</v>
      </c>
      <c r="S761" s="146">
        <f t="shared" si="38"/>
        <v>100.03055937799999</v>
      </c>
      <c r="T761" s="146">
        <f t="shared" si="38"/>
        <v>82.697083505000009</v>
      </c>
      <c r="U761" s="146">
        <f t="shared" si="38"/>
        <v>0</v>
      </c>
      <c r="V761" s="146">
        <f t="shared" si="38"/>
        <v>143.04558057700001</v>
      </c>
      <c r="W761" s="146">
        <f t="shared" si="38"/>
        <v>300.196159604</v>
      </c>
      <c r="X761" s="146">
        <f t="shared" si="38"/>
        <v>301.05290765799998</v>
      </c>
      <c r="Y761" s="146">
        <f t="shared" si="38"/>
        <v>173.48103278799999</v>
      </c>
    </row>
    <row r="762" spans="1:25" s="104" customFormat="1" ht="15.75" hidden="1" outlineLevel="1" x14ac:dyDescent="0.25">
      <c r="A762" s="227">
        <v>10</v>
      </c>
      <c r="B762" s="146">
        <f t="shared" ref="B762:Y762" si="39">B549</f>
        <v>120.05965717699999</v>
      </c>
      <c r="C762" s="146">
        <f t="shared" si="39"/>
        <v>190.64733830899999</v>
      </c>
      <c r="D762" s="146">
        <f t="shared" si="39"/>
        <v>30.832481797</v>
      </c>
      <c r="E762" s="146">
        <f t="shared" si="39"/>
        <v>17.093168492</v>
      </c>
      <c r="F762" s="146">
        <f t="shared" si="39"/>
        <v>0</v>
      </c>
      <c r="G762" s="146">
        <f t="shared" si="39"/>
        <v>0</v>
      </c>
      <c r="H762" s="146">
        <f t="shared" si="39"/>
        <v>0</v>
      </c>
      <c r="I762" s="146">
        <f t="shared" si="39"/>
        <v>0</v>
      </c>
      <c r="J762" s="146">
        <f t="shared" si="39"/>
        <v>0</v>
      </c>
      <c r="K762" s="146">
        <f t="shared" si="39"/>
        <v>0</v>
      </c>
      <c r="L762" s="146">
        <f t="shared" si="39"/>
        <v>1.326914669</v>
      </c>
      <c r="M762" s="146">
        <f t="shared" si="39"/>
        <v>94.137804469999992</v>
      </c>
      <c r="N762" s="146">
        <f t="shared" si="39"/>
        <v>55.082630983999998</v>
      </c>
      <c r="O762" s="146">
        <f t="shared" si="39"/>
        <v>23.435193721000001</v>
      </c>
      <c r="P762" s="146">
        <f t="shared" si="39"/>
        <v>62.981430115999999</v>
      </c>
      <c r="Q762" s="146">
        <f t="shared" si="39"/>
        <v>64.527755872</v>
      </c>
      <c r="R762" s="146">
        <f t="shared" si="39"/>
        <v>174.51539934100001</v>
      </c>
      <c r="S762" s="146">
        <f t="shared" si="39"/>
        <v>148.15472446000001</v>
      </c>
      <c r="T762" s="146">
        <f t="shared" si="39"/>
        <v>98.494681768999996</v>
      </c>
      <c r="U762" s="146">
        <f t="shared" si="39"/>
        <v>0</v>
      </c>
      <c r="V762" s="146">
        <f t="shared" si="39"/>
        <v>52.909416407999998</v>
      </c>
      <c r="W762" s="146">
        <f t="shared" si="39"/>
        <v>215.50348002199999</v>
      </c>
      <c r="X762" s="146">
        <f t="shared" si="39"/>
        <v>228.18753047999999</v>
      </c>
      <c r="Y762" s="146">
        <f t="shared" si="39"/>
        <v>236.24305181700001</v>
      </c>
    </row>
    <row r="763" spans="1:25" s="104" customFormat="1" ht="15.75" hidden="1" outlineLevel="1" x14ac:dyDescent="0.25">
      <c r="A763" s="227">
        <v>11</v>
      </c>
      <c r="B763" s="146">
        <f t="shared" ref="B763:Y763" si="40">B550</f>
        <v>73.816158555000001</v>
      </c>
      <c r="C763" s="146">
        <f t="shared" si="40"/>
        <v>120.999990407</v>
      </c>
      <c r="D763" s="146">
        <f t="shared" si="40"/>
        <v>40.319399273000002</v>
      </c>
      <c r="E763" s="146">
        <f t="shared" si="40"/>
        <v>12.872117104000001</v>
      </c>
      <c r="F763" s="146">
        <f t="shared" si="40"/>
        <v>0</v>
      </c>
      <c r="G763" s="146">
        <f t="shared" si="40"/>
        <v>0</v>
      </c>
      <c r="H763" s="146">
        <f t="shared" si="40"/>
        <v>0</v>
      </c>
      <c r="I763" s="146">
        <f t="shared" si="40"/>
        <v>4.9942142660000002</v>
      </c>
      <c r="J763" s="146">
        <f t="shared" si="40"/>
        <v>0</v>
      </c>
      <c r="K763" s="146">
        <f t="shared" si="40"/>
        <v>0</v>
      </c>
      <c r="L763" s="146">
        <f t="shared" si="40"/>
        <v>4.5240476510000001</v>
      </c>
      <c r="M763" s="146">
        <f t="shared" si="40"/>
        <v>73.345991940000005</v>
      </c>
      <c r="N763" s="146">
        <f t="shared" si="40"/>
        <v>118.39840180399999</v>
      </c>
      <c r="O763" s="146">
        <f t="shared" si="40"/>
        <v>48.124165082000005</v>
      </c>
      <c r="P763" s="146">
        <f t="shared" si="40"/>
        <v>93.260160122000002</v>
      </c>
      <c r="Q763" s="146">
        <f t="shared" si="40"/>
        <v>57.590186263999996</v>
      </c>
      <c r="R763" s="146">
        <f t="shared" si="40"/>
        <v>105.87107355099999</v>
      </c>
      <c r="S763" s="146">
        <f t="shared" si="40"/>
        <v>112.31758025000001</v>
      </c>
      <c r="T763" s="146">
        <f t="shared" si="40"/>
        <v>0</v>
      </c>
      <c r="U763" s="146">
        <f t="shared" si="40"/>
        <v>0</v>
      </c>
      <c r="V763" s="146">
        <f t="shared" si="40"/>
        <v>0</v>
      </c>
      <c r="W763" s="146">
        <f t="shared" si="40"/>
        <v>119.067083212</v>
      </c>
      <c r="X763" s="146">
        <f t="shared" si="40"/>
        <v>174.609432664</v>
      </c>
      <c r="Y763" s="146">
        <f t="shared" si="40"/>
        <v>190.939886425</v>
      </c>
    </row>
    <row r="764" spans="1:25" s="104" customFormat="1" ht="15.75" hidden="1" outlineLevel="1" x14ac:dyDescent="0.25">
      <c r="A764" s="227">
        <v>12</v>
      </c>
      <c r="B764" s="146">
        <f t="shared" ref="B764:Y764" si="41">B551</f>
        <v>90.480953019999987</v>
      </c>
      <c r="C764" s="146">
        <f t="shared" si="41"/>
        <v>218.56478709300001</v>
      </c>
      <c r="D764" s="146">
        <f t="shared" si="41"/>
        <v>90.825741871000005</v>
      </c>
      <c r="E764" s="146">
        <f t="shared" si="41"/>
        <v>25.127793535000002</v>
      </c>
      <c r="F764" s="146">
        <f t="shared" si="41"/>
        <v>0</v>
      </c>
      <c r="G764" s="146">
        <f t="shared" si="41"/>
        <v>0</v>
      </c>
      <c r="H764" s="146">
        <f t="shared" si="41"/>
        <v>0</v>
      </c>
      <c r="I764" s="146">
        <f t="shared" si="41"/>
        <v>11.670580199</v>
      </c>
      <c r="J764" s="146">
        <f t="shared" si="41"/>
        <v>19.308175656</v>
      </c>
      <c r="K764" s="146">
        <f t="shared" si="41"/>
        <v>118.91036100700001</v>
      </c>
      <c r="L764" s="146">
        <f t="shared" si="41"/>
        <v>198.36851894200001</v>
      </c>
      <c r="M764" s="146">
        <f t="shared" si="41"/>
        <v>278.65208049</v>
      </c>
      <c r="N764" s="146">
        <f t="shared" si="41"/>
        <v>192.799656591</v>
      </c>
      <c r="O764" s="146">
        <f t="shared" si="41"/>
        <v>182.22613182699999</v>
      </c>
      <c r="P764" s="146">
        <f t="shared" si="41"/>
        <v>242.71045481000002</v>
      </c>
      <c r="Q764" s="146">
        <f t="shared" si="41"/>
        <v>234.46686682699999</v>
      </c>
      <c r="R764" s="146">
        <f t="shared" si="41"/>
        <v>205.43146631400001</v>
      </c>
      <c r="S764" s="146">
        <f t="shared" si="41"/>
        <v>193.21758247100001</v>
      </c>
      <c r="T764" s="146">
        <f t="shared" si="41"/>
        <v>63.273978232000005</v>
      </c>
      <c r="U764" s="146">
        <f t="shared" si="41"/>
        <v>0</v>
      </c>
      <c r="V764" s="146">
        <f t="shared" si="41"/>
        <v>0</v>
      </c>
      <c r="W764" s="146">
        <f t="shared" si="41"/>
        <v>158.801386253</v>
      </c>
      <c r="X764" s="146">
        <f t="shared" si="41"/>
        <v>226.67254916499999</v>
      </c>
      <c r="Y764" s="146">
        <f t="shared" si="41"/>
        <v>155.45797921299999</v>
      </c>
    </row>
    <row r="765" spans="1:25" s="104" customFormat="1" ht="15.75" hidden="1" outlineLevel="1" x14ac:dyDescent="0.25">
      <c r="A765" s="227">
        <v>13</v>
      </c>
      <c r="B765" s="146">
        <f t="shared" ref="B765:Y765" si="42">B552</f>
        <v>39.744751188000002</v>
      </c>
      <c r="C765" s="146">
        <f t="shared" si="42"/>
        <v>101.953018426</v>
      </c>
      <c r="D765" s="146">
        <f t="shared" si="42"/>
        <v>21.418701349999999</v>
      </c>
      <c r="E765" s="146">
        <f t="shared" si="42"/>
        <v>0</v>
      </c>
      <c r="F765" s="146">
        <f t="shared" si="42"/>
        <v>0</v>
      </c>
      <c r="G765" s="146">
        <f t="shared" si="42"/>
        <v>0</v>
      </c>
      <c r="H765" s="146">
        <f t="shared" si="42"/>
        <v>0</v>
      </c>
      <c r="I765" s="146">
        <f t="shared" si="42"/>
        <v>0</v>
      </c>
      <c r="J765" s="146">
        <f t="shared" si="42"/>
        <v>0</v>
      </c>
      <c r="K765" s="146">
        <f t="shared" si="42"/>
        <v>13.018391162</v>
      </c>
      <c r="L765" s="146">
        <f t="shared" si="42"/>
        <v>106.52930681199999</v>
      </c>
      <c r="M765" s="146">
        <f t="shared" si="42"/>
        <v>201.596996365</v>
      </c>
      <c r="N765" s="146">
        <f t="shared" si="42"/>
        <v>176.33337691900002</v>
      </c>
      <c r="O765" s="146">
        <f t="shared" si="42"/>
        <v>198.95361517399999</v>
      </c>
      <c r="P765" s="146">
        <f t="shared" si="42"/>
        <v>163.47170796200001</v>
      </c>
      <c r="Q765" s="146">
        <f t="shared" si="42"/>
        <v>144.50832115700001</v>
      </c>
      <c r="R765" s="146">
        <f t="shared" si="42"/>
        <v>229.51444514899998</v>
      </c>
      <c r="S765" s="146">
        <f t="shared" si="42"/>
        <v>162.46868584999999</v>
      </c>
      <c r="T765" s="146">
        <f t="shared" si="42"/>
        <v>35.878936798000005</v>
      </c>
      <c r="U765" s="146">
        <f t="shared" si="42"/>
        <v>0</v>
      </c>
      <c r="V765" s="146">
        <f t="shared" si="42"/>
        <v>0</v>
      </c>
      <c r="W765" s="146">
        <f t="shared" si="42"/>
        <v>141.52015111499998</v>
      </c>
      <c r="X765" s="146">
        <f t="shared" si="42"/>
        <v>146.80691349699998</v>
      </c>
      <c r="Y765" s="146">
        <f t="shared" si="42"/>
        <v>127.112156402</v>
      </c>
    </row>
    <row r="766" spans="1:25" s="104" customFormat="1" ht="15.75" hidden="1" outlineLevel="1" x14ac:dyDescent="0.25">
      <c r="A766" s="227">
        <v>14</v>
      </c>
      <c r="B766" s="146">
        <f t="shared" ref="B766:Y766" si="43">B553</f>
        <v>134.91692221099999</v>
      </c>
      <c r="C766" s="146">
        <f t="shared" si="43"/>
        <v>18.733527571</v>
      </c>
      <c r="D766" s="146">
        <f t="shared" si="43"/>
        <v>49.827213043</v>
      </c>
      <c r="E766" s="146">
        <f t="shared" si="43"/>
        <v>28.502545016000003</v>
      </c>
      <c r="F766" s="146">
        <f t="shared" si="43"/>
        <v>0</v>
      </c>
      <c r="G766" s="146">
        <f t="shared" si="43"/>
        <v>0</v>
      </c>
      <c r="H766" s="146">
        <f t="shared" si="43"/>
        <v>0</v>
      </c>
      <c r="I766" s="146">
        <f t="shared" si="43"/>
        <v>0</v>
      </c>
      <c r="J766" s="146">
        <f t="shared" si="43"/>
        <v>0</v>
      </c>
      <c r="K766" s="146">
        <f t="shared" si="43"/>
        <v>95.997574635999996</v>
      </c>
      <c r="L766" s="146">
        <f t="shared" si="43"/>
        <v>146.03375061900002</v>
      </c>
      <c r="M766" s="146">
        <f t="shared" si="43"/>
        <v>257.71399390199997</v>
      </c>
      <c r="N766" s="146">
        <f t="shared" si="43"/>
        <v>241.75967343299999</v>
      </c>
      <c r="O766" s="146">
        <f t="shared" si="43"/>
        <v>256.02139408799997</v>
      </c>
      <c r="P766" s="146">
        <f t="shared" si="43"/>
        <v>250.536116913</v>
      </c>
      <c r="Q766" s="146">
        <f t="shared" si="43"/>
        <v>163.29408946299998</v>
      </c>
      <c r="R766" s="146">
        <f t="shared" si="43"/>
        <v>203.00749621</v>
      </c>
      <c r="S766" s="146">
        <f t="shared" si="43"/>
        <v>209.349521439</v>
      </c>
      <c r="T766" s="146">
        <f t="shared" si="43"/>
        <v>0</v>
      </c>
      <c r="U766" s="146">
        <f t="shared" si="43"/>
        <v>0</v>
      </c>
      <c r="V766" s="146">
        <f t="shared" si="43"/>
        <v>0.73137028999999998</v>
      </c>
      <c r="W766" s="146">
        <f t="shared" si="43"/>
        <v>138.197640369</v>
      </c>
      <c r="X766" s="146">
        <f t="shared" si="43"/>
        <v>157.68343452399998</v>
      </c>
      <c r="Y766" s="146">
        <f t="shared" si="43"/>
        <v>165.03893001200001</v>
      </c>
    </row>
    <row r="767" spans="1:25" s="104" customFormat="1" ht="15.75" hidden="1" outlineLevel="1" x14ac:dyDescent="0.25">
      <c r="A767" s="227">
        <v>15</v>
      </c>
      <c r="B767" s="146">
        <f t="shared" ref="B767:Y767" si="44">B554</f>
        <v>69.804070107000001</v>
      </c>
      <c r="C767" s="146">
        <f t="shared" si="44"/>
        <v>13.927379951000001</v>
      </c>
      <c r="D767" s="146">
        <f t="shared" si="44"/>
        <v>0</v>
      </c>
      <c r="E767" s="146">
        <f t="shared" si="44"/>
        <v>9.1421286249999998</v>
      </c>
      <c r="F767" s="146">
        <f t="shared" si="44"/>
        <v>0</v>
      </c>
      <c r="G767" s="146">
        <f t="shared" si="44"/>
        <v>0</v>
      </c>
      <c r="H767" s="146">
        <f t="shared" si="44"/>
        <v>0</v>
      </c>
      <c r="I767" s="146">
        <f t="shared" si="44"/>
        <v>0</v>
      </c>
      <c r="J767" s="146">
        <f t="shared" si="44"/>
        <v>0</v>
      </c>
      <c r="K767" s="146">
        <f t="shared" si="44"/>
        <v>0</v>
      </c>
      <c r="L767" s="146">
        <f t="shared" si="44"/>
        <v>71.057847747000011</v>
      </c>
      <c r="M767" s="146">
        <f t="shared" si="44"/>
        <v>138.84542548299999</v>
      </c>
      <c r="N767" s="146">
        <f t="shared" si="44"/>
        <v>217.46773165799999</v>
      </c>
      <c r="O767" s="146">
        <f t="shared" si="44"/>
        <v>227.79050089400002</v>
      </c>
      <c r="P767" s="146">
        <f t="shared" si="44"/>
        <v>186.08149806999998</v>
      </c>
      <c r="Q767" s="146">
        <f t="shared" si="44"/>
        <v>238.55209230399998</v>
      </c>
      <c r="R767" s="146">
        <f t="shared" si="44"/>
        <v>40.800014034999997</v>
      </c>
      <c r="S767" s="146">
        <f t="shared" si="44"/>
        <v>0.31344441000000001</v>
      </c>
      <c r="T767" s="146">
        <f t="shared" si="44"/>
        <v>0</v>
      </c>
      <c r="U767" s="146">
        <f t="shared" si="44"/>
        <v>0</v>
      </c>
      <c r="V767" s="146">
        <f t="shared" si="44"/>
        <v>0</v>
      </c>
      <c r="W767" s="146">
        <f t="shared" si="44"/>
        <v>32.326566818000003</v>
      </c>
      <c r="X767" s="146">
        <f t="shared" si="44"/>
        <v>48.803294637</v>
      </c>
      <c r="Y767" s="146">
        <f t="shared" si="44"/>
        <v>111.742932165</v>
      </c>
    </row>
    <row r="768" spans="1:25" s="104" customFormat="1" ht="15.75" hidden="1" outlineLevel="1" x14ac:dyDescent="0.25">
      <c r="A768" s="227">
        <v>16</v>
      </c>
      <c r="B768" s="146">
        <f t="shared" ref="B768:Y768" si="45">B555</f>
        <v>52.272079441000002</v>
      </c>
      <c r="C768" s="146">
        <f t="shared" si="45"/>
        <v>37.571536612000003</v>
      </c>
      <c r="D768" s="146">
        <f t="shared" si="45"/>
        <v>17.385716607999999</v>
      </c>
      <c r="E768" s="146">
        <f t="shared" si="45"/>
        <v>0.25075552800000001</v>
      </c>
      <c r="F768" s="146">
        <f t="shared" si="45"/>
        <v>0</v>
      </c>
      <c r="G768" s="146">
        <f t="shared" si="45"/>
        <v>0</v>
      </c>
      <c r="H768" s="146">
        <f t="shared" si="45"/>
        <v>0</v>
      </c>
      <c r="I768" s="146">
        <f t="shared" si="45"/>
        <v>0</v>
      </c>
      <c r="J768" s="146">
        <f t="shared" si="45"/>
        <v>0</v>
      </c>
      <c r="K768" s="146">
        <f t="shared" si="45"/>
        <v>0</v>
      </c>
      <c r="L768" s="146">
        <f t="shared" si="45"/>
        <v>0</v>
      </c>
      <c r="M768" s="146">
        <f t="shared" si="45"/>
        <v>1.46274058</v>
      </c>
      <c r="N768" s="146">
        <f t="shared" si="45"/>
        <v>0</v>
      </c>
      <c r="O768" s="146">
        <f t="shared" si="45"/>
        <v>0.88809249499999998</v>
      </c>
      <c r="P768" s="146">
        <f t="shared" si="45"/>
        <v>0</v>
      </c>
      <c r="Q768" s="146">
        <f t="shared" si="45"/>
        <v>0.188066646</v>
      </c>
      <c r="R768" s="146">
        <f t="shared" si="45"/>
        <v>0</v>
      </c>
      <c r="S768" s="146">
        <f t="shared" si="45"/>
        <v>0</v>
      </c>
      <c r="T768" s="146">
        <f t="shared" si="45"/>
        <v>0</v>
      </c>
      <c r="U768" s="146">
        <f t="shared" si="45"/>
        <v>0</v>
      </c>
      <c r="V768" s="146">
        <f t="shared" si="45"/>
        <v>0</v>
      </c>
      <c r="W768" s="146">
        <f t="shared" si="45"/>
        <v>108.315939949</v>
      </c>
      <c r="X768" s="146">
        <f t="shared" si="45"/>
        <v>194.64897861</v>
      </c>
      <c r="Y768" s="146">
        <f t="shared" si="45"/>
        <v>168.30920002300002</v>
      </c>
    </row>
    <row r="769" spans="1:25" s="104" customFormat="1" ht="15.75" hidden="1" outlineLevel="1" x14ac:dyDescent="0.25">
      <c r="A769" s="227">
        <v>17</v>
      </c>
      <c r="B769" s="146">
        <f t="shared" ref="B769:Y769" si="46">B556</f>
        <v>13.331835571999999</v>
      </c>
      <c r="C769" s="146">
        <f t="shared" si="46"/>
        <v>5.7046882620000003</v>
      </c>
      <c r="D769" s="146">
        <f t="shared" si="46"/>
        <v>2.518003427</v>
      </c>
      <c r="E769" s="146">
        <f t="shared" si="46"/>
        <v>1.2433294929999998</v>
      </c>
      <c r="F769" s="146">
        <f t="shared" si="46"/>
        <v>1.0448147E-2</v>
      </c>
      <c r="G769" s="146">
        <f t="shared" si="46"/>
        <v>0</v>
      </c>
      <c r="H769" s="146">
        <f t="shared" si="46"/>
        <v>0</v>
      </c>
      <c r="I769" s="146">
        <f t="shared" si="46"/>
        <v>2.3299367809999998</v>
      </c>
      <c r="J769" s="146">
        <f t="shared" si="46"/>
        <v>1.003022112</v>
      </c>
      <c r="K769" s="146">
        <f t="shared" si="46"/>
        <v>4.3777735930000006</v>
      </c>
      <c r="L769" s="146">
        <f t="shared" si="46"/>
        <v>26.841289643</v>
      </c>
      <c r="M769" s="146">
        <f t="shared" si="46"/>
        <v>110.46825823100001</v>
      </c>
      <c r="N769" s="146">
        <f t="shared" si="46"/>
        <v>12.401950488999999</v>
      </c>
      <c r="O769" s="146">
        <f t="shared" si="46"/>
        <v>39.943265980999996</v>
      </c>
      <c r="P769" s="146">
        <f t="shared" si="46"/>
        <v>168.26740743500002</v>
      </c>
      <c r="Q769" s="146">
        <f t="shared" si="46"/>
        <v>195.25497113599999</v>
      </c>
      <c r="R769" s="146">
        <f t="shared" si="46"/>
        <v>309.442769699</v>
      </c>
      <c r="S769" s="146">
        <f t="shared" si="46"/>
        <v>162.667200643</v>
      </c>
      <c r="T769" s="146">
        <f t="shared" si="46"/>
        <v>10.249632207000001</v>
      </c>
      <c r="U769" s="146">
        <f t="shared" si="46"/>
        <v>7.7420769270000003</v>
      </c>
      <c r="V769" s="146">
        <f t="shared" si="46"/>
        <v>107.52188077699999</v>
      </c>
      <c r="W769" s="146">
        <f t="shared" si="46"/>
        <v>211.95111004200001</v>
      </c>
      <c r="X769" s="146">
        <f t="shared" si="46"/>
        <v>265.75906709200001</v>
      </c>
      <c r="Y769" s="146">
        <f t="shared" si="46"/>
        <v>592.50396822300002</v>
      </c>
    </row>
    <row r="770" spans="1:25" s="104" customFormat="1" ht="15.75" hidden="1" outlineLevel="1" x14ac:dyDescent="0.25">
      <c r="A770" s="227">
        <v>18</v>
      </c>
      <c r="B770" s="146">
        <f t="shared" ref="B770:Y770" si="47">B557</f>
        <v>71.736977302</v>
      </c>
      <c r="C770" s="146">
        <f t="shared" si="47"/>
        <v>126.537508317</v>
      </c>
      <c r="D770" s="146">
        <f t="shared" si="47"/>
        <v>103.88592562100001</v>
      </c>
      <c r="E770" s="146">
        <f t="shared" si="47"/>
        <v>54.299019958999999</v>
      </c>
      <c r="F770" s="146">
        <f t="shared" si="47"/>
        <v>32.943007491000003</v>
      </c>
      <c r="G770" s="146">
        <f t="shared" si="47"/>
        <v>0</v>
      </c>
      <c r="H770" s="146">
        <f t="shared" si="47"/>
        <v>0</v>
      </c>
      <c r="I770" s="146">
        <f t="shared" si="47"/>
        <v>0</v>
      </c>
      <c r="J770" s="146">
        <f t="shared" si="47"/>
        <v>0</v>
      </c>
      <c r="K770" s="146">
        <f t="shared" si="47"/>
        <v>0.78361102500000002</v>
      </c>
      <c r="L770" s="146">
        <f t="shared" si="47"/>
        <v>0</v>
      </c>
      <c r="M770" s="146">
        <f t="shared" si="47"/>
        <v>9.5600545050000001</v>
      </c>
      <c r="N770" s="146">
        <f t="shared" si="47"/>
        <v>1.9851479299999999</v>
      </c>
      <c r="O770" s="146">
        <f t="shared" si="47"/>
        <v>0.27165182199999999</v>
      </c>
      <c r="P770" s="146">
        <f t="shared" si="47"/>
        <v>14.648302094</v>
      </c>
      <c r="Q770" s="146">
        <f t="shared" si="47"/>
        <v>4.022536595</v>
      </c>
      <c r="R770" s="146">
        <f t="shared" si="47"/>
        <v>111.345902579</v>
      </c>
      <c r="S770" s="146">
        <f t="shared" si="47"/>
        <v>39.38951419</v>
      </c>
      <c r="T770" s="146">
        <f t="shared" si="47"/>
        <v>0</v>
      </c>
      <c r="U770" s="146">
        <f t="shared" si="47"/>
        <v>0</v>
      </c>
      <c r="V770" s="146">
        <f t="shared" si="47"/>
        <v>0</v>
      </c>
      <c r="W770" s="146">
        <f t="shared" si="47"/>
        <v>50.579479626999998</v>
      </c>
      <c r="X770" s="146">
        <f t="shared" si="47"/>
        <v>213.81088020799999</v>
      </c>
      <c r="Y770" s="146">
        <f t="shared" si="47"/>
        <v>186.71883503700002</v>
      </c>
    </row>
    <row r="771" spans="1:25" s="104" customFormat="1" ht="15.75" hidden="1" outlineLevel="1" x14ac:dyDescent="0.25">
      <c r="A771" s="227">
        <v>19</v>
      </c>
      <c r="B771" s="146">
        <f t="shared" ref="B771:Y771" si="48">B558</f>
        <v>100.66789634499999</v>
      </c>
      <c r="C771" s="146">
        <f t="shared" si="48"/>
        <v>80.544765222999999</v>
      </c>
      <c r="D771" s="146">
        <f t="shared" si="48"/>
        <v>0.84629990700000002</v>
      </c>
      <c r="E771" s="146">
        <f t="shared" si="48"/>
        <v>0</v>
      </c>
      <c r="F771" s="146">
        <f t="shared" si="48"/>
        <v>0</v>
      </c>
      <c r="G771" s="146">
        <f t="shared" si="48"/>
        <v>0</v>
      </c>
      <c r="H771" s="146">
        <f t="shared" si="48"/>
        <v>0</v>
      </c>
      <c r="I771" s="146">
        <f t="shared" si="48"/>
        <v>0</v>
      </c>
      <c r="J771" s="146">
        <f t="shared" si="48"/>
        <v>0</v>
      </c>
      <c r="K771" s="146">
        <f t="shared" si="48"/>
        <v>0</v>
      </c>
      <c r="L771" s="146">
        <f t="shared" si="48"/>
        <v>1.9329071950000001</v>
      </c>
      <c r="M771" s="146">
        <f t="shared" si="48"/>
        <v>35.241599830999995</v>
      </c>
      <c r="N771" s="146">
        <f t="shared" si="48"/>
        <v>0</v>
      </c>
      <c r="O771" s="146">
        <f t="shared" si="48"/>
        <v>0</v>
      </c>
      <c r="P771" s="146">
        <f t="shared" si="48"/>
        <v>0</v>
      </c>
      <c r="Q771" s="146">
        <f t="shared" si="48"/>
        <v>0</v>
      </c>
      <c r="R771" s="146">
        <f t="shared" si="48"/>
        <v>0</v>
      </c>
      <c r="S771" s="146">
        <f t="shared" si="48"/>
        <v>0</v>
      </c>
      <c r="T771" s="146">
        <f t="shared" si="48"/>
        <v>0</v>
      </c>
      <c r="U771" s="146">
        <f t="shared" si="48"/>
        <v>0</v>
      </c>
      <c r="V771" s="146">
        <f t="shared" si="48"/>
        <v>0</v>
      </c>
      <c r="W771" s="146">
        <f t="shared" si="48"/>
        <v>18.566357219</v>
      </c>
      <c r="X771" s="146">
        <f t="shared" si="48"/>
        <v>357.11766446000001</v>
      </c>
      <c r="Y771" s="146">
        <f t="shared" si="48"/>
        <v>309.390528964</v>
      </c>
    </row>
    <row r="772" spans="1:25" s="104" customFormat="1" ht="15.75" hidden="1" outlineLevel="1" x14ac:dyDescent="0.25">
      <c r="A772" s="227">
        <v>20</v>
      </c>
      <c r="B772" s="146">
        <f t="shared" ref="B772:Y772" si="49">B559</f>
        <v>33.308692635999996</v>
      </c>
      <c r="C772" s="146">
        <f t="shared" si="49"/>
        <v>74.202739993999998</v>
      </c>
      <c r="D772" s="146">
        <f t="shared" si="49"/>
        <v>46.065880123000007</v>
      </c>
      <c r="E772" s="146">
        <f t="shared" si="49"/>
        <v>12.495983812</v>
      </c>
      <c r="F772" s="146">
        <f t="shared" si="49"/>
        <v>0</v>
      </c>
      <c r="G772" s="146">
        <f t="shared" si="49"/>
        <v>0</v>
      </c>
      <c r="H772" s="146">
        <f t="shared" si="49"/>
        <v>0</v>
      </c>
      <c r="I772" s="146">
        <f t="shared" si="49"/>
        <v>0</v>
      </c>
      <c r="J772" s="146">
        <f t="shared" si="49"/>
        <v>0</v>
      </c>
      <c r="K772" s="146">
        <f t="shared" si="49"/>
        <v>0.30299626299999999</v>
      </c>
      <c r="L772" s="146">
        <f t="shared" si="49"/>
        <v>0.36568514499999999</v>
      </c>
      <c r="M772" s="146">
        <f t="shared" si="49"/>
        <v>28.324926516999998</v>
      </c>
      <c r="N772" s="146">
        <f t="shared" si="49"/>
        <v>0</v>
      </c>
      <c r="O772" s="146">
        <f t="shared" si="49"/>
        <v>0</v>
      </c>
      <c r="P772" s="146">
        <f t="shared" si="49"/>
        <v>2.131421988</v>
      </c>
      <c r="Q772" s="146">
        <f t="shared" si="49"/>
        <v>1.588118344</v>
      </c>
      <c r="R772" s="146">
        <f t="shared" si="49"/>
        <v>4.7225624439999994</v>
      </c>
      <c r="S772" s="146">
        <f t="shared" si="49"/>
        <v>0.114929617</v>
      </c>
      <c r="T772" s="146">
        <f t="shared" si="49"/>
        <v>0</v>
      </c>
      <c r="U772" s="146">
        <f t="shared" si="49"/>
        <v>0</v>
      </c>
      <c r="V772" s="146">
        <f t="shared" si="49"/>
        <v>0</v>
      </c>
      <c r="W772" s="146">
        <f t="shared" si="49"/>
        <v>116.653561255</v>
      </c>
      <c r="X772" s="146">
        <f t="shared" si="49"/>
        <v>184.994890782</v>
      </c>
      <c r="Y772" s="146">
        <f t="shared" si="49"/>
        <v>254.53775721400001</v>
      </c>
    </row>
    <row r="773" spans="1:25" s="104" customFormat="1" ht="15.75" hidden="1" outlineLevel="1" x14ac:dyDescent="0.25">
      <c r="A773" s="227">
        <v>21</v>
      </c>
      <c r="B773" s="146">
        <f t="shared" ref="B773:Y773" si="50">B560</f>
        <v>66.094977921999998</v>
      </c>
      <c r="C773" s="146">
        <f t="shared" si="50"/>
        <v>22.808304901</v>
      </c>
      <c r="D773" s="146">
        <f t="shared" si="50"/>
        <v>0.51195920299999997</v>
      </c>
      <c r="E773" s="146">
        <f t="shared" si="50"/>
        <v>0</v>
      </c>
      <c r="F773" s="146">
        <f t="shared" si="50"/>
        <v>0</v>
      </c>
      <c r="G773" s="146">
        <f t="shared" si="50"/>
        <v>0</v>
      </c>
      <c r="H773" s="146">
        <f t="shared" si="50"/>
        <v>0</v>
      </c>
      <c r="I773" s="146">
        <f t="shared" si="50"/>
        <v>0</v>
      </c>
      <c r="J773" s="146">
        <f t="shared" si="50"/>
        <v>0</v>
      </c>
      <c r="K773" s="146">
        <f t="shared" si="50"/>
        <v>8.4943435110000003</v>
      </c>
      <c r="L773" s="146">
        <f t="shared" si="50"/>
        <v>45.877813476999997</v>
      </c>
      <c r="M773" s="146">
        <f t="shared" si="50"/>
        <v>162.90750802399998</v>
      </c>
      <c r="N773" s="146">
        <f t="shared" si="50"/>
        <v>125.492693617</v>
      </c>
      <c r="O773" s="146">
        <f t="shared" si="50"/>
        <v>126.94498605</v>
      </c>
      <c r="P773" s="146">
        <f t="shared" si="50"/>
        <v>134.13331118599999</v>
      </c>
      <c r="Q773" s="146">
        <f t="shared" si="50"/>
        <v>134.29003339100001</v>
      </c>
      <c r="R773" s="146">
        <f t="shared" si="50"/>
        <v>0</v>
      </c>
      <c r="S773" s="146">
        <f t="shared" si="50"/>
        <v>0</v>
      </c>
      <c r="T773" s="146">
        <f t="shared" si="50"/>
        <v>0</v>
      </c>
      <c r="U773" s="146">
        <f t="shared" si="50"/>
        <v>0</v>
      </c>
      <c r="V773" s="146">
        <f t="shared" si="50"/>
        <v>0</v>
      </c>
      <c r="W773" s="146">
        <f t="shared" si="50"/>
        <v>25.691993473</v>
      </c>
      <c r="X773" s="146">
        <f t="shared" si="50"/>
        <v>323.485079267</v>
      </c>
      <c r="Y773" s="146">
        <f t="shared" si="50"/>
        <v>319.02372049799999</v>
      </c>
    </row>
    <row r="774" spans="1:25" s="104" customFormat="1" ht="15.75" hidden="1" outlineLevel="1" x14ac:dyDescent="0.25">
      <c r="A774" s="227">
        <v>22</v>
      </c>
      <c r="B774" s="146">
        <f t="shared" ref="B774:Y774" si="51">B561</f>
        <v>45.083754304999999</v>
      </c>
      <c r="C774" s="146">
        <f t="shared" si="51"/>
        <v>178.46479890699999</v>
      </c>
      <c r="D774" s="146">
        <f t="shared" si="51"/>
        <v>24.605386185</v>
      </c>
      <c r="E774" s="146">
        <f t="shared" si="51"/>
        <v>112.672817248</v>
      </c>
      <c r="F774" s="146">
        <f t="shared" si="51"/>
        <v>0</v>
      </c>
      <c r="G774" s="146">
        <f t="shared" si="51"/>
        <v>0</v>
      </c>
      <c r="H774" s="146">
        <f t="shared" si="51"/>
        <v>0</v>
      </c>
      <c r="I774" s="146">
        <f t="shared" si="51"/>
        <v>0</v>
      </c>
      <c r="J774" s="146">
        <f t="shared" si="51"/>
        <v>0</v>
      </c>
      <c r="K774" s="146">
        <f t="shared" si="51"/>
        <v>13.655728129</v>
      </c>
      <c r="L774" s="146">
        <f t="shared" si="51"/>
        <v>123.664267892</v>
      </c>
      <c r="M774" s="146">
        <f t="shared" si="51"/>
        <v>163.70156719600001</v>
      </c>
      <c r="N774" s="146">
        <f t="shared" si="51"/>
        <v>205.48370704899997</v>
      </c>
      <c r="O774" s="146">
        <f t="shared" si="51"/>
        <v>196.14306363099999</v>
      </c>
      <c r="P774" s="146">
        <f t="shared" si="51"/>
        <v>98.034963301000005</v>
      </c>
      <c r="Q774" s="146">
        <f t="shared" si="51"/>
        <v>91.494423278999989</v>
      </c>
      <c r="R774" s="146">
        <f t="shared" si="51"/>
        <v>2.518003427</v>
      </c>
      <c r="S774" s="146">
        <f t="shared" si="51"/>
        <v>0.30299626299999999</v>
      </c>
      <c r="T774" s="146">
        <f t="shared" si="51"/>
        <v>0</v>
      </c>
      <c r="U774" s="146">
        <f t="shared" si="51"/>
        <v>0</v>
      </c>
      <c r="V774" s="146">
        <f t="shared" si="51"/>
        <v>83.177698266999997</v>
      </c>
      <c r="W774" s="146">
        <f t="shared" si="51"/>
        <v>177.00205832699999</v>
      </c>
      <c r="X774" s="146">
        <f t="shared" si="51"/>
        <v>278.79835454799996</v>
      </c>
      <c r="Y774" s="146">
        <f t="shared" si="51"/>
        <v>268.18303719599999</v>
      </c>
    </row>
    <row r="775" spans="1:25" s="104" customFormat="1" ht="15.75" hidden="1" outlineLevel="1" x14ac:dyDescent="0.25">
      <c r="A775" s="227">
        <v>23</v>
      </c>
      <c r="B775" s="146">
        <f t="shared" ref="B775:Y775" si="52">B562</f>
        <v>191.05481604200003</v>
      </c>
      <c r="C775" s="146">
        <f t="shared" si="52"/>
        <v>139.660380949</v>
      </c>
      <c r="D775" s="146">
        <f t="shared" si="52"/>
        <v>0</v>
      </c>
      <c r="E775" s="146">
        <f t="shared" si="52"/>
        <v>0</v>
      </c>
      <c r="F775" s="146">
        <f t="shared" si="52"/>
        <v>0</v>
      </c>
      <c r="G775" s="146">
        <f t="shared" si="52"/>
        <v>0</v>
      </c>
      <c r="H775" s="146">
        <f t="shared" si="52"/>
        <v>0</v>
      </c>
      <c r="I775" s="146">
        <f t="shared" si="52"/>
        <v>0</v>
      </c>
      <c r="J775" s="146">
        <f t="shared" si="52"/>
        <v>0</v>
      </c>
      <c r="K775" s="146">
        <f t="shared" si="52"/>
        <v>1.3060183750000001</v>
      </c>
      <c r="L775" s="146">
        <f t="shared" si="52"/>
        <v>15.003539091999999</v>
      </c>
      <c r="M775" s="146">
        <f t="shared" si="52"/>
        <v>70.953366277000001</v>
      </c>
      <c r="N775" s="146">
        <f t="shared" si="52"/>
        <v>4.3568772989999998</v>
      </c>
      <c r="O775" s="146">
        <f t="shared" si="52"/>
        <v>1.46274058</v>
      </c>
      <c r="P775" s="146">
        <f t="shared" si="52"/>
        <v>43.715047048000002</v>
      </c>
      <c r="Q775" s="146">
        <f t="shared" si="52"/>
        <v>37.749155111</v>
      </c>
      <c r="R775" s="146">
        <f t="shared" si="52"/>
        <v>5.7673771439999992</v>
      </c>
      <c r="S775" s="146">
        <f t="shared" si="52"/>
        <v>2.256799752</v>
      </c>
      <c r="T775" s="146">
        <f t="shared" si="52"/>
        <v>0.49106290899999999</v>
      </c>
      <c r="U775" s="146">
        <f t="shared" si="52"/>
        <v>2.4553145450000002</v>
      </c>
      <c r="V775" s="146">
        <f t="shared" si="52"/>
        <v>5.5793104979999999</v>
      </c>
      <c r="W775" s="146">
        <f t="shared" si="52"/>
        <v>94.670659967000006</v>
      </c>
      <c r="X775" s="146">
        <f t="shared" si="52"/>
        <v>391.66968658899998</v>
      </c>
      <c r="Y775" s="146">
        <f t="shared" si="52"/>
        <v>178.25583596700002</v>
      </c>
    </row>
    <row r="776" spans="1:25" s="104" customFormat="1" ht="15.75" hidden="1" outlineLevel="1" x14ac:dyDescent="0.25">
      <c r="A776" s="227">
        <v>24</v>
      </c>
      <c r="B776" s="146">
        <f t="shared" ref="B776:Y776" si="53">B563</f>
        <v>119.767109061</v>
      </c>
      <c r="C776" s="146">
        <f t="shared" si="53"/>
        <v>36.861062615999998</v>
      </c>
      <c r="D776" s="146">
        <f t="shared" si="53"/>
        <v>0</v>
      </c>
      <c r="E776" s="146">
        <f t="shared" si="53"/>
        <v>0</v>
      </c>
      <c r="F776" s="146">
        <f t="shared" si="53"/>
        <v>0</v>
      </c>
      <c r="G776" s="146">
        <f t="shared" si="53"/>
        <v>0</v>
      </c>
      <c r="H776" s="146">
        <f t="shared" si="53"/>
        <v>0</v>
      </c>
      <c r="I776" s="146">
        <f t="shared" si="53"/>
        <v>0</v>
      </c>
      <c r="J776" s="146">
        <f t="shared" si="53"/>
        <v>0</v>
      </c>
      <c r="K776" s="146">
        <f t="shared" si="53"/>
        <v>0.88809249499999998</v>
      </c>
      <c r="L776" s="146">
        <f t="shared" si="53"/>
        <v>1.1701924640000001</v>
      </c>
      <c r="M776" s="146">
        <f t="shared" si="53"/>
        <v>2.0791812529999998</v>
      </c>
      <c r="N776" s="146">
        <f t="shared" si="53"/>
        <v>0</v>
      </c>
      <c r="O776" s="146">
        <f t="shared" si="53"/>
        <v>0</v>
      </c>
      <c r="P776" s="146">
        <f t="shared" si="53"/>
        <v>0</v>
      </c>
      <c r="Q776" s="146">
        <f t="shared" si="53"/>
        <v>0</v>
      </c>
      <c r="R776" s="146">
        <f t="shared" si="53"/>
        <v>0</v>
      </c>
      <c r="S776" s="146">
        <f t="shared" si="53"/>
        <v>0</v>
      </c>
      <c r="T776" s="146">
        <f t="shared" si="53"/>
        <v>0</v>
      </c>
      <c r="U776" s="146">
        <f t="shared" si="53"/>
        <v>0</v>
      </c>
      <c r="V776" s="146">
        <f t="shared" si="53"/>
        <v>0</v>
      </c>
      <c r="W776" s="146">
        <f t="shared" si="53"/>
        <v>1.0970554350000001</v>
      </c>
      <c r="X776" s="146">
        <f t="shared" si="53"/>
        <v>148.17562075399999</v>
      </c>
      <c r="Y776" s="146">
        <f t="shared" si="53"/>
        <v>115.086339205</v>
      </c>
    </row>
    <row r="777" spans="1:25" s="104" customFormat="1" ht="15.75" hidden="1" outlineLevel="1" x14ac:dyDescent="0.25">
      <c r="A777" s="227">
        <v>25</v>
      </c>
      <c r="B777" s="146">
        <f t="shared" ref="B777:Y777" si="54">B564</f>
        <v>16.633450023999998</v>
      </c>
      <c r="C777" s="146">
        <f t="shared" si="54"/>
        <v>26.977115554000001</v>
      </c>
      <c r="D777" s="146">
        <f t="shared" si="54"/>
        <v>0</v>
      </c>
      <c r="E777" s="146">
        <f t="shared" si="54"/>
        <v>0</v>
      </c>
      <c r="F777" s="146">
        <f t="shared" si="54"/>
        <v>0</v>
      </c>
      <c r="G777" s="146">
        <f t="shared" si="54"/>
        <v>0</v>
      </c>
      <c r="H777" s="146">
        <f t="shared" si="54"/>
        <v>0</v>
      </c>
      <c r="I777" s="146">
        <f t="shared" si="54"/>
        <v>0</v>
      </c>
      <c r="J777" s="146">
        <f t="shared" si="54"/>
        <v>0</v>
      </c>
      <c r="K777" s="146">
        <f t="shared" si="54"/>
        <v>1.0448147E-2</v>
      </c>
      <c r="L777" s="146">
        <f t="shared" si="54"/>
        <v>0</v>
      </c>
      <c r="M777" s="146">
        <f t="shared" si="54"/>
        <v>19.329071949999999</v>
      </c>
      <c r="N777" s="146">
        <f t="shared" si="54"/>
        <v>0</v>
      </c>
      <c r="O777" s="146">
        <f t="shared" si="54"/>
        <v>0</v>
      </c>
      <c r="P777" s="146">
        <f t="shared" si="54"/>
        <v>0.28209996900000001</v>
      </c>
      <c r="Q777" s="146">
        <f t="shared" si="54"/>
        <v>0.34478885100000001</v>
      </c>
      <c r="R777" s="146">
        <f t="shared" si="54"/>
        <v>0.24030738100000001</v>
      </c>
      <c r="S777" s="146">
        <f t="shared" si="54"/>
        <v>0</v>
      </c>
      <c r="T777" s="146">
        <f t="shared" si="54"/>
        <v>0</v>
      </c>
      <c r="U777" s="146">
        <f t="shared" si="54"/>
        <v>0</v>
      </c>
      <c r="V777" s="146">
        <f t="shared" si="54"/>
        <v>0</v>
      </c>
      <c r="W777" s="146">
        <f t="shared" si="54"/>
        <v>116.91476493</v>
      </c>
      <c r="X777" s="146">
        <f t="shared" si="54"/>
        <v>190.07269022399998</v>
      </c>
      <c r="Y777" s="146">
        <f t="shared" si="54"/>
        <v>97.763311478999995</v>
      </c>
    </row>
    <row r="778" spans="1:25" s="104" customFormat="1" ht="15.75" hidden="1" outlineLevel="1" x14ac:dyDescent="0.25">
      <c r="A778" s="227">
        <v>26</v>
      </c>
      <c r="B778" s="146">
        <f t="shared" ref="B778:Y778" si="55">B565</f>
        <v>22.912786370999999</v>
      </c>
      <c r="C778" s="146">
        <f t="shared" si="55"/>
        <v>0</v>
      </c>
      <c r="D778" s="146">
        <f t="shared" si="55"/>
        <v>0</v>
      </c>
      <c r="E778" s="146">
        <f t="shared" si="55"/>
        <v>0</v>
      </c>
      <c r="F778" s="146">
        <f t="shared" si="55"/>
        <v>0</v>
      </c>
      <c r="G778" s="146">
        <f t="shared" si="55"/>
        <v>0</v>
      </c>
      <c r="H778" s="146">
        <f t="shared" si="55"/>
        <v>0</v>
      </c>
      <c r="I778" s="146">
        <f t="shared" si="55"/>
        <v>0</v>
      </c>
      <c r="J778" s="146">
        <f t="shared" si="55"/>
        <v>0</v>
      </c>
      <c r="K778" s="146">
        <f t="shared" si="55"/>
        <v>0</v>
      </c>
      <c r="L778" s="146">
        <f t="shared" si="55"/>
        <v>0</v>
      </c>
      <c r="M778" s="146">
        <f t="shared" si="55"/>
        <v>32.472840875999999</v>
      </c>
      <c r="N778" s="146">
        <f t="shared" si="55"/>
        <v>0.28209996900000001</v>
      </c>
      <c r="O778" s="146">
        <f t="shared" si="55"/>
        <v>0.52240735000000005</v>
      </c>
      <c r="P778" s="146">
        <f t="shared" si="55"/>
        <v>0.99257396499999995</v>
      </c>
      <c r="Q778" s="146">
        <f t="shared" si="55"/>
        <v>0.66868140799999998</v>
      </c>
      <c r="R778" s="146">
        <f t="shared" si="55"/>
        <v>15.818494558000001</v>
      </c>
      <c r="S778" s="146">
        <f t="shared" si="55"/>
        <v>6.9689140490000003</v>
      </c>
      <c r="T778" s="146">
        <f t="shared" si="55"/>
        <v>0</v>
      </c>
      <c r="U778" s="146">
        <f t="shared" si="55"/>
        <v>0</v>
      </c>
      <c r="V778" s="146">
        <f t="shared" si="55"/>
        <v>0.32389255700000003</v>
      </c>
      <c r="W778" s="146">
        <f t="shared" si="55"/>
        <v>172.989969879</v>
      </c>
      <c r="X778" s="146">
        <f t="shared" si="55"/>
        <v>255.10195715200001</v>
      </c>
      <c r="Y778" s="146">
        <f t="shared" si="55"/>
        <v>196.62367839300001</v>
      </c>
    </row>
    <row r="779" spans="1:25" s="104" customFormat="1" ht="15.75" hidden="1" outlineLevel="1" x14ac:dyDescent="0.25">
      <c r="A779" s="227">
        <v>27</v>
      </c>
      <c r="B779" s="146">
        <f t="shared" ref="B779:Y779" si="56">B566</f>
        <v>109.20403244399999</v>
      </c>
      <c r="C779" s="146">
        <f t="shared" si="56"/>
        <v>166.17777803500002</v>
      </c>
      <c r="D779" s="146">
        <f t="shared" si="56"/>
        <v>0</v>
      </c>
      <c r="E779" s="146">
        <f t="shared" si="56"/>
        <v>0</v>
      </c>
      <c r="F779" s="146">
        <f t="shared" si="56"/>
        <v>0</v>
      </c>
      <c r="G779" s="146">
        <f t="shared" si="56"/>
        <v>0</v>
      </c>
      <c r="H779" s="146">
        <f t="shared" si="56"/>
        <v>0</v>
      </c>
      <c r="I779" s="146">
        <f t="shared" si="56"/>
        <v>0</v>
      </c>
      <c r="J779" s="146">
        <f t="shared" si="56"/>
        <v>0</v>
      </c>
      <c r="K779" s="146">
        <f t="shared" si="56"/>
        <v>0</v>
      </c>
      <c r="L779" s="146">
        <f t="shared" si="56"/>
        <v>0</v>
      </c>
      <c r="M779" s="146">
        <f t="shared" si="56"/>
        <v>0.36568514499999999</v>
      </c>
      <c r="N779" s="146">
        <f t="shared" si="56"/>
        <v>0</v>
      </c>
      <c r="O779" s="146">
        <f t="shared" si="56"/>
        <v>0</v>
      </c>
      <c r="P779" s="146">
        <f t="shared" si="56"/>
        <v>8.368965746999999</v>
      </c>
      <c r="Q779" s="146">
        <f t="shared" si="56"/>
        <v>49.325701987000002</v>
      </c>
      <c r="R779" s="146">
        <f t="shared" si="56"/>
        <v>58.624552817000001</v>
      </c>
      <c r="S779" s="146">
        <f t="shared" si="56"/>
        <v>16.821516670000001</v>
      </c>
      <c r="T779" s="146">
        <f t="shared" si="56"/>
        <v>3.1344441000000001E-2</v>
      </c>
      <c r="U779" s="146">
        <f t="shared" si="56"/>
        <v>0</v>
      </c>
      <c r="V779" s="146">
        <f t="shared" si="56"/>
        <v>0</v>
      </c>
      <c r="W779" s="146">
        <f t="shared" si="56"/>
        <v>106.069588344</v>
      </c>
      <c r="X779" s="146">
        <f t="shared" si="56"/>
        <v>69.992136752999997</v>
      </c>
      <c r="Y779" s="146">
        <f t="shared" si="56"/>
        <v>90.972015928999994</v>
      </c>
    </row>
    <row r="780" spans="1:25" s="104" customFormat="1" ht="15.75" hidden="1" outlineLevel="1" x14ac:dyDescent="0.25">
      <c r="A780" s="227">
        <v>28</v>
      </c>
      <c r="B780" s="146">
        <f t="shared" ref="B780:Y780" si="57">B567</f>
        <v>70.002584900000002</v>
      </c>
      <c r="C780" s="146">
        <f t="shared" si="57"/>
        <v>120.414894175</v>
      </c>
      <c r="D780" s="146">
        <f t="shared" si="57"/>
        <v>58.749930580999994</v>
      </c>
      <c r="E780" s="146">
        <f t="shared" si="57"/>
        <v>29.693633774000002</v>
      </c>
      <c r="F780" s="146">
        <f t="shared" si="57"/>
        <v>0</v>
      </c>
      <c r="G780" s="146">
        <f t="shared" si="57"/>
        <v>0</v>
      </c>
      <c r="H780" s="146">
        <f t="shared" si="57"/>
        <v>0</v>
      </c>
      <c r="I780" s="146">
        <f t="shared" si="57"/>
        <v>0</v>
      </c>
      <c r="J780" s="146">
        <f t="shared" si="57"/>
        <v>0</v>
      </c>
      <c r="K780" s="146">
        <f t="shared" si="57"/>
        <v>0</v>
      </c>
      <c r="L780" s="146">
        <f t="shared" si="57"/>
        <v>2.40307381</v>
      </c>
      <c r="M780" s="146">
        <f t="shared" si="57"/>
        <v>8.1077620719999999</v>
      </c>
      <c r="N780" s="146">
        <f t="shared" si="57"/>
        <v>2.0687331059999998</v>
      </c>
      <c r="O780" s="146">
        <f t="shared" si="57"/>
        <v>2.6015886030000002</v>
      </c>
      <c r="P780" s="146">
        <f t="shared" si="57"/>
        <v>0</v>
      </c>
      <c r="Q780" s="146">
        <f t="shared" si="57"/>
        <v>0</v>
      </c>
      <c r="R780" s="146">
        <f t="shared" si="57"/>
        <v>0</v>
      </c>
      <c r="S780" s="146">
        <f t="shared" si="57"/>
        <v>0</v>
      </c>
      <c r="T780" s="146">
        <f t="shared" si="57"/>
        <v>0</v>
      </c>
      <c r="U780" s="146">
        <f t="shared" si="57"/>
        <v>0</v>
      </c>
      <c r="V780" s="146">
        <f t="shared" si="57"/>
        <v>0</v>
      </c>
      <c r="W780" s="146">
        <f t="shared" si="57"/>
        <v>0</v>
      </c>
      <c r="X780" s="146">
        <f t="shared" si="57"/>
        <v>67.035311151999991</v>
      </c>
      <c r="Y780" s="146">
        <f t="shared" si="57"/>
        <v>96.885667131000005</v>
      </c>
    </row>
    <row r="781" spans="1:25" s="104" customFormat="1" ht="15.75" hidden="1" outlineLevel="1" x14ac:dyDescent="0.25">
      <c r="A781" s="227">
        <v>29</v>
      </c>
      <c r="B781" s="146">
        <f t="shared" ref="B781:Y781" si="58">B568</f>
        <v>63.796385581999999</v>
      </c>
      <c r="C781" s="146">
        <f t="shared" si="58"/>
        <v>58.843963903999999</v>
      </c>
      <c r="D781" s="146">
        <f t="shared" si="58"/>
        <v>0</v>
      </c>
      <c r="E781" s="146">
        <f t="shared" si="58"/>
        <v>0</v>
      </c>
      <c r="F781" s="146">
        <f t="shared" si="58"/>
        <v>0</v>
      </c>
      <c r="G781" s="146">
        <f t="shared" si="58"/>
        <v>0</v>
      </c>
      <c r="H781" s="146">
        <f t="shared" si="58"/>
        <v>0</v>
      </c>
      <c r="I781" s="146">
        <f t="shared" si="58"/>
        <v>0</v>
      </c>
      <c r="J781" s="146">
        <f t="shared" si="58"/>
        <v>0</v>
      </c>
      <c r="K781" s="146">
        <f t="shared" si="58"/>
        <v>0</v>
      </c>
      <c r="L781" s="146">
        <f t="shared" si="58"/>
        <v>3.0090663360000001</v>
      </c>
      <c r="M781" s="146">
        <f t="shared" si="58"/>
        <v>10.260080353999999</v>
      </c>
      <c r="N781" s="146">
        <f t="shared" si="58"/>
        <v>3.4374403629999999</v>
      </c>
      <c r="O781" s="146">
        <f t="shared" si="58"/>
        <v>2.528451574</v>
      </c>
      <c r="P781" s="146">
        <f t="shared" si="58"/>
        <v>0.63733696699999998</v>
      </c>
      <c r="Q781" s="146">
        <f t="shared" si="58"/>
        <v>8.3585175999999997E-2</v>
      </c>
      <c r="R781" s="146">
        <f t="shared" si="58"/>
        <v>2.8314478369999998</v>
      </c>
      <c r="S781" s="146">
        <f t="shared" si="58"/>
        <v>0</v>
      </c>
      <c r="T781" s="146">
        <f t="shared" si="58"/>
        <v>0</v>
      </c>
      <c r="U781" s="146">
        <f t="shared" si="58"/>
        <v>0</v>
      </c>
      <c r="V781" s="146">
        <f t="shared" si="58"/>
        <v>0.20896294000000001</v>
      </c>
      <c r="W781" s="146">
        <f t="shared" si="58"/>
        <v>78.737235791999993</v>
      </c>
      <c r="X781" s="146">
        <f t="shared" si="58"/>
        <v>356.87735707899998</v>
      </c>
      <c r="Y781" s="146">
        <f t="shared" si="58"/>
        <v>224.09185685599999</v>
      </c>
    </row>
    <row r="782" spans="1:25" s="104" customFormat="1" ht="15.75" collapsed="1" x14ac:dyDescent="0.25">
      <c r="A782" s="227">
        <v>30</v>
      </c>
      <c r="B782" s="146">
        <f t="shared" ref="B782:Y782" si="59">B569</f>
        <v>0</v>
      </c>
      <c r="C782" s="146">
        <f t="shared" si="59"/>
        <v>0</v>
      </c>
      <c r="D782" s="146">
        <f t="shared" si="59"/>
        <v>0</v>
      </c>
      <c r="E782" s="146">
        <f t="shared" si="59"/>
        <v>0</v>
      </c>
      <c r="F782" s="146">
        <f t="shared" si="59"/>
        <v>0</v>
      </c>
      <c r="G782" s="146">
        <f t="shared" si="59"/>
        <v>0</v>
      </c>
      <c r="H782" s="146">
        <f t="shared" si="59"/>
        <v>0</v>
      </c>
      <c r="I782" s="146">
        <f t="shared" si="59"/>
        <v>0</v>
      </c>
      <c r="J782" s="146">
        <f t="shared" si="59"/>
        <v>5.297210529</v>
      </c>
      <c r="K782" s="146">
        <f t="shared" si="59"/>
        <v>0</v>
      </c>
      <c r="L782" s="146">
        <f t="shared" si="59"/>
        <v>0</v>
      </c>
      <c r="M782" s="146">
        <f t="shared" si="59"/>
        <v>0</v>
      </c>
      <c r="N782" s="146">
        <f t="shared" si="59"/>
        <v>0</v>
      </c>
      <c r="O782" s="146">
        <f t="shared" si="59"/>
        <v>0</v>
      </c>
      <c r="P782" s="146">
        <f t="shared" si="59"/>
        <v>0</v>
      </c>
      <c r="Q782" s="146">
        <f t="shared" si="59"/>
        <v>0</v>
      </c>
      <c r="R782" s="146">
        <f t="shared" si="59"/>
        <v>0</v>
      </c>
      <c r="S782" s="146">
        <f t="shared" si="59"/>
        <v>0</v>
      </c>
      <c r="T782" s="146">
        <f t="shared" si="59"/>
        <v>0</v>
      </c>
      <c r="U782" s="146">
        <f t="shared" si="59"/>
        <v>0</v>
      </c>
      <c r="V782" s="146">
        <f t="shared" si="59"/>
        <v>0</v>
      </c>
      <c r="W782" s="146">
        <f t="shared" si="59"/>
        <v>0</v>
      </c>
      <c r="X782" s="146">
        <f t="shared" si="59"/>
        <v>117.33269081</v>
      </c>
      <c r="Y782" s="146">
        <f t="shared" si="59"/>
        <v>186.03970548199999</v>
      </c>
    </row>
    <row r="783" spans="1:25" s="104" customFormat="1" ht="42.6" customHeight="1" x14ac:dyDescent="0.25">
      <c r="A783" s="74"/>
    </row>
    <row r="784" spans="1:25" s="104" customFormat="1" ht="51" customHeight="1" x14ac:dyDescent="0.3">
      <c r="A784" s="262" t="s">
        <v>65</v>
      </c>
      <c r="B784" s="262"/>
      <c r="C784" s="262"/>
      <c r="D784" s="262"/>
      <c r="E784" s="262"/>
      <c r="F784" s="262"/>
      <c r="G784" s="262"/>
      <c r="H784" s="262"/>
      <c r="I784" s="262"/>
      <c r="J784" s="262"/>
      <c r="K784" s="263"/>
      <c r="L784" s="133"/>
      <c r="M784" s="134">
        <f>G572</f>
        <v>7.2405658709999994</v>
      </c>
      <c r="N784" s="135"/>
    </row>
    <row r="785" spans="1:19" s="104" customFormat="1" ht="46.5" customHeight="1" x14ac:dyDescent="0.3">
      <c r="A785" s="262" t="s">
        <v>66</v>
      </c>
      <c r="B785" s="262"/>
      <c r="C785" s="262"/>
      <c r="D785" s="262"/>
      <c r="E785" s="262"/>
      <c r="F785" s="262"/>
      <c r="G785" s="262"/>
      <c r="H785" s="262"/>
      <c r="I785" s="262"/>
      <c r="J785" s="262"/>
      <c r="K785" s="263"/>
      <c r="L785" s="133"/>
      <c r="M785" s="134">
        <f>G573</f>
        <v>311.55329539299998</v>
      </c>
      <c r="N785" s="135"/>
    </row>
    <row r="786" spans="1:19" s="104" customFormat="1" ht="15.75" x14ac:dyDescent="0.25">
      <c r="A786" s="74"/>
    </row>
    <row r="787" spans="1:19" s="137" customFormat="1" ht="18.75" x14ac:dyDescent="0.3">
      <c r="A787" s="136" t="s">
        <v>85</v>
      </c>
      <c r="R787" s="274">
        <f>O575</f>
        <v>315952.56</v>
      </c>
      <c r="S787" s="274"/>
    </row>
    <row r="788" spans="1:19" s="137" customFormat="1" ht="18.75" x14ac:dyDescent="0.3">
      <c r="A788" s="136"/>
    </row>
    <row r="789" spans="1:19" s="137" customFormat="1" ht="18.75" x14ac:dyDescent="0.3">
      <c r="A789" s="136" t="s">
        <v>186</v>
      </c>
    </row>
    <row r="790" spans="1:19" s="104" customFormat="1" ht="15.75" x14ac:dyDescent="0.25">
      <c r="A790" s="74"/>
    </row>
    <row r="791" spans="1:19" s="104" customFormat="1" ht="15.75" x14ac:dyDescent="0.25">
      <c r="A791" s="120"/>
      <c r="B791" s="121"/>
      <c r="C791" s="121"/>
      <c r="D791" s="121"/>
      <c r="E791" s="122"/>
      <c r="F791" s="269" t="s">
        <v>8</v>
      </c>
      <c r="G791" s="270"/>
      <c r="H791" s="270"/>
      <c r="I791" s="270"/>
    </row>
    <row r="792" spans="1:19" s="104" customFormat="1" ht="15.75" x14ac:dyDescent="0.25">
      <c r="A792" s="123"/>
      <c r="B792" s="124"/>
      <c r="C792" s="124"/>
      <c r="D792" s="124"/>
      <c r="E792" s="125"/>
      <c r="F792" s="226" t="s">
        <v>9</v>
      </c>
      <c r="G792" s="227" t="s">
        <v>10</v>
      </c>
      <c r="H792" s="227" t="s">
        <v>11</v>
      </c>
      <c r="I792" s="227" t="s">
        <v>12</v>
      </c>
    </row>
    <row r="793" spans="1:19" s="104" customFormat="1" ht="48" customHeight="1" x14ac:dyDescent="0.25">
      <c r="A793" s="271" t="s">
        <v>60</v>
      </c>
      <c r="B793" s="272"/>
      <c r="C793" s="272"/>
      <c r="D793" s="272"/>
      <c r="E793" s="273"/>
      <c r="F793" s="130">
        <f>F364</f>
        <v>376966.88</v>
      </c>
      <c r="G793" s="130">
        <f t="shared" ref="G793:I793" si="60">G364</f>
        <v>301963.7</v>
      </c>
      <c r="H793" s="130">
        <f t="shared" si="60"/>
        <v>449925.92000000004</v>
      </c>
      <c r="I793" s="130">
        <f t="shared" si="60"/>
        <v>651044.65</v>
      </c>
    </row>
    <row r="794" spans="1:19" s="104" customFormat="1" x14ac:dyDescent="0.25"/>
    <row r="795" spans="1:19" s="104" customFormat="1" x14ac:dyDescent="0.25"/>
    <row r="796" spans="1:19" s="104" customFormat="1" hidden="1" x14ac:dyDescent="0.25"/>
    <row r="797" spans="1:19" s="104" customFormat="1" hidden="1" x14ac:dyDescent="0.25"/>
    <row r="798" spans="1:19" s="104" customFormat="1" hidden="1" x14ac:dyDescent="0.25"/>
    <row r="799" spans="1:19" s="104" customFormat="1" hidden="1" x14ac:dyDescent="0.25"/>
    <row r="800" spans="1:19" s="104" customFormat="1" hidden="1" x14ac:dyDescent="0.25"/>
    <row r="801" spans="1:24" s="104" customFormat="1" hidden="1" x14ac:dyDescent="0.25"/>
    <row r="802" spans="1:24" s="104" customFormat="1" x14ac:dyDescent="0.25"/>
    <row r="803" spans="1:24" s="131" customFormat="1" ht="36.6" customHeight="1" x14ac:dyDescent="0.4">
      <c r="A803" s="131" t="s">
        <v>110</v>
      </c>
      <c r="X803" s="132" t="s">
        <v>111</v>
      </c>
    </row>
    <row r="807" spans="1:24" ht="285" customHeight="1" x14ac:dyDescent="0.25"/>
    <row r="810" spans="1:24" ht="15.75" x14ac:dyDescent="0.25">
      <c r="A810" s="103"/>
    </row>
    <row r="811" spans="1:24" ht="15.75" x14ac:dyDescent="0.25">
      <c r="A811" s="103"/>
    </row>
  </sheetData>
  <dataConsolidate/>
  <mergeCells count="75">
    <mergeCell ref="O217:P217"/>
    <mergeCell ref="M53:N53"/>
    <mergeCell ref="J22:K22"/>
    <mergeCell ref="A69:B69"/>
    <mergeCell ref="A15:E16"/>
    <mergeCell ref="F15:I15"/>
    <mergeCell ref="A17:E17"/>
    <mergeCell ref="O23:P23"/>
    <mergeCell ref="P34:Q34"/>
    <mergeCell ref="M43:N43"/>
    <mergeCell ref="Q46:R46"/>
    <mergeCell ref="A65:B66"/>
    <mergeCell ref="C65:F65"/>
    <mergeCell ref="A67:B67"/>
    <mergeCell ref="A68:B68"/>
    <mergeCell ref="A73:B74"/>
    <mergeCell ref="C73:F73"/>
    <mergeCell ref="A75:B75"/>
    <mergeCell ref="A76:B76"/>
    <mergeCell ref="A84:A85"/>
    <mergeCell ref="B84:Y84"/>
    <mergeCell ref="A117:A118"/>
    <mergeCell ref="B117:Y117"/>
    <mergeCell ref="A150:A151"/>
    <mergeCell ref="B150:Y150"/>
    <mergeCell ref="A183:A184"/>
    <mergeCell ref="B183:Y183"/>
    <mergeCell ref="A372:A373"/>
    <mergeCell ref="B372:Y372"/>
    <mergeCell ref="A225:A226"/>
    <mergeCell ref="B225:Y225"/>
    <mergeCell ref="A258:A259"/>
    <mergeCell ref="B258:Y258"/>
    <mergeCell ref="A291:A292"/>
    <mergeCell ref="B291:Y291"/>
    <mergeCell ref="A324:A325"/>
    <mergeCell ref="B324:Y324"/>
    <mergeCell ref="P358:Q358"/>
    <mergeCell ref="F362:I362"/>
    <mergeCell ref="A364:E364"/>
    <mergeCell ref="A572:F572"/>
    <mergeCell ref="G572:J572"/>
    <mergeCell ref="A405:A406"/>
    <mergeCell ref="B405:Y405"/>
    <mergeCell ref="A438:A439"/>
    <mergeCell ref="B438:Y438"/>
    <mergeCell ref="A471:A472"/>
    <mergeCell ref="B471:Y471"/>
    <mergeCell ref="A505:A506"/>
    <mergeCell ref="B505:Y505"/>
    <mergeCell ref="A538:A539"/>
    <mergeCell ref="B538:Y538"/>
    <mergeCell ref="A571:J571"/>
    <mergeCell ref="A573:F573"/>
    <mergeCell ref="G573:J573"/>
    <mergeCell ref="A582:A583"/>
    <mergeCell ref="B582:Y582"/>
    <mergeCell ref="A615:A616"/>
    <mergeCell ref="B615:Y615"/>
    <mergeCell ref="O575:P575"/>
    <mergeCell ref="A648:A649"/>
    <mergeCell ref="B648:Y648"/>
    <mergeCell ref="A681:A682"/>
    <mergeCell ref="B681:Y681"/>
    <mergeCell ref="A716:A718"/>
    <mergeCell ref="B716:Y716"/>
    <mergeCell ref="B717:Y717"/>
    <mergeCell ref="F791:I791"/>
    <mergeCell ref="A793:E793"/>
    <mergeCell ref="A750:A752"/>
    <mergeCell ref="B750:Y750"/>
    <mergeCell ref="B751:Y751"/>
    <mergeCell ref="A784:K784"/>
    <mergeCell ref="A785:K785"/>
    <mergeCell ref="R787:S787"/>
  </mergeCells>
  <pageMargins left="0.19685039370078741" right="0.15748031496062992" top="0.27559055118110237" bottom="0.23622047244094491" header="0.15748031496062992" footer="0.31496062992125984"/>
  <pageSetup paperSize="9" scale="54" fitToHeight="13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2:G246"/>
  <sheetViews>
    <sheetView topLeftCell="A118" zoomScale="68" zoomScaleNormal="68" workbookViewId="0">
      <selection activeCell="I23" sqref="I23"/>
    </sheetView>
  </sheetViews>
  <sheetFormatPr defaultRowHeight="15" x14ac:dyDescent="0.25"/>
  <cols>
    <col min="1" max="1" width="19.42578125" customWidth="1"/>
    <col min="2" max="2" width="17.7109375" customWidth="1"/>
    <col min="3" max="3" width="20.42578125" customWidth="1"/>
    <col min="4" max="4" width="23" customWidth="1"/>
    <col min="5" max="5" width="27.85546875" customWidth="1"/>
    <col min="6" max="6" width="28.28515625" customWidth="1"/>
    <col min="7" max="7" width="18.28515625" customWidth="1"/>
  </cols>
  <sheetData>
    <row r="2" spans="1:7" ht="18.75" customHeight="1" x14ac:dyDescent="0.3">
      <c r="A2" s="306" t="s">
        <v>163</v>
      </c>
      <c r="B2" s="306"/>
      <c r="C2" s="306"/>
      <c r="D2" s="306"/>
      <c r="E2" s="306"/>
      <c r="F2" s="306"/>
    </row>
    <row r="3" spans="1:7" ht="18.75" customHeight="1" x14ac:dyDescent="0.3">
      <c r="A3" s="306" t="s">
        <v>373</v>
      </c>
      <c r="B3" s="306"/>
      <c r="C3" s="306"/>
      <c r="D3" s="306"/>
      <c r="E3" s="306"/>
      <c r="F3" s="306"/>
    </row>
    <row r="4" spans="1:7" ht="16.5" thickBot="1" x14ac:dyDescent="0.3">
      <c r="A4" s="85" t="s">
        <v>147</v>
      </c>
      <c r="B4" s="85"/>
      <c r="C4" s="90"/>
      <c r="D4" s="85"/>
      <c r="E4" s="85"/>
      <c r="F4" s="86" t="s">
        <v>153</v>
      </c>
    </row>
    <row r="5" spans="1:7" ht="100.5" customHeight="1" thickBot="1" x14ac:dyDescent="0.3">
      <c r="A5" s="87" t="s">
        <v>8</v>
      </c>
      <c r="B5" s="87" t="s">
        <v>148</v>
      </c>
      <c r="C5" s="237" t="s">
        <v>164</v>
      </c>
      <c r="D5" s="87" t="s">
        <v>149</v>
      </c>
      <c r="E5" s="237" t="s">
        <v>374</v>
      </c>
      <c r="F5" s="237" t="s">
        <v>375</v>
      </c>
      <c r="G5" s="238"/>
    </row>
    <row r="6" spans="1:7" ht="16.5" thickBot="1" x14ac:dyDescent="0.3">
      <c r="A6" s="202">
        <v>1</v>
      </c>
      <c r="B6" s="202">
        <v>2</v>
      </c>
      <c r="C6" s="203">
        <v>3</v>
      </c>
      <c r="D6" s="202">
        <v>4</v>
      </c>
      <c r="E6" s="203">
        <v>5</v>
      </c>
      <c r="F6" s="204">
        <v>6</v>
      </c>
    </row>
    <row r="7" spans="1:7" ht="16.5" thickBot="1" x14ac:dyDescent="0.3">
      <c r="A7" s="298" t="s">
        <v>185</v>
      </c>
      <c r="B7" s="298"/>
      <c r="C7" s="298"/>
      <c r="D7" s="298"/>
      <c r="E7" s="298"/>
      <c r="F7" s="298"/>
    </row>
    <row r="8" spans="1:7" ht="16.5" thickBot="1" x14ac:dyDescent="0.3">
      <c r="A8" s="298" t="s">
        <v>293</v>
      </c>
      <c r="B8" s="298"/>
      <c r="C8" s="298"/>
      <c r="D8" s="298"/>
      <c r="E8" s="298"/>
      <c r="F8" s="298"/>
    </row>
    <row r="9" spans="1:7" ht="16.5" thickBot="1" x14ac:dyDescent="0.3">
      <c r="A9" s="205" t="s">
        <v>9</v>
      </c>
      <c r="B9" s="206">
        <f>ROUND(E9*0.1357*0.877,5)</f>
        <v>0.21265999999999999</v>
      </c>
      <c r="C9" s="175">
        <v>3.3500000000000001E-3</v>
      </c>
      <c r="D9" s="175">
        <v>1.27942</v>
      </c>
      <c r="E9" s="207">
        <v>1.78694</v>
      </c>
      <c r="F9" s="208">
        <f>SUM(B9:E9)</f>
        <v>3.2823700000000002</v>
      </c>
      <c r="G9" s="239"/>
    </row>
    <row r="10" spans="1:7" ht="16.5" thickBot="1" x14ac:dyDescent="0.3">
      <c r="A10" s="205" t="s">
        <v>150</v>
      </c>
      <c r="B10" s="206">
        <f t="shared" ref="B10:B12" si="0">ROUND(E10*0.1357*0.877,5)</f>
        <v>0.21265999999999999</v>
      </c>
      <c r="C10" s="175">
        <f>C9</f>
        <v>3.3500000000000001E-3</v>
      </c>
      <c r="D10" s="175">
        <v>1.4887699999999999</v>
      </c>
      <c r="E10" s="175">
        <f>E9</f>
        <v>1.78694</v>
      </c>
      <c r="F10" s="208">
        <f t="shared" ref="F10:F11" si="1">SUM(B10:E10)</f>
        <v>3.4917199999999999</v>
      </c>
      <c r="G10" s="239"/>
    </row>
    <row r="11" spans="1:7" ht="16.5" thickBot="1" x14ac:dyDescent="0.3">
      <c r="A11" s="205" t="s">
        <v>151</v>
      </c>
      <c r="B11" s="206">
        <f t="shared" si="0"/>
        <v>0.21265999999999999</v>
      </c>
      <c r="C11" s="175">
        <f>C10</f>
        <v>3.3500000000000001E-3</v>
      </c>
      <c r="D11" s="175">
        <v>2.3090199999999999</v>
      </c>
      <c r="E11" s="175">
        <f>E10</f>
        <v>1.78694</v>
      </c>
      <c r="F11" s="208">
        <f t="shared" si="1"/>
        <v>4.3119699999999996</v>
      </c>
      <c r="G11" s="239"/>
    </row>
    <row r="12" spans="1:7" ht="16.5" thickBot="1" x14ac:dyDescent="0.3">
      <c r="A12" s="205" t="s">
        <v>12</v>
      </c>
      <c r="B12" s="206">
        <f t="shared" si="0"/>
        <v>0.21265999999999999</v>
      </c>
      <c r="C12" s="175">
        <f>C11</f>
        <v>3.3500000000000001E-3</v>
      </c>
      <c r="D12" s="175">
        <v>3.1684199999999998</v>
      </c>
      <c r="E12" s="175">
        <f>E11</f>
        <v>1.78694</v>
      </c>
      <c r="F12" s="208">
        <f>SUM(B12:E12)</f>
        <v>5.1713699999999996</v>
      </c>
      <c r="G12" s="239"/>
    </row>
    <row r="13" spans="1:7" ht="16.5" thickBot="1" x14ac:dyDescent="0.3">
      <c r="A13" s="299" t="s">
        <v>294</v>
      </c>
      <c r="B13" s="300"/>
      <c r="C13" s="300"/>
      <c r="D13" s="300"/>
      <c r="E13" s="300"/>
      <c r="F13" s="301"/>
      <c r="G13" s="239"/>
    </row>
    <row r="14" spans="1:7" ht="16.5" thickBot="1" x14ac:dyDescent="0.3">
      <c r="A14" s="205" t="s">
        <v>9</v>
      </c>
      <c r="B14" s="206">
        <f>ROUND(E14*0.1259*0.877,5)</f>
        <v>0.1973</v>
      </c>
      <c r="C14" s="175">
        <f>C9</f>
        <v>3.3500000000000001E-3</v>
      </c>
      <c r="D14" s="175">
        <v>1.27942</v>
      </c>
      <c r="E14" s="175">
        <f>E9</f>
        <v>1.78694</v>
      </c>
      <c r="F14" s="208">
        <f>SUM(B14:E14)</f>
        <v>3.26701</v>
      </c>
      <c r="G14" s="239"/>
    </row>
    <row r="15" spans="1:7" ht="16.5" thickBot="1" x14ac:dyDescent="0.3">
      <c r="A15" s="205" t="s">
        <v>150</v>
      </c>
      <c r="B15" s="206">
        <f t="shared" ref="B15:B17" si="2">ROUND(E15*0.1259*0.877,5)</f>
        <v>0.1973</v>
      </c>
      <c r="C15" s="175">
        <f>C10</f>
        <v>3.3500000000000001E-3</v>
      </c>
      <c r="D15" s="175">
        <v>1.4887699999999999</v>
      </c>
      <c r="E15" s="175">
        <f>E10</f>
        <v>1.78694</v>
      </c>
      <c r="F15" s="208">
        <f>SUM(B15:E15)</f>
        <v>3.4763599999999997</v>
      </c>
      <c r="G15" s="239"/>
    </row>
    <row r="16" spans="1:7" ht="16.5" thickBot="1" x14ac:dyDescent="0.3">
      <c r="A16" s="205" t="s">
        <v>151</v>
      </c>
      <c r="B16" s="206">
        <f t="shared" si="2"/>
        <v>0.1973</v>
      </c>
      <c r="C16" s="175">
        <f>C11</f>
        <v>3.3500000000000001E-3</v>
      </c>
      <c r="D16" s="175">
        <v>2.3090199999999999</v>
      </c>
      <c r="E16" s="175">
        <f>E11</f>
        <v>1.78694</v>
      </c>
      <c r="F16" s="208">
        <f t="shared" ref="F16:F17" si="3">SUM(B16:E16)</f>
        <v>4.2966099999999994</v>
      </c>
      <c r="G16" s="239"/>
    </row>
    <row r="17" spans="1:7" ht="16.5" thickBot="1" x14ac:dyDescent="0.3">
      <c r="A17" s="205" t="s">
        <v>12</v>
      </c>
      <c r="B17" s="206">
        <f t="shared" si="2"/>
        <v>0.1973</v>
      </c>
      <c r="C17" s="175">
        <f>C12</f>
        <v>3.3500000000000001E-3</v>
      </c>
      <c r="D17" s="175">
        <v>3.1684199999999998</v>
      </c>
      <c r="E17" s="175">
        <f>E12</f>
        <v>1.78694</v>
      </c>
      <c r="F17" s="208">
        <f t="shared" si="3"/>
        <v>5.1560100000000002</v>
      </c>
      <c r="G17" s="239"/>
    </row>
    <row r="18" spans="1:7" ht="16.5" thickBot="1" x14ac:dyDescent="0.3">
      <c r="A18" s="299" t="s">
        <v>295</v>
      </c>
      <c r="B18" s="300"/>
      <c r="C18" s="300"/>
      <c r="D18" s="300"/>
      <c r="E18" s="300"/>
      <c r="F18" s="301"/>
      <c r="G18" s="239"/>
    </row>
    <row r="19" spans="1:7" ht="16.5" thickBot="1" x14ac:dyDescent="0.3">
      <c r="A19" s="205" t="s">
        <v>9</v>
      </c>
      <c r="B19" s="206">
        <f>ROUND(E19*0.0865*0.877,5)</f>
        <v>0.13556000000000001</v>
      </c>
      <c r="C19" s="175">
        <f>C14</f>
        <v>3.3500000000000001E-3</v>
      </c>
      <c r="D19" s="175">
        <v>1.27942</v>
      </c>
      <c r="E19" s="175">
        <f>E14</f>
        <v>1.78694</v>
      </c>
      <c r="F19" s="208">
        <f>SUM(B19:E19)</f>
        <v>3.2052700000000001</v>
      </c>
      <c r="G19" s="239"/>
    </row>
    <row r="20" spans="1:7" ht="16.5" thickBot="1" x14ac:dyDescent="0.3">
      <c r="A20" s="205" t="s">
        <v>150</v>
      </c>
      <c r="B20" s="206">
        <f t="shared" ref="B20:B22" si="4">ROUND(E20*0.0865*0.877,5)</f>
        <v>0.13556000000000001</v>
      </c>
      <c r="C20" s="175">
        <f>C15</f>
        <v>3.3500000000000001E-3</v>
      </c>
      <c r="D20" s="175">
        <v>1.4887699999999999</v>
      </c>
      <c r="E20" s="175">
        <f>E15</f>
        <v>1.78694</v>
      </c>
      <c r="F20" s="208">
        <f t="shared" ref="F20:F22" si="5">SUM(B20:E20)</f>
        <v>3.4146200000000002</v>
      </c>
      <c r="G20" s="239"/>
    </row>
    <row r="21" spans="1:7" ht="16.5" thickBot="1" x14ac:dyDescent="0.3">
      <c r="A21" s="205" t="s">
        <v>151</v>
      </c>
      <c r="B21" s="206">
        <f t="shared" si="4"/>
        <v>0.13556000000000001</v>
      </c>
      <c r="C21" s="175">
        <f>C16</f>
        <v>3.3500000000000001E-3</v>
      </c>
      <c r="D21" s="175">
        <v>2.3090199999999999</v>
      </c>
      <c r="E21" s="175">
        <f>E16</f>
        <v>1.78694</v>
      </c>
      <c r="F21" s="208">
        <f t="shared" si="5"/>
        <v>4.2348699999999999</v>
      </c>
      <c r="G21" s="239"/>
    </row>
    <row r="22" spans="1:7" ht="16.5" thickBot="1" x14ac:dyDescent="0.3">
      <c r="A22" s="205" t="s">
        <v>12</v>
      </c>
      <c r="B22" s="206">
        <f t="shared" si="4"/>
        <v>0.13556000000000001</v>
      </c>
      <c r="C22" s="175">
        <f>C17</f>
        <v>3.3500000000000001E-3</v>
      </c>
      <c r="D22" s="175">
        <v>3.1684199999999998</v>
      </c>
      <c r="E22" s="175">
        <f>E17</f>
        <v>1.78694</v>
      </c>
      <c r="F22" s="208">
        <f t="shared" si="5"/>
        <v>5.0942699999999999</v>
      </c>
      <c r="G22" s="239"/>
    </row>
    <row r="23" spans="1:7" ht="16.5" thickBot="1" x14ac:dyDescent="0.3">
      <c r="A23" s="302" t="s">
        <v>296</v>
      </c>
      <c r="B23" s="302"/>
      <c r="C23" s="302"/>
      <c r="D23" s="302"/>
      <c r="E23" s="302"/>
      <c r="F23" s="302"/>
      <c r="G23" s="239"/>
    </row>
    <row r="24" spans="1:7" ht="16.5" thickBot="1" x14ac:dyDescent="0.3">
      <c r="A24" s="205" t="s">
        <v>9</v>
      </c>
      <c r="B24" s="206">
        <f>ROUND(E24*0.0511*0.877,5)</f>
        <v>8.0079999999999998E-2</v>
      </c>
      <c r="C24" s="175">
        <f>C19</f>
        <v>3.3500000000000001E-3</v>
      </c>
      <c r="D24" s="175">
        <v>1.27942</v>
      </c>
      <c r="E24" s="175">
        <f>E19</f>
        <v>1.78694</v>
      </c>
      <c r="F24" s="208">
        <f>SUM(B24:E24)</f>
        <v>3.1497899999999999</v>
      </c>
      <c r="G24" s="239"/>
    </row>
    <row r="25" spans="1:7" ht="16.5" thickBot="1" x14ac:dyDescent="0.3">
      <c r="A25" s="205" t="s">
        <v>150</v>
      </c>
      <c r="B25" s="206">
        <f t="shared" ref="B25:B27" si="6">ROUND(E25*0.0511*0.877,5)</f>
        <v>8.0079999999999998E-2</v>
      </c>
      <c r="C25" s="175">
        <f>C20</f>
        <v>3.3500000000000001E-3</v>
      </c>
      <c r="D25" s="175">
        <v>1.4887699999999999</v>
      </c>
      <c r="E25" s="175">
        <f>E20</f>
        <v>1.78694</v>
      </c>
      <c r="F25" s="208">
        <f t="shared" ref="F25:F27" si="7">SUM(B25:E25)</f>
        <v>3.35914</v>
      </c>
      <c r="G25" s="239"/>
    </row>
    <row r="26" spans="1:7" ht="16.5" thickBot="1" x14ac:dyDescent="0.3">
      <c r="A26" s="205" t="s">
        <v>151</v>
      </c>
      <c r="B26" s="206">
        <f t="shared" si="6"/>
        <v>8.0079999999999998E-2</v>
      </c>
      <c r="C26" s="175">
        <f>C21</f>
        <v>3.3500000000000001E-3</v>
      </c>
      <c r="D26" s="175">
        <v>2.3090199999999999</v>
      </c>
      <c r="E26" s="175">
        <f>E21</f>
        <v>1.78694</v>
      </c>
      <c r="F26" s="208">
        <f t="shared" si="7"/>
        <v>4.1793899999999997</v>
      </c>
      <c r="G26" s="239"/>
    </row>
    <row r="27" spans="1:7" ht="16.5" thickBot="1" x14ac:dyDescent="0.3">
      <c r="A27" s="205" t="s">
        <v>12</v>
      </c>
      <c r="B27" s="206">
        <f t="shared" si="6"/>
        <v>8.0079999999999998E-2</v>
      </c>
      <c r="C27" s="175">
        <f>C22</f>
        <v>3.3500000000000001E-3</v>
      </c>
      <c r="D27" s="175">
        <v>3.1684199999999998</v>
      </c>
      <c r="E27" s="175">
        <f>E22</f>
        <v>1.78694</v>
      </c>
      <c r="F27" s="208">
        <f t="shared" si="7"/>
        <v>5.0387899999999997</v>
      </c>
      <c r="G27" s="239"/>
    </row>
    <row r="28" spans="1:7" ht="16.5" customHeight="1" thickBot="1" x14ac:dyDescent="0.3">
      <c r="A28" s="307" t="s">
        <v>154</v>
      </c>
      <c r="B28" s="307"/>
      <c r="C28" s="307"/>
      <c r="D28" s="307"/>
      <c r="E28" s="307"/>
      <c r="F28" s="307"/>
      <c r="G28" s="239"/>
    </row>
    <row r="29" spans="1:7" ht="16.5" customHeight="1" thickBot="1" x14ac:dyDescent="0.3">
      <c r="A29" s="307" t="s">
        <v>155</v>
      </c>
      <c r="B29" s="307"/>
      <c r="C29" s="307"/>
      <c r="D29" s="307"/>
      <c r="E29" s="307"/>
      <c r="F29" s="307"/>
      <c r="G29" s="239"/>
    </row>
    <row r="30" spans="1:7" ht="16.5" thickBot="1" x14ac:dyDescent="0.3">
      <c r="A30" s="308" t="s">
        <v>156</v>
      </c>
      <c r="B30" s="308"/>
      <c r="C30" s="308"/>
      <c r="D30" s="308"/>
      <c r="E30" s="308"/>
      <c r="F30" s="308"/>
      <c r="G30" s="239"/>
    </row>
    <row r="31" spans="1:7" ht="16.5" thickBot="1" x14ac:dyDescent="0.3">
      <c r="A31" s="298" t="s">
        <v>293</v>
      </c>
      <c r="B31" s="298"/>
      <c r="C31" s="298"/>
      <c r="D31" s="298"/>
      <c r="E31" s="298"/>
      <c r="F31" s="298"/>
      <c r="G31" s="239"/>
    </row>
    <row r="32" spans="1:7" ht="16.5" thickBot="1" x14ac:dyDescent="0.3">
      <c r="A32" s="176" t="s">
        <v>9</v>
      </c>
      <c r="B32" s="206">
        <f>ROUND(E32*0.1357*0.877,5)</f>
        <v>0.12311</v>
      </c>
      <c r="C32" s="175">
        <f>C9</f>
        <v>3.3500000000000001E-3</v>
      </c>
      <c r="D32" s="175">
        <v>1.27942</v>
      </c>
      <c r="E32" s="207">
        <v>1.0344800000000001</v>
      </c>
      <c r="F32" s="207">
        <f>SUM(B32:E32)</f>
        <v>2.4403600000000001</v>
      </c>
      <c r="G32" s="239"/>
    </row>
    <row r="33" spans="1:7" ht="16.5" thickBot="1" x14ac:dyDescent="0.3">
      <c r="A33" s="176" t="s">
        <v>150</v>
      </c>
      <c r="B33" s="206">
        <f t="shared" ref="B33:B35" si="8">ROUND(E33*0.1357*0.877,5)</f>
        <v>0.12311</v>
      </c>
      <c r="C33" s="175">
        <f t="shared" ref="C33:C35" si="9">C10</f>
        <v>3.3500000000000001E-3</v>
      </c>
      <c r="D33" s="175">
        <v>1.4887699999999999</v>
      </c>
      <c r="E33" s="207">
        <f>E32</f>
        <v>1.0344800000000001</v>
      </c>
      <c r="F33" s="207">
        <f t="shared" ref="F33:F35" si="10">SUM(B33:E33)</f>
        <v>2.6497099999999998</v>
      </c>
      <c r="G33" s="239"/>
    </row>
    <row r="34" spans="1:7" ht="16.5" thickBot="1" x14ac:dyDescent="0.3">
      <c r="A34" s="176" t="s">
        <v>151</v>
      </c>
      <c r="B34" s="206">
        <f t="shared" si="8"/>
        <v>0.12311</v>
      </c>
      <c r="C34" s="175">
        <f t="shared" si="9"/>
        <v>3.3500000000000001E-3</v>
      </c>
      <c r="D34" s="175">
        <v>2.3090199999999999</v>
      </c>
      <c r="E34" s="207">
        <f>E33</f>
        <v>1.0344800000000001</v>
      </c>
      <c r="F34" s="207">
        <f t="shared" si="10"/>
        <v>3.4699599999999995</v>
      </c>
      <c r="G34" s="239"/>
    </row>
    <row r="35" spans="1:7" ht="16.5" thickBot="1" x14ac:dyDescent="0.3">
      <c r="A35" s="176" t="s">
        <v>12</v>
      </c>
      <c r="B35" s="206">
        <f t="shared" si="8"/>
        <v>0.12311</v>
      </c>
      <c r="C35" s="175">
        <f t="shared" si="9"/>
        <v>3.3500000000000001E-3</v>
      </c>
      <c r="D35" s="175">
        <v>3.1684199999999998</v>
      </c>
      <c r="E35" s="207">
        <f>E34</f>
        <v>1.0344800000000001</v>
      </c>
      <c r="F35" s="207">
        <f t="shared" si="10"/>
        <v>4.3293599999999994</v>
      </c>
      <c r="G35" s="239"/>
    </row>
    <row r="36" spans="1:7" ht="16.5" thickBot="1" x14ac:dyDescent="0.3">
      <c r="A36" s="299" t="s">
        <v>294</v>
      </c>
      <c r="B36" s="300"/>
      <c r="C36" s="300"/>
      <c r="D36" s="300"/>
      <c r="E36" s="300"/>
      <c r="F36" s="301"/>
      <c r="G36" s="239"/>
    </row>
    <row r="37" spans="1:7" ht="16.5" thickBot="1" x14ac:dyDescent="0.3">
      <c r="A37" s="176" t="s">
        <v>9</v>
      </c>
      <c r="B37" s="206">
        <f>ROUND(E37*0.1259*0.877,5)</f>
        <v>0.11422</v>
      </c>
      <c r="C37" s="175">
        <f>C9</f>
        <v>3.3500000000000001E-3</v>
      </c>
      <c r="D37" s="175">
        <v>1.27942</v>
      </c>
      <c r="E37" s="207">
        <f>E35</f>
        <v>1.0344800000000001</v>
      </c>
      <c r="F37" s="207">
        <f>SUM(B37:E37)</f>
        <v>2.43147</v>
      </c>
      <c r="G37" s="239"/>
    </row>
    <row r="38" spans="1:7" ht="16.5" thickBot="1" x14ac:dyDescent="0.3">
      <c r="A38" s="176" t="s">
        <v>150</v>
      </c>
      <c r="B38" s="206">
        <f t="shared" ref="B38:B40" si="11">ROUND(E38*0.1259*0.877,5)</f>
        <v>0.11422</v>
      </c>
      <c r="C38" s="175">
        <f t="shared" ref="C38:C40" si="12">C10</f>
        <v>3.3500000000000001E-3</v>
      </c>
      <c r="D38" s="175">
        <v>1.4887699999999999</v>
      </c>
      <c r="E38" s="207">
        <f>E37</f>
        <v>1.0344800000000001</v>
      </c>
      <c r="F38" s="207">
        <f t="shared" ref="F38:F40" si="13">SUM(B38:E38)</f>
        <v>2.6408199999999997</v>
      </c>
      <c r="G38" s="239"/>
    </row>
    <row r="39" spans="1:7" ht="16.5" thickBot="1" x14ac:dyDescent="0.3">
      <c r="A39" s="176" t="s">
        <v>151</v>
      </c>
      <c r="B39" s="206">
        <f t="shared" si="11"/>
        <v>0.11422</v>
      </c>
      <c r="C39" s="175">
        <f t="shared" si="12"/>
        <v>3.3500000000000001E-3</v>
      </c>
      <c r="D39" s="175">
        <v>2.3090199999999999</v>
      </c>
      <c r="E39" s="207">
        <f>E38</f>
        <v>1.0344800000000001</v>
      </c>
      <c r="F39" s="207">
        <f t="shared" si="13"/>
        <v>3.4610700000000003</v>
      </c>
      <c r="G39" s="239"/>
    </row>
    <row r="40" spans="1:7" ht="16.5" thickBot="1" x14ac:dyDescent="0.3">
      <c r="A40" s="176" t="s">
        <v>12</v>
      </c>
      <c r="B40" s="206">
        <f t="shared" si="11"/>
        <v>0.11422</v>
      </c>
      <c r="C40" s="175">
        <f t="shared" si="12"/>
        <v>3.3500000000000001E-3</v>
      </c>
      <c r="D40" s="175">
        <v>3.1684199999999998</v>
      </c>
      <c r="E40" s="207">
        <f>E39</f>
        <v>1.0344800000000001</v>
      </c>
      <c r="F40" s="207">
        <f t="shared" si="13"/>
        <v>4.3204700000000003</v>
      </c>
      <c r="G40" s="239"/>
    </row>
    <row r="41" spans="1:7" ht="16.5" thickBot="1" x14ac:dyDescent="0.3">
      <c r="A41" s="299" t="s">
        <v>295</v>
      </c>
      <c r="B41" s="300"/>
      <c r="C41" s="300"/>
      <c r="D41" s="300"/>
      <c r="E41" s="300"/>
      <c r="F41" s="301"/>
      <c r="G41" s="239"/>
    </row>
    <row r="42" spans="1:7" ht="16.5" thickBot="1" x14ac:dyDescent="0.3">
      <c r="A42" s="176" t="s">
        <v>9</v>
      </c>
      <c r="B42" s="206">
        <f>ROUND(E42*0.0865*0.877,5)</f>
        <v>7.8479999999999994E-2</v>
      </c>
      <c r="C42" s="175">
        <f>C37</f>
        <v>3.3500000000000001E-3</v>
      </c>
      <c r="D42" s="175">
        <v>1.27942</v>
      </c>
      <c r="E42" s="207">
        <f>E40</f>
        <v>1.0344800000000001</v>
      </c>
      <c r="F42" s="207">
        <f>SUM(B42:E42)</f>
        <v>2.3957300000000004</v>
      </c>
      <c r="G42" s="239"/>
    </row>
    <row r="43" spans="1:7" ht="16.5" thickBot="1" x14ac:dyDescent="0.3">
      <c r="A43" s="176" t="s">
        <v>150</v>
      </c>
      <c r="B43" s="206">
        <f t="shared" ref="B43:B45" si="14">ROUND(E43*0.0865*0.877,5)</f>
        <v>7.8479999999999994E-2</v>
      </c>
      <c r="C43" s="175">
        <f>C38</f>
        <v>3.3500000000000001E-3</v>
      </c>
      <c r="D43" s="175">
        <v>1.4887699999999999</v>
      </c>
      <c r="E43" s="207">
        <f>E40</f>
        <v>1.0344800000000001</v>
      </c>
      <c r="F43" s="207">
        <f t="shared" ref="F43:F45" si="15">SUM(B43:E43)</f>
        <v>2.6050800000000001</v>
      </c>
      <c r="G43" s="239"/>
    </row>
    <row r="44" spans="1:7" ht="16.5" thickBot="1" x14ac:dyDescent="0.3">
      <c r="A44" s="176" t="s">
        <v>151</v>
      </c>
      <c r="B44" s="206">
        <f t="shared" si="14"/>
        <v>7.8479999999999994E-2</v>
      </c>
      <c r="C44" s="175">
        <f>C39</f>
        <v>3.3500000000000001E-3</v>
      </c>
      <c r="D44" s="175">
        <v>2.3090199999999999</v>
      </c>
      <c r="E44" s="207">
        <f>E40</f>
        <v>1.0344800000000001</v>
      </c>
      <c r="F44" s="207">
        <f t="shared" si="15"/>
        <v>3.4253299999999998</v>
      </c>
      <c r="G44" s="239"/>
    </row>
    <row r="45" spans="1:7" ht="16.5" thickBot="1" x14ac:dyDescent="0.3">
      <c r="A45" s="176" t="s">
        <v>12</v>
      </c>
      <c r="B45" s="206">
        <f t="shared" si="14"/>
        <v>7.8479999999999994E-2</v>
      </c>
      <c r="C45" s="175">
        <f>C40</f>
        <v>3.3500000000000001E-3</v>
      </c>
      <c r="D45" s="175">
        <v>3.1684199999999998</v>
      </c>
      <c r="E45" s="207">
        <f>E40</f>
        <v>1.0344800000000001</v>
      </c>
      <c r="F45" s="207">
        <f t="shared" si="15"/>
        <v>4.2847299999999997</v>
      </c>
      <c r="G45" s="239"/>
    </row>
    <row r="46" spans="1:7" ht="16.5" thickBot="1" x14ac:dyDescent="0.3">
      <c r="A46" s="302" t="s">
        <v>296</v>
      </c>
      <c r="B46" s="302"/>
      <c r="C46" s="302"/>
      <c r="D46" s="302"/>
      <c r="E46" s="302"/>
      <c r="F46" s="302"/>
      <c r="G46" s="239"/>
    </row>
    <row r="47" spans="1:7" ht="16.5" thickBot="1" x14ac:dyDescent="0.3">
      <c r="A47" s="176" t="s">
        <v>9</v>
      </c>
      <c r="B47" s="206">
        <f>ROUND(E47*0.0511*0.877,5)</f>
        <v>4.6359999999999998E-2</v>
      </c>
      <c r="C47" s="175">
        <f>C42</f>
        <v>3.3500000000000001E-3</v>
      </c>
      <c r="D47" s="175">
        <v>1.27942</v>
      </c>
      <c r="E47" s="207">
        <f>E32</f>
        <v>1.0344800000000001</v>
      </c>
      <c r="F47" s="207">
        <f>SUM(B47:E47)</f>
        <v>2.36361</v>
      </c>
      <c r="G47" s="239"/>
    </row>
    <row r="48" spans="1:7" ht="16.5" thickBot="1" x14ac:dyDescent="0.3">
      <c r="A48" s="176" t="s">
        <v>150</v>
      </c>
      <c r="B48" s="206">
        <f t="shared" ref="B48:B50" si="16">ROUND(E48*0.0511*0.877,5)</f>
        <v>4.6359999999999998E-2</v>
      </c>
      <c r="C48" s="175">
        <f>C43</f>
        <v>3.3500000000000001E-3</v>
      </c>
      <c r="D48" s="175">
        <v>1.4887699999999999</v>
      </c>
      <c r="E48" s="207">
        <f>E47</f>
        <v>1.0344800000000001</v>
      </c>
      <c r="F48" s="207">
        <f t="shared" ref="F48:F50" si="17">SUM(B48:E48)</f>
        <v>2.5729600000000001</v>
      </c>
      <c r="G48" s="239"/>
    </row>
    <row r="49" spans="1:7" ht="16.5" thickBot="1" x14ac:dyDescent="0.3">
      <c r="A49" s="176" t="s">
        <v>151</v>
      </c>
      <c r="B49" s="206">
        <f t="shared" si="16"/>
        <v>4.6359999999999998E-2</v>
      </c>
      <c r="C49" s="175">
        <f>C44</f>
        <v>3.3500000000000001E-3</v>
      </c>
      <c r="D49" s="175">
        <v>2.3090199999999999</v>
      </c>
      <c r="E49" s="207">
        <f>E48</f>
        <v>1.0344800000000001</v>
      </c>
      <c r="F49" s="207">
        <f t="shared" si="17"/>
        <v>3.3932099999999998</v>
      </c>
      <c r="G49" s="239"/>
    </row>
    <row r="50" spans="1:7" ht="16.5" thickBot="1" x14ac:dyDescent="0.3">
      <c r="A50" s="176" t="s">
        <v>12</v>
      </c>
      <c r="B50" s="206">
        <f t="shared" si="16"/>
        <v>4.6359999999999998E-2</v>
      </c>
      <c r="C50" s="175">
        <f>C45</f>
        <v>3.3500000000000001E-3</v>
      </c>
      <c r="D50" s="175">
        <v>3.1684199999999998</v>
      </c>
      <c r="E50" s="207">
        <f>E49</f>
        <v>1.0344800000000001</v>
      </c>
      <c r="F50" s="207">
        <f t="shared" si="17"/>
        <v>4.2526099999999998</v>
      </c>
      <c r="G50" s="239"/>
    </row>
    <row r="51" spans="1:7" ht="16.5" thickBot="1" x14ac:dyDescent="0.3">
      <c r="A51" s="298" t="s">
        <v>157</v>
      </c>
      <c r="B51" s="298"/>
      <c r="C51" s="298"/>
      <c r="D51" s="298"/>
      <c r="E51" s="298"/>
      <c r="F51" s="298"/>
      <c r="G51" s="239"/>
    </row>
    <row r="52" spans="1:7" ht="16.5" thickBot="1" x14ac:dyDescent="0.3">
      <c r="A52" s="298" t="s">
        <v>293</v>
      </c>
      <c r="B52" s="298"/>
      <c r="C52" s="298"/>
      <c r="D52" s="298"/>
      <c r="E52" s="298"/>
      <c r="F52" s="298"/>
      <c r="G52" s="239"/>
    </row>
    <row r="53" spans="1:7" ht="16.5" thickBot="1" x14ac:dyDescent="0.3">
      <c r="A53" s="176" t="s">
        <v>9</v>
      </c>
      <c r="B53" s="206">
        <f>ROUND(E53*0.1357*0.877,5)</f>
        <v>0.22663</v>
      </c>
      <c r="C53" s="175">
        <f>C50</f>
        <v>3.3500000000000001E-3</v>
      </c>
      <c r="D53" s="175">
        <v>1.27942</v>
      </c>
      <c r="E53" s="207">
        <v>1.90435</v>
      </c>
      <c r="F53" s="207">
        <f>SUM(B53:E53)</f>
        <v>3.4137500000000003</v>
      </c>
      <c r="G53" s="239"/>
    </row>
    <row r="54" spans="1:7" ht="16.5" thickBot="1" x14ac:dyDescent="0.3">
      <c r="A54" s="176" t="s">
        <v>150</v>
      </c>
      <c r="B54" s="206">
        <f t="shared" ref="B54:B56" si="18">ROUND(E54*0.1357*0.877,5)</f>
        <v>0.22663</v>
      </c>
      <c r="C54" s="175">
        <f>C53</f>
        <v>3.3500000000000001E-3</v>
      </c>
      <c r="D54" s="175">
        <v>1.4887699999999999</v>
      </c>
      <c r="E54" s="207">
        <f>E53</f>
        <v>1.90435</v>
      </c>
      <c r="F54" s="207">
        <f t="shared" ref="F54:F56" si="19">SUM(B54:E54)</f>
        <v>3.6231</v>
      </c>
      <c r="G54" s="239"/>
    </row>
    <row r="55" spans="1:7" ht="16.5" thickBot="1" x14ac:dyDescent="0.3">
      <c r="A55" s="176" t="s">
        <v>151</v>
      </c>
      <c r="B55" s="206">
        <f t="shared" si="18"/>
        <v>0.22663</v>
      </c>
      <c r="C55" s="175">
        <f>C54</f>
        <v>3.3500000000000001E-3</v>
      </c>
      <c r="D55" s="175">
        <v>2.3090199999999999</v>
      </c>
      <c r="E55" s="207">
        <f>E54</f>
        <v>1.90435</v>
      </c>
      <c r="F55" s="207">
        <f t="shared" si="19"/>
        <v>4.4433499999999997</v>
      </c>
      <c r="G55" s="239"/>
    </row>
    <row r="56" spans="1:7" ht="16.5" thickBot="1" x14ac:dyDescent="0.3">
      <c r="A56" s="176" t="s">
        <v>12</v>
      </c>
      <c r="B56" s="206">
        <f t="shared" si="18"/>
        <v>0.22663</v>
      </c>
      <c r="C56" s="175">
        <f>C55</f>
        <v>3.3500000000000001E-3</v>
      </c>
      <c r="D56" s="175">
        <v>3.1684199999999998</v>
      </c>
      <c r="E56" s="207">
        <f>E55</f>
        <v>1.90435</v>
      </c>
      <c r="F56" s="207">
        <f t="shared" si="19"/>
        <v>5.3027499999999996</v>
      </c>
      <c r="G56" s="239"/>
    </row>
    <row r="57" spans="1:7" ht="16.5" thickBot="1" x14ac:dyDescent="0.3">
      <c r="A57" s="299" t="s">
        <v>294</v>
      </c>
      <c r="B57" s="300"/>
      <c r="C57" s="300"/>
      <c r="D57" s="300"/>
      <c r="E57" s="300"/>
      <c r="F57" s="301"/>
      <c r="G57" s="239"/>
    </row>
    <row r="58" spans="1:7" ht="16.5" thickBot="1" x14ac:dyDescent="0.3">
      <c r="A58" s="176" t="s">
        <v>9</v>
      </c>
      <c r="B58" s="206">
        <f>ROUND(E58*0.1259*0.877,5)</f>
        <v>0.21027000000000001</v>
      </c>
      <c r="C58" s="175">
        <f>C53</f>
        <v>3.3500000000000001E-3</v>
      </c>
      <c r="D58" s="175">
        <v>1.27942</v>
      </c>
      <c r="E58" s="207">
        <f>E56</f>
        <v>1.90435</v>
      </c>
      <c r="F58" s="207">
        <f>SUM(B58:E58)</f>
        <v>3.3973899999999997</v>
      </c>
      <c r="G58" s="239"/>
    </row>
    <row r="59" spans="1:7" ht="16.5" thickBot="1" x14ac:dyDescent="0.3">
      <c r="A59" s="176" t="s">
        <v>150</v>
      </c>
      <c r="B59" s="206">
        <f t="shared" ref="B59:B61" si="20">ROUND(E59*0.1259*0.877,5)</f>
        <v>0.21027000000000001</v>
      </c>
      <c r="C59" s="175">
        <f>C54</f>
        <v>3.3500000000000001E-3</v>
      </c>
      <c r="D59" s="175">
        <v>1.4887699999999999</v>
      </c>
      <c r="E59" s="207">
        <f>E58</f>
        <v>1.90435</v>
      </c>
      <c r="F59" s="207">
        <f t="shared" ref="F59:F61" si="21">SUM(B59:E59)</f>
        <v>3.6067399999999998</v>
      </c>
      <c r="G59" s="239"/>
    </row>
    <row r="60" spans="1:7" ht="16.5" thickBot="1" x14ac:dyDescent="0.3">
      <c r="A60" s="176" t="s">
        <v>151</v>
      </c>
      <c r="B60" s="206">
        <f t="shared" si="20"/>
        <v>0.21027000000000001</v>
      </c>
      <c r="C60" s="175">
        <f>C55</f>
        <v>3.3500000000000001E-3</v>
      </c>
      <c r="D60" s="175">
        <v>2.3090199999999999</v>
      </c>
      <c r="E60" s="207">
        <f>E59</f>
        <v>1.90435</v>
      </c>
      <c r="F60" s="207">
        <f t="shared" si="21"/>
        <v>4.42699</v>
      </c>
      <c r="G60" s="239"/>
    </row>
    <row r="61" spans="1:7" ht="16.5" thickBot="1" x14ac:dyDescent="0.3">
      <c r="A61" s="176" t="s">
        <v>12</v>
      </c>
      <c r="B61" s="206">
        <f t="shared" si="20"/>
        <v>0.21027000000000001</v>
      </c>
      <c r="C61" s="175">
        <f>C56</f>
        <v>3.3500000000000001E-3</v>
      </c>
      <c r="D61" s="175">
        <v>3.1684199999999998</v>
      </c>
      <c r="E61" s="207">
        <f>E60</f>
        <v>1.90435</v>
      </c>
      <c r="F61" s="207">
        <f t="shared" si="21"/>
        <v>5.2863899999999999</v>
      </c>
      <c r="G61" s="239"/>
    </row>
    <row r="62" spans="1:7" ht="16.5" thickBot="1" x14ac:dyDescent="0.3">
      <c r="A62" s="299" t="s">
        <v>295</v>
      </c>
      <c r="B62" s="300"/>
      <c r="C62" s="300"/>
      <c r="D62" s="300"/>
      <c r="E62" s="300"/>
      <c r="F62" s="301"/>
      <c r="G62" s="239"/>
    </row>
    <row r="63" spans="1:7" ht="16.5" thickBot="1" x14ac:dyDescent="0.3">
      <c r="A63" s="176" t="s">
        <v>9</v>
      </c>
      <c r="B63" s="206">
        <f>ROUND(E63*0.0865*0.877,5)</f>
        <v>0.14446000000000001</v>
      </c>
      <c r="C63" s="175">
        <f>C58</f>
        <v>3.3500000000000001E-3</v>
      </c>
      <c r="D63" s="175">
        <v>1.27942</v>
      </c>
      <c r="E63" s="207">
        <f>E61</f>
        <v>1.90435</v>
      </c>
      <c r="F63" s="207">
        <f>SUM(B63:E63)</f>
        <v>3.3315799999999998</v>
      </c>
      <c r="G63" s="239"/>
    </row>
    <row r="64" spans="1:7" ht="16.5" thickBot="1" x14ac:dyDescent="0.3">
      <c r="A64" s="176" t="s">
        <v>150</v>
      </c>
      <c r="B64" s="206">
        <f t="shared" ref="B64:B66" si="22">ROUND(E64*0.0865*0.877,5)</f>
        <v>0.14446000000000001</v>
      </c>
      <c r="C64" s="175">
        <f>C59</f>
        <v>3.3500000000000001E-3</v>
      </c>
      <c r="D64" s="175">
        <v>1.4887699999999999</v>
      </c>
      <c r="E64" s="207">
        <f>E63</f>
        <v>1.90435</v>
      </c>
      <c r="F64" s="207">
        <f t="shared" ref="F64:F66" si="23">SUM(B64:E64)</f>
        <v>3.5409299999999999</v>
      </c>
      <c r="G64" s="239"/>
    </row>
    <row r="65" spans="1:7" ht="16.5" thickBot="1" x14ac:dyDescent="0.3">
      <c r="A65" s="176" t="s">
        <v>151</v>
      </c>
      <c r="B65" s="206">
        <f t="shared" si="22"/>
        <v>0.14446000000000001</v>
      </c>
      <c r="C65" s="175">
        <f>C60</f>
        <v>3.3500000000000001E-3</v>
      </c>
      <c r="D65" s="175">
        <v>2.3090199999999999</v>
      </c>
      <c r="E65" s="207">
        <f>E64</f>
        <v>1.90435</v>
      </c>
      <c r="F65" s="207">
        <f t="shared" si="23"/>
        <v>4.3611800000000001</v>
      </c>
      <c r="G65" s="239"/>
    </row>
    <row r="66" spans="1:7" ht="16.5" thickBot="1" x14ac:dyDescent="0.3">
      <c r="A66" s="176" t="s">
        <v>12</v>
      </c>
      <c r="B66" s="206">
        <f t="shared" si="22"/>
        <v>0.14446000000000001</v>
      </c>
      <c r="C66" s="175">
        <f>C61</f>
        <v>3.3500000000000001E-3</v>
      </c>
      <c r="D66" s="175">
        <v>3.1684199999999998</v>
      </c>
      <c r="E66" s="207">
        <f>E65</f>
        <v>1.90435</v>
      </c>
      <c r="F66" s="207">
        <f t="shared" si="23"/>
        <v>5.22058</v>
      </c>
      <c r="G66" s="239"/>
    </row>
    <row r="67" spans="1:7" ht="16.5" thickBot="1" x14ac:dyDescent="0.3">
      <c r="A67" s="302" t="s">
        <v>296</v>
      </c>
      <c r="B67" s="302"/>
      <c r="C67" s="302"/>
      <c r="D67" s="302"/>
      <c r="E67" s="302"/>
      <c r="F67" s="302"/>
      <c r="G67" s="239"/>
    </row>
    <row r="68" spans="1:7" ht="16.5" thickBot="1" x14ac:dyDescent="0.3">
      <c r="A68" s="176" t="s">
        <v>9</v>
      </c>
      <c r="B68" s="206">
        <f>ROUND(E68*0.0511*0.877,5)</f>
        <v>8.5339999999999999E-2</v>
      </c>
      <c r="C68" s="175">
        <f>C63</f>
        <v>3.3500000000000001E-3</v>
      </c>
      <c r="D68" s="175">
        <v>1.27942</v>
      </c>
      <c r="E68" s="207">
        <f>E66</f>
        <v>1.90435</v>
      </c>
      <c r="F68" s="207">
        <f>SUM(B68:E68)</f>
        <v>3.2724599999999997</v>
      </c>
      <c r="G68" s="239"/>
    </row>
    <row r="69" spans="1:7" ht="16.5" thickBot="1" x14ac:dyDescent="0.3">
      <c r="A69" s="176" t="s">
        <v>150</v>
      </c>
      <c r="B69" s="206">
        <f t="shared" ref="B69:B71" si="24">ROUND(E69*0.0511*0.877,5)</f>
        <v>8.5339999999999999E-2</v>
      </c>
      <c r="C69" s="175">
        <f>C64</f>
        <v>3.3500000000000001E-3</v>
      </c>
      <c r="D69" s="175">
        <v>1.4887699999999999</v>
      </c>
      <c r="E69" s="207">
        <f>E66</f>
        <v>1.90435</v>
      </c>
      <c r="F69" s="207">
        <f t="shared" ref="F69:F71" si="25">SUM(B69:E69)</f>
        <v>3.4818099999999998</v>
      </c>
      <c r="G69" s="239"/>
    </row>
    <row r="70" spans="1:7" ht="16.5" thickBot="1" x14ac:dyDescent="0.3">
      <c r="A70" s="176" t="s">
        <v>151</v>
      </c>
      <c r="B70" s="206">
        <f t="shared" si="24"/>
        <v>8.5339999999999999E-2</v>
      </c>
      <c r="C70" s="175">
        <f>C65</f>
        <v>3.3500000000000001E-3</v>
      </c>
      <c r="D70" s="175">
        <v>2.3090199999999999</v>
      </c>
      <c r="E70" s="207">
        <f>E66</f>
        <v>1.90435</v>
      </c>
      <c r="F70" s="207">
        <f t="shared" si="25"/>
        <v>4.30206</v>
      </c>
      <c r="G70" s="239"/>
    </row>
    <row r="71" spans="1:7" ht="16.5" thickBot="1" x14ac:dyDescent="0.3">
      <c r="A71" s="176" t="s">
        <v>12</v>
      </c>
      <c r="B71" s="206">
        <f t="shared" si="24"/>
        <v>8.5339999999999999E-2</v>
      </c>
      <c r="C71" s="175">
        <f>C66</f>
        <v>3.3500000000000001E-3</v>
      </c>
      <c r="D71" s="175">
        <v>3.1684199999999998</v>
      </c>
      <c r="E71" s="207">
        <f>E66</f>
        <v>1.90435</v>
      </c>
      <c r="F71" s="207">
        <f t="shared" si="25"/>
        <v>5.1614599999999999</v>
      </c>
      <c r="G71" s="239"/>
    </row>
    <row r="72" spans="1:7" ht="16.5" thickBot="1" x14ac:dyDescent="0.3">
      <c r="A72" s="298" t="s">
        <v>158</v>
      </c>
      <c r="B72" s="298"/>
      <c r="C72" s="298"/>
      <c r="D72" s="298"/>
      <c r="E72" s="298"/>
      <c r="F72" s="298"/>
      <c r="G72" s="239"/>
    </row>
    <row r="73" spans="1:7" ht="16.5" thickBot="1" x14ac:dyDescent="0.3">
      <c r="A73" s="298" t="s">
        <v>293</v>
      </c>
      <c r="B73" s="298"/>
      <c r="C73" s="298"/>
      <c r="D73" s="298"/>
      <c r="E73" s="298"/>
      <c r="F73" s="298"/>
      <c r="G73" s="239"/>
    </row>
    <row r="74" spans="1:7" ht="16.5" thickBot="1" x14ac:dyDescent="0.3">
      <c r="A74" s="176" t="s">
        <v>9</v>
      </c>
      <c r="B74" s="206">
        <f>ROUND(E74*0.1357*0.877,5)</f>
        <v>0.52563000000000004</v>
      </c>
      <c r="C74" s="175">
        <f>C68</f>
        <v>3.3500000000000001E-3</v>
      </c>
      <c r="D74" s="175">
        <v>1.27942</v>
      </c>
      <c r="E74" s="207">
        <v>4.4167200000000006</v>
      </c>
      <c r="F74" s="207">
        <f>SUM(B74:E74)</f>
        <v>6.2251200000000004</v>
      </c>
      <c r="G74" s="239"/>
    </row>
    <row r="75" spans="1:7" ht="16.5" thickBot="1" x14ac:dyDescent="0.3">
      <c r="A75" s="176" t="s">
        <v>150</v>
      </c>
      <c r="B75" s="206">
        <f t="shared" ref="B75:B77" si="26">ROUND(E75*0.1357*0.877,5)</f>
        <v>0.52563000000000004</v>
      </c>
      <c r="C75" s="175">
        <f>C69</f>
        <v>3.3500000000000001E-3</v>
      </c>
      <c r="D75" s="175">
        <v>1.4887699999999999</v>
      </c>
      <c r="E75" s="207">
        <f>E74</f>
        <v>4.4167200000000006</v>
      </c>
      <c r="F75" s="207">
        <f t="shared" ref="F75:F77" si="27">SUM(B75:E75)</f>
        <v>6.434470000000001</v>
      </c>
      <c r="G75" s="239"/>
    </row>
    <row r="76" spans="1:7" ht="16.5" thickBot="1" x14ac:dyDescent="0.3">
      <c r="A76" s="176" t="s">
        <v>151</v>
      </c>
      <c r="B76" s="206">
        <f t="shared" si="26"/>
        <v>0.52563000000000004</v>
      </c>
      <c r="C76" s="175">
        <f>C70</f>
        <v>3.3500000000000001E-3</v>
      </c>
      <c r="D76" s="175">
        <v>2.3090199999999999</v>
      </c>
      <c r="E76" s="207">
        <f>E75</f>
        <v>4.4167200000000006</v>
      </c>
      <c r="F76" s="207">
        <f t="shared" si="27"/>
        <v>7.2547200000000007</v>
      </c>
      <c r="G76" s="239"/>
    </row>
    <row r="77" spans="1:7" ht="16.5" thickBot="1" x14ac:dyDescent="0.3">
      <c r="A77" s="176" t="s">
        <v>12</v>
      </c>
      <c r="B77" s="206">
        <f t="shared" si="26"/>
        <v>0.52563000000000004</v>
      </c>
      <c r="C77" s="175">
        <f>C71</f>
        <v>3.3500000000000001E-3</v>
      </c>
      <c r="D77" s="175">
        <v>3.1684199999999998</v>
      </c>
      <c r="E77" s="207">
        <f>E76</f>
        <v>4.4167200000000006</v>
      </c>
      <c r="F77" s="207">
        <f t="shared" si="27"/>
        <v>8.1141199999999998</v>
      </c>
      <c r="G77" s="239"/>
    </row>
    <row r="78" spans="1:7" ht="16.5" thickBot="1" x14ac:dyDescent="0.3">
      <c r="A78" s="299" t="s">
        <v>294</v>
      </c>
      <c r="B78" s="300"/>
      <c r="C78" s="300"/>
      <c r="D78" s="300"/>
      <c r="E78" s="300"/>
      <c r="F78" s="301"/>
      <c r="G78" s="239"/>
    </row>
    <row r="79" spans="1:7" ht="16.5" thickBot="1" x14ac:dyDescent="0.3">
      <c r="A79" s="176" t="s">
        <v>9</v>
      </c>
      <c r="B79" s="206">
        <f>ROUND(E79*0.1259*0.877,5)</f>
        <v>0.48766999999999999</v>
      </c>
      <c r="C79" s="175">
        <f>C74</f>
        <v>3.3500000000000001E-3</v>
      </c>
      <c r="D79" s="175">
        <v>1.27942</v>
      </c>
      <c r="E79" s="207">
        <f>E77</f>
        <v>4.4167200000000006</v>
      </c>
      <c r="F79" s="207">
        <f>SUM(B79:E79)</f>
        <v>6.1871600000000004</v>
      </c>
      <c r="G79" s="239"/>
    </row>
    <row r="80" spans="1:7" ht="16.5" thickBot="1" x14ac:dyDescent="0.3">
      <c r="A80" s="176" t="s">
        <v>150</v>
      </c>
      <c r="B80" s="206">
        <f t="shared" ref="B80:B82" si="28">ROUND(E80*0.1259*0.877,5)</f>
        <v>0.48766999999999999</v>
      </c>
      <c r="C80" s="175">
        <f>C75</f>
        <v>3.3500000000000001E-3</v>
      </c>
      <c r="D80" s="175">
        <v>1.4887699999999999</v>
      </c>
      <c r="E80" s="207">
        <f>E79</f>
        <v>4.4167200000000006</v>
      </c>
      <c r="F80" s="207">
        <f t="shared" ref="F80:F82" si="29">SUM(B80:E80)</f>
        <v>6.396510000000001</v>
      </c>
      <c r="G80" s="239"/>
    </row>
    <row r="81" spans="1:7" ht="16.5" thickBot="1" x14ac:dyDescent="0.3">
      <c r="A81" s="176" t="s">
        <v>151</v>
      </c>
      <c r="B81" s="206">
        <f t="shared" si="28"/>
        <v>0.48766999999999999</v>
      </c>
      <c r="C81" s="175">
        <f>C76</f>
        <v>3.3500000000000001E-3</v>
      </c>
      <c r="D81" s="175">
        <v>2.3090199999999999</v>
      </c>
      <c r="E81" s="207">
        <f>E80</f>
        <v>4.4167200000000006</v>
      </c>
      <c r="F81" s="207">
        <f t="shared" si="29"/>
        <v>7.2167600000000007</v>
      </c>
      <c r="G81" s="239"/>
    </row>
    <row r="82" spans="1:7" ht="16.5" thickBot="1" x14ac:dyDescent="0.3">
      <c r="A82" s="176" t="s">
        <v>12</v>
      </c>
      <c r="B82" s="206">
        <f t="shared" si="28"/>
        <v>0.48766999999999999</v>
      </c>
      <c r="C82" s="175">
        <f>C77</f>
        <v>3.3500000000000001E-3</v>
      </c>
      <c r="D82" s="175">
        <v>3.1684199999999998</v>
      </c>
      <c r="E82" s="207">
        <f>E81</f>
        <v>4.4167200000000006</v>
      </c>
      <c r="F82" s="207">
        <f t="shared" si="29"/>
        <v>8.0761600000000016</v>
      </c>
      <c r="G82" s="239"/>
    </row>
    <row r="83" spans="1:7" ht="16.5" thickBot="1" x14ac:dyDescent="0.3">
      <c r="A83" s="299" t="s">
        <v>295</v>
      </c>
      <c r="B83" s="300"/>
      <c r="C83" s="300"/>
      <c r="D83" s="300"/>
      <c r="E83" s="300"/>
      <c r="F83" s="301"/>
      <c r="G83" s="239"/>
    </row>
    <row r="84" spans="1:7" ht="16.5" thickBot="1" x14ac:dyDescent="0.3">
      <c r="A84" s="176" t="s">
        <v>9</v>
      </c>
      <c r="B84" s="206">
        <f>ROUND(E84*0.0865*0.877,5)</f>
        <v>0.33505000000000001</v>
      </c>
      <c r="C84" s="175">
        <f>C79</f>
        <v>3.3500000000000001E-3</v>
      </c>
      <c r="D84" s="175">
        <v>1.27942</v>
      </c>
      <c r="E84" s="207">
        <f>E82</f>
        <v>4.4167200000000006</v>
      </c>
      <c r="F84" s="207">
        <f>SUM(B84:E84)</f>
        <v>6.0345400000000007</v>
      </c>
      <c r="G84" s="239"/>
    </row>
    <row r="85" spans="1:7" ht="16.5" thickBot="1" x14ac:dyDescent="0.3">
      <c r="A85" s="176" t="s">
        <v>150</v>
      </c>
      <c r="B85" s="206">
        <f t="shared" ref="B85:B87" si="30">ROUND(E85*0.0865*0.877,5)</f>
        <v>0.33505000000000001</v>
      </c>
      <c r="C85" s="175">
        <f>C80</f>
        <v>3.3500000000000001E-3</v>
      </c>
      <c r="D85" s="175">
        <v>1.4887699999999999</v>
      </c>
      <c r="E85" s="207">
        <f>E84</f>
        <v>4.4167200000000006</v>
      </c>
      <c r="F85" s="207">
        <f t="shared" ref="F85:F87" si="31">SUM(B85:E85)</f>
        <v>6.2438900000000004</v>
      </c>
      <c r="G85" s="239"/>
    </row>
    <row r="86" spans="1:7" ht="16.5" thickBot="1" x14ac:dyDescent="0.3">
      <c r="A86" s="176" t="s">
        <v>151</v>
      </c>
      <c r="B86" s="206">
        <f t="shared" si="30"/>
        <v>0.33505000000000001</v>
      </c>
      <c r="C86" s="175">
        <f>C81</f>
        <v>3.3500000000000001E-3</v>
      </c>
      <c r="D86" s="175">
        <v>2.3090199999999999</v>
      </c>
      <c r="E86" s="207">
        <f>E85</f>
        <v>4.4167200000000006</v>
      </c>
      <c r="F86" s="207">
        <f t="shared" si="31"/>
        <v>7.0641400000000001</v>
      </c>
      <c r="G86" s="239"/>
    </row>
    <row r="87" spans="1:7" ht="16.5" thickBot="1" x14ac:dyDescent="0.3">
      <c r="A87" s="176" t="s">
        <v>12</v>
      </c>
      <c r="B87" s="206">
        <f t="shared" si="30"/>
        <v>0.33505000000000001</v>
      </c>
      <c r="C87" s="175">
        <f>C82</f>
        <v>3.3500000000000001E-3</v>
      </c>
      <c r="D87" s="175">
        <v>3.1684199999999998</v>
      </c>
      <c r="E87" s="207">
        <f>E86</f>
        <v>4.4167200000000006</v>
      </c>
      <c r="F87" s="207">
        <f t="shared" si="31"/>
        <v>7.9235400000000009</v>
      </c>
      <c r="G87" s="239"/>
    </row>
    <row r="88" spans="1:7" ht="16.5" thickBot="1" x14ac:dyDescent="0.3">
      <c r="A88" s="302" t="s">
        <v>296</v>
      </c>
      <c r="B88" s="302"/>
      <c r="C88" s="302"/>
      <c r="D88" s="302"/>
      <c r="E88" s="302"/>
      <c r="F88" s="302"/>
      <c r="G88" s="239"/>
    </row>
    <row r="89" spans="1:7" ht="16.5" thickBot="1" x14ac:dyDescent="0.3">
      <c r="A89" s="176" t="s">
        <v>9</v>
      </c>
      <c r="B89" s="206">
        <f>ROUND(E89*0.0511*0.877,5)</f>
        <v>0.19792999999999999</v>
      </c>
      <c r="C89" s="175">
        <f>C84</f>
        <v>3.3500000000000001E-3</v>
      </c>
      <c r="D89" s="175">
        <v>1.27942</v>
      </c>
      <c r="E89" s="207">
        <f>E87</f>
        <v>4.4167200000000006</v>
      </c>
      <c r="F89" s="207">
        <f>SUM(B89:E89)</f>
        <v>5.8974200000000003</v>
      </c>
      <c r="G89" s="239"/>
    </row>
    <row r="90" spans="1:7" ht="16.5" thickBot="1" x14ac:dyDescent="0.3">
      <c r="A90" s="176" t="s">
        <v>150</v>
      </c>
      <c r="B90" s="206">
        <f t="shared" ref="B90:B92" si="32">ROUND(E90*0.0511*0.877,5)</f>
        <v>0.19792999999999999</v>
      </c>
      <c r="C90" s="175">
        <f>C85</f>
        <v>3.3500000000000001E-3</v>
      </c>
      <c r="D90" s="175">
        <v>1.4887699999999999</v>
      </c>
      <c r="E90" s="207">
        <f>E89</f>
        <v>4.4167200000000006</v>
      </c>
      <c r="F90" s="207">
        <f t="shared" ref="F90:F92" si="33">SUM(B90:E90)</f>
        <v>6.1067700000000009</v>
      </c>
      <c r="G90" s="239"/>
    </row>
    <row r="91" spans="1:7" ht="16.5" thickBot="1" x14ac:dyDescent="0.3">
      <c r="A91" s="176" t="s">
        <v>151</v>
      </c>
      <c r="B91" s="206">
        <f t="shared" si="32"/>
        <v>0.19792999999999999</v>
      </c>
      <c r="C91" s="175">
        <f>C86</f>
        <v>3.3500000000000001E-3</v>
      </c>
      <c r="D91" s="175">
        <v>2.3090199999999999</v>
      </c>
      <c r="E91" s="207">
        <f>E90</f>
        <v>4.4167200000000006</v>
      </c>
      <c r="F91" s="207">
        <f t="shared" si="33"/>
        <v>6.9270200000000006</v>
      </c>
      <c r="G91" s="239"/>
    </row>
    <row r="92" spans="1:7" ht="16.5" thickBot="1" x14ac:dyDescent="0.3">
      <c r="A92" s="176" t="s">
        <v>12</v>
      </c>
      <c r="B92" s="206">
        <f t="shared" si="32"/>
        <v>0.19792999999999999</v>
      </c>
      <c r="C92" s="175">
        <f>C87</f>
        <v>3.3500000000000001E-3</v>
      </c>
      <c r="D92" s="175">
        <v>3.1684199999999998</v>
      </c>
      <c r="E92" s="207">
        <f>E91</f>
        <v>4.4167200000000006</v>
      </c>
      <c r="F92" s="207">
        <f t="shared" si="33"/>
        <v>7.7864200000000006</v>
      </c>
      <c r="G92" s="239"/>
    </row>
    <row r="93" spans="1:7" ht="16.5" customHeight="1" thickBot="1" x14ac:dyDescent="0.3">
      <c r="A93" s="304" t="s">
        <v>159</v>
      </c>
      <c r="B93" s="304"/>
      <c r="C93" s="304"/>
      <c r="D93" s="304"/>
      <c r="E93" s="304"/>
      <c r="F93" s="304"/>
      <c r="G93" s="239"/>
    </row>
    <row r="94" spans="1:7" ht="16.5" thickBot="1" x14ac:dyDescent="0.3">
      <c r="A94" s="298" t="s">
        <v>156</v>
      </c>
      <c r="B94" s="298"/>
      <c r="C94" s="298"/>
      <c r="D94" s="298"/>
      <c r="E94" s="298"/>
      <c r="F94" s="298"/>
      <c r="G94" s="239"/>
    </row>
    <row r="95" spans="1:7" ht="16.5" thickBot="1" x14ac:dyDescent="0.3">
      <c r="A95" s="298" t="s">
        <v>293</v>
      </c>
      <c r="B95" s="298"/>
      <c r="C95" s="298"/>
      <c r="D95" s="298"/>
      <c r="E95" s="298"/>
      <c r="F95" s="298"/>
      <c r="G95" s="239"/>
    </row>
    <row r="96" spans="1:7" ht="16.5" thickBot="1" x14ac:dyDescent="0.3">
      <c r="A96" s="176" t="s">
        <v>9</v>
      </c>
      <c r="B96" s="206">
        <f>ROUND(E96*0.1357*0.877,5)</f>
        <v>0.12311</v>
      </c>
      <c r="C96" s="175">
        <f>C89</f>
        <v>3.3500000000000001E-3</v>
      </c>
      <c r="D96" s="175">
        <v>1.27942</v>
      </c>
      <c r="E96" s="207">
        <f>E32</f>
        <v>1.0344800000000001</v>
      </c>
      <c r="F96" s="207">
        <f>SUM(B96:E96)</f>
        <v>2.4403600000000001</v>
      </c>
      <c r="G96" s="239"/>
    </row>
    <row r="97" spans="1:7" ht="16.5" thickBot="1" x14ac:dyDescent="0.3">
      <c r="A97" s="176" t="s">
        <v>150</v>
      </c>
      <c r="B97" s="206">
        <f t="shared" ref="B97:B99" si="34">ROUND(E97*0.1357*0.877,5)</f>
        <v>0.12311</v>
      </c>
      <c r="C97" s="175">
        <f>C90</f>
        <v>3.3500000000000001E-3</v>
      </c>
      <c r="D97" s="175">
        <v>1.4887699999999999</v>
      </c>
      <c r="E97" s="207">
        <f>E96</f>
        <v>1.0344800000000001</v>
      </c>
      <c r="F97" s="207">
        <f t="shared" ref="F97:F99" si="35">SUM(B97:E97)</f>
        <v>2.6497099999999998</v>
      </c>
      <c r="G97" s="239"/>
    </row>
    <row r="98" spans="1:7" ht="16.5" thickBot="1" x14ac:dyDescent="0.3">
      <c r="A98" s="176" t="s">
        <v>151</v>
      </c>
      <c r="B98" s="206">
        <f t="shared" si="34"/>
        <v>0.12311</v>
      </c>
      <c r="C98" s="175">
        <f>C91</f>
        <v>3.3500000000000001E-3</v>
      </c>
      <c r="D98" s="175">
        <v>2.3090199999999999</v>
      </c>
      <c r="E98" s="207">
        <f>E97</f>
        <v>1.0344800000000001</v>
      </c>
      <c r="F98" s="207">
        <f t="shared" si="35"/>
        <v>3.4699599999999995</v>
      </c>
      <c r="G98" s="239"/>
    </row>
    <row r="99" spans="1:7" ht="16.5" thickBot="1" x14ac:dyDescent="0.3">
      <c r="A99" s="176" t="s">
        <v>12</v>
      </c>
      <c r="B99" s="206">
        <f t="shared" si="34"/>
        <v>0.12311</v>
      </c>
      <c r="C99" s="175">
        <f>C92</f>
        <v>3.3500000000000001E-3</v>
      </c>
      <c r="D99" s="175">
        <v>3.1684199999999998</v>
      </c>
      <c r="E99" s="207">
        <f>E98</f>
        <v>1.0344800000000001</v>
      </c>
      <c r="F99" s="207">
        <f t="shared" si="35"/>
        <v>4.3293599999999994</v>
      </c>
      <c r="G99" s="239"/>
    </row>
    <row r="100" spans="1:7" ht="16.5" thickBot="1" x14ac:dyDescent="0.3">
      <c r="A100" s="299" t="s">
        <v>294</v>
      </c>
      <c r="B100" s="300"/>
      <c r="C100" s="300"/>
      <c r="D100" s="300"/>
      <c r="E100" s="300"/>
      <c r="F100" s="301"/>
      <c r="G100" s="239"/>
    </row>
    <row r="101" spans="1:7" ht="16.5" thickBot="1" x14ac:dyDescent="0.3">
      <c r="A101" s="176" t="s">
        <v>9</v>
      </c>
      <c r="B101" s="206">
        <f>ROUND(E101*0.1259*0.877,5)</f>
        <v>0.11422</v>
      </c>
      <c r="C101" s="175">
        <f>C96</f>
        <v>3.3500000000000001E-3</v>
      </c>
      <c r="D101" s="175">
        <v>1.27942</v>
      </c>
      <c r="E101" s="207">
        <f>E99</f>
        <v>1.0344800000000001</v>
      </c>
      <c r="F101" s="207">
        <f>SUM(B101:E101)</f>
        <v>2.43147</v>
      </c>
      <c r="G101" s="239"/>
    </row>
    <row r="102" spans="1:7" ht="16.5" thickBot="1" x14ac:dyDescent="0.3">
      <c r="A102" s="176" t="s">
        <v>150</v>
      </c>
      <c r="B102" s="206">
        <f t="shared" ref="B102:B104" si="36">ROUND(E102*0.1259*0.877,5)</f>
        <v>0.11422</v>
      </c>
      <c r="C102" s="175">
        <f>C97</f>
        <v>3.3500000000000001E-3</v>
      </c>
      <c r="D102" s="175">
        <v>1.4887699999999999</v>
      </c>
      <c r="E102" s="207">
        <f>E101</f>
        <v>1.0344800000000001</v>
      </c>
      <c r="F102" s="207">
        <f t="shared" ref="F102:F104" si="37">SUM(B102:E102)</f>
        <v>2.6408199999999997</v>
      </c>
      <c r="G102" s="239"/>
    </row>
    <row r="103" spans="1:7" ht="16.5" thickBot="1" x14ac:dyDescent="0.3">
      <c r="A103" s="176" t="s">
        <v>151</v>
      </c>
      <c r="B103" s="206">
        <f t="shared" si="36"/>
        <v>0.11422</v>
      </c>
      <c r="C103" s="175">
        <f>C98</f>
        <v>3.3500000000000001E-3</v>
      </c>
      <c r="D103" s="175">
        <v>2.3090199999999999</v>
      </c>
      <c r="E103" s="207">
        <f>E102</f>
        <v>1.0344800000000001</v>
      </c>
      <c r="F103" s="207">
        <f t="shared" si="37"/>
        <v>3.4610700000000003</v>
      </c>
      <c r="G103" s="239"/>
    </row>
    <row r="104" spans="1:7" ht="16.5" thickBot="1" x14ac:dyDescent="0.3">
      <c r="A104" s="176" t="s">
        <v>12</v>
      </c>
      <c r="B104" s="206">
        <f t="shared" si="36"/>
        <v>0.11422</v>
      </c>
      <c r="C104" s="175">
        <f>C99</f>
        <v>3.3500000000000001E-3</v>
      </c>
      <c r="D104" s="175">
        <v>3.1684199999999998</v>
      </c>
      <c r="E104" s="207">
        <f>E103</f>
        <v>1.0344800000000001</v>
      </c>
      <c r="F104" s="207">
        <f t="shared" si="37"/>
        <v>4.3204700000000003</v>
      </c>
      <c r="G104" s="239"/>
    </row>
    <row r="105" spans="1:7" ht="16.5" thickBot="1" x14ac:dyDescent="0.3">
      <c r="A105" s="299" t="s">
        <v>295</v>
      </c>
      <c r="B105" s="300"/>
      <c r="C105" s="300"/>
      <c r="D105" s="300"/>
      <c r="E105" s="300"/>
      <c r="F105" s="301"/>
      <c r="G105" s="239"/>
    </row>
    <row r="106" spans="1:7" ht="16.5" thickBot="1" x14ac:dyDescent="0.3">
      <c r="A106" s="176" t="s">
        <v>9</v>
      </c>
      <c r="B106" s="206">
        <f>ROUND(E106*0.0865*0.877,5)</f>
        <v>7.8479999999999994E-2</v>
      </c>
      <c r="C106" s="175">
        <f>C101</f>
        <v>3.3500000000000001E-3</v>
      </c>
      <c r="D106" s="175">
        <v>1.27942</v>
      </c>
      <c r="E106" s="207">
        <f>E104</f>
        <v>1.0344800000000001</v>
      </c>
      <c r="F106" s="207">
        <f>SUM(B106:E106)</f>
        <v>2.3957300000000004</v>
      </c>
      <c r="G106" s="239"/>
    </row>
    <row r="107" spans="1:7" ht="16.5" thickBot="1" x14ac:dyDescent="0.3">
      <c r="A107" s="176" t="s">
        <v>150</v>
      </c>
      <c r="B107" s="206">
        <f t="shared" ref="B107:B109" si="38">ROUND(E107*0.0865*0.877,5)</f>
        <v>7.8479999999999994E-2</v>
      </c>
      <c r="C107" s="175">
        <f>C102</f>
        <v>3.3500000000000001E-3</v>
      </c>
      <c r="D107" s="175">
        <v>1.4887699999999999</v>
      </c>
      <c r="E107" s="207">
        <f>E106</f>
        <v>1.0344800000000001</v>
      </c>
      <c r="F107" s="207">
        <f t="shared" ref="F107:F109" si="39">SUM(B107:E107)</f>
        <v>2.6050800000000001</v>
      </c>
      <c r="G107" s="239"/>
    </row>
    <row r="108" spans="1:7" ht="16.5" thickBot="1" x14ac:dyDescent="0.3">
      <c r="A108" s="176" t="s">
        <v>151</v>
      </c>
      <c r="B108" s="206">
        <f t="shared" si="38"/>
        <v>7.8479999999999994E-2</v>
      </c>
      <c r="C108" s="175">
        <f>C103</f>
        <v>3.3500000000000001E-3</v>
      </c>
      <c r="D108" s="175">
        <v>2.3090199999999999</v>
      </c>
      <c r="E108" s="207">
        <f>E107</f>
        <v>1.0344800000000001</v>
      </c>
      <c r="F108" s="207">
        <f t="shared" si="39"/>
        <v>3.4253299999999998</v>
      </c>
      <c r="G108" s="239"/>
    </row>
    <row r="109" spans="1:7" ht="16.5" thickBot="1" x14ac:dyDescent="0.3">
      <c r="A109" s="176" t="s">
        <v>12</v>
      </c>
      <c r="B109" s="206">
        <f t="shared" si="38"/>
        <v>7.8479999999999994E-2</v>
      </c>
      <c r="C109" s="175">
        <f>C104</f>
        <v>3.3500000000000001E-3</v>
      </c>
      <c r="D109" s="175">
        <v>3.1684199999999998</v>
      </c>
      <c r="E109" s="207">
        <f>E108</f>
        <v>1.0344800000000001</v>
      </c>
      <c r="F109" s="207">
        <f t="shared" si="39"/>
        <v>4.2847299999999997</v>
      </c>
      <c r="G109" s="239"/>
    </row>
    <row r="110" spans="1:7" ht="16.5" thickBot="1" x14ac:dyDescent="0.3">
      <c r="A110" s="302" t="s">
        <v>296</v>
      </c>
      <c r="B110" s="302"/>
      <c r="C110" s="302"/>
      <c r="D110" s="302"/>
      <c r="E110" s="302"/>
      <c r="F110" s="302"/>
      <c r="G110" s="239"/>
    </row>
    <row r="111" spans="1:7" ht="16.5" thickBot="1" x14ac:dyDescent="0.3">
      <c r="A111" s="176" t="s">
        <v>9</v>
      </c>
      <c r="B111" s="206">
        <f>ROUND(E111*0.0511*0.877,5)</f>
        <v>4.6359999999999998E-2</v>
      </c>
      <c r="C111" s="175">
        <f>C106</f>
        <v>3.3500000000000001E-3</v>
      </c>
      <c r="D111" s="175">
        <v>1.27942</v>
      </c>
      <c r="E111" s="207">
        <f>E109</f>
        <v>1.0344800000000001</v>
      </c>
      <c r="F111" s="207">
        <f>SUM(B111:E111)</f>
        <v>2.36361</v>
      </c>
      <c r="G111" s="239"/>
    </row>
    <row r="112" spans="1:7" ht="16.5" thickBot="1" x14ac:dyDescent="0.3">
      <c r="A112" s="176" t="s">
        <v>150</v>
      </c>
      <c r="B112" s="206">
        <f t="shared" ref="B112:B114" si="40">ROUND(E112*0.0511*0.877,5)</f>
        <v>4.6359999999999998E-2</v>
      </c>
      <c r="C112" s="175">
        <f>C107</f>
        <v>3.3500000000000001E-3</v>
      </c>
      <c r="D112" s="175">
        <v>1.4887699999999999</v>
      </c>
      <c r="E112" s="207">
        <f>E111</f>
        <v>1.0344800000000001</v>
      </c>
      <c r="F112" s="207">
        <f t="shared" ref="F112:F114" si="41">SUM(B112:E112)</f>
        <v>2.5729600000000001</v>
      </c>
      <c r="G112" s="239"/>
    </row>
    <row r="113" spans="1:7" ht="16.5" thickBot="1" x14ac:dyDescent="0.3">
      <c r="A113" s="176" t="s">
        <v>151</v>
      </c>
      <c r="B113" s="206">
        <f t="shared" si="40"/>
        <v>4.6359999999999998E-2</v>
      </c>
      <c r="C113" s="175">
        <f>C108</f>
        <v>3.3500000000000001E-3</v>
      </c>
      <c r="D113" s="175">
        <v>2.3090199999999999</v>
      </c>
      <c r="E113" s="207">
        <f>E112</f>
        <v>1.0344800000000001</v>
      </c>
      <c r="F113" s="207">
        <f t="shared" si="41"/>
        <v>3.3932099999999998</v>
      </c>
      <c r="G113" s="239"/>
    </row>
    <row r="114" spans="1:7" ht="16.5" thickBot="1" x14ac:dyDescent="0.3">
      <c r="A114" s="176" t="s">
        <v>12</v>
      </c>
      <c r="B114" s="206">
        <f t="shared" si="40"/>
        <v>4.6359999999999998E-2</v>
      </c>
      <c r="C114" s="175">
        <f>C109</f>
        <v>3.3500000000000001E-3</v>
      </c>
      <c r="D114" s="175">
        <v>3.1684199999999998</v>
      </c>
      <c r="E114" s="207">
        <f>E113</f>
        <v>1.0344800000000001</v>
      </c>
      <c r="F114" s="207">
        <f t="shared" si="41"/>
        <v>4.2526099999999998</v>
      </c>
      <c r="G114" s="239"/>
    </row>
    <row r="115" spans="1:7" ht="16.5" thickBot="1" x14ac:dyDescent="0.3">
      <c r="A115" s="298" t="s">
        <v>160</v>
      </c>
      <c r="B115" s="298"/>
      <c r="C115" s="298"/>
      <c r="D115" s="298"/>
      <c r="E115" s="298"/>
      <c r="F115" s="298"/>
      <c r="G115" s="239"/>
    </row>
    <row r="116" spans="1:7" ht="16.5" thickBot="1" x14ac:dyDescent="0.3">
      <c r="A116" s="298" t="s">
        <v>293</v>
      </c>
      <c r="B116" s="298"/>
      <c r="C116" s="298"/>
      <c r="D116" s="298"/>
      <c r="E116" s="298"/>
      <c r="F116" s="298"/>
      <c r="G116" s="239"/>
    </row>
    <row r="117" spans="1:7" ht="16.5" thickBot="1" x14ac:dyDescent="0.3">
      <c r="A117" s="176" t="s">
        <v>9</v>
      </c>
      <c r="B117" s="206">
        <f>ROUND(E117*0.1357*0.877,5)</f>
        <v>0.31419000000000002</v>
      </c>
      <c r="C117" s="175">
        <f>C111</f>
        <v>3.3500000000000001E-3</v>
      </c>
      <c r="D117" s="175">
        <v>1.27942</v>
      </c>
      <c r="E117" s="207">
        <v>2.6400700000000001</v>
      </c>
      <c r="F117" s="207">
        <f>SUM(B117:E117)</f>
        <v>4.2370300000000007</v>
      </c>
      <c r="G117" s="239"/>
    </row>
    <row r="118" spans="1:7" ht="16.5" thickBot="1" x14ac:dyDescent="0.3">
      <c r="A118" s="176" t="s">
        <v>150</v>
      </c>
      <c r="B118" s="206">
        <f t="shared" ref="B118:B120" si="42">ROUND(E118*0.1357*0.877,5)</f>
        <v>0.31419000000000002</v>
      </c>
      <c r="C118" s="175">
        <f>C112</f>
        <v>3.3500000000000001E-3</v>
      </c>
      <c r="D118" s="175">
        <v>1.4887699999999999</v>
      </c>
      <c r="E118" s="207">
        <f>E117</f>
        <v>2.6400700000000001</v>
      </c>
      <c r="F118" s="207">
        <f t="shared" ref="F118:F120" si="43">SUM(B118:E118)</f>
        <v>4.4463799999999996</v>
      </c>
      <c r="G118" s="239"/>
    </row>
    <row r="119" spans="1:7" ht="16.5" thickBot="1" x14ac:dyDescent="0.3">
      <c r="A119" s="176" t="s">
        <v>151</v>
      </c>
      <c r="B119" s="206">
        <f t="shared" si="42"/>
        <v>0.31419000000000002</v>
      </c>
      <c r="C119" s="175">
        <f>C113</f>
        <v>3.3500000000000001E-3</v>
      </c>
      <c r="D119" s="175">
        <v>2.3090199999999999</v>
      </c>
      <c r="E119" s="207">
        <f>E118</f>
        <v>2.6400700000000001</v>
      </c>
      <c r="F119" s="207">
        <f t="shared" si="43"/>
        <v>5.2666300000000001</v>
      </c>
      <c r="G119" s="239"/>
    </row>
    <row r="120" spans="1:7" ht="16.5" thickBot="1" x14ac:dyDescent="0.3">
      <c r="A120" s="176" t="s">
        <v>12</v>
      </c>
      <c r="B120" s="206">
        <f t="shared" si="42"/>
        <v>0.31419000000000002</v>
      </c>
      <c r="C120" s="175">
        <f>C114</f>
        <v>3.3500000000000001E-3</v>
      </c>
      <c r="D120" s="175">
        <v>3.1684199999999998</v>
      </c>
      <c r="E120" s="207">
        <f>E119</f>
        <v>2.6400700000000001</v>
      </c>
      <c r="F120" s="207">
        <f t="shared" si="43"/>
        <v>6.1260300000000001</v>
      </c>
      <c r="G120" s="239"/>
    </row>
    <row r="121" spans="1:7" ht="16.5" thickBot="1" x14ac:dyDescent="0.3">
      <c r="A121" s="299" t="s">
        <v>294</v>
      </c>
      <c r="B121" s="300"/>
      <c r="C121" s="300"/>
      <c r="D121" s="300"/>
      <c r="E121" s="300"/>
      <c r="F121" s="301"/>
      <c r="G121" s="239"/>
    </row>
    <row r="122" spans="1:7" ht="16.5" thickBot="1" x14ac:dyDescent="0.3">
      <c r="A122" s="176" t="s">
        <v>9</v>
      </c>
      <c r="B122" s="206">
        <f>ROUND(E122*0.1259*0.877,5)</f>
        <v>0.29149999999999998</v>
      </c>
      <c r="C122" s="175">
        <f>C117</f>
        <v>3.3500000000000001E-3</v>
      </c>
      <c r="D122" s="175">
        <v>1.27942</v>
      </c>
      <c r="E122" s="207">
        <f>E120</f>
        <v>2.6400700000000001</v>
      </c>
      <c r="F122" s="207">
        <f>SUM(B122:E122)</f>
        <v>4.21434</v>
      </c>
      <c r="G122" s="239"/>
    </row>
    <row r="123" spans="1:7" ht="16.5" thickBot="1" x14ac:dyDescent="0.3">
      <c r="A123" s="176" t="s">
        <v>150</v>
      </c>
      <c r="B123" s="206">
        <f t="shared" ref="B123:B125" si="44">ROUND(E123*0.1259*0.877,5)</f>
        <v>0.29149999999999998</v>
      </c>
      <c r="C123" s="175">
        <f>C118</f>
        <v>3.3500000000000001E-3</v>
      </c>
      <c r="D123" s="175">
        <v>1.4887699999999999</v>
      </c>
      <c r="E123" s="207">
        <f>E122</f>
        <v>2.6400700000000001</v>
      </c>
      <c r="F123" s="207">
        <f t="shared" ref="F123:F125" si="45">SUM(B123:E123)</f>
        <v>4.4236900000000006</v>
      </c>
      <c r="G123" s="239"/>
    </row>
    <row r="124" spans="1:7" ht="16.5" thickBot="1" x14ac:dyDescent="0.3">
      <c r="A124" s="176" t="s">
        <v>151</v>
      </c>
      <c r="B124" s="206">
        <f t="shared" si="44"/>
        <v>0.29149999999999998</v>
      </c>
      <c r="C124" s="175">
        <f>C119</f>
        <v>3.3500000000000001E-3</v>
      </c>
      <c r="D124" s="175">
        <v>2.3090199999999999</v>
      </c>
      <c r="E124" s="207">
        <f>E123</f>
        <v>2.6400700000000001</v>
      </c>
      <c r="F124" s="207">
        <f t="shared" si="45"/>
        <v>5.2439400000000003</v>
      </c>
      <c r="G124" s="239"/>
    </row>
    <row r="125" spans="1:7" ht="16.5" thickBot="1" x14ac:dyDescent="0.3">
      <c r="A125" s="176" t="s">
        <v>12</v>
      </c>
      <c r="B125" s="206">
        <f t="shared" si="44"/>
        <v>0.29149999999999998</v>
      </c>
      <c r="C125" s="175">
        <f>C120</f>
        <v>3.3500000000000001E-3</v>
      </c>
      <c r="D125" s="175">
        <v>3.1684199999999998</v>
      </c>
      <c r="E125" s="207">
        <f>E124</f>
        <v>2.6400700000000001</v>
      </c>
      <c r="F125" s="207">
        <f t="shared" si="45"/>
        <v>6.1033399999999993</v>
      </c>
      <c r="G125" s="239"/>
    </row>
    <row r="126" spans="1:7" ht="16.5" thickBot="1" x14ac:dyDescent="0.3">
      <c r="A126" s="299" t="s">
        <v>295</v>
      </c>
      <c r="B126" s="300"/>
      <c r="C126" s="300"/>
      <c r="D126" s="300"/>
      <c r="E126" s="300"/>
      <c r="F126" s="301"/>
      <c r="G126" s="239"/>
    </row>
    <row r="127" spans="1:7" ht="16.5" thickBot="1" x14ac:dyDescent="0.3">
      <c r="A127" s="176" t="s">
        <v>9</v>
      </c>
      <c r="B127" s="206">
        <f>ROUND(E127*0.0865*0.877,5)</f>
        <v>0.20028000000000001</v>
      </c>
      <c r="C127" s="175">
        <f>C122</f>
        <v>3.3500000000000001E-3</v>
      </c>
      <c r="D127" s="175">
        <v>1.27942</v>
      </c>
      <c r="E127" s="207">
        <f>E125</f>
        <v>2.6400700000000001</v>
      </c>
      <c r="F127" s="207">
        <f>SUM(B127:E127)</f>
        <v>4.1231200000000001</v>
      </c>
      <c r="G127" s="239"/>
    </row>
    <row r="128" spans="1:7" ht="16.5" thickBot="1" x14ac:dyDescent="0.3">
      <c r="A128" s="176" t="s">
        <v>150</v>
      </c>
      <c r="B128" s="206">
        <f t="shared" ref="B128:B130" si="46">ROUND(E128*0.0865*0.877,5)</f>
        <v>0.20028000000000001</v>
      </c>
      <c r="C128" s="175">
        <f>C123</f>
        <v>3.3500000000000001E-3</v>
      </c>
      <c r="D128" s="175">
        <v>1.4887699999999999</v>
      </c>
      <c r="E128" s="207">
        <f>E127</f>
        <v>2.6400700000000001</v>
      </c>
      <c r="F128" s="207">
        <f t="shared" ref="F128:F130" si="47">SUM(B128:E128)</f>
        <v>4.3324699999999998</v>
      </c>
      <c r="G128" s="239"/>
    </row>
    <row r="129" spans="1:7" ht="16.5" thickBot="1" x14ac:dyDescent="0.3">
      <c r="A129" s="176" t="s">
        <v>151</v>
      </c>
      <c r="B129" s="206">
        <f t="shared" si="46"/>
        <v>0.20028000000000001</v>
      </c>
      <c r="C129" s="175">
        <f>C124</f>
        <v>3.3500000000000001E-3</v>
      </c>
      <c r="D129" s="175">
        <v>2.3090199999999999</v>
      </c>
      <c r="E129" s="207">
        <f>E128</f>
        <v>2.6400700000000001</v>
      </c>
      <c r="F129" s="207">
        <f t="shared" si="47"/>
        <v>5.1527200000000004</v>
      </c>
      <c r="G129" s="239"/>
    </row>
    <row r="130" spans="1:7" ht="16.5" thickBot="1" x14ac:dyDescent="0.3">
      <c r="A130" s="176" t="s">
        <v>12</v>
      </c>
      <c r="B130" s="206">
        <f t="shared" si="46"/>
        <v>0.20028000000000001</v>
      </c>
      <c r="C130" s="175">
        <f>C125</f>
        <v>3.3500000000000001E-3</v>
      </c>
      <c r="D130" s="175">
        <v>3.1684199999999998</v>
      </c>
      <c r="E130" s="207">
        <f>E129</f>
        <v>2.6400700000000001</v>
      </c>
      <c r="F130" s="207">
        <f t="shared" si="47"/>
        <v>6.0121199999999995</v>
      </c>
      <c r="G130" s="239"/>
    </row>
    <row r="131" spans="1:7" ht="16.5" thickBot="1" x14ac:dyDescent="0.3">
      <c r="A131" s="302" t="s">
        <v>296</v>
      </c>
      <c r="B131" s="302"/>
      <c r="C131" s="302"/>
      <c r="D131" s="302"/>
      <c r="E131" s="302"/>
      <c r="F131" s="302"/>
      <c r="G131" s="239"/>
    </row>
    <row r="132" spans="1:7" ht="16.5" thickBot="1" x14ac:dyDescent="0.3">
      <c r="A132" s="176" t="s">
        <v>9</v>
      </c>
      <c r="B132" s="206">
        <f>ROUND(E132*0.0511*0.877,5)</f>
        <v>0.11831</v>
      </c>
      <c r="C132" s="175">
        <f>C127</f>
        <v>3.3500000000000001E-3</v>
      </c>
      <c r="D132" s="175">
        <v>1.27942</v>
      </c>
      <c r="E132" s="207">
        <f>E130</f>
        <v>2.6400700000000001</v>
      </c>
      <c r="F132" s="207">
        <f>SUM(B132:E132)</f>
        <v>4.04115</v>
      </c>
      <c r="G132" s="239"/>
    </row>
    <row r="133" spans="1:7" ht="16.5" thickBot="1" x14ac:dyDescent="0.3">
      <c r="A133" s="176" t="s">
        <v>150</v>
      </c>
      <c r="B133" s="206">
        <f t="shared" ref="B133:B135" si="48">ROUND(E133*0.0511*0.877,5)</f>
        <v>0.11831</v>
      </c>
      <c r="C133" s="175">
        <f>C128</f>
        <v>3.3500000000000001E-3</v>
      </c>
      <c r="D133" s="175">
        <v>1.4887699999999999</v>
      </c>
      <c r="E133" s="207">
        <f>E132</f>
        <v>2.6400700000000001</v>
      </c>
      <c r="F133" s="207">
        <f t="shared" ref="F133:F135" si="49">SUM(B133:E133)</f>
        <v>4.2505000000000006</v>
      </c>
      <c r="G133" s="239"/>
    </row>
    <row r="134" spans="1:7" ht="16.5" thickBot="1" x14ac:dyDescent="0.3">
      <c r="A134" s="176" t="s">
        <v>151</v>
      </c>
      <c r="B134" s="206">
        <f t="shared" si="48"/>
        <v>0.11831</v>
      </c>
      <c r="C134" s="175">
        <f>C129</f>
        <v>3.3500000000000001E-3</v>
      </c>
      <c r="D134" s="175">
        <v>2.3090199999999999</v>
      </c>
      <c r="E134" s="207">
        <f>E133</f>
        <v>2.6400700000000001</v>
      </c>
      <c r="F134" s="207">
        <f t="shared" si="49"/>
        <v>5.0707500000000003</v>
      </c>
      <c r="G134" s="239"/>
    </row>
    <row r="135" spans="1:7" ht="16.5" thickBot="1" x14ac:dyDescent="0.3">
      <c r="A135" s="176" t="s">
        <v>12</v>
      </c>
      <c r="B135" s="206">
        <f t="shared" si="48"/>
        <v>0.11831</v>
      </c>
      <c r="C135" s="175">
        <f>C130</f>
        <v>3.3500000000000001E-3</v>
      </c>
      <c r="D135" s="175">
        <v>3.1684199999999998</v>
      </c>
      <c r="E135" s="207">
        <f>E134</f>
        <v>2.6400700000000001</v>
      </c>
      <c r="F135" s="207">
        <f t="shared" si="49"/>
        <v>5.9301499999999994</v>
      </c>
      <c r="G135" s="239"/>
    </row>
    <row r="136" spans="1:7" ht="16.5" customHeight="1" thickBot="1" x14ac:dyDescent="0.3">
      <c r="A136" s="304" t="s">
        <v>161</v>
      </c>
      <c r="B136" s="304"/>
      <c r="C136" s="304"/>
      <c r="D136" s="304"/>
      <c r="E136" s="304"/>
      <c r="F136" s="304"/>
      <c r="G136" s="239"/>
    </row>
    <row r="137" spans="1:7" ht="16.5" customHeight="1" thickBot="1" x14ac:dyDescent="0.3">
      <c r="A137" s="305" t="s">
        <v>166</v>
      </c>
      <c r="B137" s="305"/>
      <c r="C137" s="305"/>
      <c r="D137" s="305"/>
      <c r="E137" s="305"/>
      <c r="F137" s="305"/>
      <c r="G137" s="239"/>
    </row>
    <row r="138" spans="1:7" ht="16.5" thickBot="1" x14ac:dyDescent="0.3">
      <c r="A138" s="298" t="s">
        <v>293</v>
      </c>
      <c r="B138" s="298"/>
      <c r="C138" s="298"/>
      <c r="D138" s="298"/>
      <c r="E138" s="298"/>
      <c r="F138" s="298"/>
      <c r="G138" s="239"/>
    </row>
    <row r="139" spans="1:7" ht="25.9" customHeight="1" thickBot="1" x14ac:dyDescent="0.3">
      <c r="A139" s="176" t="s">
        <v>9</v>
      </c>
      <c r="B139" s="303" t="s">
        <v>297</v>
      </c>
      <c r="C139" s="175">
        <f>C132</f>
        <v>3.3500000000000001E-3</v>
      </c>
      <c r="D139" s="175">
        <v>1.27942</v>
      </c>
      <c r="E139" s="303" t="s">
        <v>167</v>
      </c>
      <c r="F139" s="207">
        <v>0</v>
      </c>
      <c r="G139" s="239"/>
    </row>
    <row r="140" spans="1:7" ht="25.9" customHeight="1" thickBot="1" x14ac:dyDescent="0.3">
      <c r="A140" s="176" t="s">
        <v>150</v>
      </c>
      <c r="B140" s="303"/>
      <c r="C140" s="175">
        <f>C133</f>
        <v>3.3500000000000001E-3</v>
      </c>
      <c r="D140" s="175">
        <v>1.4887699999999999</v>
      </c>
      <c r="E140" s="303"/>
      <c r="F140" s="207">
        <v>0</v>
      </c>
      <c r="G140" s="239"/>
    </row>
    <row r="141" spans="1:7" ht="25.9" customHeight="1" thickBot="1" x14ac:dyDescent="0.3">
      <c r="A141" s="176" t="s">
        <v>151</v>
      </c>
      <c r="B141" s="303"/>
      <c r="C141" s="175">
        <f>C134</f>
        <v>3.3500000000000001E-3</v>
      </c>
      <c r="D141" s="175">
        <v>2.3090199999999999</v>
      </c>
      <c r="E141" s="303"/>
      <c r="F141" s="207">
        <v>0</v>
      </c>
      <c r="G141" s="239"/>
    </row>
    <row r="142" spans="1:7" ht="25.9" customHeight="1" thickBot="1" x14ac:dyDescent="0.3">
      <c r="A142" s="176" t="s">
        <v>12</v>
      </c>
      <c r="B142" s="303"/>
      <c r="C142" s="175">
        <f>C135</f>
        <v>3.3500000000000001E-3</v>
      </c>
      <c r="D142" s="175">
        <v>3.1684199999999998</v>
      </c>
      <c r="E142" s="303"/>
      <c r="F142" s="207">
        <v>0</v>
      </c>
      <c r="G142" s="239"/>
    </row>
    <row r="143" spans="1:7" ht="16.5" thickBot="1" x14ac:dyDescent="0.3">
      <c r="A143" s="299" t="s">
        <v>294</v>
      </c>
      <c r="B143" s="300"/>
      <c r="C143" s="300"/>
      <c r="D143" s="300"/>
      <c r="E143" s="300"/>
      <c r="F143" s="301"/>
      <c r="G143" s="239"/>
    </row>
    <row r="144" spans="1:7" ht="25.9" customHeight="1" thickBot="1" x14ac:dyDescent="0.3">
      <c r="A144" s="176" t="s">
        <v>9</v>
      </c>
      <c r="B144" s="303" t="s">
        <v>297</v>
      </c>
      <c r="C144" s="175">
        <f>C139</f>
        <v>3.3500000000000001E-3</v>
      </c>
      <c r="D144" s="175">
        <v>1.27942</v>
      </c>
      <c r="E144" s="303" t="s">
        <v>167</v>
      </c>
      <c r="F144" s="207">
        <v>0</v>
      </c>
      <c r="G144" s="239"/>
    </row>
    <row r="145" spans="1:7" ht="25.9" customHeight="1" thickBot="1" x14ac:dyDescent="0.3">
      <c r="A145" s="176" t="s">
        <v>150</v>
      </c>
      <c r="B145" s="303"/>
      <c r="C145" s="175">
        <f>C140</f>
        <v>3.3500000000000001E-3</v>
      </c>
      <c r="D145" s="175">
        <v>1.4887699999999999</v>
      </c>
      <c r="E145" s="303"/>
      <c r="F145" s="207">
        <v>0</v>
      </c>
      <c r="G145" s="239"/>
    </row>
    <row r="146" spans="1:7" ht="25.9" customHeight="1" thickBot="1" x14ac:dyDescent="0.3">
      <c r="A146" s="176" t="s">
        <v>151</v>
      </c>
      <c r="B146" s="303"/>
      <c r="C146" s="175">
        <f>C141</f>
        <v>3.3500000000000001E-3</v>
      </c>
      <c r="D146" s="175">
        <v>2.3090199999999999</v>
      </c>
      <c r="E146" s="303"/>
      <c r="F146" s="207">
        <v>0</v>
      </c>
      <c r="G146" s="239"/>
    </row>
    <row r="147" spans="1:7" ht="25.9" customHeight="1" thickBot="1" x14ac:dyDescent="0.3">
      <c r="A147" s="176" t="s">
        <v>12</v>
      </c>
      <c r="B147" s="303"/>
      <c r="C147" s="175">
        <f>C142</f>
        <v>3.3500000000000001E-3</v>
      </c>
      <c r="D147" s="175">
        <v>3.1684199999999998</v>
      </c>
      <c r="E147" s="303"/>
      <c r="F147" s="207">
        <v>0</v>
      </c>
      <c r="G147" s="239"/>
    </row>
    <row r="148" spans="1:7" ht="16.5" thickBot="1" x14ac:dyDescent="0.3">
      <c r="A148" s="299" t="s">
        <v>295</v>
      </c>
      <c r="B148" s="300"/>
      <c r="C148" s="300"/>
      <c r="D148" s="300"/>
      <c r="E148" s="300"/>
      <c r="F148" s="301"/>
      <c r="G148" s="239"/>
    </row>
    <row r="149" spans="1:7" ht="25.9" customHeight="1" thickBot="1" x14ac:dyDescent="0.3">
      <c r="A149" s="176" t="s">
        <v>9</v>
      </c>
      <c r="B149" s="303" t="s">
        <v>297</v>
      </c>
      <c r="C149" s="175">
        <f>C144</f>
        <v>3.3500000000000001E-3</v>
      </c>
      <c r="D149" s="175">
        <v>1.27942</v>
      </c>
      <c r="E149" s="303" t="s">
        <v>167</v>
      </c>
      <c r="F149" s="207">
        <v>0</v>
      </c>
      <c r="G149" s="239"/>
    </row>
    <row r="150" spans="1:7" ht="25.9" customHeight="1" thickBot="1" x14ac:dyDescent="0.3">
      <c r="A150" s="176" t="s">
        <v>150</v>
      </c>
      <c r="B150" s="303"/>
      <c r="C150" s="175">
        <f>C145</f>
        <v>3.3500000000000001E-3</v>
      </c>
      <c r="D150" s="175">
        <v>1.4887699999999999</v>
      </c>
      <c r="E150" s="303"/>
      <c r="F150" s="207">
        <v>0</v>
      </c>
      <c r="G150" s="239"/>
    </row>
    <row r="151" spans="1:7" ht="25.9" customHeight="1" thickBot="1" x14ac:dyDescent="0.3">
      <c r="A151" s="176" t="s">
        <v>151</v>
      </c>
      <c r="B151" s="303"/>
      <c r="C151" s="175">
        <f>C146</f>
        <v>3.3500000000000001E-3</v>
      </c>
      <c r="D151" s="175">
        <v>2.3090199999999999</v>
      </c>
      <c r="E151" s="303"/>
      <c r="F151" s="207">
        <v>0</v>
      </c>
      <c r="G151" s="239"/>
    </row>
    <row r="152" spans="1:7" ht="25.9" customHeight="1" thickBot="1" x14ac:dyDescent="0.3">
      <c r="A152" s="176" t="s">
        <v>12</v>
      </c>
      <c r="B152" s="303"/>
      <c r="C152" s="175">
        <f>C147</f>
        <v>3.3500000000000001E-3</v>
      </c>
      <c r="D152" s="175">
        <v>3.1684199999999998</v>
      </c>
      <c r="E152" s="303"/>
      <c r="F152" s="207">
        <v>0</v>
      </c>
      <c r="G152" s="239"/>
    </row>
    <row r="153" spans="1:7" ht="16.5" thickBot="1" x14ac:dyDescent="0.3">
      <c r="A153" s="302" t="s">
        <v>296</v>
      </c>
      <c r="B153" s="302"/>
      <c r="C153" s="302"/>
      <c r="D153" s="302"/>
      <c r="E153" s="302"/>
      <c r="F153" s="302"/>
      <c r="G153" s="239"/>
    </row>
    <row r="154" spans="1:7" ht="25.15" customHeight="1" thickBot="1" x14ac:dyDescent="0.3">
      <c r="A154" s="176" t="s">
        <v>9</v>
      </c>
      <c r="B154" s="303" t="s">
        <v>297</v>
      </c>
      <c r="C154" s="175">
        <f>C149</f>
        <v>3.3500000000000001E-3</v>
      </c>
      <c r="D154" s="175">
        <v>1.27942</v>
      </c>
      <c r="E154" s="303" t="s">
        <v>167</v>
      </c>
      <c r="F154" s="207">
        <v>0</v>
      </c>
      <c r="G154" s="239"/>
    </row>
    <row r="155" spans="1:7" ht="25.15" customHeight="1" thickBot="1" x14ac:dyDescent="0.3">
      <c r="A155" s="176" t="s">
        <v>150</v>
      </c>
      <c r="B155" s="303"/>
      <c r="C155" s="175">
        <f>C150</f>
        <v>3.3500000000000001E-3</v>
      </c>
      <c r="D155" s="175">
        <v>1.4887699999999999</v>
      </c>
      <c r="E155" s="303"/>
      <c r="F155" s="207">
        <v>0</v>
      </c>
      <c r="G155" s="239"/>
    </row>
    <row r="156" spans="1:7" ht="25.15" customHeight="1" thickBot="1" x14ac:dyDescent="0.3">
      <c r="A156" s="176" t="s">
        <v>151</v>
      </c>
      <c r="B156" s="303"/>
      <c r="C156" s="175">
        <f>C151</f>
        <v>3.3500000000000001E-3</v>
      </c>
      <c r="D156" s="175">
        <v>2.3090199999999999</v>
      </c>
      <c r="E156" s="303"/>
      <c r="F156" s="207">
        <v>0</v>
      </c>
      <c r="G156" s="239"/>
    </row>
    <row r="157" spans="1:7" ht="25.15" customHeight="1" thickBot="1" x14ac:dyDescent="0.3">
      <c r="A157" s="176" t="s">
        <v>12</v>
      </c>
      <c r="B157" s="303"/>
      <c r="C157" s="175">
        <f>C152</f>
        <v>3.3500000000000001E-3</v>
      </c>
      <c r="D157" s="175">
        <v>3.1684199999999998</v>
      </c>
      <c r="E157" s="303"/>
      <c r="F157" s="207">
        <v>0</v>
      </c>
      <c r="G157" s="239"/>
    </row>
    <row r="158" spans="1:7" ht="16.5" customHeight="1" thickBot="1" x14ac:dyDescent="0.3">
      <c r="A158" s="297" t="s">
        <v>165</v>
      </c>
      <c r="B158" s="297"/>
      <c r="C158" s="297"/>
      <c r="D158" s="297"/>
      <c r="E158" s="297"/>
      <c r="F158" s="297"/>
      <c r="G158" s="239"/>
    </row>
    <row r="159" spans="1:7" ht="16.5" thickBot="1" x14ac:dyDescent="0.3">
      <c r="A159" s="298" t="s">
        <v>293</v>
      </c>
      <c r="B159" s="298"/>
      <c r="C159" s="298"/>
      <c r="D159" s="298"/>
      <c r="E159" s="298"/>
      <c r="F159" s="298"/>
      <c r="G159" s="239"/>
    </row>
    <row r="160" spans="1:7" ht="21" customHeight="1" thickBot="1" x14ac:dyDescent="0.3">
      <c r="A160" s="176" t="s">
        <v>9</v>
      </c>
      <c r="B160" s="206">
        <f>ROUND(E160*0.1357*0.877,5)</f>
        <v>35.98836</v>
      </c>
      <c r="C160" s="176">
        <v>0</v>
      </c>
      <c r="D160" s="176">
        <v>0</v>
      </c>
      <c r="E160" s="176">
        <v>302.40057000000002</v>
      </c>
      <c r="F160" s="207">
        <f>SUM(B160:E160)</f>
        <v>338.38893000000002</v>
      </c>
      <c r="G160" s="239"/>
    </row>
    <row r="161" spans="1:7" ht="21" customHeight="1" thickBot="1" x14ac:dyDescent="0.3">
      <c r="A161" s="176" t="s">
        <v>150</v>
      </c>
      <c r="B161" s="206">
        <f t="shared" ref="B161:B163" si="50">ROUND(E161*0.1357*0.877,5)</f>
        <v>35.98836</v>
      </c>
      <c r="C161" s="176">
        <v>0</v>
      </c>
      <c r="D161" s="176">
        <v>0</v>
      </c>
      <c r="E161" s="176">
        <f>E160</f>
        <v>302.40057000000002</v>
      </c>
      <c r="F161" s="207">
        <f t="shared" ref="F161:F163" si="51">SUM(B161:E161)</f>
        <v>338.38893000000002</v>
      </c>
      <c r="G161" s="239"/>
    </row>
    <row r="162" spans="1:7" ht="21" customHeight="1" thickBot="1" x14ac:dyDescent="0.3">
      <c r="A162" s="176" t="s">
        <v>151</v>
      </c>
      <c r="B162" s="206">
        <f t="shared" si="50"/>
        <v>35.98836</v>
      </c>
      <c r="C162" s="176">
        <v>0</v>
      </c>
      <c r="D162" s="176">
        <v>0</v>
      </c>
      <c r="E162" s="176">
        <f>E160</f>
        <v>302.40057000000002</v>
      </c>
      <c r="F162" s="207">
        <f>SUM(B162:E162)</f>
        <v>338.38893000000002</v>
      </c>
      <c r="G162" s="239"/>
    </row>
    <row r="163" spans="1:7" ht="21" customHeight="1" thickBot="1" x14ac:dyDescent="0.3">
      <c r="A163" s="176" t="s">
        <v>12</v>
      </c>
      <c r="B163" s="206">
        <f t="shared" si="50"/>
        <v>35.98836</v>
      </c>
      <c r="C163" s="176">
        <v>0</v>
      </c>
      <c r="D163" s="176">
        <v>0</v>
      </c>
      <c r="E163" s="176">
        <f>E160</f>
        <v>302.40057000000002</v>
      </c>
      <c r="F163" s="207">
        <f t="shared" si="51"/>
        <v>338.38893000000002</v>
      </c>
      <c r="G163" s="239"/>
    </row>
    <row r="164" spans="1:7" ht="16.5" thickBot="1" x14ac:dyDescent="0.3">
      <c r="A164" s="299" t="s">
        <v>294</v>
      </c>
      <c r="B164" s="300"/>
      <c r="C164" s="300"/>
      <c r="D164" s="300"/>
      <c r="E164" s="300"/>
      <c r="F164" s="301"/>
      <c r="G164" s="239"/>
    </row>
    <row r="165" spans="1:7" ht="18.75" customHeight="1" thickBot="1" x14ac:dyDescent="0.3">
      <c r="A165" s="176" t="s">
        <v>9</v>
      </c>
      <c r="B165" s="206">
        <f>ROUND(E165*0.1259*0.877,5)</f>
        <v>33.38935</v>
      </c>
      <c r="C165" s="176">
        <v>0</v>
      </c>
      <c r="D165" s="176">
        <v>0</v>
      </c>
      <c r="E165" s="176">
        <f>E160</f>
        <v>302.40057000000002</v>
      </c>
      <c r="F165" s="207">
        <f>SUM(B165:E165)</f>
        <v>335.78992</v>
      </c>
      <c r="G165" s="239"/>
    </row>
    <row r="166" spans="1:7" ht="18.75" customHeight="1" thickBot="1" x14ac:dyDescent="0.3">
      <c r="A166" s="176" t="s">
        <v>150</v>
      </c>
      <c r="B166" s="206">
        <f t="shared" ref="B166:B168" si="52">ROUND(E166*0.1259*0.877,5)</f>
        <v>33.38935</v>
      </c>
      <c r="C166" s="176">
        <v>0</v>
      </c>
      <c r="D166" s="176">
        <v>0</v>
      </c>
      <c r="E166" s="176">
        <f>E165</f>
        <v>302.40057000000002</v>
      </c>
      <c r="F166" s="207">
        <f t="shared" ref="F166:F168" si="53">SUM(B166:E166)</f>
        <v>335.78992</v>
      </c>
      <c r="G166" s="239"/>
    </row>
    <row r="167" spans="1:7" ht="18.75" customHeight="1" thickBot="1" x14ac:dyDescent="0.3">
      <c r="A167" s="176" t="s">
        <v>151</v>
      </c>
      <c r="B167" s="206">
        <f t="shared" si="52"/>
        <v>33.38935</v>
      </c>
      <c r="C167" s="176">
        <v>0</v>
      </c>
      <c r="D167" s="176">
        <v>0</v>
      </c>
      <c r="E167" s="176">
        <f>E165</f>
        <v>302.40057000000002</v>
      </c>
      <c r="F167" s="207">
        <f t="shared" si="53"/>
        <v>335.78992</v>
      </c>
      <c r="G167" s="239"/>
    </row>
    <row r="168" spans="1:7" ht="18.75" customHeight="1" thickBot="1" x14ac:dyDescent="0.3">
      <c r="A168" s="176" t="s">
        <v>12</v>
      </c>
      <c r="B168" s="206">
        <f t="shared" si="52"/>
        <v>33.38935</v>
      </c>
      <c r="C168" s="176">
        <v>0</v>
      </c>
      <c r="D168" s="176">
        <v>0</v>
      </c>
      <c r="E168" s="176">
        <f>E165</f>
        <v>302.40057000000002</v>
      </c>
      <c r="F168" s="207">
        <f t="shared" si="53"/>
        <v>335.78992</v>
      </c>
      <c r="G168" s="239"/>
    </row>
    <row r="169" spans="1:7" ht="16.5" thickBot="1" x14ac:dyDescent="0.3">
      <c r="A169" s="299" t="s">
        <v>295</v>
      </c>
      <c r="B169" s="300"/>
      <c r="C169" s="300"/>
      <c r="D169" s="300"/>
      <c r="E169" s="300"/>
      <c r="F169" s="301"/>
      <c r="G169" s="239"/>
    </row>
    <row r="170" spans="1:7" ht="20.25" customHeight="1" thickBot="1" x14ac:dyDescent="0.3">
      <c r="A170" s="176" t="s">
        <v>9</v>
      </c>
      <c r="B170" s="206">
        <f>ROUND(E170*0.0865*0.877,5)</f>
        <v>22.940259999999999</v>
      </c>
      <c r="C170" s="176">
        <v>0</v>
      </c>
      <c r="D170" s="176">
        <v>0</v>
      </c>
      <c r="E170" s="176">
        <f>E165</f>
        <v>302.40057000000002</v>
      </c>
      <c r="F170" s="207">
        <f>SUM(B170:E170)</f>
        <v>325.34083000000004</v>
      </c>
      <c r="G170" s="239"/>
    </row>
    <row r="171" spans="1:7" ht="20.25" customHeight="1" thickBot="1" x14ac:dyDescent="0.3">
      <c r="A171" s="176" t="s">
        <v>150</v>
      </c>
      <c r="B171" s="206">
        <f t="shared" ref="B171:B173" si="54">ROUND(E171*0.0865*0.877,5)</f>
        <v>22.940259999999999</v>
      </c>
      <c r="C171" s="176">
        <v>0</v>
      </c>
      <c r="D171" s="176">
        <v>0</v>
      </c>
      <c r="E171" s="176">
        <f>E170</f>
        <v>302.40057000000002</v>
      </c>
      <c r="F171" s="207">
        <f t="shared" ref="F171:F173" si="55">SUM(B171:E171)</f>
        <v>325.34083000000004</v>
      </c>
      <c r="G171" s="239"/>
    </row>
    <row r="172" spans="1:7" ht="20.25" customHeight="1" thickBot="1" x14ac:dyDescent="0.3">
      <c r="A172" s="176" t="s">
        <v>151</v>
      </c>
      <c r="B172" s="206">
        <f t="shared" si="54"/>
        <v>22.940259999999999</v>
      </c>
      <c r="C172" s="176">
        <v>0</v>
      </c>
      <c r="D172" s="176">
        <v>0</v>
      </c>
      <c r="E172" s="176">
        <f>E170</f>
        <v>302.40057000000002</v>
      </c>
      <c r="F172" s="207">
        <f t="shared" si="55"/>
        <v>325.34083000000004</v>
      </c>
      <c r="G172" s="239"/>
    </row>
    <row r="173" spans="1:7" ht="20.25" customHeight="1" thickBot="1" x14ac:dyDescent="0.3">
      <c r="A173" s="176" t="s">
        <v>12</v>
      </c>
      <c r="B173" s="206">
        <f t="shared" si="54"/>
        <v>22.940259999999999</v>
      </c>
      <c r="C173" s="176">
        <v>0</v>
      </c>
      <c r="D173" s="176">
        <v>0</v>
      </c>
      <c r="E173" s="176">
        <f>E170</f>
        <v>302.40057000000002</v>
      </c>
      <c r="F173" s="207">
        <f t="shared" si="55"/>
        <v>325.34083000000004</v>
      </c>
      <c r="G173" s="239"/>
    </row>
    <row r="174" spans="1:7" ht="16.5" thickBot="1" x14ac:dyDescent="0.3">
      <c r="A174" s="302" t="s">
        <v>296</v>
      </c>
      <c r="B174" s="302"/>
      <c r="C174" s="302"/>
      <c r="D174" s="302"/>
      <c r="E174" s="302"/>
      <c r="F174" s="302"/>
      <c r="G174" s="239"/>
    </row>
    <row r="175" spans="1:7" ht="19.5" customHeight="1" thickBot="1" x14ac:dyDescent="0.3">
      <c r="A175" s="176" t="s">
        <v>9</v>
      </c>
      <c r="B175" s="206">
        <f>ROUND(E175*0.0511*0.877,5)</f>
        <v>13.55199</v>
      </c>
      <c r="C175" s="176">
        <v>0</v>
      </c>
      <c r="D175" s="176">
        <v>0</v>
      </c>
      <c r="E175" s="176">
        <f>E173</f>
        <v>302.40057000000002</v>
      </c>
      <c r="F175" s="207">
        <f>SUM(B175:E175)</f>
        <v>315.95256000000001</v>
      </c>
      <c r="G175" s="239"/>
    </row>
    <row r="176" spans="1:7" ht="19.5" customHeight="1" thickBot="1" x14ac:dyDescent="0.3">
      <c r="A176" s="176" t="s">
        <v>150</v>
      </c>
      <c r="B176" s="206">
        <f t="shared" ref="B176:B178" si="56">ROUND(E176*0.0511*0.877,5)</f>
        <v>13.55199</v>
      </c>
      <c r="C176" s="176">
        <v>0</v>
      </c>
      <c r="D176" s="176">
        <v>0</v>
      </c>
      <c r="E176" s="176">
        <f>E175</f>
        <v>302.40057000000002</v>
      </c>
      <c r="F176" s="207">
        <f t="shared" ref="F176:F178" si="57">SUM(B176:E176)</f>
        <v>315.95256000000001</v>
      </c>
      <c r="G176" s="239"/>
    </row>
    <row r="177" spans="1:7" ht="19.5" customHeight="1" thickBot="1" x14ac:dyDescent="0.3">
      <c r="A177" s="176" t="s">
        <v>151</v>
      </c>
      <c r="B177" s="206">
        <f t="shared" si="56"/>
        <v>13.55199</v>
      </c>
      <c r="C177" s="176">
        <v>0</v>
      </c>
      <c r="D177" s="176">
        <v>0</v>
      </c>
      <c r="E177" s="176">
        <f>E176</f>
        <v>302.40057000000002</v>
      </c>
      <c r="F177" s="207">
        <f t="shared" si="57"/>
        <v>315.95256000000001</v>
      </c>
      <c r="G177" s="239"/>
    </row>
    <row r="178" spans="1:7" ht="19.5" customHeight="1" thickBot="1" x14ac:dyDescent="0.3">
      <c r="A178" s="176" t="s">
        <v>12</v>
      </c>
      <c r="B178" s="206">
        <f t="shared" si="56"/>
        <v>13.55199</v>
      </c>
      <c r="C178" s="176">
        <v>0</v>
      </c>
      <c r="D178" s="176">
        <v>0</v>
      </c>
      <c r="E178" s="176">
        <f>E175</f>
        <v>302.40057000000002</v>
      </c>
      <c r="F178" s="207">
        <f t="shared" si="57"/>
        <v>315.95256000000001</v>
      </c>
      <c r="G178" s="239"/>
    </row>
    <row r="179" spans="1:7" ht="16.5" customHeight="1" thickBot="1" x14ac:dyDescent="0.3">
      <c r="A179" s="304" t="s">
        <v>162</v>
      </c>
      <c r="B179" s="304"/>
      <c r="C179" s="304"/>
      <c r="D179" s="304"/>
      <c r="E179" s="304"/>
      <c r="F179" s="304"/>
      <c r="G179" s="239"/>
    </row>
    <row r="180" spans="1:7" ht="16.5" customHeight="1" thickBot="1" x14ac:dyDescent="0.3">
      <c r="A180" s="305" t="s">
        <v>168</v>
      </c>
      <c r="B180" s="305"/>
      <c r="C180" s="305"/>
      <c r="D180" s="305"/>
      <c r="E180" s="305"/>
      <c r="F180" s="305"/>
      <c r="G180" s="239"/>
    </row>
    <row r="181" spans="1:7" ht="16.5" thickBot="1" x14ac:dyDescent="0.3">
      <c r="A181" s="298" t="s">
        <v>293</v>
      </c>
      <c r="B181" s="298"/>
      <c r="C181" s="298"/>
      <c r="D181" s="298"/>
      <c r="E181" s="298"/>
      <c r="F181" s="298"/>
      <c r="G181" s="239"/>
    </row>
    <row r="182" spans="1:7" ht="25.9" customHeight="1" thickBot="1" x14ac:dyDescent="0.3">
      <c r="A182" s="176" t="s">
        <v>9</v>
      </c>
      <c r="B182" s="303" t="s">
        <v>297</v>
      </c>
      <c r="C182" s="175">
        <f>C157</f>
        <v>3.3500000000000001E-3</v>
      </c>
      <c r="D182" s="175">
        <v>0.63973999999999998</v>
      </c>
      <c r="E182" s="303" t="s">
        <v>167</v>
      </c>
      <c r="F182" s="207">
        <v>0</v>
      </c>
      <c r="G182" s="239"/>
    </row>
    <row r="183" spans="1:7" ht="25.9" customHeight="1" thickBot="1" x14ac:dyDescent="0.3">
      <c r="A183" s="176" t="s">
        <v>150</v>
      </c>
      <c r="B183" s="303"/>
      <c r="C183" s="175">
        <f>C182</f>
        <v>3.3500000000000001E-3</v>
      </c>
      <c r="D183" s="175">
        <v>0.64019999999999999</v>
      </c>
      <c r="E183" s="303"/>
      <c r="F183" s="207">
        <v>0</v>
      </c>
      <c r="G183" s="239"/>
    </row>
    <row r="184" spans="1:7" ht="25.9" customHeight="1" thickBot="1" x14ac:dyDescent="0.3">
      <c r="A184" s="176" t="s">
        <v>151</v>
      </c>
      <c r="B184" s="303"/>
      <c r="C184" s="175">
        <f>C183</f>
        <v>3.3500000000000001E-3</v>
      </c>
      <c r="D184" s="175">
        <v>0.64041999999999999</v>
      </c>
      <c r="E184" s="303"/>
      <c r="F184" s="207">
        <v>0</v>
      </c>
      <c r="G184" s="239"/>
    </row>
    <row r="185" spans="1:7" ht="25.9" customHeight="1" thickBot="1" x14ac:dyDescent="0.3">
      <c r="A185" s="176" t="s">
        <v>12</v>
      </c>
      <c r="B185" s="303"/>
      <c r="C185" s="175">
        <f>C184</f>
        <v>3.3500000000000001E-3</v>
      </c>
      <c r="D185" s="175">
        <v>1.23654</v>
      </c>
      <c r="E185" s="303"/>
      <c r="F185" s="207">
        <v>0</v>
      </c>
      <c r="G185" s="239"/>
    </row>
    <row r="186" spans="1:7" ht="16.5" thickBot="1" x14ac:dyDescent="0.3">
      <c r="A186" s="299" t="s">
        <v>294</v>
      </c>
      <c r="B186" s="300"/>
      <c r="C186" s="300"/>
      <c r="D186" s="300"/>
      <c r="E186" s="300"/>
      <c r="F186" s="301"/>
      <c r="G186" s="239"/>
    </row>
    <row r="187" spans="1:7" ht="24.6" customHeight="1" thickBot="1" x14ac:dyDescent="0.3">
      <c r="A187" s="176" t="s">
        <v>9</v>
      </c>
      <c r="B187" s="303" t="s">
        <v>297</v>
      </c>
      <c r="C187" s="175">
        <f>C185</f>
        <v>3.3500000000000001E-3</v>
      </c>
      <c r="D187" s="175">
        <v>0.63973999999999998</v>
      </c>
      <c r="E187" s="303" t="s">
        <v>167</v>
      </c>
      <c r="F187" s="207">
        <v>0</v>
      </c>
      <c r="G187" s="239"/>
    </row>
    <row r="188" spans="1:7" ht="24.6" customHeight="1" thickBot="1" x14ac:dyDescent="0.3">
      <c r="A188" s="176" t="s">
        <v>150</v>
      </c>
      <c r="B188" s="303"/>
      <c r="C188" s="175">
        <f>C187</f>
        <v>3.3500000000000001E-3</v>
      </c>
      <c r="D188" s="175">
        <v>0.64019999999999999</v>
      </c>
      <c r="E188" s="303"/>
      <c r="F188" s="207">
        <v>0</v>
      </c>
      <c r="G188" s="239"/>
    </row>
    <row r="189" spans="1:7" ht="24.6" customHeight="1" thickBot="1" x14ac:dyDescent="0.3">
      <c r="A189" s="176" t="s">
        <v>151</v>
      </c>
      <c r="B189" s="303"/>
      <c r="C189" s="175">
        <f>C188</f>
        <v>3.3500000000000001E-3</v>
      </c>
      <c r="D189" s="175">
        <v>0.64041999999999999</v>
      </c>
      <c r="E189" s="303"/>
      <c r="F189" s="207">
        <v>0</v>
      </c>
      <c r="G189" s="239"/>
    </row>
    <row r="190" spans="1:7" ht="24.6" customHeight="1" thickBot="1" x14ac:dyDescent="0.3">
      <c r="A190" s="176" t="s">
        <v>12</v>
      </c>
      <c r="B190" s="303"/>
      <c r="C190" s="175">
        <f>C189</f>
        <v>3.3500000000000001E-3</v>
      </c>
      <c r="D190" s="175">
        <v>1.23654</v>
      </c>
      <c r="E190" s="303"/>
      <c r="F190" s="207">
        <v>0</v>
      </c>
      <c r="G190" s="239"/>
    </row>
    <row r="191" spans="1:7" ht="16.5" thickBot="1" x14ac:dyDescent="0.3">
      <c r="A191" s="299" t="s">
        <v>295</v>
      </c>
      <c r="B191" s="300"/>
      <c r="C191" s="300"/>
      <c r="D191" s="300"/>
      <c r="E191" s="300"/>
      <c r="F191" s="301"/>
      <c r="G191" s="239"/>
    </row>
    <row r="192" spans="1:7" ht="26.45" customHeight="1" thickBot="1" x14ac:dyDescent="0.3">
      <c r="A192" s="176" t="s">
        <v>9</v>
      </c>
      <c r="B192" s="303" t="s">
        <v>297</v>
      </c>
      <c r="C192" s="175">
        <f>C190</f>
        <v>3.3500000000000001E-3</v>
      </c>
      <c r="D192" s="175">
        <v>0.63973999999999998</v>
      </c>
      <c r="E192" s="303" t="s">
        <v>167</v>
      </c>
      <c r="F192" s="207">
        <v>0</v>
      </c>
      <c r="G192" s="239"/>
    </row>
    <row r="193" spans="1:7" ht="26.45" customHeight="1" thickBot="1" x14ac:dyDescent="0.3">
      <c r="A193" s="176" t="s">
        <v>150</v>
      </c>
      <c r="B193" s="303"/>
      <c r="C193" s="175">
        <f>C188</f>
        <v>3.3500000000000001E-3</v>
      </c>
      <c r="D193" s="175">
        <v>0.64019999999999999</v>
      </c>
      <c r="E193" s="303"/>
      <c r="F193" s="207">
        <v>0</v>
      </c>
      <c r="G193" s="239"/>
    </row>
    <row r="194" spans="1:7" ht="26.45" customHeight="1" thickBot="1" x14ac:dyDescent="0.3">
      <c r="A194" s="176" t="s">
        <v>151</v>
      </c>
      <c r="B194" s="303"/>
      <c r="C194" s="175">
        <f>C189</f>
        <v>3.3500000000000001E-3</v>
      </c>
      <c r="D194" s="175">
        <v>0.64041999999999999</v>
      </c>
      <c r="E194" s="303"/>
      <c r="F194" s="207">
        <v>0</v>
      </c>
      <c r="G194" s="239"/>
    </row>
    <row r="195" spans="1:7" ht="26.45" customHeight="1" thickBot="1" x14ac:dyDescent="0.3">
      <c r="A195" s="176" t="s">
        <v>12</v>
      </c>
      <c r="B195" s="303"/>
      <c r="C195" s="175">
        <f>C190</f>
        <v>3.3500000000000001E-3</v>
      </c>
      <c r="D195" s="175">
        <v>1.23654</v>
      </c>
      <c r="E195" s="303"/>
      <c r="F195" s="207">
        <v>0</v>
      </c>
      <c r="G195" s="239"/>
    </row>
    <row r="196" spans="1:7" ht="16.5" thickBot="1" x14ac:dyDescent="0.3">
      <c r="A196" s="302" t="s">
        <v>296</v>
      </c>
      <c r="B196" s="302"/>
      <c r="C196" s="302"/>
      <c r="D196" s="302"/>
      <c r="E196" s="302"/>
      <c r="F196" s="302"/>
      <c r="G196" s="239"/>
    </row>
    <row r="197" spans="1:7" ht="24" customHeight="1" thickBot="1" x14ac:dyDescent="0.3">
      <c r="A197" s="176" t="s">
        <v>9</v>
      </c>
      <c r="B197" s="303" t="s">
        <v>297</v>
      </c>
      <c r="C197" s="175">
        <f>C192</f>
        <v>3.3500000000000001E-3</v>
      </c>
      <c r="D197" s="175">
        <v>0.63973999999999998</v>
      </c>
      <c r="E197" s="303" t="s">
        <v>167</v>
      </c>
      <c r="F197" s="207">
        <v>0</v>
      </c>
      <c r="G197" s="239"/>
    </row>
    <row r="198" spans="1:7" ht="24" customHeight="1" thickBot="1" x14ac:dyDescent="0.3">
      <c r="A198" s="176" t="s">
        <v>150</v>
      </c>
      <c r="B198" s="303"/>
      <c r="C198" s="175">
        <f>C193</f>
        <v>3.3500000000000001E-3</v>
      </c>
      <c r="D198" s="175">
        <v>0.64019999999999999</v>
      </c>
      <c r="E198" s="303"/>
      <c r="F198" s="207">
        <v>0</v>
      </c>
      <c r="G198" s="239"/>
    </row>
    <row r="199" spans="1:7" ht="24" customHeight="1" thickBot="1" x14ac:dyDescent="0.3">
      <c r="A199" s="176" t="s">
        <v>151</v>
      </c>
      <c r="B199" s="303"/>
      <c r="C199" s="175">
        <f>C194</f>
        <v>3.3500000000000001E-3</v>
      </c>
      <c r="D199" s="175">
        <v>0.64041999999999999</v>
      </c>
      <c r="E199" s="303"/>
      <c r="F199" s="207">
        <v>0</v>
      </c>
      <c r="G199" s="239"/>
    </row>
    <row r="200" spans="1:7" ht="24" customHeight="1" thickBot="1" x14ac:dyDescent="0.3">
      <c r="A200" s="176" t="s">
        <v>12</v>
      </c>
      <c r="B200" s="303"/>
      <c r="C200" s="175">
        <f>C195</f>
        <v>3.3500000000000001E-3</v>
      </c>
      <c r="D200" s="175">
        <v>1.23654</v>
      </c>
      <c r="E200" s="303"/>
      <c r="F200" s="207">
        <v>0</v>
      </c>
      <c r="G200" s="239"/>
    </row>
    <row r="201" spans="1:7" ht="16.5" customHeight="1" thickBot="1" x14ac:dyDescent="0.3">
      <c r="A201" s="297" t="s">
        <v>165</v>
      </c>
      <c r="B201" s="297"/>
      <c r="C201" s="297"/>
      <c r="D201" s="297"/>
      <c r="E201" s="297"/>
      <c r="F201" s="297"/>
      <c r="G201" s="239"/>
    </row>
    <row r="202" spans="1:7" ht="16.5" thickBot="1" x14ac:dyDescent="0.3">
      <c r="A202" s="298" t="s">
        <v>293</v>
      </c>
      <c r="B202" s="298"/>
      <c r="C202" s="298"/>
      <c r="D202" s="298"/>
      <c r="E202" s="298"/>
      <c r="F202" s="298"/>
      <c r="G202" s="239"/>
    </row>
    <row r="203" spans="1:7" ht="21" customHeight="1" thickBot="1" x14ac:dyDescent="0.3">
      <c r="A203" s="176" t="s">
        <v>9</v>
      </c>
      <c r="B203" s="206">
        <f>ROUND(E203*0.1357*0.877,5)</f>
        <v>35.98836</v>
      </c>
      <c r="C203" s="176">
        <v>0</v>
      </c>
      <c r="D203" s="176">
        <v>0</v>
      </c>
      <c r="E203" s="176">
        <f>E175</f>
        <v>302.40057000000002</v>
      </c>
      <c r="F203" s="207">
        <f>SUM(B203:E203)</f>
        <v>338.38893000000002</v>
      </c>
      <c r="G203" s="239"/>
    </row>
    <row r="204" spans="1:7" ht="21" customHeight="1" thickBot="1" x14ac:dyDescent="0.3">
      <c r="A204" s="176" t="s">
        <v>150</v>
      </c>
      <c r="B204" s="206">
        <f t="shared" ref="B204:B206" si="58">ROUND(E204*0.1357*0.877,5)</f>
        <v>35.98836</v>
      </c>
      <c r="C204" s="176">
        <v>0</v>
      </c>
      <c r="D204" s="176">
        <v>0</v>
      </c>
      <c r="E204" s="176">
        <f>E203</f>
        <v>302.40057000000002</v>
      </c>
      <c r="F204" s="207">
        <f t="shared" ref="F204:F206" si="59">SUM(B204:E204)</f>
        <v>338.38893000000002</v>
      </c>
      <c r="G204" s="239"/>
    </row>
    <row r="205" spans="1:7" ht="21" customHeight="1" thickBot="1" x14ac:dyDescent="0.3">
      <c r="A205" s="176" t="s">
        <v>151</v>
      </c>
      <c r="B205" s="206">
        <f t="shared" si="58"/>
        <v>35.98836</v>
      </c>
      <c r="C205" s="176">
        <v>0</v>
      </c>
      <c r="D205" s="176">
        <v>0</v>
      </c>
      <c r="E205" s="176">
        <f>E203</f>
        <v>302.40057000000002</v>
      </c>
      <c r="F205" s="207">
        <f t="shared" si="59"/>
        <v>338.38893000000002</v>
      </c>
      <c r="G205" s="239"/>
    </row>
    <row r="206" spans="1:7" ht="21" customHeight="1" thickBot="1" x14ac:dyDescent="0.3">
      <c r="A206" s="176" t="s">
        <v>12</v>
      </c>
      <c r="B206" s="206">
        <f t="shared" si="58"/>
        <v>35.98836</v>
      </c>
      <c r="C206" s="176">
        <v>0</v>
      </c>
      <c r="D206" s="176">
        <v>0</v>
      </c>
      <c r="E206" s="176">
        <f>E203</f>
        <v>302.40057000000002</v>
      </c>
      <c r="F206" s="207">
        <f t="shared" si="59"/>
        <v>338.38893000000002</v>
      </c>
      <c r="G206" s="239"/>
    </row>
    <row r="207" spans="1:7" ht="16.5" thickBot="1" x14ac:dyDescent="0.3">
      <c r="A207" s="299" t="s">
        <v>294</v>
      </c>
      <c r="B207" s="300"/>
      <c r="C207" s="300"/>
      <c r="D207" s="300"/>
      <c r="E207" s="300"/>
      <c r="F207" s="301"/>
      <c r="G207" s="239"/>
    </row>
    <row r="208" spans="1:7" ht="21.75" customHeight="1" thickBot="1" x14ac:dyDescent="0.3">
      <c r="A208" s="176" t="s">
        <v>9</v>
      </c>
      <c r="B208" s="206">
        <f>ROUND(E208*0.1259*0.877,5)</f>
        <v>33.38935</v>
      </c>
      <c r="C208" s="176">
        <v>0</v>
      </c>
      <c r="D208" s="176">
        <v>0</v>
      </c>
      <c r="E208" s="176">
        <f>E206</f>
        <v>302.40057000000002</v>
      </c>
      <c r="F208" s="207">
        <f>SUM(B208:E208)</f>
        <v>335.78992</v>
      </c>
      <c r="G208" s="239"/>
    </row>
    <row r="209" spans="1:7" ht="21.75" customHeight="1" thickBot="1" x14ac:dyDescent="0.3">
      <c r="A209" s="176" t="s">
        <v>150</v>
      </c>
      <c r="B209" s="206">
        <f t="shared" ref="B209:B211" si="60">ROUND(E209*0.1259*0.877,5)</f>
        <v>33.38935</v>
      </c>
      <c r="C209" s="176">
        <v>0</v>
      </c>
      <c r="D209" s="176">
        <v>0</v>
      </c>
      <c r="E209" s="176">
        <f>E208</f>
        <v>302.40057000000002</v>
      </c>
      <c r="F209" s="207">
        <f t="shared" ref="F209:F211" si="61">SUM(B209:E209)</f>
        <v>335.78992</v>
      </c>
      <c r="G209" s="239"/>
    </row>
    <row r="210" spans="1:7" ht="21.75" customHeight="1" thickBot="1" x14ac:dyDescent="0.3">
      <c r="A210" s="176" t="s">
        <v>151</v>
      </c>
      <c r="B210" s="206">
        <f t="shared" si="60"/>
        <v>33.38935</v>
      </c>
      <c r="C210" s="176">
        <v>0</v>
      </c>
      <c r="D210" s="176">
        <v>0</v>
      </c>
      <c r="E210" s="176">
        <f>E208</f>
        <v>302.40057000000002</v>
      </c>
      <c r="F210" s="207">
        <f t="shared" si="61"/>
        <v>335.78992</v>
      </c>
      <c r="G210" s="239"/>
    </row>
    <row r="211" spans="1:7" ht="21.75" customHeight="1" thickBot="1" x14ac:dyDescent="0.3">
      <c r="A211" s="176" t="s">
        <v>12</v>
      </c>
      <c r="B211" s="206">
        <f t="shared" si="60"/>
        <v>33.38935</v>
      </c>
      <c r="C211" s="176">
        <v>0</v>
      </c>
      <c r="D211" s="176">
        <v>0</v>
      </c>
      <c r="E211" s="176">
        <f>E208</f>
        <v>302.40057000000002</v>
      </c>
      <c r="F211" s="207">
        <f t="shared" si="61"/>
        <v>335.78992</v>
      </c>
      <c r="G211" s="239"/>
    </row>
    <row r="212" spans="1:7" ht="16.5" thickBot="1" x14ac:dyDescent="0.3">
      <c r="A212" s="299" t="s">
        <v>295</v>
      </c>
      <c r="B212" s="300"/>
      <c r="C212" s="300"/>
      <c r="D212" s="300"/>
      <c r="E212" s="300"/>
      <c r="F212" s="301"/>
      <c r="G212" s="239"/>
    </row>
    <row r="213" spans="1:7" ht="21.75" customHeight="1" thickBot="1" x14ac:dyDescent="0.3">
      <c r="A213" s="176" t="s">
        <v>9</v>
      </c>
      <c r="B213" s="206">
        <f>ROUND(E213*0.0865*0.877,5)</f>
        <v>22.940259999999999</v>
      </c>
      <c r="C213" s="176">
        <v>0</v>
      </c>
      <c r="D213" s="176">
        <v>0</v>
      </c>
      <c r="E213" s="176">
        <f>E211</f>
        <v>302.40057000000002</v>
      </c>
      <c r="F213" s="207">
        <f>SUM(B213:E213)</f>
        <v>325.34083000000004</v>
      </c>
      <c r="G213" s="239"/>
    </row>
    <row r="214" spans="1:7" ht="21.75" customHeight="1" thickBot="1" x14ac:dyDescent="0.3">
      <c r="A214" s="176" t="s">
        <v>150</v>
      </c>
      <c r="B214" s="206">
        <f t="shared" ref="B214:B216" si="62">ROUND(E214*0.0865*0.877,5)</f>
        <v>22.940259999999999</v>
      </c>
      <c r="C214" s="176">
        <v>0</v>
      </c>
      <c r="D214" s="176">
        <v>0</v>
      </c>
      <c r="E214" s="176">
        <f>E213</f>
        <v>302.40057000000002</v>
      </c>
      <c r="F214" s="207">
        <f t="shared" ref="F214:F216" si="63">SUM(B214:E214)</f>
        <v>325.34083000000004</v>
      </c>
      <c r="G214" s="239"/>
    </row>
    <row r="215" spans="1:7" ht="21.75" customHeight="1" thickBot="1" x14ac:dyDescent="0.3">
      <c r="A215" s="176" t="s">
        <v>151</v>
      </c>
      <c r="B215" s="206">
        <f t="shared" si="62"/>
        <v>22.940259999999999</v>
      </c>
      <c r="C215" s="176">
        <v>0</v>
      </c>
      <c r="D215" s="176">
        <v>0</v>
      </c>
      <c r="E215" s="176">
        <f>E213</f>
        <v>302.40057000000002</v>
      </c>
      <c r="F215" s="207">
        <f t="shared" si="63"/>
        <v>325.34083000000004</v>
      </c>
      <c r="G215" s="239"/>
    </row>
    <row r="216" spans="1:7" ht="21.75" customHeight="1" thickBot="1" x14ac:dyDescent="0.3">
      <c r="A216" s="176" t="s">
        <v>12</v>
      </c>
      <c r="B216" s="206">
        <f t="shared" si="62"/>
        <v>22.940259999999999</v>
      </c>
      <c r="C216" s="176">
        <v>0</v>
      </c>
      <c r="D216" s="176">
        <v>0</v>
      </c>
      <c r="E216" s="176">
        <f>E213</f>
        <v>302.40057000000002</v>
      </c>
      <c r="F216" s="207">
        <f t="shared" si="63"/>
        <v>325.34083000000004</v>
      </c>
      <c r="G216" s="239"/>
    </row>
    <row r="217" spans="1:7" ht="16.5" thickBot="1" x14ac:dyDescent="0.3">
      <c r="A217" s="302" t="s">
        <v>296</v>
      </c>
      <c r="B217" s="302"/>
      <c r="C217" s="302"/>
      <c r="D217" s="302"/>
      <c r="E217" s="302"/>
      <c r="F217" s="302"/>
      <c r="G217" s="239"/>
    </row>
    <row r="218" spans="1:7" ht="21.75" customHeight="1" thickBot="1" x14ac:dyDescent="0.3">
      <c r="A218" s="176" t="s">
        <v>9</v>
      </c>
      <c r="B218" s="206">
        <f>ROUND(E218*0.0511*0.877,5)</f>
        <v>13.55199</v>
      </c>
      <c r="C218" s="176">
        <v>0</v>
      </c>
      <c r="D218" s="176">
        <v>0</v>
      </c>
      <c r="E218" s="176">
        <f>E216</f>
        <v>302.40057000000002</v>
      </c>
      <c r="F218" s="207">
        <f>SUM(B218:E218)</f>
        <v>315.95256000000001</v>
      </c>
      <c r="G218" s="239"/>
    </row>
    <row r="219" spans="1:7" ht="21.75" customHeight="1" thickBot="1" x14ac:dyDescent="0.3">
      <c r="A219" s="176" t="s">
        <v>150</v>
      </c>
      <c r="B219" s="206">
        <f t="shared" ref="B219:B221" si="64">ROUND(E219*0.0511*0.877,5)</f>
        <v>13.55199</v>
      </c>
      <c r="C219" s="176">
        <v>0</v>
      </c>
      <c r="D219" s="176">
        <v>0</v>
      </c>
      <c r="E219" s="176">
        <f>E218</f>
        <v>302.40057000000002</v>
      </c>
      <c r="F219" s="207">
        <f t="shared" ref="F219:F221" si="65">SUM(B219:E219)</f>
        <v>315.95256000000001</v>
      </c>
      <c r="G219" s="239"/>
    </row>
    <row r="220" spans="1:7" ht="21.75" customHeight="1" thickBot="1" x14ac:dyDescent="0.3">
      <c r="A220" s="176" t="s">
        <v>151</v>
      </c>
      <c r="B220" s="206">
        <f t="shared" si="64"/>
        <v>13.55199</v>
      </c>
      <c r="C220" s="176">
        <v>0</v>
      </c>
      <c r="D220" s="176">
        <v>0</v>
      </c>
      <c r="E220" s="176">
        <f>E218</f>
        <v>302.40057000000002</v>
      </c>
      <c r="F220" s="207">
        <f t="shared" si="65"/>
        <v>315.95256000000001</v>
      </c>
      <c r="G220" s="239"/>
    </row>
    <row r="221" spans="1:7" ht="21.75" customHeight="1" thickBot="1" x14ac:dyDescent="0.3">
      <c r="A221" s="176" t="s">
        <v>12</v>
      </c>
      <c r="B221" s="206">
        <f t="shared" si="64"/>
        <v>13.55199</v>
      </c>
      <c r="C221" s="176">
        <v>0</v>
      </c>
      <c r="D221" s="176">
        <v>0</v>
      </c>
      <c r="E221" s="176">
        <f>E218</f>
        <v>302.40057000000002</v>
      </c>
      <c r="F221" s="207">
        <f t="shared" si="65"/>
        <v>315.95256000000001</v>
      </c>
      <c r="G221" s="239"/>
    </row>
    <row r="222" spans="1:7" ht="33.75" customHeight="1" thickBot="1" x14ac:dyDescent="0.3">
      <c r="A222" s="297" t="s">
        <v>298</v>
      </c>
      <c r="B222" s="297"/>
      <c r="C222" s="297"/>
      <c r="D222" s="297"/>
      <c r="E222" s="297"/>
      <c r="F222" s="297"/>
      <c r="G222" s="239"/>
    </row>
    <row r="223" spans="1:7" ht="16.5" thickBot="1" x14ac:dyDescent="0.3">
      <c r="A223" s="298" t="s">
        <v>293</v>
      </c>
      <c r="B223" s="298"/>
      <c r="C223" s="298"/>
      <c r="D223" s="298"/>
      <c r="E223" s="298"/>
      <c r="F223" s="298"/>
      <c r="G223" s="239"/>
    </row>
    <row r="224" spans="1:7" ht="24.6" customHeight="1" thickBot="1" x14ac:dyDescent="0.3">
      <c r="A224" s="176" t="s">
        <v>9</v>
      </c>
      <c r="B224" s="176">
        <v>0</v>
      </c>
      <c r="C224" s="176">
        <v>0</v>
      </c>
      <c r="D224" s="175">
        <v>376.96688</v>
      </c>
      <c r="E224" s="176">
        <v>0</v>
      </c>
      <c r="F224" s="207">
        <f>SUM(B224:E224)</f>
        <v>376.96688</v>
      </c>
      <c r="G224" s="239"/>
    </row>
    <row r="225" spans="1:7" ht="24.6" customHeight="1" thickBot="1" x14ac:dyDescent="0.3">
      <c r="A225" s="176" t="s">
        <v>150</v>
      </c>
      <c r="B225" s="176">
        <v>0</v>
      </c>
      <c r="C225" s="176">
        <v>0</v>
      </c>
      <c r="D225" s="175">
        <v>301.96370000000002</v>
      </c>
      <c r="E225" s="176">
        <v>0</v>
      </c>
      <c r="F225" s="207">
        <f t="shared" ref="F225:F227" si="66">SUM(B225:E225)</f>
        <v>301.96370000000002</v>
      </c>
      <c r="G225" s="239"/>
    </row>
    <row r="226" spans="1:7" ht="24.6" customHeight="1" thickBot="1" x14ac:dyDescent="0.3">
      <c r="A226" s="176" t="s">
        <v>151</v>
      </c>
      <c r="B226" s="176">
        <v>0</v>
      </c>
      <c r="C226" s="176">
        <v>0</v>
      </c>
      <c r="D226" s="175">
        <v>449.92592000000002</v>
      </c>
      <c r="E226" s="176">
        <v>0</v>
      </c>
      <c r="F226" s="207">
        <f t="shared" si="66"/>
        <v>449.92592000000002</v>
      </c>
      <c r="G226" s="239"/>
    </row>
    <row r="227" spans="1:7" ht="24.6" customHeight="1" thickBot="1" x14ac:dyDescent="0.3">
      <c r="A227" s="176" t="s">
        <v>12</v>
      </c>
      <c r="B227" s="176">
        <v>0</v>
      </c>
      <c r="C227" s="176">
        <v>0</v>
      </c>
      <c r="D227" s="175">
        <v>651.04465000000005</v>
      </c>
      <c r="E227" s="176">
        <v>0</v>
      </c>
      <c r="F227" s="207">
        <f t="shared" si="66"/>
        <v>651.04465000000005</v>
      </c>
      <c r="G227" s="239"/>
    </row>
    <row r="228" spans="1:7" ht="16.5" thickBot="1" x14ac:dyDescent="0.3">
      <c r="A228" s="299" t="s">
        <v>294</v>
      </c>
      <c r="B228" s="300"/>
      <c r="C228" s="300"/>
      <c r="D228" s="300"/>
      <c r="E228" s="300"/>
      <c r="F228" s="301"/>
      <c r="G228" s="239"/>
    </row>
    <row r="229" spans="1:7" ht="25.15" customHeight="1" thickBot="1" x14ac:dyDescent="0.3">
      <c r="A229" s="176" t="s">
        <v>9</v>
      </c>
      <c r="B229" s="176">
        <v>0</v>
      </c>
      <c r="C229" s="176">
        <v>0</v>
      </c>
      <c r="D229" s="175">
        <v>376.96688</v>
      </c>
      <c r="E229" s="176">
        <v>0</v>
      </c>
      <c r="F229" s="207">
        <f>SUM(B229:E229)</f>
        <v>376.96688</v>
      </c>
      <c r="G229" s="239"/>
    </row>
    <row r="230" spans="1:7" ht="25.15" customHeight="1" thickBot="1" x14ac:dyDescent="0.3">
      <c r="A230" s="176" t="s">
        <v>150</v>
      </c>
      <c r="B230" s="176">
        <v>0</v>
      </c>
      <c r="C230" s="176">
        <v>0</v>
      </c>
      <c r="D230" s="175">
        <v>301.96370000000002</v>
      </c>
      <c r="E230" s="176">
        <v>0</v>
      </c>
      <c r="F230" s="207">
        <f t="shared" ref="F230:F232" si="67">SUM(B230:E230)</f>
        <v>301.96370000000002</v>
      </c>
      <c r="G230" s="239"/>
    </row>
    <row r="231" spans="1:7" ht="25.15" customHeight="1" thickBot="1" x14ac:dyDescent="0.3">
      <c r="A231" s="176" t="s">
        <v>151</v>
      </c>
      <c r="B231" s="176">
        <v>0</v>
      </c>
      <c r="C231" s="176">
        <v>0</v>
      </c>
      <c r="D231" s="175">
        <v>449.92592000000002</v>
      </c>
      <c r="E231" s="176">
        <v>0</v>
      </c>
      <c r="F231" s="207">
        <f t="shared" si="67"/>
        <v>449.92592000000002</v>
      </c>
      <c r="G231" s="239"/>
    </row>
    <row r="232" spans="1:7" ht="25.15" customHeight="1" thickBot="1" x14ac:dyDescent="0.3">
      <c r="A232" s="176" t="s">
        <v>12</v>
      </c>
      <c r="B232" s="176">
        <v>0</v>
      </c>
      <c r="C232" s="176">
        <v>0</v>
      </c>
      <c r="D232" s="175">
        <v>651.04465000000005</v>
      </c>
      <c r="E232" s="176">
        <v>0</v>
      </c>
      <c r="F232" s="207">
        <f t="shared" si="67"/>
        <v>651.04465000000005</v>
      </c>
      <c r="G232" s="239"/>
    </row>
    <row r="233" spans="1:7" ht="16.5" thickBot="1" x14ac:dyDescent="0.3">
      <c r="A233" s="299" t="s">
        <v>295</v>
      </c>
      <c r="B233" s="300"/>
      <c r="C233" s="300"/>
      <c r="D233" s="300"/>
      <c r="E233" s="300"/>
      <c r="F233" s="301"/>
      <c r="G233" s="239"/>
    </row>
    <row r="234" spans="1:7" ht="24.6" customHeight="1" thickBot="1" x14ac:dyDescent="0.3">
      <c r="A234" s="176" t="s">
        <v>9</v>
      </c>
      <c r="B234" s="176">
        <v>0</v>
      </c>
      <c r="C234" s="176">
        <v>0</v>
      </c>
      <c r="D234" s="175">
        <v>376.96688</v>
      </c>
      <c r="E234" s="176">
        <v>0</v>
      </c>
      <c r="F234" s="207">
        <f>SUM(B234:E234)</f>
        <v>376.96688</v>
      </c>
      <c r="G234" s="239"/>
    </row>
    <row r="235" spans="1:7" ht="24.6" customHeight="1" thickBot="1" x14ac:dyDescent="0.3">
      <c r="A235" s="176" t="s">
        <v>150</v>
      </c>
      <c r="B235" s="176">
        <v>0</v>
      </c>
      <c r="C235" s="176">
        <v>0</v>
      </c>
      <c r="D235" s="175">
        <v>301.96370000000002</v>
      </c>
      <c r="E235" s="176">
        <v>0</v>
      </c>
      <c r="F235" s="207">
        <f t="shared" ref="F235:F237" si="68">SUM(B235:E235)</f>
        <v>301.96370000000002</v>
      </c>
      <c r="G235" s="239"/>
    </row>
    <row r="236" spans="1:7" ht="24.6" customHeight="1" thickBot="1" x14ac:dyDescent="0.3">
      <c r="A236" s="176" t="s">
        <v>151</v>
      </c>
      <c r="B236" s="176">
        <v>0</v>
      </c>
      <c r="C236" s="176">
        <v>0</v>
      </c>
      <c r="D236" s="175">
        <v>449.92592000000002</v>
      </c>
      <c r="E236" s="176">
        <v>0</v>
      </c>
      <c r="F236" s="207">
        <f t="shared" si="68"/>
        <v>449.92592000000002</v>
      </c>
      <c r="G236" s="239"/>
    </row>
    <row r="237" spans="1:7" ht="24.6" customHeight="1" thickBot="1" x14ac:dyDescent="0.3">
      <c r="A237" s="176" t="s">
        <v>12</v>
      </c>
      <c r="B237" s="176">
        <v>0</v>
      </c>
      <c r="C237" s="176">
        <v>0</v>
      </c>
      <c r="D237" s="175">
        <v>651.04465000000005</v>
      </c>
      <c r="E237" s="176">
        <v>0</v>
      </c>
      <c r="F237" s="207">
        <f t="shared" si="68"/>
        <v>651.04465000000005</v>
      </c>
      <c r="G237" s="239"/>
    </row>
    <row r="238" spans="1:7" ht="16.5" thickBot="1" x14ac:dyDescent="0.3">
      <c r="A238" s="302" t="s">
        <v>296</v>
      </c>
      <c r="B238" s="302"/>
      <c r="C238" s="302"/>
      <c r="D238" s="302"/>
      <c r="E238" s="302"/>
      <c r="F238" s="302"/>
      <c r="G238" s="239"/>
    </row>
    <row r="239" spans="1:7" ht="25.15" customHeight="1" thickBot="1" x14ac:dyDescent="0.3">
      <c r="A239" s="176" t="s">
        <v>9</v>
      </c>
      <c r="B239" s="176">
        <v>0</v>
      </c>
      <c r="C239" s="176">
        <v>0</v>
      </c>
      <c r="D239" s="175">
        <v>376.96688</v>
      </c>
      <c r="E239" s="176">
        <v>0</v>
      </c>
      <c r="F239" s="207">
        <f>SUM(B239:E239)</f>
        <v>376.96688</v>
      </c>
      <c r="G239" s="239"/>
    </row>
    <row r="240" spans="1:7" ht="25.15" customHeight="1" thickBot="1" x14ac:dyDescent="0.3">
      <c r="A240" s="176" t="s">
        <v>150</v>
      </c>
      <c r="B240" s="176">
        <v>0</v>
      </c>
      <c r="C240" s="176">
        <v>0</v>
      </c>
      <c r="D240" s="175">
        <v>301.96370000000002</v>
      </c>
      <c r="E240" s="176">
        <v>0</v>
      </c>
      <c r="F240" s="207">
        <f t="shared" ref="F240:F242" si="69">SUM(B240:E240)</f>
        <v>301.96370000000002</v>
      </c>
      <c r="G240" s="239"/>
    </row>
    <row r="241" spans="1:7" ht="25.15" customHeight="1" thickBot="1" x14ac:dyDescent="0.3">
      <c r="A241" s="176" t="s">
        <v>151</v>
      </c>
      <c r="B241" s="176">
        <v>0</v>
      </c>
      <c r="C241" s="176">
        <v>0</v>
      </c>
      <c r="D241" s="175">
        <v>449.92592000000002</v>
      </c>
      <c r="E241" s="176">
        <v>0</v>
      </c>
      <c r="F241" s="207">
        <f t="shared" si="69"/>
        <v>449.92592000000002</v>
      </c>
      <c r="G241" s="239"/>
    </row>
    <row r="242" spans="1:7" ht="25.15" customHeight="1" thickBot="1" x14ac:dyDescent="0.3">
      <c r="A242" s="176" t="s">
        <v>12</v>
      </c>
      <c r="B242" s="176">
        <v>0</v>
      </c>
      <c r="C242" s="176">
        <v>0</v>
      </c>
      <c r="D242" s="175">
        <v>651.04465000000005</v>
      </c>
      <c r="E242" s="176">
        <v>0</v>
      </c>
      <c r="F242" s="207">
        <f t="shared" si="69"/>
        <v>651.04465000000005</v>
      </c>
      <c r="G242" s="239"/>
    </row>
    <row r="246" spans="1:7" ht="18.75" x14ac:dyDescent="0.3">
      <c r="A246" s="152" t="s">
        <v>299</v>
      </c>
      <c r="B246" s="209"/>
      <c r="C246" s="209"/>
      <c r="D246" s="209"/>
      <c r="E246" s="209" t="s">
        <v>300</v>
      </c>
      <c r="F246" s="42" t="s">
        <v>111</v>
      </c>
    </row>
  </sheetData>
  <customSheetViews>
    <customSheetView guid="{A9BF32AE-6E73-46E2-AC18-30F591FE69F3}" scale="68">
      <selection activeCell="G10" sqref="G10"/>
      <pageMargins left="0.7" right="0.7" top="0.75" bottom="0.75" header="0.3" footer="0.3"/>
    </customSheetView>
    <customSheetView guid="{13C2FC82-F1A0-406C-8F55-B8739B271E19}" scale="68">
      <selection activeCell="G10" sqref="G10"/>
      <pageMargins left="0.7" right="0.7" top="0.75" bottom="0.75" header="0.3" footer="0.3"/>
    </customSheetView>
  </customSheetViews>
  <mergeCells count="78">
    <mergeCell ref="A36:F36"/>
    <mergeCell ref="A2:F2"/>
    <mergeCell ref="A3:F3"/>
    <mergeCell ref="A7:F7"/>
    <mergeCell ref="A8:F8"/>
    <mergeCell ref="A31:F31"/>
    <mergeCell ref="A13:F13"/>
    <mergeCell ref="A18:F18"/>
    <mergeCell ref="A23:F23"/>
    <mergeCell ref="A28:F28"/>
    <mergeCell ref="A29:F29"/>
    <mergeCell ref="A30:F30"/>
    <mergeCell ref="A41:F41"/>
    <mergeCell ref="A46:F46"/>
    <mergeCell ref="A51:F51"/>
    <mergeCell ref="A72:F72"/>
    <mergeCell ref="A73:F73"/>
    <mergeCell ref="A52:F52"/>
    <mergeCell ref="A57:F57"/>
    <mergeCell ref="A62:F62"/>
    <mergeCell ref="A67:F67"/>
    <mergeCell ref="A78:F78"/>
    <mergeCell ref="A83:F83"/>
    <mergeCell ref="A88:F88"/>
    <mergeCell ref="A93:F93"/>
    <mergeCell ref="A94:F94"/>
    <mergeCell ref="A95:F95"/>
    <mergeCell ref="A100:F100"/>
    <mergeCell ref="A105:F105"/>
    <mergeCell ref="A110:F110"/>
    <mergeCell ref="A115:F115"/>
    <mergeCell ref="A116:F116"/>
    <mergeCell ref="A121:F121"/>
    <mergeCell ref="A126:F126"/>
    <mergeCell ref="A131:F131"/>
    <mergeCell ref="A136:F136"/>
    <mergeCell ref="A137:F137"/>
    <mergeCell ref="A138:F138"/>
    <mergeCell ref="B139:B142"/>
    <mergeCell ref="E139:E142"/>
    <mergeCell ref="A143:F143"/>
    <mergeCell ref="B144:B147"/>
    <mergeCell ref="E144:E147"/>
    <mergeCell ref="A148:F148"/>
    <mergeCell ref="B149:B152"/>
    <mergeCell ref="E149:E152"/>
    <mergeCell ref="A153:F153"/>
    <mergeCell ref="B154:B157"/>
    <mergeCell ref="E154:E157"/>
    <mergeCell ref="A158:F158"/>
    <mergeCell ref="A159:F159"/>
    <mergeCell ref="A164:F164"/>
    <mergeCell ref="A169:F169"/>
    <mergeCell ref="A174:F174"/>
    <mergeCell ref="A179:F179"/>
    <mergeCell ref="A180:F180"/>
    <mergeCell ref="A181:F181"/>
    <mergeCell ref="B182:B185"/>
    <mergeCell ref="E182:E185"/>
    <mergeCell ref="A186:F186"/>
    <mergeCell ref="B187:B190"/>
    <mergeCell ref="E187:E190"/>
    <mergeCell ref="A191:F191"/>
    <mergeCell ref="B192:B195"/>
    <mergeCell ref="E192:E195"/>
    <mergeCell ref="A196:F196"/>
    <mergeCell ref="B197:B200"/>
    <mergeCell ref="E197:E200"/>
    <mergeCell ref="A201:F201"/>
    <mergeCell ref="A202:F202"/>
    <mergeCell ref="A207:F207"/>
    <mergeCell ref="A212:F212"/>
    <mergeCell ref="A217:F217"/>
    <mergeCell ref="A222:F222"/>
    <mergeCell ref="A223:F223"/>
    <mergeCell ref="A228:F228"/>
    <mergeCell ref="A233:F233"/>
    <mergeCell ref="A238:F23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J35"/>
  <sheetViews>
    <sheetView tabSelected="1" topLeftCell="A23" zoomScale="60" zoomScaleNormal="60" workbookViewId="0">
      <selection activeCell="G46" sqref="G46"/>
    </sheetView>
  </sheetViews>
  <sheetFormatPr defaultColWidth="9.140625" defaultRowHeight="18.75" x14ac:dyDescent="0.3"/>
  <cols>
    <col min="1" max="1" width="6.5703125" style="211" customWidth="1"/>
    <col min="2" max="2" width="94.28515625" style="211" customWidth="1"/>
    <col min="3" max="3" width="12.140625" style="213" customWidth="1"/>
    <col min="4" max="4" width="18.5703125" style="211" customWidth="1"/>
    <col min="5" max="5" width="29.85546875" style="213" customWidth="1"/>
    <col min="6" max="6" width="27.85546875" style="211" customWidth="1"/>
    <col min="7" max="7" width="19.5703125" style="211" customWidth="1"/>
    <col min="8" max="16384" width="9.140625" style="211"/>
  </cols>
  <sheetData>
    <row r="1" spans="1:10" ht="18.75" customHeight="1" x14ac:dyDescent="0.3">
      <c r="A1" s="309" t="s">
        <v>376</v>
      </c>
      <c r="B1" s="309"/>
      <c r="C1" s="309"/>
      <c r="D1" s="309"/>
      <c r="E1" s="309"/>
      <c r="F1" s="309"/>
      <c r="G1" s="210"/>
      <c r="H1" s="210"/>
      <c r="I1" s="210"/>
      <c r="J1" s="210"/>
    </row>
    <row r="2" spans="1:10" ht="24.75" customHeight="1" x14ac:dyDescent="0.3">
      <c r="A2" s="309"/>
      <c r="B2" s="309"/>
      <c r="C2" s="309"/>
      <c r="D2" s="309"/>
      <c r="E2" s="309"/>
      <c r="F2" s="309"/>
      <c r="G2" s="210"/>
      <c r="H2" s="210"/>
      <c r="I2" s="210"/>
      <c r="J2" s="210"/>
    </row>
    <row r="3" spans="1:10" ht="7.5" customHeight="1" x14ac:dyDescent="0.3">
      <c r="A3" s="177"/>
      <c r="B3" s="177"/>
      <c r="C3" s="177"/>
      <c r="D3" s="177"/>
      <c r="E3" s="177"/>
      <c r="F3" s="177"/>
      <c r="G3" s="210"/>
      <c r="H3" s="210"/>
      <c r="I3" s="210"/>
      <c r="J3" s="210"/>
    </row>
    <row r="4" spans="1:10" ht="4.5" hidden="1" customHeight="1" x14ac:dyDescent="0.3">
      <c r="A4" s="178"/>
      <c r="B4" s="178"/>
      <c r="C4" s="178"/>
      <c r="D4" s="178"/>
      <c r="E4" s="178"/>
      <c r="F4" s="178"/>
      <c r="G4" s="210"/>
      <c r="H4" s="210"/>
      <c r="I4" s="210"/>
      <c r="J4" s="210"/>
    </row>
    <row r="5" spans="1:10" ht="19.5" customHeight="1" x14ac:dyDescent="0.3">
      <c r="A5" s="310" t="s">
        <v>187</v>
      </c>
      <c r="B5" s="312" t="s">
        <v>188</v>
      </c>
      <c r="C5" s="313"/>
      <c r="D5" s="314"/>
      <c r="E5" s="315" t="s">
        <v>189</v>
      </c>
      <c r="F5" s="315" t="s">
        <v>190</v>
      </c>
    </row>
    <row r="6" spans="1:10" ht="18.75" customHeight="1" x14ac:dyDescent="0.3">
      <c r="A6" s="311"/>
      <c r="B6" s="179" t="s">
        <v>191</v>
      </c>
      <c r="C6" s="180" t="s">
        <v>192</v>
      </c>
      <c r="D6" s="179" t="s">
        <v>193</v>
      </c>
      <c r="E6" s="316"/>
      <c r="F6" s="316"/>
    </row>
    <row r="7" spans="1:10" ht="94.9" customHeight="1" x14ac:dyDescent="0.3">
      <c r="A7" s="179" t="s">
        <v>194</v>
      </c>
      <c r="B7" s="181" t="s">
        <v>195</v>
      </c>
      <c r="C7" s="180" t="s">
        <v>196</v>
      </c>
      <c r="D7" s="240" t="s">
        <v>377</v>
      </c>
      <c r="E7" s="180" t="s">
        <v>197</v>
      </c>
      <c r="F7" s="179" t="s">
        <v>198</v>
      </c>
    </row>
    <row r="8" spans="1:10" ht="37.5" x14ac:dyDescent="0.3">
      <c r="A8" s="179" t="s">
        <v>199</v>
      </c>
      <c r="B8" s="181" t="s">
        <v>200</v>
      </c>
      <c r="C8" s="180" t="s">
        <v>201</v>
      </c>
      <c r="D8" s="240" t="s">
        <v>378</v>
      </c>
      <c r="E8" s="180" t="s">
        <v>197</v>
      </c>
      <c r="F8" s="179" t="s">
        <v>198</v>
      </c>
    </row>
    <row r="9" spans="1:10" ht="152.25" customHeight="1" x14ac:dyDescent="0.3">
      <c r="A9" s="179" t="s">
        <v>202</v>
      </c>
      <c r="B9" s="181" t="s">
        <v>379</v>
      </c>
      <c r="C9" s="180" t="s">
        <v>203</v>
      </c>
      <c r="D9" s="182">
        <f>D10+D11</f>
        <v>815.60599999999999</v>
      </c>
      <c r="E9" s="180" t="s">
        <v>204</v>
      </c>
      <c r="F9" s="180" t="s">
        <v>205</v>
      </c>
    </row>
    <row r="10" spans="1:10" ht="49.9" customHeight="1" x14ac:dyDescent="0.3">
      <c r="A10" s="179" t="s">
        <v>206</v>
      </c>
      <c r="B10" s="181" t="s">
        <v>380</v>
      </c>
      <c r="C10" s="180" t="s">
        <v>203</v>
      </c>
      <c r="D10" s="183">
        <v>815.60599999999999</v>
      </c>
      <c r="E10" s="180" t="s">
        <v>197</v>
      </c>
      <c r="F10" s="179" t="s">
        <v>198</v>
      </c>
    </row>
    <row r="11" spans="1:10" ht="105.6" customHeight="1" x14ac:dyDescent="0.3">
      <c r="A11" s="179" t="s">
        <v>207</v>
      </c>
      <c r="B11" s="181" t="s">
        <v>260</v>
      </c>
      <c r="C11" s="180" t="s">
        <v>203</v>
      </c>
      <c r="D11" s="182">
        <v>0</v>
      </c>
      <c r="E11" s="180"/>
      <c r="F11" s="179" t="s">
        <v>208</v>
      </c>
      <c r="G11" s="212" t="s">
        <v>261</v>
      </c>
    </row>
    <row r="12" spans="1:10" ht="93.6" customHeight="1" x14ac:dyDescent="0.3">
      <c r="A12" s="179" t="s">
        <v>209</v>
      </c>
      <c r="B12" s="181" t="s">
        <v>210</v>
      </c>
      <c r="C12" s="180" t="s">
        <v>203</v>
      </c>
      <c r="D12" s="184">
        <f>D13+D14+D15+D16+D17+D18</f>
        <v>477.11998198506126</v>
      </c>
      <c r="E12" s="180" t="s">
        <v>211</v>
      </c>
      <c r="F12" s="180" t="s">
        <v>205</v>
      </c>
    </row>
    <row r="13" spans="1:10" s="213" customFormat="1" ht="28.9" customHeight="1" x14ac:dyDescent="0.25">
      <c r="A13" s="179" t="s">
        <v>212</v>
      </c>
      <c r="B13" s="185" t="s">
        <v>213</v>
      </c>
      <c r="C13" s="180" t="s">
        <v>203</v>
      </c>
      <c r="D13" s="241">
        <f>'[3]без розницы расчетный!'!$F$177/1000</f>
        <v>8.2214199395769683</v>
      </c>
      <c r="E13" s="180"/>
      <c r="F13" s="180" t="s">
        <v>214</v>
      </c>
    </row>
    <row r="14" spans="1:10" s="213" customFormat="1" ht="28.9" customHeight="1" x14ac:dyDescent="0.25">
      <c r="A14" s="179" t="s">
        <v>215</v>
      </c>
      <c r="B14" s="185" t="s">
        <v>216</v>
      </c>
      <c r="C14" s="180" t="s">
        <v>203</v>
      </c>
      <c r="D14" s="242">
        <f>'[3]без розницы расчетный!'!$H$177/1000</f>
        <v>2.4729999999999999</v>
      </c>
      <c r="E14" s="180"/>
      <c r="F14" s="180" t="s">
        <v>217</v>
      </c>
    </row>
    <row r="15" spans="1:10" s="213" customFormat="1" ht="28.9" customHeight="1" x14ac:dyDescent="0.25">
      <c r="A15" s="179" t="s">
        <v>218</v>
      </c>
      <c r="B15" s="185" t="s">
        <v>219</v>
      </c>
      <c r="C15" s="180" t="s">
        <v>203</v>
      </c>
      <c r="D15" s="242">
        <f>'[3]без розницы расчетный!'!$J$177/1000</f>
        <v>13.79</v>
      </c>
      <c r="E15" s="180"/>
      <c r="F15" s="180" t="s">
        <v>217</v>
      </c>
    </row>
    <row r="16" spans="1:10" s="213" customFormat="1" ht="28.9" customHeight="1" x14ac:dyDescent="0.25">
      <c r="A16" s="179" t="s">
        <v>220</v>
      </c>
      <c r="B16" s="185" t="s">
        <v>221</v>
      </c>
      <c r="C16" s="180" t="s">
        <v>203</v>
      </c>
      <c r="D16" s="186">
        <v>0</v>
      </c>
      <c r="E16" s="180"/>
      <c r="F16" s="180"/>
    </row>
    <row r="17" spans="1:7" s="213" customFormat="1" ht="18.75" customHeight="1" x14ac:dyDescent="0.25">
      <c r="A17" s="179" t="s">
        <v>222</v>
      </c>
      <c r="B17" s="185" t="s">
        <v>223</v>
      </c>
      <c r="C17" s="180" t="s">
        <v>203</v>
      </c>
      <c r="D17" s="186">
        <v>0</v>
      </c>
      <c r="E17" s="180"/>
      <c r="F17" s="180"/>
    </row>
    <row r="18" spans="1:7" ht="78.75" x14ac:dyDescent="0.3">
      <c r="A18" s="179" t="s">
        <v>224</v>
      </c>
      <c r="B18" s="181" t="s">
        <v>225</v>
      </c>
      <c r="C18" s="180" t="s">
        <v>203</v>
      </c>
      <c r="D18" s="243">
        <v>452.63556204548428</v>
      </c>
      <c r="E18" s="180" t="s">
        <v>226</v>
      </c>
      <c r="F18" s="180"/>
      <c r="G18" s="214">
        <v>41122</v>
      </c>
    </row>
    <row r="19" spans="1:7" ht="131.25" x14ac:dyDescent="0.3">
      <c r="A19" s="179" t="s">
        <v>227</v>
      </c>
      <c r="B19" s="181" t="s">
        <v>381</v>
      </c>
      <c r="C19" s="180" t="s">
        <v>228</v>
      </c>
      <c r="D19" s="187">
        <f>D20+D21</f>
        <v>455355.71100000001</v>
      </c>
      <c r="E19" s="180" t="s">
        <v>229</v>
      </c>
      <c r="F19" s="180" t="s">
        <v>205</v>
      </c>
    </row>
    <row r="20" spans="1:7" ht="56.25" x14ac:dyDescent="0.3">
      <c r="A20" s="179" t="s">
        <v>230</v>
      </c>
      <c r="B20" s="181" t="s">
        <v>382</v>
      </c>
      <c r="C20" s="180" t="s">
        <v>228</v>
      </c>
      <c r="D20" s="188">
        <v>455355.71100000001</v>
      </c>
      <c r="E20" s="180" t="s">
        <v>197</v>
      </c>
      <c r="F20" s="180"/>
    </row>
    <row r="21" spans="1:7" ht="56.25" x14ac:dyDescent="0.3">
      <c r="A21" s="179" t="s">
        <v>231</v>
      </c>
      <c r="B21" s="181" t="s">
        <v>262</v>
      </c>
      <c r="C21" s="180" t="s">
        <v>228</v>
      </c>
      <c r="D21" s="188">
        <v>0</v>
      </c>
      <c r="E21" s="180" t="s">
        <v>232</v>
      </c>
      <c r="F21" s="179" t="s">
        <v>208</v>
      </c>
      <c r="G21" s="212" t="s">
        <v>261</v>
      </c>
    </row>
    <row r="22" spans="1:7" ht="56.25" customHeight="1" x14ac:dyDescent="0.3">
      <c r="A22" s="179" t="s">
        <v>233</v>
      </c>
      <c r="B22" s="181" t="s">
        <v>234</v>
      </c>
      <c r="C22" s="180" t="s">
        <v>228</v>
      </c>
      <c r="D22" s="187">
        <f>D23+D24+D25+D26+D27+D28</f>
        <v>220916.383</v>
      </c>
      <c r="E22" s="180" t="s">
        <v>235</v>
      </c>
      <c r="F22" s="180" t="s">
        <v>205</v>
      </c>
    </row>
    <row r="23" spans="1:7" ht="31.5" x14ac:dyDescent="0.3">
      <c r="A23" s="179" t="s">
        <v>236</v>
      </c>
      <c r="B23" s="189" t="s">
        <v>237</v>
      </c>
      <c r="C23" s="180" t="s">
        <v>228</v>
      </c>
      <c r="D23" s="188">
        <f>'[3]без розницы расчетный!'!$D$177/1000</f>
        <v>3358.4760000000001</v>
      </c>
      <c r="E23" s="180"/>
      <c r="F23" s="179" t="s">
        <v>238</v>
      </c>
    </row>
    <row r="24" spans="1:7" ht="31.5" x14ac:dyDescent="0.3">
      <c r="A24" s="179" t="s">
        <v>239</v>
      </c>
      <c r="B24" s="189" t="s">
        <v>240</v>
      </c>
      <c r="C24" s="180" t="s">
        <v>228</v>
      </c>
      <c r="D24" s="188">
        <f>'[3]без розницы расчетный!'!$G$177/1000</f>
        <v>1756.07</v>
      </c>
      <c r="E24" s="180"/>
      <c r="F24" s="179" t="s">
        <v>238</v>
      </c>
    </row>
    <row r="25" spans="1:7" ht="31.5" x14ac:dyDescent="0.3">
      <c r="A25" s="179" t="s">
        <v>241</v>
      </c>
      <c r="B25" s="189" t="s">
        <v>242</v>
      </c>
      <c r="C25" s="180" t="s">
        <v>228</v>
      </c>
      <c r="D25" s="188">
        <f>'[3]без розницы расчетный!'!$I$177/1000</f>
        <v>9927.8369999999995</v>
      </c>
      <c r="E25" s="180"/>
      <c r="F25" s="179" t="s">
        <v>238</v>
      </c>
    </row>
    <row r="26" spans="1:7" ht="31.5" x14ac:dyDescent="0.3">
      <c r="A26" s="179" t="s">
        <v>243</v>
      </c>
      <c r="B26" s="189" t="s">
        <v>244</v>
      </c>
      <c r="C26" s="180" t="s">
        <v>228</v>
      </c>
      <c r="D26" s="183">
        <v>0</v>
      </c>
      <c r="E26" s="180"/>
      <c r="F26" s="179" t="s">
        <v>238</v>
      </c>
    </row>
    <row r="27" spans="1:7" ht="31.5" x14ac:dyDescent="0.3">
      <c r="A27" s="179" t="s">
        <v>245</v>
      </c>
      <c r="B27" s="189" t="s">
        <v>246</v>
      </c>
      <c r="C27" s="180" t="s">
        <v>228</v>
      </c>
      <c r="D27" s="179">
        <v>0</v>
      </c>
      <c r="E27" s="180"/>
      <c r="F27" s="179" t="s">
        <v>238</v>
      </c>
    </row>
    <row r="28" spans="1:7" ht="94.5" x14ac:dyDescent="0.3">
      <c r="A28" s="179" t="s">
        <v>247</v>
      </c>
      <c r="B28" s="181" t="s">
        <v>248</v>
      </c>
      <c r="C28" s="180" t="s">
        <v>228</v>
      </c>
      <c r="D28" s="190">
        <v>205874</v>
      </c>
      <c r="E28" s="180" t="s">
        <v>249</v>
      </c>
      <c r="F28" s="180"/>
    </row>
    <row r="29" spans="1:7" ht="31.5" x14ac:dyDescent="0.3">
      <c r="A29" s="179" t="s">
        <v>250</v>
      </c>
      <c r="B29" s="189" t="s">
        <v>251</v>
      </c>
      <c r="C29" s="180" t="s">
        <v>252</v>
      </c>
      <c r="D29" s="179">
        <f>(D9-D12)/(D19-D22)</f>
        <v>1.4438107330479071E-3</v>
      </c>
      <c r="E29" s="180" t="s">
        <v>253</v>
      </c>
      <c r="F29" s="180" t="s">
        <v>205</v>
      </c>
      <c r="G29" s="211">
        <f>(D9-D12)/(D19-D22)</f>
        <v>1.4438107330479071E-3</v>
      </c>
    </row>
    <row r="30" spans="1:7" ht="62.45" customHeight="1" x14ac:dyDescent="0.3">
      <c r="A30" s="179" t="s">
        <v>254</v>
      </c>
      <c r="B30" s="189" t="s">
        <v>255</v>
      </c>
      <c r="C30" s="180" t="s">
        <v>252</v>
      </c>
      <c r="D30" s="191">
        <f>D8*D29</f>
        <v>436.60918864580498</v>
      </c>
      <c r="E30" s="180" t="s">
        <v>256</v>
      </c>
      <c r="F30" s="180" t="s">
        <v>205</v>
      </c>
      <c r="G30" s="211">
        <f>D8*D29</f>
        <v>436.60918864580498</v>
      </c>
    </row>
    <row r="31" spans="1:7" s="216" customFormat="1" ht="52.15" customHeight="1" x14ac:dyDescent="0.3">
      <c r="A31" s="192" t="s">
        <v>257</v>
      </c>
      <c r="B31" s="193" t="s">
        <v>258</v>
      </c>
      <c r="C31" s="194" t="s">
        <v>196</v>
      </c>
      <c r="D31" s="195">
        <f>D7+D30</f>
        <v>1786.939188645805</v>
      </c>
      <c r="E31" s="194" t="s">
        <v>259</v>
      </c>
      <c r="F31" s="194" t="s">
        <v>205</v>
      </c>
      <c r="G31" s="215">
        <f>D7+D30</f>
        <v>1786.939188645805</v>
      </c>
    </row>
    <row r="32" spans="1:7" x14ac:dyDescent="0.3">
      <c r="C32" s="217"/>
      <c r="D32" s="234">
        <f>ROUND(D31/1000,5)</f>
        <v>1.78694</v>
      </c>
      <c r="E32" s="217"/>
      <c r="F32" s="218"/>
    </row>
    <row r="33" spans="2:6" x14ac:dyDescent="0.3">
      <c r="B33" s="218"/>
      <c r="C33" s="217"/>
      <c r="D33" s="219"/>
      <c r="E33" s="217"/>
      <c r="F33" s="218"/>
    </row>
    <row r="34" spans="2:6" x14ac:dyDescent="0.3">
      <c r="B34" s="218"/>
      <c r="C34" s="217"/>
      <c r="D34" s="218"/>
      <c r="E34" s="217"/>
      <c r="F34" s="218"/>
    </row>
    <row r="35" spans="2:6" x14ac:dyDescent="0.3">
      <c r="B35" s="218"/>
      <c r="C35" s="217"/>
      <c r="D35" s="218"/>
      <c r="E35" s="217"/>
      <c r="F35" s="218"/>
    </row>
  </sheetData>
  <customSheetViews>
    <customSheetView guid="{A9BF32AE-6E73-46E2-AC18-30F591FE69F3}" scale="52" hiddenRows="1">
      <selection activeCell="I9" sqref="I9"/>
      <pageMargins left="0.7" right="0.7" top="0.75" bottom="0.75" header="0.3" footer="0.3"/>
    </customSheetView>
    <customSheetView guid="{13C2FC82-F1A0-406C-8F55-B8739B271E19}" scale="52" hiddenRows="1">
      <selection activeCell="I9" sqref="I9"/>
      <pageMargins left="0.7" right="0.7" top="0.75" bottom="0.75" header="0.3" footer="0.3"/>
    </customSheetView>
  </customSheetViews>
  <mergeCells count="5">
    <mergeCell ref="A1:F2"/>
    <mergeCell ref="A5:A6"/>
    <mergeCell ref="B5:D5"/>
    <mergeCell ref="E5:E6"/>
    <mergeCell ref="F5:F6"/>
  </mergeCells>
  <pageMargins left="0.70866141732283472" right="0.70866141732283472" top="0.74803149606299213" bottom="0.74803149606299213" header="0.31496062992125984" footer="0.31496062992125984"/>
  <pageSetup paperSize="9" scale="4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F805"/>
  <sheetViews>
    <sheetView topLeftCell="A738" zoomScale="69" zoomScaleNormal="69" workbookViewId="0">
      <selection activeCell="A794" sqref="A794"/>
    </sheetView>
  </sheetViews>
  <sheetFormatPr defaultColWidth="9.140625" defaultRowHeight="14.25" x14ac:dyDescent="0.2"/>
  <cols>
    <col min="1" max="1" width="76.85546875" style="46" customWidth="1"/>
    <col min="2" max="2" width="52.42578125" style="46" customWidth="1"/>
    <col min="3" max="3" width="26.85546875" style="46" customWidth="1"/>
    <col min="4" max="6" width="34" style="46" customWidth="1"/>
    <col min="7" max="256" width="9.140625" style="46"/>
    <col min="257" max="257" width="76.85546875" style="46" customWidth="1"/>
    <col min="258" max="258" width="52.42578125" style="46" customWidth="1"/>
    <col min="259" max="259" width="26.85546875" style="46" customWidth="1"/>
    <col min="260" max="262" width="34" style="46" customWidth="1"/>
    <col min="263" max="512" width="9.140625" style="46"/>
    <col min="513" max="513" width="76.85546875" style="46" customWidth="1"/>
    <col min="514" max="514" width="52.42578125" style="46" customWidth="1"/>
    <col min="515" max="515" width="26.85546875" style="46" customWidth="1"/>
    <col min="516" max="518" width="34" style="46" customWidth="1"/>
    <col min="519" max="768" width="9.140625" style="46"/>
    <col min="769" max="769" width="76.85546875" style="46" customWidth="1"/>
    <col min="770" max="770" width="52.42578125" style="46" customWidth="1"/>
    <col min="771" max="771" width="26.85546875" style="46" customWidth="1"/>
    <col min="772" max="774" width="34" style="46" customWidth="1"/>
    <col min="775" max="1024" width="9.140625" style="46"/>
    <col min="1025" max="1025" width="76.85546875" style="46" customWidth="1"/>
    <col min="1026" max="1026" width="52.42578125" style="46" customWidth="1"/>
    <col min="1027" max="1027" width="26.85546875" style="46" customWidth="1"/>
    <col min="1028" max="1030" width="34" style="46" customWidth="1"/>
    <col min="1031" max="1280" width="9.140625" style="46"/>
    <col min="1281" max="1281" width="76.85546875" style="46" customWidth="1"/>
    <col min="1282" max="1282" width="52.42578125" style="46" customWidth="1"/>
    <col min="1283" max="1283" width="26.85546875" style="46" customWidth="1"/>
    <col min="1284" max="1286" width="34" style="46" customWidth="1"/>
    <col min="1287" max="1536" width="9.140625" style="46"/>
    <col min="1537" max="1537" width="76.85546875" style="46" customWidth="1"/>
    <col min="1538" max="1538" width="52.42578125" style="46" customWidth="1"/>
    <col min="1539" max="1539" width="26.85546875" style="46" customWidth="1"/>
    <col min="1540" max="1542" width="34" style="46" customWidth="1"/>
    <col min="1543" max="1792" width="9.140625" style="46"/>
    <col min="1793" max="1793" width="76.85546875" style="46" customWidth="1"/>
    <col min="1794" max="1794" width="52.42578125" style="46" customWidth="1"/>
    <col min="1795" max="1795" width="26.85546875" style="46" customWidth="1"/>
    <col min="1796" max="1798" width="34" style="46" customWidth="1"/>
    <col min="1799" max="2048" width="9.140625" style="46"/>
    <col min="2049" max="2049" width="76.85546875" style="46" customWidth="1"/>
    <col min="2050" max="2050" width="52.42578125" style="46" customWidth="1"/>
    <col min="2051" max="2051" width="26.85546875" style="46" customWidth="1"/>
    <col min="2052" max="2054" width="34" style="46" customWidth="1"/>
    <col min="2055" max="2304" width="9.140625" style="46"/>
    <col min="2305" max="2305" width="76.85546875" style="46" customWidth="1"/>
    <col min="2306" max="2306" width="52.42578125" style="46" customWidth="1"/>
    <col min="2307" max="2307" width="26.85546875" style="46" customWidth="1"/>
    <col min="2308" max="2310" width="34" style="46" customWidth="1"/>
    <col min="2311" max="2560" width="9.140625" style="46"/>
    <col min="2561" max="2561" width="76.85546875" style="46" customWidth="1"/>
    <col min="2562" max="2562" width="52.42578125" style="46" customWidth="1"/>
    <col min="2563" max="2563" width="26.85546875" style="46" customWidth="1"/>
    <col min="2564" max="2566" width="34" style="46" customWidth="1"/>
    <col min="2567" max="2816" width="9.140625" style="46"/>
    <col min="2817" max="2817" width="76.85546875" style="46" customWidth="1"/>
    <col min="2818" max="2818" width="52.42578125" style="46" customWidth="1"/>
    <col min="2819" max="2819" width="26.85546875" style="46" customWidth="1"/>
    <col min="2820" max="2822" width="34" style="46" customWidth="1"/>
    <col min="2823" max="3072" width="9.140625" style="46"/>
    <col min="3073" max="3073" width="76.85546875" style="46" customWidth="1"/>
    <col min="3074" max="3074" width="52.42578125" style="46" customWidth="1"/>
    <col min="3075" max="3075" width="26.85546875" style="46" customWidth="1"/>
    <col min="3076" max="3078" width="34" style="46" customWidth="1"/>
    <col min="3079" max="3328" width="9.140625" style="46"/>
    <col min="3329" max="3329" width="76.85546875" style="46" customWidth="1"/>
    <col min="3330" max="3330" width="52.42578125" style="46" customWidth="1"/>
    <col min="3331" max="3331" width="26.85546875" style="46" customWidth="1"/>
    <col min="3332" max="3334" width="34" style="46" customWidth="1"/>
    <col min="3335" max="3584" width="9.140625" style="46"/>
    <col min="3585" max="3585" width="76.85546875" style="46" customWidth="1"/>
    <col min="3586" max="3586" width="52.42578125" style="46" customWidth="1"/>
    <col min="3587" max="3587" width="26.85546875" style="46" customWidth="1"/>
    <col min="3588" max="3590" width="34" style="46" customWidth="1"/>
    <col min="3591" max="3840" width="9.140625" style="46"/>
    <col min="3841" max="3841" width="76.85546875" style="46" customWidth="1"/>
    <col min="3842" max="3842" width="52.42578125" style="46" customWidth="1"/>
    <col min="3843" max="3843" width="26.85546875" style="46" customWidth="1"/>
    <col min="3844" max="3846" width="34" style="46" customWidth="1"/>
    <col min="3847" max="4096" width="9.140625" style="46"/>
    <col min="4097" max="4097" width="76.85546875" style="46" customWidth="1"/>
    <col min="4098" max="4098" width="52.42578125" style="46" customWidth="1"/>
    <col min="4099" max="4099" width="26.85546875" style="46" customWidth="1"/>
    <col min="4100" max="4102" width="34" style="46" customWidth="1"/>
    <col min="4103" max="4352" width="9.140625" style="46"/>
    <col min="4353" max="4353" width="76.85546875" style="46" customWidth="1"/>
    <col min="4354" max="4354" width="52.42578125" style="46" customWidth="1"/>
    <col min="4355" max="4355" width="26.85546875" style="46" customWidth="1"/>
    <col min="4356" max="4358" width="34" style="46" customWidth="1"/>
    <col min="4359" max="4608" width="9.140625" style="46"/>
    <col min="4609" max="4609" width="76.85546875" style="46" customWidth="1"/>
    <col min="4610" max="4610" width="52.42578125" style="46" customWidth="1"/>
    <col min="4611" max="4611" width="26.85546875" style="46" customWidth="1"/>
    <col min="4612" max="4614" width="34" style="46" customWidth="1"/>
    <col min="4615" max="4864" width="9.140625" style="46"/>
    <col min="4865" max="4865" width="76.85546875" style="46" customWidth="1"/>
    <col min="4866" max="4866" width="52.42578125" style="46" customWidth="1"/>
    <col min="4867" max="4867" width="26.85546875" style="46" customWidth="1"/>
    <col min="4868" max="4870" width="34" style="46" customWidth="1"/>
    <col min="4871" max="5120" width="9.140625" style="46"/>
    <col min="5121" max="5121" width="76.85546875" style="46" customWidth="1"/>
    <col min="5122" max="5122" width="52.42578125" style="46" customWidth="1"/>
    <col min="5123" max="5123" width="26.85546875" style="46" customWidth="1"/>
    <col min="5124" max="5126" width="34" style="46" customWidth="1"/>
    <col min="5127" max="5376" width="9.140625" style="46"/>
    <col min="5377" max="5377" width="76.85546875" style="46" customWidth="1"/>
    <col min="5378" max="5378" width="52.42578125" style="46" customWidth="1"/>
    <col min="5379" max="5379" width="26.85546875" style="46" customWidth="1"/>
    <col min="5380" max="5382" width="34" style="46" customWidth="1"/>
    <col min="5383" max="5632" width="9.140625" style="46"/>
    <col min="5633" max="5633" width="76.85546875" style="46" customWidth="1"/>
    <col min="5634" max="5634" width="52.42578125" style="46" customWidth="1"/>
    <col min="5635" max="5635" width="26.85546875" style="46" customWidth="1"/>
    <col min="5636" max="5638" width="34" style="46" customWidth="1"/>
    <col min="5639" max="5888" width="9.140625" style="46"/>
    <col min="5889" max="5889" width="76.85546875" style="46" customWidth="1"/>
    <col min="5890" max="5890" width="52.42578125" style="46" customWidth="1"/>
    <col min="5891" max="5891" width="26.85546875" style="46" customWidth="1"/>
    <col min="5892" max="5894" width="34" style="46" customWidth="1"/>
    <col min="5895" max="6144" width="9.140625" style="46"/>
    <col min="6145" max="6145" width="76.85546875" style="46" customWidth="1"/>
    <col min="6146" max="6146" width="52.42578125" style="46" customWidth="1"/>
    <col min="6147" max="6147" width="26.85546875" style="46" customWidth="1"/>
    <col min="6148" max="6150" width="34" style="46" customWidth="1"/>
    <col min="6151" max="6400" width="9.140625" style="46"/>
    <col min="6401" max="6401" width="76.85546875" style="46" customWidth="1"/>
    <col min="6402" max="6402" width="52.42578125" style="46" customWidth="1"/>
    <col min="6403" max="6403" width="26.85546875" style="46" customWidth="1"/>
    <col min="6404" max="6406" width="34" style="46" customWidth="1"/>
    <col min="6407" max="6656" width="9.140625" style="46"/>
    <col min="6657" max="6657" width="76.85546875" style="46" customWidth="1"/>
    <col min="6658" max="6658" width="52.42578125" style="46" customWidth="1"/>
    <col min="6659" max="6659" width="26.85546875" style="46" customWidth="1"/>
    <col min="6660" max="6662" width="34" style="46" customWidth="1"/>
    <col min="6663" max="6912" width="9.140625" style="46"/>
    <col min="6913" max="6913" width="76.85546875" style="46" customWidth="1"/>
    <col min="6914" max="6914" width="52.42578125" style="46" customWidth="1"/>
    <col min="6915" max="6915" width="26.85546875" style="46" customWidth="1"/>
    <col min="6916" max="6918" width="34" style="46" customWidth="1"/>
    <col min="6919" max="7168" width="9.140625" style="46"/>
    <col min="7169" max="7169" width="76.85546875" style="46" customWidth="1"/>
    <col min="7170" max="7170" width="52.42578125" style="46" customWidth="1"/>
    <col min="7171" max="7171" width="26.85546875" style="46" customWidth="1"/>
    <col min="7172" max="7174" width="34" style="46" customWidth="1"/>
    <col min="7175" max="7424" width="9.140625" style="46"/>
    <col min="7425" max="7425" width="76.85546875" style="46" customWidth="1"/>
    <col min="7426" max="7426" width="52.42578125" style="46" customWidth="1"/>
    <col min="7427" max="7427" width="26.85546875" style="46" customWidth="1"/>
    <col min="7428" max="7430" width="34" style="46" customWidth="1"/>
    <col min="7431" max="7680" width="9.140625" style="46"/>
    <col min="7681" max="7681" width="76.85546875" style="46" customWidth="1"/>
    <col min="7682" max="7682" width="52.42578125" style="46" customWidth="1"/>
    <col min="7683" max="7683" width="26.85546875" style="46" customWidth="1"/>
    <col min="7684" max="7686" width="34" style="46" customWidth="1"/>
    <col min="7687" max="7936" width="9.140625" style="46"/>
    <col min="7937" max="7937" width="76.85546875" style="46" customWidth="1"/>
    <col min="7938" max="7938" width="52.42578125" style="46" customWidth="1"/>
    <col min="7939" max="7939" width="26.85546875" style="46" customWidth="1"/>
    <col min="7940" max="7942" width="34" style="46" customWidth="1"/>
    <col min="7943" max="8192" width="9.140625" style="46"/>
    <col min="8193" max="8193" width="76.85546875" style="46" customWidth="1"/>
    <col min="8194" max="8194" width="52.42578125" style="46" customWidth="1"/>
    <col min="8195" max="8195" width="26.85546875" style="46" customWidth="1"/>
    <col min="8196" max="8198" width="34" style="46" customWidth="1"/>
    <col min="8199" max="8448" width="9.140625" style="46"/>
    <col min="8449" max="8449" width="76.85546875" style="46" customWidth="1"/>
    <col min="8450" max="8450" width="52.42578125" style="46" customWidth="1"/>
    <col min="8451" max="8451" width="26.85546875" style="46" customWidth="1"/>
    <col min="8452" max="8454" width="34" style="46" customWidth="1"/>
    <col min="8455" max="8704" width="9.140625" style="46"/>
    <col min="8705" max="8705" width="76.85546875" style="46" customWidth="1"/>
    <col min="8706" max="8706" width="52.42578125" style="46" customWidth="1"/>
    <col min="8707" max="8707" width="26.85546875" style="46" customWidth="1"/>
    <col min="8708" max="8710" width="34" style="46" customWidth="1"/>
    <col min="8711" max="8960" width="9.140625" style="46"/>
    <col min="8961" max="8961" width="76.85546875" style="46" customWidth="1"/>
    <col min="8962" max="8962" width="52.42578125" style="46" customWidth="1"/>
    <col min="8963" max="8963" width="26.85546875" style="46" customWidth="1"/>
    <col min="8964" max="8966" width="34" style="46" customWidth="1"/>
    <col min="8967" max="9216" width="9.140625" style="46"/>
    <col min="9217" max="9217" width="76.85546875" style="46" customWidth="1"/>
    <col min="9218" max="9218" width="52.42578125" style="46" customWidth="1"/>
    <col min="9219" max="9219" width="26.85546875" style="46" customWidth="1"/>
    <col min="9220" max="9222" width="34" style="46" customWidth="1"/>
    <col min="9223" max="9472" width="9.140625" style="46"/>
    <col min="9473" max="9473" width="76.85546875" style="46" customWidth="1"/>
    <col min="9474" max="9474" width="52.42578125" style="46" customWidth="1"/>
    <col min="9475" max="9475" width="26.85546875" style="46" customWidth="1"/>
    <col min="9476" max="9478" width="34" style="46" customWidth="1"/>
    <col min="9479" max="9728" width="9.140625" style="46"/>
    <col min="9729" max="9729" width="76.85546875" style="46" customWidth="1"/>
    <col min="9730" max="9730" width="52.42578125" style="46" customWidth="1"/>
    <col min="9731" max="9731" width="26.85546875" style="46" customWidth="1"/>
    <col min="9732" max="9734" width="34" style="46" customWidth="1"/>
    <col min="9735" max="9984" width="9.140625" style="46"/>
    <col min="9985" max="9985" width="76.85546875" style="46" customWidth="1"/>
    <col min="9986" max="9986" width="52.42578125" style="46" customWidth="1"/>
    <col min="9987" max="9987" width="26.85546875" style="46" customWidth="1"/>
    <col min="9988" max="9990" width="34" style="46" customWidth="1"/>
    <col min="9991" max="10240" width="9.140625" style="46"/>
    <col min="10241" max="10241" width="76.85546875" style="46" customWidth="1"/>
    <col min="10242" max="10242" width="52.42578125" style="46" customWidth="1"/>
    <col min="10243" max="10243" width="26.85546875" style="46" customWidth="1"/>
    <col min="10244" max="10246" width="34" style="46" customWidth="1"/>
    <col min="10247" max="10496" width="9.140625" style="46"/>
    <col min="10497" max="10497" width="76.85546875" style="46" customWidth="1"/>
    <col min="10498" max="10498" width="52.42578125" style="46" customWidth="1"/>
    <col min="10499" max="10499" width="26.85546875" style="46" customWidth="1"/>
    <col min="10500" max="10502" width="34" style="46" customWidth="1"/>
    <col min="10503" max="10752" width="9.140625" style="46"/>
    <col min="10753" max="10753" width="76.85546875" style="46" customWidth="1"/>
    <col min="10754" max="10754" width="52.42578125" style="46" customWidth="1"/>
    <col min="10755" max="10755" width="26.85546875" style="46" customWidth="1"/>
    <col min="10756" max="10758" width="34" style="46" customWidth="1"/>
    <col min="10759" max="11008" width="9.140625" style="46"/>
    <col min="11009" max="11009" width="76.85546875" style="46" customWidth="1"/>
    <col min="11010" max="11010" width="52.42578125" style="46" customWidth="1"/>
    <col min="11011" max="11011" width="26.85546875" style="46" customWidth="1"/>
    <col min="11012" max="11014" width="34" style="46" customWidth="1"/>
    <col min="11015" max="11264" width="9.140625" style="46"/>
    <col min="11265" max="11265" width="76.85546875" style="46" customWidth="1"/>
    <col min="11266" max="11266" width="52.42578125" style="46" customWidth="1"/>
    <col min="11267" max="11267" width="26.85546875" style="46" customWidth="1"/>
    <col min="11268" max="11270" width="34" style="46" customWidth="1"/>
    <col min="11271" max="11520" width="9.140625" style="46"/>
    <col min="11521" max="11521" width="76.85546875" style="46" customWidth="1"/>
    <col min="11522" max="11522" width="52.42578125" style="46" customWidth="1"/>
    <col min="11523" max="11523" width="26.85546875" style="46" customWidth="1"/>
    <col min="11524" max="11526" width="34" style="46" customWidth="1"/>
    <col min="11527" max="11776" width="9.140625" style="46"/>
    <col min="11777" max="11777" width="76.85546875" style="46" customWidth="1"/>
    <col min="11778" max="11778" width="52.42578125" style="46" customWidth="1"/>
    <col min="11779" max="11779" width="26.85546875" style="46" customWidth="1"/>
    <col min="11780" max="11782" width="34" style="46" customWidth="1"/>
    <col min="11783" max="12032" width="9.140625" style="46"/>
    <col min="12033" max="12033" width="76.85546875" style="46" customWidth="1"/>
    <col min="12034" max="12034" width="52.42578125" style="46" customWidth="1"/>
    <col min="12035" max="12035" width="26.85546875" style="46" customWidth="1"/>
    <col min="12036" max="12038" width="34" style="46" customWidth="1"/>
    <col min="12039" max="12288" width="9.140625" style="46"/>
    <col min="12289" max="12289" width="76.85546875" style="46" customWidth="1"/>
    <col min="12290" max="12290" width="52.42578125" style="46" customWidth="1"/>
    <col min="12291" max="12291" width="26.85546875" style="46" customWidth="1"/>
    <col min="12292" max="12294" width="34" style="46" customWidth="1"/>
    <col min="12295" max="12544" width="9.140625" style="46"/>
    <col min="12545" max="12545" width="76.85546875" style="46" customWidth="1"/>
    <col min="12546" max="12546" width="52.42578125" style="46" customWidth="1"/>
    <col min="12547" max="12547" width="26.85546875" style="46" customWidth="1"/>
    <col min="12548" max="12550" width="34" style="46" customWidth="1"/>
    <col min="12551" max="12800" width="9.140625" style="46"/>
    <col min="12801" max="12801" width="76.85546875" style="46" customWidth="1"/>
    <col min="12802" max="12802" width="52.42578125" style="46" customWidth="1"/>
    <col min="12803" max="12803" width="26.85546875" style="46" customWidth="1"/>
    <col min="12804" max="12806" width="34" style="46" customWidth="1"/>
    <col min="12807" max="13056" width="9.140625" style="46"/>
    <col min="13057" max="13057" width="76.85546875" style="46" customWidth="1"/>
    <col min="13058" max="13058" width="52.42578125" style="46" customWidth="1"/>
    <col min="13059" max="13059" width="26.85546875" style="46" customWidth="1"/>
    <col min="13060" max="13062" width="34" style="46" customWidth="1"/>
    <col min="13063" max="13312" width="9.140625" style="46"/>
    <col min="13313" max="13313" width="76.85546875" style="46" customWidth="1"/>
    <col min="13314" max="13314" width="52.42578125" style="46" customWidth="1"/>
    <col min="13315" max="13315" width="26.85546875" style="46" customWidth="1"/>
    <col min="13316" max="13318" width="34" style="46" customWidth="1"/>
    <col min="13319" max="13568" width="9.140625" style="46"/>
    <col min="13569" max="13569" width="76.85546875" style="46" customWidth="1"/>
    <col min="13570" max="13570" width="52.42578125" style="46" customWidth="1"/>
    <col min="13571" max="13571" width="26.85546875" style="46" customWidth="1"/>
    <col min="13572" max="13574" width="34" style="46" customWidth="1"/>
    <col min="13575" max="13824" width="9.140625" style="46"/>
    <col min="13825" max="13825" width="76.85546875" style="46" customWidth="1"/>
    <col min="13826" max="13826" width="52.42578125" style="46" customWidth="1"/>
    <col min="13827" max="13827" width="26.85546875" style="46" customWidth="1"/>
    <col min="13828" max="13830" width="34" style="46" customWidth="1"/>
    <col min="13831" max="14080" width="9.140625" style="46"/>
    <col min="14081" max="14081" width="76.85546875" style="46" customWidth="1"/>
    <col min="14082" max="14082" width="52.42578125" style="46" customWidth="1"/>
    <col min="14083" max="14083" width="26.85546875" style="46" customWidth="1"/>
    <col min="14084" max="14086" width="34" style="46" customWidth="1"/>
    <col min="14087" max="14336" width="9.140625" style="46"/>
    <col min="14337" max="14337" width="76.85546875" style="46" customWidth="1"/>
    <col min="14338" max="14338" width="52.42578125" style="46" customWidth="1"/>
    <col min="14339" max="14339" width="26.85546875" style="46" customWidth="1"/>
    <col min="14340" max="14342" width="34" style="46" customWidth="1"/>
    <col min="14343" max="14592" width="9.140625" style="46"/>
    <col min="14593" max="14593" width="76.85546875" style="46" customWidth="1"/>
    <col min="14594" max="14594" width="52.42578125" style="46" customWidth="1"/>
    <col min="14595" max="14595" width="26.85546875" style="46" customWidth="1"/>
    <col min="14596" max="14598" width="34" style="46" customWidth="1"/>
    <col min="14599" max="14848" width="9.140625" style="46"/>
    <col min="14849" max="14849" width="76.85546875" style="46" customWidth="1"/>
    <col min="14850" max="14850" width="52.42578125" style="46" customWidth="1"/>
    <col min="14851" max="14851" width="26.85546875" style="46" customWidth="1"/>
    <col min="14852" max="14854" width="34" style="46" customWidth="1"/>
    <col min="14855" max="15104" width="9.140625" style="46"/>
    <col min="15105" max="15105" width="76.85546875" style="46" customWidth="1"/>
    <col min="15106" max="15106" width="52.42578125" style="46" customWidth="1"/>
    <col min="15107" max="15107" width="26.85546875" style="46" customWidth="1"/>
    <col min="15108" max="15110" width="34" style="46" customWidth="1"/>
    <col min="15111" max="15360" width="9.140625" style="46"/>
    <col min="15361" max="15361" width="76.85546875" style="46" customWidth="1"/>
    <col min="15362" max="15362" width="52.42578125" style="46" customWidth="1"/>
    <col min="15363" max="15363" width="26.85546875" style="46" customWidth="1"/>
    <col min="15364" max="15366" width="34" style="46" customWidth="1"/>
    <col min="15367" max="15616" width="9.140625" style="46"/>
    <col min="15617" max="15617" width="76.85546875" style="46" customWidth="1"/>
    <col min="15618" max="15618" width="52.42578125" style="46" customWidth="1"/>
    <col min="15619" max="15619" width="26.85546875" style="46" customWidth="1"/>
    <col min="15620" max="15622" width="34" style="46" customWidth="1"/>
    <col min="15623" max="15872" width="9.140625" style="46"/>
    <col min="15873" max="15873" width="76.85546875" style="46" customWidth="1"/>
    <col min="15874" max="15874" width="52.42578125" style="46" customWidth="1"/>
    <col min="15875" max="15875" width="26.85546875" style="46" customWidth="1"/>
    <col min="15876" max="15878" width="34" style="46" customWidth="1"/>
    <col min="15879" max="16128" width="9.140625" style="46"/>
    <col min="16129" max="16129" width="76.85546875" style="46" customWidth="1"/>
    <col min="16130" max="16130" width="52.42578125" style="46" customWidth="1"/>
    <col min="16131" max="16131" width="26.85546875" style="46" customWidth="1"/>
    <col min="16132" max="16134" width="34" style="46" customWidth="1"/>
    <col min="16135" max="16384" width="9.140625" style="46"/>
  </cols>
  <sheetData>
    <row r="1" spans="1:2" ht="12.75" customHeight="1" x14ac:dyDescent="0.2">
      <c r="A1" s="45"/>
    </row>
    <row r="2" spans="1:2" ht="63" x14ac:dyDescent="0.2">
      <c r="A2" s="47" t="s">
        <v>112</v>
      </c>
    </row>
    <row r="3" spans="1:2" ht="15.75" x14ac:dyDescent="0.2">
      <c r="A3" s="45" t="s">
        <v>113</v>
      </c>
      <c r="B3" s="48" t="s">
        <v>383</v>
      </c>
    </row>
    <row r="4" spans="1:2" ht="15.75" customHeight="1" x14ac:dyDescent="0.2">
      <c r="A4" s="45" t="s">
        <v>114</v>
      </c>
      <c r="B4" s="49" t="s">
        <v>115</v>
      </c>
    </row>
    <row r="5" spans="1:2" ht="15.75" customHeight="1" x14ac:dyDescent="0.2">
      <c r="A5" s="45"/>
      <c r="B5" s="49" t="s">
        <v>116</v>
      </c>
    </row>
    <row r="6" spans="1:2" ht="15.75" customHeight="1" x14ac:dyDescent="0.2">
      <c r="A6" s="45"/>
      <c r="B6" s="49" t="s">
        <v>117</v>
      </c>
    </row>
    <row r="7" spans="1:2" ht="15.75" customHeight="1" x14ac:dyDescent="0.2">
      <c r="A7" s="45"/>
      <c r="B7" s="49" t="s">
        <v>118</v>
      </c>
    </row>
    <row r="8" spans="1:2" ht="15.75" customHeight="1" x14ac:dyDescent="0.2">
      <c r="A8" s="45"/>
      <c r="B8" s="49" t="s">
        <v>119</v>
      </c>
    </row>
    <row r="9" spans="1:2" ht="15.75" customHeight="1" x14ac:dyDescent="0.2">
      <c r="A9" s="45"/>
      <c r="B9" s="49" t="s">
        <v>120</v>
      </c>
    </row>
    <row r="10" spans="1:2" ht="15.75" customHeight="1" x14ac:dyDescent="0.2">
      <c r="A10" s="45"/>
      <c r="B10" s="49" t="s">
        <v>121</v>
      </c>
    </row>
    <row r="11" spans="1:2" ht="15.75" customHeight="1" x14ac:dyDescent="0.2">
      <c r="A11" s="45"/>
      <c r="B11" s="49" t="s">
        <v>122</v>
      </c>
    </row>
    <row r="12" spans="1:2" ht="15.75" customHeight="1" x14ac:dyDescent="0.2">
      <c r="A12" s="45" t="s">
        <v>123</v>
      </c>
      <c r="B12" s="48" t="s">
        <v>124</v>
      </c>
    </row>
    <row r="13" spans="1:2" ht="15.75" customHeight="1" x14ac:dyDescent="0.2">
      <c r="A13" s="47" t="s">
        <v>125</v>
      </c>
      <c r="B13" s="48" t="s">
        <v>126</v>
      </c>
    </row>
    <row r="14" spans="1:2" ht="15.75" customHeight="1" x14ac:dyDescent="0.2">
      <c r="A14" s="47"/>
      <c r="B14" s="48"/>
    </row>
    <row r="15" spans="1:2" ht="15" customHeight="1" x14ac:dyDescent="0.25">
      <c r="A15" s="50"/>
    </row>
    <row r="16" spans="1:2" ht="15.75" customHeight="1" x14ac:dyDescent="0.2">
      <c r="A16" s="51"/>
    </row>
    <row r="17" spans="1:4" ht="51" customHeight="1" x14ac:dyDescent="0.2">
      <c r="A17" s="52" t="s">
        <v>127</v>
      </c>
      <c r="B17" s="53"/>
    </row>
    <row r="18" spans="1:4" ht="38.25" customHeight="1" x14ac:dyDescent="0.2">
      <c r="A18" s="54" t="s">
        <v>128</v>
      </c>
      <c r="B18" s="55"/>
    </row>
    <row r="19" spans="1:4" ht="12.75" customHeight="1" x14ac:dyDescent="0.2">
      <c r="A19" s="56" t="s">
        <v>129</v>
      </c>
      <c r="B19" s="53" t="s">
        <v>384</v>
      </c>
      <c r="D19" s="244"/>
    </row>
    <row r="20" spans="1:4" ht="12.75" customHeight="1" x14ac:dyDescent="0.2">
      <c r="A20" s="56" t="s">
        <v>130</v>
      </c>
      <c r="B20" s="53" t="s">
        <v>385</v>
      </c>
      <c r="D20" s="244"/>
    </row>
    <row r="21" spans="1:4" ht="14.25" customHeight="1" x14ac:dyDescent="0.2">
      <c r="A21" s="56" t="s">
        <v>131</v>
      </c>
      <c r="B21" s="53" t="s">
        <v>386</v>
      </c>
      <c r="D21" s="244"/>
    </row>
    <row r="22" spans="1:4" ht="38.25" customHeight="1" x14ac:dyDescent="0.2">
      <c r="A22" s="54" t="s">
        <v>132</v>
      </c>
      <c r="B22" s="53"/>
      <c r="D22" s="244"/>
    </row>
    <row r="23" spans="1:4" ht="12.75" customHeight="1" x14ac:dyDescent="0.2">
      <c r="A23" s="57" t="s">
        <v>129</v>
      </c>
      <c r="B23" s="53" t="s">
        <v>384</v>
      </c>
      <c r="D23" s="244"/>
    </row>
    <row r="24" spans="1:4" ht="12.75" customHeight="1" x14ac:dyDescent="0.2">
      <c r="A24" s="57" t="s">
        <v>133</v>
      </c>
      <c r="B24" s="53" t="s">
        <v>387</v>
      </c>
      <c r="D24" s="244"/>
    </row>
    <row r="25" spans="1:4" ht="30" customHeight="1" x14ac:dyDescent="0.2">
      <c r="A25" s="58" t="s">
        <v>134</v>
      </c>
      <c r="B25" s="59"/>
      <c r="D25" s="244"/>
    </row>
    <row r="26" spans="1:4" ht="12.75" customHeight="1" x14ac:dyDescent="0.2">
      <c r="A26" s="60" t="s">
        <v>129</v>
      </c>
      <c r="B26" s="61" t="s">
        <v>388</v>
      </c>
      <c r="D26" s="244"/>
    </row>
    <row r="27" spans="1:4" ht="12.75" customHeight="1" x14ac:dyDescent="0.2">
      <c r="A27" s="60" t="s">
        <v>130</v>
      </c>
      <c r="B27" s="61" t="s">
        <v>389</v>
      </c>
      <c r="D27" s="244"/>
    </row>
    <row r="28" spans="1:4" ht="12.75" customHeight="1" x14ac:dyDescent="0.2">
      <c r="A28" s="60" t="s">
        <v>131</v>
      </c>
      <c r="B28" s="61" t="s">
        <v>390</v>
      </c>
      <c r="D28" s="244"/>
    </row>
    <row r="29" spans="1:4" ht="30" customHeight="1" x14ac:dyDescent="0.2">
      <c r="A29" s="58" t="s">
        <v>134</v>
      </c>
      <c r="B29" s="59"/>
      <c r="D29" s="244"/>
    </row>
    <row r="30" spans="1:4" ht="12.75" customHeight="1" x14ac:dyDescent="0.2">
      <c r="A30" s="60" t="s">
        <v>129</v>
      </c>
      <c r="B30" s="59" t="s">
        <v>388</v>
      </c>
      <c r="D30" s="244"/>
    </row>
    <row r="31" spans="1:4" ht="12.75" customHeight="1" x14ac:dyDescent="0.2">
      <c r="A31" s="60" t="s">
        <v>133</v>
      </c>
      <c r="B31" s="59" t="s">
        <v>391</v>
      </c>
      <c r="D31" s="244"/>
    </row>
    <row r="32" spans="1:4" ht="14.25" customHeight="1" x14ac:dyDescent="0.2">
      <c r="A32" s="62" t="s">
        <v>135</v>
      </c>
      <c r="B32" s="53" t="s">
        <v>378</v>
      </c>
      <c r="D32" s="244"/>
    </row>
    <row r="33" spans="1:6" ht="39.75" customHeight="1" x14ac:dyDescent="0.2">
      <c r="A33" s="62" t="s">
        <v>136</v>
      </c>
      <c r="B33" s="53" t="s">
        <v>377</v>
      </c>
      <c r="D33" s="244"/>
    </row>
    <row r="34" spans="1:6" ht="12.75" customHeight="1" x14ac:dyDescent="0.25">
      <c r="A34" s="63"/>
      <c r="B34" s="64"/>
    </row>
    <row r="35" spans="1:6" ht="12.75" customHeight="1" x14ac:dyDescent="0.25">
      <c r="A35" s="65"/>
      <c r="B35" s="66"/>
    </row>
    <row r="36" spans="1:6" ht="12.75" customHeight="1" x14ac:dyDescent="0.25">
      <c r="A36" s="50"/>
      <c r="B36" s="66"/>
    </row>
    <row r="37" spans="1:6" ht="15.75" customHeight="1" x14ac:dyDescent="0.25">
      <c r="A37" s="67"/>
      <c r="B37" s="48"/>
    </row>
    <row r="38" spans="1:6" ht="25.5" customHeight="1" x14ac:dyDescent="0.2">
      <c r="A38" s="52" t="s">
        <v>137</v>
      </c>
      <c r="B38" s="53" t="s">
        <v>392</v>
      </c>
    </row>
    <row r="39" spans="1:6" ht="38.25" customHeight="1" x14ac:dyDescent="0.2">
      <c r="A39" s="52" t="s">
        <v>138</v>
      </c>
      <c r="B39" s="53" t="s">
        <v>393</v>
      </c>
    </row>
    <row r="40" spans="1:6" ht="12.75" customHeight="1" x14ac:dyDescent="0.25">
      <c r="A40" s="63"/>
      <c r="B40" s="68"/>
    </row>
    <row r="41" spans="1:6" ht="12.75" customHeight="1" x14ac:dyDescent="0.25">
      <c r="A41" s="65"/>
      <c r="B41" s="69"/>
    </row>
    <row r="42" spans="1:6" ht="12.75" customHeight="1" x14ac:dyDescent="0.25">
      <c r="A42" s="65"/>
      <c r="B42" s="69"/>
    </row>
    <row r="43" spans="1:6" ht="12.75" customHeight="1" x14ac:dyDescent="0.25">
      <c r="A43" s="65"/>
      <c r="B43" s="69"/>
    </row>
    <row r="44" spans="1:6" ht="15.75" customHeight="1" x14ac:dyDescent="0.25">
      <c r="A44" s="70"/>
      <c r="B44" s="67"/>
    </row>
    <row r="45" spans="1:6" ht="38.25" customHeight="1" x14ac:dyDescent="0.2">
      <c r="A45" s="52" t="s">
        <v>139</v>
      </c>
      <c r="B45" s="53" t="s">
        <v>394</v>
      </c>
    </row>
    <row r="46" spans="1:6" ht="38.25" customHeight="1" x14ac:dyDescent="0.2">
      <c r="A46" s="52" t="s">
        <v>140</v>
      </c>
      <c r="B46" s="53" t="s">
        <v>395</v>
      </c>
    </row>
    <row r="47" spans="1:6" ht="14.25" customHeight="1" x14ac:dyDescent="0.2"/>
    <row r="48" spans="1:6" ht="139.5" customHeight="1" x14ac:dyDescent="0.2">
      <c r="A48" s="71" t="s">
        <v>141</v>
      </c>
      <c r="B48" s="71" t="s">
        <v>142</v>
      </c>
      <c r="C48" s="72" t="s">
        <v>143</v>
      </c>
      <c r="D48" s="72" t="s">
        <v>144</v>
      </c>
      <c r="E48" s="72" t="s">
        <v>145</v>
      </c>
      <c r="F48" s="72" t="s">
        <v>146</v>
      </c>
    </row>
    <row r="49" spans="1:6" ht="14.25" customHeight="1" x14ac:dyDescent="0.2">
      <c r="A49" s="73" t="s">
        <v>396</v>
      </c>
      <c r="B49" s="73">
        <v>0</v>
      </c>
      <c r="C49" s="73" t="s">
        <v>397</v>
      </c>
      <c r="D49" s="73" t="s">
        <v>311</v>
      </c>
      <c r="E49" s="73" t="s">
        <v>398</v>
      </c>
      <c r="F49" s="73" t="s">
        <v>399</v>
      </c>
    </row>
    <row r="50" spans="1:6" ht="14.25" customHeight="1" x14ac:dyDescent="0.2">
      <c r="A50" s="73" t="s">
        <v>396</v>
      </c>
      <c r="B50" s="73">
        <v>1</v>
      </c>
      <c r="C50" s="73" t="s">
        <v>400</v>
      </c>
      <c r="D50" s="73" t="s">
        <v>311</v>
      </c>
      <c r="E50" s="73" t="s">
        <v>401</v>
      </c>
      <c r="F50" s="73" t="s">
        <v>402</v>
      </c>
    </row>
    <row r="51" spans="1:6" ht="14.25" customHeight="1" x14ac:dyDescent="0.2">
      <c r="A51" s="73" t="s">
        <v>396</v>
      </c>
      <c r="B51" s="73">
        <v>2</v>
      </c>
      <c r="C51" s="73" t="s">
        <v>403</v>
      </c>
      <c r="D51" s="73" t="s">
        <v>311</v>
      </c>
      <c r="E51" s="73" t="s">
        <v>404</v>
      </c>
      <c r="F51" s="73" t="s">
        <v>405</v>
      </c>
    </row>
    <row r="52" spans="1:6" ht="14.25" customHeight="1" x14ac:dyDescent="0.2">
      <c r="A52" s="73" t="s">
        <v>396</v>
      </c>
      <c r="B52" s="73">
        <v>3</v>
      </c>
      <c r="C52" s="73" t="s">
        <v>406</v>
      </c>
      <c r="D52" s="73" t="s">
        <v>311</v>
      </c>
      <c r="E52" s="73" t="s">
        <v>407</v>
      </c>
      <c r="F52" s="73" t="s">
        <v>408</v>
      </c>
    </row>
    <row r="53" spans="1:6" ht="14.25" customHeight="1" x14ac:dyDescent="0.2">
      <c r="A53" s="73" t="s">
        <v>396</v>
      </c>
      <c r="B53" s="73">
        <v>4</v>
      </c>
      <c r="C53" s="73" t="s">
        <v>409</v>
      </c>
      <c r="D53" s="73" t="s">
        <v>311</v>
      </c>
      <c r="E53" s="73" t="s">
        <v>410</v>
      </c>
      <c r="F53" s="73" t="s">
        <v>411</v>
      </c>
    </row>
    <row r="54" spans="1:6" ht="14.25" customHeight="1" x14ac:dyDescent="0.2">
      <c r="A54" s="73" t="s">
        <v>396</v>
      </c>
      <c r="B54" s="73">
        <v>5</v>
      </c>
      <c r="C54" s="73" t="s">
        <v>412</v>
      </c>
      <c r="D54" s="73" t="s">
        <v>311</v>
      </c>
      <c r="E54" s="73" t="s">
        <v>413</v>
      </c>
      <c r="F54" s="73" t="s">
        <v>414</v>
      </c>
    </row>
    <row r="55" spans="1:6" ht="14.25" customHeight="1" x14ac:dyDescent="0.2">
      <c r="A55" s="73" t="s">
        <v>396</v>
      </c>
      <c r="B55" s="73">
        <v>6</v>
      </c>
      <c r="C55" s="73" t="s">
        <v>415</v>
      </c>
      <c r="D55" s="73" t="s">
        <v>311</v>
      </c>
      <c r="E55" s="73" t="s">
        <v>416</v>
      </c>
      <c r="F55" s="73" t="s">
        <v>417</v>
      </c>
    </row>
    <row r="56" spans="1:6" ht="14.25" customHeight="1" x14ac:dyDescent="0.2">
      <c r="A56" s="73" t="s">
        <v>396</v>
      </c>
      <c r="B56" s="73">
        <v>7</v>
      </c>
      <c r="C56" s="73" t="s">
        <v>418</v>
      </c>
      <c r="D56" s="73" t="s">
        <v>311</v>
      </c>
      <c r="E56" s="73" t="s">
        <v>419</v>
      </c>
      <c r="F56" s="73" t="s">
        <v>420</v>
      </c>
    </row>
    <row r="57" spans="1:6" ht="14.25" customHeight="1" x14ac:dyDescent="0.2">
      <c r="A57" s="73" t="s">
        <v>396</v>
      </c>
      <c r="B57" s="73">
        <v>8</v>
      </c>
      <c r="C57" s="73" t="s">
        <v>421</v>
      </c>
      <c r="D57" s="73" t="s">
        <v>422</v>
      </c>
      <c r="E57" s="73" t="s">
        <v>311</v>
      </c>
      <c r="F57" s="73" t="s">
        <v>423</v>
      </c>
    </row>
    <row r="58" spans="1:6" ht="14.25" customHeight="1" x14ac:dyDescent="0.2">
      <c r="A58" s="73" t="s">
        <v>396</v>
      </c>
      <c r="B58" s="73">
        <v>9</v>
      </c>
      <c r="C58" s="73" t="s">
        <v>424</v>
      </c>
      <c r="D58" s="73" t="s">
        <v>311</v>
      </c>
      <c r="E58" s="73" t="s">
        <v>425</v>
      </c>
      <c r="F58" s="73" t="s">
        <v>325</v>
      </c>
    </row>
    <row r="59" spans="1:6" ht="14.25" customHeight="1" x14ac:dyDescent="0.2">
      <c r="A59" s="73" t="s">
        <v>396</v>
      </c>
      <c r="B59" s="73">
        <v>10</v>
      </c>
      <c r="C59" s="73" t="s">
        <v>426</v>
      </c>
      <c r="D59" s="73" t="s">
        <v>311</v>
      </c>
      <c r="E59" s="73" t="s">
        <v>427</v>
      </c>
      <c r="F59" s="73" t="s">
        <v>428</v>
      </c>
    </row>
    <row r="60" spans="1:6" ht="14.25" customHeight="1" x14ac:dyDescent="0.2">
      <c r="A60" s="73" t="s">
        <v>396</v>
      </c>
      <c r="B60" s="73">
        <v>11</v>
      </c>
      <c r="C60" s="73" t="s">
        <v>429</v>
      </c>
      <c r="D60" s="73" t="s">
        <v>311</v>
      </c>
      <c r="E60" s="73" t="s">
        <v>430</v>
      </c>
      <c r="F60" s="73" t="s">
        <v>431</v>
      </c>
    </row>
    <row r="61" spans="1:6" ht="14.25" customHeight="1" x14ac:dyDescent="0.2">
      <c r="A61" s="73" t="s">
        <v>396</v>
      </c>
      <c r="B61" s="73">
        <v>12</v>
      </c>
      <c r="C61" s="73" t="s">
        <v>432</v>
      </c>
      <c r="D61" s="73" t="s">
        <v>311</v>
      </c>
      <c r="E61" s="73" t="s">
        <v>433</v>
      </c>
      <c r="F61" s="73" t="s">
        <v>434</v>
      </c>
    </row>
    <row r="62" spans="1:6" ht="14.25" customHeight="1" x14ac:dyDescent="0.2">
      <c r="A62" s="73" t="s">
        <v>396</v>
      </c>
      <c r="B62" s="73">
        <v>13</v>
      </c>
      <c r="C62" s="73" t="s">
        <v>435</v>
      </c>
      <c r="D62" s="73" t="s">
        <v>311</v>
      </c>
      <c r="E62" s="73" t="s">
        <v>436</v>
      </c>
      <c r="F62" s="73" t="s">
        <v>437</v>
      </c>
    </row>
    <row r="63" spans="1:6" ht="14.25" customHeight="1" x14ac:dyDescent="0.2">
      <c r="A63" s="73" t="s">
        <v>396</v>
      </c>
      <c r="B63" s="73">
        <v>14</v>
      </c>
      <c r="C63" s="73" t="s">
        <v>438</v>
      </c>
      <c r="D63" s="73" t="s">
        <v>311</v>
      </c>
      <c r="E63" s="73" t="s">
        <v>439</v>
      </c>
      <c r="F63" s="73" t="s">
        <v>440</v>
      </c>
    </row>
    <row r="64" spans="1:6" ht="14.25" customHeight="1" x14ac:dyDescent="0.2">
      <c r="A64" s="73" t="s">
        <v>396</v>
      </c>
      <c r="B64" s="73">
        <v>15</v>
      </c>
      <c r="C64" s="73" t="s">
        <v>441</v>
      </c>
      <c r="D64" s="73" t="s">
        <v>311</v>
      </c>
      <c r="E64" s="73" t="s">
        <v>442</v>
      </c>
      <c r="F64" s="73" t="s">
        <v>443</v>
      </c>
    </row>
    <row r="65" spans="1:6" ht="14.25" customHeight="1" x14ac:dyDescent="0.2">
      <c r="A65" s="73" t="s">
        <v>396</v>
      </c>
      <c r="B65" s="73">
        <v>16</v>
      </c>
      <c r="C65" s="73" t="s">
        <v>444</v>
      </c>
      <c r="D65" s="73" t="s">
        <v>311</v>
      </c>
      <c r="E65" s="73" t="s">
        <v>445</v>
      </c>
      <c r="F65" s="73" t="s">
        <v>446</v>
      </c>
    </row>
    <row r="66" spans="1:6" ht="14.25" customHeight="1" x14ac:dyDescent="0.2">
      <c r="A66" s="73" t="s">
        <v>396</v>
      </c>
      <c r="B66" s="73">
        <v>17</v>
      </c>
      <c r="C66" s="73" t="s">
        <v>447</v>
      </c>
      <c r="D66" s="73" t="s">
        <v>311</v>
      </c>
      <c r="E66" s="73" t="s">
        <v>448</v>
      </c>
      <c r="F66" s="73" t="s">
        <v>449</v>
      </c>
    </row>
    <row r="67" spans="1:6" ht="14.25" customHeight="1" x14ac:dyDescent="0.2">
      <c r="A67" s="73" t="s">
        <v>396</v>
      </c>
      <c r="B67" s="73">
        <v>18</v>
      </c>
      <c r="C67" s="73" t="s">
        <v>450</v>
      </c>
      <c r="D67" s="73" t="s">
        <v>321</v>
      </c>
      <c r="E67" s="73" t="s">
        <v>451</v>
      </c>
      <c r="F67" s="73" t="s">
        <v>452</v>
      </c>
    </row>
    <row r="68" spans="1:6" ht="14.25" customHeight="1" x14ac:dyDescent="0.2">
      <c r="A68" s="73" t="s">
        <v>396</v>
      </c>
      <c r="B68" s="73">
        <v>19</v>
      </c>
      <c r="C68" s="73" t="s">
        <v>453</v>
      </c>
      <c r="D68" s="73" t="s">
        <v>454</v>
      </c>
      <c r="E68" s="73" t="s">
        <v>455</v>
      </c>
      <c r="F68" s="73" t="s">
        <v>456</v>
      </c>
    </row>
    <row r="69" spans="1:6" ht="14.25" customHeight="1" x14ac:dyDescent="0.2">
      <c r="A69" s="73" t="s">
        <v>396</v>
      </c>
      <c r="B69" s="73">
        <v>20</v>
      </c>
      <c r="C69" s="73" t="s">
        <v>457</v>
      </c>
      <c r="D69" s="73" t="s">
        <v>458</v>
      </c>
      <c r="E69" s="73" t="s">
        <v>311</v>
      </c>
      <c r="F69" s="73" t="s">
        <v>459</v>
      </c>
    </row>
    <row r="70" spans="1:6" ht="14.25" customHeight="1" x14ac:dyDescent="0.2">
      <c r="A70" s="73" t="s">
        <v>396</v>
      </c>
      <c r="B70" s="73">
        <v>21</v>
      </c>
      <c r="C70" s="73" t="s">
        <v>460</v>
      </c>
      <c r="D70" s="73" t="s">
        <v>311</v>
      </c>
      <c r="E70" s="73" t="s">
        <v>461</v>
      </c>
      <c r="F70" s="73" t="s">
        <v>462</v>
      </c>
    </row>
    <row r="71" spans="1:6" ht="14.25" customHeight="1" x14ac:dyDescent="0.2">
      <c r="A71" s="73" t="s">
        <v>396</v>
      </c>
      <c r="B71" s="73">
        <v>22</v>
      </c>
      <c r="C71" s="73" t="s">
        <v>463</v>
      </c>
      <c r="D71" s="73" t="s">
        <v>311</v>
      </c>
      <c r="E71" s="73" t="s">
        <v>464</v>
      </c>
      <c r="F71" s="73" t="s">
        <v>465</v>
      </c>
    </row>
    <row r="72" spans="1:6" ht="14.25" customHeight="1" x14ac:dyDescent="0.2">
      <c r="A72" s="73" t="s">
        <v>396</v>
      </c>
      <c r="B72" s="73">
        <v>23</v>
      </c>
      <c r="C72" s="73" t="s">
        <v>466</v>
      </c>
      <c r="D72" s="73" t="s">
        <v>311</v>
      </c>
      <c r="E72" s="73" t="s">
        <v>467</v>
      </c>
      <c r="F72" s="73" t="s">
        <v>468</v>
      </c>
    </row>
    <row r="73" spans="1:6" ht="14.25" customHeight="1" x14ac:dyDescent="0.2">
      <c r="A73" s="73" t="s">
        <v>469</v>
      </c>
      <c r="B73" s="73">
        <v>0</v>
      </c>
      <c r="C73" s="73" t="s">
        <v>470</v>
      </c>
      <c r="D73" s="73" t="s">
        <v>311</v>
      </c>
      <c r="E73" s="73" t="s">
        <v>471</v>
      </c>
      <c r="F73" s="73" t="s">
        <v>472</v>
      </c>
    </row>
    <row r="74" spans="1:6" ht="14.25" customHeight="1" x14ac:dyDescent="0.2">
      <c r="A74" s="73" t="s">
        <v>469</v>
      </c>
      <c r="B74" s="73">
        <v>1</v>
      </c>
      <c r="C74" s="73" t="s">
        <v>473</v>
      </c>
      <c r="D74" s="73" t="s">
        <v>311</v>
      </c>
      <c r="E74" s="73" t="s">
        <v>474</v>
      </c>
      <c r="F74" s="73" t="s">
        <v>475</v>
      </c>
    </row>
    <row r="75" spans="1:6" ht="14.25" customHeight="1" x14ac:dyDescent="0.2">
      <c r="A75" s="73" t="s">
        <v>469</v>
      </c>
      <c r="B75" s="73">
        <v>2</v>
      </c>
      <c r="C75" s="73" t="s">
        <v>476</v>
      </c>
      <c r="D75" s="73" t="s">
        <v>311</v>
      </c>
      <c r="E75" s="73" t="s">
        <v>477</v>
      </c>
      <c r="F75" s="73" t="s">
        <v>478</v>
      </c>
    </row>
    <row r="76" spans="1:6" ht="14.25" customHeight="1" x14ac:dyDescent="0.2">
      <c r="A76" s="73" t="s">
        <v>469</v>
      </c>
      <c r="B76" s="73">
        <v>3</v>
      </c>
      <c r="C76" s="73" t="s">
        <v>479</v>
      </c>
      <c r="D76" s="73" t="s">
        <v>311</v>
      </c>
      <c r="E76" s="73" t="s">
        <v>480</v>
      </c>
      <c r="F76" s="73" t="s">
        <v>481</v>
      </c>
    </row>
    <row r="77" spans="1:6" ht="14.25" customHeight="1" x14ac:dyDescent="0.2">
      <c r="A77" s="73" t="s">
        <v>469</v>
      </c>
      <c r="B77" s="73">
        <v>4</v>
      </c>
      <c r="C77" s="73" t="s">
        <v>482</v>
      </c>
      <c r="D77" s="73" t="s">
        <v>311</v>
      </c>
      <c r="E77" s="73" t="s">
        <v>483</v>
      </c>
      <c r="F77" s="73" t="s">
        <v>484</v>
      </c>
    </row>
    <row r="78" spans="1:6" ht="14.25" customHeight="1" x14ac:dyDescent="0.2">
      <c r="A78" s="73" t="s">
        <v>469</v>
      </c>
      <c r="B78" s="73">
        <v>5</v>
      </c>
      <c r="C78" s="73" t="s">
        <v>359</v>
      </c>
      <c r="D78" s="73" t="s">
        <v>311</v>
      </c>
      <c r="E78" s="73" t="s">
        <v>485</v>
      </c>
      <c r="F78" s="73" t="s">
        <v>486</v>
      </c>
    </row>
    <row r="79" spans="1:6" ht="14.25" customHeight="1" x14ac:dyDescent="0.2">
      <c r="A79" s="73" t="s">
        <v>469</v>
      </c>
      <c r="B79" s="73">
        <v>6</v>
      </c>
      <c r="C79" s="73" t="s">
        <v>487</v>
      </c>
      <c r="D79" s="73" t="s">
        <v>488</v>
      </c>
      <c r="E79" s="73" t="s">
        <v>311</v>
      </c>
      <c r="F79" s="73" t="s">
        <v>489</v>
      </c>
    </row>
    <row r="80" spans="1:6" ht="14.25" customHeight="1" x14ac:dyDescent="0.2">
      <c r="A80" s="73" t="s">
        <v>469</v>
      </c>
      <c r="B80" s="73">
        <v>7</v>
      </c>
      <c r="C80" s="73" t="s">
        <v>490</v>
      </c>
      <c r="D80" s="73" t="s">
        <v>491</v>
      </c>
      <c r="E80" s="73" t="s">
        <v>311</v>
      </c>
      <c r="F80" s="73" t="s">
        <v>492</v>
      </c>
    </row>
    <row r="81" spans="1:6" ht="14.25" customHeight="1" x14ac:dyDescent="0.2">
      <c r="A81" s="73" t="s">
        <v>469</v>
      </c>
      <c r="B81" s="73">
        <v>8</v>
      </c>
      <c r="C81" s="73" t="s">
        <v>493</v>
      </c>
      <c r="D81" s="73" t="s">
        <v>494</v>
      </c>
      <c r="E81" s="73" t="s">
        <v>311</v>
      </c>
      <c r="F81" s="73" t="s">
        <v>495</v>
      </c>
    </row>
    <row r="82" spans="1:6" ht="14.25" customHeight="1" x14ac:dyDescent="0.2">
      <c r="A82" s="73" t="s">
        <v>469</v>
      </c>
      <c r="B82" s="73">
        <v>9</v>
      </c>
      <c r="C82" s="73" t="s">
        <v>496</v>
      </c>
      <c r="D82" s="73" t="s">
        <v>311</v>
      </c>
      <c r="E82" s="73" t="s">
        <v>497</v>
      </c>
      <c r="F82" s="73" t="s">
        <v>498</v>
      </c>
    </row>
    <row r="83" spans="1:6" ht="14.25" customHeight="1" x14ac:dyDescent="0.2">
      <c r="A83" s="73" t="s">
        <v>469</v>
      </c>
      <c r="B83" s="73">
        <v>10</v>
      </c>
      <c r="C83" s="73" t="s">
        <v>499</v>
      </c>
      <c r="D83" s="73" t="s">
        <v>311</v>
      </c>
      <c r="E83" s="73" t="s">
        <v>500</v>
      </c>
      <c r="F83" s="73" t="s">
        <v>501</v>
      </c>
    </row>
    <row r="84" spans="1:6" ht="14.25" customHeight="1" x14ac:dyDescent="0.2">
      <c r="A84" s="73" t="s">
        <v>469</v>
      </c>
      <c r="B84" s="73">
        <v>11</v>
      </c>
      <c r="C84" s="73" t="s">
        <v>502</v>
      </c>
      <c r="D84" s="73" t="s">
        <v>311</v>
      </c>
      <c r="E84" s="73" t="s">
        <v>503</v>
      </c>
      <c r="F84" s="73" t="s">
        <v>504</v>
      </c>
    </row>
    <row r="85" spans="1:6" ht="14.25" customHeight="1" x14ac:dyDescent="0.2">
      <c r="A85" s="73" t="s">
        <v>469</v>
      </c>
      <c r="B85" s="73">
        <v>12</v>
      </c>
      <c r="C85" s="73" t="s">
        <v>505</v>
      </c>
      <c r="D85" s="73" t="s">
        <v>311</v>
      </c>
      <c r="E85" s="73" t="s">
        <v>506</v>
      </c>
      <c r="F85" s="73" t="s">
        <v>507</v>
      </c>
    </row>
    <row r="86" spans="1:6" ht="14.25" customHeight="1" x14ac:dyDescent="0.2">
      <c r="A86" s="73" t="s">
        <v>469</v>
      </c>
      <c r="B86" s="73">
        <v>13</v>
      </c>
      <c r="C86" s="73" t="s">
        <v>508</v>
      </c>
      <c r="D86" s="73" t="s">
        <v>311</v>
      </c>
      <c r="E86" s="73" t="s">
        <v>509</v>
      </c>
      <c r="F86" s="73" t="s">
        <v>510</v>
      </c>
    </row>
    <row r="87" spans="1:6" ht="14.25" customHeight="1" x14ac:dyDescent="0.2">
      <c r="A87" s="73" t="s">
        <v>469</v>
      </c>
      <c r="B87" s="73">
        <v>14</v>
      </c>
      <c r="C87" s="73" t="s">
        <v>511</v>
      </c>
      <c r="D87" s="73" t="s">
        <v>311</v>
      </c>
      <c r="E87" s="73" t="s">
        <v>512</v>
      </c>
      <c r="F87" s="73" t="s">
        <v>513</v>
      </c>
    </row>
    <row r="88" spans="1:6" ht="14.25" customHeight="1" x14ac:dyDescent="0.2">
      <c r="A88" s="73" t="s">
        <v>469</v>
      </c>
      <c r="B88" s="73">
        <v>15</v>
      </c>
      <c r="C88" s="73" t="s">
        <v>514</v>
      </c>
      <c r="D88" s="73" t="s">
        <v>311</v>
      </c>
      <c r="E88" s="73" t="s">
        <v>515</v>
      </c>
      <c r="F88" s="73" t="s">
        <v>516</v>
      </c>
    </row>
    <row r="89" spans="1:6" ht="14.25" customHeight="1" x14ac:dyDescent="0.2">
      <c r="A89" s="73" t="s">
        <v>469</v>
      </c>
      <c r="B89" s="73">
        <v>16</v>
      </c>
      <c r="C89" s="73" t="s">
        <v>517</v>
      </c>
      <c r="D89" s="73" t="s">
        <v>311</v>
      </c>
      <c r="E89" s="73" t="s">
        <v>518</v>
      </c>
      <c r="F89" s="73" t="s">
        <v>519</v>
      </c>
    </row>
    <row r="90" spans="1:6" ht="14.25" customHeight="1" x14ac:dyDescent="0.2">
      <c r="A90" s="73" t="s">
        <v>469</v>
      </c>
      <c r="B90" s="73">
        <v>17</v>
      </c>
      <c r="C90" s="73" t="s">
        <v>520</v>
      </c>
      <c r="D90" s="73" t="s">
        <v>311</v>
      </c>
      <c r="E90" s="73" t="s">
        <v>521</v>
      </c>
      <c r="F90" s="73" t="s">
        <v>522</v>
      </c>
    </row>
    <row r="91" spans="1:6" ht="14.25" customHeight="1" x14ac:dyDescent="0.2">
      <c r="A91" s="73" t="s">
        <v>469</v>
      </c>
      <c r="B91" s="73">
        <v>18</v>
      </c>
      <c r="C91" s="73" t="s">
        <v>523</v>
      </c>
      <c r="D91" s="73" t="s">
        <v>311</v>
      </c>
      <c r="E91" s="73" t="s">
        <v>524</v>
      </c>
      <c r="F91" s="73" t="s">
        <v>525</v>
      </c>
    </row>
    <row r="92" spans="1:6" ht="14.25" customHeight="1" x14ac:dyDescent="0.2">
      <c r="A92" s="73" t="s">
        <v>469</v>
      </c>
      <c r="B92" s="73">
        <v>19</v>
      </c>
      <c r="C92" s="73" t="s">
        <v>526</v>
      </c>
      <c r="D92" s="73" t="s">
        <v>527</v>
      </c>
      <c r="E92" s="73" t="s">
        <v>311</v>
      </c>
      <c r="F92" s="73" t="s">
        <v>528</v>
      </c>
    </row>
    <row r="93" spans="1:6" ht="14.25" customHeight="1" x14ac:dyDescent="0.2">
      <c r="A93" s="73" t="s">
        <v>469</v>
      </c>
      <c r="B93" s="73">
        <v>20</v>
      </c>
      <c r="C93" s="73" t="s">
        <v>529</v>
      </c>
      <c r="D93" s="73" t="s">
        <v>311</v>
      </c>
      <c r="E93" s="73" t="s">
        <v>530</v>
      </c>
      <c r="F93" s="73" t="s">
        <v>531</v>
      </c>
    </row>
    <row r="94" spans="1:6" ht="14.25" customHeight="1" x14ac:dyDescent="0.2">
      <c r="A94" s="73" t="s">
        <v>469</v>
      </c>
      <c r="B94" s="73">
        <v>21</v>
      </c>
      <c r="C94" s="73" t="s">
        <v>532</v>
      </c>
      <c r="D94" s="73" t="s">
        <v>311</v>
      </c>
      <c r="E94" s="73" t="s">
        <v>533</v>
      </c>
      <c r="F94" s="73" t="s">
        <v>534</v>
      </c>
    </row>
    <row r="95" spans="1:6" ht="14.25" customHeight="1" x14ac:dyDescent="0.2">
      <c r="A95" s="73" t="s">
        <v>469</v>
      </c>
      <c r="B95" s="73">
        <v>22</v>
      </c>
      <c r="C95" s="73" t="s">
        <v>535</v>
      </c>
      <c r="D95" s="73" t="s">
        <v>311</v>
      </c>
      <c r="E95" s="73" t="s">
        <v>536</v>
      </c>
      <c r="F95" s="73" t="s">
        <v>537</v>
      </c>
    </row>
    <row r="96" spans="1:6" ht="14.25" customHeight="1" x14ac:dyDescent="0.2">
      <c r="A96" s="73" t="s">
        <v>469</v>
      </c>
      <c r="B96" s="73">
        <v>23</v>
      </c>
      <c r="C96" s="73" t="s">
        <v>538</v>
      </c>
      <c r="D96" s="73" t="s">
        <v>311</v>
      </c>
      <c r="E96" s="73" t="s">
        <v>539</v>
      </c>
      <c r="F96" s="73" t="s">
        <v>334</v>
      </c>
    </row>
    <row r="97" spans="1:6" ht="14.25" customHeight="1" x14ac:dyDescent="0.2">
      <c r="A97" s="73" t="s">
        <v>540</v>
      </c>
      <c r="B97" s="73">
        <v>0</v>
      </c>
      <c r="C97" s="73" t="s">
        <v>541</v>
      </c>
      <c r="D97" s="73" t="s">
        <v>311</v>
      </c>
      <c r="E97" s="73" t="s">
        <v>542</v>
      </c>
      <c r="F97" s="73" t="s">
        <v>543</v>
      </c>
    </row>
    <row r="98" spans="1:6" ht="14.25" customHeight="1" x14ac:dyDescent="0.2">
      <c r="A98" s="73" t="s">
        <v>540</v>
      </c>
      <c r="B98" s="73">
        <v>1</v>
      </c>
      <c r="C98" s="73" t="s">
        <v>544</v>
      </c>
      <c r="D98" s="73" t="s">
        <v>311</v>
      </c>
      <c r="E98" s="73" t="s">
        <v>545</v>
      </c>
      <c r="F98" s="73" t="s">
        <v>546</v>
      </c>
    </row>
    <row r="99" spans="1:6" ht="14.25" customHeight="1" x14ac:dyDescent="0.2">
      <c r="A99" s="73" t="s">
        <v>540</v>
      </c>
      <c r="B99" s="73">
        <v>2</v>
      </c>
      <c r="C99" s="73" t="s">
        <v>547</v>
      </c>
      <c r="D99" s="73" t="s">
        <v>311</v>
      </c>
      <c r="E99" s="73" t="s">
        <v>548</v>
      </c>
      <c r="F99" s="73" t="s">
        <v>549</v>
      </c>
    </row>
    <row r="100" spans="1:6" ht="14.25" customHeight="1" x14ac:dyDescent="0.2">
      <c r="A100" s="73" t="s">
        <v>540</v>
      </c>
      <c r="B100" s="73">
        <v>3</v>
      </c>
      <c r="C100" s="73" t="s">
        <v>550</v>
      </c>
      <c r="D100" s="73" t="s">
        <v>311</v>
      </c>
      <c r="E100" s="73" t="s">
        <v>551</v>
      </c>
      <c r="F100" s="73" t="s">
        <v>552</v>
      </c>
    </row>
    <row r="101" spans="1:6" ht="14.25" customHeight="1" x14ac:dyDescent="0.2">
      <c r="A101" s="73" t="s">
        <v>540</v>
      </c>
      <c r="B101" s="73">
        <v>4</v>
      </c>
      <c r="C101" s="73" t="s">
        <v>553</v>
      </c>
      <c r="D101" s="73" t="s">
        <v>311</v>
      </c>
      <c r="E101" s="73" t="s">
        <v>554</v>
      </c>
      <c r="F101" s="73" t="s">
        <v>555</v>
      </c>
    </row>
    <row r="102" spans="1:6" ht="14.25" customHeight="1" x14ac:dyDescent="0.2">
      <c r="A102" s="73" t="s">
        <v>540</v>
      </c>
      <c r="B102" s="73">
        <v>5</v>
      </c>
      <c r="C102" s="73" t="s">
        <v>556</v>
      </c>
      <c r="D102" s="73" t="s">
        <v>311</v>
      </c>
      <c r="E102" s="73" t="s">
        <v>557</v>
      </c>
      <c r="F102" s="73" t="s">
        <v>558</v>
      </c>
    </row>
    <row r="103" spans="1:6" ht="14.25" customHeight="1" x14ac:dyDescent="0.2">
      <c r="A103" s="73" t="s">
        <v>540</v>
      </c>
      <c r="B103" s="73">
        <v>6</v>
      </c>
      <c r="C103" s="73" t="s">
        <v>559</v>
      </c>
      <c r="D103" s="73" t="s">
        <v>560</v>
      </c>
      <c r="E103" s="73" t="s">
        <v>561</v>
      </c>
      <c r="F103" s="73" t="s">
        <v>562</v>
      </c>
    </row>
    <row r="104" spans="1:6" ht="14.25" customHeight="1" x14ac:dyDescent="0.2">
      <c r="A104" s="73" t="s">
        <v>540</v>
      </c>
      <c r="B104" s="73">
        <v>7</v>
      </c>
      <c r="C104" s="73" t="s">
        <v>563</v>
      </c>
      <c r="D104" s="73" t="s">
        <v>564</v>
      </c>
      <c r="E104" s="73" t="s">
        <v>311</v>
      </c>
      <c r="F104" s="73" t="s">
        <v>565</v>
      </c>
    </row>
    <row r="105" spans="1:6" ht="14.25" customHeight="1" x14ac:dyDescent="0.2">
      <c r="A105" s="73" t="s">
        <v>540</v>
      </c>
      <c r="B105" s="73">
        <v>8</v>
      </c>
      <c r="C105" s="73" t="s">
        <v>566</v>
      </c>
      <c r="D105" s="73" t="s">
        <v>311</v>
      </c>
      <c r="E105" s="73" t="s">
        <v>567</v>
      </c>
      <c r="F105" s="73" t="s">
        <v>568</v>
      </c>
    </row>
    <row r="106" spans="1:6" ht="14.25" customHeight="1" x14ac:dyDescent="0.2">
      <c r="A106" s="73" t="s">
        <v>540</v>
      </c>
      <c r="B106" s="73">
        <v>9</v>
      </c>
      <c r="C106" s="73" t="s">
        <v>569</v>
      </c>
      <c r="D106" s="73" t="s">
        <v>311</v>
      </c>
      <c r="E106" s="73" t="s">
        <v>570</v>
      </c>
      <c r="F106" s="73" t="s">
        <v>571</v>
      </c>
    </row>
    <row r="107" spans="1:6" ht="14.25" customHeight="1" x14ac:dyDescent="0.2">
      <c r="A107" s="73" t="s">
        <v>540</v>
      </c>
      <c r="B107" s="73">
        <v>10</v>
      </c>
      <c r="C107" s="73" t="s">
        <v>572</v>
      </c>
      <c r="D107" s="73" t="s">
        <v>311</v>
      </c>
      <c r="E107" s="73" t="s">
        <v>573</v>
      </c>
      <c r="F107" s="73" t="s">
        <v>574</v>
      </c>
    </row>
    <row r="108" spans="1:6" ht="14.25" customHeight="1" x14ac:dyDescent="0.2">
      <c r="A108" s="73" t="s">
        <v>540</v>
      </c>
      <c r="B108" s="73">
        <v>11</v>
      </c>
      <c r="C108" s="73" t="s">
        <v>575</v>
      </c>
      <c r="D108" s="73" t="s">
        <v>311</v>
      </c>
      <c r="E108" s="73" t="s">
        <v>576</v>
      </c>
      <c r="F108" s="73" t="s">
        <v>577</v>
      </c>
    </row>
    <row r="109" spans="1:6" ht="14.25" customHeight="1" x14ac:dyDescent="0.2">
      <c r="A109" s="73" t="s">
        <v>540</v>
      </c>
      <c r="B109" s="73">
        <v>12</v>
      </c>
      <c r="C109" s="73" t="s">
        <v>578</v>
      </c>
      <c r="D109" s="73" t="s">
        <v>311</v>
      </c>
      <c r="E109" s="73" t="s">
        <v>579</v>
      </c>
      <c r="F109" s="73" t="s">
        <v>580</v>
      </c>
    </row>
    <row r="110" spans="1:6" ht="14.25" customHeight="1" x14ac:dyDescent="0.2">
      <c r="A110" s="73" t="s">
        <v>540</v>
      </c>
      <c r="B110" s="73">
        <v>13</v>
      </c>
      <c r="C110" s="73" t="s">
        <v>581</v>
      </c>
      <c r="D110" s="73" t="s">
        <v>311</v>
      </c>
      <c r="E110" s="73" t="s">
        <v>582</v>
      </c>
      <c r="F110" s="73" t="s">
        <v>583</v>
      </c>
    </row>
    <row r="111" spans="1:6" ht="14.25" customHeight="1" x14ac:dyDescent="0.2">
      <c r="A111" s="73" t="s">
        <v>540</v>
      </c>
      <c r="B111" s="73">
        <v>14</v>
      </c>
      <c r="C111" s="73" t="s">
        <v>584</v>
      </c>
      <c r="D111" s="73" t="s">
        <v>311</v>
      </c>
      <c r="E111" s="73" t="s">
        <v>585</v>
      </c>
      <c r="F111" s="73" t="s">
        <v>586</v>
      </c>
    </row>
    <row r="112" spans="1:6" ht="14.25" customHeight="1" x14ac:dyDescent="0.2">
      <c r="A112" s="73" t="s">
        <v>540</v>
      </c>
      <c r="B112" s="73">
        <v>15</v>
      </c>
      <c r="C112" s="73" t="s">
        <v>587</v>
      </c>
      <c r="D112" s="73" t="s">
        <v>311</v>
      </c>
      <c r="E112" s="73" t="s">
        <v>588</v>
      </c>
      <c r="F112" s="73" t="s">
        <v>589</v>
      </c>
    </row>
    <row r="113" spans="1:6" ht="14.25" customHeight="1" x14ac:dyDescent="0.2">
      <c r="A113" s="73" t="s">
        <v>540</v>
      </c>
      <c r="B113" s="73">
        <v>16</v>
      </c>
      <c r="C113" s="73" t="s">
        <v>590</v>
      </c>
      <c r="D113" s="73" t="s">
        <v>311</v>
      </c>
      <c r="E113" s="73" t="s">
        <v>591</v>
      </c>
      <c r="F113" s="73" t="s">
        <v>592</v>
      </c>
    </row>
    <row r="114" spans="1:6" ht="14.25" customHeight="1" x14ac:dyDescent="0.2">
      <c r="A114" s="73" t="s">
        <v>540</v>
      </c>
      <c r="B114" s="73">
        <v>17</v>
      </c>
      <c r="C114" s="73" t="s">
        <v>593</v>
      </c>
      <c r="D114" s="73" t="s">
        <v>311</v>
      </c>
      <c r="E114" s="73" t="s">
        <v>594</v>
      </c>
      <c r="F114" s="73" t="s">
        <v>595</v>
      </c>
    </row>
    <row r="115" spans="1:6" ht="14.25" customHeight="1" x14ac:dyDescent="0.2">
      <c r="A115" s="73" t="s">
        <v>540</v>
      </c>
      <c r="B115" s="73">
        <v>18</v>
      </c>
      <c r="C115" s="73" t="s">
        <v>596</v>
      </c>
      <c r="D115" s="73" t="s">
        <v>311</v>
      </c>
      <c r="E115" s="73" t="s">
        <v>597</v>
      </c>
      <c r="F115" s="73" t="s">
        <v>598</v>
      </c>
    </row>
    <row r="116" spans="1:6" ht="14.25" customHeight="1" x14ac:dyDescent="0.2">
      <c r="A116" s="73" t="s">
        <v>540</v>
      </c>
      <c r="B116" s="73">
        <v>19</v>
      </c>
      <c r="C116" s="73" t="s">
        <v>599</v>
      </c>
      <c r="D116" s="73" t="s">
        <v>311</v>
      </c>
      <c r="E116" s="73" t="s">
        <v>600</v>
      </c>
      <c r="F116" s="73" t="s">
        <v>601</v>
      </c>
    </row>
    <row r="117" spans="1:6" ht="14.25" customHeight="1" x14ac:dyDescent="0.2">
      <c r="A117" s="73" t="s">
        <v>540</v>
      </c>
      <c r="B117" s="73">
        <v>20</v>
      </c>
      <c r="C117" s="73" t="s">
        <v>602</v>
      </c>
      <c r="D117" s="73" t="s">
        <v>603</v>
      </c>
      <c r="E117" s="73" t="s">
        <v>604</v>
      </c>
      <c r="F117" s="73" t="s">
        <v>605</v>
      </c>
    </row>
    <row r="118" spans="1:6" ht="14.25" customHeight="1" x14ac:dyDescent="0.2">
      <c r="A118" s="73" t="s">
        <v>540</v>
      </c>
      <c r="B118" s="73">
        <v>21</v>
      </c>
      <c r="C118" s="73" t="s">
        <v>606</v>
      </c>
      <c r="D118" s="73" t="s">
        <v>311</v>
      </c>
      <c r="E118" s="73" t="s">
        <v>607</v>
      </c>
      <c r="F118" s="73" t="s">
        <v>608</v>
      </c>
    </row>
    <row r="119" spans="1:6" ht="14.25" customHeight="1" x14ac:dyDescent="0.2">
      <c r="A119" s="73" t="s">
        <v>540</v>
      </c>
      <c r="B119" s="73">
        <v>22</v>
      </c>
      <c r="C119" s="73" t="s">
        <v>609</v>
      </c>
      <c r="D119" s="73" t="s">
        <v>311</v>
      </c>
      <c r="E119" s="73" t="s">
        <v>610</v>
      </c>
      <c r="F119" s="73" t="s">
        <v>611</v>
      </c>
    </row>
    <row r="120" spans="1:6" ht="14.25" customHeight="1" x14ac:dyDescent="0.2">
      <c r="A120" s="73" t="s">
        <v>540</v>
      </c>
      <c r="B120" s="73">
        <v>23</v>
      </c>
      <c r="C120" s="73" t="s">
        <v>612</v>
      </c>
      <c r="D120" s="73" t="s">
        <v>311</v>
      </c>
      <c r="E120" s="73" t="s">
        <v>613</v>
      </c>
      <c r="F120" s="73" t="s">
        <v>614</v>
      </c>
    </row>
    <row r="121" spans="1:6" ht="14.25" customHeight="1" x14ac:dyDescent="0.2">
      <c r="A121" s="73" t="s">
        <v>615</v>
      </c>
      <c r="B121" s="73">
        <v>0</v>
      </c>
      <c r="C121" s="73" t="s">
        <v>616</v>
      </c>
      <c r="D121" s="73" t="s">
        <v>311</v>
      </c>
      <c r="E121" s="73" t="s">
        <v>617</v>
      </c>
      <c r="F121" s="73" t="s">
        <v>618</v>
      </c>
    </row>
    <row r="122" spans="1:6" ht="14.25" customHeight="1" x14ac:dyDescent="0.2">
      <c r="A122" s="73" t="s">
        <v>615</v>
      </c>
      <c r="B122" s="73">
        <v>1</v>
      </c>
      <c r="C122" s="73" t="s">
        <v>619</v>
      </c>
      <c r="D122" s="73" t="s">
        <v>311</v>
      </c>
      <c r="E122" s="73" t="s">
        <v>620</v>
      </c>
      <c r="F122" s="73" t="s">
        <v>621</v>
      </c>
    </row>
    <row r="123" spans="1:6" ht="14.25" customHeight="1" x14ac:dyDescent="0.2">
      <c r="A123" s="73" t="s">
        <v>615</v>
      </c>
      <c r="B123" s="73">
        <v>2</v>
      </c>
      <c r="C123" s="73" t="s">
        <v>622</v>
      </c>
      <c r="D123" s="73" t="s">
        <v>314</v>
      </c>
      <c r="E123" s="73" t="s">
        <v>623</v>
      </c>
      <c r="F123" s="73" t="s">
        <v>624</v>
      </c>
    </row>
    <row r="124" spans="1:6" ht="14.25" customHeight="1" x14ac:dyDescent="0.2">
      <c r="A124" s="73" t="s">
        <v>615</v>
      </c>
      <c r="B124" s="73">
        <v>3</v>
      </c>
      <c r="C124" s="73" t="s">
        <v>625</v>
      </c>
      <c r="D124" s="73" t="s">
        <v>311</v>
      </c>
      <c r="E124" s="73" t="s">
        <v>626</v>
      </c>
      <c r="F124" s="73" t="s">
        <v>627</v>
      </c>
    </row>
    <row r="125" spans="1:6" ht="14.25" customHeight="1" x14ac:dyDescent="0.2">
      <c r="A125" s="73" t="s">
        <v>615</v>
      </c>
      <c r="B125" s="73">
        <v>4</v>
      </c>
      <c r="C125" s="73" t="s">
        <v>628</v>
      </c>
      <c r="D125" s="73" t="s">
        <v>629</v>
      </c>
      <c r="E125" s="73" t="s">
        <v>630</v>
      </c>
      <c r="F125" s="73" t="s">
        <v>631</v>
      </c>
    </row>
    <row r="126" spans="1:6" ht="14.25" customHeight="1" x14ac:dyDescent="0.2">
      <c r="A126" s="73" t="s">
        <v>615</v>
      </c>
      <c r="B126" s="73">
        <v>5</v>
      </c>
      <c r="C126" s="73" t="s">
        <v>632</v>
      </c>
      <c r="D126" s="73" t="s">
        <v>633</v>
      </c>
      <c r="E126" s="73" t="s">
        <v>311</v>
      </c>
      <c r="F126" s="73" t="s">
        <v>634</v>
      </c>
    </row>
    <row r="127" spans="1:6" ht="14.25" customHeight="1" x14ac:dyDescent="0.2">
      <c r="A127" s="73" t="s">
        <v>615</v>
      </c>
      <c r="B127" s="73">
        <v>6</v>
      </c>
      <c r="C127" s="73" t="s">
        <v>635</v>
      </c>
      <c r="D127" s="73" t="s">
        <v>636</v>
      </c>
      <c r="E127" s="73" t="s">
        <v>311</v>
      </c>
      <c r="F127" s="73" t="s">
        <v>637</v>
      </c>
    </row>
    <row r="128" spans="1:6" ht="14.25" customHeight="1" x14ac:dyDescent="0.2">
      <c r="A128" s="73" t="s">
        <v>615</v>
      </c>
      <c r="B128" s="73">
        <v>7</v>
      </c>
      <c r="C128" s="73" t="s">
        <v>638</v>
      </c>
      <c r="D128" s="73" t="s">
        <v>639</v>
      </c>
      <c r="E128" s="73" t="s">
        <v>311</v>
      </c>
      <c r="F128" s="73" t="s">
        <v>640</v>
      </c>
    </row>
    <row r="129" spans="1:6" ht="14.25" customHeight="1" x14ac:dyDescent="0.2">
      <c r="A129" s="73" t="s">
        <v>615</v>
      </c>
      <c r="B129" s="73">
        <v>8</v>
      </c>
      <c r="C129" s="73" t="s">
        <v>641</v>
      </c>
      <c r="D129" s="73" t="s">
        <v>642</v>
      </c>
      <c r="E129" s="73" t="s">
        <v>643</v>
      </c>
      <c r="F129" s="73" t="s">
        <v>644</v>
      </c>
    </row>
    <row r="130" spans="1:6" ht="14.25" customHeight="1" x14ac:dyDescent="0.2">
      <c r="A130" s="73" t="s">
        <v>615</v>
      </c>
      <c r="B130" s="73">
        <v>9</v>
      </c>
      <c r="C130" s="73" t="s">
        <v>645</v>
      </c>
      <c r="D130" s="73" t="s">
        <v>313</v>
      </c>
      <c r="E130" s="73" t="s">
        <v>646</v>
      </c>
      <c r="F130" s="73" t="s">
        <v>647</v>
      </c>
    </row>
    <row r="131" spans="1:6" ht="14.25" customHeight="1" x14ac:dyDescent="0.2">
      <c r="A131" s="73" t="s">
        <v>615</v>
      </c>
      <c r="B131" s="73">
        <v>10</v>
      </c>
      <c r="C131" s="73" t="s">
        <v>648</v>
      </c>
      <c r="D131" s="73" t="s">
        <v>311</v>
      </c>
      <c r="E131" s="73" t="s">
        <v>649</v>
      </c>
      <c r="F131" s="73" t="s">
        <v>650</v>
      </c>
    </row>
    <row r="132" spans="1:6" ht="14.25" customHeight="1" x14ac:dyDescent="0.2">
      <c r="A132" s="73" t="s">
        <v>615</v>
      </c>
      <c r="B132" s="73">
        <v>11</v>
      </c>
      <c r="C132" s="73" t="s">
        <v>651</v>
      </c>
      <c r="D132" s="73" t="s">
        <v>311</v>
      </c>
      <c r="E132" s="73" t="s">
        <v>652</v>
      </c>
      <c r="F132" s="73" t="s">
        <v>653</v>
      </c>
    </row>
    <row r="133" spans="1:6" ht="14.25" customHeight="1" x14ac:dyDescent="0.2">
      <c r="A133" s="73" t="s">
        <v>615</v>
      </c>
      <c r="B133" s="73">
        <v>12</v>
      </c>
      <c r="C133" s="73" t="s">
        <v>654</v>
      </c>
      <c r="D133" s="73" t="s">
        <v>311</v>
      </c>
      <c r="E133" s="73" t="s">
        <v>655</v>
      </c>
      <c r="F133" s="73" t="s">
        <v>656</v>
      </c>
    </row>
    <row r="134" spans="1:6" ht="14.25" customHeight="1" x14ac:dyDescent="0.2">
      <c r="A134" s="73" t="s">
        <v>615</v>
      </c>
      <c r="B134" s="73">
        <v>13</v>
      </c>
      <c r="C134" s="73" t="s">
        <v>657</v>
      </c>
      <c r="D134" s="73" t="s">
        <v>311</v>
      </c>
      <c r="E134" s="73" t="s">
        <v>658</v>
      </c>
      <c r="F134" s="73" t="s">
        <v>659</v>
      </c>
    </row>
    <row r="135" spans="1:6" ht="14.25" customHeight="1" x14ac:dyDescent="0.2">
      <c r="A135" s="73" t="s">
        <v>615</v>
      </c>
      <c r="B135" s="73">
        <v>14</v>
      </c>
      <c r="C135" s="73" t="s">
        <v>660</v>
      </c>
      <c r="D135" s="73" t="s">
        <v>311</v>
      </c>
      <c r="E135" s="73" t="s">
        <v>661</v>
      </c>
      <c r="F135" s="73" t="s">
        <v>662</v>
      </c>
    </row>
    <row r="136" spans="1:6" ht="14.25" customHeight="1" x14ac:dyDescent="0.2">
      <c r="A136" s="73" t="s">
        <v>615</v>
      </c>
      <c r="B136" s="73">
        <v>15</v>
      </c>
      <c r="C136" s="73" t="s">
        <v>663</v>
      </c>
      <c r="D136" s="73" t="s">
        <v>311</v>
      </c>
      <c r="E136" s="73" t="s">
        <v>664</v>
      </c>
      <c r="F136" s="73" t="s">
        <v>665</v>
      </c>
    </row>
    <row r="137" spans="1:6" ht="14.25" customHeight="1" x14ac:dyDescent="0.2">
      <c r="A137" s="73" t="s">
        <v>615</v>
      </c>
      <c r="B137" s="73">
        <v>16</v>
      </c>
      <c r="C137" s="73" t="s">
        <v>666</v>
      </c>
      <c r="D137" s="73" t="s">
        <v>311</v>
      </c>
      <c r="E137" s="73" t="s">
        <v>667</v>
      </c>
      <c r="F137" s="73" t="s">
        <v>668</v>
      </c>
    </row>
    <row r="138" spans="1:6" ht="14.25" customHeight="1" x14ac:dyDescent="0.2">
      <c r="A138" s="73" t="s">
        <v>615</v>
      </c>
      <c r="B138" s="73">
        <v>17</v>
      </c>
      <c r="C138" s="73" t="s">
        <v>669</v>
      </c>
      <c r="D138" s="73" t="s">
        <v>311</v>
      </c>
      <c r="E138" s="73" t="s">
        <v>670</v>
      </c>
      <c r="F138" s="73" t="s">
        <v>671</v>
      </c>
    </row>
    <row r="139" spans="1:6" ht="14.25" customHeight="1" x14ac:dyDescent="0.2">
      <c r="A139" s="73" t="s">
        <v>615</v>
      </c>
      <c r="B139" s="73">
        <v>18</v>
      </c>
      <c r="C139" s="73" t="s">
        <v>672</v>
      </c>
      <c r="D139" s="73" t="s">
        <v>311</v>
      </c>
      <c r="E139" s="73" t="s">
        <v>673</v>
      </c>
      <c r="F139" s="73" t="s">
        <v>674</v>
      </c>
    </row>
    <row r="140" spans="1:6" ht="14.25" customHeight="1" x14ac:dyDescent="0.2">
      <c r="A140" s="73" t="s">
        <v>615</v>
      </c>
      <c r="B140" s="73">
        <v>19</v>
      </c>
      <c r="C140" s="73" t="s">
        <v>675</v>
      </c>
      <c r="D140" s="73" t="s">
        <v>676</v>
      </c>
      <c r="E140" s="73" t="s">
        <v>677</v>
      </c>
      <c r="F140" s="73" t="s">
        <v>678</v>
      </c>
    </row>
    <row r="141" spans="1:6" ht="14.25" customHeight="1" x14ac:dyDescent="0.2">
      <c r="A141" s="73" t="s">
        <v>615</v>
      </c>
      <c r="B141" s="73">
        <v>20</v>
      </c>
      <c r="C141" s="73" t="s">
        <v>364</v>
      </c>
      <c r="D141" s="73" t="s">
        <v>311</v>
      </c>
      <c r="E141" s="73" t="s">
        <v>679</v>
      </c>
      <c r="F141" s="73" t="s">
        <v>680</v>
      </c>
    </row>
    <row r="142" spans="1:6" ht="14.25" customHeight="1" x14ac:dyDescent="0.2">
      <c r="A142" s="73" t="s">
        <v>615</v>
      </c>
      <c r="B142" s="73">
        <v>21</v>
      </c>
      <c r="C142" s="73" t="s">
        <v>681</v>
      </c>
      <c r="D142" s="73" t="s">
        <v>311</v>
      </c>
      <c r="E142" s="73" t="s">
        <v>682</v>
      </c>
      <c r="F142" s="73" t="s">
        <v>683</v>
      </c>
    </row>
    <row r="143" spans="1:6" ht="14.25" customHeight="1" x14ac:dyDescent="0.2">
      <c r="A143" s="73" t="s">
        <v>615</v>
      </c>
      <c r="B143" s="73">
        <v>22</v>
      </c>
      <c r="C143" s="73" t="s">
        <v>684</v>
      </c>
      <c r="D143" s="73" t="s">
        <v>311</v>
      </c>
      <c r="E143" s="73" t="s">
        <v>685</v>
      </c>
      <c r="F143" s="73" t="s">
        <v>686</v>
      </c>
    </row>
    <row r="144" spans="1:6" ht="14.25" customHeight="1" x14ac:dyDescent="0.2">
      <c r="A144" s="73" t="s">
        <v>615</v>
      </c>
      <c r="B144" s="73">
        <v>23</v>
      </c>
      <c r="C144" s="73" t="s">
        <v>687</v>
      </c>
      <c r="D144" s="73" t="s">
        <v>311</v>
      </c>
      <c r="E144" s="73" t="s">
        <v>688</v>
      </c>
      <c r="F144" s="73" t="s">
        <v>689</v>
      </c>
    </row>
    <row r="145" spans="1:6" ht="14.25" customHeight="1" x14ac:dyDescent="0.2">
      <c r="A145" s="73" t="s">
        <v>690</v>
      </c>
      <c r="B145" s="73">
        <v>0</v>
      </c>
      <c r="C145" s="73" t="s">
        <v>691</v>
      </c>
      <c r="D145" s="73" t="s">
        <v>311</v>
      </c>
      <c r="E145" s="73" t="s">
        <v>692</v>
      </c>
      <c r="F145" s="73" t="s">
        <v>693</v>
      </c>
    </row>
    <row r="146" spans="1:6" ht="14.25" customHeight="1" x14ac:dyDescent="0.2">
      <c r="A146" s="73" t="s">
        <v>690</v>
      </c>
      <c r="B146" s="73">
        <v>1</v>
      </c>
      <c r="C146" s="73" t="s">
        <v>694</v>
      </c>
      <c r="D146" s="73" t="s">
        <v>311</v>
      </c>
      <c r="E146" s="73" t="s">
        <v>695</v>
      </c>
      <c r="F146" s="73" t="s">
        <v>696</v>
      </c>
    </row>
    <row r="147" spans="1:6" ht="14.25" customHeight="1" x14ac:dyDescent="0.2">
      <c r="A147" s="73" t="s">
        <v>690</v>
      </c>
      <c r="B147" s="73">
        <v>2</v>
      </c>
      <c r="C147" s="73" t="s">
        <v>697</v>
      </c>
      <c r="D147" s="73" t="s">
        <v>311</v>
      </c>
      <c r="E147" s="73" t="s">
        <v>698</v>
      </c>
      <c r="F147" s="73" t="s">
        <v>699</v>
      </c>
    </row>
    <row r="148" spans="1:6" ht="14.25" customHeight="1" x14ac:dyDescent="0.2">
      <c r="A148" s="73" t="s">
        <v>690</v>
      </c>
      <c r="B148" s="73">
        <v>3</v>
      </c>
      <c r="C148" s="73" t="s">
        <v>700</v>
      </c>
      <c r="D148" s="73" t="s">
        <v>311</v>
      </c>
      <c r="E148" s="73" t="s">
        <v>701</v>
      </c>
      <c r="F148" s="73" t="s">
        <v>702</v>
      </c>
    </row>
    <row r="149" spans="1:6" ht="14.25" customHeight="1" x14ac:dyDescent="0.2">
      <c r="A149" s="73" t="s">
        <v>690</v>
      </c>
      <c r="B149" s="73">
        <v>4</v>
      </c>
      <c r="C149" s="73" t="s">
        <v>703</v>
      </c>
      <c r="D149" s="73" t="s">
        <v>311</v>
      </c>
      <c r="E149" s="73" t="s">
        <v>704</v>
      </c>
      <c r="F149" s="73" t="s">
        <v>705</v>
      </c>
    </row>
    <row r="150" spans="1:6" ht="14.25" customHeight="1" x14ac:dyDescent="0.2">
      <c r="A150" s="73" t="s">
        <v>690</v>
      </c>
      <c r="B150" s="73">
        <v>5</v>
      </c>
      <c r="C150" s="73" t="s">
        <v>706</v>
      </c>
      <c r="D150" s="73" t="s">
        <v>311</v>
      </c>
      <c r="E150" s="73" t="s">
        <v>366</v>
      </c>
      <c r="F150" s="73" t="s">
        <v>707</v>
      </c>
    </row>
    <row r="151" spans="1:6" ht="14.25" customHeight="1" x14ac:dyDescent="0.2">
      <c r="A151" s="73" t="s">
        <v>690</v>
      </c>
      <c r="B151" s="73">
        <v>6</v>
      </c>
      <c r="C151" s="73" t="s">
        <v>708</v>
      </c>
      <c r="D151" s="73" t="s">
        <v>709</v>
      </c>
      <c r="E151" s="73" t="s">
        <v>311</v>
      </c>
      <c r="F151" s="73" t="s">
        <v>710</v>
      </c>
    </row>
    <row r="152" spans="1:6" ht="14.25" customHeight="1" x14ac:dyDescent="0.2">
      <c r="A152" s="73" t="s">
        <v>690</v>
      </c>
      <c r="B152" s="73">
        <v>7</v>
      </c>
      <c r="C152" s="73" t="s">
        <v>711</v>
      </c>
      <c r="D152" s="73" t="s">
        <v>712</v>
      </c>
      <c r="E152" s="73" t="s">
        <v>311</v>
      </c>
      <c r="F152" s="73" t="s">
        <v>713</v>
      </c>
    </row>
    <row r="153" spans="1:6" ht="14.25" customHeight="1" x14ac:dyDescent="0.2">
      <c r="A153" s="73" t="s">
        <v>690</v>
      </c>
      <c r="B153" s="73">
        <v>8</v>
      </c>
      <c r="C153" s="73" t="s">
        <v>714</v>
      </c>
      <c r="D153" s="73" t="s">
        <v>715</v>
      </c>
      <c r="E153" s="73" t="s">
        <v>311</v>
      </c>
      <c r="F153" s="73" t="s">
        <v>716</v>
      </c>
    </row>
    <row r="154" spans="1:6" ht="14.25" customHeight="1" x14ac:dyDescent="0.2">
      <c r="A154" s="73" t="s">
        <v>690</v>
      </c>
      <c r="B154" s="73">
        <v>9</v>
      </c>
      <c r="C154" s="73" t="s">
        <v>717</v>
      </c>
      <c r="D154" s="73" t="s">
        <v>718</v>
      </c>
      <c r="E154" s="73" t="s">
        <v>319</v>
      </c>
      <c r="F154" s="73" t="s">
        <v>719</v>
      </c>
    </row>
    <row r="155" spans="1:6" ht="14.25" customHeight="1" x14ac:dyDescent="0.2">
      <c r="A155" s="73" t="s">
        <v>690</v>
      </c>
      <c r="B155" s="73">
        <v>10</v>
      </c>
      <c r="C155" s="73" t="s">
        <v>720</v>
      </c>
      <c r="D155" s="73" t="s">
        <v>311</v>
      </c>
      <c r="E155" s="73" t="s">
        <v>721</v>
      </c>
      <c r="F155" s="73" t="s">
        <v>722</v>
      </c>
    </row>
    <row r="156" spans="1:6" ht="14.25" customHeight="1" x14ac:dyDescent="0.2">
      <c r="A156" s="73" t="s">
        <v>690</v>
      </c>
      <c r="B156" s="73">
        <v>11</v>
      </c>
      <c r="C156" s="73" t="s">
        <v>723</v>
      </c>
      <c r="D156" s="73" t="s">
        <v>311</v>
      </c>
      <c r="E156" s="73" t="s">
        <v>724</v>
      </c>
      <c r="F156" s="73" t="s">
        <v>725</v>
      </c>
    </row>
    <row r="157" spans="1:6" ht="14.25" customHeight="1" x14ac:dyDescent="0.2">
      <c r="A157" s="73" t="s">
        <v>690</v>
      </c>
      <c r="B157" s="73">
        <v>12</v>
      </c>
      <c r="C157" s="73" t="s">
        <v>726</v>
      </c>
      <c r="D157" s="73" t="s">
        <v>727</v>
      </c>
      <c r="E157" s="73" t="s">
        <v>728</v>
      </c>
      <c r="F157" s="73" t="s">
        <v>729</v>
      </c>
    </row>
    <row r="158" spans="1:6" ht="14.25" customHeight="1" x14ac:dyDescent="0.2">
      <c r="A158" s="73" t="s">
        <v>690</v>
      </c>
      <c r="B158" s="73">
        <v>13</v>
      </c>
      <c r="C158" s="73" t="s">
        <v>730</v>
      </c>
      <c r="D158" s="73" t="s">
        <v>731</v>
      </c>
      <c r="E158" s="73" t="s">
        <v>311</v>
      </c>
      <c r="F158" s="73" t="s">
        <v>732</v>
      </c>
    </row>
    <row r="159" spans="1:6" ht="14.25" customHeight="1" x14ac:dyDescent="0.2">
      <c r="A159" s="73" t="s">
        <v>690</v>
      </c>
      <c r="B159" s="73">
        <v>14</v>
      </c>
      <c r="C159" s="73" t="s">
        <v>733</v>
      </c>
      <c r="D159" s="73" t="s">
        <v>734</v>
      </c>
      <c r="E159" s="73" t="s">
        <v>311</v>
      </c>
      <c r="F159" s="73" t="s">
        <v>735</v>
      </c>
    </row>
    <row r="160" spans="1:6" ht="14.25" customHeight="1" x14ac:dyDescent="0.2">
      <c r="A160" s="73" t="s">
        <v>690</v>
      </c>
      <c r="B160" s="73">
        <v>15</v>
      </c>
      <c r="C160" s="73" t="s">
        <v>736</v>
      </c>
      <c r="D160" s="73" t="s">
        <v>737</v>
      </c>
      <c r="E160" s="73" t="s">
        <v>311</v>
      </c>
      <c r="F160" s="73" t="s">
        <v>738</v>
      </c>
    </row>
    <row r="161" spans="1:6" ht="14.25" customHeight="1" x14ac:dyDescent="0.2">
      <c r="A161" s="73" t="s">
        <v>690</v>
      </c>
      <c r="B161" s="73">
        <v>16</v>
      </c>
      <c r="C161" s="73" t="s">
        <v>739</v>
      </c>
      <c r="D161" s="73" t="s">
        <v>740</v>
      </c>
      <c r="E161" s="73" t="s">
        <v>311</v>
      </c>
      <c r="F161" s="73" t="s">
        <v>741</v>
      </c>
    </row>
    <row r="162" spans="1:6" ht="14.25" customHeight="1" x14ac:dyDescent="0.2">
      <c r="A162" s="73" t="s">
        <v>690</v>
      </c>
      <c r="B162" s="73">
        <v>17</v>
      </c>
      <c r="C162" s="73" t="s">
        <v>742</v>
      </c>
      <c r="D162" s="73" t="s">
        <v>743</v>
      </c>
      <c r="E162" s="73" t="s">
        <v>322</v>
      </c>
      <c r="F162" s="73" t="s">
        <v>744</v>
      </c>
    </row>
    <row r="163" spans="1:6" ht="14.25" customHeight="1" x14ac:dyDescent="0.2">
      <c r="A163" s="73" t="s">
        <v>690</v>
      </c>
      <c r="B163" s="73">
        <v>18</v>
      </c>
      <c r="C163" s="73" t="s">
        <v>745</v>
      </c>
      <c r="D163" s="73" t="s">
        <v>746</v>
      </c>
      <c r="E163" s="73" t="s">
        <v>311</v>
      </c>
      <c r="F163" s="73" t="s">
        <v>747</v>
      </c>
    </row>
    <row r="164" spans="1:6" ht="14.25" customHeight="1" x14ac:dyDescent="0.2">
      <c r="A164" s="73" t="s">
        <v>690</v>
      </c>
      <c r="B164" s="73">
        <v>19</v>
      </c>
      <c r="C164" s="73" t="s">
        <v>748</v>
      </c>
      <c r="D164" s="73" t="s">
        <v>749</v>
      </c>
      <c r="E164" s="73" t="s">
        <v>311</v>
      </c>
      <c r="F164" s="73" t="s">
        <v>750</v>
      </c>
    </row>
    <row r="165" spans="1:6" ht="14.25" customHeight="1" x14ac:dyDescent="0.2">
      <c r="A165" s="73" t="s">
        <v>690</v>
      </c>
      <c r="B165" s="73">
        <v>20</v>
      </c>
      <c r="C165" s="73" t="s">
        <v>751</v>
      </c>
      <c r="D165" s="73" t="s">
        <v>752</v>
      </c>
      <c r="E165" s="73" t="s">
        <v>311</v>
      </c>
      <c r="F165" s="73" t="s">
        <v>753</v>
      </c>
    </row>
    <row r="166" spans="1:6" ht="14.25" customHeight="1" x14ac:dyDescent="0.2">
      <c r="A166" s="73" t="s">
        <v>690</v>
      </c>
      <c r="B166" s="73">
        <v>21</v>
      </c>
      <c r="C166" s="73" t="s">
        <v>754</v>
      </c>
      <c r="D166" s="73" t="s">
        <v>311</v>
      </c>
      <c r="E166" s="73" t="s">
        <v>755</v>
      </c>
      <c r="F166" s="73" t="s">
        <v>756</v>
      </c>
    </row>
    <row r="167" spans="1:6" ht="14.25" customHeight="1" x14ac:dyDescent="0.2">
      <c r="A167" s="73" t="s">
        <v>690</v>
      </c>
      <c r="B167" s="73">
        <v>22</v>
      </c>
      <c r="C167" s="73" t="s">
        <v>757</v>
      </c>
      <c r="D167" s="73" t="s">
        <v>311</v>
      </c>
      <c r="E167" s="73" t="s">
        <v>758</v>
      </c>
      <c r="F167" s="73" t="s">
        <v>759</v>
      </c>
    </row>
    <row r="168" spans="1:6" ht="14.25" customHeight="1" x14ac:dyDescent="0.2">
      <c r="A168" s="73" t="s">
        <v>690</v>
      </c>
      <c r="B168" s="73">
        <v>23</v>
      </c>
      <c r="C168" s="73" t="s">
        <v>760</v>
      </c>
      <c r="D168" s="73" t="s">
        <v>311</v>
      </c>
      <c r="E168" s="73" t="s">
        <v>761</v>
      </c>
      <c r="F168" s="73" t="s">
        <v>762</v>
      </c>
    </row>
    <row r="169" spans="1:6" ht="14.25" customHeight="1" x14ac:dyDescent="0.2">
      <c r="A169" s="73" t="s">
        <v>763</v>
      </c>
      <c r="B169" s="73">
        <v>0</v>
      </c>
      <c r="C169" s="73" t="s">
        <v>764</v>
      </c>
      <c r="D169" s="73" t="s">
        <v>311</v>
      </c>
      <c r="E169" s="73" t="s">
        <v>765</v>
      </c>
      <c r="F169" s="73" t="s">
        <v>766</v>
      </c>
    </row>
    <row r="170" spans="1:6" ht="14.25" customHeight="1" x14ac:dyDescent="0.2">
      <c r="A170" s="73" t="s">
        <v>763</v>
      </c>
      <c r="B170" s="73">
        <v>1</v>
      </c>
      <c r="C170" s="73" t="s">
        <v>767</v>
      </c>
      <c r="D170" s="73" t="s">
        <v>311</v>
      </c>
      <c r="E170" s="73" t="s">
        <v>768</v>
      </c>
      <c r="F170" s="73" t="s">
        <v>769</v>
      </c>
    </row>
    <row r="171" spans="1:6" ht="14.25" customHeight="1" x14ac:dyDescent="0.2">
      <c r="A171" s="73" t="s">
        <v>763</v>
      </c>
      <c r="B171" s="73">
        <v>2</v>
      </c>
      <c r="C171" s="73" t="s">
        <v>770</v>
      </c>
      <c r="D171" s="73" t="s">
        <v>311</v>
      </c>
      <c r="E171" s="73" t="s">
        <v>771</v>
      </c>
      <c r="F171" s="73" t="s">
        <v>772</v>
      </c>
    </row>
    <row r="172" spans="1:6" ht="14.25" customHeight="1" x14ac:dyDescent="0.2">
      <c r="A172" s="73" t="s">
        <v>763</v>
      </c>
      <c r="B172" s="73">
        <v>3</v>
      </c>
      <c r="C172" s="73" t="s">
        <v>773</v>
      </c>
      <c r="D172" s="73" t="s">
        <v>311</v>
      </c>
      <c r="E172" s="73" t="s">
        <v>774</v>
      </c>
      <c r="F172" s="73" t="s">
        <v>775</v>
      </c>
    </row>
    <row r="173" spans="1:6" ht="14.25" customHeight="1" x14ac:dyDescent="0.2">
      <c r="A173" s="73" t="s">
        <v>763</v>
      </c>
      <c r="B173" s="73">
        <v>4</v>
      </c>
      <c r="C173" s="73" t="s">
        <v>776</v>
      </c>
      <c r="D173" s="73" t="s">
        <v>311</v>
      </c>
      <c r="E173" s="73" t="s">
        <v>777</v>
      </c>
      <c r="F173" s="73" t="s">
        <v>778</v>
      </c>
    </row>
    <row r="174" spans="1:6" ht="14.25" customHeight="1" x14ac:dyDescent="0.2">
      <c r="A174" s="73" t="s">
        <v>763</v>
      </c>
      <c r="B174" s="73">
        <v>5</v>
      </c>
      <c r="C174" s="73" t="s">
        <v>779</v>
      </c>
      <c r="D174" s="73" t="s">
        <v>780</v>
      </c>
      <c r="E174" s="73" t="s">
        <v>311</v>
      </c>
      <c r="F174" s="73" t="s">
        <v>781</v>
      </c>
    </row>
    <row r="175" spans="1:6" ht="14.25" customHeight="1" x14ac:dyDescent="0.2">
      <c r="A175" s="73" t="s">
        <v>763</v>
      </c>
      <c r="B175" s="73">
        <v>6</v>
      </c>
      <c r="C175" s="73" t="s">
        <v>782</v>
      </c>
      <c r="D175" s="73" t="s">
        <v>783</v>
      </c>
      <c r="E175" s="73" t="s">
        <v>311</v>
      </c>
      <c r="F175" s="73" t="s">
        <v>784</v>
      </c>
    </row>
    <row r="176" spans="1:6" ht="14.25" customHeight="1" x14ac:dyDescent="0.2">
      <c r="A176" s="73" t="s">
        <v>763</v>
      </c>
      <c r="B176" s="73">
        <v>7</v>
      </c>
      <c r="C176" s="73" t="s">
        <v>785</v>
      </c>
      <c r="D176" s="73" t="s">
        <v>786</v>
      </c>
      <c r="E176" s="73" t="s">
        <v>311</v>
      </c>
      <c r="F176" s="73" t="s">
        <v>787</v>
      </c>
    </row>
    <row r="177" spans="1:6" ht="14.25" customHeight="1" x14ac:dyDescent="0.2">
      <c r="A177" s="73" t="s">
        <v>763</v>
      </c>
      <c r="B177" s="73">
        <v>8</v>
      </c>
      <c r="C177" s="73" t="s">
        <v>788</v>
      </c>
      <c r="D177" s="73" t="s">
        <v>789</v>
      </c>
      <c r="E177" s="73" t="s">
        <v>311</v>
      </c>
      <c r="F177" s="73" t="s">
        <v>790</v>
      </c>
    </row>
    <row r="178" spans="1:6" ht="14.25" customHeight="1" x14ac:dyDescent="0.2">
      <c r="A178" s="73" t="s">
        <v>763</v>
      </c>
      <c r="B178" s="73">
        <v>9</v>
      </c>
      <c r="C178" s="73" t="s">
        <v>791</v>
      </c>
      <c r="D178" s="73" t="s">
        <v>311</v>
      </c>
      <c r="E178" s="73" t="s">
        <v>792</v>
      </c>
      <c r="F178" s="73" t="s">
        <v>793</v>
      </c>
    </row>
    <row r="179" spans="1:6" ht="14.25" customHeight="1" x14ac:dyDescent="0.2">
      <c r="A179" s="73" t="s">
        <v>763</v>
      </c>
      <c r="B179" s="73">
        <v>10</v>
      </c>
      <c r="C179" s="73" t="s">
        <v>794</v>
      </c>
      <c r="D179" s="73" t="s">
        <v>311</v>
      </c>
      <c r="E179" s="73" t="s">
        <v>795</v>
      </c>
      <c r="F179" s="73" t="s">
        <v>796</v>
      </c>
    </row>
    <row r="180" spans="1:6" ht="14.25" customHeight="1" x14ac:dyDescent="0.2">
      <c r="A180" s="73" t="s">
        <v>763</v>
      </c>
      <c r="B180" s="73">
        <v>11</v>
      </c>
      <c r="C180" s="73" t="s">
        <v>797</v>
      </c>
      <c r="D180" s="73" t="s">
        <v>311</v>
      </c>
      <c r="E180" s="73" t="s">
        <v>798</v>
      </c>
      <c r="F180" s="73" t="s">
        <v>799</v>
      </c>
    </row>
    <row r="181" spans="1:6" ht="14.25" customHeight="1" x14ac:dyDescent="0.2">
      <c r="A181" s="73" t="s">
        <v>763</v>
      </c>
      <c r="B181" s="73">
        <v>12</v>
      </c>
      <c r="C181" s="73" t="s">
        <v>800</v>
      </c>
      <c r="D181" s="73" t="s">
        <v>311</v>
      </c>
      <c r="E181" s="73" t="s">
        <v>801</v>
      </c>
      <c r="F181" s="73" t="s">
        <v>802</v>
      </c>
    </row>
    <row r="182" spans="1:6" ht="14.25" customHeight="1" x14ac:dyDescent="0.2">
      <c r="A182" s="73" t="s">
        <v>763</v>
      </c>
      <c r="B182" s="73">
        <v>13</v>
      </c>
      <c r="C182" s="73" t="s">
        <v>803</v>
      </c>
      <c r="D182" s="73" t="s">
        <v>804</v>
      </c>
      <c r="E182" s="73" t="s">
        <v>805</v>
      </c>
      <c r="F182" s="73" t="s">
        <v>806</v>
      </c>
    </row>
    <row r="183" spans="1:6" ht="14.25" customHeight="1" x14ac:dyDescent="0.2">
      <c r="A183" s="73" t="s">
        <v>763</v>
      </c>
      <c r="B183" s="73">
        <v>14</v>
      </c>
      <c r="C183" s="73" t="s">
        <v>807</v>
      </c>
      <c r="D183" s="73" t="s">
        <v>808</v>
      </c>
      <c r="E183" s="73" t="s">
        <v>311</v>
      </c>
      <c r="F183" s="73" t="s">
        <v>809</v>
      </c>
    </row>
    <row r="184" spans="1:6" ht="14.25" customHeight="1" x14ac:dyDescent="0.2">
      <c r="A184" s="73" t="s">
        <v>763</v>
      </c>
      <c r="B184" s="73">
        <v>15</v>
      </c>
      <c r="C184" s="73" t="s">
        <v>810</v>
      </c>
      <c r="D184" s="73" t="s">
        <v>811</v>
      </c>
      <c r="E184" s="73" t="s">
        <v>311</v>
      </c>
      <c r="F184" s="73" t="s">
        <v>812</v>
      </c>
    </row>
    <row r="185" spans="1:6" ht="14.25" customHeight="1" x14ac:dyDescent="0.2">
      <c r="A185" s="73" t="s">
        <v>763</v>
      </c>
      <c r="B185" s="73">
        <v>16</v>
      </c>
      <c r="C185" s="73" t="s">
        <v>813</v>
      </c>
      <c r="D185" s="73" t="s">
        <v>311</v>
      </c>
      <c r="E185" s="73" t="s">
        <v>814</v>
      </c>
      <c r="F185" s="73" t="s">
        <v>815</v>
      </c>
    </row>
    <row r="186" spans="1:6" ht="14.25" customHeight="1" x14ac:dyDescent="0.2">
      <c r="A186" s="73" t="s">
        <v>763</v>
      </c>
      <c r="B186" s="73">
        <v>17</v>
      </c>
      <c r="C186" s="73" t="s">
        <v>816</v>
      </c>
      <c r="D186" s="73" t="s">
        <v>311</v>
      </c>
      <c r="E186" s="73" t="s">
        <v>817</v>
      </c>
      <c r="F186" s="73" t="s">
        <v>818</v>
      </c>
    </row>
    <row r="187" spans="1:6" ht="14.25" customHeight="1" x14ac:dyDescent="0.2">
      <c r="A187" s="73" t="s">
        <v>763</v>
      </c>
      <c r="B187" s="73">
        <v>18</v>
      </c>
      <c r="C187" s="73" t="s">
        <v>819</v>
      </c>
      <c r="D187" s="73" t="s">
        <v>820</v>
      </c>
      <c r="E187" s="73" t="s">
        <v>311</v>
      </c>
      <c r="F187" s="73" t="s">
        <v>821</v>
      </c>
    </row>
    <row r="188" spans="1:6" ht="14.25" customHeight="1" x14ac:dyDescent="0.2">
      <c r="A188" s="73" t="s">
        <v>763</v>
      </c>
      <c r="B188" s="73">
        <v>19</v>
      </c>
      <c r="C188" s="73" t="s">
        <v>822</v>
      </c>
      <c r="D188" s="73" t="s">
        <v>823</v>
      </c>
      <c r="E188" s="73" t="s">
        <v>311</v>
      </c>
      <c r="F188" s="73" t="s">
        <v>824</v>
      </c>
    </row>
    <row r="189" spans="1:6" ht="14.25" customHeight="1" x14ac:dyDescent="0.2">
      <c r="A189" s="73" t="s">
        <v>763</v>
      </c>
      <c r="B189" s="73">
        <v>20</v>
      </c>
      <c r="C189" s="73" t="s">
        <v>825</v>
      </c>
      <c r="D189" s="73" t="s">
        <v>350</v>
      </c>
      <c r="E189" s="73" t="s">
        <v>311</v>
      </c>
      <c r="F189" s="73" t="s">
        <v>826</v>
      </c>
    </row>
    <row r="190" spans="1:6" ht="14.25" customHeight="1" x14ac:dyDescent="0.2">
      <c r="A190" s="73" t="s">
        <v>763</v>
      </c>
      <c r="B190" s="73">
        <v>21</v>
      </c>
      <c r="C190" s="73" t="s">
        <v>827</v>
      </c>
      <c r="D190" s="73" t="s">
        <v>311</v>
      </c>
      <c r="E190" s="73" t="s">
        <v>828</v>
      </c>
      <c r="F190" s="73" t="s">
        <v>829</v>
      </c>
    </row>
    <row r="191" spans="1:6" ht="14.25" customHeight="1" x14ac:dyDescent="0.2">
      <c r="A191" s="73" t="s">
        <v>763</v>
      </c>
      <c r="B191" s="73">
        <v>22</v>
      </c>
      <c r="C191" s="73" t="s">
        <v>830</v>
      </c>
      <c r="D191" s="73" t="s">
        <v>311</v>
      </c>
      <c r="E191" s="73" t="s">
        <v>831</v>
      </c>
      <c r="F191" s="73" t="s">
        <v>832</v>
      </c>
    </row>
    <row r="192" spans="1:6" ht="14.25" customHeight="1" x14ac:dyDescent="0.2">
      <c r="A192" s="73" t="s">
        <v>763</v>
      </c>
      <c r="B192" s="73">
        <v>23</v>
      </c>
      <c r="C192" s="73" t="s">
        <v>833</v>
      </c>
      <c r="D192" s="73" t="s">
        <v>311</v>
      </c>
      <c r="E192" s="73" t="s">
        <v>834</v>
      </c>
      <c r="F192" s="73" t="s">
        <v>835</v>
      </c>
    </row>
    <row r="193" spans="1:6" ht="14.25" customHeight="1" x14ac:dyDescent="0.2">
      <c r="A193" s="73" t="s">
        <v>836</v>
      </c>
      <c r="B193" s="73">
        <v>0</v>
      </c>
      <c r="C193" s="73" t="s">
        <v>837</v>
      </c>
      <c r="D193" s="73" t="s">
        <v>311</v>
      </c>
      <c r="E193" s="73" t="s">
        <v>838</v>
      </c>
      <c r="F193" s="73" t="s">
        <v>839</v>
      </c>
    </row>
    <row r="194" spans="1:6" ht="14.25" customHeight="1" x14ac:dyDescent="0.2">
      <c r="A194" s="73" t="s">
        <v>836</v>
      </c>
      <c r="B194" s="73">
        <v>1</v>
      </c>
      <c r="C194" s="73" t="s">
        <v>840</v>
      </c>
      <c r="D194" s="73" t="s">
        <v>327</v>
      </c>
      <c r="E194" s="73" t="s">
        <v>841</v>
      </c>
      <c r="F194" s="73" t="s">
        <v>842</v>
      </c>
    </row>
    <row r="195" spans="1:6" ht="14.25" customHeight="1" x14ac:dyDescent="0.2">
      <c r="A195" s="73" t="s">
        <v>836</v>
      </c>
      <c r="B195" s="73">
        <v>2</v>
      </c>
      <c r="C195" s="73" t="s">
        <v>843</v>
      </c>
      <c r="D195" s="73" t="s">
        <v>844</v>
      </c>
      <c r="E195" s="73" t="s">
        <v>311</v>
      </c>
      <c r="F195" s="73" t="s">
        <v>845</v>
      </c>
    </row>
    <row r="196" spans="1:6" ht="14.25" customHeight="1" x14ac:dyDescent="0.2">
      <c r="A196" s="73" t="s">
        <v>836</v>
      </c>
      <c r="B196" s="73">
        <v>3</v>
      </c>
      <c r="C196" s="73" t="s">
        <v>846</v>
      </c>
      <c r="D196" s="73" t="s">
        <v>847</v>
      </c>
      <c r="E196" s="73" t="s">
        <v>311</v>
      </c>
      <c r="F196" s="73" t="s">
        <v>848</v>
      </c>
    </row>
    <row r="197" spans="1:6" ht="14.25" customHeight="1" x14ac:dyDescent="0.2">
      <c r="A197" s="73" t="s">
        <v>836</v>
      </c>
      <c r="B197" s="73">
        <v>4</v>
      </c>
      <c r="C197" s="73" t="s">
        <v>849</v>
      </c>
      <c r="D197" s="73" t="s">
        <v>850</v>
      </c>
      <c r="E197" s="73" t="s">
        <v>311</v>
      </c>
      <c r="F197" s="73" t="s">
        <v>851</v>
      </c>
    </row>
    <row r="198" spans="1:6" ht="14.25" customHeight="1" x14ac:dyDescent="0.2">
      <c r="A198" s="73" t="s">
        <v>836</v>
      </c>
      <c r="B198" s="73">
        <v>5</v>
      </c>
      <c r="C198" s="73" t="s">
        <v>852</v>
      </c>
      <c r="D198" s="73" t="s">
        <v>853</v>
      </c>
      <c r="E198" s="73" t="s">
        <v>311</v>
      </c>
      <c r="F198" s="73" t="s">
        <v>854</v>
      </c>
    </row>
    <row r="199" spans="1:6" ht="14.25" customHeight="1" x14ac:dyDescent="0.2">
      <c r="A199" s="73" t="s">
        <v>836</v>
      </c>
      <c r="B199" s="73">
        <v>6</v>
      </c>
      <c r="C199" s="73" t="s">
        <v>855</v>
      </c>
      <c r="D199" s="73" t="s">
        <v>856</v>
      </c>
      <c r="E199" s="73" t="s">
        <v>311</v>
      </c>
      <c r="F199" s="73" t="s">
        <v>857</v>
      </c>
    </row>
    <row r="200" spans="1:6" ht="14.25" customHeight="1" x14ac:dyDescent="0.2">
      <c r="A200" s="73" t="s">
        <v>836</v>
      </c>
      <c r="B200" s="73">
        <v>7</v>
      </c>
      <c r="C200" s="73" t="s">
        <v>858</v>
      </c>
      <c r="D200" s="73" t="s">
        <v>859</v>
      </c>
      <c r="E200" s="73" t="s">
        <v>311</v>
      </c>
      <c r="F200" s="73" t="s">
        <v>860</v>
      </c>
    </row>
    <row r="201" spans="1:6" ht="14.25" customHeight="1" x14ac:dyDescent="0.2">
      <c r="A201" s="73" t="s">
        <v>836</v>
      </c>
      <c r="B201" s="73">
        <v>8</v>
      </c>
      <c r="C201" s="73" t="s">
        <v>861</v>
      </c>
      <c r="D201" s="73" t="s">
        <v>862</v>
      </c>
      <c r="E201" s="73" t="s">
        <v>311</v>
      </c>
      <c r="F201" s="73" t="s">
        <v>863</v>
      </c>
    </row>
    <row r="202" spans="1:6" ht="14.25" customHeight="1" x14ac:dyDescent="0.2">
      <c r="A202" s="73" t="s">
        <v>836</v>
      </c>
      <c r="B202" s="73">
        <v>9</v>
      </c>
      <c r="C202" s="73" t="s">
        <v>864</v>
      </c>
      <c r="D202" s="73" t="s">
        <v>865</v>
      </c>
      <c r="E202" s="73" t="s">
        <v>311</v>
      </c>
      <c r="F202" s="73" t="s">
        <v>866</v>
      </c>
    </row>
    <row r="203" spans="1:6" ht="14.25" customHeight="1" x14ac:dyDescent="0.2">
      <c r="A203" s="73" t="s">
        <v>836</v>
      </c>
      <c r="B203" s="73">
        <v>10</v>
      </c>
      <c r="C203" s="73" t="s">
        <v>867</v>
      </c>
      <c r="D203" s="73" t="s">
        <v>868</v>
      </c>
      <c r="E203" s="73" t="s">
        <v>311</v>
      </c>
      <c r="F203" s="73" t="s">
        <v>869</v>
      </c>
    </row>
    <row r="204" spans="1:6" ht="14.25" customHeight="1" x14ac:dyDescent="0.2">
      <c r="A204" s="73" t="s">
        <v>836</v>
      </c>
      <c r="B204" s="73">
        <v>11</v>
      </c>
      <c r="C204" s="73" t="s">
        <v>870</v>
      </c>
      <c r="D204" s="73" t="s">
        <v>871</v>
      </c>
      <c r="E204" s="73" t="s">
        <v>311</v>
      </c>
      <c r="F204" s="73" t="s">
        <v>872</v>
      </c>
    </row>
    <row r="205" spans="1:6" ht="14.25" customHeight="1" x14ac:dyDescent="0.2">
      <c r="A205" s="73" t="s">
        <v>836</v>
      </c>
      <c r="B205" s="73">
        <v>12</v>
      </c>
      <c r="C205" s="73" t="s">
        <v>873</v>
      </c>
      <c r="D205" s="73" t="s">
        <v>338</v>
      </c>
      <c r="E205" s="73" t="s">
        <v>347</v>
      </c>
      <c r="F205" s="73" t="s">
        <v>874</v>
      </c>
    </row>
    <row r="206" spans="1:6" ht="14.25" customHeight="1" x14ac:dyDescent="0.2">
      <c r="A206" s="73" t="s">
        <v>836</v>
      </c>
      <c r="B206" s="73">
        <v>13</v>
      </c>
      <c r="C206" s="73" t="s">
        <v>875</v>
      </c>
      <c r="D206" s="73" t="s">
        <v>876</v>
      </c>
      <c r="E206" s="73" t="s">
        <v>455</v>
      </c>
      <c r="F206" s="73" t="s">
        <v>877</v>
      </c>
    </row>
    <row r="207" spans="1:6" ht="14.25" customHeight="1" x14ac:dyDescent="0.2">
      <c r="A207" s="73" t="s">
        <v>836</v>
      </c>
      <c r="B207" s="73">
        <v>14</v>
      </c>
      <c r="C207" s="73" t="s">
        <v>878</v>
      </c>
      <c r="D207" s="73" t="s">
        <v>879</v>
      </c>
      <c r="E207" s="73" t="s">
        <v>311</v>
      </c>
      <c r="F207" s="73" t="s">
        <v>880</v>
      </c>
    </row>
    <row r="208" spans="1:6" ht="14.25" customHeight="1" x14ac:dyDescent="0.2">
      <c r="A208" s="73" t="s">
        <v>836</v>
      </c>
      <c r="B208" s="73">
        <v>15</v>
      </c>
      <c r="C208" s="73" t="s">
        <v>881</v>
      </c>
      <c r="D208" s="73" t="s">
        <v>882</v>
      </c>
      <c r="E208" s="73" t="s">
        <v>311</v>
      </c>
      <c r="F208" s="73" t="s">
        <v>883</v>
      </c>
    </row>
    <row r="209" spans="1:6" ht="14.25" customHeight="1" x14ac:dyDescent="0.2">
      <c r="A209" s="73" t="s">
        <v>836</v>
      </c>
      <c r="B209" s="73">
        <v>16</v>
      </c>
      <c r="C209" s="73" t="s">
        <v>884</v>
      </c>
      <c r="D209" s="73" t="s">
        <v>885</v>
      </c>
      <c r="E209" s="73" t="s">
        <v>311</v>
      </c>
      <c r="F209" s="73" t="s">
        <v>886</v>
      </c>
    </row>
    <row r="210" spans="1:6" ht="14.25" customHeight="1" x14ac:dyDescent="0.2">
      <c r="A210" s="73" t="s">
        <v>836</v>
      </c>
      <c r="B210" s="73">
        <v>17</v>
      </c>
      <c r="C210" s="73" t="s">
        <v>887</v>
      </c>
      <c r="D210" s="73" t="s">
        <v>888</v>
      </c>
      <c r="E210" s="73" t="s">
        <v>311</v>
      </c>
      <c r="F210" s="73" t="s">
        <v>889</v>
      </c>
    </row>
    <row r="211" spans="1:6" ht="14.25" customHeight="1" x14ac:dyDescent="0.2">
      <c r="A211" s="73" t="s">
        <v>836</v>
      </c>
      <c r="B211" s="73">
        <v>18</v>
      </c>
      <c r="C211" s="73" t="s">
        <v>890</v>
      </c>
      <c r="D211" s="73" t="s">
        <v>891</v>
      </c>
      <c r="E211" s="73" t="s">
        <v>311</v>
      </c>
      <c r="F211" s="73" t="s">
        <v>892</v>
      </c>
    </row>
    <row r="212" spans="1:6" ht="14.25" customHeight="1" x14ac:dyDescent="0.2">
      <c r="A212" s="73" t="s">
        <v>836</v>
      </c>
      <c r="B212" s="73">
        <v>19</v>
      </c>
      <c r="C212" s="73" t="s">
        <v>893</v>
      </c>
      <c r="D212" s="73" t="s">
        <v>894</v>
      </c>
      <c r="E212" s="73" t="s">
        <v>311</v>
      </c>
      <c r="F212" s="73" t="s">
        <v>895</v>
      </c>
    </row>
    <row r="213" spans="1:6" ht="14.25" customHeight="1" x14ac:dyDescent="0.2">
      <c r="A213" s="73" t="s">
        <v>836</v>
      </c>
      <c r="B213" s="73">
        <v>20</v>
      </c>
      <c r="C213" s="73" t="s">
        <v>896</v>
      </c>
      <c r="D213" s="73" t="s">
        <v>897</v>
      </c>
      <c r="E213" s="73" t="s">
        <v>311</v>
      </c>
      <c r="F213" s="73" t="s">
        <v>898</v>
      </c>
    </row>
    <row r="214" spans="1:6" ht="14.25" customHeight="1" x14ac:dyDescent="0.2">
      <c r="A214" s="73" t="s">
        <v>836</v>
      </c>
      <c r="B214" s="73">
        <v>21</v>
      </c>
      <c r="C214" s="73" t="s">
        <v>899</v>
      </c>
      <c r="D214" s="73" t="s">
        <v>900</v>
      </c>
      <c r="E214" s="73" t="s">
        <v>311</v>
      </c>
      <c r="F214" s="73" t="s">
        <v>901</v>
      </c>
    </row>
    <row r="215" spans="1:6" ht="14.25" customHeight="1" x14ac:dyDescent="0.2">
      <c r="A215" s="73" t="s">
        <v>836</v>
      </c>
      <c r="B215" s="73">
        <v>22</v>
      </c>
      <c r="C215" s="73" t="s">
        <v>902</v>
      </c>
      <c r="D215" s="73" t="s">
        <v>311</v>
      </c>
      <c r="E215" s="73" t="s">
        <v>903</v>
      </c>
      <c r="F215" s="73" t="s">
        <v>904</v>
      </c>
    </row>
    <row r="216" spans="1:6" ht="14.25" customHeight="1" x14ac:dyDescent="0.2">
      <c r="A216" s="73" t="s">
        <v>836</v>
      </c>
      <c r="B216" s="73">
        <v>23</v>
      </c>
      <c r="C216" s="73" t="s">
        <v>905</v>
      </c>
      <c r="D216" s="73" t="s">
        <v>311</v>
      </c>
      <c r="E216" s="73" t="s">
        <v>906</v>
      </c>
      <c r="F216" s="73" t="s">
        <v>907</v>
      </c>
    </row>
    <row r="217" spans="1:6" ht="14.25" customHeight="1" x14ac:dyDescent="0.2">
      <c r="A217" s="73" t="s">
        <v>908</v>
      </c>
      <c r="B217" s="73">
        <v>0</v>
      </c>
      <c r="C217" s="73" t="s">
        <v>909</v>
      </c>
      <c r="D217" s="73" t="s">
        <v>311</v>
      </c>
      <c r="E217" s="73" t="s">
        <v>348</v>
      </c>
      <c r="F217" s="73" t="s">
        <v>910</v>
      </c>
    </row>
    <row r="218" spans="1:6" ht="14.25" customHeight="1" x14ac:dyDescent="0.2">
      <c r="A218" s="73" t="s">
        <v>908</v>
      </c>
      <c r="B218" s="73">
        <v>1</v>
      </c>
      <c r="C218" s="73" t="s">
        <v>911</v>
      </c>
      <c r="D218" s="73" t="s">
        <v>912</v>
      </c>
      <c r="E218" s="73" t="s">
        <v>311</v>
      </c>
      <c r="F218" s="73" t="s">
        <v>913</v>
      </c>
    </row>
    <row r="219" spans="1:6" ht="14.25" customHeight="1" x14ac:dyDescent="0.2">
      <c r="A219" s="73" t="s">
        <v>908</v>
      </c>
      <c r="B219" s="73">
        <v>2</v>
      </c>
      <c r="C219" s="73" t="s">
        <v>914</v>
      </c>
      <c r="D219" s="73" t="s">
        <v>915</v>
      </c>
      <c r="E219" s="73" t="s">
        <v>311</v>
      </c>
      <c r="F219" s="73" t="s">
        <v>916</v>
      </c>
    </row>
    <row r="220" spans="1:6" ht="14.25" customHeight="1" x14ac:dyDescent="0.2">
      <c r="A220" s="73" t="s">
        <v>908</v>
      </c>
      <c r="B220" s="73">
        <v>3</v>
      </c>
      <c r="C220" s="73" t="s">
        <v>917</v>
      </c>
      <c r="D220" s="73" t="s">
        <v>918</v>
      </c>
      <c r="E220" s="73" t="s">
        <v>311</v>
      </c>
      <c r="F220" s="73" t="s">
        <v>919</v>
      </c>
    </row>
    <row r="221" spans="1:6" ht="14.25" customHeight="1" x14ac:dyDescent="0.2">
      <c r="A221" s="73" t="s">
        <v>908</v>
      </c>
      <c r="B221" s="73">
        <v>4</v>
      </c>
      <c r="C221" s="73" t="s">
        <v>920</v>
      </c>
      <c r="D221" s="73" t="s">
        <v>921</v>
      </c>
      <c r="E221" s="73" t="s">
        <v>311</v>
      </c>
      <c r="F221" s="73" t="s">
        <v>922</v>
      </c>
    </row>
    <row r="222" spans="1:6" ht="14.25" customHeight="1" x14ac:dyDescent="0.2">
      <c r="A222" s="73" t="s">
        <v>908</v>
      </c>
      <c r="B222" s="73">
        <v>5</v>
      </c>
      <c r="C222" s="73" t="s">
        <v>923</v>
      </c>
      <c r="D222" s="73" t="s">
        <v>924</v>
      </c>
      <c r="E222" s="73" t="s">
        <v>311</v>
      </c>
      <c r="F222" s="73" t="s">
        <v>925</v>
      </c>
    </row>
    <row r="223" spans="1:6" ht="14.25" customHeight="1" x14ac:dyDescent="0.2">
      <c r="A223" s="73" t="s">
        <v>908</v>
      </c>
      <c r="B223" s="73">
        <v>6</v>
      </c>
      <c r="C223" s="73" t="s">
        <v>926</v>
      </c>
      <c r="D223" s="73" t="s">
        <v>927</v>
      </c>
      <c r="E223" s="73" t="s">
        <v>311</v>
      </c>
      <c r="F223" s="73" t="s">
        <v>928</v>
      </c>
    </row>
    <row r="224" spans="1:6" ht="14.25" customHeight="1" x14ac:dyDescent="0.2">
      <c r="A224" s="73" t="s">
        <v>908</v>
      </c>
      <c r="B224" s="73">
        <v>7</v>
      </c>
      <c r="C224" s="73" t="s">
        <v>929</v>
      </c>
      <c r="D224" s="73" t="s">
        <v>930</v>
      </c>
      <c r="E224" s="73" t="s">
        <v>311</v>
      </c>
      <c r="F224" s="73" t="s">
        <v>931</v>
      </c>
    </row>
    <row r="225" spans="1:6" ht="14.25" customHeight="1" x14ac:dyDescent="0.2">
      <c r="A225" s="73" t="s">
        <v>908</v>
      </c>
      <c r="B225" s="73">
        <v>8</v>
      </c>
      <c r="C225" s="73" t="s">
        <v>932</v>
      </c>
      <c r="D225" s="73" t="s">
        <v>933</v>
      </c>
      <c r="E225" s="73" t="s">
        <v>311</v>
      </c>
      <c r="F225" s="73" t="s">
        <v>934</v>
      </c>
    </row>
    <row r="226" spans="1:6" ht="14.25" customHeight="1" x14ac:dyDescent="0.2">
      <c r="A226" s="73" t="s">
        <v>908</v>
      </c>
      <c r="B226" s="73">
        <v>9</v>
      </c>
      <c r="C226" s="73" t="s">
        <v>935</v>
      </c>
      <c r="D226" s="73" t="s">
        <v>936</v>
      </c>
      <c r="E226" s="73" t="s">
        <v>311</v>
      </c>
      <c r="F226" s="73" t="s">
        <v>937</v>
      </c>
    </row>
    <row r="227" spans="1:6" ht="14.25" customHeight="1" x14ac:dyDescent="0.2">
      <c r="A227" s="73" t="s">
        <v>908</v>
      </c>
      <c r="B227" s="73">
        <v>10</v>
      </c>
      <c r="C227" s="73" t="s">
        <v>938</v>
      </c>
      <c r="D227" s="73" t="s">
        <v>939</v>
      </c>
      <c r="E227" s="73" t="s">
        <v>311</v>
      </c>
      <c r="F227" s="73" t="s">
        <v>940</v>
      </c>
    </row>
    <row r="228" spans="1:6" ht="14.25" customHeight="1" x14ac:dyDescent="0.2">
      <c r="A228" s="73" t="s">
        <v>908</v>
      </c>
      <c r="B228" s="73">
        <v>11</v>
      </c>
      <c r="C228" s="73" t="s">
        <v>941</v>
      </c>
      <c r="D228" s="73" t="s">
        <v>942</v>
      </c>
      <c r="E228" s="73" t="s">
        <v>311</v>
      </c>
      <c r="F228" s="73" t="s">
        <v>943</v>
      </c>
    </row>
    <row r="229" spans="1:6" ht="14.25" customHeight="1" x14ac:dyDescent="0.2">
      <c r="A229" s="73" t="s">
        <v>908</v>
      </c>
      <c r="B229" s="73">
        <v>12</v>
      </c>
      <c r="C229" s="73" t="s">
        <v>944</v>
      </c>
      <c r="D229" s="73" t="s">
        <v>945</v>
      </c>
      <c r="E229" s="73" t="s">
        <v>311</v>
      </c>
      <c r="F229" s="73" t="s">
        <v>946</v>
      </c>
    </row>
    <row r="230" spans="1:6" ht="14.25" customHeight="1" x14ac:dyDescent="0.2">
      <c r="A230" s="73" t="s">
        <v>908</v>
      </c>
      <c r="B230" s="73">
        <v>13</v>
      </c>
      <c r="C230" s="73" t="s">
        <v>947</v>
      </c>
      <c r="D230" s="73" t="s">
        <v>948</v>
      </c>
      <c r="E230" s="73" t="s">
        <v>311</v>
      </c>
      <c r="F230" s="73" t="s">
        <v>949</v>
      </c>
    </row>
    <row r="231" spans="1:6" ht="14.25" customHeight="1" x14ac:dyDescent="0.2">
      <c r="A231" s="73" t="s">
        <v>908</v>
      </c>
      <c r="B231" s="73">
        <v>14</v>
      </c>
      <c r="C231" s="73" t="s">
        <v>950</v>
      </c>
      <c r="D231" s="73" t="s">
        <v>951</v>
      </c>
      <c r="E231" s="73" t="s">
        <v>311</v>
      </c>
      <c r="F231" s="73" t="s">
        <v>952</v>
      </c>
    </row>
    <row r="232" spans="1:6" ht="14.25" customHeight="1" x14ac:dyDescent="0.2">
      <c r="A232" s="73" t="s">
        <v>908</v>
      </c>
      <c r="B232" s="73">
        <v>15</v>
      </c>
      <c r="C232" s="73" t="s">
        <v>953</v>
      </c>
      <c r="D232" s="73" t="s">
        <v>344</v>
      </c>
      <c r="E232" s="73" t="s">
        <v>311</v>
      </c>
      <c r="F232" s="73" t="s">
        <v>954</v>
      </c>
    </row>
    <row r="233" spans="1:6" ht="14.25" customHeight="1" x14ac:dyDescent="0.2">
      <c r="A233" s="73" t="s">
        <v>908</v>
      </c>
      <c r="B233" s="73">
        <v>16</v>
      </c>
      <c r="C233" s="73" t="s">
        <v>955</v>
      </c>
      <c r="D233" s="73" t="s">
        <v>311</v>
      </c>
      <c r="E233" s="73" t="s">
        <v>956</v>
      </c>
      <c r="F233" s="73" t="s">
        <v>957</v>
      </c>
    </row>
    <row r="234" spans="1:6" ht="14.25" customHeight="1" x14ac:dyDescent="0.2">
      <c r="A234" s="73" t="s">
        <v>908</v>
      </c>
      <c r="B234" s="73">
        <v>17</v>
      </c>
      <c r="C234" s="73" t="s">
        <v>958</v>
      </c>
      <c r="D234" s="73" t="s">
        <v>311</v>
      </c>
      <c r="E234" s="73" t="s">
        <v>959</v>
      </c>
      <c r="F234" s="73" t="s">
        <v>960</v>
      </c>
    </row>
    <row r="235" spans="1:6" ht="14.25" customHeight="1" x14ac:dyDescent="0.2">
      <c r="A235" s="73" t="s">
        <v>908</v>
      </c>
      <c r="B235" s="73">
        <v>18</v>
      </c>
      <c r="C235" s="73" t="s">
        <v>961</v>
      </c>
      <c r="D235" s="73" t="s">
        <v>962</v>
      </c>
      <c r="E235" s="73" t="s">
        <v>963</v>
      </c>
      <c r="F235" s="73" t="s">
        <v>964</v>
      </c>
    </row>
    <row r="236" spans="1:6" ht="14.25" customHeight="1" x14ac:dyDescent="0.2">
      <c r="A236" s="73" t="s">
        <v>908</v>
      </c>
      <c r="B236" s="73">
        <v>19</v>
      </c>
      <c r="C236" s="73" t="s">
        <v>965</v>
      </c>
      <c r="D236" s="73" t="s">
        <v>966</v>
      </c>
      <c r="E236" s="73" t="s">
        <v>311</v>
      </c>
      <c r="F236" s="73" t="s">
        <v>967</v>
      </c>
    </row>
    <row r="237" spans="1:6" ht="14.25" customHeight="1" x14ac:dyDescent="0.2">
      <c r="A237" s="73" t="s">
        <v>908</v>
      </c>
      <c r="B237" s="73">
        <v>20</v>
      </c>
      <c r="C237" s="73" t="s">
        <v>968</v>
      </c>
      <c r="D237" s="73" t="s">
        <v>969</v>
      </c>
      <c r="E237" s="73" t="s">
        <v>311</v>
      </c>
      <c r="F237" s="73" t="s">
        <v>970</v>
      </c>
    </row>
    <row r="238" spans="1:6" ht="14.25" customHeight="1" x14ac:dyDescent="0.2">
      <c r="A238" s="73" t="s">
        <v>908</v>
      </c>
      <c r="B238" s="73">
        <v>21</v>
      </c>
      <c r="C238" s="73" t="s">
        <v>971</v>
      </c>
      <c r="D238" s="73" t="s">
        <v>972</v>
      </c>
      <c r="E238" s="73" t="s">
        <v>973</v>
      </c>
      <c r="F238" s="73" t="s">
        <v>974</v>
      </c>
    </row>
    <row r="239" spans="1:6" ht="14.25" customHeight="1" x14ac:dyDescent="0.2">
      <c r="A239" s="73" t="s">
        <v>908</v>
      </c>
      <c r="B239" s="73">
        <v>22</v>
      </c>
      <c r="C239" s="73" t="s">
        <v>975</v>
      </c>
      <c r="D239" s="73" t="s">
        <v>311</v>
      </c>
      <c r="E239" s="73" t="s">
        <v>976</v>
      </c>
      <c r="F239" s="73" t="s">
        <v>977</v>
      </c>
    </row>
    <row r="240" spans="1:6" ht="14.25" customHeight="1" x14ac:dyDescent="0.2">
      <c r="A240" s="73" t="s">
        <v>908</v>
      </c>
      <c r="B240" s="73">
        <v>23</v>
      </c>
      <c r="C240" s="73" t="s">
        <v>978</v>
      </c>
      <c r="D240" s="73" t="s">
        <v>311</v>
      </c>
      <c r="E240" s="73" t="s">
        <v>979</v>
      </c>
      <c r="F240" s="73" t="s">
        <v>980</v>
      </c>
    </row>
    <row r="241" spans="1:6" ht="14.25" customHeight="1" x14ac:dyDescent="0.2">
      <c r="A241" s="73" t="s">
        <v>981</v>
      </c>
      <c r="B241" s="73">
        <v>0</v>
      </c>
      <c r="C241" s="73" t="s">
        <v>982</v>
      </c>
      <c r="D241" s="73" t="s">
        <v>311</v>
      </c>
      <c r="E241" s="73" t="s">
        <v>983</v>
      </c>
      <c r="F241" s="73" t="s">
        <v>984</v>
      </c>
    </row>
    <row r="242" spans="1:6" ht="14.25" customHeight="1" x14ac:dyDescent="0.2">
      <c r="A242" s="73" t="s">
        <v>981</v>
      </c>
      <c r="B242" s="73">
        <v>1</v>
      </c>
      <c r="C242" s="73" t="s">
        <v>985</v>
      </c>
      <c r="D242" s="73" t="s">
        <v>326</v>
      </c>
      <c r="E242" s="73" t="s">
        <v>986</v>
      </c>
      <c r="F242" s="73" t="s">
        <v>987</v>
      </c>
    </row>
    <row r="243" spans="1:6" ht="14.25" customHeight="1" x14ac:dyDescent="0.2">
      <c r="A243" s="73" t="s">
        <v>981</v>
      </c>
      <c r="B243" s="73">
        <v>2</v>
      </c>
      <c r="C243" s="73" t="s">
        <v>988</v>
      </c>
      <c r="D243" s="73" t="s">
        <v>989</v>
      </c>
      <c r="E243" s="73" t="s">
        <v>311</v>
      </c>
      <c r="F243" s="73" t="s">
        <v>990</v>
      </c>
    </row>
    <row r="244" spans="1:6" ht="14.25" customHeight="1" x14ac:dyDescent="0.2">
      <c r="A244" s="73" t="s">
        <v>981</v>
      </c>
      <c r="B244" s="73">
        <v>3</v>
      </c>
      <c r="C244" s="73" t="s">
        <v>991</v>
      </c>
      <c r="D244" s="73" t="s">
        <v>992</v>
      </c>
      <c r="E244" s="73" t="s">
        <v>311</v>
      </c>
      <c r="F244" s="73" t="s">
        <v>993</v>
      </c>
    </row>
    <row r="245" spans="1:6" ht="14.25" customHeight="1" x14ac:dyDescent="0.2">
      <c r="A245" s="73" t="s">
        <v>981</v>
      </c>
      <c r="B245" s="73">
        <v>4</v>
      </c>
      <c r="C245" s="73" t="s">
        <v>994</v>
      </c>
      <c r="D245" s="73" t="s">
        <v>995</v>
      </c>
      <c r="E245" s="73" t="s">
        <v>311</v>
      </c>
      <c r="F245" s="73" t="s">
        <v>996</v>
      </c>
    </row>
    <row r="246" spans="1:6" ht="14.25" customHeight="1" x14ac:dyDescent="0.2">
      <c r="A246" s="73" t="s">
        <v>981</v>
      </c>
      <c r="B246" s="73">
        <v>5</v>
      </c>
      <c r="C246" s="73" t="s">
        <v>997</v>
      </c>
      <c r="D246" s="73" t="s">
        <v>998</v>
      </c>
      <c r="E246" s="73" t="s">
        <v>311</v>
      </c>
      <c r="F246" s="73" t="s">
        <v>999</v>
      </c>
    </row>
    <row r="247" spans="1:6" ht="14.25" customHeight="1" x14ac:dyDescent="0.2">
      <c r="A247" s="73" t="s">
        <v>981</v>
      </c>
      <c r="B247" s="73">
        <v>6</v>
      </c>
      <c r="C247" s="73" t="s">
        <v>1000</v>
      </c>
      <c r="D247" s="73" t="s">
        <v>1001</v>
      </c>
      <c r="E247" s="73" t="s">
        <v>311</v>
      </c>
      <c r="F247" s="73" t="s">
        <v>1002</v>
      </c>
    </row>
    <row r="248" spans="1:6" ht="14.25" customHeight="1" x14ac:dyDescent="0.2">
      <c r="A248" s="73" t="s">
        <v>981</v>
      </c>
      <c r="B248" s="73">
        <v>7</v>
      </c>
      <c r="C248" s="73" t="s">
        <v>1003</v>
      </c>
      <c r="D248" s="73" t="s">
        <v>1004</v>
      </c>
      <c r="E248" s="73" t="s">
        <v>311</v>
      </c>
      <c r="F248" s="73" t="s">
        <v>1005</v>
      </c>
    </row>
    <row r="249" spans="1:6" ht="14.25" customHeight="1" x14ac:dyDescent="0.2">
      <c r="A249" s="73" t="s">
        <v>981</v>
      </c>
      <c r="B249" s="73">
        <v>8</v>
      </c>
      <c r="C249" s="73" t="s">
        <v>1006</v>
      </c>
      <c r="D249" s="73" t="s">
        <v>1007</v>
      </c>
      <c r="E249" s="73" t="s">
        <v>311</v>
      </c>
      <c r="F249" s="73" t="s">
        <v>1008</v>
      </c>
    </row>
    <row r="250" spans="1:6" ht="14.25" customHeight="1" x14ac:dyDescent="0.2">
      <c r="A250" s="73" t="s">
        <v>981</v>
      </c>
      <c r="B250" s="73">
        <v>9</v>
      </c>
      <c r="C250" s="73" t="s">
        <v>1009</v>
      </c>
      <c r="D250" s="73" t="s">
        <v>1010</v>
      </c>
      <c r="E250" s="73" t="s">
        <v>312</v>
      </c>
      <c r="F250" s="73" t="s">
        <v>1011</v>
      </c>
    </row>
    <row r="251" spans="1:6" ht="14.25" customHeight="1" x14ac:dyDescent="0.2">
      <c r="A251" s="73" t="s">
        <v>981</v>
      </c>
      <c r="B251" s="73">
        <v>10</v>
      </c>
      <c r="C251" s="73" t="s">
        <v>1012</v>
      </c>
      <c r="D251" s="73" t="s">
        <v>311</v>
      </c>
      <c r="E251" s="73" t="s">
        <v>1013</v>
      </c>
      <c r="F251" s="73" t="s">
        <v>1014</v>
      </c>
    </row>
    <row r="252" spans="1:6" ht="14.25" customHeight="1" x14ac:dyDescent="0.2">
      <c r="A252" s="73" t="s">
        <v>981</v>
      </c>
      <c r="B252" s="73">
        <v>11</v>
      </c>
      <c r="C252" s="73" t="s">
        <v>1015</v>
      </c>
      <c r="D252" s="73" t="s">
        <v>311</v>
      </c>
      <c r="E252" s="73" t="s">
        <v>1016</v>
      </c>
      <c r="F252" s="73" t="s">
        <v>1017</v>
      </c>
    </row>
    <row r="253" spans="1:6" ht="14.25" customHeight="1" x14ac:dyDescent="0.2">
      <c r="A253" s="73" t="s">
        <v>981</v>
      </c>
      <c r="B253" s="73">
        <v>12</v>
      </c>
      <c r="C253" s="73" t="s">
        <v>1018</v>
      </c>
      <c r="D253" s="73" t="s">
        <v>311</v>
      </c>
      <c r="E253" s="73" t="s">
        <v>1019</v>
      </c>
      <c r="F253" s="73" t="s">
        <v>1020</v>
      </c>
    </row>
    <row r="254" spans="1:6" ht="14.25" customHeight="1" x14ac:dyDescent="0.2">
      <c r="A254" s="73" t="s">
        <v>981</v>
      </c>
      <c r="B254" s="73">
        <v>13</v>
      </c>
      <c r="C254" s="73" t="s">
        <v>1021</v>
      </c>
      <c r="D254" s="73" t="s">
        <v>311</v>
      </c>
      <c r="E254" s="73" t="s">
        <v>1022</v>
      </c>
      <c r="F254" s="73" t="s">
        <v>1023</v>
      </c>
    </row>
    <row r="255" spans="1:6" ht="14.25" customHeight="1" x14ac:dyDescent="0.2">
      <c r="A255" s="73" t="s">
        <v>981</v>
      </c>
      <c r="B255" s="73">
        <v>14</v>
      </c>
      <c r="C255" s="73" t="s">
        <v>1024</v>
      </c>
      <c r="D255" s="73" t="s">
        <v>311</v>
      </c>
      <c r="E255" s="73" t="s">
        <v>1025</v>
      </c>
      <c r="F255" s="73" t="s">
        <v>1026</v>
      </c>
    </row>
    <row r="256" spans="1:6" ht="14.25" customHeight="1" x14ac:dyDescent="0.2">
      <c r="A256" s="73" t="s">
        <v>981</v>
      </c>
      <c r="B256" s="73">
        <v>15</v>
      </c>
      <c r="C256" s="73" t="s">
        <v>1027</v>
      </c>
      <c r="D256" s="73" t="s">
        <v>311</v>
      </c>
      <c r="E256" s="73" t="s">
        <v>1028</v>
      </c>
      <c r="F256" s="73" t="s">
        <v>1029</v>
      </c>
    </row>
    <row r="257" spans="1:6" ht="14.25" customHeight="1" x14ac:dyDescent="0.2">
      <c r="A257" s="73" t="s">
        <v>981</v>
      </c>
      <c r="B257" s="73">
        <v>16</v>
      </c>
      <c r="C257" s="73" t="s">
        <v>1030</v>
      </c>
      <c r="D257" s="73" t="s">
        <v>311</v>
      </c>
      <c r="E257" s="73" t="s">
        <v>1031</v>
      </c>
      <c r="F257" s="73" t="s">
        <v>1032</v>
      </c>
    </row>
    <row r="258" spans="1:6" ht="14.25" customHeight="1" x14ac:dyDescent="0.2">
      <c r="A258" s="73" t="s">
        <v>981</v>
      </c>
      <c r="B258" s="73">
        <v>17</v>
      </c>
      <c r="C258" s="73" t="s">
        <v>1033</v>
      </c>
      <c r="D258" s="73" t="s">
        <v>311</v>
      </c>
      <c r="E258" s="73" t="s">
        <v>1034</v>
      </c>
      <c r="F258" s="73" t="s">
        <v>1035</v>
      </c>
    </row>
    <row r="259" spans="1:6" ht="14.25" customHeight="1" x14ac:dyDescent="0.2">
      <c r="A259" s="73" t="s">
        <v>981</v>
      </c>
      <c r="B259" s="73">
        <v>18</v>
      </c>
      <c r="C259" s="73" t="s">
        <v>1036</v>
      </c>
      <c r="D259" s="73" t="s">
        <v>311</v>
      </c>
      <c r="E259" s="73" t="s">
        <v>1037</v>
      </c>
      <c r="F259" s="73" t="s">
        <v>1038</v>
      </c>
    </row>
    <row r="260" spans="1:6" ht="14.25" customHeight="1" x14ac:dyDescent="0.2">
      <c r="A260" s="73" t="s">
        <v>981</v>
      </c>
      <c r="B260" s="73">
        <v>19</v>
      </c>
      <c r="C260" s="73" t="s">
        <v>1039</v>
      </c>
      <c r="D260" s="73" t="s">
        <v>1040</v>
      </c>
      <c r="E260" s="73" t="s">
        <v>311</v>
      </c>
      <c r="F260" s="73" t="s">
        <v>1041</v>
      </c>
    </row>
    <row r="261" spans="1:6" ht="14.25" customHeight="1" x14ac:dyDescent="0.2">
      <c r="A261" s="73" t="s">
        <v>981</v>
      </c>
      <c r="B261" s="73">
        <v>20</v>
      </c>
      <c r="C261" s="73" t="s">
        <v>1042</v>
      </c>
      <c r="D261" s="73" t="s">
        <v>311</v>
      </c>
      <c r="E261" s="73" t="s">
        <v>1043</v>
      </c>
      <c r="F261" s="73" t="s">
        <v>1044</v>
      </c>
    </row>
    <row r="262" spans="1:6" ht="14.25" customHeight="1" x14ac:dyDescent="0.2">
      <c r="A262" s="73" t="s">
        <v>981</v>
      </c>
      <c r="B262" s="73">
        <v>21</v>
      </c>
      <c r="C262" s="73" t="s">
        <v>1045</v>
      </c>
      <c r="D262" s="73" t="s">
        <v>311</v>
      </c>
      <c r="E262" s="73" t="s">
        <v>1046</v>
      </c>
      <c r="F262" s="73" t="s">
        <v>1047</v>
      </c>
    </row>
    <row r="263" spans="1:6" ht="14.25" customHeight="1" x14ac:dyDescent="0.2">
      <c r="A263" s="73" t="s">
        <v>981</v>
      </c>
      <c r="B263" s="73">
        <v>22</v>
      </c>
      <c r="C263" s="73" t="s">
        <v>1048</v>
      </c>
      <c r="D263" s="73" t="s">
        <v>311</v>
      </c>
      <c r="E263" s="73" t="s">
        <v>1049</v>
      </c>
      <c r="F263" s="73" t="s">
        <v>1050</v>
      </c>
    </row>
    <row r="264" spans="1:6" ht="14.25" customHeight="1" x14ac:dyDescent="0.2">
      <c r="A264" s="73" t="s">
        <v>981</v>
      </c>
      <c r="B264" s="73">
        <v>23</v>
      </c>
      <c r="C264" s="73" t="s">
        <v>1051</v>
      </c>
      <c r="D264" s="73" t="s">
        <v>311</v>
      </c>
      <c r="E264" s="73" t="s">
        <v>1052</v>
      </c>
      <c r="F264" s="73" t="s">
        <v>1053</v>
      </c>
    </row>
    <row r="265" spans="1:6" ht="14.25" customHeight="1" x14ac:dyDescent="0.2">
      <c r="A265" s="73" t="s">
        <v>1054</v>
      </c>
      <c r="B265" s="73">
        <v>0</v>
      </c>
      <c r="C265" s="73" t="s">
        <v>1055</v>
      </c>
      <c r="D265" s="73" t="s">
        <v>311</v>
      </c>
      <c r="E265" s="73" t="s">
        <v>1056</v>
      </c>
      <c r="F265" s="73" t="s">
        <v>1057</v>
      </c>
    </row>
    <row r="266" spans="1:6" ht="14.25" customHeight="1" x14ac:dyDescent="0.2">
      <c r="A266" s="73" t="s">
        <v>1054</v>
      </c>
      <c r="B266" s="73">
        <v>1</v>
      </c>
      <c r="C266" s="73" t="s">
        <v>1058</v>
      </c>
      <c r="D266" s="73" t="s">
        <v>311</v>
      </c>
      <c r="E266" s="73" t="s">
        <v>1059</v>
      </c>
      <c r="F266" s="73" t="s">
        <v>1060</v>
      </c>
    </row>
    <row r="267" spans="1:6" ht="14.25" customHeight="1" x14ac:dyDescent="0.2">
      <c r="A267" s="73" t="s">
        <v>1054</v>
      </c>
      <c r="B267" s="73">
        <v>2</v>
      </c>
      <c r="C267" s="73" t="s">
        <v>1061</v>
      </c>
      <c r="D267" s="73" t="s">
        <v>311</v>
      </c>
      <c r="E267" s="73" t="s">
        <v>1062</v>
      </c>
      <c r="F267" s="73" t="s">
        <v>1063</v>
      </c>
    </row>
    <row r="268" spans="1:6" ht="14.25" customHeight="1" x14ac:dyDescent="0.2">
      <c r="A268" s="73" t="s">
        <v>1054</v>
      </c>
      <c r="B268" s="73">
        <v>3</v>
      </c>
      <c r="C268" s="73" t="s">
        <v>1064</v>
      </c>
      <c r="D268" s="73" t="s">
        <v>311</v>
      </c>
      <c r="E268" s="73" t="s">
        <v>1065</v>
      </c>
      <c r="F268" s="73" t="s">
        <v>1066</v>
      </c>
    </row>
    <row r="269" spans="1:6" ht="14.25" customHeight="1" x14ac:dyDescent="0.2">
      <c r="A269" s="73" t="s">
        <v>1054</v>
      </c>
      <c r="B269" s="73">
        <v>4</v>
      </c>
      <c r="C269" s="73" t="s">
        <v>1067</v>
      </c>
      <c r="D269" s="73" t="s">
        <v>1068</v>
      </c>
      <c r="E269" s="73" t="s">
        <v>311</v>
      </c>
      <c r="F269" s="73" t="s">
        <v>1069</v>
      </c>
    </row>
    <row r="270" spans="1:6" ht="14.25" customHeight="1" x14ac:dyDescent="0.2">
      <c r="A270" s="73" t="s">
        <v>1054</v>
      </c>
      <c r="B270" s="73">
        <v>5</v>
      </c>
      <c r="C270" s="73" t="s">
        <v>1070</v>
      </c>
      <c r="D270" s="73" t="s">
        <v>1071</v>
      </c>
      <c r="E270" s="73" t="s">
        <v>311</v>
      </c>
      <c r="F270" s="73" t="s">
        <v>1072</v>
      </c>
    </row>
    <row r="271" spans="1:6" ht="14.25" customHeight="1" x14ac:dyDescent="0.2">
      <c r="A271" s="73" t="s">
        <v>1054</v>
      </c>
      <c r="B271" s="73">
        <v>6</v>
      </c>
      <c r="C271" s="73" t="s">
        <v>1073</v>
      </c>
      <c r="D271" s="73" t="s">
        <v>1074</v>
      </c>
      <c r="E271" s="73" t="s">
        <v>311</v>
      </c>
      <c r="F271" s="73" t="s">
        <v>1075</v>
      </c>
    </row>
    <row r="272" spans="1:6" ht="14.25" customHeight="1" x14ac:dyDescent="0.2">
      <c r="A272" s="73" t="s">
        <v>1054</v>
      </c>
      <c r="B272" s="73">
        <v>7</v>
      </c>
      <c r="C272" s="73" t="s">
        <v>1076</v>
      </c>
      <c r="D272" s="73" t="s">
        <v>368</v>
      </c>
      <c r="E272" s="73" t="s">
        <v>311</v>
      </c>
      <c r="F272" s="73" t="s">
        <v>1077</v>
      </c>
    </row>
    <row r="273" spans="1:6" ht="14.25" customHeight="1" x14ac:dyDescent="0.2">
      <c r="A273" s="73" t="s">
        <v>1054</v>
      </c>
      <c r="B273" s="73">
        <v>8</v>
      </c>
      <c r="C273" s="73" t="s">
        <v>1078</v>
      </c>
      <c r="D273" s="73" t="s">
        <v>1079</v>
      </c>
      <c r="E273" s="73" t="s">
        <v>311</v>
      </c>
      <c r="F273" s="73" t="s">
        <v>1080</v>
      </c>
    </row>
    <row r="274" spans="1:6" ht="14.25" customHeight="1" x14ac:dyDescent="0.2">
      <c r="A274" s="73" t="s">
        <v>1054</v>
      </c>
      <c r="B274" s="73">
        <v>9</v>
      </c>
      <c r="C274" s="73" t="s">
        <v>1081</v>
      </c>
      <c r="D274" s="73" t="s">
        <v>1082</v>
      </c>
      <c r="E274" s="73" t="s">
        <v>311</v>
      </c>
      <c r="F274" s="73" t="s">
        <v>1083</v>
      </c>
    </row>
    <row r="275" spans="1:6" ht="14.25" customHeight="1" x14ac:dyDescent="0.2">
      <c r="A275" s="73" t="s">
        <v>1054</v>
      </c>
      <c r="B275" s="73">
        <v>10</v>
      </c>
      <c r="C275" s="73" t="s">
        <v>1084</v>
      </c>
      <c r="D275" s="73" t="s">
        <v>1085</v>
      </c>
      <c r="E275" s="73" t="s">
        <v>1086</v>
      </c>
      <c r="F275" s="73" t="s">
        <v>1087</v>
      </c>
    </row>
    <row r="276" spans="1:6" ht="14.25" customHeight="1" x14ac:dyDescent="0.2">
      <c r="A276" s="73" t="s">
        <v>1054</v>
      </c>
      <c r="B276" s="73">
        <v>11</v>
      </c>
      <c r="C276" s="73" t="s">
        <v>1088</v>
      </c>
      <c r="D276" s="73" t="s">
        <v>311</v>
      </c>
      <c r="E276" s="73" t="s">
        <v>1089</v>
      </c>
      <c r="F276" s="73" t="s">
        <v>1090</v>
      </c>
    </row>
    <row r="277" spans="1:6" ht="14.25" customHeight="1" x14ac:dyDescent="0.2">
      <c r="A277" s="73" t="s">
        <v>1054</v>
      </c>
      <c r="B277" s="73">
        <v>12</v>
      </c>
      <c r="C277" s="73" t="s">
        <v>1091</v>
      </c>
      <c r="D277" s="73" t="s">
        <v>311</v>
      </c>
      <c r="E277" s="73" t="s">
        <v>1092</v>
      </c>
      <c r="F277" s="73" t="s">
        <v>1093</v>
      </c>
    </row>
    <row r="278" spans="1:6" ht="14.25" customHeight="1" x14ac:dyDescent="0.2">
      <c r="A278" s="73" t="s">
        <v>1054</v>
      </c>
      <c r="B278" s="73">
        <v>13</v>
      </c>
      <c r="C278" s="73" t="s">
        <v>1094</v>
      </c>
      <c r="D278" s="73" t="s">
        <v>311</v>
      </c>
      <c r="E278" s="73" t="s">
        <v>1095</v>
      </c>
      <c r="F278" s="73" t="s">
        <v>1096</v>
      </c>
    </row>
    <row r="279" spans="1:6" ht="14.25" customHeight="1" x14ac:dyDescent="0.2">
      <c r="A279" s="73" t="s">
        <v>1054</v>
      </c>
      <c r="B279" s="73">
        <v>14</v>
      </c>
      <c r="C279" s="73" t="s">
        <v>1097</v>
      </c>
      <c r="D279" s="73" t="s">
        <v>311</v>
      </c>
      <c r="E279" s="73" t="s">
        <v>1098</v>
      </c>
      <c r="F279" s="73" t="s">
        <v>1099</v>
      </c>
    </row>
    <row r="280" spans="1:6" ht="14.25" customHeight="1" x14ac:dyDescent="0.2">
      <c r="A280" s="73" t="s">
        <v>1054</v>
      </c>
      <c r="B280" s="73">
        <v>15</v>
      </c>
      <c r="C280" s="73" t="s">
        <v>1100</v>
      </c>
      <c r="D280" s="73" t="s">
        <v>311</v>
      </c>
      <c r="E280" s="73" t="s">
        <v>1101</v>
      </c>
      <c r="F280" s="73" t="s">
        <v>1102</v>
      </c>
    </row>
    <row r="281" spans="1:6" ht="14.25" customHeight="1" x14ac:dyDescent="0.2">
      <c r="A281" s="73" t="s">
        <v>1054</v>
      </c>
      <c r="B281" s="73">
        <v>16</v>
      </c>
      <c r="C281" s="73" t="s">
        <v>1103</v>
      </c>
      <c r="D281" s="73" t="s">
        <v>311</v>
      </c>
      <c r="E281" s="73" t="s">
        <v>1104</v>
      </c>
      <c r="F281" s="73" t="s">
        <v>1105</v>
      </c>
    </row>
    <row r="282" spans="1:6" ht="14.25" customHeight="1" x14ac:dyDescent="0.2">
      <c r="A282" s="73" t="s">
        <v>1054</v>
      </c>
      <c r="B282" s="73">
        <v>17</v>
      </c>
      <c r="C282" s="73" t="s">
        <v>1106</v>
      </c>
      <c r="D282" s="73" t="s">
        <v>311</v>
      </c>
      <c r="E282" s="73" t="s">
        <v>1107</v>
      </c>
      <c r="F282" s="73" t="s">
        <v>1108</v>
      </c>
    </row>
    <row r="283" spans="1:6" ht="14.25" customHeight="1" x14ac:dyDescent="0.2">
      <c r="A283" s="73" t="s">
        <v>1054</v>
      </c>
      <c r="B283" s="73">
        <v>18</v>
      </c>
      <c r="C283" s="73" t="s">
        <v>1109</v>
      </c>
      <c r="D283" s="73" t="s">
        <v>311</v>
      </c>
      <c r="E283" s="73" t="s">
        <v>1110</v>
      </c>
      <c r="F283" s="73" t="s">
        <v>1111</v>
      </c>
    </row>
    <row r="284" spans="1:6" ht="14.25" customHeight="1" x14ac:dyDescent="0.2">
      <c r="A284" s="73" t="s">
        <v>1054</v>
      </c>
      <c r="B284" s="73">
        <v>19</v>
      </c>
      <c r="C284" s="73" t="s">
        <v>1112</v>
      </c>
      <c r="D284" s="73" t="s">
        <v>1113</v>
      </c>
      <c r="E284" s="73" t="s">
        <v>311</v>
      </c>
      <c r="F284" s="73" t="s">
        <v>1114</v>
      </c>
    </row>
    <row r="285" spans="1:6" ht="14.25" customHeight="1" x14ac:dyDescent="0.2">
      <c r="A285" s="73" t="s">
        <v>1054</v>
      </c>
      <c r="B285" s="73">
        <v>20</v>
      </c>
      <c r="C285" s="73" t="s">
        <v>1115</v>
      </c>
      <c r="D285" s="73" t="s">
        <v>311</v>
      </c>
      <c r="E285" s="73" t="s">
        <v>1116</v>
      </c>
      <c r="F285" s="73" t="s">
        <v>1117</v>
      </c>
    </row>
    <row r="286" spans="1:6" ht="14.25" customHeight="1" x14ac:dyDescent="0.2">
      <c r="A286" s="73" t="s">
        <v>1054</v>
      </c>
      <c r="B286" s="73">
        <v>21</v>
      </c>
      <c r="C286" s="73" t="s">
        <v>1118</v>
      </c>
      <c r="D286" s="73" t="s">
        <v>311</v>
      </c>
      <c r="E286" s="73" t="s">
        <v>1119</v>
      </c>
      <c r="F286" s="73" t="s">
        <v>1120</v>
      </c>
    </row>
    <row r="287" spans="1:6" ht="14.25" customHeight="1" x14ac:dyDescent="0.2">
      <c r="A287" s="73" t="s">
        <v>1054</v>
      </c>
      <c r="B287" s="73">
        <v>22</v>
      </c>
      <c r="C287" s="73" t="s">
        <v>1121</v>
      </c>
      <c r="D287" s="73" t="s">
        <v>311</v>
      </c>
      <c r="E287" s="73" t="s">
        <v>1122</v>
      </c>
      <c r="F287" s="73" t="s">
        <v>1123</v>
      </c>
    </row>
    <row r="288" spans="1:6" ht="14.25" customHeight="1" x14ac:dyDescent="0.2">
      <c r="A288" s="73" t="s">
        <v>1054</v>
      </c>
      <c r="B288" s="73">
        <v>23</v>
      </c>
      <c r="C288" s="73" t="s">
        <v>318</v>
      </c>
      <c r="D288" s="73" t="s">
        <v>311</v>
      </c>
      <c r="E288" s="73" t="s">
        <v>1124</v>
      </c>
      <c r="F288" s="73" t="s">
        <v>1125</v>
      </c>
    </row>
    <row r="289" spans="1:6" ht="14.25" customHeight="1" x14ac:dyDescent="0.2">
      <c r="A289" s="73" t="s">
        <v>1126</v>
      </c>
      <c r="B289" s="73">
        <v>0</v>
      </c>
      <c r="C289" s="73" t="s">
        <v>1127</v>
      </c>
      <c r="D289" s="73" t="s">
        <v>311</v>
      </c>
      <c r="E289" s="73" t="s">
        <v>1128</v>
      </c>
      <c r="F289" s="73" t="s">
        <v>1129</v>
      </c>
    </row>
    <row r="290" spans="1:6" ht="14.25" customHeight="1" x14ac:dyDescent="0.2">
      <c r="A290" s="73" t="s">
        <v>1126</v>
      </c>
      <c r="B290" s="73">
        <v>1</v>
      </c>
      <c r="C290" s="73" t="s">
        <v>1130</v>
      </c>
      <c r="D290" s="73" t="s">
        <v>311</v>
      </c>
      <c r="E290" s="73" t="s">
        <v>1131</v>
      </c>
      <c r="F290" s="73" t="s">
        <v>1132</v>
      </c>
    </row>
    <row r="291" spans="1:6" ht="14.25" customHeight="1" x14ac:dyDescent="0.2">
      <c r="A291" s="73" t="s">
        <v>1126</v>
      </c>
      <c r="B291" s="73">
        <v>2</v>
      </c>
      <c r="C291" s="73" t="s">
        <v>1133</v>
      </c>
      <c r="D291" s="73" t="s">
        <v>311</v>
      </c>
      <c r="E291" s="73" t="s">
        <v>1134</v>
      </c>
      <c r="F291" s="73" t="s">
        <v>1135</v>
      </c>
    </row>
    <row r="292" spans="1:6" ht="14.25" customHeight="1" x14ac:dyDescent="0.2">
      <c r="A292" s="73" t="s">
        <v>1126</v>
      </c>
      <c r="B292" s="73">
        <v>3</v>
      </c>
      <c r="C292" s="73" t="s">
        <v>1136</v>
      </c>
      <c r="D292" s="73" t="s">
        <v>311</v>
      </c>
      <c r="E292" s="73" t="s">
        <v>1137</v>
      </c>
      <c r="F292" s="73" t="s">
        <v>1138</v>
      </c>
    </row>
    <row r="293" spans="1:6" ht="14.25" customHeight="1" x14ac:dyDescent="0.2">
      <c r="A293" s="73" t="s">
        <v>1126</v>
      </c>
      <c r="B293" s="73">
        <v>4</v>
      </c>
      <c r="C293" s="73" t="s">
        <v>1139</v>
      </c>
      <c r="D293" s="73" t="s">
        <v>1071</v>
      </c>
      <c r="E293" s="73" t="s">
        <v>311</v>
      </c>
      <c r="F293" s="73" t="s">
        <v>1140</v>
      </c>
    </row>
    <row r="294" spans="1:6" ht="14.25" customHeight="1" x14ac:dyDescent="0.2">
      <c r="A294" s="73" t="s">
        <v>1126</v>
      </c>
      <c r="B294" s="73">
        <v>5</v>
      </c>
      <c r="C294" s="73" t="s">
        <v>1141</v>
      </c>
      <c r="D294" s="73" t="s">
        <v>1142</v>
      </c>
      <c r="E294" s="73" t="s">
        <v>311</v>
      </c>
      <c r="F294" s="73" t="s">
        <v>1143</v>
      </c>
    </row>
    <row r="295" spans="1:6" ht="14.25" customHeight="1" x14ac:dyDescent="0.2">
      <c r="A295" s="73" t="s">
        <v>1126</v>
      </c>
      <c r="B295" s="73">
        <v>6</v>
      </c>
      <c r="C295" s="73" t="s">
        <v>1144</v>
      </c>
      <c r="D295" s="73" t="s">
        <v>1145</v>
      </c>
      <c r="E295" s="73" t="s">
        <v>311</v>
      </c>
      <c r="F295" s="73" t="s">
        <v>1146</v>
      </c>
    </row>
    <row r="296" spans="1:6" ht="14.25" customHeight="1" x14ac:dyDescent="0.2">
      <c r="A296" s="73" t="s">
        <v>1126</v>
      </c>
      <c r="B296" s="73">
        <v>7</v>
      </c>
      <c r="C296" s="73" t="s">
        <v>1147</v>
      </c>
      <c r="D296" s="73" t="s">
        <v>1148</v>
      </c>
      <c r="E296" s="73" t="s">
        <v>1149</v>
      </c>
      <c r="F296" s="73" t="s">
        <v>1150</v>
      </c>
    </row>
    <row r="297" spans="1:6" ht="14.25" customHeight="1" x14ac:dyDescent="0.2">
      <c r="A297" s="73" t="s">
        <v>1126</v>
      </c>
      <c r="B297" s="73">
        <v>8</v>
      </c>
      <c r="C297" s="73" t="s">
        <v>1151</v>
      </c>
      <c r="D297" s="73" t="s">
        <v>1152</v>
      </c>
      <c r="E297" s="73" t="s">
        <v>311</v>
      </c>
      <c r="F297" s="73" t="s">
        <v>1153</v>
      </c>
    </row>
    <row r="298" spans="1:6" ht="14.25" customHeight="1" x14ac:dyDescent="0.2">
      <c r="A298" s="73" t="s">
        <v>1126</v>
      </c>
      <c r="B298" s="73">
        <v>9</v>
      </c>
      <c r="C298" s="73" t="s">
        <v>1154</v>
      </c>
      <c r="D298" s="73" t="s">
        <v>1155</v>
      </c>
      <c r="E298" s="73" t="s">
        <v>311</v>
      </c>
      <c r="F298" s="73" t="s">
        <v>1156</v>
      </c>
    </row>
    <row r="299" spans="1:6" ht="14.25" customHeight="1" x14ac:dyDescent="0.2">
      <c r="A299" s="73" t="s">
        <v>1126</v>
      </c>
      <c r="B299" s="73">
        <v>10</v>
      </c>
      <c r="C299" s="73" t="s">
        <v>1157</v>
      </c>
      <c r="D299" s="73" t="s">
        <v>1158</v>
      </c>
      <c r="E299" s="73" t="s">
        <v>1159</v>
      </c>
      <c r="F299" s="73" t="s">
        <v>1160</v>
      </c>
    </row>
    <row r="300" spans="1:6" ht="14.25" customHeight="1" x14ac:dyDescent="0.2">
      <c r="A300" s="73" t="s">
        <v>1126</v>
      </c>
      <c r="B300" s="73">
        <v>11</v>
      </c>
      <c r="C300" s="73" t="s">
        <v>1161</v>
      </c>
      <c r="D300" s="73" t="s">
        <v>311</v>
      </c>
      <c r="E300" s="73" t="s">
        <v>1162</v>
      </c>
      <c r="F300" s="73" t="s">
        <v>1163</v>
      </c>
    </row>
    <row r="301" spans="1:6" ht="14.25" customHeight="1" x14ac:dyDescent="0.2">
      <c r="A301" s="73" t="s">
        <v>1126</v>
      </c>
      <c r="B301" s="73">
        <v>12</v>
      </c>
      <c r="C301" s="73" t="s">
        <v>1164</v>
      </c>
      <c r="D301" s="73" t="s">
        <v>311</v>
      </c>
      <c r="E301" s="73" t="s">
        <v>1165</v>
      </c>
      <c r="F301" s="73" t="s">
        <v>1166</v>
      </c>
    </row>
    <row r="302" spans="1:6" ht="14.25" customHeight="1" x14ac:dyDescent="0.2">
      <c r="A302" s="73" t="s">
        <v>1126</v>
      </c>
      <c r="B302" s="73">
        <v>13</v>
      </c>
      <c r="C302" s="73" t="s">
        <v>1167</v>
      </c>
      <c r="D302" s="73" t="s">
        <v>311</v>
      </c>
      <c r="E302" s="73" t="s">
        <v>1168</v>
      </c>
      <c r="F302" s="73" t="s">
        <v>1169</v>
      </c>
    </row>
    <row r="303" spans="1:6" ht="14.25" customHeight="1" x14ac:dyDescent="0.2">
      <c r="A303" s="73" t="s">
        <v>1126</v>
      </c>
      <c r="B303" s="73">
        <v>14</v>
      </c>
      <c r="C303" s="73" t="s">
        <v>1170</v>
      </c>
      <c r="D303" s="73" t="s">
        <v>311</v>
      </c>
      <c r="E303" s="73" t="s">
        <v>1171</v>
      </c>
      <c r="F303" s="73" t="s">
        <v>1172</v>
      </c>
    </row>
    <row r="304" spans="1:6" ht="14.25" customHeight="1" x14ac:dyDescent="0.2">
      <c r="A304" s="73" t="s">
        <v>1126</v>
      </c>
      <c r="B304" s="73">
        <v>15</v>
      </c>
      <c r="C304" s="73" t="s">
        <v>1173</v>
      </c>
      <c r="D304" s="73" t="s">
        <v>311</v>
      </c>
      <c r="E304" s="73" t="s">
        <v>1174</v>
      </c>
      <c r="F304" s="73" t="s">
        <v>499</v>
      </c>
    </row>
    <row r="305" spans="1:6" ht="14.25" customHeight="1" x14ac:dyDescent="0.2">
      <c r="A305" s="73" t="s">
        <v>1126</v>
      </c>
      <c r="B305" s="73">
        <v>16</v>
      </c>
      <c r="C305" s="73" t="s">
        <v>1175</v>
      </c>
      <c r="D305" s="73" t="s">
        <v>311</v>
      </c>
      <c r="E305" s="73" t="s">
        <v>1176</v>
      </c>
      <c r="F305" s="73" t="s">
        <v>1177</v>
      </c>
    </row>
    <row r="306" spans="1:6" ht="14.25" customHeight="1" x14ac:dyDescent="0.2">
      <c r="A306" s="73" t="s">
        <v>1126</v>
      </c>
      <c r="B306" s="73">
        <v>17</v>
      </c>
      <c r="C306" s="73" t="s">
        <v>1178</v>
      </c>
      <c r="D306" s="73" t="s">
        <v>311</v>
      </c>
      <c r="E306" s="73" t="s">
        <v>1179</v>
      </c>
      <c r="F306" s="73" t="s">
        <v>1180</v>
      </c>
    </row>
    <row r="307" spans="1:6" ht="14.25" customHeight="1" x14ac:dyDescent="0.2">
      <c r="A307" s="73" t="s">
        <v>1126</v>
      </c>
      <c r="B307" s="73">
        <v>18</v>
      </c>
      <c r="C307" s="73" t="s">
        <v>1181</v>
      </c>
      <c r="D307" s="73" t="s">
        <v>1182</v>
      </c>
      <c r="E307" s="73" t="s">
        <v>311</v>
      </c>
      <c r="F307" s="73" t="s">
        <v>1183</v>
      </c>
    </row>
    <row r="308" spans="1:6" ht="14.25" customHeight="1" x14ac:dyDescent="0.2">
      <c r="A308" s="73" t="s">
        <v>1126</v>
      </c>
      <c r="B308" s="73">
        <v>19</v>
      </c>
      <c r="C308" s="73" t="s">
        <v>1184</v>
      </c>
      <c r="D308" s="73" t="s">
        <v>1185</v>
      </c>
      <c r="E308" s="73" t="s">
        <v>311</v>
      </c>
      <c r="F308" s="73" t="s">
        <v>1186</v>
      </c>
    </row>
    <row r="309" spans="1:6" ht="14.25" customHeight="1" x14ac:dyDescent="0.2">
      <c r="A309" s="73" t="s">
        <v>1126</v>
      </c>
      <c r="B309" s="73">
        <v>20</v>
      </c>
      <c r="C309" s="73" t="s">
        <v>1187</v>
      </c>
      <c r="D309" s="73" t="s">
        <v>1188</v>
      </c>
      <c r="E309" s="73" t="s">
        <v>311</v>
      </c>
      <c r="F309" s="73" t="s">
        <v>1189</v>
      </c>
    </row>
    <row r="310" spans="1:6" ht="14.25" customHeight="1" x14ac:dyDescent="0.2">
      <c r="A310" s="73" t="s">
        <v>1126</v>
      </c>
      <c r="B310" s="73">
        <v>21</v>
      </c>
      <c r="C310" s="73" t="s">
        <v>1190</v>
      </c>
      <c r="D310" s="73" t="s">
        <v>311</v>
      </c>
      <c r="E310" s="73" t="s">
        <v>1191</v>
      </c>
      <c r="F310" s="73" t="s">
        <v>1192</v>
      </c>
    </row>
    <row r="311" spans="1:6" ht="14.25" customHeight="1" x14ac:dyDescent="0.2">
      <c r="A311" s="73" t="s">
        <v>1126</v>
      </c>
      <c r="B311" s="73">
        <v>22</v>
      </c>
      <c r="C311" s="73" t="s">
        <v>1193</v>
      </c>
      <c r="D311" s="73" t="s">
        <v>311</v>
      </c>
      <c r="E311" s="73" t="s">
        <v>1194</v>
      </c>
      <c r="F311" s="73" t="s">
        <v>1195</v>
      </c>
    </row>
    <row r="312" spans="1:6" ht="14.25" customHeight="1" x14ac:dyDescent="0.2">
      <c r="A312" s="73" t="s">
        <v>1126</v>
      </c>
      <c r="B312" s="73">
        <v>23</v>
      </c>
      <c r="C312" s="73" t="s">
        <v>1196</v>
      </c>
      <c r="D312" s="73" t="s">
        <v>311</v>
      </c>
      <c r="E312" s="73" t="s">
        <v>1197</v>
      </c>
      <c r="F312" s="73" t="s">
        <v>1198</v>
      </c>
    </row>
    <row r="313" spans="1:6" ht="14.25" customHeight="1" x14ac:dyDescent="0.2">
      <c r="A313" s="73" t="s">
        <v>1199</v>
      </c>
      <c r="B313" s="73">
        <v>0</v>
      </c>
      <c r="C313" s="73" t="s">
        <v>1200</v>
      </c>
      <c r="D313" s="73" t="s">
        <v>311</v>
      </c>
      <c r="E313" s="73" t="s">
        <v>1201</v>
      </c>
      <c r="F313" s="73" t="s">
        <v>1202</v>
      </c>
    </row>
    <row r="314" spans="1:6" ht="14.25" customHeight="1" x14ac:dyDescent="0.2">
      <c r="A314" s="73" t="s">
        <v>1199</v>
      </c>
      <c r="B314" s="73">
        <v>1</v>
      </c>
      <c r="C314" s="73" t="s">
        <v>1203</v>
      </c>
      <c r="D314" s="73" t="s">
        <v>311</v>
      </c>
      <c r="E314" s="73" t="s">
        <v>1204</v>
      </c>
      <c r="F314" s="73" t="s">
        <v>1205</v>
      </c>
    </row>
    <row r="315" spans="1:6" ht="14.25" customHeight="1" x14ac:dyDescent="0.2">
      <c r="A315" s="73" t="s">
        <v>1199</v>
      </c>
      <c r="B315" s="73">
        <v>2</v>
      </c>
      <c r="C315" s="73" t="s">
        <v>1206</v>
      </c>
      <c r="D315" s="73" t="s">
        <v>311</v>
      </c>
      <c r="E315" s="73" t="s">
        <v>1207</v>
      </c>
      <c r="F315" s="73" t="s">
        <v>1208</v>
      </c>
    </row>
    <row r="316" spans="1:6" ht="14.25" customHeight="1" x14ac:dyDescent="0.2">
      <c r="A316" s="73" t="s">
        <v>1199</v>
      </c>
      <c r="B316" s="73">
        <v>3</v>
      </c>
      <c r="C316" s="73" t="s">
        <v>1209</v>
      </c>
      <c r="D316" s="73" t="s">
        <v>311</v>
      </c>
      <c r="E316" s="73" t="s">
        <v>1210</v>
      </c>
      <c r="F316" s="73" t="s">
        <v>1211</v>
      </c>
    </row>
    <row r="317" spans="1:6" ht="14.25" customHeight="1" x14ac:dyDescent="0.2">
      <c r="A317" s="73" t="s">
        <v>1199</v>
      </c>
      <c r="B317" s="73">
        <v>4</v>
      </c>
      <c r="C317" s="73" t="s">
        <v>1212</v>
      </c>
      <c r="D317" s="73" t="s">
        <v>354</v>
      </c>
      <c r="E317" s="73" t="s">
        <v>311</v>
      </c>
      <c r="F317" s="73" t="s">
        <v>1213</v>
      </c>
    </row>
    <row r="318" spans="1:6" ht="14.25" customHeight="1" x14ac:dyDescent="0.2">
      <c r="A318" s="73" t="s">
        <v>1199</v>
      </c>
      <c r="B318" s="73">
        <v>5</v>
      </c>
      <c r="C318" s="73" t="s">
        <v>1214</v>
      </c>
      <c r="D318" s="73" t="s">
        <v>1215</v>
      </c>
      <c r="E318" s="73" t="s">
        <v>311</v>
      </c>
      <c r="F318" s="73" t="s">
        <v>1216</v>
      </c>
    </row>
    <row r="319" spans="1:6" ht="14.25" customHeight="1" x14ac:dyDescent="0.2">
      <c r="A319" s="73" t="s">
        <v>1199</v>
      </c>
      <c r="B319" s="73">
        <v>6</v>
      </c>
      <c r="C319" s="73" t="s">
        <v>1217</v>
      </c>
      <c r="D319" s="73" t="s">
        <v>1218</v>
      </c>
      <c r="E319" s="73" t="s">
        <v>311</v>
      </c>
      <c r="F319" s="73" t="s">
        <v>1219</v>
      </c>
    </row>
    <row r="320" spans="1:6" ht="14.25" customHeight="1" x14ac:dyDescent="0.2">
      <c r="A320" s="73" t="s">
        <v>1199</v>
      </c>
      <c r="B320" s="73">
        <v>7</v>
      </c>
      <c r="C320" s="73" t="s">
        <v>1220</v>
      </c>
      <c r="D320" s="73" t="s">
        <v>676</v>
      </c>
      <c r="E320" s="73" t="s">
        <v>1221</v>
      </c>
      <c r="F320" s="73" t="s">
        <v>1222</v>
      </c>
    </row>
    <row r="321" spans="1:6" ht="14.25" customHeight="1" x14ac:dyDescent="0.2">
      <c r="A321" s="73" t="s">
        <v>1199</v>
      </c>
      <c r="B321" s="73">
        <v>8</v>
      </c>
      <c r="C321" s="73" t="s">
        <v>1223</v>
      </c>
      <c r="D321" s="73" t="s">
        <v>314</v>
      </c>
      <c r="E321" s="73" t="s">
        <v>1224</v>
      </c>
      <c r="F321" s="73" t="s">
        <v>1225</v>
      </c>
    </row>
    <row r="322" spans="1:6" ht="14.25" customHeight="1" x14ac:dyDescent="0.2">
      <c r="A322" s="73" t="s">
        <v>1199</v>
      </c>
      <c r="B322" s="73">
        <v>9</v>
      </c>
      <c r="C322" s="73" t="s">
        <v>1226</v>
      </c>
      <c r="D322" s="73" t="s">
        <v>311</v>
      </c>
      <c r="E322" s="73" t="s">
        <v>1227</v>
      </c>
      <c r="F322" s="73" t="s">
        <v>1228</v>
      </c>
    </row>
    <row r="323" spans="1:6" ht="14.25" customHeight="1" x14ac:dyDescent="0.2">
      <c r="A323" s="73" t="s">
        <v>1199</v>
      </c>
      <c r="B323" s="73">
        <v>10</v>
      </c>
      <c r="C323" s="73" t="s">
        <v>1229</v>
      </c>
      <c r="D323" s="73" t="s">
        <v>311</v>
      </c>
      <c r="E323" s="73" t="s">
        <v>1230</v>
      </c>
      <c r="F323" s="73" t="s">
        <v>1231</v>
      </c>
    </row>
    <row r="324" spans="1:6" ht="14.25" customHeight="1" x14ac:dyDescent="0.2">
      <c r="A324" s="73" t="s">
        <v>1199</v>
      </c>
      <c r="B324" s="73">
        <v>11</v>
      </c>
      <c r="C324" s="73" t="s">
        <v>1232</v>
      </c>
      <c r="D324" s="73" t="s">
        <v>311</v>
      </c>
      <c r="E324" s="73" t="s">
        <v>1233</v>
      </c>
      <c r="F324" s="73" t="s">
        <v>1234</v>
      </c>
    </row>
    <row r="325" spans="1:6" ht="14.25" customHeight="1" x14ac:dyDescent="0.2">
      <c r="A325" s="73" t="s">
        <v>1199</v>
      </c>
      <c r="B325" s="73">
        <v>12</v>
      </c>
      <c r="C325" s="73" t="s">
        <v>1235</v>
      </c>
      <c r="D325" s="73" t="s">
        <v>311</v>
      </c>
      <c r="E325" s="73" t="s">
        <v>1236</v>
      </c>
      <c r="F325" s="73" t="s">
        <v>1237</v>
      </c>
    </row>
    <row r="326" spans="1:6" ht="14.25" customHeight="1" x14ac:dyDescent="0.2">
      <c r="A326" s="73" t="s">
        <v>1199</v>
      </c>
      <c r="B326" s="73">
        <v>13</v>
      </c>
      <c r="C326" s="73" t="s">
        <v>1161</v>
      </c>
      <c r="D326" s="73" t="s">
        <v>311</v>
      </c>
      <c r="E326" s="73" t="s">
        <v>1238</v>
      </c>
      <c r="F326" s="73" t="s">
        <v>1239</v>
      </c>
    </row>
    <row r="327" spans="1:6" ht="14.25" customHeight="1" x14ac:dyDescent="0.2">
      <c r="A327" s="73" t="s">
        <v>1199</v>
      </c>
      <c r="B327" s="73">
        <v>14</v>
      </c>
      <c r="C327" s="73" t="s">
        <v>1240</v>
      </c>
      <c r="D327" s="73" t="s">
        <v>311</v>
      </c>
      <c r="E327" s="73" t="s">
        <v>1241</v>
      </c>
      <c r="F327" s="73" t="s">
        <v>1242</v>
      </c>
    </row>
    <row r="328" spans="1:6" ht="14.25" customHeight="1" x14ac:dyDescent="0.2">
      <c r="A328" s="73" t="s">
        <v>1199</v>
      </c>
      <c r="B328" s="73">
        <v>15</v>
      </c>
      <c r="C328" s="73" t="s">
        <v>1243</v>
      </c>
      <c r="D328" s="73" t="s">
        <v>311</v>
      </c>
      <c r="E328" s="73" t="s">
        <v>1244</v>
      </c>
      <c r="F328" s="73" t="s">
        <v>1245</v>
      </c>
    </row>
    <row r="329" spans="1:6" ht="14.25" customHeight="1" x14ac:dyDescent="0.2">
      <c r="A329" s="73" t="s">
        <v>1199</v>
      </c>
      <c r="B329" s="73">
        <v>16</v>
      </c>
      <c r="C329" s="73" t="s">
        <v>1246</v>
      </c>
      <c r="D329" s="73" t="s">
        <v>311</v>
      </c>
      <c r="E329" s="73" t="s">
        <v>1247</v>
      </c>
      <c r="F329" s="73" t="s">
        <v>1248</v>
      </c>
    </row>
    <row r="330" spans="1:6" ht="14.25" customHeight="1" x14ac:dyDescent="0.2">
      <c r="A330" s="73" t="s">
        <v>1199</v>
      </c>
      <c r="B330" s="73">
        <v>17</v>
      </c>
      <c r="C330" s="73" t="s">
        <v>1249</v>
      </c>
      <c r="D330" s="73" t="s">
        <v>311</v>
      </c>
      <c r="E330" s="73" t="s">
        <v>1250</v>
      </c>
      <c r="F330" s="73" t="s">
        <v>1251</v>
      </c>
    </row>
    <row r="331" spans="1:6" ht="14.25" customHeight="1" x14ac:dyDescent="0.2">
      <c r="A331" s="73" t="s">
        <v>1199</v>
      </c>
      <c r="B331" s="73">
        <v>18</v>
      </c>
      <c r="C331" s="73" t="s">
        <v>1252</v>
      </c>
      <c r="D331" s="73" t="s">
        <v>322</v>
      </c>
      <c r="E331" s="73" t="s">
        <v>1253</v>
      </c>
      <c r="F331" s="73" t="s">
        <v>1254</v>
      </c>
    </row>
    <row r="332" spans="1:6" ht="14.25" customHeight="1" x14ac:dyDescent="0.2">
      <c r="A332" s="73" t="s">
        <v>1199</v>
      </c>
      <c r="B332" s="73">
        <v>19</v>
      </c>
      <c r="C332" s="73" t="s">
        <v>1255</v>
      </c>
      <c r="D332" s="73" t="s">
        <v>1256</v>
      </c>
      <c r="E332" s="73" t="s">
        <v>311</v>
      </c>
      <c r="F332" s="73" t="s">
        <v>1257</v>
      </c>
    </row>
    <row r="333" spans="1:6" ht="14.25" customHeight="1" x14ac:dyDescent="0.2">
      <c r="A333" s="73" t="s">
        <v>1199</v>
      </c>
      <c r="B333" s="73">
        <v>20</v>
      </c>
      <c r="C333" s="73" t="s">
        <v>1258</v>
      </c>
      <c r="D333" s="73" t="s">
        <v>1259</v>
      </c>
      <c r="E333" s="73" t="s">
        <v>311</v>
      </c>
      <c r="F333" s="73" t="s">
        <v>1260</v>
      </c>
    </row>
    <row r="334" spans="1:6" ht="14.25" customHeight="1" x14ac:dyDescent="0.2">
      <c r="A334" s="73" t="s">
        <v>1199</v>
      </c>
      <c r="B334" s="73">
        <v>21</v>
      </c>
      <c r="C334" s="73" t="s">
        <v>1261</v>
      </c>
      <c r="D334" s="73" t="s">
        <v>311</v>
      </c>
      <c r="E334" s="73" t="s">
        <v>1262</v>
      </c>
      <c r="F334" s="73" t="s">
        <v>1263</v>
      </c>
    </row>
    <row r="335" spans="1:6" ht="14.25" customHeight="1" x14ac:dyDescent="0.2">
      <c r="A335" s="73" t="s">
        <v>1199</v>
      </c>
      <c r="B335" s="73">
        <v>22</v>
      </c>
      <c r="C335" s="73" t="s">
        <v>1264</v>
      </c>
      <c r="D335" s="73" t="s">
        <v>311</v>
      </c>
      <c r="E335" s="73" t="s">
        <v>1265</v>
      </c>
      <c r="F335" s="73" t="s">
        <v>1266</v>
      </c>
    </row>
    <row r="336" spans="1:6" ht="14.25" customHeight="1" x14ac:dyDescent="0.2">
      <c r="A336" s="73" t="s">
        <v>1199</v>
      </c>
      <c r="B336" s="73">
        <v>23</v>
      </c>
      <c r="C336" s="73" t="s">
        <v>1267</v>
      </c>
      <c r="D336" s="73" t="s">
        <v>311</v>
      </c>
      <c r="E336" s="73" t="s">
        <v>1268</v>
      </c>
      <c r="F336" s="73" t="s">
        <v>1269</v>
      </c>
    </row>
    <row r="337" spans="1:6" ht="14.25" customHeight="1" x14ac:dyDescent="0.2">
      <c r="A337" s="73" t="s">
        <v>1270</v>
      </c>
      <c r="B337" s="73">
        <v>0</v>
      </c>
      <c r="C337" s="73" t="s">
        <v>1271</v>
      </c>
      <c r="D337" s="73" t="s">
        <v>311</v>
      </c>
      <c r="E337" s="73" t="s">
        <v>1272</v>
      </c>
      <c r="F337" s="73" t="s">
        <v>1273</v>
      </c>
    </row>
    <row r="338" spans="1:6" ht="14.25" customHeight="1" x14ac:dyDescent="0.2">
      <c r="A338" s="73" t="s">
        <v>1270</v>
      </c>
      <c r="B338" s="73">
        <v>1</v>
      </c>
      <c r="C338" s="73" t="s">
        <v>1274</v>
      </c>
      <c r="D338" s="73" t="s">
        <v>311</v>
      </c>
      <c r="E338" s="73" t="s">
        <v>1275</v>
      </c>
      <c r="F338" s="73" t="s">
        <v>1276</v>
      </c>
    </row>
    <row r="339" spans="1:6" ht="14.25" customHeight="1" x14ac:dyDescent="0.2">
      <c r="A339" s="73" t="s">
        <v>1270</v>
      </c>
      <c r="B339" s="73">
        <v>2</v>
      </c>
      <c r="C339" s="73" t="s">
        <v>1277</v>
      </c>
      <c r="D339" s="73" t="s">
        <v>311</v>
      </c>
      <c r="E339" s="73" t="s">
        <v>1278</v>
      </c>
      <c r="F339" s="73" t="s">
        <v>1279</v>
      </c>
    </row>
    <row r="340" spans="1:6" ht="14.25" customHeight="1" x14ac:dyDescent="0.2">
      <c r="A340" s="73" t="s">
        <v>1270</v>
      </c>
      <c r="B340" s="73">
        <v>3</v>
      </c>
      <c r="C340" s="73" t="s">
        <v>1280</v>
      </c>
      <c r="D340" s="73" t="s">
        <v>1281</v>
      </c>
      <c r="E340" s="73" t="s">
        <v>311</v>
      </c>
      <c r="F340" s="73" t="s">
        <v>1282</v>
      </c>
    </row>
    <row r="341" spans="1:6" ht="14.25" customHeight="1" x14ac:dyDescent="0.2">
      <c r="A341" s="73" t="s">
        <v>1270</v>
      </c>
      <c r="B341" s="73">
        <v>4</v>
      </c>
      <c r="C341" s="73" t="s">
        <v>1283</v>
      </c>
      <c r="D341" s="73" t="s">
        <v>1284</v>
      </c>
      <c r="E341" s="73" t="s">
        <v>311</v>
      </c>
      <c r="F341" s="73" t="s">
        <v>1285</v>
      </c>
    </row>
    <row r="342" spans="1:6" ht="14.25" customHeight="1" x14ac:dyDescent="0.2">
      <c r="A342" s="73" t="s">
        <v>1270</v>
      </c>
      <c r="B342" s="73">
        <v>5</v>
      </c>
      <c r="C342" s="73" t="s">
        <v>1286</v>
      </c>
      <c r="D342" s="73" t="s">
        <v>1287</v>
      </c>
      <c r="E342" s="73" t="s">
        <v>311</v>
      </c>
      <c r="F342" s="73" t="s">
        <v>1288</v>
      </c>
    </row>
    <row r="343" spans="1:6" ht="14.25" customHeight="1" x14ac:dyDescent="0.2">
      <c r="A343" s="73" t="s">
        <v>1270</v>
      </c>
      <c r="B343" s="73">
        <v>6</v>
      </c>
      <c r="C343" s="73" t="s">
        <v>1289</v>
      </c>
      <c r="D343" s="73" t="s">
        <v>1290</v>
      </c>
      <c r="E343" s="73" t="s">
        <v>311</v>
      </c>
      <c r="F343" s="73" t="s">
        <v>1291</v>
      </c>
    </row>
    <row r="344" spans="1:6" ht="14.25" customHeight="1" x14ac:dyDescent="0.2">
      <c r="A344" s="73" t="s">
        <v>1270</v>
      </c>
      <c r="B344" s="73">
        <v>7</v>
      </c>
      <c r="C344" s="73" t="s">
        <v>1292</v>
      </c>
      <c r="D344" s="73" t="s">
        <v>333</v>
      </c>
      <c r="E344" s="73" t="s">
        <v>311</v>
      </c>
      <c r="F344" s="73" t="s">
        <v>1293</v>
      </c>
    </row>
    <row r="345" spans="1:6" ht="14.25" customHeight="1" x14ac:dyDescent="0.2">
      <c r="A345" s="73" t="s">
        <v>1270</v>
      </c>
      <c r="B345" s="73">
        <v>8</v>
      </c>
      <c r="C345" s="73" t="s">
        <v>1294</v>
      </c>
      <c r="D345" s="73" t="s">
        <v>1295</v>
      </c>
      <c r="E345" s="73" t="s">
        <v>311</v>
      </c>
      <c r="F345" s="73" t="s">
        <v>723</v>
      </c>
    </row>
    <row r="346" spans="1:6" ht="14.25" customHeight="1" x14ac:dyDescent="0.2">
      <c r="A346" s="73" t="s">
        <v>1270</v>
      </c>
      <c r="B346" s="73">
        <v>9</v>
      </c>
      <c r="C346" s="73" t="s">
        <v>1255</v>
      </c>
      <c r="D346" s="73" t="s">
        <v>311</v>
      </c>
      <c r="E346" s="73" t="s">
        <v>1296</v>
      </c>
      <c r="F346" s="73" t="s">
        <v>1297</v>
      </c>
    </row>
    <row r="347" spans="1:6" ht="14.25" customHeight="1" x14ac:dyDescent="0.2">
      <c r="A347" s="73" t="s">
        <v>1270</v>
      </c>
      <c r="B347" s="73">
        <v>10</v>
      </c>
      <c r="C347" s="73" t="s">
        <v>1298</v>
      </c>
      <c r="D347" s="73" t="s">
        <v>311</v>
      </c>
      <c r="E347" s="73" t="s">
        <v>1299</v>
      </c>
      <c r="F347" s="73" t="s">
        <v>1300</v>
      </c>
    </row>
    <row r="348" spans="1:6" ht="14.25" customHeight="1" x14ac:dyDescent="0.2">
      <c r="A348" s="73" t="s">
        <v>1270</v>
      </c>
      <c r="B348" s="73">
        <v>11</v>
      </c>
      <c r="C348" s="73" t="s">
        <v>1301</v>
      </c>
      <c r="D348" s="73" t="s">
        <v>311</v>
      </c>
      <c r="E348" s="73" t="s">
        <v>1302</v>
      </c>
      <c r="F348" s="73" t="s">
        <v>1303</v>
      </c>
    </row>
    <row r="349" spans="1:6" ht="14.25" customHeight="1" x14ac:dyDescent="0.2">
      <c r="A349" s="73" t="s">
        <v>1270</v>
      </c>
      <c r="B349" s="73">
        <v>12</v>
      </c>
      <c r="C349" s="73" t="s">
        <v>1304</v>
      </c>
      <c r="D349" s="73" t="s">
        <v>311</v>
      </c>
      <c r="E349" s="73" t="s">
        <v>1305</v>
      </c>
      <c r="F349" s="73" t="s">
        <v>1306</v>
      </c>
    </row>
    <row r="350" spans="1:6" ht="14.25" customHeight="1" x14ac:dyDescent="0.2">
      <c r="A350" s="73" t="s">
        <v>1270</v>
      </c>
      <c r="B350" s="73">
        <v>13</v>
      </c>
      <c r="C350" s="73" t="s">
        <v>1307</v>
      </c>
      <c r="D350" s="73" t="s">
        <v>311</v>
      </c>
      <c r="E350" s="73" t="s">
        <v>1308</v>
      </c>
      <c r="F350" s="73" t="s">
        <v>1309</v>
      </c>
    </row>
    <row r="351" spans="1:6" ht="14.25" customHeight="1" x14ac:dyDescent="0.2">
      <c r="A351" s="73" t="s">
        <v>1270</v>
      </c>
      <c r="B351" s="73">
        <v>14</v>
      </c>
      <c r="C351" s="73" t="s">
        <v>1310</v>
      </c>
      <c r="D351" s="73" t="s">
        <v>311</v>
      </c>
      <c r="E351" s="73" t="s">
        <v>1311</v>
      </c>
      <c r="F351" s="73" t="s">
        <v>1312</v>
      </c>
    </row>
    <row r="352" spans="1:6" ht="14.25" customHeight="1" x14ac:dyDescent="0.2">
      <c r="A352" s="73" t="s">
        <v>1270</v>
      </c>
      <c r="B352" s="73">
        <v>15</v>
      </c>
      <c r="C352" s="73" t="s">
        <v>1313</v>
      </c>
      <c r="D352" s="73" t="s">
        <v>311</v>
      </c>
      <c r="E352" s="73" t="s">
        <v>1314</v>
      </c>
      <c r="F352" s="73" t="s">
        <v>1315</v>
      </c>
    </row>
    <row r="353" spans="1:6" ht="14.25" customHeight="1" x14ac:dyDescent="0.2">
      <c r="A353" s="73" t="s">
        <v>1270</v>
      </c>
      <c r="B353" s="73">
        <v>16</v>
      </c>
      <c r="C353" s="73" t="s">
        <v>1316</v>
      </c>
      <c r="D353" s="73" t="s">
        <v>311</v>
      </c>
      <c r="E353" s="73" t="s">
        <v>1317</v>
      </c>
      <c r="F353" s="73" t="s">
        <v>1318</v>
      </c>
    </row>
    <row r="354" spans="1:6" ht="14.25" customHeight="1" x14ac:dyDescent="0.2">
      <c r="A354" s="73" t="s">
        <v>1270</v>
      </c>
      <c r="B354" s="73">
        <v>17</v>
      </c>
      <c r="C354" s="73" t="s">
        <v>1319</v>
      </c>
      <c r="D354" s="73" t="s">
        <v>311</v>
      </c>
      <c r="E354" s="73" t="s">
        <v>1320</v>
      </c>
      <c r="F354" s="73" t="s">
        <v>1321</v>
      </c>
    </row>
    <row r="355" spans="1:6" ht="14.25" customHeight="1" x14ac:dyDescent="0.2">
      <c r="A355" s="73" t="s">
        <v>1270</v>
      </c>
      <c r="B355" s="73">
        <v>18</v>
      </c>
      <c r="C355" s="73" t="s">
        <v>1322</v>
      </c>
      <c r="D355" s="73" t="s">
        <v>311</v>
      </c>
      <c r="E355" s="73" t="s">
        <v>1323</v>
      </c>
      <c r="F355" s="73" t="s">
        <v>1324</v>
      </c>
    </row>
    <row r="356" spans="1:6" ht="14.25" customHeight="1" x14ac:dyDescent="0.2">
      <c r="A356" s="73" t="s">
        <v>1270</v>
      </c>
      <c r="B356" s="73">
        <v>19</v>
      </c>
      <c r="C356" s="73" t="s">
        <v>1325</v>
      </c>
      <c r="D356" s="73" t="s">
        <v>1326</v>
      </c>
      <c r="E356" s="73" t="s">
        <v>311</v>
      </c>
      <c r="F356" s="73" t="s">
        <v>1327</v>
      </c>
    </row>
    <row r="357" spans="1:6" ht="14.25" customHeight="1" x14ac:dyDescent="0.2">
      <c r="A357" s="73" t="s">
        <v>1270</v>
      </c>
      <c r="B357" s="73">
        <v>20</v>
      </c>
      <c r="C357" s="73" t="s">
        <v>1328</v>
      </c>
      <c r="D357" s="73" t="s">
        <v>1329</v>
      </c>
      <c r="E357" s="73" t="s">
        <v>311</v>
      </c>
      <c r="F357" s="73" t="s">
        <v>1330</v>
      </c>
    </row>
    <row r="358" spans="1:6" ht="14.25" customHeight="1" x14ac:dyDescent="0.2">
      <c r="A358" s="73" t="s">
        <v>1270</v>
      </c>
      <c r="B358" s="73">
        <v>21</v>
      </c>
      <c r="C358" s="73" t="s">
        <v>1331</v>
      </c>
      <c r="D358" s="73" t="s">
        <v>311</v>
      </c>
      <c r="E358" s="73" t="s">
        <v>1332</v>
      </c>
      <c r="F358" s="73" t="s">
        <v>365</v>
      </c>
    </row>
    <row r="359" spans="1:6" ht="14.25" customHeight="1" x14ac:dyDescent="0.2">
      <c r="A359" s="73" t="s">
        <v>1270</v>
      </c>
      <c r="B359" s="73">
        <v>22</v>
      </c>
      <c r="C359" s="73" t="s">
        <v>1333</v>
      </c>
      <c r="D359" s="73" t="s">
        <v>311</v>
      </c>
      <c r="E359" s="73" t="s">
        <v>1334</v>
      </c>
      <c r="F359" s="73" t="s">
        <v>1335</v>
      </c>
    </row>
    <row r="360" spans="1:6" ht="14.25" customHeight="1" x14ac:dyDescent="0.2">
      <c r="A360" s="73" t="s">
        <v>1270</v>
      </c>
      <c r="B360" s="73">
        <v>23</v>
      </c>
      <c r="C360" s="73" t="s">
        <v>1336</v>
      </c>
      <c r="D360" s="73" t="s">
        <v>311</v>
      </c>
      <c r="E360" s="73" t="s">
        <v>1337</v>
      </c>
      <c r="F360" s="73" t="s">
        <v>1338</v>
      </c>
    </row>
    <row r="361" spans="1:6" ht="14.25" customHeight="1" x14ac:dyDescent="0.2">
      <c r="A361" s="73" t="s">
        <v>1339</v>
      </c>
      <c r="B361" s="73">
        <v>0</v>
      </c>
      <c r="C361" s="73" t="s">
        <v>1340</v>
      </c>
      <c r="D361" s="73" t="s">
        <v>311</v>
      </c>
      <c r="E361" s="73" t="s">
        <v>1341</v>
      </c>
      <c r="F361" s="73" t="s">
        <v>1342</v>
      </c>
    </row>
    <row r="362" spans="1:6" ht="14.25" customHeight="1" x14ac:dyDescent="0.2">
      <c r="A362" s="73" t="s">
        <v>1339</v>
      </c>
      <c r="B362" s="73">
        <v>1</v>
      </c>
      <c r="C362" s="73" t="s">
        <v>1343</v>
      </c>
      <c r="D362" s="73" t="s">
        <v>311</v>
      </c>
      <c r="E362" s="73" t="s">
        <v>1344</v>
      </c>
      <c r="F362" s="73" t="s">
        <v>1345</v>
      </c>
    </row>
    <row r="363" spans="1:6" ht="14.25" customHeight="1" x14ac:dyDescent="0.2">
      <c r="A363" s="73" t="s">
        <v>1339</v>
      </c>
      <c r="B363" s="73">
        <v>2</v>
      </c>
      <c r="C363" s="73" t="s">
        <v>1346</v>
      </c>
      <c r="D363" s="73" t="s">
        <v>311</v>
      </c>
      <c r="E363" s="73" t="s">
        <v>1347</v>
      </c>
      <c r="F363" s="73" t="s">
        <v>1348</v>
      </c>
    </row>
    <row r="364" spans="1:6" ht="14.25" customHeight="1" x14ac:dyDescent="0.2">
      <c r="A364" s="73" t="s">
        <v>1339</v>
      </c>
      <c r="B364" s="73">
        <v>3</v>
      </c>
      <c r="C364" s="73" t="s">
        <v>1349</v>
      </c>
      <c r="D364" s="73" t="s">
        <v>311</v>
      </c>
      <c r="E364" s="73" t="s">
        <v>1350</v>
      </c>
      <c r="F364" s="73" t="s">
        <v>1351</v>
      </c>
    </row>
    <row r="365" spans="1:6" ht="14.25" customHeight="1" x14ac:dyDescent="0.2">
      <c r="A365" s="73" t="s">
        <v>1339</v>
      </c>
      <c r="B365" s="73">
        <v>4</v>
      </c>
      <c r="C365" s="73" t="s">
        <v>1352</v>
      </c>
      <c r="D365" s="73" t="s">
        <v>1353</v>
      </c>
      <c r="E365" s="73" t="s">
        <v>311</v>
      </c>
      <c r="F365" s="73" t="s">
        <v>1354</v>
      </c>
    </row>
    <row r="366" spans="1:6" ht="14.25" customHeight="1" x14ac:dyDescent="0.2">
      <c r="A366" s="73" t="s">
        <v>1339</v>
      </c>
      <c r="B366" s="73">
        <v>5</v>
      </c>
      <c r="C366" s="73" t="s">
        <v>1355</v>
      </c>
      <c r="D366" s="73" t="s">
        <v>1356</v>
      </c>
      <c r="E366" s="73" t="s">
        <v>311</v>
      </c>
      <c r="F366" s="73" t="s">
        <v>1357</v>
      </c>
    </row>
    <row r="367" spans="1:6" ht="14.25" customHeight="1" x14ac:dyDescent="0.2">
      <c r="A367" s="73" t="s">
        <v>1339</v>
      </c>
      <c r="B367" s="73">
        <v>6</v>
      </c>
      <c r="C367" s="73" t="s">
        <v>1358</v>
      </c>
      <c r="D367" s="73" t="s">
        <v>1359</v>
      </c>
      <c r="E367" s="73" t="s">
        <v>311</v>
      </c>
      <c r="F367" s="73" t="s">
        <v>1360</v>
      </c>
    </row>
    <row r="368" spans="1:6" ht="14.25" customHeight="1" x14ac:dyDescent="0.2">
      <c r="A368" s="73" t="s">
        <v>1339</v>
      </c>
      <c r="B368" s="73">
        <v>7</v>
      </c>
      <c r="C368" s="73" t="s">
        <v>1361</v>
      </c>
      <c r="D368" s="73" t="s">
        <v>1362</v>
      </c>
      <c r="E368" s="73" t="s">
        <v>311</v>
      </c>
      <c r="F368" s="73" t="s">
        <v>1363</v>
      </c>
    </row>
    <row r="369" spans="1:6" ht="14.25" customHeight="1" x14ac:dyDescent="0.2">
      <c r="A369" s="73" t="s">
        <v>1339</v>
      </c>
      <c r="B369" s="73">
        <v>8</v>
      </c>
      <c r="C369" s="73" t="s">
        <v>1364</v>
      </c>
      <c r="D369" s="73" t="s">
        <v>1365</v>
      </c>
      <c r="E369" s="73" t="s">
        <v>311</v>
      </c>
      <c r="F369" s="73" t="s">
        <v>1366</v>
      </c>
    </row>
    <row r="370" spans="1:6" ht="14.25" customHeight="1" x14ac:dyDescent="0.2">
      <c r="A370" s="73" t="s">
        <v>1339</v>
      </c>
      <c r="B370" s="73">
        <v>9</v>
      </c>
      <c r="C370" s="73" t="s">
        <v>1367</v>
      </c>
      <c r="D370" s="73" t="s">
        <v>311</v>
      </c>
      <c r="E370" s="73" t="s">
        <v>1368</v>
      </c>
      <c r="F370" s="73" t="s">
        <v>1369</v>
      </c>
    </row>
    <row r="371" spans="1:6" ht="14.25" customHeight="1" x14ac:dyDescent="0.2">
      <c r="A371" s="73" t="s">
        <v>1339</v>
      </c>
      <c r="B371" s="73">
        <v>10</v>
      </c>
      <c r="C371" s="73" t="s">
        <v>1370</v>
      </c>
      <c r="D371" s="73" t="s">
        <v>311</v>
      </c>
      <c r="E371" s="73" t="s">
        <v>1371</v>
      </c>
      <c r="F371" s="73" t="s">
        <v>1372</v>
      </c>
    </row>
    <row r="372" spans="1:6" ht="14.25" customHeight="1" x14ac:dyDescent="0.2">
      <c r="A372" s="73" t="s">
        <v>1339</v>
      </c>
      <c r="B372" s="73">
        <v>11</v>
      </c>
      <c r="C372" s="73" t="s">
        <v>1373</v>
      </c>
      <c r="D372" s="73" t="s">
        <v>311</v>
      </c>
      <c r="E372" s="73" t="s">
        <v>1374</v>
      </c>
      <c r="F372" s="73" t="s">
        <v>1375</v>
      </c>
    </row>
    <row r="373" spans="1:6" ht="14.25" customHeight="1" x14ac:dyDescent="0.2">
      <c r="A373" s="73" t="s">
        <v>1339</v>
      </c>
      <c r="B373" s="73">
        <v>12</v>
      </c>
      <c r="C373" s="73" t="s">
        <v>1376</v>
      </c>
      <c r="D373" s="73" t="s">
        <v>311</v>
      </c>
      <c r="E373" s="73" t="s">
        <v>1377</v>
      </c>
      <c r="F373" s="73" t="s">
        <v>1378</v>
      </c>
    </row>
    <row r="374" spans="1:6" ht="14.25" customHeight="1" x14ac:dyDescent="0.2">
      <c r="A374" s="73" t="s">
        <v>1339</v>
      </c>
      <c r="B374" s="73">
        <v>13</v>
      </c>
      <c r="C374" s="73" t="s">
        <v>1379</v>
      </c>
      <c r="D374" s="73" t="s">
        <v>311</v>
      </c>
      <c r="E374" s="73" t="s">
        <v>1380</v>
      </c>
      <c r="F374" s="73" t="s">
        <v>1381</v>
      </c>
    </row>
    <row r="375" spans="1:6" ht="14.25" customHeight="1" x14ac:dyDescent="0.2">
      <c r="A375" s="73" t="s">
        <v>1339</v>
      </c>
      <c r="B375" s="73">
        <v>14</v>
      </c>
      <c r="C375" s="73" t="s">
        <v>1382</v>
      </c>
      <c r="D375" s="73" t="s">
        <v>311</v>
      </c>
      <c r="E375" s="73" t="s">
        <v>1383</v>
      </c>
      <c r="F375" s="73" t="s">
        <v>1384</v>
      </c>
    </row>
    <row r="376" spans="1:6" ht="14.25" customHeight="1" x14ac:dyDescent="0.2">
      <c r="A376" s="73" t="s">
        <v>1339</v>
      </c>
      <c r="B376" s="73">
        <v>15</v>
      </c>
      <c r="C376" s="73" t="s">
        <v>1385</v>
      </c>
      <c r="D376" s="73" t="s">
        <v>311</v>
      </c>
      <c r="E376" s="73" t="s">
        <v>1386</v>
      </c>
      <c r="F376" s="73" t="s">
        <v>1387</v>
      </c>
    </row>
    <row r="377" spans="1:6" ht="14.25" customHeight="1" x14ac:dyDescent="0.2">
      <c r="A377" s="73" t="s">
        <v>1339</v>
      </c>
      <c r="B377" s="73">
        <v>16</v>
      </c>
      <c r="C377" s="73" t="s">
        <v>1388</v>
      </c>
      <c r="D377" s="73" t="s">
        <v>311</v>
      </c>
      <c r="E377" s="73" t="s">
        <v>1389</v>
      </c>
      <c r="F377" s="73" t="s">
        <v>803</v>
      </c>
    </row>
    <row r="378" spans="1:6" ht="14.25" customHeight="1" x14ac:dyDescent="0.2">
      <c r="A378" s="73" t="s">
        <v>1339</v>
      </c>
      <c r="B378" s="73">
        <v>17</v>
      </c>
      <c r="C378" s="73" t="s">
        <v>1390</v>
      </c>
      <c r="D378" s="73" t="s">
        <v>311</v>
      </c>
      <c r="E378" s="73" t="s">
        <v>1391</v>
      </c>
      <c r="F378" s="73" t="s">
        <v>1392</v>
      </c>
    </row>
    <row r="379" spans="1:6" ht="14.25" customHeight="1" x14ac:dyDescent="0.2">
      <c r="A379" s="73" t="s">
        <v>1339</v>
      </c>
      <c r="B379" s="73">
        <v>18</v>
      </c>
      <c r="C379" s="73" t="s">
        <v>1393</v>
      </c>
      <c r="D379" s="73" t="s">
        <v>1394</v>
      </c>
      <c r="E379" s="73" t="s">
        <v>311</v>
      </c>
      <c r="F379" s="73" t="s">
        <v>1395</v>
      </c>
    </row>
    <row r="380" spans="1:6" ht="14.25" customHeight="1" x14ac:dyDescent="0.2">
      <c r="A380" s="73" t="s">
        <v>1339</v>
      </c>
      <c r="B380" s="73">
        <v>19</v>
      </c>
      <c r="C380" s="73" t="s">
        <v>1396</v>
      </c>
      <c r="D380" s="73" t="s">
        <v>1397</v>
      </c>
      <c r="E380" s="73" t="s">
        <v>311</v>
      </c>
      <c r="F380" s="73" t="s">
        <v>1398</v>
      </c>
    </row>
    <row r="381" spans="1:6" ht="14.25" customHeight="1" x14ac:dyDescent="0.2">
      <c r="A381" s="73" t="s">
        <v>1339</v>
      </c>
      <c r="B381" s="73">
        <v>20</v>
      </c>
      <c r="C381" s="73" t="s">
        <v>1399</v>
      </c>
      <c r="D381" s="73" t="s">
        <v>1400</v>
      </c>
      <c r="E381" s="73" t="s">
        <v>1401</v>
      </c>
      <c r="F381" s="73" t="s">
        <v>1402</v>
      </c>
    </row>
    <row r="382" spans="1:6" ht="14.25" customHeight="1" x14ac:dyDescent="0.2">
      <c r="A382" s="73" t="s">
        <v>1339</v>
      </c>
      <c r="B382" s="73">
        <v>21</v>
      </c>
      <c r="C382" s="73" t="s">
        <v>1403</v>
      </c>
      <c r="D382" s="73" t="s">
        <v>311</v>
      </c>
      <c r="E382" s="73" t="s">
        <v>1404</v>
      </c>
      <c r="F382" s="73" t="s">
        <v>1405</v>
      </c>
    </row>
    <row r="383" spans="1:6" ht="14.25" customHeight="1" x14ac:dyDescent="0.2">
      <c r="A383" s="73" t="s">
        <v>1339</v>
      </c>
      <c r="B383" s="73">
        <v>22</v>
      </c>
      <c r="C383" s="73" t="s">
        <v>1406</v>
      </c>
      <c r="D383" s="73" t="s">
        <v>311</v>
      </c>
      <c r="E383" s="73" t="s">
        <v>1407</v>
      </c>
      <c r="F383" s="73" t="s">
        <v>1408</v>
      </c>
    </row>
    <row r="384" spans="1:6" ht="14.25" customHeight="1" x14ac:dyDescent="0.2">
      <c r="A384" s="73" t="s">
        <v>1339</v>
      </c>
      <c r="B384" s="73">
        <v>23</v>
      </c>
      <c r="C384" s="73" t="s">
        <v>1409</v>
      </c>
      <c r="D384" s="73" t="s">
        <v>311</v>
      </c>
      <c r="E384" s="73" t="s">
        <v>1410</v>
      </c>
      <c r="F384" s="73" t="s">
        <v>1411</v>
      </c>
    </row>
    <row r="385" spans="1:6" ht="14.25" customHeight="1" x14ac:dyDescent="0.2">
      <c r="A385" s="73" t="s">
        <v>1412</v>
      </c>
      <c r="B385" s="73">
        <v>0</v>
      </c>
      <c r="C385" s="73" t="s">
        <v>1413</v>
      </c>
      <c r="D385" s="73" t="s">
        <v>311</v>
      </c>
      <c r="E385" s="73" t="s">
        <v>1414</v>
      </c>
      <c r="F385" s="73" t="s">
        <v>1415</v>
      </c>
    </row>
    <row r="386" spans="1:6" ht="14.25" customHeight="1" x14ac:dyDescent="0.2">
      <c r="A386" s="73" t="s">
        <v>1412</v>
      </c>
      <c r="B386" s="73">
        <v>1</v>
      </c>
      <c r="C386" s="73" t="s">
        <v>1416</v>
      </c>
      <c r="D386" s="73" t="s">
        <v>311</v>
      </c>
      <c r="E386" s="73" t="s">
        <v>1417</v>
      </c>
      <c r="F386" s="73" t="s">
        <v>1418</v>
      </c>
    </row>
    <row r="387" spans="1:6" ht="14.25" customHeight="1" x14ac:dyDescent="0.2">
      <c r="A387" s="73" t="s">
        <v>1412</v>
      </c>
      <c r="B387" s="73">
        <v>2</v>
      </c>
      <c r="C387" s="73" t="s">
        <v>1419</v>
      </c>
      <c r="D387" s="73" t="s">
        <v>1420</v>
      </c>
      <c r="E387" s="73" t="s">
        <v>311</v>
      </c>
      <c r="F387" s="73" t="s">
        <v>1421</v>
      </c>
    </row>
    <row r="388" spans="1:6" ht="14.25" customHeight="1" x14ac:dyDescent="0.2">
      <c r="A388" s="73" t="s">
        <v>1412</v>
      </c>
      <c r="B388" s="73">
        <v>3</v>
      </c>
      <c r="C388" s="73" t="s">
        <v>1422</v>
      </c>
      <c r="D388" s="73" t="s">
        <v>311</v>
      </c>
      <c r="E388" s="73" t="s">
        <v>1423</v>
      </c>
      <c r="F388" s="73" t="s">
        <v>1424</v>
      </c>
    </row>
    <row r="389" spans="1:6" ht="14.25" customHeight="1" x14ac:dyDescent="0.2">
      <c r="A389" s="73" t="s">
        <v>1412</v>
      </c>
      <c r="B389" s="73">
        <v>4</v>
      </c>
      <c r="C389" s="73" t="s">
        <v>1425</v>
      </c>
      <c r="D389" s="73" t="s">
        <v>1426</v>
      </c>
      <c r="E389" s="73" t="s">
        <v>311</v>
      </c>
      <c r="F389" s="73" t="s">
        <v>1427</v>
      </c>
    </row>
    <row r="390" spans="1:6" ht="14.25" customHeight="1" x14ac:dyDescent="0.2">
      <c r="A390" s="73" t="s">
        <v>1412</v>
      </c>
      <c r="B390" s="73">
        <v>5</v>
      </c>
      <c r="C390" s="73" t="s">
        <v>1428</v>
      </c>
      <c r="D390" s="73" t="s">
        <v>1429</v>
      </c>
      <c r="E390" s="73" t="s">
        <v>311</v>
      </c>
      <c r="F390" s="73" t="s">
        <v>1430</v>
      </c>
    </row>
    <row r="391" spans="1:6" ht="14.25" customHeight="1" x14ac:dyDescent="0.2">
      <c r="A391" s="73" t="s">
        <v>1412</v>
      </c>
      <c r="B391" s="73">
        <v>6</v>
      </c>
      <c r="C391" s="73" t="s">
        <v>1431</v>
      </c>
      <c r="D391" s="73" t="s">
        <v>1432</v>
      </c>
      <c r="E391" s="73" t="s">
        <v>311</v>
      </c>
      <c r="F391" s="73" t="s">
        <v>1433</v>
      </c>
    </row>
    <row r="392" spans="1:6" ht="14.25" customHeight="1" x14ac:dyDescent="0.2">
      <c r="A392" s="73" t="s">
        <v>1412</v>
      </c>
      <c r="B392" s="73">
        <v>7</v>
      </c>
      <c r="C392" s="73" t="s">
        <v>1434</v>
      </c>
      <c r="D392" s="73" t="s">
        <v>1435</v>
      </c>
      <c r="E392" s="73" t="s">
        <v>311</v>
      </c>
      <c r="F392" s="73" t="s">
        <v>1436</v>
      </c>
    </row>
    <row r="393" spans="1:6" ht="14.25" customHeight="1" x14ac:dyDescent="0.2">
      <c r="A393" s="73" t="s">
        <v>1412</v>
      </c>
      <c r="B393" s="73">
        <v>8</v>
      </c>
      <c r="C393" s="73" t="s">
        <v>1437</v>
      </c>
      <c r="D393" s="73" t="s">
        <v>1438</v>
      </c>
      <c r="E393" s="73" t="s">
        <v>311</v>
      </c>
      <c r="F393" s="73" t="s">
        <v>1439</v>
      </c>
    </row>
    <row r="394" spans="1:6" ht="14.25" customHeight="1" x14ac:dyDescent="0.2">
      <c r="A394" s="73" t="s">
        <v>1412</v>
      </c>
      <c r="B394" s="73">
        <v>9</v>
      </c>
      <c r="C394" s="73" t="s">
        <v>1440</v>
      </c>
      <c r="D394" s="73" t="s">
        <v>1441</v>
      </c>
      <c r="E394" s="73" t="s">
        <v>311</v>
      </c>
      <c r="F394" s="73" t="s">
        <v>1442</v>
      </c>
    </row>
    <row r="395" spans="1:6" ht="14.25" customHeight="1" x14ac:dyDescent="0.2">
      <c r="A395" s="73" t="s">
        <v>1412</v>
      </c>
      <c r="B395" s="73">
        <v>10</v>
      </c>
      <c r="C395" s="73" t="s">
        <v>1443</v>
      </c>
      <c r="D395" s="73" t="s">
        <v>311</v>
      </c>
      <c r="E395" s="73" t="s">
        <v>1444</v>
      </c>
      <c r="F395" s="73" t="s">
        <v>1445</v>
      </c>
    </row>
    <row r="396" spans="1:6" ht="14.25" customHeight="1" x14ac:dyDescent="0.2">
      <c r="A396" s="73" t="s">
        <v>1412</v>
      </c>
      <c r="B396" s="73">
        <v>11</v>
      </c>
      <c r="C396" s="73" t="s">
        <v>1446</v>
      </c>
      <c r="D396" s="73" t="s">
        <v>311</v>
      </c>
      <c r="E396" s="73" t="s">
        <v>1447</v>
      </c>
      <c r="F396" s="73" t="s">
        <v>1448</v>
      </c>
    </row>
    <row r="397" spans="1:6" ht="14.25" customHeight="1" x14ac:dyDescent="0.2">
      <c r="A397" s="73" t="s">
        <v>1412</v>
      </c>
      <c r="B397" s="73">
        <v>12</v>
      </c>
      <c r="C397" s="73" t="s">
        <v>1449</v>
      </c>
      <c r="D397" s="73" t="s">
        <v>311</v>
      </c>
      <c r="E397" s="73" t="s">
        <v>1450</v>
      </c>
      <c r="F397" s="73" t="s">
        <v>1451</v>
      </c>
    </row>
    <row r="398" spans="1:6" ht="14.25" customHeight="1" x14ac:dyDescent="0.2">
      <c r="A398" s="73" t="s">
        <v>1412</v>
      </c>
      <c r="B398" s="73">
        <v>13</v>
      </c>
      <c r="C398" s="73" t="s">
        <v>1452</v>
      </c>
      <c r="D398" s="73" t="s">
        <v>311</v>
      </c>
      <c r="E398" s="73" t="s">
        <v>1453</v>
      </c>
      <c r="F398" s="73" t="s">
        <v>1454</v>
      </c>
    </row>
    <row r="399" spans="1:6" ht="14.25" customHeight="1" x14ac:dyDescent="0.2">
      <c r="A399" s="73" t="s">
        <v>1412</v>
      </c>
      <c r="B399" s="73">
        <v>14</v>
      </c>
      <c r="C399" s="73" t="s">
        <v>1455</v>
      </c>
      <c r="D399" s="73" t="s">
        <v>311</v>
      </c>
      <c r="E399" s="73" t="s">
        <v>1456</v>
      </c>
      <c r="F399" s="73" t="s">
        <v>1457</v>
      </c>
    </row>
    <row r="400" spans="1:6" ht="14.25" customHeight="1" x14ac:dyDescent="0.2">
      <c r="A400" s="73" t="s">
        <v>1412</v>
      </c>
      <c r="B400" s="73">
        <v>15</v>
      </c>
      <c r="C400" s="73" t="s">
        <v>1458</v>
      </c>
      <c r="D400" s="73" t="s">
        <v>311</v>
      </c>
      <c r="E400" s="73" t="s">
        <v>1459</v>
      </c>
      <c r="F400" s="73" t="s">
        <v>1460</v>
      </c>
    </row>
    <row r="401" spans="1:6" ht="14.25" customHeight="1" x14ac:dyDescent="0.2">
      <c r="A401" s="73" t="s">
        <v>1412</v>
      </c>
      <c r="B401" s="73">
        <v>16</v>
      </c>
      <c r="C401" s="73" t="s">
        <v>1461</v>
      </c>
      <c r="D401" s="73" t="s">
        <v>311</v>
      </c>
      <c r="E401" s="73" t="s">
        <v>342</v>
      </c>
      <c r="F401" s="73" t="s">
        <v>1462</v>
      </c>
    </row>
    <row r="402" spans="1:6" ht="14.25" customHeight="1" x14ac:dyDescent="0.2">
      <c r="A402" s="73" t="s">
        <v>1412</v>
      </c>
      <c r="B402" s="73">
        <v>17</v>
      </c>
      <c r="C402" s="73" t="s">
        <v>1463</v>
      </c>
      <c r="D402" s="73" t="s">
        <v>1464</v>
      </c>
      <c r="E402" s="73" t="s">
        <v>330</v>
      </c>
      <c r="F402" s="73" t="s">
        <v>1465</v>
      </c>
    </row>
    <row r="403" spans="1:6" ht="14.25" customHeight="1" x14ac:dyDescent="0.2">
      <c r="A403" s="73" t="s">
        <v>1412</v>
      </c>
      <c r="B403" s="73">
        <v>18</v>
      </c>
      <c r="C403" s="73" t="s">
        <v>1466</v>
      </c>
      <c r="D403" s="73" t="s">
        <v>1467</v>
      </c>
      <c r="E403" s="73" t="s">
        <v>311</v>
      </c>
      <c r="F403" s="73" t="s">
        <v>1468</v>
      </c>
    </row>
    <row r="404" spans="1:6" ht="14.25" customHeight="1" x14ac:dyDescent="0.2">
      <c r="A404" s="73" t="s">
        <v>1412</v>
      </c>
      <c r="B404" s="73">
        <v>19</v>
      </c>
      <c r="C404" s="73" t="s">
        <v>1469</v>
      </c>
      <c r="D404" s="73" t="s">
        <v>1470</v>
      </c>
      <c r="E404" s="73" t="s">
        <v>311</v>
      </c>
      <c r="F404" s="73" t="s">
        <v>1471</v>
      </c>
    </row>
    <row r="405" spans="1:6" ht="14.25" customHeight="1" x14ac:dyDescent="0.2">
      <c r="A405" s="73" t="s">
        <v>1412</v>
      </c>
      <c r="B405" s="73">
        <v>20</v>
      </c>
      <c r="C405" s="73" t="s">
        <v>1472</v>
      </c>
      <c r="D405" s="73" t="s">
        <v>1473</v>
      </c>
      <c r="E405" s="73" t="s">
        <v>311</v>
      </c>
      <c r="F405" s="73" t="s">
        <v>1474</v>
      </c>
    </row>
    <row r="406" spans="1:6" ht="14.25" customHeight="1" x14ac:dyDescent="0.2">
      <c r="A406" s="73" t="s">
        <v>1412</v>
      </c>
      <c r="B406" s="73">
        <v>21</v>
      </c>
      <c r="C406" s="73" t="s">
        <v>1475</v>
      </c>
      <c r="D406" s="73" t="s">
        <v>311</v>
      </c>
      <c r="E406" s="73" t="s">
        <v>1476</v>
      </c>
      <c r="F406" s="73" t="s">
        <v>1477</v>
      </c>
    </row>
    <row r="407" spans="1:6" ht="14.25" customHeight="1" x14ac:dyDescent="0.2">
      <c r="A407" s="73" t="s">
        <v>1412</v>
      </c>
      <c r="B407" s="73">
        <v>22</v>
      </c>
      <c r="C407" s="73" t="s">
        <v>1478</v>
      </c>
      <c r="D407" s="73" t="s">
        <v>311</v>
      </c>
      <c r="E407" s="73" t="s">
        <v>1479</v>
      </c>
      <c r="F407" s="73" t="s">
        <v>1480</v>
      </c>
    </row>
    <row r="408" spans="1:6" ht="14.25" customHeight="1" x14ac:dyDescent="0.2">
      <c r="A408" s="73" t="s">
        <v>1412</v>
      </c>
      <c r="B408" s="73">
        <v>23</v>
      </c>
      <c r="C408" s="73" t="s">
        <v>1481</v>
      </c>
      <c r="D408" s="73" t="s">
        <v>311</v>
      </c>
      <c r="E408" s="73" t="s">
        <v>1482</v>
      </c>
      <c r="F408" s="73" t="s">
        <v>1483</v>
      </c>
    </row>
    <row r="409" spans="1:6" ht="14.25" customHeight="1" x14ac:dyDescent="0.2">
      <c r="A409" s="73" t="s">
        <v>1484</v>
      </c>
      <c r="B409" s="73">
        <v>0</v>
      </c>
      <c r="C409" s="73" t="s">
        <v>1485</v>
      </c>
      <c r="D409" s="73" t="s">
        <v>311</v>
      </c>
      <c r="E409" s="73" t="s">
        <v>1486</v>
      </c>
      <c r="F409" s="73" t="s">
        <v>1487</v>
      </c>
    </row>
    <row r="410" spans="1:6" ht="14.25" customHeight="1" x14ac:dyDescent="0.2">
      <c r="A410" s="73" t="s">
        <v>1484</v>
      </c>
      <c r="B410" s="73">
        <v>1</v>
      </c>
      <c r="C410" s="73" t="s">
        <v>1488</v>
      </c>
      <c r="D410" s="73" t="s">
        <v>311</v>
      </c>
      <c r="E410" s="73" t="s">
        <v>1489</v>
      </c>
      <c r="F410" s="73" t="s">
        <v>1490</v>
      </c>
    </row>
    <row r="411" spans="1:6" ht="14.25" customHeight="1" x14ac:dyDescent="0.2">
      <c r="A411" s="73" t="s">
        <v>1484</v>
      </c>
      <c r="B411" s="73">
        <v>2</v>
      </c>
      <c r="C411" s="73" t="s">
        <v>1491</v>
      </c>
      <c r="D411" s="73" t="s">
        <v>311</v>
      </c>
      <c r="E411" s="73" t="s">
        <v>1492</v>
      </c>
      <c r="F411" s="73" t="s">
        <v>1493</v>
      </c>
    </row>
    <row r="412" spans="1:6" ht="14.25" customHeight="1" x14ac:dyDescent="0.2">
      <c r="A412" s="73" t="s">
        <v>1484</v>
      </c>
      <c r="B412" s="73">
        <v>3</v>
      </c>
      <c r="C412" s="73" t="s">
        <v>1494</v>
      </c>
      <c r="D412" s="73" t="s">
        <v>1495</v>
      </c>
      <c r="E412" s="73" t="s">
        <v>1496</v>
      </c>
      <c r="F412" s="73" t="s">
        <v>1497</v>
      </c>
    </row>
    <row r="413" spans="1:6" ht="14.25" customHeight="1" x14ac:dyDescent="0.2">
      <c r="A413" s="73" t="s">
        <v>1484</v>
      </c>
      <c r="B413" s="73">
        <v>4</v>
      </c>
      <c r="C413" s="73" t="s">
        <v>1498</v>
      </c>
      <c r="D413" s="73" t="s">
        <v>329</v>
      </c>
      <c r="E413" s="73" t="s">
        <v>311</v>
      </c>
      <c r="F413" s="73" t="s">
        <v>1499</v>
      </c>
    </row>
    <row r="414" spans="1:6" ht="14.25" customHeight="1" x14ac:dyDescent="0.2">
      <c r="A414" s="73" t="s">
        <v>1484</v>
      </c>
      <c r="B414" s="73">
        <v>5</v>
      </c>
      <c r="C414" s="73" t="s">
        <v>1500</v>
      </c>
      <c r="D414" s="73" t="s">
        <v>1501</v>
      </c>
      <c r="E414" s="73" t="s">
        <v>311</v>
      </c>
      <c r="F414" s="73" t="s">
        <v>1502</v>
      </c>
    </row>
    <row r="415" spans="1:6" ht="14.25" customHeight="1" x14ac:dyDescent="0.2">
      <c r="A415" s="73" t="s">
        <v>1484</v>
      </c>
      <c r="B415" s="73">
        <v>6</v>
      </c>
      <c r="C415" s="73" t="s">
        <v>1503</v>
      </c>
      <c r="D415" s="73" t="s">
        <v>1504</v>
      </c>
      <c r="E415" s="73" t="s">
        <v>311</v>
      </c>
      <c r="F415" s="73" t="s">
        <v>1505</v>
      </c>
    </row>
    <row r="416" spans="1:6" ht="14.25" customHeight="1" x14ac:dyDescent="0.2">
      <c r="A416" s="73" t="s">
        <v>1484</v>
      </c>
      <c r="B416" s="73">
        <v>7</v>
      </c>
      <c r="C416" s="73" t="s">
        <v>332</v>
      </c>
      <c r="D416" s="73" t="s">
        <v>1506</v>
      </c>
      <c r="E416" s="73" t="s">
        <v>311</v>
      </c>
      <c r="F416" s="73" t="s">
        <v>1507</v>
      </c>
    </row>
    <row r="417" spans="1:6" ht="14.25" customHeight="1" x14ac:dyDescent="0.2">
      <c r="A417" s="73" t="s">
        <v>1484</v>
      </c>
      <c r="B417" s="73">
        <v>8</v>
      </c>
      <c r="C417" s="73" t="s">
        <v>1508</v>
      </c>
      <c r="D417" s="73" t="s">
        <v>1509</v>
      </c>
      <c r="E417" s="73" t="s">
        <v>311</v>
      </c>
      <c r="F417" s="73" t="s">
        <v>1510</v>
      </c>
    </row>
    <row r="418" spans="1:6" ht="14.25" customHeight="1" x14ac:dyDescent="0.2">
      <c r="A418" s="73" t="s">
        <v>1484</v>
      </c>
      <c r="B418" s="73">
        <v>9</v>
      </c>
      <c r="C418" s="73" t="s">
        <v>1511</v>
      </c>
      <c r="D418" s="73" t="s">
        <v>1512</v>
      </c>
      <c r="E418" s="73" t="s">
        <v>311</v>
      </c>
      <c r="F418" s="73" t="s">
        <v>1513</v>
      </c>
    </row>
    <row r="419" spans="1:6" ht="14.25" customHeight="1" x14ac:dyDescent="0.2">
      <c r="A419" s="73" t="s">
        <v>1484</v>
      </c>
      <c r="B419" s="73">
        <v>10</v>
      </c>
      <c r="C419" s="73" t="s">
        <v>1514</v>
      </c>
      <c r="D419" s="73" t="s">
        <v>1221</v>
      </c>
      <c r="E419" s="73" t="s">
        <v>311</v>
      </c>
      <c r="F419" s="73" t="s">
        <v>1515</v>
      </c>
    </row>
    <row r="420" spans="1:6" ht="14.25" customHeight="1" x14ac:dyDescent="0.2">
      <c r="A420" s="73" t="s">
        <v>1484</v>
      </c>
      <c r="B420" s="73">
        <v>11</v>
      </c>
      <c r="C420" s="73" t="s">
        <v>1516</v>
      </c>
      <c r="D420" s="73" t="s">
        <v>1517</v>
      </c>
      <c r="E420" s="73" t="s">
        <v>1518</v>
      </c>
      <c r="F420" s="73" t="s">
        <v>807</v>
      </c>
    </row>
    <row r="421" spans="1:6" ht="14.25" customHeight="1" x14ac:dyDescent="0.2">
      <c r="A421" s="73" t="s">
        <v>1484</v>
      </c>
      <c r="B421" s="73">
        <v>12</v>
      </c>
      <c r="C421" s="73" t="s">
        <v>1519</v>
      </c>
      <c r="D421" s="73" t="s">
        <v>1520</v>
      </c>
      <c r="E421" s="73" t="s">
        <v>311</v>
      </c>
      <c r="F421" s="73" t="s">
        <v>1521</v>
      </c>
    </row>
    <row r="422" spans="1:6" ht="14.25" customHeight="1" x14ac:dyDescent="0.2">
      <c r="A422" s="73" t="s">
        <v>1484</v>
      </c>
      <c r="B422" s="73">
        <v>13</v>
      </c>
      <c r="C422" s="73" t="s">
        <v>1522</v>
      </c>
      <c r="D422" s="73" t="s">
        <v>317</v>
      </c>
      <c r="E422" s="73" t="s">
        <v>1523</v>
      </c>
      <c r="F422" s="73" t="s">
        <v>1524</v>
      </c>
    </row>
    <row r="423" spans="1:6" ht="14.25" customHeight="1" x14ac:dyDescent="0.2">
      <c r="A423" s="73" t="s">
        <v>1484</v>
      </c>
      <c r="B423" s="73">
        <v>14</v>
      </c>
      <c r="C423" s="73" t="s">
        <v>1525</v>
      </c>
      <c r="D423" s="73" t="s">
        <v>1526</v>
      </c>
      <c r="E423" s="73" t="s">
        <v>311</v>
      </c>
      <c r="F423" s="73" t="s">
        <v>1527</v>
      </c>
    </row>
    <row r="424" spans="1:6" ht="14.25" customHeight="1" x14ac:dyDescent="0.2">
      <c r="A424" s="73" t="s">
        <v>1484</v>
      </c>
      <c r="B424" s="73">
        <v>15</v>
      </c>
      <c r="C424" s="73" t="s">
        <v>1035</v>
      </c>
      <c r="D424" s="73" t="s">
        <v>1528</v>
      </c>
      <c r="E424" s="73" t="s">
        <v>324</v>
      </c>
      <c r="F424" s="73" t="s">
        <v>1529</v>
      </c>
    </row>
    <row r="425" spans="1:6" ht="14.25" customHeight="1" x14ac:dyDescent="0.2">
      <c r="A425" s="73" t="s">
        <v>1484</v>
      </c>
      <c r="B425" s="73">
        <v>16</v>
      </c>
      <c r="C425" s="73" t="s">
        <v>1530</v>
      </c>
      <c r="D425" s="73" t="s">
        <v>1531</v>
      </c>
      <c r="E425" s="73" t="s">
        <v>311</v>
      </c>
      <c r="F425" s="73" t="s">
        <v>1532</v>
      </c>
    </row>
    <row r="426" spans="1:6" ht="14.25" customHeight="1" x14ac:dyDescent="0.2">
      <c r="A426" s="73" t="s">
        <v>1484</v>
      </c>
      <c r="B426" s="73">
        <v>17</v>
      </c>
      <c r="C426" s="73" t="s">
        <v>1533</v>
      </c>
      <c r="D426" s="73" t="s">
        <v>1534</v>
      </c>
      <c r="E426" s="73" t="s">
        <v>311</v>
      </c>
      <c r="F426" s="73" t="s">
        <v>1535</v>
      </c>
    </row>
    <row r="427" spans="1:6" ht="14.25" customHeight="1" x14ac:dyDescent="0.2">
      <c r="A427" s="73" t="s">
        <v>1484</v>
      </c>
      <c r="B427" s="73">
        <v>18</v>
      </c>
      <c r="C427" s="73" t="s">
        <v>1536</v>
      </c>
      <c r="D427" s="73" t="s">
        <v>1537</v>
      </c>
      <c r="E427" s="73" t="s">
        <v>311</v>
      </c>
      <c r="F427" s="73" t="s">
        <v>1538</v>
      </c>
    </row>
    <row r="428" spans="1:6" ht="14.25" customHeight="1" x14ac:dyDescent="0.2">
      <c r="A428" s="73" t="s">
        <v>1484</v>
      </c>
      <c r="B428" s="73">
        <v>19</v>
      </c>
      <c r="C428" s="73" t="s">
        <v>1539</v>
      </c>
      <c r="D428" s="73" t="s">
        <v>1540</v>
      </c>
      <c r="E428" s="73" t="s">
        <v>311</v>
      </c>
      <c r="F428" s="73" t="s">
        <v>1541</v>
      </c>
    </row>
    <row r="429" spans="1:6" ht="14.25" customHeight="1" x14ac:dyDescent="0.2">
      <c r="A429" s="73" t="s">
        <v>1484</v>
      </c>
      <c r="B429" s="73">
        <v>20</v>
      </c>
      <c r="C429" s="73" t="s">
        <v>1542</v>
      </c>
      <c r="D429" s="73" t="s">
        <v>1543</v>
      </c>
      <c r="E429" s="73" t="s">
        <v>311</v>
      </c>
      <c r="F429" s="73" t="s">
        <v>1544</v>
      </c>
    </row>
    <row r="430" spans="1:6" ht="14.25" customHeight="1" x14ac:dyDescent="0.2">
      <c r="A430" s="73" t="s">
        <v>1484</v>
      </c>
      <c r="B430" s="73">
        <v>21</v>
      </c>
      <c r="C430" s="73" t="s">
        <v>1545</v>
      </c>
      <c r="D430" s="73" t="s">
        <v>311</v>
      </c>
      <c r="E430" s="73" t="s">
        <v>345</v>
      </c>
      <c r="F430" s="73" t="s">
        <v>1546</v>
      </c>
    </row>
    <row r="431" spans="1:6" ht="14.25" customHeight="1" x14ac:dyDescent="0.2">
      <c r="A431" s="73" t="s">
        <v>1484</v>
      </c>
      <c r="B431" s="73">
        <v>22</v>
      </c>
      <c r="C431" s="73" t="s">
        <v>824</v>
      </c>
      <c r="D431" s="73" t="s">
        <v>311</v>
      </c>
      <c r="E431" s="73" t="s">
        <v>1547</v>
      </c>
      <c r="F431" s="73" t="s">
        <v>1548</v>
      </c>
    </row>
    <row r="432" spans="1:6" ht="14.25" customHeight="1" x14ac:dyDescent="0.2">
      <c r="A432" s="73" t="s">
        <v>1484</v>
      </c>
      <c r="B432" s="73">
        <v>23</v>
      </c>
      <c r="C432" s="73" t="s">
        <v>362</v>
      </c>
      <c r="D432" s="73" t="s">
        <v>311</v>
      </c>
      <c r="E432" s="73" t="s">
        <v>1549</v>
      </c>
      <c r="F432" s="73" t="s">
        <v>346</v>
      </c>
    </row>
    <row r="433" spans="1:6" ht="14.25" customHeight="1" x14ac:dyDescent="0.2">
      <c r="A433" s="73" t="s">
        <v>1550</v>
      </c>
      <c r="B433" s="73">
        <v>0</v>
      </c>
      <c r="C433" s="73" t="s">
        <v>1551</v>
      </c>
      <c r="D433" s="73" t="s">
        <v>343</v>
      </c>
      <c r="E433" s="73" t="s">
        <v>1552</v>
      </c>
      <c r="F433" s="73" t="s">
        <v>1553</v>
      </c>
    </row>
    <row r="434" spans="1:6" ht="14.25" customHeight="1" x14ac:dyDescent="0.2">
      <c r="A434" s="73" t="s">
        <v>1550</v>
      </c>
      <c r="B434" s="73">
        <v>1</v>
      </c>
      <c r="C434" s="73" t="s">
        <v>1554</v>
      </c>
      <c r="D434" s="73" t="s">
        <v>1555</v>
      </c>
      <c r="E434" s="73" t="s">
        <v>1556</v>
      </c>
      <c r="F434" s="73" t="s">
        <v>1557</v>
      </c>
    </row>
    <row r="435" spans="1:6" ht="14.25" customHeight="1" x14ac:dyDescent="0.2">
      <c r="A435" s="73" t="s">
        <v>1550</v>
      </c>
      <c r="B435" s="73">
        <v>2</v>
      </c>
      <c r="C435" s="73" t="s">
        <v>1558</v>
      </c>
      <c r="D435" s="73" t="s">
        <v>1559</v>
      </c>
      <c r="E435" s="73" t="s">
        <v>1560</v>
      </c>
      <c r="F435" s="73" t="s">
        <v>1561</v>
      </c>
    </row>
    <row r="436" spans="1:6" ht="14.25" customHeight="1" x14ac:dyDescent="0.2">
      <c r="A436" s="73" t="s">
        <v>1550</v>
      </c>
      <c r="B436" s="73">
        <v>3</v>
      </c>
      <c r="C436" s="73" t="s">
        <v>1562</v>
      </c>
      <c r="D436" s="73" t="s">
        <v>337</v>
      </c>
      <c r="E436" s="73" t="s">
        <v>351</v>
      </c>
      <c r="F436" s="73" t="s">
        <v>1563</v>
      </c>
    </row>
    <row r="437" spans="1:6" ht="14.25" customHeight="1" x14ac:dyDescent="0.2">
      <c r="A437" s="73" t="s">
        <v>1550</v>
      </c>
      <c r="B437" s="73">
        <v>4</v>
      </c>
      <c r="C437" s="73" t="s">
        <v>1564</v>
      </c>
      <c r="D437" s="73" t="s">
        <v>1565</v>
      </c>
      <c r="E437" s="73" t="s">
        <v>312</v>
      </c>
      <c r="F437" s="73" t="s">
        <v>1566</v>
      </c>
    </row>
    <row r="438" spans="1:6" ht="14.25" customHeight="1" x14ac:dyDescent="0.2">
      <c r="A438" s="73" t="s">
        <v>1550</v>
      </c>
      <c r="B438" s="73">
        <v>5</v>
      </c>
      <c r="C438" s="73" t="s">
        <v>1567</v>
      </c>
      <c r="D438" s="73" t="s">
        <v>1568</v>
      </c>
      <c r="E438" s="73" t="s">
        <v>311</v>
      </c>
      <c r="F438" s="73" t="s">
        <v>1569</v>
      </c>
    </row>
    <row r="439" spans="1:6" ht="14.25" customHeight="1" x14ac:dyDescent="0.2">
      <c r="A439" s="73" t="s">
        <v>1550</v>
      </c>
      <c r="B439" s="73">
        <v>6</v>
      </c>
      <c r="C439" s="73" t="s">
        <v>1570</v>
      </c>
      <c r="D439" s="73" t="s">
        <v>1571</v>
      </c>
      <c r="E439" s="73" t="s">
        <v>311</v>
      </c>
      <c r="F439" s="73" t="s">
        <v>1572</v>
      </c>
    </row>
    <row r="440" spans="1:6" ht="14.25" customHeight="1" x14ac:dyDescent="0.2">
      <c r="A440" s="73" t="s">
        <v>1550</v>
      </c>
      <c r="B440" s="73">
        <v>7</v>
      </c>
      <c r="C440" s="73" t="s">
        <v>1573</v>
      </c>
      <c r="D440" s="73" t="s">
        <v>336</v>
      </c>
      <c r="E440" s="73" t="s">
        <v>352</v>
      </c>
      <c r="F440" s="73" t="s">
        <v>1574</v>
      </c>
    </row>
    <row r="441" spans="1:6" ht="14.25" customHeight="1" x14ac:dyDescent="0.2">
      <c r="A441" s="73" t="s">
        <v>1550</v>
      </c>
      <c r="B441" s="73">
        <v>8</v>
      </c>
      <c r="C441" s="73" t="s">
        <v>1575</v>
      </c>
      <c r="D441" s="73" t="s">
        <v>1576</v>
      </c>
      <c r="E441" s="73" t="s">
        <v>1577</v>
      </c>
      <c r="F441" s="73" t="s">
        <v>1578</v>
      </c>
    </row>
    <row r="442" spans="1:6" ht="14.25" customHeight="1" x14ac:dyDescent="0.2">
      <c r="A442" s="73" t="s">
        <v>1550</v>
      </c>
      <c r="B442" s="73">
        <v>9</v>
      </c>
      <c r="C442" s="73" t="s">
        <v>1579</v>
      </c>
      <c r="D442" s="73" t="s">
        <v>1580</v>
      </c>
      <c r="E442" s="73" t="s">
        <v>1581</v>
      </c>
      <c r="F442" s="73" t="s">
        <v>1582</v>
      </c>
    </row>
    <row r="443" spans="1:6" ht="14.25" customHeight="1" x14ac:dyDescent="0.2">
      <c r="A443" s="73" t="s">
        <v>1550</v>
      </c>
      <c r="B443" s="73">
        <v>10</v>
      </c>
      <c r="C443" s="73" t="s">
        <v>1583</v>
      </c>
      <c r="D443" s="73" t="s">
        <v>369</v>
      </c>
      <c r="E443" s="73" t="s">
        <v>1584</v>
      </c>
      <c r="F443" s="73" t="s">
        <v>1585</v>
      </c>
    </row>
    <row r="444" spans="1:6" ht="14.25" customHeight="1" x14ac:dyDescent="0.2">
      <c r="A444" s="73" t="s">
        <v>1550</v>
      </c>
      <c r="B444" s="73">
        <v>11</v>
      </c>
      <c r="C444" s="73" t="s">
        <v>1472</v>
      </c>
      <c r="D444" s="73" t="s">
        <v>311</v>
      </c>
      <c r="E444" s="73" t="s">
        <v>1586</v>
      </c>
      <c r="F444" s="73" t="s">
        <v>1587</v>
      </c>
    </row>
    <row r="445" spans="1:6" ht="14.25" customHeight="1" x14ac:dyDescent="0.2">
      <c r="A445" s="73" t="s">
        <v>1550</v>
      </c>
      <c r="B445" s="73">
        <v>12</v>
      </c>
      <c r="C445" s="73" t="s">
        <v>1588</v>
      </c>
      <c r="D445" s="73" t="s">
        <v>320</v>
      </c>
      <c r="E445" s="73" t="s">
        <v>1589</v>
      </c>
      <c r="F445" s="73" t="s">
        <v>1590</v>
      </c>
    </row>
    <row r="446" spans="1:6" ht="14.25" customHeight="1" x14ac:dyDescent="0.2">
      <c r="A446" s="73" t="s">
        <v>1550</v>
      </c>
      <c r="B446" s="73">
        <v>13</v>
      </c>
      <c r="C446" s="73" t="s">
        <v>1591</v>
      </c>
      <c r="D446" s="73" t="s">
        <v>328</v>
      </c>
      <c r="E446" s="73" t="s">
        <v>1592</v>
      </c>
      <c r="F446" s="73" t="s">
        <v>1593</v>
      </c>
    </row>
    <row r="447" spans="1:6" ht="14.25" customHeight="1" x14ac:dyDescent="0.2">
      <c r="A447" s="73" t="s">
        <v>1550</v>
      </c>
      <c r="B447" s="73">
        <v>14</v>
      </c>
      <c r="C447" s="73" t="s">
        <v>1594</v>
      </c>
      <c r="D447" s="73" t="s">
        <v>311</v>
      </c>
      <c r="E447" s="73" t="s">
        <v>1595</v>
      </c>
      <c r="F447" s="73" t="s">
        <v>1596</v>
      </c>
    </row>
    <row r="448" spans="1:6" ht="14.25" customHeight="1" x14ac:dyDescent="0.2">
      <c r="A448" s="73" t="s">
        <v>1550</v>
      </c>
      <c r="B448" s="73">
        <v>15</v>
      </c>
      <c r="C448" s="73" t="s">
        <v>1597</v>
      </c>
      <c r="D448" s="73" t="s">
        <v>311</v>
      </c>
      <c r="E448" s="73" t="s">
        <v>1598</v>
      </c>
      <c r="F448" s="73" t="s">
        <v>1599</v>
      </c>
    </row>
    <row r="449" spans="1:6" ht="14.25" customHeight="1" x14ac:dyDescent="0.2">
      <c r="A449" s="73" t="s">
        <v>1550</v>
      </c>
      <c r="B449" s="73">
        <v>16</v>
      </c>
      <c r="C449" s="73" t="s">
        <v>1600</v>
      </c>
      <c r="D449" s="73" t="s">
        <v>311</v>
      </c>
      <c r="E449" s="73" t="s">
        <v>1601</v>
      </c>
      <c r="F449" s="73" t="s">
        <v>1602</v>
      </c>
    </row>
    <row r="450" spans="1:6" ht="14.25" customHeight="1" x14ac:dyDescent="0.2">
      <c r="A450" s="73" t="s">
        <v>1550</v>
      </c>
      <c r="B450" s="73">
        <v>17</v>
      </c>
      <c r="C450" s="73" t="s">
        <v>1603</v>
      </c>
      <c r="D450" s="73" t="s">
        <v>311</v>
      </c>
      <c r="E450" s="73" t="s">
        <v>1604</v>
      </c>
      <c r="F450" s="73" t="s">
        <v>1605</v>
      </c>
    </row>
    <row r="451" spans="1:6" ht="14.25" customHeight="1" x14ac:dyDescent="0.2">
      <c r="A451" s="73" t="s">
        <v>1550</v>
      </c>
      <c r="B451" s="73">
        <v>18</v>
      </c>
      <c r="C451" s="73" t="s">
        <v>1606</v>
      </c>
      <c r="D451" s="73" t="s">
        <v>1607</v>
      </c>
      <c r="E451" s="73" t="s">
        <v>1608</v>
      </c>
      <c r="F451" s="73" t="s">
        <v>1609</v>
      </c>
    </row>
    <row r="452" spans="1:6" ht="14.25" customHeight="1" x14ac:dyDescent="0.2">
      <c r="A452" s="73" t="s">
        <v>1550</v>
      </c>
      <c r="B452" s="73">
        <v>19</v>
      </c>
      <c r="C452" s="73" t="s">
        <v>1610</v>
      </c>
      <c r="D452" s="73" t="s">
        <v>1611</v>
      </c>
      <c r="E452" s="73" t="s">
        <v>1612</v>
      </c>
      <c r="F452" s="73" t="s">
        <v>1613</v>
      </c>
    </row>
    <row r="453" spans="1:6" ht="14.25" customHeight="1" x14ac:dyDescent="0.2">
      <c r="A453" s="73" t="s">
        <v>1550</v>
      </c>
      <c r="B453" s="73">
        <v>20</v>
      </c>
      <c r="C453" s="73" t="s">
        <v>1614</v>
      </c>
      <c r="D453" s="73" t="s">
        <v>311</v>
      </c>
      <c r="E453" s="73" t="s">
        <v>1615</v>
      </c>
      <c r="F453" s="73" t="s">
        <v>1616</v>
      </c>
    </row>
    <row r="454" spans="1:6" ht="14.25" customHeight="1" x14ac:dyDescent="0.2">
      <c r="A454" s="73" t="s">
        <v>1550</v>
      </c>
      <c r="B454" s="73">
        <v>21</v>
      </c>
      <c r="C454" s="73" t="s">
        <v>1617</v>
      </c>
      <c r="D454" s="73" t="s">
        <v>311</v>
      </c>
      <c r="E454" s="73" t="s">
        <v>1618</v>
      </c>
      <c r="F454" s="73" t="s">
        <v>1619</v>
      </c>
    </row>
    <row r="455" spans="1:6" ht="14.25" customHeight="1" x14ac:dyDescent="0.2">
      <c r="A455" s="73" t="s">
        <v>1550</v>
      </c>
      <c r="B455" s="73">
        <v>22</v>
      </c>
      <c r="C455" s="73" t="s">
        <v>1620</v>
      </c>
      <c r="D455" s="73" t="s">
        <v>311</v>
      </c>
      <c r="E455" s="73" t="s">
        <v>1621</v>
      </c>
      <c r="F455" s="73" t="s">
        <v>1622</v>
      </c>
    </row>
    <row r="456" spans="1:6" ht="14.25" customHeight="1" x14ac:dyDescent="0.2">
      <c r="A456" s="73" t="s">
        <v>1550</v>
      </c>
      <c r="B456" s="73">
        <v>23</v>
      </c>
      <c r="C456" s="73" t="s">
        <v>316</v>
      </c>
      <c r="D456" s="73" t="s">
        <v>311</v>
      </c>
      <c r="E456" s="73" t="s">
        <v>1623</v>
      </c>
      <c r="F456" s="73" t="s">
        <v>1624</v>
      </c>
    </row>
    <row r="457" spans="1:6" ht="14.25" customHeight="1" x14ac:dyDescent="0.2">
      <c r="A457" s="73" t="s">
        <v>1625</v>
      </c>
      <c r="B457" s="73">
        <v>0</v>
      </c>
      <c r="C457" s="73" t="s">
        <v>1626</v>
      </c>
      <c r="D457" s="73" t="s">
        <v>311</v>
      </c>
      <c r="E457" s="73" t="s">
        <v>1627</v>
      </c>
      <c r="F457" s="73" t="s">
        <v>1628</v>
      </c>
    </row>
    <row r="458" spans="1:6" ht="14.25" customHeight="1" x14ac:dyDescent="0.2">
      <c r="A458" s="73" t="s">
        <v>1625</v>
      </c>
      <c r="B458" s="73">
        <v>1</v>
      </c>
      <c r="C458" s="73" t="s">
        <v>1629</v>
      </c>
      <c r="D458" s="73" t="s">
        <v>311</v>
      </c>
      <c r="E458" s="73" t="s">
        <v>1630</v>
      </c>
      <c r="F458" s="73" t="s">
        <v>1631</v>
      </c>
    </row>
    <row r="459" spans="1:6" ht="14.25" customHeight="1" x14ac:dyDescent="0.2">
      <c r="A459" s="73" t="s">
        <v>1625</v>
      </c>
      <c r="B459" s="73">
        <v>2</v>
      </c>
      <c r="C459" s="73" t="s">
        <v>1632</v>
      </c>
      <c r="D459" s="73" t="s">
        <v>311</v>
      </c>
      <c r="E459" s="73" t="s">
        <v>1633</v>
      </c>
      <c r="F459" s="73" t="s">
        <v>1634</v>
      </c>
    </row>
    <row r="460" spans="1:6" ht="14.25" customHeight="1" x14ac:dyDescent="0.2">
      <c r="A460" s="73" t="s">
        <v>1625</v>
      </c>
      <c r="B460" s="73">
        <v>3</v>
      </c>
      <c r="C460" s="73" t="s">
        <v>1635</v>
      </c>
      <c r="D460" s="73" t="s">
        <v>311</v>
      </c>
      <c r="E460" s="73" t="s">
        <v>1636</v>
      </c>
      <c r="F460" s="73" t="s">
        <v>1637</v>
      </c>
    </row>
    <row r="461" spans="1:6" ht="14.25" customHeight="1" x14ac:dyDescent="0.2">
      <c r="A461" s="73" t="s">
        <v>1625</v>
      </c>
      <c r="B461" s="73">
        <v>4</v>
      </c>
      <c r="C461" s="73" t="s">
        <v>1638</v>
      </c>
      <c r="D461" s="73" t="s">
        <v>311</v>
      </c>
      <c r="E461" s="73" t="s">
        <v>1639</v>
      </c>
      <c r="F461" s="73" t="s">
        <v>1640</v>
      </c>
    </row>
    <row r="462" spans="1:6" ht="14.25" customHeight="1" x14ac:dyDescent="0.2">
      <c r="A462" s="73" t="s">
        <v>1625</v>
      </c>
      <c r="B462" s="73">
        <v>5</v>
      </c>
      <c r="C462" s="73" t="s">
        <v>1641</v>
      </c>
      <c r="D462" s="73" t="s">
        <v>1642</v>
      </c>
      <c r="E462" s="73" t="s">
        <v>311</v>
      </c>
      <c r="F462" s="73" t="s">
        <v>1643</v>
      </c>
    </row>
    <row r="463" spans="1:6" ht="14.25" customHeight="1" x14ac:dyDescent="0.2">
      <c r="A463" s="73" t="s">
        <v>1625</v>
      </c>
      <c r="B463" s="73">
        <v>6</v>
      </c>
      <c r="C463" s="73" t="s">
        <v>1644</v>
      </c>
      <c r="D463" s="73" t="s">
        <v>1645</v>
      </c>
      <c r="E463" s="73" t="s">
        <v>311</v>
      </c>
      <c r="F463" s="73" t="s">
        <v>1646</v>
      </c>
    </row>
    <row r="464" spans="1:6" ht="14.25" customHeight="1" x14ac:dyDescent="0.2">
      <c r="A464" s="73" t="s">
        <v>1625</v>
      </c>
      <c r="B464" s="73">
        <v>7</v>
      </c>
      <c r="C464" s="73" t="s">
        <v>1647</v>
      </c>
      <c r="D464" s="73" t="s">
        <v>1648</v>
      </c>
      <c r="E464" s="73" t="s">
        <v>311</v>
      </c>
      <c r="F464" s="73" t="s">
        <v>357</v>
      </c>
    </row>
    <row r="465" spans="1:6" ht="14.25" customHeight="1" x14ac:dyDescent="0.2">
      <c r="A465" s="73" t="s">
        <v>1625</v>
      </c>
      <c r="B465" s="73">
        <v>8</v>
      </c>
      <c r="C465" s="73" t="s">
        <v>1649</v>
      </c>
      <c r="D465" s="73" t="s">
        <v>1650</v>
      </c>
      <c r="E465" s="73" t="s">
        <v>311</v>
      </c>
      <c r="F465" s="73" t="s">
        <v>1651</v>
      </c>
    </row>
    <row r="466" spans="1:6" ht="14.25" customHeight="1" x14ac:dyDescent="0.2">
      <c r="A466" s="73" t="s">
        <v>1625</v>
      </c>
      <c r="B466" s="73">
        <v>9</v>
      </c>
      <c r="C466" s="73" t="s">
        <v>1652</v>
      </c>
      <c r="D466" s="73" t="s">
        <v>371</v>
      </c>
      <c r="E466" s="73" t="s">
        <v>1653</v>
      </c>
      <c r="F466" s="73" t="s">
        <v>1654</v>
      </c>
    </row>
    <row r="467" spans="1:6" ht="14.25" customHeight="1" x14ac:dyDescent="0.2">
      <c r="A467" s="73" t="s">
        <v>1625</v>
      </c>
      <c r="B467" s="73">
        <v>10</v>
      </c>
      <c r="C467" s="73" t="s">
        <v>1655</v>
      </c>
      <c r="D467" s="73" t="s">
        <v>1656</v>
      </c>
      <c r="E467" s="73" t="s">
        <v>311</v>
      </c>
      <c r="F467" s="73" t="s">
        <v>1657</v>
      </c>
    </row>
    <row r="468" spans="1:6" ht="14.25" customHeight="1" x14ac:dyDescent="0.2">
      <c r="A468" s="73" t="s">
        <v>1625</v>
      </c>
      <c r="B468" s="73">
        <v>11</v>
      </c>
      <c r="C468" s="73" t="s">
        <v>356</v>
      </c>
      <c r="D468" s="73" t="s">
        <v>311</v>
      </c>
      <c r="E468" s="73" t="s">
        <v>1658</v>
      </c>
      <c r="F468" s="73" t="s">
        <v>1659</v>
      </c>
    </row>
    <row r="469" spans="1:6" ht="14.25" customHeight="1" x14ac:dyDescent="0.2">
      <c r="A469" s="73" t="s">
        <v>1625</v>
      </c>
      <c r="B469" s="73">
        <v>12</v>
      </c>
      <c r="C469" s="73" t="s">
        <v>730</v>
      </c>
      <c r="D469" s="73" t="s">
        <v>1660</v>
      </c>
      <c r="E469" s="73" t="s">
        <v>1661</v>
      </c>
      <c r="F469" s="73" t="s">
        <v>1662</v>
      </c>
    </row>
    <row r="470" spans="1:6" ht="14.25" customHeight="1" x14ac:dyDescent="0.2">
      <c r="A470" s="73" t="s">
        <v>1625</v>
      </c>
      <c r="B470" s="73">
        <v>13</v>
      </c>
      <c r="C470" s="73" t="s">
        <v>1663</v>
      </c>
      <c r="D470" s="73" t="s">
        <v>1664</v>
      </c>
      <c r="E470" s="73" t="s">
        <v>1665</v>
      </c>
      <c r="F470" s="73" t="s">
        <v>1666</v>
      </c>
    </row>
    <row r="471" spans="1:6" ht="14.25" customHeight="1" x14ac:dyDescent="0.2">
      <c r="A471" s="73" t="s">
        <v>1625</v>
      </c>
      <c r="B471" s="73">
        <v>14</v>
      </c>
      <c r="C471" s="73" t="s">
        <v>1667</v>
      </c>
      <c r="D471" s="73" t="s">
        <v>311</v>
      </c>
      <c r="E471" s="73" t="s">
        <v>1668</v>
      </c>
      <c r="F471" s="73" t="s">
        <v>1669</v>
      </c>
    </row>
    <row r="472" spans="1:6" ht="14.25" customHeight="1" x14ac:dyDescent="0.2">
      <c r="A472" s="73" t="s">
        <v>1625</v>
      </c>
      <c r="B472" s="73">
        <v>15</v>
      </c>
      <c r="C472" s="73" t="s">
        <v>1670</v>
      </c>
      <c r="D472" s="73" t="s">
        <v>455</v>
      </c>
      <c r="E472" s="73" t="s">
        <v>370</v>
      </c>
      <c r="F472" s="73" t="s">
        <v>1671</v>
      </c>
    </row>
    <row r="473" spans="1:6" ht="14.25" customHeight="1" x14ac:dyDescent="0.2">
      <c r="A473" s="73" t="s">
        <v>1625</v>
      </c>
      <c r="B473" s="73">
        <v>16</v>
      </c>
      <c r="C473" s="73" t="s">
        <v>1672</v>
      </c>
      <c r="D473" s="73" t="s">
        <v>311</v>
      </c>
      <c r="E473" s="73" t="s">
        <v>1673</v>
      </c>
      <c r="F473" s="73" t="s">
        <v>1674</v>
      </c>
    </row>
    <row r="474" spans="1:6" ht="14.25" customHeight="1" x14ac:dyDescent="0.2">
      <c r="A474" s="73" t="s">
        <v>1625</v>
      </c>
      <c r="B474" s="73">
        <v>17</v>
      </c>
      <c r="C474" s="73" t="s">
        <v>1675</v>
      </c>
      <c r="D474" s="73" t="s">
        <v>311</v>
      </c>
      <c r="E474" s="73" t="s">
        <v>1676</v>
      </c>
      <c r="F474" s="73" t="s">
        <v>1677</v>
      </c>
    </row>
    <row r="475" spans="1:6" ht="14.25" customHeight="1" x14ac:dyDescent="0.2">
      <c r="A475" s="73" t="s">
        <v>1625</v>
      </c>
      <c r="B475" s="73">
        <v>18</v>
      </c>
      <c r="C475" s="73" t="s">
        <v>1678</v>
      </c>
      <c r="D475" s="73" t="s">
        <v>1679</v>
      </c>
      <c r="E475" s="73" t="s">
        <v>311</v>
      </c>
      <c r="F475" s="73" t="s">
        <v>1680</v>
      </c>
    </row>
    <row r="476" spans="1:6" ht="14.25" customHeight="1" x14ac:dyDescent="0.2">
      <c r="A476" s="73" t="s">
        <v>1625</v>
      </c>
      <c r="B476" s="73">
        <v>19</v>
      </c>
      <c r="C476" s="73" t="s">
        <v>1681</v>
      </c>
      <c r="D476" s="73" t="s">
        <v>1682</v>
      </c>
      <c r="E476" s="73" t="s">
        <v>311</v>
      </c>
      <c r="F476" s="73" t="s">
        <v>1683</v>
      </c>
    </row>
    <row r="477" spans="1:6" ht="14.25" customHeight="1" x14ac:dyDescent="0.2">
      <c r="A477" s="73" t="s">
        <v>1625</v>
      </c>
      <c r="B477" s="73">
        <v>20</v>
      </c>
      <c r="C477" s="73" t="s">
        <v>1684</v>
      </c>
      <c r="D477" s="73" t="s">
        <v>1685</v>
      </c>
      <c r="E477" s="73" t="s">
        <v>311</v>
      </c>
      <c r="F477" s="73" t="s">
        <v>1686</v>
      </c>
    </row>
    <row r="478" spans="1:6" ht="14.25" customHeight="1" x14ac:dyDescent="0.2">
      <c r="A478" s="73" t="s">
        <v>1625</v>
      </c>
      <c r="B478" s="73">
        <v>21</v>
      </c>
      <c r="C478" s="73" t="s">
        <v>1687</v>
      </c>
      <c r="D478" s="73" t="s">
        <v>311</v>
      </c>
      <c r="E478" s="73" t="s">
        <v>1688</v>
      </c>
      <c r="F478" s="73" t="s">
        <v>1689</v>
      </c>
    </row>
    <row r="479" spans="1:6" ht="14.25" customHeight="1" x14ac:dyDescent="0.2">
      <c r="A479" s="73" t="s">
        <v>1625</v>
      </c>
      <c r="B479" s="73">
        <v>22</v>
      </c>
      <c r="C479" s="73" t="s">
        <v>1690</v>
      </c>
      <c r="D479" s="73" t="s">
        <v>311</v>
      </c>
      <c r="E479" s="73" t="s">
        <v>1691</v>
      </c>
      <c r="F479" s="73" t="s">
        <v>1692</v>
      </c>
    </row>
    <row r="480" spans="1:6" ht="14.25" customHeight="1" x14ac:dyDescent="0.2">
      <c r="A480" s="73" t="s">
        <v>1625</v>
      </c>
      <c r="B480" s="73">
        <v>23</v>
      </c>
      <c r="C480" s="73" t="s">
        <v>1693</v>
      </c>
      <c r="D480" s="73" t="s">
        <v>311</v>
      </c>
      <c r="E480" s="73" t="s">
        <v>1694</v>
      </c>
      <c r="F480" s="73" t="s">
        <v>1695</v>
      </c>
    </row>
    <row r="481" spans="1:6" ht="14.25" customHeight="1" x14ac:dyDescent="0.2">
      <c r="A481" s="73" t="s">
        <v>1696</v>
      </c>
      <c r="B481" s="73">
        <v>0</v>
      </c>
      <c r="C481" s="73" t="s">
        <v>1697</v>
      </c>
      <c r="D481" s="73" t="s">
        <v>311</v>
      </c>
      <c r="E481" s="73" t="s">
        <v>1698</v>
      </c>
      <c r="F481" s="73" t="s">
        <v>1699</v>
      </c>
    </row>
    <row r="482" spans="1:6" ht="14.25" customHeight="1" x14ac:dyDescent="0.2">
      <c r="A482" s="73" t="s">
        <v>1696</v>
      </c>
      <c r="B482" s="73">
        <v>1</v>
      </c>
      <c r="C482" s="73" t="s">
        <v>1700</v>
      </c>
      <c r="D482" s="73" t="s">
        <v>311</v>
      </c>
      <c r="E482" s="73" t="s">
        <v>1701</v>
      </c>
      <c r="F482" s="73" t="s">
        <v>1702</v>
      </c>
    </row>
    <row r="483" spans="1:6" ht="14.25" customHeight="1" x14ac:dyDescent="0.2">
      <c r="A483" s="73" t="s">
        <v>1696</v>
      </c>
      <c r="B483" s="73">
        <v>2</v>
      </c>
      <c r="C483" s="73" t="s">
        <v>1703</v>
      </c>
      <c r="D483" s="73" t="s">
        <v>355</v>
      </c>
      <c r="E483" s="73" t="s">
        <v>629</v>
      </c>
      <c r="F483" s="73" t="s">
        <v>1704</v>
      </c>
    </row>
    <row r="484" spans="1:6" ht="14.25" customHeight="1" x14ac:dyDescent="0.2">
      <c r="A484" s="73" t="s">
        <v>1696</v>
      </c>
      <c r="B484" s="73">
        <v>3</v>
      </c>
      <c r="C484" s="73" t="s">
        <v>1705</v>
      </c>
      <c r="D484" s="73" t="s">
        <v>1706</v>
      </c>
      <c r="E484" s="73" t="s">
        <v>311</v>
      </c>
      <c r="F484" s="73" t="s">
        <v>1707</v>
      </c>
    </row>
    <row r="485" spans="1:6" ht="14.25" customHeight="1" x14ac:dyDescent="0.2">
      <c r="A485" s="73" t="s">
        <v>1696</v>
      </c>
      <c r="B485" s="73">
        <v>4</v>
      </c>
      <c r="C485" s="73" t="s">
        <v>1708</v>
      </c>
      <c r="D485" s="73" t="s">
        <v>1709</v>
      </c>
      <c r="E485" s="73" t="s">
        <v>311</v>
      </c>
      <c r="F485" s="73" t="s">
        <v>1710</v>
      </c>
    </row>
    <row r="486" spans="1:6" ht="14.25" customHeight="1" x14ac:dyDescent="0.2">
      <c r="A486" s="73" t="s">
        <v>1696</v>
      </c>
      <c r="B486" s="73">
        <v>5</v>
      </c>
      <c r="C486" s="73" t="s">
        <v>1711</v>
      </c>
      <c r="D486" s="73" t="s">
        <v>1712</v>
      </c>
      <c r="E486" s="73" t="s">
        <v>311</v>
      </c>
      <c r="F486" s="73" t="s">
        <v>1713</v>
      </c>
    </row>
    <row r="487" spans="1:6" ht="14.25" customHeight="1" x14ac:dyDescent="0.2">
      <c r="A487" s="73" t="s">
        <v>1696</v>
      </c>
      <c r="B487" s="73">
        <v>6</v>
      </c>
      <c r="C487" s="73" t="s">
        <v>1714</v>
      </c>
      <c r="D487" s="73" t="s">
        <v>1174</v>
      </c>
      <c r="E487" s="73" t="s">
        <v>311</v>
      </c>
      <c r="F487" s="73" t="s">
        <v>1715</v>
      </c>
    </row>
    <row r="488" spans="1:6" ht="14.25" customHeight="1" x14ac:dyDescent="0.2">
      <c r="A488" s="73" t="s">
        <v>1696</v>
      </c>
      <c r="B488" s="73">
        <v>7</v>
      </c>
      <c r="C488" s="73" t="s">
        <v>1716</v>
      </c>
      <c r="D488" s="73" t="s">
        <v>335</v>
      </c>
      <c r="E488" s="73" t="s">
        <v>311</v>
      </c>
      <c r="F488" s="73" t="s">
        <v>1717</v>
      </c>
    </row>
    <row r="489" spans="1:6" ht="14.25" customHeight="1" x14ac:dyDescent="0.2">
      <c r="A489" s="73" t="s">
        <v>1696</v>
      </c>
      <c r="B489" s="73">
        <v>8</v>
      </c>
      <c r="C489" s="73" t="s">
        <v>1718</v>
      </c>
      <c r="D489" s="73" t="s">
        <v>1719</v>
      </c>
      <c r="E489" s="73" t="s">
        <v>311</v>
      </c>
      <c r="F489" s="73" t="s">
        <v>1720</v>
      </c>
    </row>
    <row r="490" spans="1:6" ht="14.25" customHeight="1" x14ac:dyDescent="0.2">
      <c r="A490" s="73" t="s">
        <v>1696</v>
      </c>
      <c r="B490" s="73">
        <v>9</v>
      </c>
      <c r="C490" s="73" t="s">
        <v>1721</v>
      </c>
      <c r="D490" s="73" t="s">
        <v>1722</v>
      </c>
      <c r="E490" s="73" t="s">
        <v>311</v>
      </c>
      <c r="F490" s="73" t="s">
        <v>1723</v>
      </c>
    </row>
    <row r="491" spans="1:6" ht="14.25" customHeight="1" x14ac:dyDescent="0.2">
      <c r="A491" s="73" t="s">
        <v>1696</v>
      </c>
      <c r="B491" s="73">
        <v>10</v>
      </c>
      <c r="C491" s="73" t="s">
        <v>1724</v>
      </c>
      <c r="D491" s="73" t="s">
        <v>1725</v>
      </c>
      <c r="E491" s="73" t="s">
        <v>1726</v>
      </c>
      <c r="F491" s="73" t="s">
        <v>1727</v>
      </c>
    </row>
    <row r="492" spans="1:6" ht="14.25" customHeight="1" x14ac:dyDescent="0.2">
      <c r="A492" s="73" t="s">
        <v>1696</v>
      </c>
      <c r="B492" s="73">
        <v>11</v>
      </c>
      <c r="C492" s="73" t="s">
        <v>1728</v>
      </c>
      <c r="D492" s="73" t="s">
        <v>311</v>
      </c>
      <c r="E492" s="73" t="s">
        <v>1729</v>
      </c>
      <c r="F492" s="73" t="s">
        <v>1730</v>
      </c>
    </row>
    <row r="493" spans="1:6" ht="14.25" customHeight="1" x14ac:dyDescent="0.2">
      <c r="A493" s="73" t="s">
        <v>1696</v>
      </c>
      <c r="B493" s="73">
        <v>12</v>
      </c>
      <c r="C493" s="73" t="s">
        <v>1731</v>
      </c>
      <c r="D493" s="73" t="s">
        <v>1732</v>
      </c>
      <c r="E493" s="73" t="s">
        <v>311</v>
      </c>
      <c r="F493" s="73" t="s">
        <v>1733</v>
      </c>
    </row>
    <row r="494" spans="1:6" ht="14.25" customHeight="1" x14ac:dyDescent="0.2">
      <c r="A494" s="73" t="s">
        <v>1696</v>
      </c>
      <c r="B494" s="73">
        <v>13</v>
      </c>
      <c r="C494" s="73" t="s">
        <v>1734</v>
      </c>
      <c r="D494" s="73" t="s">
        <v>1735</v>
      </c>
      <c r="E494" s="73" t="s">
        <v>311</v>
      </c>
      <c r="F494" s="73" t="s">
        <v>1736</v>
      </c>
    </row>
    <row r="495" spans="1:6" ht="14.25" customHeight="1" x14ac:dyDescent="0.2">
      <c r="A495" s="73" t="s">
        <v>1696</v>
      </c>
      <c r="B495" s="73">
        <v>14</v>
      </c>
      <c r="C495" s="73" t="s">
        <v>1737</v>
      </c>
      <c r="D495" s="73" t="s">
        <v>1738</v>
      </c>
      <c r="E495" s="73" t="s">
        <v>311</v>
      </c>
      <c r="F495" s="73" t="s">
        <v>1739</v>
      </c>
    </row>
    <row r="496" spans="1:6" ht="14.25" customHeight="1" x14ac:dyDescent="0.2">
      <c r="A496" s="73" t="s">
        <v>1696</v>
      </c>
      <c r="B496" s="73">
        <v>15</v>
      </c>
      <c r="C496" s="73" t="s">
        <v>1740</v>
      </c>
      <c r="D496" s="73" t="s">
        <v>1741</v>
      </c>
      <c r="E496" s="73" t="s">
        <v>311</v>
      </c>
      <c r="F496" s="73" t="s">
        <v>1402</v>
      </c>
    </row>
    <row r="497" spans="1:6" ht="14.25" customHeight="1" x14ac:dyDescent="0.2">
      <c r="A497" s="73" t="s">
        <v>1696</v>
      </c>
      <c r="B497" s="73">
        <v>16</v>
      </c>
      <c r="C497" s="73" t="s">
        <v>1742</v>
      </c>
      <c r="D497" s="73" t="s">
        <v>1743</v>
      </c>
      <c r="E497" s="73" t="s">
        <v>311</v>
      </c>
      <c r="F497" s="73" t="s">
        <v>1744</v>
      </c>
    </row>
    <row r="498" spans="1:6" ht="14.25" customHeight="1" x14ac:dyDescent="0.2">
      <c r="A498" s="73" t="s">
        <v>1696</v>
      </c>
      <c r="B498" s="73">
        <v>17</v>
      </c>
      <c r="C498" s="73" t="s">
        <v>1745</v>
      </c>
      <c r="D498" s="73" t="s">
        <v>1746</v>
      </c>
      <c r="E498" s="73" t="s">
        <v>311</v>
      </c>
      <c r="F498" s="73" t="s">
        <v>1669</v>
      </c>
    </row>
    <row r="499" spans="1:6" ht="14.25" customHeight="1" x14ac:dyDescent="0.2">
      <c r="A499" s="73" t="s">
        <v>1696</v>
      </c>
      <c r="B499" s="73">
        <v>18</v>
      </c>
      <c r="C499" s="73" t="s">
        <v>1747</v>
      </c>
      <c r="D499" s="73" t="s">
        <v>1748</v>
      </c>
      <c r="E499" s="73" t="s">
        <v>311</v>
      </c>
      <c r="F499" s="73" t="s">
        <v>1749</v>
      </c>
    </row>
    <row r="500" spans="1:6" ht="14.25" customHeight="1" x14ac:dyDescent="0.2">
      <c r="A500" s="73" t="s">
        <v>1696</v>
      </c>
      <c r="B500" s="73">
        <v>19</v>
      </c>
      <c r="C500" s="73" t="s">
        <v>1750</v>
      </c>
      <c r="D500" s="73" t="s">
        <v>1751</v>
      </c>
      <c r="E500" s="73" t="s">
        <v>311</v>
      </c>
      <c r="F500" s="73" t="s">
        <v>1752</v>
      </c>
    </row>
    <row r="501" spans="1:6" ht="14.25" customHeight="1" x14ac:dyDescent="0.2">
      <c r="A501" s="73" t="s">
        <v>1696</v>
      </c>
      <c r="B501" s="73">
        <v>20</v>
      </c>
      <c r="C501" s="73" t="s">
        <v>1753</v>
      </c>
      <c r="D501" s="73" t="s">
        <v>1754</v>
      </c>
      <c r="E501" s="73" t="s">
        <v>311</v>
      </c>
      <c r="F501" s="73" t="s">
        <v>1755</v>
      </c>
    </row>
    <row r="502" spans="1:6" ht="14.25" customHeight="1" x14ac:dyDescent="0.2">
      <c r="A502" s="73" t="s">
        <v>1696</v>
      </c>
      <c r="B502" s="73">
        <v>21</v>
      </c>
      <c r="C502" s="73" t="s">
        <v>1756</v>
      </c>
      <c r="D502" s="73" t="s">
        <v>311</v>
      </c>
      <c r="E502" s="73" t="s">
        <v>1757</v>
      </c>
      <c r="F502" s="73" t="s">
        <v>1758</v>
      </c>
    </row>
    <row r="503" spans="1:6" ht="14.25" customHeight="1" x14ac:dyDescent="0.2">
      <c r="A503" s="73" t="s">
        <v>1696</v>
      </c>
      <c r="B503" s="73">
        <v>22</v>
      </c>
      <c r="C503" s="73" t="s">
        <v>1759</v>
      </c>
      <c r="D503" s="73" t="s">
        <v>311</v>
      </c>
      <c r="E503" s="73" t="s">
        <v>1760</v>
      </c>
      <c r="F503" s="73" t="s">
        <v>1761</v>
      </c>
    </row>
    <row r="504" spans="1:6" ht="14.25" customHeight="1" x14ac:dyDescent="0.2">
      <c r="A504" s="73" t="s">
        <v>1696</v>
      </c>
      <c r="B504" s="73">
        <v>23</v>
      </c>
      <c r="C504" s="73" t="s">
        <v>1762</v>
      </c>
      <c r="D504" s="73" t="s">
        <v>311</v>
      </c>
      <c r="E504" s="73" t="s">
        <v>1763</v>
      </c>
      <c r="F504" s="73" t="s">
        <v>1764</v>
      </c>
    </row>
    <row r="505" spans="1:6" ht="14.25" customHeight="1" x14ac:dyDescent="0.2">
      <c r="A505" s="73" t="s">
        <v>1765</v>
      </c>
      <c r="B505" s="73">
        <v>0</v>
      </c>
      <c r="C505" s="73" t="s">
        <v>1766</v>
      </c>
      <c r="D505" s="73" t="s">
        <v>311</v>
      </c>
      <c r="E505" s="73" t="s">
        <v>1767</v>
      </c>
      <c r="F505" s="73" t="s">
        <v>1768</v>
      </c>
    </row>
    <row r="506" spans="1:6" ht="14.25" customHeight="1" x14ac:dyDescent="0.2">
      <c r="A506" s="73" t="s">
        <v>1765</v>
      </c>
      <c r="B506" s="73">
        <v>1</v>
      </c>
      <c r="C506" s="73" t="s">
        <v>1769</v>
      </c>
      <c r="D506" s="73" t="s">
        <v>311</v>
      </c>
      <c r="E506" s="73" t="s">
        <v>1770</v>
      </c>
      <c r="F506" s="73" t="s">
        <v>1771</v>
      </c>
    </row>
    <row r="507" spans="1:6" ht="14.25" customHeight="1" x14ac:dyDescent="0.2">
      <c r="A507" s="73" t="s">
        <v>1765</v>
      </c>
      <c r="B507" s="73">
        <v>2</v>
      </c>
      <c r="C507" s="73" t="s">
        <v>1772</v>
      </c>
      <c r="D507" s="73" t="s">
        <v>311</v>
      </c>
      <c r="E507" s="73" t="s">
        <v>1773</v>
      </c>
      <c r="F507" s="73" t="s">
        <v>1774</v>
      </c>
    </row>
    <row r="508" spans="1:6" ht="14.25" customHeight="1" x14ac:dyDescent="0.2">
      <c r="A508" s="73" t="s">
        <v>1765</v>
      </c>
      <c r="B508" s="73">
        <v>3</v>
      </c>
      <c r="C508" s="73" t="s">
        <v>1775</v>
      </c>
      <c r="D508" s="73" t="s">
        <v>311</v>
      </c>
      <c r="E508" s="73" t="s">
        <v>1776</v>
      </c>
      <c r="F508" s="73" t="s">
        <v>1777</v>
      </c>
    </row>
    <row r="509" spans="1:6" ht="14.25" customHeight="1" x14ac:dyDescent="0.2">
      <c r="A509" s="73" t="s">
        <v>1765</v>
      </c>
      <c r="B509" s="73">
        <v>4</v>
      </c>
      <c r="C509" s="73" t="s">
        <v>1778</v>
      </c>
      <c r="D509" s="73" t="s">
        <v>1779</v>
      </c>
      <c r="E509" s="73" t="s">
        <v>311</v>
      </c>
      <c r="F509" s="73" t="s">
        <v>1780</v>
      </c>
    </row>
    <row r="510" spans="1:6" ht="14.25" customHeight="1" x14ac:dyDescent="0.2">
      <c r="A510" s="73" t="s">
        <v>1765</v>
      </c>
      <c r="B510" s="73">
        <v>5</v>
      </c>
      <c r="C510" s="73" t="s">
        <v>1781</v>
      </c>
      <c r="D510" s="73" t="s">
        <v>1782</v>
      </c>
      <c r="E510" s="73" t="s">
        <v>311</v>
      </c>
      <c r="F510" s="73" t="s">
        <v>1783</v>
      </c>
    </row>
    <row r="511" spans="1:6" ht="14.25" customHeight="1" x14ac:dyDescent="0.2">
      <c r="A511" s="73" t="s">
        <v>1765</v>
      </c>
      <c r="B511" s="73">
        <v>6</v>
      </c>
      <c r="C511" s="73" t="s">
        <v>1784</v>
      </c>
      <c r="D511" s="73" t="s">
        <v>1785</v>
      </c>
      <c r="E511" s="73" t="s">
        <v>311</v>
      </c>
      <c r="F511" s="73" t="s">
        <v>1786</v>
      </c>
    </row>
    <row r="512" spans="1:6" ht="14.25" customHeight="1" x14ac:dyDescent="0.2">
      <c r="A512" s="73" t="s">
        <v>1765</v>
      </c>
      <c r="B512" s="73">
        <v>7</v>
      </c>
      <c r="C512" s="73" t="s">
        <v>1787</v>
      </c>
      <c r="D512" s="73" t="s">
        <v>1788</v>
      </c>
      <c r="E512" s="73" t="s">
        <v>311</v>
      </c>
      <c r="F512" s="73" t="s">
        <v>1789</v>
      </c>
    </row>
    <row r="513" spans="1:6" ht="14.25" customHeight="1" x14ac:dyDescent="0.2">
      <c r="A513" s="73" t="s">
        <v>1765</v>
      </c>
      <c r="B513" s="73">
        <v>8</v>
      </c>
      <c r="C513" s="73" t="s">
        <v>1790</v>
      </c>
      <c r="D513" s="73" t="s">
        <v>1791</v>
      </c>
      <c r="E513" s="73" t="s">
        <v>311</v>
      </c>
      <c r="F513" s="73" t="s">
        <v>1792</v>
      </c>
    </row>
    <row r="514" spans="1:6" ht="14.25" customHeight="1" x14ac:dyDescent="0.2">
      <c r="A514" s="73" t="s">
        <v>1765</v>
      </c>
      <c r="B514" s="73">
        <v>9</v>
      </c>
      <c r="C514" s="73" t="s">
        <v>1793</v>
      </c>
      <c r="D514" s="73" t="s">
        <v>1794</v>
      </c>
      <c r="E514" s="73" t="s">
        <v>343</v>
      </c>
      <c r="F514" s="73" t="s">
        <v>1795</v>
      </c>
    </row>
    <row r="515" spans="1:6" ht="14.25" customHeight="1" x14ac:dyDescent="0.2">
      <c r="A515" s="73" t="s">
        <v>1765</v>
      </c>
      <c r="B515" s="73">
        <v>10</v>
      </c>
      <c r="C515" s="73" t="s">
        <v>1796</v>
      </c>
      <c r="D515" s="73" t="s">
        <v>1797</v>
      </c>
      <c r="E515" s="73" t="s">
        <v>323</v>
      </c>
      <c r="F515" s="73" t="s">
        <v>1798</v>
      </c>
    </row>
    <row r="516" spans="1:6" ht="14.25" customHeight="1" x14ac:dyDescent="0.2">
      <c r="A516" s="73" t="s">
        <v>1765</v>
      </c>
      <c r="B516" s="73">
        <v>11</v>
      </c>
      <c r="C516" s="73" t="s">
        <v>1799</v>
      </c>
      <c r="D516" s="73" t="s">
        <v>311</v>
      </c>
      <c r="E516" s="73" t="s">
        <v>1800</v>
      </c>
      <c r="F516" s="73" t="s">
        <v>1801</v>
      </c>
    </row>
    <row r="517" spans="1:6" ht="14.25" customHeight="1" x14ac:dyDescent="0.2">
      <c r="A517" s="73" t="s">
        <v>1765</v>
      </c>
      <c r="B517" s="73">
        <v>12</v>
      </c>
      <c r="C517" s="73" t="s">
        <v>1802</v>
      </c>
      <c r="D517" s="73" t="s">
        <v>1803</v>
      </c>
      <c r="E517" s="73" t="s">
        <v>311</v>
      </c>
      <c r="F517" s="73" t="s">
        <v>1804</v>
      </c>
    </row>
    <row r="518" spans="1:6" ht="14.25" customHeight="1" x14ac:dyDescent="0.2">
      <c r="A518" s="73" t="s">
        <v>1765</v>
      </c>
      <c r="B518" s="73">
        <v>13</v>
      </c>
      <c r="C518" s="73" t="s">
        <v>1805</v>
      </c>
      <c r="D518" s="73" t="s">
        <v>1806</v>
      </c>
      <c r="E518" s="73" t="s">
        <v>311</v>
      </c>
      <c r="F518" s="73" t="s">
        <v>1807</v>
      </c>
    </row>
    <row r="519" spans="1:6" ht="14.25" customHeight="1" x14ac:dyDescent="0.2">
      <c r="A519" s="73" t="s">
        <v>1765</v>
      </c>
      <c r="B519" s="73">
        <v>14</v>
      </c>
      <c r="C519" s="73" t="s">
        <v>1808</v>
      </c>
      <c r="D519" s="73" t="s">
        <v>1809</v>
      </c>
      <c r="E519" s="73" t="s">
        <v>1810</v>
      </c>
      <c r="F519" s="73" t="s">
        <v>1811</v>
      </c>
    </row>
    <row r="520" spans="1:6" ht="14.25" customHeight="1" x14ac:dyDescent="0.2">
      <c r="A520" s="73" t="s">
        <v>1765</v>
      </c>
      <c r="B520" s="73">
        <v>15</v>
      </c>
      <c r="C520" s="73" t="s">
        <v>1812</v>
      </c>
      <c r="D520" s="73" t="s">
        <v>1813</v>
      </c>
      <c r="E520" s="73" t="s">
        <v>1814</v>
      </c>
      <c r="F520" s="73" t="s">
        <v>1815</v>
      </c>
    </row>
    <row r="521" spans="1:6" ht="14.25" customHeight="1" x14ac:dyDescent="0.2">
      <c r="A521" s="73" t="s">
        <v>1765</v>
      </c>
      <c r="B521" s="73">
        <v>16</v>
      </c>
      <c r="C521" s="73" t="s">
        <v>1816</v>
      </c>
      <c r="D521" s="73" t="s">
        <v>317</v>
      </c>
      <c r="E521" s="73" t="s">
        <v>1817</v>
      </c>
      <c r="F521" s="73" t="s">
        <v>1544</v>
      </c>
    </row>
    <row r="522" spans="1:6" ht="14.25" customHeight="1" x14ac:dyDescent="0.2">
      <c r="A522" s="73" t="s">
        <v>1765</v>
      </c>
      <c r="B522" s="73">
        <v>17</v>
      </c>
      <c r="C522" s="73" t="s">
        <v>1818</v>
      </c>
      <c r="D522" s="73" t="s">
        <v>1819</v>
      </c>
      <c r="E522" s="73" t="s">
        <v>326</v>
      </c>
      <c r="F522" s="73" t="s">
        <v>1820</v>
      </c>
    </row>
    <row r="523" spans="1:6" ht="14.25" customHeight="1" x14ac:dyDescent="0.2">
      <c r="A523" s="73" t="s">
        <v>1765</v>
      </c>
      <c r="B523" s="73">
        <v>18</v>
      </c>
      <c r="C523" s="73" t="s">
        <v>1821</v>
      </c>
      <c r="D523" s="73" t="s">
        <v>1822</v>
      </c>
      <c r="E523" s="73" t="s">
        <v>311</v>
      </c>
      <c r="F523" s="73" t="s">
        <v>1823</v>
      </c>
    </row>
    <row r="524" spans="1:6" ht="14.25" customHeight="1" x14ac:dyDescent="0.2">
      <c r="A524" s="73" t="s">
        <v>1765</v>
      </c>
      <c r="B524" s="73">
        <v>19</v>
      </c>
      <c r="C524" s="73" t="s">
        <v>1824</v>
      </c>
      <c r="D524" s="73" t="s">
        <v>1825</v>
      </c>
      <c r="E524" s="73" t="s">
        <v>311</v>
      </c>
      <c r="F524" s="73" t="s">
        <v>1826</v>
      </c>
    </row>
    <row r="525" spans="1:6" ht="14.25" customHeight="1" x14ac:dyDescent="0.2">
      <c r="A525" s="73" t="s">
        <v>1765</v>
      </c>
      <c r="B525" s="73">
        <v>20</v>
      </c>
      <c r="C525" s="73" t="s">
        <v>1827</v>
      </c>
      <c r="D525" s="73" t="s">
        <v>1828</v>
      </c>
      <c r="E525" s="73" t="s">
        <v>311</v>
      </c>
      <c r="F525" s="73" t="s">
        <v>1829</v>
      </c>
    </row>
    <row r="526" spans="1:6" ht="14.25" customHeight="1" x14ac:dyDescent="0.2">
      <c r="A526" s="73" t="s">
        <v>1765</v>
      </c>
      <c r="B526" s="73">
        <v>21</v>
      </c>
      <c r="C526" s="73" t="s">
        <v>1830</v>
      </c>
      <c r="D526" s="73" t="s">
        <v>311</v>
      </c>
      <c r="E526" s="73" t="s">
        <v>1831</v>
      </c>
      <c r="F526" s="73" t="s">
        <v>1832</v>
      </c>
    </row>
    <row r="527" spans="1:6" ht="14.25" customHeight="1" x14ac:dyDescent="0.2">
      <c r="A527" s="73" t="s">
        <v>1765</v>
      </c>
      <c r="B527" s="73">
        <v>22</v>
      </c>
      <c r="C527" s="73" t="s">
        <v>1833</v>
      </c>
      <c r="D527" s="73" t="s">
        <v>311</v>
      </c>
      <c r="E527" s="73" t="s">
        <v>1834</v>
      </c>
      <c r="F527" s="73" t="s">
        <v>1835</v>
      </c>
    </row>
    <row r="528" spans="1:6" ht="14.25" customHeight="1" x14ac:dyDescent="0.2">
      <c r="A528" s="73" t="s">
        <v>1765</v>
      </c>
      <c r="B528" s="73">
        <v>23</v>
      </c>
      <c r="C528" s="73" t="s">
        <v>1836</v>
      </c>
      <c r="D528" s="73" t="s">
        <v>311</v>
      </c>
      <c r="E528" s="73" t="s">
        <v>1837</v>
      </c>
      <c r="F528" s="73" t="s">
        <v>1838</v>
      </c>
    </row>
    <row r="529" spans="1:6" ht="14.25" customHeight="1" x14ac:dyDescent="0.2">
      <c r="A529" s="73" t="s">
        <v>1839</v>
      </c>
      <c r="B529" s="73">
        <v>0</v>
      </c>
      <c r="C529" s="73" t="s">
        <v>1840</v>
      </c>
      <c r="D529" s="73" t="s">
        <v>311</v>
      </c>
      <c r="E529" s="73" t="s">
        <v>1841</v>
      </c>
      <c r="F529" s="73" t="s">
        <v>1842</v>
      </c>
    </row>
    <row r="530" spans="1:6" ht="14.25" customHeight="1" x14ac:dyDescent="0.2">
      <c r="A530" s="73" t="s">
        <v>1839</v>
      </c>
      <c r="B530" s="73">
        <v>1</v>
      </c>
      <c r="C530" s="73" t="s">
        <v>1843</v>
      </c>
      <c r="D530" s="73" t="s">
        <v>311</v>
      </c>
      <c r="E530" s="73" t="s">
        <v>1844</v>
      </c>
      <c r="F530" s="73" t="s">
        <v>1845</v>
      </c>
    </row>
    <row r="531" spans="1:6" ht="14.25" customHeight="1" x14ac:dyDescent="0.2">
      <c r="A531" s="73" t="s">
        <v>1839</v>
      </c>
      <c r="B531" s="73">
        <v>2</v>
      </c>
      <c r="C531" s="73" t="s">
        <v>1846</v>
      </c>
      <c r="D531" s="73" t="s">
        <v>1847</v>
      </c>
      <c r="E531" s="73" t="s">
        <v>1848</v>
      </c>
      <c r="F531" s="73" t="s">
        <v>1849</v>
      </c>
    </row>
    <row r="532" spans="1:6" ht="14.25" customHeight="1" x14ac:dyDescent="0.2">
      <c r="A532" s="73" t="s">
        <v>1839</v>
      </c>
      <c r="B532" s="73">
        <v>3</v>
      </c>
      <c r="C532" s="73" t="s">
        <v>1850</v>
      </c>
      <c r="D532" s="73" t="s">
        <v>1851</v>
      </c>
      <c r="E532" s="73" t="s">
        <v>311</v>
      </c>
      <c r="F532" s="73" t="s">
        <v>1852</v>
      </c>
    </row>
    <row r="533" spans="1:6" ht="14.25" customHeight="1" x14ac:dyDescent="0.2">
      <c r="A533" s="73" t="s">
        <v>1839</v>
      </c>
      <c r="B533" s="73">
        <v>4</v>
      </c>
      <c r="C533" s="73" t="s">
        <v>1853</v>
      </c>
      <c r="D533" s="73" t="s">
        <v>1854</v>
      </c>
      <c r="E533" s="73" t="s">
        <v>311</v>
      </c>
      <c r="F533" s="73" t="s">
        <v>1626</v>
      </c>
    </row>
    <row r="534" spans="1:6" ht="14.25" customHeight="1" x14ac:dyDescent="0.2">
      <c r="A534" s="73" t="s">
        <v>1839</v>
      </c>
      <c r="B534" s="73">
        <v>5</v>
      </c>
      <c r="C534" s="73" t="s">
        <v>1855</v>
      </c>
      <c r="D534" s="73" t="s">
        <v>979</v>
      </c>
      <c r="E534" s="73" t="s">
        <v>311</v>
      </c>
      <c r="F534" s="73" t="s">
        <v>1856</v>
      </c>
    </row>
    <row r="535" spans="1:6" ht="14.25" customHeight="1" x14ac:dyDescent="0.2">
      <c r="A535" s="73" t="s">
        <v>1839</v>
      </c>
      <c r="B535" s="73">
        <v>6</v>
      </c>
      <c r="C535" s="73" t="s">
        <v>1857</v>
      </c>
      <c r="D535" s="73" t="s">
        <v>1858</v>
      </c>
      <c r="E535" s="73" t="s">
        <v>311</v>
      </c>
      <c r="F535" s="73" t="s">
        <v>1859</v>
      </c>
    </row>
    <row r="536" spans="1:6" ht="14.25" customHeight="1" x14ac:dyDescent="0.2">
      <c r="A536" s="73" t="s">
        <v>1839</v>
      </c>
      <c r="B536" s="73">
        <v>7</v>
      </c>
      <c r="C536" s="73" t="s">
        <v>1860</v>
      </c>
      <c r="D536" s="73" t="s">
        <v>1861</v>
      </c>
      <c r="E536" s="73" t="s">
        <v>311</v>
      </c>
      <c r="F536" s="73" t="s">
        <v>1862</v>
      </c>
    </row>
    <row r="537" spans="1:6" ht="14.25" customHeight="1" x14ac:dyDescent="0.2">
      <c r="A537" s="73" t="s">
        <v>1839</v>
      </c>
      <c r="B537" s="73">
        <v>8</v>
      </c>
      <c r="C537" s="73" t="s">
        <v>1863</v>
      </c>
      <c r="D537" s="73" t="s">
        <v>1864</v>
      </c>
      <c r="E537" s="73" t="s">
        <v>311</v>
      </c>
      <c r="F537" s="73" t="s">
        <v>1865</v>
      </c>
    </row>
    <row r="538" spans="1:6" ht="14.25" customHeight="1" x14ac:dyDescent="0.2">
      <c r="A538" s="73" t="s">
        <v>1839</v>
      </c>
      <c r="B538" s="73">
        <v>9</v>
      </c>
      <c r="C538" s="73" t="s">
        <v>1866</v>
      </c>
      <c r="D538" s="73" t="s">
        <v>1726</v>
      </c>
      <c r="E538" s="73" t="s">
        <v>1867</v>
      </c>
      <c r="F538" s="73" t="s">
        <v>1868</v>
      </c>
    </row>
    <row r="539" spans="1:6" ht="14.25" customHeight="1" x14ac:dyDescent="0.2">
      <c r="A539" s="73" t="s">
        <v>1839</v>
      </c>
      <c r="B539" s="73">
        <v>10</v>
      </c>
      <c r="C539" s="73" t="s">
        <v>1869</v>
      </c>
      <c r="D539" s="73" t="s">
        <v>311</v>
      </c>
      <c r="E539" s="73" t="s">
        <v>1870</v>
      </c>
      <c r="F539" s="73" t="s">
        <v>1871</v>
      </c>
    </row>
    <row r="540" spans="1:6" ht="14.25" customHeight="1" x14ac:dyDescent="0.2">
      <c r="A540" s="73" t="s">
        <v>1839</v>
      </c>
      <c r="B540" s="73">
        <v>11</v>
      </c>
      <c r="C540" s="73" t="s">
        <v>1164</v>
      </c>
      <c r="D540" s="73" t="s">
        <v>311</v>
      </c>
      <c r="E540" s="73" t="s">
        <v>1872</v>
      </c>
      <c r="F540" s="73" t="s">
        <v>1873</v>
      </c>
    </row>
    <row r="541" spans="1:6" ht="14.25" customHeight="1" x14ac:dyDescent="0.2">
      <c r="A541" s="73" t="s">
        <v>1839</v>
      </c>
      <c r="B541" s="73">
        <v>12</v>
      </c>
      <c r="C541" s="73" t="s">
        <v>1874</v>
      </c>
      <c r="D541" s="73" t="s">
        <v>311</v>
      </c>
      <c r="E541" s="73" t="s">
        <v>1875</v>
      </c>
      <c r="F541" s="73" t="s">
        <v>1876</v>
      </c>
    </row>
    <row r="542" spans="1:6" ht="14.25" customHeight="1" x14ac:dyDescent="0.2">
      <c r="A542" s="73" t="s">
        <v>1839</v>
      </c>
      <c r="B542" s="73">
        <v>13</v>
      </c>
      <c r="C542" s="73" t="s">
        <v>1877</v>
      </c>
      <c r="D542" s="73" t="s">
        <v>311</v>
      </c>
      <c r="E542" s="73" t="s">
        <v>1878</v>
      </c>
      <c r="F542" s="73" t="s">
        <v>1879</v>
      </c>
    </row>
    <row r="543" spans="1:6" ht="14.25" customHeight="1" x14ac:dyDescent="0.2">
      <c r="A543" s="73" t="s">
        <v>1839</v>
      </c>
      <c r="B543" s="73">
        <v>14</v>
      </c>
      <c r="C543" s="73" t="s">
        <v>1880</v>
      </c>
      <c r="D543" s="73" t="s">
        <v>311</v>
      </c>
      <c r="E543" s="73" t="s">
        <v>1881</v>
      </c>
      <c r="F543" s="73" t="s">
        <v>1882</v>
      </c>
    </row>
    <row r="544" spans="1:6" ht="14.25" customHeight="1" x14ac:dyDescent="0.2">
      <c r="A544" s="73" t="s">
        <v>1839</v>
      </c>
      <c r="B544" s="73">
        <v>15</v>
      </c>
      <c r="C544" s="73" t="s">
        <v>1883</v>
      </c>
      <c r="D544" s="73" t="s">
        <v>311</v>
      </c>
      <c r="E544" s="73" t="s">
        <v>1884</v>
      </c>
      <c r="F544" s="73" t="s">
        <v>1885</v>
      </c>
    </row>
    <row r="545" spans="1:6" ht="14.25" customHeight="1" x14ac:dyDescent="0.2">
      <c r="A545" s="73" t="s">
        <v>1839</v>
      </c>
      <c r="B545" s="73">
        <v>16</v>
      </c>
      <c r="C545" s="73" t="s">
        <v>1886</v>
      </c>
      <c r="D545" s="73" t="s">
        <v>903</v>
      </c>
      <c r="E545" s="73" t="s">
        <v>311</v>
      </c>
      <c r="F545" s="73" t="s">
        <v>1887</v>
      </c>
    </row>
    <row r="546" spans="1:6" ht="14.25" customHeight="1" x14ac:dyDescent="0.2">
      <c r="A546" s="73" t="s">
        <v>1839</v>
      </c>
      <c r="B546" s="73">
        <v>17</v>
      </c>
      <c r="C546" s="73" t="s">
        <v>1888</v>
      </c>
      <c r="D546" s="73" t="s">
        <v>1889</v>
      </c>
      <c r="E546" s="73" t="s">
        <v>311</v>
      </c>
      <c r="F546" s="73" t="s">
        <v>1890</v>
      </c>
    </row>
    <row r="547" spans="1:6" ht="14.25" customHeight="1" x14ac:dyDescent="0.2">
      <c r="A547" s="73" t="s">
        <v>1839</v>
      </c>
      <c r="B547" s="73">
        <v>18</v>
      </c>
      <c r="C547" s="73" t="s">
        <v>1891</v>
      </c>
      <c r="D547" s="73" t="s">
        <v>1892</v>
      </c>
      <c r="E547" s="73" t="s">
        <v>311</v>
      </c>
      <c r="F547" s="73" t="s">
        <v>1893</v>
      </c>
    </row>
    <row r="548" spans="1:6" ht="14.25" customHeight="1" x14ac:dyDescent="0.2">
      <c r="A548" s="73" t="s">
        <v>1839</v>
      </c>
      <c r="B548" s="73">
        <v>19</v>
      </c>
      <c r="C548" s="73" t="s">
        <v>1894</v>
      </c>
      <c r="D548" s="73" t="s">
        <v>1895</v>
      </c>
      <c r="E548" s="73" t="s">
        <v>311</v>
      </c>
      <c r="F548" s="73" t="s">
        <v>1896</v>
      </c>
    </row>
    <row r="549" spans="1:6" ht="14.25" customHeight="1" x14ac:dyDescent="0.2">
      <c r="A549" s="73" t="s">
        <v>1839</v>
      </c>
      <c r="B549" s="73">
        <v>20</v>
      </c>
      <c r="C549" s="73" t="s">
        <v>1897</v>
      </c>
      <c r="D549" s="73" t="s">
        <v>1898</v>
      </c>
      <c r="E549" s="73" t="s">
        <v>311</v>
      </c>
      <c r="F549" s="73" t="s">
        <v>1899</v>
      </c>
    </row>
    <row r="550" spans="1:6" ht="14.25" customHeight="1" x14ac:dyDescent="0.2">
      <c r="A550" s="73" t="s">
        <v>1839</v>
      </c>
      <c r="B550" s="73">
        <v>21</v>
      </c>
      <c r="C550" s="73" t="s">
        <v>1900</v>
      </c>
      <c r="D550" s="73" t="s">
        <v>311</v>
      </c>
      <c r="E550" s="73" t="s">
        <v>1901</v>
      </c>
      <c r="F550" s="73" t="s">
        <v>1902</v>
      </c>
    </row>
    <row r="551" spans="1:6" ht="14.25" customHeight="1" x14ac:dyDescent="0.2">
      <c r="A551" s="73" t="s">
        <v>1839</v>
      </c>
      <c r="B551" s="73">
        <v>22</v>
      </c>
      <c r="C551" s="73" t="s">
        <v>1903</v>
      </c>
      <c r="D551" s="73" t="s">
        <v>311</v>
      </c>
      <c r="E551" s="73" t="s">
        <v>1904</v>
      </c>
      <c r="F551" s="73" t="s">
        <v>1905</v>
      </c>
    </row>
    <row r="552" spans="1:6" ht="14.25" customHeight="1" x14ac:dyDescent="0.2">
      <c r="A552" s="73" t="s">
        <v>1839</v>
      </c>
      <c r="B552" s="73">
        <v>23</v>
      </c>
      <c r="C552" s="73" t="s">
        <v>1906</v>
      </c>
      <c r="D552" s="73" t="s">
        <v>311</v>
      </c>
      <c r="E552" s="73" t="s">
        <v>1907</v>
      </c>
      <c r="F552" s="73" t="s">
        <v>1908</v>
      </c>
    </row>
    <row r="553" spans="1:6" ht="14.25" customHeight="1" x14ac:dyDescent="0.2">
      <c r="A553" s="73" t="s">
        <v>1909</v>
      </c>
      <c r="B553" s="73">
        <v>0</v>
      </c>
      <c r="C553" s="73" t="s">
        <v>1910</v>
      </c>
      <c r="D553" s="73" t="s">
        <v>311</v>
      </c>
      <c r="E553" s="73" t="s">
        <v>1911</v>
      </c>
      <c r="F553" s="73" t="s">
        <v>1912</v>
      </c>
    </row>
    <row r="554" spans="1:6" ht="14.25" customHeight="1" x14ac:dyDescent="0.2">
      <c r="A554" s="73" t="s">
        <v>1909</v>
      </c>
      <c r="B554" s="73">
        <v>1</v>
      </c>
      <c r="C554" s="73" t="s">
        <v>1913</v>
      </c>
      <c r="D554" s="73" t="s">
        <v>311</v>
      </c>
      <c r="E554" s="73" t="s">
        <v>1914</v>
      </c>
      <c r="F554" s="73" t="s">
        <v>1915</v>
      </c>
    </row>
    <row r="555" spans="1:6" ht="14.25" customHeight="1" x14ac:dyDescent="0.2">
      <c r="A555" s="73" t="s">
        <v>1909</v>
      </c>
      <c r="B555" s="73">
        <v>2</v>
      </c>
      <c r="C555" s="73" t="s">
        <v>1916</v>
      </c>
      <c r="D555" s="73" t="s">
        <v>311</v>
      </c>
      <c r="E555" s="73" t="s">
        <v>360</v>
      </c>
      <c r="F555" s="73" t="s">
        <v>1917</v>
      </c>
    </row>
    <row r="556" spans="1:6" ht="14.25" customHeight="1" x14ac:dyDescent="0.2">
      <c r="A556" s="73" t="s">
        <v>1909</v>
      </c>
      <c r="B556" s="73">
        <v>3</v>
      </c>
      <c r="C556" s="73" t="s">
        <v>1918</v>
      </c>
      <c r="D556" s="73" t="s">
        <v>311</v>
      </c>
      <c r="E556" s="73" t="s">
        <v>1919</v>
      </c>
      <c r="F556" s="73" t="s">
        <v>1920</v>
      </c>
    </row>
    <row r="557" spans="1:6" ht="14.25" customHeight="1" x14ac:dyDescent="0.2">
      <c r="A557" s="73" t="s">
        <v>1909</v>
      </c>
      <c r="B557" s="73">
        <v>4</v>
      </c>
      <c r="C557" s="73" t="s">
        <v>1921</v>
      </c>
      <c r="D557" s="73" t="s">
        <v>1922</v>
      </c>
      <c r="E557" s="73" t="s">
        <v>311</v>
      </c>
      <c r="F557" s="73" t="s">
        <v>1923</v>
      </c>
    </row>
    <row r="558" spans="1:6" ht="14.25" customHeight="1" x14ac:dyDescent="0.2">
      <c r="A558" s="73" t="s">
        <v>1909</v>
      </c>
      <c r="B558" s="73">
        <v>5</v>
      </c>
      <c r="C558" s="73" t="s">
        <v>1924</v>
      </c>
      <c r="D558" s="73" t="s">
        <v>1925</v>
      </c>
      <c r="E558" s="73" t="s">
        <v>311</v>
      </c>
      <c r="F558" s="73" t="s">
        <v>1926</v>
      </c>
    </row>
    <row r="559" spans="1:6" ht="14.25" customHeight="1" x14ac:dyDescent="0.2">
      <c r="A559" s="73" t="s">
        <v>1909</v>
      </c>
      <c r="B559" s="73">
        <v>6</v>
      </c>
      <c r="C559" s="73" t="s">
        <v>1927</v>
      </c>
      <c r="D559" s="73" t="s">
        <v>1928</v>
      </c>
      <c r="E559" s="73" t="s">
        <v>311</v>
      </c>
      <c r="F559" s="73" t="s">
        <v>1929</v>
      </c>
    </row>
    <row r="560" spans="1:6" ht="14.25" customHeight="1" x14ac:dyDescent="0.2">
      <c r="A560" s="73" t="s">
        <v>1909</v>
      </c>
      <c r="B560" s="73">
        <v>7</v>
      </c>
      <c r="C560" s="73" t="s">
        <v>408</v>
      </c>
      <c r="D560" s="73" t="s">
        <v>1930</v>
      </c>
      <c r="E560" s="73" t="s">
        <v>311</v>
      </c>
      <c r="F560" s="73" t="s">
        <v>1931</v>
      </c>
    </row>
    <row r="561" spans="1:6" ht="14.25" customHeight="1" x14ac:dyDescent="0.2">
      <c r="A561" s="73" t="s">
        <v>1909</v>
      </c>
      <c r="B561" s="73">
        <v>8</v>
      </c>
      <c r="C561" s="73" t="s">
        <v>1932</v>
      </c>
      <c r="D561" s="73" t="s">
        <v>1933</v>
      </c>
      <c r="E561" s="73" t="s">
        <v>311</v>
      </c>
      <c r="F561" s="73" t="s">
        <v>1934</v>
      </c>
    </row>
    <row r="562" spans="1:6" ht="14.25" customHeight="1" x14ac:dyDescent="0.2">
      <c r="A562" s="73" t="s">
        <v>1909</v>
      </c>
      <c r="B562" s="73">
        <v>9</v>
      </c>
      <c r="C562" s="73" t="s">
        <v>1935</v>
      </c>
      <c r="D562" s="73" t="s">
        <v>1936</v>
      </c>
      <c r="E562" s="73" t="s">
        <v>1937</v>
      </c>
      <c r="F562" s="73" t="s">
        <v>1938</v>
      </c>
    </row>
    <row r="563" spans="1:6" ht="14.25" customHeight="1" x14ac:dyDescent="0.2">
      <c r="A563" s="73" t="s">
        <v>1909</v>
      </c>
      <c r="B563" s="73">
        <v>10</v>
      </c>
      <c r="C563" s="73" t="s">
        <v>1939</v>
      </c>
      <c r="D563" s="73" t="s">
        <v>311</v>
      </c>
      <c r="E563" s="73" t="s">
        <v>1940</v>
      </c>
      <c r="F563" s="73" t="s">
        <v>1941</v>
      </c>
    </row>
    <row r="564" spans="1:6" ht="14.25" customHeight="1" x14ac:dyDescent="0.2">
      <c r="A564" s="73" t="s">
        <v>1909</v>
      </c>
      <c r="B564" s="73">
        <v>11</v>
      </c>
      <c r="C564" s="73" t="s">
        <v>1942</v>
      </c>
      <c r="D564" s="73" t="s">
        <v>311</v>
      </c>
      <c r="E564" s="73" t="s">
        <v>1943</v>
      </c>
      <c r="F564" s="73" t="s">
        <v>1944</v>
      </c>
    </row>
    <row r="565" spans="1:6" ht="14.25" customHeight="1" x14ac:dyDescent="0.2">
      <c r="A565" s="73" t="s">
        <v>1909</v>
      </c>
      <c r="B565" s="73">
        <v>12</v>
      </c>
      <c r="C565" s="73" t="s">
        <v>1945</v>
      </c>
      <c r="D565" s="73" t="s">
        <v>311</v>
      </c>
      <c r="E565" s="73" t="s">
        <v>1946</v>
      </c>
      <c r="F565" s="73" t="s">
        <v>1947</v>
      </c>
    </row>
    <row r="566" spans="1:6" ht="14.25" customHeight="1" x14ac:dyDescent="0.2">
      <c r="A566" s="73" t="s">
        <v>1909</v>
      </c>
      <c r="B566" s="73">
        <v>13</v>
      </c>
      <c r="C566" s="73" t="s">
        <v>1948</v>
      </c>
      <c r="D566" s="73" t="s">
        <v>311</v>
      </c>
      <c r="E566" s="73" t="s">
        <v>1949</v>
      </c>
      <c r="F566" s="73" t="s">
        <v>1950</v>
      </c>
    </row>
    <row r="567" spans="1:6" ht="14.25" customHeight="1" x14ac:dyDescent="0.2">
      <c r="A567" s="73" t="s">
        <v>1909</v>
      </c>
      <c r="B567" s="73">
        <v>14</v>
      </c>
      <c r="C567" s="73" t="s">
        <v>1951</v>
      </c>
      <c r="D567" s="73" t="s">
        <v>311</v>
      </c>
      <c r="E567" s="73" t="s">
        <v>1952</v>
      </c>
      <c r="F567" s="73" t="s">
        <v>1953</v>
      </c>
    </row>
    <row r="568" spans="1:6" ht="14.25" customHeight="1" x14ac:dyDescent="0.2">
      <c r="A568" s="73" t="s">
        <v>1909</v>
      </c>
      <c r="B568" s="73">
        <v>15</v>
      </c>
      <c r="C568" s="73" t="s">
        <v>1954</v>
      </c>
      <c r="D568" s="73" t="s">
        <v>311</v>
      </c>
      <c r="E568" s="73" t="s">
        <v>1955</v>
      </c>
      <c r="F568" s="73" t="s">
        <v>1956</v>
      </c>
    </row>
    <row r="569" spans="1:6" ht="14.25" customHeight="1" x14ac:dyDescent="0.2">
      <c r="A569" s="73" t="s">
        <v>1909</v>
      </c>
      <c r="B569" s="73">
        <v>16</v>
      </c>
      <c r="C569" s="73" t="s">
        <v>1957</v>
      </c>
      <c r="D569" s="73" t="s">
        <v>1958</v>
      </c>
      <c r="E569" s="73" t="s">
        <v>1560</v>
      </c>
      <c r="F569" s="73" t="s">
        <v>1959</v>
      </c>
    </row>
    <row r="570" spans="1:6" ht="14.25" customHeight="1" x14ac:dyDescent="0.2">
      <c r="A570" s="73" t="s">
        <v>1909</v>
      </c>
      <c r="B570" s="73">
        <v>17</v>
      </c>
      <c r="C570" s="73" t="s">
        <v>1960</v>
      </c>
      <c r="D570" s="73" t="s">
        <v>1961</v>
      </c>
      <c r="E570" s="73" t="s">
        <v>343</v>
      </c>
      <c r="F570" s="73" t="s">
        <v>1962</v>
      </c>
    </row>
    <row r="571" spans="1:6" ht="14.25" customHeight="1" x14ac:dyDescent="0.2">
      <c r="A571" s="73" t="s">
        <v>1909</v>
      </c>
      <c r="B571" s="73">
        <v>18</v>
      </c>
      <c r="C571" s="73" t="s">
        <v>1963</v>
      </c>
      <c r="D571" s="73" t="s">
        <v>1964</v>
      </c>
      <c r="E571" s="73" t="s">
        <v>311</v>
      </c>
      <c r="F571" s="73" t="s">
        <v>1965</v>
      </c>
    </row>
    <row r="572" spans="1:6" ht="14.25" customHeight="1" x14ac:dyDescent="0.2">
      <c r="A572" s="73" t="s">
        <v>1909</v>
      </c>
      <c r="B572" s="73">
        <v>19</v>
      </c>
      <c r="C572" s="73" t="s">
        <v>1966</v>
      </c>
      <c r="D572" s="73" t="s">
        <v>1967</v>
      </c>
      <c r="E572" s="73" t="s">
        <v>311</v>
      </c>
      <c r="F572" s="73" t="s">
        <v>1968</v>
      </c>
    </row>
    <row r="573" spans="1:6" ht="14.25" customHeight="1" x14ac:dyDescent="0.2">
      <c r="A573" s="73" t="s">
        <v>1909</v>
      </c>
      <c r="B573" s="73">
        <v>20</v>
      </c>
      <c r="C573" s="73" t="s">
        <v>1969</v>
      </c>
      <c r="D573" s="73" t="s">
        <v>311</v>
      </c>
      <c r="E573" s="73" t="s">
        <v>1970</v>
      </c>
      <c r="F573" s="73" t="s">
        <v>1971</v>
      </c>
    </row>
    <row r="574" spans="1:6" ht="14.25" customHeight="1" x14ac:dyDescent="0.2">
      <c r="A574" s="73" t="s">
        <v>1909</v>
      </c>
      <c r="B574" s="73">
        <v>21</v>
      </c>
      <c r="C574" s="73" t="s">
        <v>1972</v>
      </c>
      <c r="D574" s="73" t="s">
        <v>311</v>
      </c>
      <c r="E574" s="73" t="s">
        <v>363</v>
      </c>
      <c r="F574" s="73" t="s">
        <v>1973</v>
      </c>
    </row>
    <row r="575" spans="1:6" ht="14.25" customHeight="1" x14ac:dyDescent="0.2">
      <c r="A575" s="73" t="s">
        <v>1909</v>
      </c>
      <c r="B575" s="73">
        <v>22</v>
      </c>
      <c r="C575" s="73" t="s">
        <v>1974</v>
      </c>
      <c r="D575" s="73" t="s">
        <v>311</v>
      </c>
      <c r="E575" s="73" t="s">
        <v>1975</v>
      </c>
      <c r="F575" s="73" t="s">
        <v>1976</v>
      </c>
    </row>
    <row r="576" spans="1:6" ht="14.25" customHeight="1" x14ac:dyDescent="0.2">
      <c r="A576" s="73" t="s">
        <v>1909</v>
      </c>
      <c r="B576" s="73">
        <v>23</v>
      </c>
      <c r="C576" s="73" t="s">
        <v>1977</v>
      </c>
      <c r="D576" s="73" t="s">
        <v>311</v>
      </c>
      <c r="E576" s="73" t="s">
        <v>1978</v>
      </c>
      <c r="F576" s="73" t="s">
        <v>1979</v>
      </c>
    </row>
    <row r="577" spans="1:6" ht="14.25" customHeight="1" x14ac:dyDescent="0.2">
      <c r="A577" s="73" t="s">
        <v>1980</v>
      </c>
      <c r="B577" s="73">
        <v>0</v>
      </c>
      <c r="C577" s="73" t="s">
        <v>1981</v>
      </c>
      <c r="D577" s="73" t="s">
        <v>311</v>
      </c>
      <c r="E577" s="73" t="s">
        <v>1982</v>
      </c>
      <c r="F577" s="73" t="s">
        <v>1983</v>
      </c>
    </row>
    <row r="578" spans="1:6" ht="14.25" customHeight="1" x14ac:dyDescent="0.2">
      <c r="A578" s="73" t="s">
        <v>1980</v>
      </c>
      <c r="B578" s="73">
        <v>1</v>
      </c>
      <c r="C578" s="73" t="s">
        <v>1984</v>
      </c>
      <c r="D578" s="73" t="s">
        <v>311</v>
      </c>
      <c r="E578" s="73" t="s">
        <v>1985</v>
      </c>
      <c r="F578" s="73" t="s">
        <v>1986</v>
      </c>
    </row>
    <row r="579" spans="1:6" ht="14.25" customHeight="1" x14ac:dyDescent="0.2">
      <c r="A579" s="73" t="s">
        <v>1980</v>
      </c>
      <c r="B579" s="73">
        <v>2</v>
      </c>
      <c r="C579" s="73" t="s">
        <v>1987</v>
      </c>
      <c r="D579" s="73" t="s">
        <v>1988</v>
      </c>
      <c r="E579" s="73" t="s">
        <v>311</v>
      </c>
      <c r="F579" s="73" t="s">
        <v>1989</v>
      </c>
    </row>
    <row r="580" spans="1:6" ht="14.25" customHeight="1" x14ac:dyDescent="0.2">
      <c r="A580" s="73" t="s">
        <v>1980</v>
      </c>
      <c r="B580" s="73">
        <v>3</v>
      </c>
      <c r="C580" s="73" t="s">
        <v>1990</v>
      </c>
      <c r="D580" s="73" t="s">
        <v>1991</v>
      </c>
      <c r="E580" s="73" t="s">
        <v>311</v>
      </c>
      <c r="F580" s="73" t="s">
        <v>1992</v>
      </c>
    </row>
    <row r="581" spans="1:6" ht="14.25" customHeight="1" x14ac:dyDescent="0.2">
      <c r="A581" s="73" t="s">
        <v>1980</v>
      </c>
      <c r="B581" s="73">
        <v>4</v>
      </c>
      <c r="C581" s="73" t="s">
        <v>1993</v>
      </c>
      <c r="D581" s="73" t="s">
        <v>1994</v>
      </c>
      <c r="E581" s="73" t="s">
        <v>311</v>
      </c>
      <c r="F581" s="73" t="s">
        <v>1995</v>
      </c>
    </row>
    <row r="582" spans="1:6" ht="14.25" customHeight="1" x14ac:dyDescent="0.2">
      <c r="A582" s="73" t="s">
        <v>1980</v>
      </c>
      <c r="B582" s="73">
        <v>5</v>
      </c>
      <c r="C582" s="73" t="s">
        <v>1996</v>
      </c>
      <c r="D582" s="73" t="s">
        <v>1997</v>
      </c>
      <c r="E582" s="73" t="s">
        <v>311</v>
      </c>
      <c r="F582" s="73" t="s">
        <v>1998</v>
      </c>
    </row>
    <row r="583" spans="1:6" ht="14.25" customHeight="1" x14ac:dyDescent="0.2">
      <c r="A583" s="73" t="s">
        <v>1980</v>
      </c>
      <c r="B583" s="73">
        <v>6</v>
      </c>
      <c r="C583" s="73" t="s">
        <v>1999</v>
      </c>
      <c r="D583" s="73" t="s">
        <v>2000</v>
      </c>
      <c r="E583" s="73" t="s">
        <v>311</v>
      </c>
      <c r="F583" s="73" t="s">
        <v>2001</v>
      </c>
    </row>
    <row r="584" spans="1:6" ht="14.25" customHeight="1" x14ac:dyDescent="0.2">
      <c r="A584" s="73" t="s">
        <v>1980</v>
      </c>
      <c r="B584" s="73">
        <v>7</v>
      </c>
      <c r="C584" s="73" t="s">
        <v>2002</v>
      </c>
      <c r="D584" s="73" t="s">
        <v>2003</v>
      </c>
      <c r="E584" s="73" t="s">
        <v>311</v>
      </c>
      <c r="F584" s="73" t="s">
        <v>2004</v>
      </c>
    </row>
    <row r="585" spans="1:6" ht="14.25" customHeight="1" x14ac:dyDescent="0.2">
      <c r="A585" s="73" t="s">
        <v>1980</v>
      </c>
      <c r="B585" s="73">
        <v>8</v>
      </c>
      <c r="C585" s="73" t="s">
        <v>2005</v>
      </c>
      <c r="D585" s="73" t="s">
        <v>2006</v>
      </c>
      <c r="E585" s="73" t="s">
        <v>311</v>
      </c>
      <c r="F585" s="73" t="s">
        <v>2007</v>
      </c>
    </row>
    <row r="586" spans="1:6" ht="14.25" customHeight="1" x14ac:dyDescent="0.2">
      <c r="A586" s="73" t="s">
        <v>1980</v>
      </c>
      <c r="B586" s="73">
        <v>9</v>
      </c>
      <c r="C586" s="73" t="s">
        <v>2008</v>
      </c>
      <c r="D586" s="73" t="s">
        <v>2009</v>
      </c>
      <c r="E586" s="73" t="s">
        <v>2010</v>
      </c>
      <c r="F586" s="73" t="s">
        <v>2011</v>
      </c>
    </row>
    <row r="587" spans="1:6" ht="14.25" customHeight="1" x14ac:dyDescent="0.2">
      <c r="A587" s="73" t="s">
        <v>1980</v>
      </c>
      <c r="B587" s="73">
        <v>10</v>
      </c>
      <c r="C587" s="73" t="s">
        <v>2012</v>
      </c>
      <c r="D587" s="73" t="s">
        <v>2013</v>
      </c>
      <c r="E587" s="73" t="s">
        <v>2014</v>
      </c>
      <c r="F587" s="73" t="s">
        <v>2015</v>
      </c>
    </row>
    <row r="588" spans="1:6" ht="14.25" customHeight="1" x14ac:dyDescent="0.2">
      <c r="A588" s="73" t="s">
        <v>1980</v>
      </c>
      <c r="B588" s="73">
        <v>11</v>
      </c>
      <c r="C588" s="73" t="s">
        <v>2016</v>
      </c>
      <c r="D588" s="73" t="s">
        <v>311</v>
      </c>
      <c r="E588" s="73" t="s">
        <v>2017</v>
      </c>
      <c r="F588" s="73" t="s">
        <v>2018</v>
      </c>
    </row>
    <row r="589" spans="1:6" ht="14.25" customHeight="1" x14ac:dyDescent="0.2">
      <c r="A589" s="73" t="s">
        <v>1980</v>
      </c>
      <c r="B589" s="73">
        <v>12</v>
      </c>
      <c r="C589" s="73" t="s">
        <v>2019</v>
      </c>
      <c r="D589" s="73" t="s">
        <v>338</v>
      </c>
      <c r="E589" s="73" t="s">
        <v>2020</v>
      </c>
      <c r="F589" s="73" t="s">
        <v>2021</v>
      </c>
    </row>
    <row r="590" spans="1:6" ht="14.25" customHeight="1" x14ac:dyDescent="0.2">
      <c r="A590" s="73" t="s">
        <v>1980</v>
      </c>
      <c r="B590" s="73">
        <v>13</v>
      </c>
      <c r="C590" s="73" t="s">
        <v>2022</v>
      </c>
      <c r="D590" s="73" t="s">
        <v>2023</v>
      </c>
      <c r="E590" s="73" t="s">
        <v>1518</v>
      </c>
      <c r="F590" s="73" t="s">
        <v>2024</v>
      </c>
    </row>
    <row r="591" spans="1:6" ht="14.25" customHeight="1" x14ac:dyDescent="0.2">
      <c r="A591" s="73" t="s">
        <v>1980</v>
      </c>
      <c r="B591" s="73">
        <v>14</v>
      </c>
      <c r="C591" s="73" t="s">
        <v>2025</v>
      </c>
      <c r="D591" s="73" t="s">
        <v>311</v>
      </c>
      <c r="E591" s="73" t="s">
        <v>956</v>
      </c>
      <c r="F591" s="73" t="s">
        <v>2026</v>
      </c>
    </row>
    <row r="592" spans="1:6" ht="14.25" customHeight="1" x14ac:dyDescent="0.2">
      <c r="A592" s="73" t="s">
        <v>1980</v>
      </c>
      <c r="B592" s="73">
        <v>15</v>
      </c>
      <c r="C592" s="73" t="s">
        <v>2027</v>
      </c>
      <c r="D592" s="73" t="s">
        <v>311</v>
      </c>
      <c r="E592" s="73" t="s">
        <v>2028</v>
      </c>
      <c r="F592" s="73" t="s">
        <v>2029</v>
      </c>
    </row>
    <row r="593" spans="1:6" ht="14.25" customHeight="1" x14ac:dyDescent="0.2">
      <c r="A593" s="73" t="s">
        <v>1980</v>
      </c>
      <c r="B593" s="73">
        <v>16</v>
      </c>
      <c r="C593" s="73" t="s">
        <v>2030</v>
      </c>
      <c r="D593" s="73" t="s">
        <v>1665</v>
      </c>
      <c r="E593" s="73" t="s">
        <v>2031</v>
      </c>
      <c r="F593" s="73" t="s">
        <v>2032</v>
      </c>
    </row>
    <row r="594" spans="1:6" ht="14.25" customHeight="1" x14ac:dyDescent="0.2">
      <c r="A594" s="73" t="s">
        <v>1980</v>
      </c>
      <c r="B594" s="73">
        <v>17</v>
      </c>
      <c r="C594" s="73" t="s">
        <v>2033</v>
      </c>
      <c r="D594" s="73" t="s">
        <v>2034</v>
      </c>
      <c r="E594" s="73" t="s">
        <v>2035</v>
      </c>
      <c r="F594" s="73" t="s">
        <v>2036</v>
      </c>
    </row>
    <row r="595" spans="1:6" ht="14.25" customHeight="1" x14ac:dyDescent="0.2">
      <c r="A595" s="73" t="s">
        <v>1980</v>
      </c>
      <c r="B595" s="73">
        <v>18</v>
      </c>
      <c r="C595" s="73" t="s">
        <v>2037</v>
      </c>
      <c r="D595" s="73" t="s">
        <v>2038</v>
      </c>
      <c r="E595" s="73" t="s">
        <v>2039</v>
      </c>
      <c r="F595" s="73" t="s">
        <v>2040</v>
      </c>
    </row>
    <row r="596" spans="1:6" ht="14.25" customHeight="1" x14ac:dyDescent="0.2">
      <c r="A596" s="73" t="s">
        <v>1980</v>
      </c>
      <c r="B596" s="73">
        <v>19</v>
      </c>
      <c r="C596" s="73" t="s">
        <v>2041</v>
      </c>
      <c r="D596" s="73" t="s">
        <v>2042</v>
      </c>
      <c r="E596" s="73" t="s">
        <v>2043</v>
      </c>
      <c r="F596" s="73" t="s">
        <v>2044</v>
      </c>
    </row>
    <row r="597" spans="1:6" ht="14.25" customHeight="1" x14ac:dyDescent="0.2">
      <c r="A597" s="73" t="s">
        <v>1980</v>
      </c>
      <c r="B597" s="73">
        <v>20</v>
      </c>
      <c r="C597" s="73" t="s">
        <v>2045</v>
      </c>
      <c r="D597" s="73" t="s">
        <v>2046</v>
      </c>
      <c r="E597" s="73" t="s">
        <v>2047</v>
      </c>
      <c r="F597" s="73" t="s">
        <v>2048</v>
      </c>
    </row>
    <row r="598" spans="1:6" ht="14.25" customHeight="1" x14ac:dyDescent="0.2">
      <c r="A598" s="73" t="s">
        <v>1980</v>
      </c>
      <c r="B598" s="73">
        <v>21</v>
      </c>
      <c r="C598" s="73" t="s">
        <v>2049</v>
      </c>
      <c r="D598" s="73" t="s">
        <v>311</v>
      </c>
      <c r="E598" s="73" t="s">
        <v>2050</v>
      </c>
      <c r="F598" s="73" t="s">
        <v>2051</v>
      </c>
    </row>
    <row r="599" spans="1:6" ht="14.25" customHeight="1" x14ac:dyDescent="0.2">
      <c r="A599" s="73" t="s">
        <v>1980</v>
      </c>
      <c r="B599" s="73">
        <v>22</v>
      </c>
      <c r="C599" s="73" t="s">
        <v>2052</v>
      </c>
      <c r="D599" s="73" t="s">
        <v>311</v>
      </c>
      <c r="E599" s="73" t="s">
        <v>2053</v>
      </c>
      <c r="F599" s="73" t="s">
        <v>2029</v>
      </c>
    </row>
    <row r="600" spans="1:6" ht="14.25" customHeight="1" x14ac:dyDescent="0.2">
      <c r="A600" s="73" t="s">
        <v>1980</v>
      </c>
      <c r="B600" s="73">
        <v>23</v>
      </c>
      <c r="C600" s="73" t="s">
        <v>2054</v>
      </c>
      <c r="D600" s="73" t="s">
        <v>311</v>
      </c>
      <c r="E600" s="73" t="s">
        <v>2055</v>
      </c>
      <c r="F600" s="73" t="s">
        <v>2056</v>
      </c>
    </row>
    <row r="601" spans="1:6" ht="14.25" customHeight="1" x14ac:dyDescent="0.2">
      <c r="A601" s="73" t="s">
        <v>2057</v>
      </c>
      <c r="B601" s="73">
        <v>0</v>
      </c>
      <c r="C601" s="73" t="s">
        <v>2058</v>
      </c>
      <c r="D601" s="73" t="s">
        <v>311</v>
      </c>
      <c r="E601" s="73" t="s">
        <v>2059</v>
      </c>
      <c r="F601" s="73" t="s">
        <v>2060</v>
      </c>
    </row>
    <row r="602" spans="1:6" ht="14.25" customHeight="1" x14ac:dyDescent="0.2">
      <c r="A602" s="73" t="s">
        <v>2057</v>
      </c>
      <c r="B602" s="73">
        <v>1</v>
      </c>
      <c r="C602" s="73" t="s">
        <v>2061</v>
      </c>
      <c r="D602" s="73" t="s">
        <v>311</v>
      </c>
      <c r="E602" s="73" t="s">
        <v>2062</v>
      </c>
      <c r="F602" s="73" t="s">
        <v>2063</v>
      </c>
    </row>
    <row r="603" spans="1:6" ht="14.25" customHeight="1" x14ac:dyDescent="0.2">
      <c r="A603" s="73" t="s">
        <v>2057</v>
      </c>
      <c r="B603" s="73">
        <v>2</v>
      </c>
      <c r="C603" s="73" t="s">
        <v>2064</v>
      </c>
      <c r="D603" s="73" t="s">
        <v>2065</v>
      </c>
      <c r="E603" s="73" t="s">
        <v>311</v>
      </c>
      <c r="F603" s="73" t="s">
        <v>2066</v>
      </c>
    </row>
    <row r="604" spans="1:6" ht="14.25" customHeight="1" x14ac:dyDescent="0.2">
      <c r="A604" s="73" t="s">
        <v>2057</v>
      </c>
      <c r="B604" s="73">
        <v>3</v>
      </c>
      <c r="C604" s="73" t="s">
        <v>2067</v>
      </c>
      <c r="D604" s="73" t="s">
        <v>2068</v>
      </c>
      <c r="E604" s="73" t="s">
        <v>311</v>
      </c>
      <c r="F604" s="73" t="s">
        <v>2069</v>
      </c>
    </row>
    <row r="605" spans="1:6" ht="14.25" customHeight="1" x14ac:dyDescent="0.2">
      <c r="A605" s="73" t="s">
        <v>2057</v>
      </c>
      <c r="B605" s="73">
        <v>4</v>
      </c>
      <c r="C605" s="73" t="s">
        <v>2070</v>
      </c>
      <c r="D605" s="73" t="s">
        <v>2071</v>
      </c>
      <c r="E605" s="73" t="s">
        <v>311</v>
      </c>
      <c r="F605" s="73" t="s">
        <v>2072</v>
      </c>
    </row>
    <row r="606" spans="1:6" ht="14.25" customHeight="1" x14ac:dyDescent="0.2">
      <c r="A606" s="73" t="s">
        <v>2057</v>
      </c>
      <c r="B606" s="73">
        <v>5</v>
      </c>
      <c r="C606" s="73" t="s">
        <v>2073</v>
      </c>
      <c r="D606" s="73" t="s">
        <v>2074</v>
      </c>
      <c r="E606" s="73" t="s">
        <v>311</v>
      </c>
      <c r="F606" s="73" t="s">
        <v>2075</v>
      </c>
    </row>
    <row r="607" spans="1:6" ht="14.25" customHeight="1" x14ac:dyDescent="0.2">
      <c r="A607" s="73" t="s">
        <v>2057</v>
      </c>
      <c r="B607" s="73">
        <v>6</v>
      </c>
      <c r="C607" s="73" t="s">
        <v>2076</v>
      </c>
      <c r="D607" s="73" t="s">
        <v>2077</v>
      </c>
      <c r="E607" s="73" t="s">
        <v>311</v>
      </c>
      <c r="F607" s="73" t="s">
        <v>2078</v>
      </c>
    </row>
    <row r="608" spans="1:6" ht="14.25" customHeight="1" x14ac:dyDescent="0.2">
      <c r="A608" s="73" t="s">
        <v>2057</v>
      </c>
      <c r="B608" s="73">
        <v>7</v>
      </c>
      <c r="C608" s="73" t="s">
        <v>2079</v>
      </c>
      <c r="D608" s="73" t="s">
        <v>2080</v>
      </c>
      <c r="E608" s="73" t="s">
        <v>311</v>
      </c>
      <c r="F608" s="73" t="s">
        <v>2081</v>
      </c>
    </row>
    <row r="609" spans="1:6" ht="14.25" customHeight="1" x14ac:dyDescent="0.2">
      <c r="A609" s="73" t="s">
        <v>2057</v>
      </c>
      <c r="B609" s="73">
        <v>8</v>
      </c>
      <c r="C609" s="73" t="s">
        <v>367</v>
      </c>
      <c r="D609" s="73" t="s">
        <v>2082</v>
      </c>
      <c r="E609" s="73" t="s">
        <v>311</v>
      </c>
      <c r="F609" s="73" t="s">
        <v>2083</v>
      </c>
    </row>
    <row r="610" spans="1:6" ht="14.25" customHeight="1" x14ac:dyDescent="0.2">
      <c r="A610" s="73" t="s">
        <v>2057</v>
      </c>
      <c r="B610" s="73">
        <v>9</v>
      </c>
      <c r="C610" s="73" t="s">
        <v>2084</v>
      </c>
      <c r="D610" s="73" t="s">
        <v>2085</v>
      </c>
      <c r="E610" s="73" t="s">
        <v>1523</v>
      </c>
      <c r="F610" s="73" t="s">
        <v>2086</v>
      </c>
    </row>
    <row r="611" spans="1:6" ht="14.25" customHeight="1" x14ac:dyDescent="0.2">
      <c r="A611" s="73" t="s">
        <v>2057</v>
      </c>
      <c r="B611" s="73">
        <v>10</v>
      </c>
      <c r="C611" s="73" t="s">
        <v>2087</v>
      </c>
      <c r="D611" s="73" t="s">
        <v>2088</v>
      </c>
      <c r="E611" s="73" t="s">
        <v>2089</v>
      </c>
      <c r="F611" s="73" t="s">
        <v>2090</v>
      </c>
    </row>
    <row r="612" spans="1:6" ht="14.25" customHeight="1" x14ac:dyDescent="0.2">
      <c r="A612" s="73" t="s">
        <v>2057</v>
      </c>
      <c r="B612" s="73">
        <v>11</v>
      </c>
      <c r="C612" s="73" t="s">
        <v>2091</v>
      </c>
      <c r="D612" s="73" t="s">
        <v>2092</v>
      </c>
      <c r="E612" s="73" t="s">
        <v>2093</v>
      </c>
      <c r="F612" s="73" t="s">
        <v>2094</v>
      </c>
    </row>
    <row r="613" spans="1:6" ht="14.25" customHeight="1" x14ac:dyDescent="0.2">
      <c r="A613" s="73" t="s">
        <v>2057</v>
      </c>
      <c r="B613" s="73">
        <v>12</v>
      </c>
      <c r="C613" s="73" t="s">
        <v>2095</v>
      </c>
      <c r="D613" s="73" t="s">
        <v>2096</v>
      </c>
      <c r="E613" s="73" t="s">
        <v>311</v>
      </c>
      <c r="F613" s="73" t="s">
        <v>2097</v>
      </c>
    </row>
    <row r="614" spans="1:6" ht="14.25" customHeight="1" x14ac:dyDescent="0.2">
      <c r="A614" s="73" t="s">
        <v>2057</v>
      </c>
      <c r="B614" s="73">
        <v>13</v>
      </c>
      <c r="C614" s="73" t="s">
        <v>1115</v>
      </c>
      <c r="D614" s="73" t="s">
        <v>2098</v>
      </c>
      <c r="E614" s="73" t="s">
        <v>311</v>
      </c>
      <c r="F614" s="73" t="s">
        <v>2099</v>
      </c>
    </row>
    <row r="615" spans="1:6" ht="14.25" customHeight="1" x14ac:dyDescent="0.2">
      <c r="A615" s="73" t="s">
        <v>2057</v>
      </c>
      <c r="B615" s="73">
        <v>14</v>
      </c>
      <c r="C615" s="73" t="s">
        <v>2052</v>
      </c>
      <c r="D615" s="73" t="s">
        <v>2100</v>
      </c>
      <c r="E615" s="73" t="s">
        <v>311</v>
      </c>
      <c r="F615" s="73" t="s">
        <v>2101</v>
      </c>
    </row>
    <row r="616" spans="1:6" ht="14.25" customHeight="1" x14ac:dyDescent="0.2">
      <c r="A616" s="73" t="s">
        <v>2057</v>
      </c>
      <c r="B616" s="73">
        <v>15</v>
      </c>
      <c r="C616" s="73" t="s">
        <v>2102</v>
      </c>
      <c r="D616" s="73" t="s">
        <v>2103</v>
      </c>
      <c r="E616" s="73" t="s">
        <v>311</v>
      </c>
      <c r="F616" s="73" t="s">
        <v>2104</v>
      </c>
    </row>
    <row r="617" spans="1:6" ht="14.25" customHeight="1" x14ac:dyDescent="0.2">
      <c r="A617" s="73" t="s">
        <v>2057</v>
      </c>
      <c r="B617" s="73">
        <v>16</v>
      </c>
      <c r="C617" s="73" t="s">
        <v>2105</v>
      </c>
      <c r="D617" s="73" t="s">
        <v>2106</v>
      </c>
      <c r="E617" s="73" t="s">
        <v>311</v>
      </c>
      <c r="F617" s="73" t="s">
        <v>1659</v>
      </c>
    </row>
    <row r="618" spans="1:6" ht="14.25" customHeight="1" x14ac:dyDescent="0.2">
      <c r="A618" s="73" t="s">
        <v>2057</v>
      </c>
      <c r="B618" s="73">
        <v>17</v>
      </c>
      <c r="C618" s="73" t="s">
        <v>2107</v>
      </c>
      <c r="D618" s="73" t="s">
        <v>2108</v>
      </c>
      <c r="E618" s="73" t="s">
        <v>311</v>
      </c>
      <c r="F618" s="73" t="s">
        <v>2109</v>
      </c>
    </row>
    <row r="619" spans="1:6" ht="14.25" customHeight="1" x14ac:dyDescent="0.2">
      <c r="A619" s="73" t="s">
        <v>2057</v>
      </c>
      <c r="B619" s="73">
        <v>18</v>
      </c>
      <c r="C619" s="73" t="s">
        <v>2110</v>
      </c>
      <c r="D619" s="73" t="s">
        <v>2111</v>
      </c>
      <c r="E619" s="73" t="s">
        <v>311</v>
      </c>
      <c r="F619" s="73" t="s">
        <v>2112</v>
      </c>
    </row>
    <row r="620" spans="1:6" ht="14.25" customHeight="1" x14ac:dyDescent="0.2">
      <c r="A620" s="73" t="s">
        <v>2057</v>
      </c>
      <c r="B620" s="73">
        <v>19</v>
      </c>
      <c r="C620" s="73" t="s">
        <v>2113</v>
      </c>
      <c r="D620" s="73" t="s">
        <v>2114</v>
      </c>
      <c r="E620" s="73" t="s">
        <v>311</v>
      </c>
      <c r="F620" s="73" t="s">
        <v>2115</v>
      </c>
    </row>
    <row r="621" spans="1:6" ht="14.25" customHeight="1" x14ac:dyDescent="0.2">
      <c r="A621" s="73" t="s">
        <v>2057</v>
      </c>
      <c r="B621" s="73">
        <v>20</v>
      </c>
      <c r="C621" s="73" t="s">
        <v>2116</v>
      </c>
      <c r="D621" s="73" t="s">
        <v>2117</v>
      </c>
      <c r="E621" s="73" t="s">
        <v>311</v>
      </c>
      <c r="F621" s="73" t="s">
        <v>2118</v>
      </c>
    </row>
    <row r="622" spans="1:6" ht="14.25" customHeight="1" x14ac:dyDescent="0.2">
      <c r="A622" s="73" t="s">
        <v>2057</v>
      </c>
      <c r="B622" s="73">
        <v>21</v>
      </c>
      <c r="C622" s="73" t="s">
        <v>2119</v>
      </c>
      <c r="D622" s="73" t="s">
        <v>2120</v>
      </c>
      <c r="E622" s="73" t="s">
        <v>2121</v>
      </c>
      <c r="F622" s="73" t="s">
        <v>2122</v>
      </c>
    </row>
    <row r="623" spans="1:6" ht="14.25" customHeight="1" x14ac:dyDescent="0.2">
      <c r="A623" s="73" t="s">
        <v>2057</v>
      </c>
      <c r="B623" s="73">
        <v>22</v>
      </c>
      <c r="C623" s="73" t="s">
        <v>2123</v>
      </c>
      <c r="D623" s="73" t="s">
        <v>311</v>
      </c>
      <c r="E623" s="73" t="s">
        <v>2124</v>
      </c>
      <c r="F623" s="73" t="s">
        <v>2125</v>
      </c>
    </row>
    <row r="624" spans="1:6" ht="14.25" customHeight="1" x14ac:dyDescent="0.2">
      <c r="A624" s="73" t="s">
        <v>2057</v>
      </c>
      <c r="B624" s="73">
        <v>23</v>
      </c>
      <c r="C624" s="73" t="s">
        <v>2126</v>
      </c>
      <c r="D624" s="73" t="s">
        <v>311</v>
      </c>
      <c r="E624" s="73" t="s">
        <v>2127</v>
      </c>
      <c r="F624" s="73" t="s">
        <v>2128</v>
      </c>
    </row>
    <row r="625" spans="1:6" ht="14.25" customHeight="1" x14ac:dyDescent="0.2">
      <c r="A625" s="73" t="s">
        <v>2129</v>
      </c>
      <c r="B625" s="73">
        <v>0</v>
      </c>
      <c r="C625" s="73" t="s">
        <v>2130</v>
      </c>
      <c r="D625" s="73" t="s">
        <v>311</v>
      </c>
      <c r="E625" s="73" t="s">
        <v>2131</v>
      </c>
      <c r="F625" s="73" t="s">
        <v>2132</v>
      </c>
    </row>
    <row r="626" spans="1:6" ht="14.25" customHeight="1" x14ac:dyDescent="0.2">
      <c r="A626" s="73" t="s">
        <v>2129</v>
      </c>
      <c r="B626" s="73">
        <v>1</v>
      </c>
      <c r="C626" s="73" t="s">
        <v>2133</v>
      </c>
      <c r="D626" s="73" t="s">
        <v>311</v>
      </c>
      <c r="E626" s="73" t="s">
        <v>2134</v>
      </c>
      <c r="F626" s="73" t="s">
        <v>2135</v>
      </c>
    </row>
    <row r="627" spans="1:6" ht="14.25" customHeight="1" x14ac:dyDescent="0.2">
      <c r="A627" s="73" t="s">
        <v>2129</v>
      </c>
      <c r="B627" s="73">
        <v>2</v>
      </c>
      <c r="C627" s="73" t="s">
        <v>2136</v>
      </c>
      <c r="D627" s="73" t="s">
        <v>2137</v>
      </c>
      <c r="E627" s="73" t="s">
        <v>311</v>
      </c>
      <c r="F627" s="73" t="s">
        <v>628</v>
      </c>
    </row>
    <row r="628" spans="1:6" ht="14.25" customHeight="1" x14ac:dyDescent="0.2">
      <c r="A628" s="73" t="s">
        <v>2129</v>
      </c>
      <c r="B628" s="73">
        <v>3</v>
      </c>
      <c r="C628" s="73" t="s">
        <v>2138</v>
      </c>
      <c r="D628" s="73" t="s">
        <v>2139</v>
      </c>
      <c r="E628" s="73" t="s">
        <v>311</v>
      </c>
      <c r="F628" s="73" t="s">
        <v>2140</v>
      </c>
    </row>
    <row r="629" spans="1:6" ht="14.25" customHeight="1" x14ac:dyDescent="0.2">
      <c r="A629" s="73" t="s">
        <v>2129</v>
      </c>
      <c r="B629" s="73">
        <v>4</v>
      </c>
      <c r="C629" s="73" t="s">
        <v>2141</v>
      </c>
      <c r="D629" s="73" t="s">
        <v>2142</v>
      </c>
      <c r="E629" s="73" t="s">
        <v>311</v>
      </c>
      <c r="F629" s="73" t="s">
        <v>2143</v>
      </c>
    </row>
    <row r="630" spans="1:6" ht="14.25" customHeight="1" x14ac:dyDescent="0.2">
      <c r="A630" s="73" t="s">
        <v>2129</v>
      </c>
      <c r="B630" s="73">
        <v>5</v>
      </c>
      <c r="C630" s="73" t="s">
        <v>2144</v>
      </c>
      <c r="D630" s="73" t="s">
        <v>2145</v>
      </c>
      <c r="E630" s="73" t="s">
        <v>311</v>
      </c>
      <c r="F630" s="73" t="s">
        <v>2146</v>
      </c>
    </row>
    <row r="631" spans="1:6" ht="14.25" customHeight="1" x14ac:dyDescent="0.2">
      <c r="A631" s="73" t="s">
        <v>2129</v>
      </c>
      <c r="B631" s="73">
        <v>6</v>
      </c>
      <c r="C631" s="73" t="s">
        <v>2147</v>
      </c>
      <c r="D631" s="73" t="s">
        <v>2148</v>
      </c>
      <c r="E631" s="73" t="s">
        <v>311</v>
      </c>
      <c r="F631" s="73" t="s">
        <v>2149</v>
      </c>
    </row>
    <row r="632" spans="1:6" ht="14.25" customHeight="1" x14ac:dyDescent="0.2">
      <c r="A632" s="73" t="s">
        <v>2129</v>
      </c>
      <c r="B632" s="73">
        <v>7</v>
      </c>
      <c r="C632" s="73" t="s">
        <v>2150</v>
      </c>
      <c r="D632" s="73" t="s">
        <v>2151</v>
      </c>
      <c r="E632" s="73" t="s">
        <v>311</v>
      </c>
      <c r="F632" s="73" t="s">
        <v>2152</v>
      </c>
    </row>
    <row r="633" spans="1:6" ht="14.25" customHeight="1" x14ac:dyDescent="0.2">
      <c r="A633" s="73" t="s">
        <v>2129</v>
      </c>
      <c r="B633" s="73">
        <v>8</v>
      </c>
      <c r="C633" s="73" t="s">
        <v>2153</v>
      </c>
      <c r="D633" s="73" t="s">
        <v>2154</v>
      </c>
      <c r="E633" s="73" t="s">
        <v>311</v>
      </c>
      <c r="F633" s="73" t="s">
        <v>2155</v>
      </c>
    </row>
    <row r="634" spans="1:6" ht="14.25" customHeight="1" x14ac:dyDescent="0.2">
      <c r="A634" s="73" t="s">
        <v>2129</v>
      </c>
      <c r="B634" s="73">
        <v>9</v>
      </c>
      <c r="C634" s="73" t="s">
        <v>2156</v>
      </c>
      <c r="D634" s="73" t="s">
        <v>2157</v>
      </c>
      <c r="E634" s="73" t="s">
        <v>312</v>
      </c>
      <c r="F634" s="73" t="s">
        <v>2158</v>
      </c>
    </row>
    <row r="635" spans="1:6" ht="14.25" customHeight="1" x14ac:dyDescent="0.2">
      <c r="A635" s="73" t="s">
        <v>2129</v>
      </c>
      <c r="B635" s="73">
        <v>10</v>
      </c>
      <c r="C635" s="73" t="s">
        <v>2159</v>
      </c>
      <c r="D635" s="73" t="s">
        <v>361</v>
      </c>
      <c r="E635" s="73" t="s">
        <v>311</v>
      </c>
      <c r="F635" s="73" t="s">
        <v>2160</v>
      </c>
    </row>
    <row r="636" spans="1:6" ht="14.25" customHeight="1" x14ac:dyDescent="0.2">
      <c r="A636" s="73" t="s">
        <v>2129</v>
      </c>
      <c r="B636" s="73">
        <v>11</v>
      </c>
      <c r="C636" s="73" t="s">
        <v>2161</v>
      </c>
      <c r="D636" s="73" t="s">
        <v>311</v>
      </c>
      <c r="E636" s="73" t="s">
        <v>2162</v>
      </c>
      <c r="F636" s="73" t="s">
        <v>2163</v>
      </c>
    </row>
    <row r="637" spans="1:6" ht="14.25" customHeight="1" x14ac:dyDescent="0.2">
      <c r="A637" s="73" t="s">
        <v>2129</v>
      </c>
      <c r="B637" s="73">
        <v>12</v>
      </c>
      <c r="C637" s="73" t="s">
        <v>2164</v>
      </c>
      <c r="D637" s="73" t="s">
        <v>339</v>
      </c>
      <c r="E637" s="73" t="s">
        <v>311</v>
      </c>
      <c r="F637" s="73" t="s">
        <v>2165</v>
      </c>
    </row>
    <row r="638" spans="1:6" ht="14.25" customHeight="1" x14ac:dyDescent="0.2">
      <c r="A638" s="73" t="s">
        <v>2129</v>
      </c>
      <c r="B638" s="73">
        <v>13</v>
      </c>
      <c r="C638" s="73" t="s">
        <v>2166</v>
      </c>
      <c r="D638" s="73" t="s">
        <v>2157</v>
      </c>
      <c r="E638" s="73" t="s">
        <v>311</v>
      </c>
      <c r="F638" s="73" t="s">
        <v>2167</v>
      </c>
    </row>
    <row r="639" spans="1:6" ht="14.25" customHeight="1" x14ac:dyDescent="0.2">
      <c r="A639" s="73" t="s">
        <v>2129</v>
      </c>
      <c r="B639" s="73">
        <v>14</v>
      </c>
      <c r="C639" s="73" t="s">
        <v>2168</v>
      </c>
      <c r="D639" s="73" t="s">
        <v>2169</v>
      </c>
      <c r="E639" s="73" t="s">
        <v>2170</v>
      </c>
      <c r="F639" s="73" t="s">
        <v>2171</v>
      </c>
    </row>
    <row r="640" spans="1:6" ht="14.25" customHeight="1" x14ac:dyDescent="0.2">
      <c r="A640" s="73" t="s">
        <v>2129</v>
      </c>
      <c r="B640" s="73">
        <v>15</v>
      </c>
      <c r="C640" s="73" t="s">
        <v>2172</v>
      </c>
      <c r="D640" s="73" t="s">
        <v>2173</v>
      </c>
      <c r="E640" s="73" t="s">
        <v>2174</v>
      </c>
      <c r="F640" s="73" t="s">
        <v>2175</v>
      </c>
    </row>
    <row r="641" spans="1:6" ht="14.25" customHeight="1" x14ac:dyDescent="0.2">
      <c r="A641" s="73" t="s">
        <v>2129</v>
      </c>
      <c r="B641" s="73">
        <v>16</v>
      </c>
      <c r="C641" s="73" t="s">
        <v>2176</v>
      </c>
      <c r="D641" s="73" t="s">
        <v>2177</v>
      </c>
      <c r="E641" s="73" t="s">
        <v>2178</v>
      </c>
      <c r="F641" s="73" t="s">
        <v>2179</v>
      </c>
    </row>
    <row r="642" spans="1:6" ht="14.25" customHeight="1" x14ac:dyDescent="0.2">
      <c r="A642" s="73" t="s">
        <v>2129</v>
      </c>
      <c r="B642" s="73">
        <v>17</v>
      </c>
      <c r="C642" s="73" t="s">
        <v>2180</v>
      </c>
      <c r="D642" s="73" t="s">
        <v>2181</v>
      </c>
      <c r="E642" s="73" t="s">
        <v>311</v>
      </c>
      <c r="F642" s="73" t="s">
        <v>1756</v>
      </c>
    </row>
    <row r="643" spans="1:6" ht="14.25" customHeight="1" x14ac:dyDescent="0.2">
      <c r="A643" s="73" t="s">
        <v>2129</v>
      </c>
      <c r="B643" s="73">
        <v>18</v>
      </c>
      <c r="C643" s="73" t="s">
        <v>2182</v>
      </c>
      <c r="D643" s="73" t="s">
        <v>2183</v>
      </c>
      <c r="E643" s="73" t="s">
        <v>311</v>
      </c>
      <c r="F643" s="73" t="s">
        <v>2184</v>
      </c>
    </row>
    <row r="644" spans="1:6" ht="14.25" customHeight="1" x14ac:dyDescent="0.2">
      <c r="A644" s="73" t="s">
        <v>2129</v>
      </c>
      <c r="B644" s="73">
        <v>19</v>
      </c>
      <c r="C644" s="73" t="s">
        <v>2185</v>
      </c>
      <c r="D644" s="73" t="s">
        <v>2186</v>
      </c>
      <c r="E644" s="73" t="s">
        <v>311</v>
      </c>
      <c r="F644" s="73" t="s">
        <v>2187</v>
      </c>
    </row>
    <row r="645" spans="1:6" ht="14.25" customHeight="1" x14ac:dyDescent="0.2">
      <c r="A645" s="73" t="s">
        <v>2129</v>
      </c>
      <c r="B645" s="73">
        <v>20</v>
      </c>
      <c r="C645" s="73" t="s">
        <v>2188</v>
      </c>
      <c r="D645" s="73" t="s">
        <v>2189</v>
      </c>
      <c r="E645" s="73" t="s">
        <v>311</v>
      </c>
      <c r="F645" s="73" t="s">
        <v>2190</v>
      </c>
    </row>
    <row r="646" spans="1:6" ht="14.25" customHeight="1" x14ac:dyDescent="0.2">
      <c r="A646" s="73" t="s">
        <v>2129</v>
      </c>
      <c r="B646" s="73">
        <v>21</v>
      </c>
      <c r="C646" s="73" t="s">
        <v>2191</v>
      </c>
      <c r="D646" s="73" t="s">
        <v>311</v>
      </c>
      <c r="E646" s="73" t="s">
        <v>2192</v>
      </c>
      <c r="F646" s="73" t="s">
        <v>2193</v>
      </c>
    </row>
    <row r="647" spans="1:6" ht="14.25" customHeight="1" x14ac:dyDescent="0.2">
      <c r="A647" s="73" t="s">
        <v>2129</v>
      </c>
      <c r="B647" s="73">
        <v>22</v>
      </c>
      <c r="C647" s="73" t="s">
        <v>2194</v>
      </c>
      <c r="D647" s="73" t="s">
        <v>311</v>
      </c>
      <c r="E647" s="73" t="s">
        <v>2195</v>
      </c>
      <c r="F647" s="73" t="s">
        <v>2196</v>
      </c>
    </row>
    <row r="648" spans="1:6" ht="14.25" customHeight="1" x14ac:dyDescent="0.2">
      <c r="A648" s="73" t="s">
        <v>2129</v>
      </c>
      <c r="B648" s="73">
        <v>23</v>
      </c>
      <c r="C648" s="73" t="s">
        <v>2197</v>
      </c>
      <c r="D648" s="73" t="s">
        <v>311</v>
      </c>
      <c r="E648" s="73" t="s">
        <v>2198</v>
      </c>
      <c r="F648" s="73" t="s">
        <v>2199</v>
      </c>
    </row>
    <row r="649" spans="1:6" ht="14.25" customHeight="1" x14ac:dyDescent="0.2">
      <c r="A649" s="73" t="s">
        <v>2200</v>
      </c>
      <c r="B649" s="73">
        <v>0</v>
      </c>
      <c r="C649" s="73" t="s">
        <v>2201</v>
      </c>
      <c r="D649" s="73" t="s">
        <v>311</v>
      </c>
      <c r="E649" s="73" t="s">
        <v>2202</v>
      </c>
      <c r="F649" s="73" t="s">
        <v>2203</v>
      </c>
    </row>
    <row r="650" spans="1:6" ht="14.25" customHeight="1" x14ac:dyDescent="0.2">
      <c r="A650" s="73" t="s">
        <v>2200</v>
      </c>
      <c r="B650" s="73">
        <v>1</v>
      </c>
      <c r="C650" s="73" t="s">
        <v>2204</v>
      </c>
      <c r="D650" s="73" t="s">
        <v>2205</v>
      </c>
      <c r="E650" s="73" t="s">
        <v>311</v>
      </c>
      <c r="F650" s="73" t="s">
        <v>2206</v>
      </c>
    </row>
    <row r="651" spans="1:6" ht="14.25" customHeight="1" x14ac:dyDescent="0.2">
      <c r="A651" s="73" t="s">
        <v>2200</v>
      </c>
      <c r="B651" s="73">
        <v>2</v>
      </c>
      <c r="C651" s="73" t="s">
        <v>2207</v>
      </c>
      <c r="D651" s="73" t="s">
        <v>2208</v>
      </c>
      <c r="E651" s="73" t="s">
        <v>311</v>
      </c>
      <c r="F651" s="73" t="s">
        <v>2209</v>
      </c>
    </row>
    <row r="652" spans="1:6" ht="14.25" customHeight="1" x14ac:dyDescent="0.2">
      <c r="A652" s="73" t="s">
        <v>2200</v>
      </c>
      <c r="B652" s="73">
        <v>3</v>
      </c>
      <c r="C652" s="73" t="s">
        <v>2210</v>
      </c>
      <c r="D652" s="73" t="s">
        <v>2211</v>
      </c>
      <c r="E652" s="73" t="s">
        <v>311</v>
      </c>
      <c r="F652" s="73" t="s">
        <v>2212</v>
      </c>
    </row>
    <row r="653" spans="1:6" ht="14.25" customHeight="1" x14ac:dyDescent="0.2">
      <c r="A653" s="73" t="s">
        <v>2200</v>
      </c>
      <c r="B653" s="73">
        <v>4</v>
      </c>
      <c r="C653" s="73" t="s">
        <v>2213</v>
      </c>
      <c r="D653" s="73" t="s">
        <v>2214</v>
      </c>
      <c r="E653" s="73" t="s">
        <v>311</v>
      </c>
      <c r="F653" s="73" t="s">
        <v>2215</v>
      </c>
    </row>
    <row r="654" spans="1:6" ht="14.25" customHeight="1" x14ac:dyDescent="0.2">
      <c r="A654" s="73" t="s">
        <v>2200</v>
      </c>
      <c r="B654" s="73">
        <v>5</v>
      </c>
      <c r="C654" s="73" t="s">
        <v>2216</v>
      </c>
      <c r="D654" s="73" t="s">
        <v>2217</v>
      </c>
      <c r="E654" s="73" t="s">
        <v>311</v>
      </c>
      <c r="F654" s="73" t="s">
        <v>2218</v>
      </c>
    </row>
    <row r="655" spans="1:6" ht="14.25" customHeight="1" x14ac:dyDescent="0.2">
      <c r="A655" s="73" t="s">
        <v>2200</v>
      </c>
      <c r="B655" s="73">
        <v>6</v>
      </c>
      <c r="C655" s="73" t="s">
        <v>2219</v>
      </c>
      <c r="D655" s="73" t="s">
        <v>2220</v>
      </c>
      <c r="E655" s="73" t="s">
        <v>311</v>
      </c>
      <c r="F655" s="73" t="s">
        <v>2221</v>
      </c>
    </row>
    <row r="656" spans="1:6" ht="14.25" customHeight="1" x14ac:dyDescent="0.2">
      <c r="A656" s="73" t="s">
        <v>2200</v>
      </c>
      <c r="B656" s="73">
        <v>7</v>
      </c>
      <c r="C656" s="73" t="s">
        <v>2222</v>
      </c>
      <c r="D656" s="73" t="s">
        <v>2223</v>
      </c>
      <c r="E656" s="73" t="s">
        <v>311</v>
      </c>
      <c r="F656" s="73" t="s">
        <v>2224</v>
      </c>
    </row>
    <row r="657" spans="1:6" ht="14.25" customHeight="1" x14ac:dyDescent="0.2">
      <c r="A657" s="73" t="s">
        <v>2200</v>
      </c>
      <c r="B657" s="73">
        <v>8</v>
      </c>
      <c r="C657" s="73" t="s">
        <v>2225</v>
      </c>
      <c r="D657" s="73" t="s">
        <v>2226</v>
      </c>
      <c r="E657" s="73" t="s">
        <v>311</v>
      </c>
      <c r="F657" s="73" t="s">
        <v>2227</v>
      </c>
    </row>
    <row r="658" spans="1:6" ht="14.25" customHeight="1" x14ac:dyDescent="0.2">
      <c r="A658" s="73" t="s">
        <v>2200</v>
      </c>
      <c r="B658" s="73">
        <v>9</v>
      </c>
      <c r="C658" s="73" t="s">
        <v>2228</v>
      </c>
      <c r="D658" s="73" t="s">
        <v>2229</v>
      </c>
      <c r="E658" s="73" t="s">
        <v>311</v>
      </c>
      <c r="F658" s="73" t="s">
        <v>2230</v>
      </c>
    </row>
    <row r="659" spans="1:6" ht="14.25" customHeight="1" x14ac:dyDescent="0.2">
      <c r="A659" s="73" t="s">
        <v>2200</v>
      </c>
      <c r="B659" s="73">
        <v>10</v>
      </c>
      <c r="C659" s="73" t="s">
        <v>2231</v>
      </c>
      <c r="D659" s="73" t="s">
        <v>2232</v>
      </c>
      <c r="E659" s="73" t="s">
        <v>311</v>
      </c>
      <c r="F659" s="73" t="s">
        <v>2233</v>
      </c>
    </row>
    <row r="660" spans="1:6" ht="14.25" customHeight="1" x14ac:dyDescent="0.2">
      <c r="A660" s="73" t="s">
        <v>2200</v>
      </c>
      <c r="B660" s="73">
        <v>11</v>
      </c>
      <c r="C660" s="73" t="s">
        <v>2234</v>
      </c>
      <c r="D660" s="73" t="s">
        <v>311</v>
      </c>
      <c r="E660" s="73" t="s">
        <v>2235</v>
      </c>
      <c r="F660" s="73" t="s">
        <v>1818</v>
      </c>
    </row>
    <row r="661" spans="1:6" ht="14.25" customHeight="1" x14ac:dyDescent="0.2">
      <c r="A661" s="73" t="s">
        <v>2200</v>
      </c>
      <c r="B661" s="73">
        <v>12</v>
      </c>
      <c r="C661" s="73" t="s">
        <v>2236</v>
      </c>
      <c r="D661" s="73" t="s">
        <v>2237</v>
      </c>
      <c r="E661" s="73" t="s">
        <v>2170</v>
      </c>
      <c r="F661" s="73" t="s">
        <v>2238</v>
      </c>
    </row>
    <row r="662" spans="1:6" ht="14.25" customHeight="1" x14ac:dyDescent="0.2">
      <c r="A662" s="73" t="s">
        <v>2200</v>
      </c>
      <c r="B662" s="73">
        <v>13</v>
      </c>
      <c r="C662" s="73" t="s">
        <v>2239</v>
      </c>
      <c r="D662" s="73" t="s">
        <v>2240</v>
      </c>
      <c r="E662" s="73" t="s">
        <v>340</v>
      </c>
      <c r="F662" s="73" t="s">
        <v>2241</v>
      </c>
    </row>
    <row r="663" spans="1:6" ht="14.25" customHeight="1" x14ac:dyDescent="0.2">
      <c r="A663" s="73" t="s">
        <v>2200</v>
      </c>
      <c r="B663" s="73">
        <v>14</v>
      </c>
      <c r="C663" s="73" t="s">
        <v>2242</v>
      </c>
      <c r="D663" s="73" t="s">
        <v>2243</v>
      </c>
      <c r="E663" s="73" t="s">
        <v>2244</v>
      </c>
      <c r="F663" s="73" t="s">
        <v>2245</v>
      </c>
    </row>
    <row r="664" spans="1:6" ht="14.25" customHeight="1" x14ac:dyDescent="0.2">
      <c r="A664" s="73" t="s">
        <v>2200</v>
      </c>
      <c r="B664" s="73">
        <v>15</v>
      </c>
      <c r="C664" s="73" t="s">
        <v>2246</v>
      </c>
      <c r="D664" s="73" t="s">
        <v>2247</v>
      </c>
      <c r="E664" s="73" t="s">
        <v>2248</v>
      </c>
      <c r="F664" s="73" t="s">
        <v>2249</v>
      </c>
    </row>
    <row r="665" spans="1:6" ht="14.25" customHeight="1" x14ac:dyDescent="0.2">
      <c r="A665" s="73" t="s">
        <v>2200</v>
      </c>
      <c r="B665" s="73">
        <v>16</v>
      </c>
      <c r="C665" s="73" t="s">
        <v>1879</v>
      </c>
      <c r="D665" s="73" t="s">
        <v>1936</v>
      </c>
      <c r="E665" s="73" t="s">
        <v>2250</v>
      </c>
      <c r="F665" s="73" t="s">
        <v>2251</v>
      </c>
    </row>
    <row r="666" spans="1:6" ht="14.25" customHeight="1" x14ac:dyDescent="0.2">
      <c r="A666" s="73" t="s">
        <v>2200</v>
      </c>
      <c r="B666" s="73">
        <v>17</v>
      </c>
      <c r="C666" s="73" t="s">
        <v>2252</v>
      </c>
      <c r="D666" s="73" t="s">
        <v>2253</v>
      </c>
      <c r="E666" s="73" t="s">
        <v>2254</v>
      </c>
      <c r="F666" s="73" t="s">
        <v>2255</v>
      </c>
    </row>
    <row r="667" spans="1:6" ht="14.25" customHeight="1" x14ac:dyDescent="0.2">
      <c r="A667" s="73" t="s">
        <v>2200</v>
      </c>
      <c r="B667" s="73">
        <v>18</v>
      </c>
      <c r="C667" s="73" t="s">
        <v>2256</v>
      </c>
      <c r="D667" s="73" t="s">
        <v>2257</v>
      </c>
      <c r="E667" s="73" t="s">
        <v>311</v>
      </c>
      <c r="F667" s="73" t="s">
        <v>2258</v>
      </c>
    </row>
    <row r="668" spans="1:6" ht="14.25" customHeight="1" x14ac:dyDescent="0.2">
      <c r="A668" s="73" t="s">
        <v>2200</v>
      </c>
      <c r="B668" s="73">
        <v>19</v>
      </c>
      <c r="C668" s="73" t="s">
        <v>2016</v>
      </c>
      <c r="D668" s="73" t="s">
        <v>2259</v>
      </c>
      <c r="E668" s="73" t="s">
        <v>311</v>
      </c>
      <c r="F668" s="73" t="s">
        <v>2260</v>
      </c>
    </row>
    <row r="669" spans="1:6" ht="14.25" customHeight="1" x14ac:dyDescent="0.2">
      <c r="A669" s="73" t="s">
        <v>2200</v>
      </c>
      <c r="B669" s="73">
        <v>20</v>
      </c>
      <c r="C669" s="73" t="s">
        <v>2261</v>
      </c>
      <c r="D669" s="73" t="s">
        <v>2262</v>
      </c>
      <c r="E669" s="73" t="s">
        <v>1936</v>
      </c>
      <c r="F669" s="73" t="s">
        <v>2263</v>
      </c>
    </row>
    <row r="670" spans="1:6" ht="14.25" customHeight="1" x14ac:dyDescent="0.2">
      <c r="A670" s="73" t="s">
        <v>2200</v>
      </c>
      <c r="B670" s="73">
        <v>21</v>
      </c>
      <c r="C670" s="73" t="s">
        <v>2264</v>
      </c>
      <c r="D670" s="73" t="s">
        <v>311</v>
      </c>
      <c r="E670" s="73" t="s">
        <v>2265</v>
      </c>
      <c r="F670" s="73" t="s">
        <v>2266</v>
      </c>
    </row>
    <row r="671" spans="1:6" ht="14.25" customHeight="1" x14ac:dyDescent="0.2">
      <c r="A671" s="73" t="s">
        <v>2200</v>
      </c>
      <c r="B671" s="73">
        <v>22</v>
      </c>
      <c r="C671" s="73" t="s">
        <v>2267</v>
      </c>
      <c r="D671" s="73" t="s">
        <v>311</v>
      </c>
      <c r="E671" s="73" t="s">
        <v>2268</v>
      </c>
      <c r="F671" s="73" t="s">
        <v>2269</v>
      </c>
    </row>
    <row r="672" spans="1:6" ht="14.25" customHeight="1" x14ac:dyDescent="0.2">
      <c r="A672" s="73" t="s">
        <v>2200</v>
      </c>
      <c r="B672" s="73">
        <v>23</v>
      </c>
      <c r="C672" s="73" t="s">
        <v>2270</v>
      </c>
      <c r="D672" s="73" t="s">
        <v>311</v>
      </c>
      <c r="E672" s="73" t="s">
        <v>2271</v>
      </c>
      <c r="F672" s="73" t="s">
        <v>2272</v>
      </c>
    </row>
    <row r="673" spans="1:6" ht="14.25" customHeight="1" x14ac:dyDescent="0.2">
      <c r="A673" s="73" t="s">
        <v>2273</v>
      </c>
      <c r="B673" s="73">
        <v>0</v>
      </c>
      <c r="C673" s="73" t="s">
        <v>2274</v>
      </c>
      <c r="D673" s="73" t="s">
        <v>311</v>
      </c>
      <c r="E673" s="73" t="s">
        <v>2275</v>
      </c>
      <c r="F673" s="73" t="s">
        <v>2276</v>
      </c>
    </row>
    <row r="674" spans="1:6" ht="14.25" customHeight="1" x14ac:dyDescent="0.2">
      <c r="A674" s="73" t="s">
        <v>2273</v>
      </c>
      <c r="B674" s="73">
        <v>1</v>
      </c>
      <c r="C674" s="73" t="s">
        <v>2277</v>
      </c>
      <c r="D674" s="73" t="s">
        <v>311</v>
      </c>
      <c r="E674" s="73" t="s">
        <v>2278</v>
      </c>
      <c r="F674" s="73" t="s">
        <v>2279</v>
      </c>
    </row>
    <row r="675" spans="1:6" ht="14.25" customHeight="1" x14ac:dyDescent="0.2">
      <c r="A675" s="73" t="s">
        <v>2273</v>
      </c>
      <c r="B675" s="73">
        <v>2</v>
      </c>
      <c r="C675" s="73" t="s">
        <v>2280</v>
      </c>
      <c r="D675" s="73" t="s">
        <v>2281</v>
      </c>
      <c r="E675" s="73" t="s">
        <v>311</v>
      </c>
      <c r="F675" s="73" t="s">
        <v>2282</v>
      </c>
    </row>
    <row r="676" spans="1:6" ht="14.25" customHeight="1" x14ac:dyDescent="0.2">
      <c r="A676" s="73" t="s">
        <v>2273</v>
      </c>
      <c r="B676" s="73">
        <v>3</v>
      </c>
      <c r="C676" s="73" t="s">
        <v>2283</v>
      </c>
      <c r="D676" s="73" t="s">
        <v>2284</v>
      </c>
      <c r="E676" s="73" t="s">
        <v>311</v>
      </c>
      <c r="F676" s="73" t="s">
        <v>2285</v>
      </c>
    </row>
    <row r="677" spans="1:6" ht="14.25" customHeight="1" x14ac:dyDescent="0.2">
      <c r="A677" s="73" t="s">
        <v>2273</v>
      </c>
      <c r="B677" s="73">
        <v>4</v>
      </c>
      <c r="C677" s="73" t="s">
        <v>2286</v>
      </c>
      <c r="D677" s="73" t="s">
        <v>2287</v>
      </c>
      <c r="E677" s="73" t="s">
        <v>311</v>
      </c>
      <c r="F677" s="73" t="s">
        <v>2288</v>
      </c>
    </row>
    <row r="678" spans="1:6" ht="14.25" customHeight="1" x14ac:dyDescent="0.2">
      <c r="A678" s="73" t="s">
        <v>2273</v>
      </c>
      <c r="B678" s="73">
        <v>5</v>
      </c>
      <c r="C678" s="73" t="s">
        <v>2289</v>
      </c>
      <c r="D678" s="73" t="s">
        <v>2290</v>
      </c>
      <c r="E678" s="73" t="s">
        <v>311</v>
      </c>
      <c r="F678" s="73" t="s">
        <v>2291</v>
      </c>
    </row>
    <row r="679" spans="1:6" ht="14.25" customHeight="1" x14ac:dyDescent="0.2">
      <c r="A679" s="73" t="s">
        <v>2273</v>
      </c>
      <c r="B679" s="73">
        <v>6</v>
      </c>
      <c r="C679" s="73" t="s">
        <v>2292</v>
      </c>
      <c r="D679" s="73" t="s">
        <v>2293</v>
      </c>
      <c r="E679" s="73" t="s">
        <v>311</v>
      </c>
      <c r="F679" s="73" t="s">
        <v>2294</v>
      </c>
    </row>
    <row r="680" spans="1:6" ht="14.25" customHeight="1" x14ac:dyDescent="0.2">
      <c r="A680" s="73" t="s">
        <v>2273</v>
      </c>
      <c r="B680" s="73">
        <v>7</v>
      </c>
      <c r="C680" s="73" t="s">
        <v>2295</v>
      </c>
      <c r="D680" s="73" t="s">
        <v>2296</v>
      </c>
      <c r="E680" s="73" t="s">
        <v>311</v>
      </c>
      <c r="F680" s="73" t="s">
        <v>2297</v>
      </c>
    </row>
    <row r="681" spans="1:6" ht="14.25" customHeight="1" x14ac:dyDescent="0.2">
      <c r="A681" s="73" t="s">
        <v>2273</v>
      </c>
      <c r="B681" s="73">
        <v>8</v>
      </c>
      <c r="C681" s="73" t="s">
        <v>2298</v>
      </c>
      <c r="D681" s="73" t="s">
        <v>2299</v>
      </c>
      <c r="E681" s="73" t="s">
        <v>311</v>
      </c>
      <c r="F681" s="73" t="s">
        <v>2300</v>
      </c>
    </row>
    <row r="682" spans="1:6" ht="14.25" customHeight="1" x14ac:dyDescent="0.2">
      <c r="A682" s="73" t="s">
        <v>2273</v>
      </c>
      <c r="B682" s="73">
        <v>9</v>
      </c>
      <c r="C682" s="73" t="s">
        <v>2301</v>
      </c>
      <c r="D682" s="73" t="s">
        <v>2302</v>
      </c>
      <c r="E682" s="73" t="s">
        <v>311</v>
      </c>
      <c r="F682" s="73" t="s">
        <v>2303</v>
      </c>
    </row>
    <row r="683" spans="1:6" ht="14.25" customHeight="1" x14ac:dyDescent="0.2">
      <c r="A683" s="73" t="s">
        <v>2273</v>
      </c>
      <c r="B683" s="73">
        <v>10</v>
      </c>
      <c r="C683" s="73" t="s">
        <v>2304</v>
      </c>
      <c r="D683" s="73" t="s">
        <v>2305</v>
      </c>
      <c r="E683" s="73" t="s">
        <v>311</v>
      </c>
      <c r="F683" s="73" t="s">
        <v>2306</v>
      </c>
    </row>
    <row r="684" spans="1:6" ht="14.25" customHeight="1" x14ac:dyDescent="0.2">
      <c r="A684" s="73" t="s">
        <v>2273</v>
      </c>
      <c r="B684" s="73">
        <v>11</v>
      </c>
      <c r="C684" s="73" t="s">
        <v>2307</v>
      </c>
      <c r="D684" s="73" t="s">
        <v>2308</v>
      </c>
      <c r="E684" s="73" t="s">
        <v>323</v>
      </c>
      <c r="F684" s="73" t="s">
        <v>2309</v>
      </c>
    </row>
    <row r="685" spans="1:6" ht="14.25" customHeight="1" x14ac:dyDescent="0.2">
      <c r="A685" s="73" t="s">
        <v>2273</v>
      </c>
      <c r="B685" s="73">
        <v>12</v>
      </c>
      <c r="C685" s="73" t="s">
        <v>2310</v>
      </c>
      <c r="D685" s="73" t="s">
        <v>2311</v>
      </c>
      <c r="E685" s="73" t="s">
        <v>311</v>
      </c>
      <c r="F685" s="73" t="s">
        <v>2312</v>
      </c>
    </row>
    <row r="686" spans="1:6" ht="14.25" customHeight="1" x14ac:dyDescent="0.2">
      <c r="A686" s="73" t="s">
        <v>2273</v>
      </c>
      <c r="B686" s="73">
        <v>13</v>
      </c>
      <c r="C686" s="73" t="s">
        <v>2313</v>
      </c>
      <c r="D686" s="73" t="s">
        <v>2314</v>
      </c>
      <c r="E686" s="73" t="s">
        <v>311</v>
      </c>
      <c r="F686" s="73" t="s">
        <v>2315</v>
      </c>
    </row>
    <row r="687" spans="1:6" ht="14.25" customHeight="1" x14ac:dyDescent="0.2">
      <c r="A687" s="73" t="s">
        <v>2273</v>
      </c>
      <c r="B687" s="73">
        <v>14</v>
      </c>
      <c r="C687" s="73" t="s">
        <v>2316</v>
      </c>
      <c r="D687" s="73" t="s">
        <v>2317</v>
      </c>
      <c r="E687" s="73" t="s">
        <v>2318</v>
      </c>
      <c r="F687" s="73" t="s">
        <v>2319</v>
      </c>
    </row>
    <row r="688" spans="1:6" ht="14.25" customHeight="1" x14ac:dyDescent="0.2">
      <c r="A688" s="73" t="s">
        <v>2273</v>
      </c>
      <c r="B688" s="73">
        <v>15</v>
      </c>
      <c r="C688" s="73" t="s">
        <v>1257</v>
      </c>
      <c r="D688" s="73" t="s">
        <v>311</v>
      </c>
      <c r="E688" s="73" t="s">
        <v>2320</v>
      </c>
      <c r="F688" s="73" t="s">
        <v>2196</v>
      </c>
    </row>
    <row r="689" spans="1:6" ht="14.25" customHeight="1" x14ac:dyDescent="0.2">
      <c r="A689" s="73" t="s">
        <v>2273</v>
      </c>
      <c r="B689" s="73">
        <v>16</v>
      </c>
      <c r="C689" s="73" t="s">
        <v>2321</v>
      </c>
      <c r="D689" s="73" t="s">
        <v>311</v>
      </c>
      <c r="E689" s="73" t="s">
        <v>2322</v>
      </c>
      <c r="F689" s="73" t="s">
        <v>2323</v>
      </c>
    </row>
    <row r="690" spans="1:6" ht="14.25" customHeight="1" x14ac:dyDescent="0.2">
      <c r="A690" s="73" t="s">
        <v>2273</v>
      </c>
      <c r="B690" s="73">
        <v>17</v>
      </c>
      <c r="C690" s="73" t="s">
        <v>2324</v>
      </c>
      <c r="D690" s="73" t="s">
        <v>311</v>
      </c>
      <c r="E690" s="73" t="s">
        <v>2325</v>
      </c>
      <c r="F690" s="73" t="s">
        <v>2326</v>
      </c>
    </row>
    <row r="691" spans="1:6" ht="14.25" customHeight="1" x14ac:dyDescent="0.2">
      <c r="A691" s="73" t="s">
        <v>2273</v>
      </c>
      <c r="B691" s="73">
        <v>18</v>
      </c>
      <c r="C691" s="73" t="s">
        <v>2327</v>
      </c>
      <c r="D691" s="73" t="s">
        <v>348</v>
      </c>
      <c r="E691" s="73" t="s">
        <v>315</v>
      </c>
      <c r="F691" s="73" t="s">
        <v>2328</v>
      </c>
    </row>
    <row r="692" spans="1:6" ht="14.25" customHeight="1" x14ac:dyDescent="0.2">
      <c r="A692" s="73" t="s">
        <v>2273</v>
      </c>
      <c r="B692" s="73">
        <v>19</v>
      </c>
      <c r="C692" s="73" t="s">
        <v>2329</v>
      </c>
      <c r="D692" s="73" t="s">
        <v>2330</v>
      </c>
      <c r="E692" s="73" t="s">
        <v>311</v>
      </c>
      <c r="F692" s="73" t="s">
        <v>2331</v>
      </c>
    </row>
    <row r="693" spans="1:6" ht="14.25" customHeight="1" x14ac:dyDescent="0.2">
      <c r="A693" s="73" t="s">
        <v>2273</v>
      </c>
      <c r="B693" s="73">
        <v>20</v>
      </c>
      <c r="C693" s="73" t="s">
        <v>2332</v>
      </c>
      <c r="D693" s="73" t="s">
        <v>372</v>
      </c>
      <c r="E693" s="73" t="s">
        <v>311</v>
      </c>
      <c r="F693" s="73" t="s">
        <v>2333</v>
      </c>
    </row>
    <row r="694" spans="1:6" ht="14.25" customHeight="1" x14ac:dyDescent="0.2">
      <c r="A694" s="73" t="s">
        <v>2273</v>
      </c>
      <c r="B694" s="73">
        <v>21</v>
      </c>
      <c r="C694" s="73" t="s">
        <v>2334</v>
      </c>
      <c r="D694" s="73" t="s">
        <v>311</v>
      </c>
      <c r="E694" s="73" t="s">
        <v>2335</v>
      </c>
      <c r="F694" s="73" t="s">
        <v>2336</v>
      </c>
    </row>
    <row r="695" spans="1:6" ht="14.25" customHeight="1" x14ac:dyDescent="0.2">
      <c r="A695" s="73" t="s">
        <v>2273</v>
      </c>
      <c r="B695" s="73">
        <v>22</v>
      </c>
      <c r="C695" s="73" t="s">
        <v>2337</v>
      </c>
      <c r="D695" s="73" t="s">
        <v>311</v>
      </c>
      <c r="E695" s="73" t="s">
        <v>2338</v>
      </c>
      <c r="F695" s="73" t="s">
        <v>2339</v>
      </c>
    </row>
    <row r="696" spans="1:6" ht="14.25" customHeight="1" x14ac:dyDescent="0.2">
      <c r="A696" s="73" t="s">
        <v>2273</v>
      </c>
      <c r="B696" s="73">
        <v>23</v>
      </c>
      <c r="C696" s="73" t="s">
        <v>2340</v>
      </c>
      <c r="D696" s="73" t="s">
        <v>311</v>
      </c>
      <c r="E696" s="73" t="s">
        <v>2341</v>
      </c>
      <c r="F696" s="73" t="s">
        <v>2342</v>
      </c>
    </row>
    <row r="697" spans="1:6" ht="14.25" customHeight="1" x14ac:dyDescent="0.2">
      <c r="A697" s="73" t="s">
        <v>2343</v>
      </c>
      <c r="B697" s="73">
        <v>0</v>
      </c>
      <c r="C697" s="73" t="s">
        <v>2344</v>
      </c>
      <c r="D697" s="73" t="s">
        <v>311</v>
      </c>
      <c r="E697" s="73" t="s">
        <v>2345</v>
      </c>
      <c r="F697" s="73" t="s">
        <v>2346</v>
      </c>
    </row>
    <row r="698" spans="1:6" ht="14.25" customHeight="1" x14ac:dyDescent="0.2">
      <c r="A698" s="73" t="s">
        <v>2343</v>
      </c>
      <c r="B698" s="73">
        <v>1</v>
      </c>
      <c r="C698" s="73" t="s">
        <v>2347</v>
      </c>
      <c r="D698" s="73" t="s">
        <v>311</v>
      </c>
      <c r="E698" s="73" t="s">
        <v>2348</v>
      </c>
      <c r="F698" s="73" t="s">
        <v>2349</v>
      </c>
    </row>
    <row r="699" spans="1:6" ht="14.25" customHeight="1" x14ac:dyDescent="0.2">
      <c r="A699" s="73" t="s">
        <v>2343</v>
      </c>
      <c r="B699" s="73">
        <v>2</v>
      </c>
      <c r="C699" s="73" t="s">
        <v>2350</v>
      </c>
      <c r="D699" s="73" t="s">
        <v>311</v>
      </c>
      <c r="E699" s="73" t="s">
        <v>2351</v>
      </c>
      <c r="F699" s="73" t="s">
        <v>1211</v>
      </c>
    </row>
    <row r="700" spans="1:6" ht="14.25" customHeight="1" x14ac:dyDescent="0.2">
      <c r="A700" s="73" t="s">
        <v>2343</v>
      </c>
      <c r="B700" s="73">
        <v>3</v>
      </c>
      <c r="C700" s="73" t="s">
        <v>358</v>
      </c>
      <c r="D700" s="73" t="s">
        <v>2352</v>
      </c>
      <c r="E700" s="73" t="s">
        <v>2353</v>
      </c>
      <c r="F700" s="73" t="s">
        <v>2354</v>
      </c>
    </row>
    <row r="701" spans="1:6" ht="14.25" customHeight="1" x14ac:dyDescent="0.2">
      <c r="A701" s="73" t="s">
        <v>2343</v>
      </c>
      <c r="B701" s="73">
        <v>4</v>
      </c>
      <c r="C701" s="73" t="s">
        <v>2355</v>
      </c>
      <c r="D701" s="73" t="s">
        <v>2356</v>
      </c>
      <c r="E701" s="73" t="s">
        <v>311</v>
      </c>
      <c r="F701" s="73" t="s">
        <v>2357</v>
      </c>
    </row>
    <row r="702" spans="1:6" ht="14.25" customHeight="1" x14ac:dyDescent="0.2">
      <c r="A702" s="73" t="s">
        <v>2343</v>
      </c>
      <c r="B702" s="73">
        <v>5</v>
      </c>
      <c r="C702" s="73" t="s">
        <v>2358</v>
      </c>
      <c r="D702" s="73" t="s">
        <v>349</v>
      </c>
      <c r="E702" s="73" t="s">
        <v>311</v>
      </c>
      <c r="F702" s="73" t="s">
        <v>2359</v>
      </c>
    </row>
    <row r="703" spans="1:6" ht="14.25" customHeight="1" x14ac:dyDescent="0.2">
      <c r="A703" s="73" t="s">
        <v>2343</v>
      </c>
      <c r="B703" s="73">
        <v>6</v>
      </c>
      <c r="C703" s="73" t="s">
        <v>2360</v>
      </c>
      <c r="D703" s="73" t="s">
        <v>2361</v>
      </c>
      <c r="E703" s="73" t="s">
        <v>311</v>
      </c>
      <c r="F703" s="73" t="s">
        <v>2362</v>
      </c>
    </row>
    <row r="704" spans="1:6" ht="14.25" customHeight="1" x14ac:dyDescent="0.2">
      <c r="A704" s="73" t="s">
        <v>2343</v>
      </c>
      <c r="B704" s="73">
        <v>7</v>
      </c>
      <c r="C704" s="73" t="s">
        <v>2363</v>
      </c>
      <c r="D704" s="73" t="s">
        <v>2364</v>
      </c>
      <c r="E704" s="73" t="s">
        <v>311</v>
      </c>
      <c r="F704" s="73" t="s">
        <v>2365</v>
      </c>
    </row>
    <row r="705" spans="1:6" ht="14.25" customHeight="1" x14ac:dyDescent="0.2">
      <c r="A705" s="73" t="s">
        <v>2343</v>
      </c>
      <c r="B705" s="73">
        <v>8</v>
      </c>
      <c r="C705" s="73" t="s">
        <v>2366</v>
      </c>
      <c r="D705" s="73" t="s">
        <v>2367</v>
      </c>
      <c r="E705" s="73" t="s">
        <v>311</v>
      </c>
      <c r="F705" s="73" t="s">
        <v>2368</v>
      </c>
    </row>
    <row r="706" spans="1:6" ht="14.25" customHeight="1" x14ac:dyDescent="0.2">
      <c r="A706" s="73" t="s">
        <v>2343</v>
      </c>
      <c r="B706" s="73">
        <v>9</v>
      </c>
      <c r="C706" s="73" t="s">
        <v>2369</v>
      </c>
      <c r="D706" s="73" t="s">
        <v>2370</v>
      </c>
      <c r="E706" s="73" t="s">
        <v>311</v>
      </c>
      <c r="F706" s="73" t="s">
        <v>2371</v>
      </c>
    </row>
    <row r="707" spans="1:6" ht="14.25" customHeight="1" x14ac:dyDescent="0.2">
      <c r="A707" s="73" t="s">
        <v>2343</v>
      </c>
      <c r="B707" s="73">
        <v>10</v>
      </c>
      <c r="C707" s="73" t="s">
        <v>2372</v>
      </c>
      <c r="D707" s="73" t="s">
        <v>2373</v>
      </c>
      <c r="E707" s="73" t="s">
        <v>2374</v>
      </c>
      <c r="F707" s="73" t="s">
        <v>2375</v>
      </c>
    </row>
    <row r="708" spans="1:6" ht="14.25" customHeight="1" x14ac:dyDescent="0.2">
      <c r="A708" s="73" t="s">
        <v>2343</v>
      </c>
      <c r="B708" s="73">
        <v>11</v>
      </c>
      <c r="C708" s="73" t="s">
        <v>2376</v>
      </c>
      <c r="D708" s="73" t="s">
        <v>2377</v>
      </c>
      <c r="E708" s="73" t="s">
        <v>2378</v>
      </c>
      <c r="F708" s="73" t="s">
        <v>2379</v>
      </c>
    </row>
    <row r="709" spans="1:6" ht="14.25" customHeight="1" x14ac:dyDescent="0.2">
      <c r="A709" s="73" t="s">
        <v>2343</v>
      </c>
      <c r="B709" s="73">
        <v>12</v>
      </c>
      <c r="C709" s="73" t="s">
        <v>2380</v>
      </c>
      <c r="D709" s="73" t="s">
        <v>2381</v>
      </c>
      <c r="E709" s="73" t="s">
        <v>2382</v>
      </c>
      <c r="F709" s="73" t="s">
        <v>2383</v>
      </c>
    </row>
    <row r="710" spans="1:6" ht="14.25" customHeight="1" x14ac:dyDescent="0.2">
      <c r="A710" s="73" t="s">
        <v>2343</v>
      </c>
      <c r="B710" s="73">
        <v>13</v>
      </c>
      <c r="C710" s="73" t="s">
        <v>2384</v>
      </c>
      <c r="D710" s="73" t="s">
        <v>2385</v>
      </c>
      <c r="E710" s="73" t="s">
        <v>2386</v>
      </c>
      <c r="F710" s="73" t="s">
        <v>2387</v>
      </c>
    </row>
    <row r="711" spans="1:6" ht="14.25" customHeight="1" x14ac:dyDescent="0.2">
      <c r="A711" s="73" t="s">
        <v>2343</v>
      </c>
      <c r="B711" s="73">
        <v>14</v>
      </c>
      <c r="C711" s="73" t="s">
        <v>2388</v>
      </c>
      <c r="D711" s="73" t="s">
        <v>2389</v>
      </c>
      <c r="E711" s="73" t="s">
        <v>311</v>
      </c>
      <c r="F711" s="73" t="s">
        <v>2390</v>
      </c>
    </row>
    <row r="712" spans="1:6" ht="14.25" customHeight="1" x14ac:dyDescent="0.2">
      <c r="A712" s="73" t="s">
        <v>2343</v>
      </c>
      <c r="B712" s="73">
        <v>15</v>
      </c>
      <c r="C712" s="73" t="s">
        <v>2391</v>
      </c>
      <c r="D712" s="73" t="s">
        <v>353</v>
      </c>
      <c r="E712" s="73" t="s">
        <v>311</v>
      </c>
      <c r="F712" s="73" t="s">
        <v>2392</v>
      </c>
    </row>
    <row r="713" spans="1:6" ht="14.25" customHeight="1" x14ac:dyDescent="0.2">
      <c r="A713" s="73" t="s">
        <v>2343</v>
      </c>
      <c r="B713" s="73">
        <v>16</v>
      </c>
      <c r="C713" s="73" t="s">
        <v>2393</v>
      </c>
      <c r="D713" s="73" t="s">
        <v>2394</v>
      </c>
      <c r="E713" s="73" t="s">
        <v>311</v>
      </c>
      <c r="F713" s="73" t="s">
        <v>2395</v>
      </c>
    </row>
    <row r="714" spans="1:6" ht="14.25" customHeight="1" x14ac:dyDescent="0.2">
      <c r="A714" s="73" t="s">
        <v>2343</v>
      </c>
      <c r="B714" s="73">
        <v>17</v>
      </c>
      <c r="C714" s="73" t="s">
        <v>2396</v>
      </c>
      <c r="D714" s="73" t="s">
        <v>2397</v>
      </c>
      <c r="E714" s="73" t="s">
        <v>311</v>
      </c>
      <c r="F714" s="73" t="s">
        <v>1836</v>
      </c>
    </row>
    <row r="715" spans="1:6" ht="14.25" customHeight="1" x14ac:dyDescent="0.2">
      <c r="A715" s="73" t="s">
        <v>2343</v>
      </c>
      <c r="B715" s="73">
        <v>18</v>
      </c>
      <c r="C715" s="73" t="s">
        <v>2398</v>
      </c>
      <c r="D715" s="73" t="s">
        <v>2399</v>
      </c>
      <c r="E715" s="73" t="s">
        <v>311</v>
      </c>
      <c r="F715" s="73" t="s">
        <v>2400</v>
      </c>
    </row>
    <row r="716" spans="1:6" ht="14.25" customHeight="1" x14ac:dyDescent="0.2">
      <c r="A716" s="73" t="s">
        <v>2343</v>
      </c>
      <c r="B716" s="73">
        <v>19</v>
      </c>
      <c r="C716" s="73" t="s">
        <v>2401</v>
      </c>
      <c r="D716" s="73" t="s">
        <v>2402</v>
      </c>
      <c r="E716" s="73" t="s">
        <v>311</v>
      </c>
      <c r="F716" s="73" t="s">
        <v>2403</v>
      </c>
    </row>
    <row r="717" spans="1:6" ht="14.25" customHeight="1" x14ac:dyDescent="0.2">
      <c r="A717" s="73" t="s">
        <v>2343</v>
      </c>
      <c r="B717" s="73">
        <v>20</v>
      </c>
      <c r="C717" s="73" t="s">
        <v>2404</v>
      </c>
      <c r="D717" s="73" t="s">
        <v>2405</v>
      </c>
      <c r="E717" s="73" t="s">
        <v>311</v>
      </c>
      <c r="F717" s="73" t="s">
        <v>2406</v>
      </c>
    </row>
    <row r="718" spans="1:6" ht="14.25" customHeight="1" x14ac:dyDescent="0.2">
      <c r="A718" s="73" t="s">
        <v>2343</v>
      </c>
      <c r="B718" s="73">
        <v>21</v>
      </c>
      <c r="C718" s="73" t="s">
        <v>1402</v>
      </c>
      <c r="D718" s="73" t="s">
        <v>1253</v>
      </c>
      <c r="E718" s="73" t="s">
        <v>311</v>
      </c>
      <c r="F718" s="73" t="s">
        <v>2407</v>
      </c>
    </row>
    <row r="719" spans="1:6" ht="14.25" customHeight="1" x14ac:dyDescent="0.2">
      <c r="A719" s="73" t="s">
        <v>2343</v>
      </c>
      <c r="B719" s="73">
        <v>22</v>
      </c>
      <c r="C719" s="73" t="s">
        <v>2408</v>
      </c>
      <c r="D719" s="73" t="s">
        <v>311</v>
      </c>
      <c r="E719" s="73" t="s">
        <v>2409</v>
      </c>
      <c r="F719" s="73" t="s">
        <v>2410</v>
      </c>
    </row>
    <row r="720" spans="1:6" ht="14.25" customHeight="1" x14ac:dyDescent="0.2">
      <c r="A720" s="73" t="s">
        <v>2343</v>
      </c>
      <c r="B720" s="73">
        <v>23</v>
      </c>
      <c r="C720" s="73" t="s">
        <v>2411</v>
      </c>
      <c r="D720" s="73" t="s">
        <v>311</v>
      </c>
      <c r="E720" s="73" t="s">
        <v>2412</v>
      </c>
      <c r="F720" s="73" t="s">
        <v>2413</v>
      </c>
    </row>
    <row r="721" spans="1:6" ht="14.25" customHeight="1" x14ac:dyDescent="0.2">
      <c r="A721" s="73" t="s">
        <v>2414</v>
      </c>
      <c r="B721" s="73">
        <v>0</v>
      </c>
      <c r="C721" s="73" t="s">
        <v>2415</v>
      </c>
      <c r="D721" s="73" t="s">
        <v>311</v>
      </c>
      <c r="E721" s="73" t="s">
        <v>2416</v>
      </c>
      <c r="F721" s="73" t="s">
        <v>2417</v>
      </c>
    </row>
    <row r="722" spans="1:6" ht="14.25" customHeight="1" x14ac:dyDescent="0.2">
      <c r="A722" s="73" t="s">
        <v>2414</v>
      </c>
      <c r="B722" s="73">
        <v>1</v>
      </c>
      <c r="C722" s="73" t="s">
        <v>2418</v>
      </c>
      <c r="D722" s="73" t="s">
        <v>311</v>
      </c>
      <c r="E722" s="73" t="s">
        <v>2419</v>
      </c>
      <c r="F722" s="73" t="s">
        <v>2420</v>
      </c>
    </row>
    <row r="723" spans="1:6" ht="14.25" customHeight="1" x14ac:dyDescent="0.2">
      <c r="A723" s="73" t="s">
        <v>2414</v>
      </c>
      <c r="B723" s="73">
        <v>2</v>
      </c>
      <c r="C723" s="73" t="s">
        <v>2421</v>
      </c>
      <c r="D723" s="73" t="s">
        <v>2422</v>
      </c>
      <c r="E723" s="73" t="s">
        <v>311</v>
      </c>
      <c r="F723" s="73" t="s">
        <v>2423</v>
      </c>
    </row>
    <row r="724" spans="1:6" ht="14.25" customHeight="1" x14ac:dyDescent="0.2">
      <c r="A724" s="73" t="s">
        <v>2414</v>
      </c>
      <c r="B724" s="73">
        <v>3</v>
      </c>
      <c r="C724" s="73" t="s">
        <v>2424</v>
      </c>
      <c r="D724" s="73" t="s">
        <v>2425</v>
      </c>
      <c r="E724" s="73" t="s">
        <v>311</v>
      </c>
      <c r="F724" s="73" t="s">
        <v>2426</v>
      </c>
    </row>
    <row r="725" spans="1:6" ht="14.25" customHeight="1" x14ac:dyDescent="0.2">
      <c r="A725" s="73" t="s">
        <v>2414</v>
      </c>
      <c r="B725" s="73">
        <v>4</v>
      </c>
      <c r="C725" s="73" t="s">
        <v>2427</v>
      </c>
      <c r="D725" s="73" t="s">
        <v>2428</v>
      </c>
      <c r="E725" s="73" t="s">
        <v>311</v>
      </c>
      <c r="F725" s="73" t="s">
        <v>2429</v>
      </c>
    </row>
    <row r="726" spans="1:6" ht="14.25" customHeight="1" x14ac:dyDescent="0.2">
      <c r="A726" s="73" t="s">
        <v>2414</v>
      </c>
      <c r="B726" s="73">
        <v>5</v>
      </c>
      <c r="C726" s="73" t="s">
        <v>2430</v>
      </c>
      <c r="D726" s="73" t="s">
        <v>2431</v>
      </c>
      <c r="E726" s="73" t="s">
        <v>311</v>
      </c>
      <c r="F726" s="73" t="s">
        <v>2432</v>
      </c>
    </row>
    <row r="727" spans="1:6" ht="14.25" customHeight="1" x14ac:dyDescent="0.2">
      <c r="A727" s="73" t="s">
        <v>2414</v>
      </c>
      <c r="B727" s="73">
        <v>6</v>
      </c>
      <c r="C727" s="73" t="s">
        <v>2433</v>
      </c>
      <c r="D727" s="73" t="s">
        <v>2434</v>
      </c>
      <c r="E727" s="73" t="s">
        <v>311</v>
      </c>
      <c r="F727" s="73" t="s">
        <v>2435</v>
      </c>
    </row>
    <row r="728" spans="1:6" ht="14.25" customHeight="1" x14ac:dyDescent="0.2">
      <c r="A728" s="73" t="s">
        <v>2414</v>
      </c>
      <c r="B728" s="73">
        <v>7</v>
      </c>
      <c r="C728" s="73" t="s">
        <v>2436</v>
      </c>
      <c r="D728" s="73" t="s">
        <v>2437</v>
      </c>
      <c r="E728" s="73" t="s">
        <v>311</v>
      </c>
      <c r="F728" s="73" t="s">
        <v>2438</v>
      </c>
    </row>
    <row r="729" spans="1:6" ht="14.25" customHeight="1" x14ac:dyDescent="0.2">
      <c r="A729" s="73" t="s">
        <v>2414</v>
      </c>
      <c r="B729" s="73">
        <v>8</v>
      </c>
      <c r="C729" s="73" t="s">
        <v>2439</v>
      </c>
      <c r="D729" s="73" t="s">
        <v>2440</v>
      </c>
      <c r="E729" s="73" t="s">
        <v>311</v>
      </c>
      <c r="F729" s="73" t="s">
        <v>2441</v>
      </c>
    </row>
    <row r="730" spans="1:6" ht="14.25" customHeight="1" x14ac:dyDescent="0.2">
      <c r="A730" s="73" t="s">
        <v>2414</v>
      </c>
      <c r="B730" s="73">
        <v>9</v>
      </c>
      <c r="C730" s="73" t="s">
        <v>2442</v>
      </c>
      <c r="D730" s="73" t="s">
        <v>2443</v>
      </c>
      <c r="E730" s="73" t="s">
        <v>311</v>
      </c>
      <c r="F730" s="73" t="s">
        <v>2444</v>
      </c>
    </row>
    <row r="731" spans="1:6" ht="14.25" customHeight="1" x14ac:dyDescent="0.2">
      <c r="A731" s="73" t="s">
        <v>2414</v>
      </c>
      <c r="B731" s="73">
        <v>10</v>
      </c>
      <c r="C731" s="73" t="s">
        <v>2445</v>
      </c>
      <c r="D731" s="73" t="s">
        <v>2446</v>
      </c>
      <c r="E731" s="73" t="s">
        <v>2447</v>
      </c>
      <c r="F731" s="73" t="s">
        <v>2448</v>
      </c>
    </row>
    <row r="732" spans="1:6" ht="14.25" customHeight="1" x14ac:dyDescent="0.2">
      <c r="A732" s="73" t="s">
        <v>2414</v>
      </c>
      <c r="B732" s="73">
        <v>11</v>
      </c>
      <c r="C732" s="73" t="s">
        <v>2449</v>
      </c>
      <c r="D732" s="73" t="s">
        <v>2174</v>
      </c>
      <c r="E732" s="73" t="s">
        <v>2450</v>
      </c>
      <c r="F732" s="73" t="s">
        <v>2451</v>
      </c>
    </row>
    <row r="733" spans="1:6" ht="14.25" customHeight="1" x14ac:dyDescent="0.2">
      <c r="A733" s="73" t="s">
        <v>2414</v>
      </c>
      <c r="B733" s="73">
        <v>12</v>
      </c>
      <c r="C733" s="73" t="s">
        <v>2452</v>
      </c>
      <c r="D733" s="73" t="s">
        <v>2453</v>
      </c>
      <c r="E733" s="73" t="s">
        <v>2454</v>
      </c>
      <c r="F733" s="73" t="s">
        <v>2455</v>
      </c>
    </row>
    <row r="734" spans="1:6" ht="14.25" customHeight="1" x14ac:dyDescent="0.2">
      <c r="A734" s="73" t="s">
        <v>2414</v>
      </c>
      <c r="B734" s="73">
        <v>13</v>
      </c>
      <c r="C734" s="73" t="s">
        <v>2456</v>
      </c>
      <c r="D734" s="73" t="s">
        <v>2457</v>
      </c>
      <c r="E734" s="73" t="s">
        <v>2458</v>
      </c>
      <c r="F734" s="73" t="s">
        <v>2459</v>
      </c>
    </row>
    <row r="735" spans="1:6" ht="14.25" customHeight="1" x14ac:dyDescent="0.2">
      <c r="A735" s="73" t="s">
        <v>2414</v>
      </c>
      <c r="B735" s="73">
        <v>14</v>
      </c>
      <c r="C735" s="73" t="s">
        <v>2460</v>
      </c>
      <c r="D735" s="73" t="s">
        <v>2461</v>
      </c>
      <c r="E735" s="73" t="s">
        <v>2462</v>
      </c>
      <c r="F735" s="73" t="s">
        <v>2463</v>
      </c>
    </row>
    <row r="736" spans="1:6" ht="14.25" customHeight="1" x14ac:dyDescent="0.2">
      <c r="A736" s="73" t="s">
        <v>2414</v>
      </c>
      <c r="B736" s="73">
        <v>15</v>
      </c>
      <c r="C736" s="73" t="s">
        <v>1938</v>
      </c>
      <c r="D736" s="73" t="s">
        <v>2464</v>
      </c>
      <c r="E736" s="73" t="s">
        <v>2465</v>
      </c>
      <c r="F736" s="73" t="s">
        <v>2466</v>
      </c>
    </row>
    <row r="737" spans="1:6" ht="14.25" customHeight="1" x14ac:dyDescent="0.2">
      <c r="A737" s="73" t="s">
        <v>2414</v>
      </c>
      <c r="B737" s="73">
        <v>16</v>
      </c>
      <c r="C737" s="73" t="s">
        <v>2467</v>
      </c>
      <c r="D737" s="73" t="s">
        <v>2468</v>
      </c>
      <c r="E737" s="73" t="s">
        <v>2469</v>
      </c>
      <c r="F737" s="73" t="s">
        <v>2470</v>
      </c>
    </row>
    <row r="738" spans="1:6" ht="14.25" customHeight="1" x14ac:dyDescent="0.2">
      <c r="A738" s="73" t="s">
        <v>2414</v>
      </c>
      <c r="B738" s="73">
        <v>17</v>
      </c>
      <c r="C738" s="73" t="s">
        <v>2471</v>
      </c>
      <c r="D738" s="73" t="s">
        <v>2472</v>
      </c>
      <c r="E738" s="73" t="s">
        <v>311</v>
      </c>
      <c r="F738" s="73" t="s">
        <v>2473</v>
      </c>
    </row>
    <row r="739" spans="1:6" ht="14.25" customHeight="1" x14ac:dyDescent="0.2">
      <c r="A739" s="73" t="s">
        <v>2414</v>
      </c>
      <c r="B739" s="73">
        <v>18</v>
      </c>
      <c r="C739" s="73" t="s">
        <v>2474</v>
      </c>
      <c r="D739" s="73" t="s">
        <v>2475</v>
      </c>
      <c r="E739" s="73" t="s">
        <v>311</v>
      </c>
      <c r="F739" s="73" t="s">
        <v>2476</v>
      </c>
    </row>
    <row r="740" spans="1:6" ht="14.25" customHeight="1" x14ac:dyDescent="0.2">
      <c r="A740" s="73" t="s">
        <v>2414</v>
      </c>
      <c r="B740" s="73">
        <v>19</v>
      </c>
      <c r="C740" s="73" t="s">
        <v>2477</v>
      </c>
      <c r="D740" s="73" t="s">
        <v>341</v>
      </c>
      <c r="E740" s="73" t="s">
        <v>311</v>
      </c>
      <c r="F740" s="73" t="s">
        <v>2478</v>
      </c>
    </row>
    <row r="741" spans="1:6" ht="14.25" customHeight="1" x14ac:dyDescent="0.2">
      <c r="A741" s="73" t="s">
        <v>2414</v>
      </c>
      <c r="B741" s="73">
        <v>20</v>
      </c>
      <c r="C741" s="73" t="s">
        <v>2479</v>
      </c>
      <c r="D741" s="73" t="s">
        <v>2480</v>
      </c>
      <c r="E741" s="73" t="s">
        <v>331</v>
      </c>
      <c r="F741" s="73" t="s">
        <v>2481</v>
      </c>
    </row>
    <row r="742" spans="1:6" ht="14.25" customHeight="1" x14ac:dyDescent="0.2">
      <c r="A742" s="73" t="s">
        <v>2414</v>
      </c>
      <c r="B742" s="73">
        <v>21</v>
      </c>
      <c r="C742" s="73" t="s">
        <v>2482</v>
      </c>
      <c r="D742" s="73" t="s">
        <v>311</v>
      </c>
      <c r="E742" s="73" t="s">
        <v>2483</v>
      </c>
      <c r="F742" s="73" t="s">
        <v>2484</v>
      </c>
    </row>
    <row r="743" spans="1:6" ht="14.25" customHeight="1" x14ac:dyDescent="0.2">
      <c r="A743" s="73" t="s">
        <v>2414</v>
      </c>
      <c r="B743" s="73">
        <v>22</v>
      </c>
      <c r="C743" s="73" t="s">
        <v>2485</v>
      </c>
      <c r="D743" s="73" t="s">
        <v>311</v>
      </c>
      <c r="E743" s="73" t="s">
        <v>2486</v>
      </c>
      <c r="F743" s="73" t="s">
        <v>2487</v>
      </c>
    </row>
    <row r="744" spans="1:6" ht="14.25" customHeight="1" x14ac:dyDescent="0.2">
      <c r="A744" s="73" t="s">
        <v>2414</v>
      </c>
      <c r="B744" s="73">
        <v>23</v>
      </c>
      <c r="C744" s="73" t="s">
        <v>2488</v>
      </c>
      <c r="D744" s="73" t="s">
        <v>311</v>
      </c>
      <c r="E744" s="73" t="s">
        <v>2489</v>
      </c>
      <c r="F744" s="73" t="s">
        <v>2490</v>
      </c>
    </row>
    <row r="745" spans="1:6" ht="14.25" customHeight="1" x14ac:dyDescent="0.2">
      <c r="A745" s="73" t="s">
        <v>2491</v>
      </c>
      <c r="B745" s="73">
        <v>0</v>
      </c>
      <c r="C745" s="73" t="s">
        <v>2492</v>
      </c>
      <c r="D745" s="73" t="s">
        <v>2493</v>
      </c>
      <c r="E745" s="73" t="s">
        <v>311</v>
      </c>
      <c r="F745" s="73" t="s">
        <v>2494</v>
      </c>
    </row>
    <row r="746" spans="1:6" ht="14.25" customHeight="1" x14ac:dyDescent="0.2">
      <c r="A746" s="73" t="s">
        <v>2491</v>
      </c>
      <c r="B746" s="73">
        <v>1</v>
      </c>
      <c r="C746" s="73" t="s">
        <v>2495</v>
      </c>
      <c r="D746" s="73" t="s">
        <v>2496</v>
      </c>
      <c r="E746" s="73" t="s">
        <v>311</v>
      </c>
      <c r="F746" s="73" t="s">
        <v>2497</v>
      </c>
    </row>
    <row r="747" spans="1:6" ht="14.25" customHeight="1" x14ac:dyDescent="0.2">
      <c r="A747" s="73" t="s">
        <v>2491</v>
      </c>
      <c r="B747" s="73">
        <v>2</v>
      </c>
      <c r="C747" s="73" t="s">
        <v>2498</v>
      </c>
      <c r="D747" s="73" t="s">
        <v>2499</v>
      </c>
      <c r="E747" s="73" t="s">
        <v>311</v>
      </c>
      <c r="F747" s="73" t="s">
        <v>2500</v>
      </c>
    </row>
    <row r="748" spans="1:6" ht="14.25" customHeight="1" x14ac:dyDescent="0.2">
      <c r="A748" s="73" t="s">
        <v>2491</v>
      </c>
      <c r="B748" s="73">
        <v>3</v>
      </c>
      <c r="C748" s="73" t="s">
        <v>2501</v>
      </c>
      <c r="D748" s="73" t="s">
        <v>2502</v>
      </c>
      <c r="E748" s="73" t="s">
        <v>311</v>
      </c>
      <c r="F748" s="73" t="s">
        <v>2503</v>
      </c>
    </row>
    <row r="749" spans="1:6" ht="14.25" customHeight="1" x14ac:dyDescent="0.2">
      <c r="A749" s="73" t="s">
        <v>2491</v>
      </c>
      <c r="B749" s="73">
        <v>4</v>
      </c>
      <c r="C749" s="73" t="s">
        <v>2504</v>
      </c>
      <c r="D749" s="73" t="s">
        <v>2505</v>
      </c>
      <c r="E749" s="73" t="s">
        <v>311</v>
      </c>
      <c r="F749" s="73" t="s">
        <v>2506</v>
      </c>
    </row>
    <row r="750" spans="1:6" ht="14.25" customHeight="1" x14ac:dyDescent="0.2">
      <c r="A750" s="73" t="s">
        <v>2491</v>
      </c>
      <c r="B750" s="73">
        <v>5</v>
      </c>
      <c r="C750" s="73" t="s">
        <v>2507</v>
      </c>
      <c r="D750" s="73" t="s">
        <v>2508</v>
      </c>
      <c r="E750" s="73" t="s">
        <v>311</v>
      </c>
      <c r="F750" s="73" t="s">
        <v>2509</v>
      </c>
    </row>
    <row r="751" spans="1:6" ht="14.25" customHeight="1" x14ac:dyDescent="0.2">
      <c r="A751" s="73" t="s">
        <v>2491</v>
      </c>
      <c r="B751" s="73">
        <v>6</v>
      </c>
      <c r="C751" s="73" t="s">
        <v>2510</v>
      </c>
      <c r="D751" s="73" t="s">
        <v>2511</v>
      </c>
      <c r="E751" s="73" t="s">
        <v>311</v>
      </c>
      <c r="F751" s="73" t="s">
        <v>2512</v>
      </c>
    </row>
    <row r="752" spans="1:6" ht="14.25" customHeight="1" x14ac:dyDescent="0.2">
      <c r="A752" s="73" t="s">
        <v>2491</v>
      </c>
      <c r="B752" s="73">
        <v>7</v>
      </c>
      <c r="C752" s="73" t="s">
        <v>2513</v>
      </c>
      <c r="D752" s="73" t="s">
        <v>2514</v>
      </c>
      <c r="E752" s="73" t="s">
        <v>311</v>
      </c>
      <c r="F752" s="73" t="s">
        <v>2515</v>
      </c>
    </row>
    <row r="753" spans="1:6" ht="14.25" customHeight="1" x14ac:dyDescent="0.2">
      <c r="A753" s="73" t="s">
        <v>2491</v>
      </c>
      <c r="B753" s="73">
        <v>8</v>
      </c>
      <c r="C753" s="73" t="s">
        <v>2516</v>
      </c>
      <c r="D753" s="73" t="s">
        <v>2517</v>
      </c>
      <c r="E753" s="73" t="s">
        <v>2518</v>
      </c>
      <c r="F753" s="73" t="s">
        <v>2519</v>
      </c>
    </row>
    <row r="754" spans="1:6" ht="14.25" customHeight="1" x14ac:dyDescent="0.2">
      <c r="A754" s="73" t="s">
        <v>2491</v>
      </c>
      <c r="B754" s="73">
        <v>9</v>
      </c>
      <c r="C754" s="73" t="s">
        <v>2520</v>
      </c>
      <c r="D754" s="73" t="s">
        <v>2521</v>
      </c>
      <c r="E754" s="73" t="s">
        <v>311</v>
      </c>
      <c r="F754" s="73" t="s">
        <v>2522</v>
      </c>
    </row>
    <row r="755" spans="1:6" ht="14.25" customHeight="1" x14ac:dyDescent="0.2">
      <c r="A755" s="73" t="s">
        <v>2491</v>
      </c>
      <c r="B755" s="73">
        <v>10</v>
      </c>
      <c r="C755" s="73" t="s">
        <v>2523</v>
      </c>
      <c r="D755" s="73" t="s">
        <v>2524</v>
      </c>
      <c r="E755" s="73" t="s">
        <v>311</v>
      </c>
      <c r="F755" s="73" t="s">
        <v>2525</v>
      </c>
    </row>
    <row r="756" spans="1:6" ht="14.25" customHeight="1" x14ac:dyDescent="0.2">
      <c r="A756" s="73" t="s">
        <v>2491</v>
      </c>
      <c r="B756" s="73">
        <v>11</v>
      </c>
      <c r="C756" s="73" t="s">
        <v>2526</v>
      </c>
      <c r="D756" s="73" t="s">
        <v>2527</v>
      </c>
      <c r="E756" s="73" t="s">
        <v>311</v>
      </c>
      <c r="F756" s="73" t="s">
        <v>2528</v>
      </c>
    </row>
    <row r="757" spans="1:6" ht="14.25" customHeight="1" x14ac:dyDescent="0.2">
      <c r="A757" s="73" t="s">
        <v>2491</v>
      </c>
      <c r="B757" s="73">
        <v>12</v>
      </c>
      <c r="C757" s="73" t="s">
        <v>2040</v>
      </c>
      <c r="D757" s="73" t="s">
        <v>2529</v>
      </c>
      <c r="E757" s="73" t="s">
        <v>311</v>
      </c>
      <c r="F757" s="73" t="s">
        <v>2530</v>
      </c>
    </row>
    <row r="758" spans="1:6" ht="14.25" customHeight="1" x14ac:dyDescent="0.2">
      <c r="A758" s="73" t="s">
        <v>2491</v>
      </c>
      <c r="B758" s="73">
        <v>13</v>
      </c>
      <c r="C758" s="73" t="s">
        <v>2531</v>
      </c>
      <c r="D758" s="73" t="s">
        <v>2532</v>
      </c>
      <c r="E758" s="73" t="s">
        <v>311</v>
      </c>
      <c r="F758" s="73" t="s">
        <v>2533</v>
      </c>
    </row>
    <row r="759" spans="1:6" ht="14.25" customHeight="1" x14ac:dyDescent="0.2">
      <c r="A759" s="73" t="s">
        <v>2491</v>
      </c>
      <c r="B759" s="73">
        <v>14</v>
      </c>
      <c r="C759" s="73" t="s">
        <v>2534</v>
      </c>
      <c r="D759" s="73" t="s">
        <v>2535</v>
      </c>
      <c r="E759" s="73" t="s">
        <v>311</v>
      </c>
      <c r="F759" s="73" t="s">
        <v>2536</v>
      </c>
    </row>
    <row r="760" spans="1:6" ht="14.25" customHeight="1" x14ac:dyDescent="0.2">
      <c r="A760" s="73" t="s">
        <v>2491</v>
      </c>
      <c r="B760" s="73">
        <v>15</v>
      </c>
      <c r="C760" s="73" t="s">
        <v>2537</v>
      </c>
      <c r="D760" s="73" t="s">
        <v>2538</v>
      </c>
      <c r="E760" s="73" t="s">
        <v>311</v>
      </c>
      <c r="F760" s="73" t="s">
        <v>2539</v>
      </c>
    </row>
    <row r="761" spans="1:6" ht="14.25" customHeight="1" x14ac:dyDescent="0.2">
      <c r="A761" s="73" t="s">
        <v>2491</v>
      </c>
      <c r="B761" s="73">
        <v>16</v>
      </c>
      <c r="C761" s="73" t="s">
        <v>2540</v>
      </c>
      <c r="D761" s="73" t="s">
        <v>2541</v>
      </c>
      <c r="E761" s="73" t="s">
        <v>311</v>
      </c>
      <c r="F761" s="73" t="s">
        <v>2542</v>
      </c>
    </row>
    <row r="762" spans="1:6" ht="14.25" customHeight="1" x14ac:dyDescent="0.2">
      <c r="A762" s="73" t="s">
        <v>2491</v>
      </c>
      <c r="B762" s="73">
        <v>17</v>
      </c>
      <c r="C762" s="73" t="s">
        <v>2543</v>
      </c>
      <c r="D762" s="73" t="s">
        <v>2544</v>
      </c>
      <c r="E762" s="73" t="s">
        <v>311</v>
      </c>
      <c r="F762" s="73" t="s">
        <v>2545</v>
      </c>
    </row>
    <row r="763" spans="1:6" ht="14.25" customHeight="1" x14ac:dyDescent="0.2">
      <c r="A763" s="73" t="s">
        <v>2491</v>
      </c>
      <c r="B763" s="73">
        <v>18</v>
      </c>
      <c r="C763" s="73" t="s">
        <v>2546</v>
      </c>
      <c r="D763" s="73" t="s">
        <v>2547</v>
      </c>
      <c r="E763" s="73" t="s">
        <v>311</v>
      </c>
      <c r="F763" s="73" t="s">
        <v>2548</v>
      </c>
    </row>
    <row r="764" spans="1:6" ht="14.25" customHeight="1" x14ac:dyDescent="0.2">
      <c r="A764" s="73" t="s">
        <v>2491</v>
      </c>
      <c r="B764" s="73">
        <v>19</v>
      </c>
      <c r="C764" s="73" t="s">
        <v>2549</v>
      </c>
      <c r="D764" s="73" t="s">
        <v>2550</v>
      </c>
      <c r="E764" s="73" t="s">
        <v>311</v>
      </c>
      <c r="F764" s="73" t="s">
        <v>2551</v>
      </c>
    </row>
    <row r="765" spans="1:6" ht="14.25" customHeight="1" x14ac:dyDescent="0.2">
      <c r="A765" s="73" t="s">
        <v>2491</v>
      </c>
      <c r="B765" s="73">
        <v>20</v>
      </c>
      <c r="C765" s="73" t="s">
        <v>2552</v>
      </c>
      <c r="D765" s="73" t="s">
        <v>2553</v>
      </c>
      <c r="E765" s="73" t="s">
        <v>311</v>
      </c>
      <c r="F765" s="73" t="s">
        <v>2554</v>
      </c>
    </row>
    <row r="766" spans="1:6" ht="14.25" customHeight="1" x14ac:dyDescent="0.2">
      <c r="A766" s="73" t="s">
        <v>2491</v>
      </c>
      <c r="B766" s="73">
        <v>21</v>
      </c>
      <c r="C766" s="73" t="s">
        <v>2555</v>
      </c>
      <c r="D766" s="73" t="s">
        <v>2556</v>
      </c>
      <c r="E766" s="73" t="s">
        <v>311</v>
      </c>
      <c r="F766" s="73" t="s">
        <v>2557</v>
      </c>
    </row>
    <row r="767" spans="1:6" ht="14.25" customHeight="1" x14ac:dyDescent="0.2">
      <c r="A767" s="73" t="s">
        <v>2491</v>
      </c>
      <c r="B767" s="73">
        <v>22</v>
      </c>
      <c r="C767" s="73" t="s">
        <v>2558</v>
      </c>
      <c r="D767" s="73" t="s">
        <v>311</v>
      </c>
      <c r="E767" s="73" t="s">
        <v>2559</v>
      </c>
      <c r="F767" s="73" t="s">
        <v>2560</v>
      </c>
    </row>
    <row r="768" spans="1:6" ht="14.25" customHeight="1" x14ac:dyDescent="0.2">
      <c r="A768" s="73" t="s">
        <v>2491</v>
      </c>
      <c r="B768" s="73">
        <v>23</v>
      </c>
      <c r="C768" s="73" t="s">
        <v>2561</v>
      </c>
      <c r="D768" s="73" t="s">
        <v>311</v>
      </c>
      <c r="E768" s="73" t="s">
        <v>2562</v>
      </c>
      <c r="F768" s="73" t="s">
        <v>2563</v>
      </c>
    </row>
    <row r="769" spans="1:6" ht="14.25" customHeight="1" x14ac:dyDescent="0.2">
      <c r="A769" s="73"/>
      <c r="B769" s="73"/>
      <c r="C769" s="73"/>
      <c r="D769" s="73"/>
      <c r="E769" s="73"/>
      <c r="F769" s="73"/>
    </row>
    <row r="770" spans="1:6" ht="14.25" customHeight="1" x14ac:dyDescent="0.2">
      <c r="A770" s="73"/>
      <c r="B770" s="73"/>
      <c r="C770" s="73"/>
      <c r="D770" s="73"/>
      <c r="E770" s="73"/>
      <c r="F770" s="73"/>
    </row>
    <row r="771" spans="1:6" ht="14.25" customHeight="1" x14ac:dyDescent="0.2">
      <c r="A771" s="73"/>
      <c r="B771" s="73"/>
      <c r="C771" s="73"/>
      <c r="D771" s="73"/>
      <c r="E771" s="73"/>
      <c r="F771" s="73"/>
    </row>
    <row r="772" spans="1:6" ht="14.25" customHeight="1" x14ac:dyDescent="0.2">
      <c r="A772" s="73"/>
      <c r="B772" s="73"/>
      <c r="C772" s="73"/>
      <c r="D772" s="73"/>
      <c r="E772" s="73"/>
      <c r="F772" s="73"/>
    </row>
    <row r="773" spans="1:6" ht="14.25" customHeight="1" x14ac:dyDescent="0.2">
      <c r="A773" s="73"/>
      <c r="B773" s="73"/>
      <c r="C773" s="73"/>
      <c r="D773" s="73"/>
      <c r="E773" s="73"/>
      <c r="F773" s="73"/>
    </row>
    <row r="774" spans="1:6" ht="14.25" customHeight="1" x14ac:dyDescent="0.2">
      <c r="A774" s="73"/>
      <c r="B774" s="73"/>
      <c r="C774" s="73"/>
      <c r="D774" s="73"/>
      <c r="E774" s="73"/>
      <c r="F774" s="73"/>
    </row>
    <row r="775" spans="1:6" ht="14.25" customHeight="1" x14ac:dyDescent="0.2">
      <c r="A775" s="73"/>
      <c r="B775" s="73"/>
      <c r="C775" s="73"/>
      <c r="D775" s="73"/>
      <c r="E775" s="73"/>
      <c r="F775" s="73"/>
    </row>
    <row r="776" spans="1:6" ht="14.25" customHeight="1" x14ac:dyDescent="0.2">
      <c r="A776" s="73"/>
      <c r="B776" s="73"/>
      <c r="C776" s="73"/>
      <c r="D776" s="73"/>
      <c r="E776" s="73"/>
      <c r="F776" s="73"/>
    </row>
    <row r="777" spans="1:6" ht="14.25" customHeight="1" x14ac:dyDescent="0.2">
      <c r="A777" s="73"/>
      <c r="B777" s="73"/>
      <c r="C777" s="73"/>
      <c r="D777" s="73"/>
      <c r="E777" s="73"/>
      <c r="F777" s="73"/>
    </row>
    <row r="778" spans="1:6" ht="14.25" customHeight="1" x14ac:dyDescent="0.2">
      <c r="A778" s="73"/>
      <c r="B778" s="73"/>
      <c r="C778" s="73"/>
      <c r="D778" s="73"/>
      <c r="E778" s="73"/>
      <c r="F778" s="73"/>
    </row>
    <row r="779" spans="1:6" ht="14.25" customHeight="1" x14ac:dyDescent="0.2">
      <c r="A779" s="73"/>
      <c r="B779" s="73"/>
      <c r="C779" s="73"/>
      <c r="D779" s="73"/>
      <c r="E779" s="73"/>
      <c r="F779" s="73"/>
    </row>
    <row r="780" spans="1:6" ht="14.25" customHeight="1" x14ac:dyDescent="0.2">
      <c r="A780" s="73"/>
      <c r="B780" s="73"/>
      <c r="C780" s="73"/>
      <c r="D780" s="73"/>
      <c r="E780" s="73"/>
      <c r="F780" s="73"/>
    </row>
    <row r="781" spans="1:6" ht="14.25" customHeight="1" x14ac:dyDescent="0.2">
      <c r="A781" s="73"/>
      <c r="B781" s="73"/>
      <c r="C781" s="73"/>
      <c r="D781" s="73"/>
      <c r="E781" s="73"/>
      <c r="F781" s="73"/>
    </row>
    <row r="782" spans="1:6" ht="14.25" customHeight="1" x14ac:dyDescent="0.2">
      <c r="A782" s="73"/>
      <c r="B782" s="73"/>
      <c r="C782" s="73"/>
      <c r="D782" s="73"/>
      <c r="E782" s="73"/>
      <c r="F782" s="73"/>
    </row>
    <row r="783" spans="1:6" ht="14.25" customHeight="1" x14ac:dyDescent="0.2">
      <c r="A783" s="73"/>
      <c r="B783" s="73"/>
      <c r="C783" s="73"/>
      <c r="D783" s="73"/>
      <c r="E783" s="73"/>
      <c r="F783" s="73"/>
    </row>
    <row r="784" spans="1:6" ht="14.25" customHeight="1" x14ac:dyDescent="0.2">
      <c r="A784" s="73"/>
      <c r="B784" s="73"/>
      <c r="C784" s="73"/>
      <c r="D784" s="73"/>
      <c r="E784" s="73"/>
      <c r="F784" s="73"/>
    </row>
    <row r="785" spans="1:6" ht="14.25" customHeight="1" x14ac:dyDescent="0.2">
      <c r="A785" s="73"/>
      <c r="B785" s="73"/>
      <c r="C785" s="73"/>
      <c r="D785" s="73"/>
      <c r="E785" s="73"/>
      <c r="F785" s="73"/>
    </row>
    <row r="786" spans="1:6" ht="14.25" customHeight="1" x14ac:dyDescent="0.2">
      <c r="A786" s="73"/>
      <c r="B786" s="73"/>
      <c r="C786" s="73"/>
      <c r="D786" s="73"/>
      <c r="E786" s="73"/>
      <c r="F786" s="73"/>
    </row>
    <row r="787" spans="1:6" ht="14.25" customHeight="1" x14ac:dyDescent="0.2">
      <c r="A787" s="73"/>
      <c r="B787" s="73"/>
      <c r="C787" s="73"/>
      <c r="D787" s="73"/>
      <c r="E787" s="73"/>
      <c r="F787" s="73"/>
    </row>
    <row r="788" spans="1:6" ht="14.25" customHeight="1" x14ac:dyDescent="0.2">
      <c r="A788" s="73"/>
      <c r="B788" s="73"/>
      <c r="C788" s="73"/>
      <c r="D788" s="73"/>
      <c r="E788" s="73"/>
      <c r="F788" s="73"/>
    </row>
    <row r="789" spans="1:6" ht="14.25" customHeight="1" x14ac:dyDescent="0.2">
      <c r="A789" s="73"/>
      <c r="B789" s="73"/>
      <c r="C789" s="73"/>
      <c r="D789" s="73"/>
      <c r="E789" s="73"/>
      <c r="F789" s="73"/>
    </row>
    <row r="790" spans="1:6" ht="14.25" customHeight="1" x14ac:dyDescent="0.2">
      <c r="A790" s="73"/>
      <c r="B790" s="73"/>
      <c r="C790" s="73"/>
      <c r="D790" s="73"/>
      <c r="E790" s="73"/>
      <c r="F790" s="73"/>
    </row>
    <row r="791" spans="1:6" ht="14.25" customHeight="1" x14ac:dyDescent="0.2">
      <c r="A791" s="73"/>
      <c r="B791" s="73"/>
      <c r="C791" s="73"/>
      <c r="D791" s="73"/>
      <c r="E791" s="73"/>
      <c r="F791" s="73"/>
    </row>
    <row r="792" spans="1:6" ht="14.25" customHeight="1" x14ac:dyDescent="0.2">
      <c r="A792" s="73"/>
      <c r="B792" s="73"/>
      <c r="C792" s="73"/>
      <c r="D792" s="73"/>
      <c r="E792" s="73"/>
      <c r="F792" s="73"/>
    </row>
    <row r="793" spans="1:6" ht="12.75" customHeight="1" x14ac:dyDescent="0.2"/>
    <row r="794" spans="1:6" ht="57" customHeight="1" x14ac:dyDescent="0.2"/>
    <row r="795" spans="1:6" ht="57" customHeight="1" x14ac:dyDescent="0.2">
      <c r="A795" s="220" t="s">
        <v>301</v>
      </c>
    </row>
    <row r="796" spans="1:6" ht="57" customHeight="1" x14ac:dyDescent="0.2"/>
    <row r="797" spans="1:6" ht="57" customHeight="1" x14ac:dyDescent="0.2">
      <c r="A797" s="220" t="s">
        <v>302</v>
      </c>
    </row>
    <row r="798" spans="1:6" ht="57" customHeight="1" x14ac:dyDescent="0.2"/>
    <row r="799" spans="1:6" ht="14.25" customHeight="1" x14ac:dyDescent="0.2"/>
    <row r="800" spans="1:6" ht="14.25" customHeight="1" x14ac:dyDescent="0.2"/>
    <row r="801" ht="12.75" customHeight="1" x14ac:dyDescent="0.2"/>
    <row r="802" ht="57" customHeight="1" x14ac:dyDescent="0.2"/>
    <row r="803" ht="57" customHeight="1" x14ac:dyDescent="0.2"/>
    <row r="804" ht="57" customHeight="1" x14ac:dyDescent="0.2"/>
    <row r="805" ht="57" customHeight="1" x14ac:dyDescent="0.2"/>
  </sheetData>
  <customSheetViews>
    <customSheetView guid="{A9BF32AE-6E73-46E2-AC18-30F591FE69F3}" scale="73" showPageBreaks="1" fitToPage="1" printArea="1" topLeftCell="C36">
      <selection activeCell="C48" sqref="C48:F53"/>
      <pageMargins left="0.70866141732283472" right="0.70866141732283472" top="0.74803149606299213" bottom="0.74803149606299213" header="0.31496062992125984" footer="0.31496062992125984"/>
      <pageSetup paperSize="9" scale="67" orientation="portrait" r:id="rId1"/>
    </customSheetView>
    <customSheetView guid="{13C2FC82-F1A0-406C-8F55-B8739B271E19}" scale="73" showPageBreaks="1" fitToPage="1" printArea="1" topLeftCell="C36">
      <selection activeCell="C48" sqref="C48:F53"/>
      <pageMargins left="0.70866141732283472" right="0.70866141732283472" top="0.74803149606299213" bottom="0.74803149606299213" header="0.31496062992125984" footer="0.31496062992125984"/>
      <pageSetup paperSize="9" scale="67" orientation="portrait" r:id="rId2"/>
    </customSheetView>
  </customSheetViews>
  <pageMargins left="0.70866141732283472" right="0.70866141732283472" top="0.74803149606299213" bottom="0.74803149606299213" header="0.31496062992125984" footer="0.31496062992125984"/>
  <pageSetup paperSize="9" scale="67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J140"/>
  <sheetViews>
    <sheetView topLeftCell="A118" zoomScale="90" zoomScaleNormal="90" workbookViewId="0">
      <selection activeCell="D144" sqref="D144"/>
    </sheetView>
  </sheetViews>
  <sheetFormatPr defaultColWidth="0.85546875" defaultRowHeight="15.75" customHeight="1" x14ac:dyDescent="0.2"/>
  <cols>
    <col min="1" max="1" width="5.140625" style="154" customWidth="1"/>
    <col min="2" max="2" width="8.140625" style="154" customWidth="1"/>
    <col min="3" max="4" width="7.7109375" style="154" customWidth="1"/>
    <col min="5" max="5" width="8.5703125" style="154" customWidth="1"/>
    <col min="6" max="6" width="7.7109375" style="154" customWidth="1"/>
    <col min="7" max="7" width="7.42578125" style="154" customWidth="1"/>
    <col min="8" max="8" width="8" style="154" customWidth="1"/>
    <col min="9" max="9" width="7.5703125" style="154" customWidth="1"/>
    <col min="10" max="11" width="9.28515625" style="154" customWidth="1"/>
    <col min="12" max="12" width="8.85546875" style="154" customWidth="1"/>
    <col min="13" max="13" width="9.28515625" style="154" customWidth="1"/>
    <col min="14" max="14" width="9" style="154" customWidth="1"/>
    <col min="15" max="15" width="9.28515625" style="154" customWidth="1"/>
    <col min="16" max="18" width="9" style="154" customWidth="1"/>
    <col min="19" max="19" width="9.5703125" style="154" customWidth="1"/>
    <col min="20" max="20" width="8.7109375" style="154" customWidth="1"/>
    <col min="21" max="25" width="9.140625" style="154" customWidth="1"/>
    <col min="26" max="26" width="3.7109375" style="154" customWidth="1"/>
    <col min="27" max="27" width="20.7109375" style="154" customWidth="1"/>
    <col min="28" max="256" width="0.85546875" style="154"/>
    <col min="257" max="257" width="5.140625" style="154" customWidth="1"/>
    <col min="258" max="258" width="6.28515625" style="154" customWidth="1"/>
    <col min="259" max="259" width="7.7109375" style="154" customWidth="1"/>
    <col min="260" max="260" width="6.5703125" style="154" customWidth="1"/>
    <col min="261" max="261" width="8.5703125" style="154" customWidth="1"/>
    <col min="262" max="262" width="7.28515625" style="154" customWidth="1"/>
    <col min="263" max="263" width="6.7109375" style="154" customWidth="1"/>
    <col min="264" max="264" width="7.140625" style="154" customWidth="1"/>
    <col min="265" max="265" width="6.85546875" style="154" customWidth="1"/>
    <col min="266" max="266" width="7.5703125" style="154" customWidth="1"/>
    <col min="267" max="267" width="7.140625" style="154" customWidth="1"/>
    <col min="268" max="268" width="6.28515625" style="154" customWidth="1"/>
    <col min="269" max="269" width="8.5703125" style="154" customWidth="1"/>
    <col min="270" max="270" width="8.140625" style="154" customWidth="1"/>
    <col min="271" max="271" width="8" style="154" customWidth="1"/>
    <col min="272" max="272" width="9" style="154" customWidth="1"/>
    <col min="273" max="273" width="8.42578125" style="154" customWidth="1"/>
    <col min="274" max="275" width="6.85546875" style="154" customWidth="1"/>
    <col min="276" max="276" width="6" style="154" customWidth="1"/>
    <col min="277" max="277" width="6.42578125" style="154" customWidth="1"/>
    <col min="278" max="278" width="5.28515625" style="154" customWidth="1"/>
    <col min="279" max="279" width="7.85546875" style="154" customWidth="1"/>
    <col min="280" max="280" width="5.85546875" style="154" customWidth="1"/>
    <col min="281" max="281" width="6.7109375" style="154" customWidth="1"/>
    <col min="282" max="282" width="3.7109375" style="154" customWidth="1"/>
    <col min="283" max="283" width="20.7109375" style="154" customWidth="1"/>
    <col min="284" max="512" width="0.85546875" style="154"/>
    <col min="513" max="513" width="5.140625" style="154" customWidth="1"/>
    <col min="514" max="514" width="6.28515625" style="154" customWidth="1"/>
    <col min="515" max="515" width="7.7109375" style="154" customWidth="1"/>
    <col min="516" max="516" width="6.5703125" style="154" customWidth="1"/>
    <col min="517" max="517" width="8.5703125" style="154" customWidth="1"/>
    <col min="518" max="518" width="7.28515625" style="154" customWidth="1"/>
    <col min="519" max="519" width="6.7109375" style="154" customWidth="1"/>
    <col min="520" max="520" width="7.140625" style="154" customWidth="1"/>
    <col min="521" max="521" width="6.85546875" style="154" customWidth="1"/>
    <col min="522" max="522" width="7.5703125" style="154" customWidth="1"/>
    <col min="523" max="523" width="7.140625" style="154" customWidth="1"/>
    <col min="524" max="524" width="6.28515625" style="154" customWidth="1"/>
    <col min="525" max="525" width="8.5703125" style="154" customWidth="1"/>
    <col min="526" max="526" width="8.140625" style="154" customWidth="1"/>
    <col min="527" max="527" width="8" style="154" customWidth="1"/>
    <col min="528" max="528" width="9" style="154" customWidth="1"/>
    <col min="529" max="529" width="8.42578125" style="154" customWidth="1"/>
    <col min="530" max="531" width="6.85546875" style="154" customWidth="1"/>
    <col min="532" max="532" width="6" style="154" customWidth="1"/>
    <col min="533" max="533" width="6.42578125" style="154" customWidth="1"/>
    <col min="534" max="534" width="5.28515625" style="154" customWidth="1"/>
    <col min="535" max="535" width="7.85546875" style="154" customWidth="1"/>
    <col min="536" max="536" width="5.85546875" style="154" customWidth="1"/>
    <col min="537" max="537" width="6.7109375" style="154" customWidth="1"/>
    <col min="538" max="538" width="3.7109375" style="154" customWidth="1"/>
    <col min="539" max="539" width="20.7109375" style="154" customWidth="1"/>
    <col min="540" max="768" width="0.85546875" style="154"/>
    <col min="769" max="769" width="5.140625" style="154" customWidth="1"/>
    <col min="770" max="770" width="6.28515625" style="154" customWidth="1"/>
    <col min="771" max="771" width="7.7109375" style="154" customWidth="1"/>
    <col min="772" max="772" width="6.5703125" style="154" customWidth="1"/>
    <col min="773" max="773" width="8.5703125" style="154" customWidth="1"/>
    <col min="774" max="774" width="7.28515625" style="154" customWidth="1"/>
    <col min="775" max="775" width="6.7109375" style="154" customWidth="1"/>
    <col min="776" max="776" width="7.140625" style="154" customWidth="1"/>
    <col min="777" max="777" width="6.85546875" style="154" customWidth="1"/>
    <col min="778" max="778" width="7.5703125" style="154" customWidth="1"/>
    <col min="779" max="779" width="7.140625" style="154" customWidth="1"/>
    <col min="780" max="780" width="6.28515625" style="154" customWidth="1"/>
    <col min="781" max="781" width="8.5703125" style="154" customWidth="1"/>
    <col min="782" max="782" width="8.140625" style="154" customWidth="1"/>
    <col min="783" max="783" width="8" style="154" customWidth="1"/>
    <col min="784" max="784" width="9" style="154" customWidth="1"/>
    <col min="785" max="785" width="8.42578125" style="154" customWidth="1"/>
    <col min="786" max="787" width="6.85546875" style="154" customWidth="1"/>
    <col min="788" max="788" width="6" style="154" customWidth="1"/>
    <col min="789" max="789" width="6.42578125" style="154" customWidth="1"/>
    <col min="790" max="790" width="5.28515625" style="154" customWidth="1"/>
    <col min="791" max="791" width="7.85546875" style="154" customWidth="1"/>
    <col min="792" max="792" width="5.85546875" style="154" customWidth="1"/>
    <col min="793" max="793" width="6.7109375" style="154" customWidth="1"/>
    <col min="794" max="794" width="3.7109375" style="154" customWidth="1"/>
    <col min="795" max="795" width="20.7109375" style="154" customWidth="1"/>
    <col min="796" max="1024" width="0.85546875" style="154"/>
    <col min="1025" max="1025" width="5.140625" style="154" customWidth="1"/>
    <col min="1026" max="1026" width="6.28515625" style="154" customWidth="1"/>
    <col min="1027" max="1027" width="7.7109375" style="154" customWidth="1"/>
    <col min="1028" max="1028" width="6.5703125" style="154" customWidth="1"/>
    <col min="1029" max="1029" width="8.5703125" style="154" customWidth="1"/>
    <col min="1030" max="1030" width="7.28515625" style="154" customWidth="1"/>
    <col min="1031" max="1031" width="6.7109375" style="154" customWidth="1"/>
    <col min="1032" max="1032" width="7.140625" style="154" customWidth="1"/>
    <col min="1033" max="1033" width="6.85546875" style="154" customWidth="1"/>
    <col min="1034" max="1034" width="7.5703125" style="154" customWidth="1"/>
    <col min="1035" max="1035" width="7.140625" style="154" customWidth="1"/>
    <col min="1036" max="1036" width="6.28515625" style="154" customWidth="1"/>
    <col min="1037" max="1037" width="8.5703125" style="154" customWidth="1"/>
    <col min="1038" max="1038" width="8.140625" style="154" customWidth="1"/>
    <col min="1039" max="1039" width="8" style="154" customWidth="1"/>
    <col min="1040" max="1040" width="9" style="154" customWidth="1"/>
    <col min="1041" max="1041" width="8.42578125" style="154" customWidth="1"/>
    <col min="1042" max="1043" width="6.85546875" style="154" customWidth="1"/>
    <col min="1044" max="1044" width="6" style="154" customWidth="1"/>
    <col min="1045" max="1045" width="6.42578125" style="154" customWidth="1"/>
    <col min="1046" max="1046" width="5.28515625" style="154" customWidth="1"/>
    <col min="1047" max="1047" width="7.85546875" style="154" customWidth="1"/>
    <col min="1048" max="1048" width="5.85546875" style="154" customWidth="1"/>
    <col min="1049" max="1049" width="6.7109375" style="154" customWidth="1"/>
    <col min="1050" max="1050" width="3.7109375" style="154" customWidth="1"/>
    <col min="1051" max="1051" width="20.7109375" style="154" customWidth="1"/>
    <col min="1052" max="1280" width="0.85546875" style="154"/>
    <col min="1281" max="1281" width="5.140625" style="154" customWidth="1"/>
    <col min="1282" max="1282" width="6.28515625" style="154" customWidth="1"/>
    <col min="1283" max="1283" width="7.7109375" style="154" customWidth="1"/>
    <col min="1284" max="1284" width="6.5703125" style="154" customWidth="1"/>
    <col min="1285" max="1285" width="8.5703125" style="154" customWidth="1"/>
    <col min="1286" max="1286" width="7.28515625" style="154" customWidth="1"/>
    <col min="1287" max="1287" width="6.7109375" style="154" customWidth="1"/>
    <col min="1288" max="1288" width="7.140625" style="154" customWidth="1"/>
    <col min="1289" max="1289" width="6.85546875" style="154" customWidth="1"/>
    <col min="1290" max="1290" width="7.5703125" style="154" customWidth="1"/>
    <col min="1291" max="1291" width="7.140625" style="154" customWidth="1"/>
    <col min="1292" max="1292" width="6.28515625" style="154" customWidth="1"/>
    <col min="1293" max="1293" width="8.5703125" style="154" customWidth="1"/>
    <col min="1294" max="1294" width="8.140625" style="154" customWidth="1"/>
    <col min="1295" max="1295" width="8" style="154" customWidth="1"/>
    <col min="1296" max="1296" width="9" style="154" customWidth="1"/>
    <col min="1297" max="1297" width="8.42578125" style="154" customWidth="1"/>
    <col min="1298" max="1299" width="6.85546875" style="154" customWidth="1"/>
    <col min="1300" max="1300" width="6" style="154" customWidth="1"/>
    <col min="1301" max="1301" width="6.42578125" style="154" customWidth="1"/>
    <col min="1302" max="1302" width="5.28515625" style="154" customWidth="1"/>
    <col min="1303" max="1303" width="7.85546875" style="154" customWidth="1"/>
    <col min="1304" max="1304" width="5.85546875" style="154" customWidth="1"/>
    <col min="1305" max="1305" width="6.7109375" style="154" customWidth="1"/>
    <col min="1306" max="1306" width="3.7109375" style="154" customWidth="1"/>
    <col min="1307" max="1307" width="20.7109375" style="154" customWidth="1"/>
    <col min="1308" max="1536" width="0.85546875" style="154"/>
    <col min="1537" max="1537" width="5.140625" style="154" customWidth="1"/>
    <col min="1538" max="1538" width="6.28515625" style="154" customWidth="1"/>
    <col min="1539" max="1539" width="7.7109375" style="154" customWidth="1"/>
    <col min="1540" max="1540" width="6.5703125" style="154" customWidth="1"/>
    <col min="1541" max="1541" width="8.5703125" style="154" customWidth="1"/>
    <col min="1542" max="1542" width="7.28515625" style="154" customWidth="1"/>
    <col min="1543" max="1543" width="6.7109375" style="154" customWidth="1"/>
    <col min="1544" max="1544" width="7.140625" style="154" customWidth="1"/>
    <col min="1545" max="1545" width="6.85546875" style="154" customWidth="1"/>
    <col min="1546" max="1546" width="7.5703125" style="154" customWidth="1"/>
    <col min="1547" max="1547" width="7.140625" style="154" customWidth="1"/>
    <col min="1548" max="1548" width="6.28515625" style="154" customWidth="1"/>
    <col min="1549" max="1549" width="8.5703125" style="154" customWidth="1"/>
    <col min="1550" max="1550" width="8.140625" style="154" customWidth="1"/>
    <col min="1551" max="1551" width="8" style="154" customWidth="1"/>
    <col min="1552" max="1552" width="9" style="154" customWidth="1"/>
    <col min="1553" max="1553" width="8.42578125" style="154" customWidth="1"/>
    <col min="1554" max="1555" width="6.85546875" style="154" customWidth="1"/>
    <col min="1556" max="1556" width="6" style="154" customWidth="1"/>
    <col min="1557" max="1557" width="6.42578125" style="154" customWidth="1"/>
    <col min="1558" max="1558" width="5.28515625" style="154" customWidth="1"/>
    <col min="1559" max="1559" width="7.85546875" style="154" customWidth="1"/>
    <col min="1560" max="1560" width="5.85546875" style="154" customWidth="1"/>
    <col min="1561" max="1561" width="6.7109375" style="154" customWidth="1"/>
    <col min="1562" max="1562" width="3.7109375" style="154" customWidth="1"/>
    <col min="1563" max="1563" width="20.7109375" style="154" customWidth="1"/>
    <col min="1564" max="1792" width="0.85546875" style="154"/>
    <col min="1793" max="1793" width="5.140625" style="154" customWidth="1"/>
    <col min="1794" max="1794" width="6.28515625" style="154" customWidth="1"/>
    <col min="1795" max="1795" width="7.7109375" style="154" customWidth="1"/>
    <col min="1796" max="1796" width="6.5703125" style="154" customWidth="1"/>
    <col min="1797" max="1797" width="8.5703125" style="154" customWidth="1"/>
    <col min="1798" max="1798" width="7.28515625" style="154" customWidth="1"/>
    <col min="1799" max="1799" width="6.7109375" style="154" customWidth="1"/>
    <col min="1800" max="1800" width="7.140625" style="154" customWidth="1"/>
    <col min="1801" max="1801" width="6.85546875" style="154" customWidth="1"/>
    <col min="1802" max="1802" width="7.5703125" style="154" customWidth="1"/>
    <col min="1803" max="1803" width="7.140625" style="154" customWidth="1"/>
    <col min="1804" max="1804" width="6.28515625" style="154" customWidth="1"/>
    <col min="1805" max="1805" width="8.5703125" style="154" customWidth="1"/>
    <col min="1806" max="1806" width="8.140625" style="154" customWidth="1"/>
    <col min="1807" max="1807" width="8" style="154" customWidth="1"/>
    <col min="1808" max="1808" width="9" style="154" customWidth="1"/>
    <col min="1809" max="1809" width="8.42578125" style="154" customWidth="1"/>
    <col min="1810" max="1811" width="6.85546875" style="154" customWidth="1"/>
    <col min="1812" max="1812" width="6" style="154" customWidth="1"/>
    <col min="1813" max="1813" width="6.42578125" style="154" customWidth="1"/>
    <col min="1814" max="1814" width="5.28515625" style="154" customWidth="1"/>
    <col min="1815" max="1815" width="7.85546875" style="154" customWidth="1"/>
    <col min="1816" max="1816" width="5.85546875" style="154" customWidth="1"/>
    <col min="1817" max="1817" width="6.7109375" style="154" customWidth="1"/>
    <col min="1818" max="1818" width="3.7109375" style="154" customWidth="1"/>
    <col min="1819" max="1819" width="20.7109375" style="154" customWidth="1"/>
    <col min="1820" max="2048" width="0.85546875" style="154"/>
    <col min="2049" max="2049" width="5.140625" style="154" customWidth="1"/>
    <col min="2050" max="2050" width="6.28515625" style="154" customWidth="1"/>
    <col min="2051" max="2051" width="7.7109375" style="154" customWidth="1"/>
    <col min="2052" max="2052" width="6.5703125" style="154" customWidth="1"/>
    <col min="2053" max="2053" width="8.5703125" style="154" customWidth="1"/>
    <col min="2054" max="2054" width="7.28515625" style="154" customWidth="1"/>
    <col min="2055" max="2055" width="6.7109375" style="154" customWidth="1"/>
    <col min="2056" max="2056" width="7.140625" style="154" customWidth="1"/>
    <col min="2057" max="2057" width="6.85546875" style="154" customWidth="1"/>
    <col min="2058" max="2058" width="7.5703125" style="154" customWidth="1"/>
    <col min="2059" max="2059" width="7.140625" style="154" customWidth="1"/>
    <col min="2060" max="2060" width="6.28515625" style="154" customWidth="1"/>
    <col min="2061" max="2061" width="8.5703125" style="154" customWidth="1"/>
    <col min="2062" max="2062" width="8.140625" style="154" customWidth="1"/>
    <col min="2063" max="2063" width="8" style="154" customWidth="1"/>
    <col min="2064" max="2064" width="9" style="154" customWidth="1"/>
    <col min="2065" max="2065" width="8.42578125" style="154" customWidth="1"/>
    <col min="2066" max="2067" width="6.85546875" style="154" customWidth="1"/>
    <col min="2068" max="2068" width="6" style="154" customWidth="1"/>
    <col min="2069" max="2069" width="6.42578125" style="154" customWidth="1"/>
    <col min="2070" max="2070" width="5.28515625" style="154" customWidth="1"/>
    <col min="2071" max="2071" width="7.85546875" style="154" customWidth="1"/>
    <col min="2072" max="2072" width="5.85546875" style="154" customWidth="1"/>
    <col min="2073" max="2073" width="6.7109375" style="154" customWidth="1"/>
    <col min="2074" max="2074" width="3.7109375" style="154" customWidth="1"/>
    <col min="2075" max="2075" width="20.7109375" style="154" customWidth="1"/>
    <col min="2076" max="2304" width="0.85546875" style="154"/>
    <col min="2305" max="2305" width="5.140625" style="154" customWidth="1"/>
    <col min="2306" max="2306" width="6.28515625" style="154" customWidth="1"/>
    <col min="2307" max="2307" width="7.7109375" style="154" customWidth="1"/>
    <col min="2308" max="2308" width="6.5703125" style="154" customWidth="1"/>
    <col min="2309" max="2309" width="8.5703125" style="154" customWidth="1"/>
    <col min="2310" max="2310" width="7.28515625" style="154" customWidth="1"/>
    <col min="2311" max="2311" width="6.7109375" style="154" customWidth="1"/>
    <col min="2312" max="2312" width="7.140625" style="154" customWidth="1"/>
    <col min="2313" max="2313" width="6.85546875" style="154" customWidth="1"/>
    <col min="2314" max="2314" width="7.5703125" style="154" customWidth="1"/>
    <col min="2315" max="2315" width="7.140625" style="154" customWidth="1"/>
    <col min="2316" max="2316" width="6.28515625" style="154" customWidth="1"/>
    <col min="2317" max="2317" width="8.5703125" style="154" customWidth="1"/>
    <col min="2318" max="2318" width="8.140625" style="154" customWidth="1"/>
    <col min="2319" max="2319" width="8" style="154" customWidth="1"/>
    <col min="2320" max="2320" width="9" style="154" customWidth="1"/>
    <col min="2321" max="2321" width="8.42578125" style="154" customWidth="1"/>
    <col min="2322" max="2323" width="6.85546875" style="154" customWidth="1"/>
    <col min="2324" max="2324" width="6" style="154" customWidth="1"/>
    <col min="2325" max="2325" width="6.42578125" style="154" customWidth="1"/>
    <col min="2326" max="2326" width="5.28515625" style="154" customWidth="1"/>
    <col min="2327" max="2327" width="7.85546875" style="154" customWidth="1"/>
    <col min="2328" max="2328" width="5.85546875" style="154" customWidth="1"/>
    <col min="2329" max="2329" width="6.7109375" style="154" customWidth="1"/>
    <col min="2330" max="2330" width="3.7109375" style="154" customWidth="1"/>
    <col min="2331" max="2331" width="20.7109375" style="154" customWidth="1"/>
    <col min="2332" max="2560" width="0.85546875" style="154"/>
    <col min="2561" max="2561" width="5.140625" style="154" customWidth="1"/>
    <col min="2562" max="2562" width="6.28515625" style="154" customWidth="1"/>
    <col min="2563" max="2563" width="7.7109375" style="154" customWidth="1"/>
    <col min="2564" max="2564" width="6.5703125" style="154" customWidth="1"/>
    <col min="2565" max="2565" width="8.5703125" style="154" customWidth="1"/>
    <col min="2566" max="2566" width="7.28515625" style="154" customWidth="1"/>
    <col min="2567" max="2567" width="6.7109375" style="154" customWidth="1"/>
    <col min="2568" max="2568" width="7.140625" style="154" customWidth="1"/>
    <col min="2569" max="2569" width="6.85546875" style="154" customWidth="1"/>
    <col min="2570" max="2570" width="7.5703125" style="154" customWidth="1"/>
    <col min="2571" max="2571" width="7.140625" style="154" customWidth="1"/>
    <col min="2572" max="2572" width="6.28515625" style="154" customWidth="1"/>
    <col min="2573" max="2573" width="8.5703125" style="154" customWidth="1"/>
    <col min="2574" max="2574" width="8.140625" style="154" customWidth="1"/>
    <col min="2575" max="2575" width="8" style="154" customWidth="1"/>
    <col min="2576" max="2576" width="9" style="154" customWidth="1"/>
    <col min="2577" max="2577" width="8.42578125" style="154" customWidth="1"/>
    <col min="2578" max="2579" width="6.85546875" style="154" customWidth="1"/>
    <col min="2580" max="2580" width="6" style="154" customWidth="1"/>
    <col min="2581" max="2581" width="6.42578125" style="154" customWidth="1"/>
    <col min="2582" max="2582" width="5.28515625" style="154" customWidth="1"/>
    <col min="2583" max="2583" width="7.85546875" style="154" customWidth="1"/>
    <col min="2584" max="2584" width="5.85546875" style="154" customWidth="1"/>
    <col min="2585" max="2585" width="6.7109375" style="154" customWidth="1"/>
    <col min="2586" max="2586" width="3.7109375" style="154" customWidth="1"/>
    <col min="2587" max="2587" width="20.7109375" style="154" customWidth="1"/>
    <col min="2588" max="2816" width="0.85546875" style="154"/>
    <col min="2817" max="2817" width="5.140625" style="154" customWidth="1"/>
    <col min="2818" max="2818" width="6.28515625" style="154" customWidth="1"/>
    <col min="2819" max="2819" width="7.7109375" style="154" customWidth="1"/>
    <col min="2820" max="2820" width="6.5703125" style="154" customWidth="1"/>
    <col min="2821" max="2821" width="8.5703125" style="154" customWidth="1"/>
    <col min="2822" max="2822" width="7.28515625" style="154" customWidth="1"/>
    <col min="2823" max="2823" width="6.7109375" style="154" customWidth="1"/>
    <col min="2824" max="2824" width="7.140625" style="154" customWidth="1"/>
    <col min="2825" max="2825" width="6.85546875" style="154" customWidth="1"/>
    <col min="2826" max="2826" width="7.5703125" style="154" customWidth="1"/>
    <col min="2827" max="2827" width="7.140625" style="154" customWidth="1"/>
    <col min="2828" max="2828" width="6.28515625" style="154" customWidth="1"/>
    <col min="2829" max="2829" width="8.5703125" style="154" customWidth="1"/>
    <col min="2830" max="2830" width="8.140625" style="154" customWidth="1"/>
    <col min="2831" max="2831" width="8" style="154" customWidth="1"/>
    <col min="2832" max="2832" width="9" style="154" customWidth="1"/>
    <col min="2833" max="2833" width="8.42578125" style="154" customWidth="1"/>
    <col min="2834" max="2835" width="6.85546875" style="154" customWidth="1"/>
    <col min="2836" max="2836" width="6" style="154" customWidth="1"/>
    <col min="2837" max="2837" width="6.42578125" style="154" customWidth="1"/>
    <col min="2838" max="2838" width="5.28515625" style="154" customWidth="1"/>
    <col min="2839" max="2839" width="7.85546875" style="154" customWidth="1"/>
    <col min="2840" max="2840" width="5.85546875" style="154" customWidth="1"/>
    <col min="2841" max="2841" width="6.7109375" style="154" customWidth="1"/>
    <col min="2842" max="2842" width="3.7109375" style="154" customWidth="1"/>
    <col min="2843" max="2843" width="20.7109375" style="154" customWidth="1"/>
    <col min="2844" max="3072" width="0.85546875" style="154"/>
    <col min="3073" max="3073" width="5.140625" style="154" customWidth="1"/>
    <col min="3074" max="3074" width="6.28515625" style="154" customWidth="1"/>
    <col min="3075" max="3075" width="7.7109375" style="154" customWidth="1"/>
    <col min="3076" max="3076" width="6.5703125" style="154" customWidth="1"/>
    <col min="3077" max="3077" width="8.5703125" style="154" customWidth="1"/>
    <col min="3078" max="3078" width="7.28515625" style="154" customWidth="1"/>
    <col min="3079" max="3079" width="6.7109375" style="154" customWidth="1"/>
    <col min="3080" max="3080" width="7.140625" style="154" customWidth="1"/>
    <col min="3081" max="3081" width="6.85546875" style="154" customWidth="1"/>
    <col min="3082" max="3082" width="7.5703125" style="154" customWidth="1"/>
    <col min="3083" max="3083" width="7.140625" style="154" customWidth="1"/>
    <col min="3084" max="3084" width="6.28515625" style="154" customWidth="1"/>
    <col min="3085" max="3085" width="8.5703125" style="154" customWidth="1"/>
    <col min="3086" max="3086" width="8.140625" style="154" customWidth="1"/>
    <col min="3087" max="3087" width="8" style="154" customWidth="1"/>
    <col min="3088" max="3088" width="9" style="154" customWidth="1"/>
    <col min="3089" max="3089" width="8.42578125" style="154" customWidth="1"/>
    <col min="3090" max="3091" width="6.85546875" style="154" customWidth="1"/>
    <col min="3092" max="3092" width="6" style="154" customWidth="1"/>
    <col min="3093" max="3093" width="6.42578125" style="154" customWidth="1"/>
    <col min="3094" max="3094" width="5.28515625" style="154" customWidth="1"/>
    <col min="3095" max="3095" width="7.85546875" style="154" customWidth="1"/>
    <col min="3096" max="3096" width="5.85546875" style="154" customWidth="1"/>
    <col min="3097" max="3097" width="6.7109375" style="154" customWidth="1"/>
    <col min="3098" max="3098" width="3.7109375" style="154" customWidth="1"/>
    <col min="3099" max="3099" width="20.7109375" style="154" customWidth="1"/>
    <col min="3100" max="3328" width="0.85546875" style="154"/>
    <col min="3329" max="3329" width="5.140625" style="154" customWidth="1"/>
    <col min="3330" max="3330" width="6.28515625" style="154" customWidth="1"/>
    <col min="3331" max="3331" width="7.7109375" style="154" customWidth="1"/>
    <col min="3332" max="3332" width="6.5703125" style="154" customWidth="1"/>
    <col min="3333" max="3333" width="8.5703125" style="154" customWidth="1"/>
    <col min="3334" max="3334" width="7.28515625" style="154" customWidth="1"/>
    <col min="3335" max="3335" width="6.7109375" style="154" customWidth="1"/>
    <col min="3336" max="3336" width="7.140625" style="154" customWidth="1"/>
    <col min="3337" max="3337" width="6.85546875" style="154" customWidth="1"/>
    <col min="3338" max="3338" width="7.5703125" style="154" customWidth="1"/>
    <col min="3339" max="3339" width="7.140625" style="154" customWidth="1"/>
    <col min="3340" max="3340" width="6.28515625" style="154" customWidth="1"/>
    <col min="3341" max="3341" width="8.5703125" style="154" customWidth="1"/>
    <col min="3342" max="3342" width="8.140625" style="154" customWidth="1"/>
    <col min="3343" max="3343" width="8" style="154" customWidth="1"/>
    <col min="3344" max="3344" width="9" style="154" customWidth="1"/>
    <col min="3345" max="3345" width="8.42578125" style="154" customWidth="1"/>
    <col min="3346" max="3347" width="6.85546875" style="154" customWidth="1"/>
    <col min="3348" max="3348" width="6" style="154" customWidth="1"/>
    <col min="3349" max="3349" width="6.42578125" style="154" customWidth="1"/>
    <col min="3350" max="3350" width="5.28515625" style="154" customWidth="1"/>
    <col min="3351" max="3351" width="7.85546875" style="154" customWidth="1"/>
    <col min="3352" max="3352" width="5.85546875" style="154" customWidth="1"/>
    <col min="3353" max="3353" width="6.7109375" style="154" customWidth="1"/>
    <col min="3354" max="3354" width="3.7109375" style="154" customWidth="1"/>
    <col min="3355" max="3355" width="20.7109375" style="154" customWidth="1"/>
    <col min="3356" max="3584" width="0.85546875" style="154"/>
    <col min="3585" max="3585" width="5.140625" style="154" customWidth="1"/>
    <col min="3586" max="3586" width="6.28515625" style="154" customWidth="1"/>
    <col min="3587" max="3587" width="7.7109375" style="154" customWidth="1"/>
    <col min="3588" max="3588" width="6.5703125" style="154" customWidth="1"/>
    <col min="3589" max="3589" width="8.5703125" style="154" customWidth="1"/>
    <col min="3590" max="3590" width="7.28515625" style="154" customWidth="1"/>
    <col min="3591" max="3591" width="6.7109375" style="154" customWidth="1"/>
    <col min="3592" max="3592" width="7.140625" style="154" customWidth="1"/>
    <col min="3593" max="3593" width="6.85546875" style="154" customWidth="1"/>
    <col min="3594" max="3594" width="7.5703125" style="154" customWidth="1"/>
    <col min="3595" max="3595" width="7.140625" style="154" customWidth="1"/>
    <col min="3596" max="3596" width="6.28515625" style="154" customWidth="1"/>
    <col min="3597" max="3597" width="8.5703125" style="154" customWidth="1"/>
    <col min="3598" max="3598" width="8.140625" style="154" customWidth="1"/>
    <col min="3599" max="3599" width="8" style="154" customWidth="1"/>
    <col min="3600" max="3600" width="9" style="154" customWidth="1"/>
    <col min="3601" max="3601" width="8.42578125" style="154" customWidth="1"/>
    <col min="3602" max="3603" width="6.85546875" style="154" customWidth="1"/>
    <col min="3604" max="3604" width="6" style="154" customWidth="1"/>
    <col min="3605" max="3605" width="6.42578125" style="154" customWidth="1"/>
    <col min="3606" max="3606" width="5.28515625" style="154" customWidth="1"/>
    <col min="3607" max="3607" width="7.85546875" style="154" customWidth="1"/>
    <col min="3608" max="3608" width="5.85546875" style="154" customWidth="1"/>
    <col min="3609" max="3609" width="6.7109375" style="154" customWidth="1"/>
    <col min="3610" max="3610" width="3.7109375" style="154" customWidth="1"/>
    <col min="3611" max="3611" width="20.7109375" style="154" customWidth="1"/>
    <col min="3612" max="3840" width="0.85546875" style="154"/>
    <col min="3841" max="3841" width="5.140625" style="154" customWidth="1"/>
    <col min="3842" max="3842" width="6.28515625" style="154" customWidth="1"/>
    <col min="3843" max="3843" width="7.7109375" style="154" customWidth="1"/>
    <col min="3844" max="3844" width="6.5703125" style="154" customWidth="1"/>
    <col min="3845" max="3845" width="8.5703125" style="154" customWidth="1"/>
    <col min="3846" max="3846" width="7.28515625" style="154" customWidth="1"/>
    <col min="3847" max="3847" width="6.7109375" style="154" customWidth="1"/>
    <col min="3848" max="3848" width="7.140625" style="154" customWidth="1"/>
    <col min="3849" max="3849" width="6.85546875" style="154" customWidth="1"/>
    <col min="3850" max="3850" width="7.5703125" style="154" customWidth="1"/>
    <col min="3851" max="3851" width="7.140625" style="154" customWidth="1"/>
    <col min="3852" max="3852" width="6.28515625" style="154" customWidth="1"/>
    <col min="3853" max="3853" width="8.5703125" style="154" customWidth="1"/>
    <col min="3854" max="3854" width="8.140625" style="154" customWidth="1"/>
    <col min="3855" max="3855" width="8" style="154" customWidth="1"/>
    <col min="3856" max="3856" width="9" style="154" customWidth="1"/>
    <col min="3857" max="3857" width="8.42578125" style="154" customWidth="1"/>
    <col min="3858" max="3859" width="6.85546875" style="154" customWidth="1"/>
    <col min="3860" max="3860" width="6" style="154" customWidth="1"/>
    <col min="3861" max="3861" width="6.42578125" style="154" customWidth="1"/>
    <col min="3862" max="3862" width="5.28515625" style="154" customWidth="1"/>
    <col min="3863" max="3863" width="7.85546875" style="154" customWidth="1"/>
    <col min="3864" max="3864" width="5.85546875" style="154" customWidth="1"/>
    <col min="3865" max="3865" width="6.7109375" style="154" customWidth="1"/>
    <col min="3866" max="3866" width="3.7109375" style="154" customWidth="1"/>
    <col min="3867" max="3867" width="20.7109375" style="154" customWidth="1"/>
    <col min="3868" max="4096" width="0.85546875" style="154"/>
    <col min="4097" max="4097" width="5.140625" style="154" customWidth="1"/>
    <col min="4098" max="4098" width="6.28515625" style="154" customWidth="1"/>
    <col min="4099" max="4099" width="7.7109375" style="154" customWidth="1"/>
    <col min="4100" max="4100" width="6.5703125" style="154" customWidth="1"/>
    <col min="4101" max="4101" width="8.5703125" style="154" customWidth="1"/>
    <col min="4102" max="4102" width="7.28515625" style="154" customWidth="1"/>
    <col min="4103" max="4103" width="6.7109375" style="154" customWidth="1"/>
    <col min="4104" max="4104" width="7.140625" style="154" customWidth="1"/>
    <col min="4105" max="4105" width="6.85546875" style="154" customWidth="1"/>
    <col min="4106" max="4106" width="7.5703125" style="154" customWidth="1"/>
    <col min="4107" max="4107" width="7.140625" style="154" customWidth="1"/>
    <col min="4108" max="4108" width="6.28515625" style="154" customWidth="1"/>
    <col min="4109" max="4109" width="8.5703125" style="154" customWidth="1"/>
    <col min="4110" max="4110" width="8.140625" style="154" customWidth="1"/>
    <col min="4111" max="4111" width="8" style="154" customWidth="1"/>
    <col min="4112" max="4112" width="9" style="154" customWidth="1"/>
    <col min="4113" max="4113" width="8.42578125" style="154" customWidth="1"/>
    <col min="4114" max="4115" width="6.85546875" style="154" customWidth="1"/>
    <col min="4116" max="4116" width="6" style="154" customWidth="1"/>
    <col min="4117" max="4117" width="6.42578125" style="154" customWidth="1"/>
    <col min="4118" max="4118" width="5.28515625" style="154" customWidth="1"/>
    <col min="4119" max="4119" width="7.85546875" style="154" customWidth="1"/>
    <col min="4120" max="4120" width="5.85546875" style="154" customWidth="1"/>
    <col min="4121" max="4121" width="6.7109375" style="154" customWidth="1"/>
    <col min="4122" max="4122" width="3.7109375" style="154" customWidth="1"/>
    <col min="4123" max="4123" width="20.7109375" style="154" customWidth="1"/>
    <col min="4124" max="4352" width="0.85546875" style="154"/>
    <col min="4353" max="4353" width="5.140625" style="154" customWidth="1"/>
    <col min="4354" max="4354" width="6.28515625" style="154" customWidth="1"/>
    <col min="4355" max="4355" width="7.7109375" style="154" customWidth="1"/>
    <col min="4356" max="4356" width="6.5703125" style="154" customWidth="1"/>
    <col min="4357" max="4357" width="8.5703125" style="154" customWidth="1"/>
    <col min="4358" max="4358" width="7.28515625" style="154" customWidth="1"/>
    <col min="4359" max="4359" width="6.7109375" style="154" customWidth="1"/>
    <col min="4360" max="4360" width="7.140625" style="154" customWidth="1"/>
    <col min="4361" max="4361" width="6.85546875" style="154" customWidth="1"/>
    <col min="4362" max="4362" width="7.5703125" style="154" customWidth="1"/>
    <col min="4363" max="4363" width="7.140625" style="154" customWidth="1"/>
    <col min="4364" max="4364" width="6.28515625" style="154" customWidth="1"/>
    <col min="4365" max="4365" width="8.5703125" style="154" customWidth="1"/>
    <col min="4366" max="4366" width="8.140625" style="154" customWidth="1"/>
    <col min="4367" max="4367" width="8" style="154" customWidth="1"/>
    <col min="4368" max="4368" width="9" style="154" customWidth="1"/>
    <col min="4369" max="4369" width="8.42578125" style="154" customWidth="1"/>
    <col min="4370" max="4371" width="6.85546875" style="154" customWidth="1"/>
    <col min="4372" max="4372" width="6" style="154" customWidth="1"/>
    <col min="4373" max="4373" width="6.42578125" style="154" customWidth="1"/>
    <col min="4374" max="4374" width="5.28515625" style="154" customWidth="1"/>
    <col min="4375" max="4375" width="7.85546875" style="154" customWidth="1"/>
    <col min="4376" max="4376" width="5.85546875" style="154" customWidth="1"/>
    <col min="4377" max="4377" width="6.7109375" style="154" customWidth="1"/>
    <col min="4378" max="4378" width="3.7109375" style="154" customWidth="1"/>
    <col min="4379" max="4379" width="20.7109375" style="154" customWidth="1"/>
    <col min="4380" max="4608" width="0.85546875" style="154"/>
    <col min="4609" max="4609" width="5.140625" style="154" customWidth="1"/>
    <col min="4610" max="4610" width="6.28515625" style="154" customWidth="1"/>
    <col min="4611" max="4611" width="7.7109375" style="154" customWidth="1"/>
    <col min="4612" max="4612" width="6.5703125" style="154" customWidth="1"/>
    <col min="4613" max="4613" width="8.5703125" style="154" customWidth="1"/>
    <col min="4614" max="4614" width="7.28515625" style="154" customWidth="1"/>
    <col min="4615" max="4615" width="6.7109375" style="154" customWidth="1"/>
    <col min="4616" max="4616" width="7.140625" style="154" customWidth="1"/>
    <col min="4617" max="4617" width="6.85546875" style="154" customWidth="1"/>
    <col min="4618" max="4618" width="7.5703125" style="154" customWidth="1"/>
    <col min="4619" max="4619" width="7.140625" style="154" customWidth="1"/>
    <col min="4620" max="4620" width="6.28515625" style="154" customWidth="1"/>
    <col min="4621" max="4621" width="8.5703125" style="154" customWidth="1"/>
    <col min="4622" max="4622" width="8.140625" style="154" customWidth="1"/>
    <col min="4623" max="4623" width="8" style="154" customWidth="1"/>
    <col min="4624" max="4624" width="9" style="154" customWidth="1"/>
    <col min="4625" max="4625" width="8.42578125" style="154" customWidth="1"/>
    <col min="4626" max="4627" width="6.85546875" style="154" customWidth="1"/>
    <col min="4628" max="4628" width="6" style="154" customWidth="1"/>
    <col min="4629" max="4629" width="6.42578125" style="154" customWidth="1"/>
    <col min="4630" max="4630" width="5.28515625" style="154" customWidth="1"/>
    <col min="4631" max="4631" width="7.85546875" style="154" customWidth="1"/>
    <col min="4632" max="4632" width="5.85546875" style="154" customWidth="1"/>
    <col min="4633" max="4633" width="6.7109375" style="154" customWidth="1"/>
    <col min="4634" max="4634" width="3.7109375" style="154" customWidth="1"/>
    <col min="4635" max="4635" width="20.7109375" style="154" customWidth="1"/>
    <col min="4636" max="4864" width="0.85546875" style="154"/>
    <col min="4865" max="4865" width="5.140625" style="154" customWidth="1"/>
    <col min="4866" max="4866" width="6.28515625" style="154" customWidth="1"/>
    <col min="4867" max="4867" width="7.7109375" style="154" customWidth="1"/>
    <col min="4868" max="4868" width="6.5703125" style="154" customWidth="1"/>
    <col min="4869" max="4869" width="8.5703125" style="154" customWidth="1"/>
    <col min="4870" max="4870" width="7.28515625" style="154" customWidth="1"/>
    <col min="4871" max="4871" width="6.7109375" style="154" customWidth="1"/>
    <col min="4872" max="4872" width="7.140625" style="154" customWidth="1"/>
    <col min="4873" max="4873" width="6.85546875" style="154" customWidth="1"/>
    <col min="4874" max="4874" width="7.5703125" style="154" customWidth="1"/>
    <col min="4875" max="4875" width="7.140625" style="154" customWidth="1"/>
    <col min="4876" max="4876" width="6.28515625" style="154" customWidth="1"/>
    <col min="4877" max="4877" width="8.5703125" style="154" customWidth="1"/>
    <col min="4878" max="4878" width="8.140625" style="154" customWidth="1"/>
    <col min="4879" max="4879" width="8" style="154" customWidth="1"/>
    <col min="4880" max="4880" width="9" style="154" customWidth="1"/>
    <col min="4881" max="4881" width="8.42578125" style="154" customWidth="1"/>
    <col min="4882" max="4883" width="6.85546875" style="154" customWidth="1"/>
    <col min="4884" max="4884" width="6" style="154" customWidth="1"/>
    <col min="4885" max="4885" width="6.42578125" style="154" customWidth="1"/>
    <col min="4886" max="4886" width="5.28515625" style="154" customWidth="1"/>
    <col min="4887" max="4887" width="7.85546875" style="154" customWidth="1"/>
    <col min="4888" max="4888" width="5.85546875" style="154" customWidth="1"/>
    <col min="4889" max="4889" width="6.7109375" style="154" customWidth="1"/>
    <col min="4890" max="4890" width="3.7109375" style="154" customWidth="1"/>
    <col min="4891" max="4891" width="20.7109375" style="154" customWidth="1"/>
    <col min="4892" max="5120" width="0.85546875" style="154"/>
    <col min="5121" max="5121" width="5.140625" style="154" customWidth="1"/>
    <col min="5122" max="5122" width="6.28515625" style="154" customWidth="1"/>
    <col min="5123" max="5123" width="7.7109375" style="154" customWidth="1"/>
    <col min="5124" max="5124" width="6.5703125" style="154" customWidth="1"/>
    <col min="5125" max="5125" width="8.5703125" style="154" customWidth="1"/>
    <col min="5126" max="5126" width="7.28515625" style="154" customWidth="1"/>
    <col min="5127" max="5127" width="6.7109375" style="154" customWidth="1"/>
    <col min="5128" max="5128" width="7.140625" style="154" customWidth="1"/>
    <col min="5129" max="5129" width="6.85546875" style="154" customWidth="1"/>
    <col min="5130" max="5130" width="7.5703125" style="154" customWidth="1"/>
    <col min="5131" max="5131" width="7.140625" style="154" customWidth="1"/>
    <col min="5132" max="5132" width="6.28515625" style="154" customWidth="1"/>
    <col min="5133" max="5133" width="8.5703125" style="154" customWidth="1"/>
    <col min="5134" max="5134" width="8.140625" style="154" customWidth="1"/>
    <col min="5135" max="5135" width="8" style="154" customWidth="1"/>
    <col min="5136" max="5136" width="9" style="154" customWidth="1"/>
    <col min="5137" max="5137" width="8.42578125" style="154" customWidth="1"/>
    <col min="5138" max="5139" width="6.85546875" style="154" customWidth="1"/>
    <col min="5140" max="5140" width="6" style="154" customWidth="1"/>
    <col min="5141" max="5141" width="6.42578125" style="154" customWidth="1"/>
    <col min="5142" max="5142" width="5.28515625" style="154" customWidth="1"/>
    <col min="5143" max="5143" width="7.85546875" style="154" customWidth="1"/>
    <col min="5144" max="5144" width="5.85546875" style="154" customWidth="1"/>
    <col min="5145" max="5145" width="6.7109375" style="154" customWidth="1"/>
    <col min="5146" max="5146" width="3.7109375" style="154" customWidth="1"/>
    <col min="5147" max="5147" width="20.7109375" style="154" customWidth="1"/>
    <col min="5148" max="5376" width="0.85546875" style="154"/>
    <col min="5377" max="5377" width="5.140625" style="154" customWidth="1"/>
    <col min="5378" max="5378" width="6.28515625" style="154" customWidth="1"/>
    <col min="5379" max="5379" width="7.7109375" style="154" customWidth="1"/>
    <col min="5380" max="5380" width="6.5703125" style="154" customWidth="1"/>
    <col min="5381" max="5381" width="8.5703125" style="154" customWidth="1"/>
    <col min="5382" max="5382" width="7.28515625" style="154" customWidth="1"/>
    <col min="5383" max="5383" width="6.7109375" style="154" customWidth="1"/>
    <col min="5384" max="5384" width="7.140625" style="154" customWidth="1"/>
    <col min="5385" max="5385" width="6.85546875" style="154" customWidth="1"/>
    <col min="5386" max="5386" width="7.5703125" style="154" customWidth="1"/>
    <col min="5387" max="5387" width="7.140625" style="154" customWidth="1"/>
    <col min="5388" max="5388" width="6.28515625" style="154" customWidth="1"/>
    <col min="5389" max="5389" width="8.5703125" style="154" customWidth="1"/>
    <col min="5390" max="5390" width="8.140625" style="154" customWidth="1"/>
    <col min="5391" max="5391" width="8" style="154" customWidth="1"/>
    <col min="5392" max="5392" width="9" style="154" customWidth="1"/>
    <col min="5393" max="5393" width="8.42578125" style="154" customWidth="1"/>
    <col min="5394" max="5395" width="6.85546875" style="154" customWidth="1"/>
    <col min="5396" max="5396" width="6" style="154" customWidth="1"/>
    <col min="5397" max="5397" width="6.42578125" style="154" customWidth="1"/>
    <col min="5398" max="5398" width="5.28515625" style="154" customWidth="1"/>
    <col min="5399" max="5399" width="7.85546875" style="154" customWidth="1"/>
    <col min="5400" max="5400" width="5.85546875" style="154" customWidth="1"/>
    <col min="5401" max="5401" width="6.7109375" style="154" customWidth="1"/>
    <col min="5402" max="5402" width="3.7109375" style="154" customWidth="1"/>
    <col min="5403" max="5403" width="20.7109375" style="154" customWidth="1"/>
    <col min="5404" max="5632" width="0.85546875" style="154"/>
    <col min="5633" max="5633" width="5.140625" style="154" customWidth="1"/>
    <col min="5634" max="5634" width="6.28515625" style="154" customWidth="1"/>
    <col min="5635" max="5635" width="7.7109375" style="154" customWidth="1"/>
    <col min="5636" max="5636" width="6.5703125" style="154" customWidth="1"/>
    <col min="5637" max="5637" width="8.5703125" style="154" customWidth="1"/>
    <col min="5638" max="5638" width="7.28515625" style="154" customWidth="1"/>
    <col min="5639" max="5639" width="6.7109375" style="154" customWidth="1"/>
    <col min="5640" max="5640" width="7.140625" style="154" customWidth="1"/>
    <col min="5641" max="5641" width="6.85546875" style="154" customWidth="1"/>
    <col min="5642" max="5642" width="7.5703125" style="154" customWidth="1"/>
    <col min="5643" max="5643" width="7.140625" style="154" customWidth="1"/>
    <col min="5644" max="5644" width="6.28515625" style="154" customWidth="1"/>
    <col min="5645" max="5645" width="8.5703125" style="154" customWidth="1"/>
    <col min="5646" max="5646" width="8.140625" style="154" customWidth="1"/>
    <col min="5647" max="5647" width="8" style="154" customWidth="1"/>
    <col min="5648" max="5648" width="9" style="154" customWidth="1"/>
    <col min="5649" max="5649" width="8.42578125" style="154" customWidth="1"/>
    <col min="5650" max="5651" width="6.85546875" style="154" customWidth="1"/>
    <col min="5652" max="5652" width="6" style="154" customWidth="1"/>
    <col min="5653" max="5653" width="6.42578125" style="154" customWidth="1"/>
    <col min="5654" max="5654" width="5.28515625" style="154" customWidth="1"/>
    <col min="5655" max="5655" width="7.85546875" style="154" customWidth="1"/>
    <col min="5656" max="5656" width="5.85546875" style="154" customWidth="1"/>
    <col min="5657" max="5657" width="6.7109375" style="154" customWidth="1"/>
    <col min="5658" max="5658" width="3.7109375" style="154" customWidth="1"/>
    <col min="5659" max="5659" width="20.7109375" style="154" customWidth="1"/>
    <col min="5660" max="5888" width="0.85546875" style="154"/>
    <col min="5889" max="5889" width="5.140625" style="154" customWidth="1"/>
    <col min="5890" max="5890" width="6.28515625" style="154" customWidth="1"/>
    <col min="5891" max="5891" width="7.7109375" style="154" customWidth="1"/>
    <col min="5892" max="5892" width="6.5703125" style="154" customWidth="1"/>
    <col min="5893" max="5893" width="8.5703125" style="154" customWidth="1"/>
    <col min="5894" max="5894" width="7.28515625" style="154" customWidth="1"/>
    <col min="5895" max="5895" width="6.7109375" style="154" customWidth="1"/>
    <col min="5896" max="5896" width="7.140625" style="154" customWidth="1"/>
    <col min="5897" max="5897" width="6.85546875" style="154" customWidth="1"/>
    <col min="5898" max="5898" width="7.5703125" style="154" customWidth="1"/>
    <col min="5899" max="5899" width="7.140625" style="154" customWidth="1"/>
    <col min="5900" max="5900" width="6.28515625" style="154" customWidth="1"/>
    <col min="5901" max="5901" width="8.5703125" style="154" customWidth="1"/>
    <col min="5902" max="5902" width="8.140625" style="154" customWidth="1"/>
    <col min="5903" max="5903" width="8" style="154" customWidth="1"/>
    <col min="5904" max="5904" width="9" style="154" customWidth="1"/>
    <col min="5905" max="5905" width="8.42578125" style="154" customWidth="1"/>
    <col min="5906" max="5907" width="6.85546875" style="154" customWidth="1"/>
    <col min="5908" max="5908" width="6" style="154" customWidth="1"/>
    <col min="5909" max="5909" width="6.42578125" style="154" customWidth="1"/>
    <col min="5910" max="5910" width="5.28515625" style="154" customWidth="1"/>
    <col min="5911" max="5911" width="7.85546875" style="154" customWidth="1"/>
    <col min="5912" max="5912" width="5.85546875" style="154" customWidth="1"/>
    <col min="5913" max="5913" width="6.7109375" style="154" customWidth="1"/>
    <col min="5914" max="5914" width="3.7109375" style="154" customWidth="1"/>
    <col min="5915" max="5915" width="20.7109375" style="154" customWidth="1"/>
    <col min="5916" max="6144" width="0.85546875" style="154"/>
    <col min="6145" max="6145" width="5.140625" style="154" customWidth="1"/>
    <col min="6146" max="6146" width="6.28515625" style="154" customWidth="1"/>
    <col min="6147" max="6147" width="7.7109375" style="154" customWidth="1"/>
    <col min="6148" max="6148" width="6.5703125" style="154" customWidth="1"/>
    <col min="6149" max="6149" width="8.5703125" style="154" customWidth="1"/>
    <col min="6150" max="6150" width="7.28515625" style="154" customWidth="1"/>
    <col min="6151" max="6151" width="6.7109375" style="154" customWidth="1"/>
    <col min="6152" max="6152" width="7.140625" style="154" customWidth="1"/>
    <col min="6153" max="6153" width="6.85546875" style="154" customWidth="1"/>
    <col min="6154" max="6154" width="7.5703125" style="154" customWidth="1"/>
    <col min="6155" max="6155" width="7.140625" style="154" customWidth="1"/>
    <col min="6156" max="6156" width="6.28515625" style="154" customWidth="1"/>
    <col min="6157" max="6157" width="8.5703125" style="154" customWidth="1"/>
    <col min="6158" max="6158" width="8.140625" style="154" customWidth="1"/>
    <col min="6159" max="6159" width="8" style="154" customWidth="1"/>
    <col min="6160" max="6160" width="9" style="154" customWidth="1"/>
    <col min="6161" max="6161" width="8.42578125" style="154" customWidth="1"/>
    <col min="6162" max="6163" width="6.85546875" style="154" customWidth="1"/>
    <col min="6164" max="6164" width="6" style="154" customWidth="1"/>
    <col min="6165" max="6165" width="6.42578125" style="154" customWidth="1"/>
    <col min="6166" max="6166" width="5.28515625" style="154" customWidth="1"/>
    <col min="6167" max="6167" width="7.85546875" style="154" customWidth="1"/>
    <col min="6168" max="6168" width="5.85546875" style="154" customWidth="1"/>
    <col min="6169" max="6169" width="6.7109375" style="154" customWidth="1"/>
    <col min="6170" max="6170" width="3.7109375" style="154" customWidth="1"/>
    <col min="6171" max="6171" width="20.7109375" style="154" customWidth="1"/>
    <col min="6172" max="6400" width="0.85546875" style="154"/>
    <col min="6401" max="6401" width="5.140625" style="154" customWidth="1"/>
    <col min="6402" max="6402" width="6.28515625" style="154" customWidth="1"/>
    <col min="6403" max="6403" width="7.7109375" style="154" customWidth="1"/>
    <col min="6404" max="6404" width="6.5703125" style="154" customWidth="1"/>
    <col min="6405" max="6405" width="8.5703125" style="154" customWidth="1"/>
    <col min="6406" max="6406" width="7.28515625" style="154" customWidth="1"/>
    <col min="6407" max="6407" width="6.7109375" style="154" customWidth="1"/>
    <col min="6408" max="6408" width="7.140625" style="154" customWidth="1"/>
    <col min="6409" max="6409" width="6.85546875" style="154" customWidth="1"/>
    <col min="6410" max="6410" width="7.5703125" style="154" customWidth="1"/>
    <col min="6411" max="6411" width="7.140625" style="154" customWidth="1"/>
    <col min="6412" max="6412" width="6.28515625" style="154" customWidth="1"/>
    <col min="6413" max="6413" width="8.5703125" style="154" customWidth="1"/>
    <col min="6414" max="6414" width="8.140625" style="154" customWidth="1"/>
    <col min="6415" max="6415" width="8" style="154" customWidth="1"/>
    <col min="6416" max="6416" width="9" style="154" customWidth="1"/>
    <col min="6417" max="6417" width="8.42578125" style="154" customWidth="1"/>
    <col min="6418" max="6419" width="6.85546875" style="154" customWidth="1"/>
    <col min="6420" max="6420" width="6" style="154" customWidth="1"/>
    <col min="6421" max="6421" width="6.42578125" style="154" customWidth="1"/>
    <col min="6422" max="6422" width="5.28515625" style="154" customWidth="1"/>
    <col min="6423" max="6423" width="7.85546875" style="154" customWidth="1"/>
    <col min="6424" max="6424" width="5.85546875" style="154" customWidth="1"/>
    <col min="6425" max="6425" width="6.7109375" style="154" customWidth="1"/>
    <col min="6426" max="6426" width="3.7109375" style="154" customWidth="1"/>
    <col min="6427" max="6427" width="20.7109375" style="154" customWidth="1"/>
    <col min="6428" max="6656" width="0.85546875" style="154"/>
    <col min="6657" max="6657" width="5.140625" style="154" customWidth="1"/>
    <col min="6658" max="6658" width="6.28515625" style="154" customWidth="1"/>
    <col min="6659" max="6659" width="7.7109375" style="154" customWidth="1"/>
    <col min="6660" max="6660" width="6.5703125" style="154" customWidth="1"/>
    <col min="6661" max="6661" width="8.5703125" style="154" customWidth="1"/>
    <col min="6662" max="6662" width="7.28515625" style="154" customWidth="1"/>
    <col min="6663" max="6663" width="6.7109375" style="154" customWidth="1"/>
    <col min="6664" max="6664" width="7.140625" style="154" customWidth="1"/>
    <col min="6665" max="6665" width="6.85546875" style="154" customWidth="1"/>
    <col min="6666" max="6666" width="7.5703125" style="154" customWidth="1"/>
    <col min="6667" max="6667" width="7.140625" style="154" customWidth="1"/>
    <col min="6668" max="6668" width="6.28515625" style="154" customWidth="1"/>
    <col min="6669" max="6669" width="8.5703125" style="154" customWidth="1"/>
    <col min="6670" max="6670" width="8.140625" style="154" customWidth="1"/>
    <col min="6671" max="6671" width="8" style="154" customWidth="1"/>
    <col min="6672" max="6672" width="9" style="154" customWidth="1"/>
    <col min="6673" max="6673" width="8.42578125" style="154" customWidth="1"/>
    <col min="6674" max="6675" width="6.85546875" style="154" customWidth="1"/>
    <col min="6676" max="6676" width="6" style="154" customWidth="1"/>
    <col min="6677" max="6677" width="6.42578125" style="154" customWidth="1"/>
    <col min="6678" max="6678" width="5.28515625" style="154" customWidth="1"/>
    <col min="6679" max="6679" width="7.85546875" style="154" customWidth="1"/>
    <col min="6680" max="6680" width="5.85546875" style="154" customWidth="1"/>
    <col min="6681" max="6681" width="6.7109375" style="154" customWidth="1"/>
    <col min="6682" max="6682" width="3.7109375" style="154" customWidth="1"/>
    <col min="6683" max="6683" width="20.7109375" style="154" customWidth="1"/>
    <col min="6684" max="6912" width="0.85546875" style="154"/>
    <col min="6913" max="6913" width="5.140625" style="154" customWidth="1"/>
    <col min="6914" max="6914" width="6.28515625" style="154" customWidth="1"/>
    <col min="6915" max="6915" width="7.7109375" style="154" customWidth="1"/>
    <col min="6916" max="6916" width="6.5703125" style="154" customWidth="1"/>
    <col min="6917" max="6917" width="8.5703125" style="154" customWidth="1"/>
    <col min="6918" max="6918" width="7.28515625" style="154" customWidth="1"/>
    <col min="6919" max="6919" width="6.7109375" style="154" customWidth="1"/>
    <col min="6920" max="6920" width="7.140625" style="154" customWidth="1"/>
    <col min="6921" max="6921" width="6.85546875" style="154" customWidth="1"/>
    <col min="6922" max="6922" width="7.5703125" style="154" customWidth="1"/>
    <col min="6923" max="6923" width="7.140625" style="154" customWidth="1"/>
    <col min="6924" max="6924" width="6.28515625" style="154" customWidth="1"/>
    <col min="6925" max="6925" width="8.5703125" style="154" customWidth="1"/>
    <col min="6926" max="6926" width="8.140625" style="154" customWidth="1"/>
    <col min="6927" max="6927" width="8" style="154" customWidth="1"/>
    <col min="6928" max="6928" width="9" style="154" customWidth="1"/>
    <col min="6929" max="6929" width="8.42578125" style="154" customWidth="1"/>
    <col min="6930" max="6931" width="6.85546875" style="154" customWidth="1"/>
    <col min="6932" max="6932" width="6" style="154" customWidth="1"/>
    <col min="6933" max="6933" width="6.42578125" style="154" customWidth="1"/>
    <col min="6934" max="6934" width="5.28515625" style="154" customWidth="1"/>
    <col min="6935" max="6935" width="7.85546875" style="154" customWidth="1"/>
    <col min="6936" max="6936" width="5.85546875" style="154" customWidth="1"/>
    <col min="6937" max="6937" width="6.7109375" style="154" customWidth="1"/>
    <col min="6938" max="6938" width="3.7109375" style="154" customWidth="1"/>
    <col min="6939" max="6939" width="20.7109375" style="154" customWidth="1"/>
    <col min="6940" max="7168" width="0.85546875" style="154"/>
    <col min="7169" max="7169" width="5.140625" style="154" customWidth="1"/>
    <col min="7170" max="7170" width="6.28515625" style="154" customWidth="1"/>
    <col min="7171" max="7171" width="7.7109375" style="154" customWidth="1"/>
    <col min="7172" max="7172" width="6.5703125" style="154" customWidth="1"/>
    <col min="7173" max="7173" width="8.5703125" style="154" customWidth="1"/>
    <col min="7174" max="7174" width="7.28515625" style="154" customWidth="1"/>
    <col min="7175" max="7175" width="6.7109375" style="154" customWidth="1"/>
    <col min="7176" max="7176" width="7.140625" style="154" customWidth="1"/>
    <col min="7177" max="7177" width="6.85546875" style="154" customWidth="1"/>
    <col min="7178" max="7178" width="7.5703125" style="154" customWidth="1"/>
    <col min="7179" max="7179" width="7.140625" style="154" customWidth="1"/>
    <col min="7180" max="7180" width="6.28515625" style="154" customWidth="1"/>
    <col min="7181" max="7181" width="8.5703125" style="154" customWidth="1"/>
    <col min="7182" max="7182" width="8.140625" style="154" customWidth="1"/>
    <col min="7183" max="7183" width="8" style="154" customWidth="1"/>
    <col min="7184" max="7184" width="9" style="154" customWidth="1"/>
    <col min="7185" max="7185" width="8.42578125" style="154" customWidth="1"/>
    <col min="7186" max="7187" width="6.85546875" style="154" customWidth="1"/>
    <col min="7188" max="7188" width="6" style="154" customWidth="1"/>
    <col min="7189" max="7189" width="6.42578125" style="154" customWidth="1"/>
    <col min="7190" max="7190" width="5.28515625" style="154" customWidth="1"/>
    <col min="7191" max="7191" width="7.85546875" style="154" customWidth="1"/>
    <col min="7192" max="7192" width="5.85546875" style="154" customWidth="1"/>
    <col min="7193" max="7193" width="6.7109375" style="154" customWidth="1"/>
    <col min="7194" max="7194" width="3.7109375" style="154" customWidth="1"/>
    <col min="7195" max="7195" width="20.7109375" style="154" customWidth="1"/>
    <col min="7196" max="7424" width="0.85546875" style="154"/>
    <col min="7425" max="7425" width="5.140625" style="154" customWidth="1"/>
    <col min="7426" max="7426" width="6.28515625" style="154" customWidth="1"/>
    <col min="7427" max="7427" width="7.7109375" style="154" customWidth="1"/>
    <col min="7428" max="7428" width="6.5703125" style="154" customWidth="1"/>
    <col min="7429" max="7429" width="8.5703125" style="154" customWidth="1"/>
    <col min="7430" max="7430" width="7.28515625" style="154" customWidth="1"/>
    <col min="7431" max="7431" width="6.7109375" style="154" customWidth="1"/>
    <col min="7432" max="7432" width="7.140625" style="154" customWidth="1"/>
    <col min="7433" max="7433" width="6.85546875" style="154" customWidth="1"/>
    <col min="7434" max="7434" width="7.5703125" style="154" customWidth="1"/>
    <col min="7435" max="7435" width="7.140625" style="154" customWidth="1"/>
    <col min="7436" max="7436" width="6.28515625" style="154" customWidth="1"/>
    <col min="7437" max="7437" width="8.5703125" style="154" customWidth="1"/>
    <col min="7438" max="7438" width="8.140625" style="154" customWidth="1"/>
    <col min="7439" max="7439" width="8" style="154" customWidth="1"/>
    <col min="7440" max="7440" width="9" style="154" customWidth="1"/>
    <col min="7441" max="7441" width="8.42578125" style="154" customWidth="1"/>
    <col min="7442" max="7443" width="6.85546875" style="154" customWidth="1"/>
    <col min="7444" max="7444" width="6" style="154" customWidth="1"/>
    <col min="7445" max="7445" width="6.42578125" style="154" customWidth="1"/>
    <col min="7446" max="7446" width="5.28515625" style="154" customWidth="1"/>
    <col min="7447" max="7447" width="7.85546875" style="154" customWidth="1"/>
    <col min="7448" max="7448" width="5.85546875" style="154" customWidth="1"/>
    <col min="7449" max="7449" width="6.7109375" style="154" customWidth="1"/>
    <col min="7450" max="7450" width="3.7109375" style="154" customWidth="1"/>
    <col min="7451" max="7451" width="20.7109375" style="154" customWidth="1"/>
    <col min="7452" max="7680" width="0.85546875" style="154"/>
    <col min="7681" max="7681" width="5.140625" style="154" customWidth="1"/>
    <col min="7682" max="7682" width="6.28515625" style="154" customWidth="1"/>
    <col min="7683" max="7683" width="7.7109375" style="154" customWidth="1"/>
    <col min="7684" max="7684" width="6.5703125" style="154" customWidth="1"/>
    <col min="7685" max="7685" width="8.5703125" style="154" customWidth="1"/>
    <col min="7686" max="7686" width="7.28515625" style="154" customWidth="1"/>
    <col min="7687" max="7687" width="6.7109375" style="154" customWidth="1"/>
    <col min="7688" max="7688" width="7.140625" style="154" customWidth="1"/>
    <col min="7689" max="7689" width="6.85546875" style="154" customWidth="1"/>
    <col min="7690" max="7690" width="7.5703125" style="154" customWidth="1"/>
    <col min="7691" max="7691" width="7.140625" style="154" customWidth="1"/>
    <col min="7692" max="7692" width="6.28515625" style="154" customWidth="1"/>
    <col min="7693" max="7693" width="8.5703125" style="154" customWidth="1"/>
    <col min="7694" max="7694" width="8.140625" style="154" customWidth="1"/>
    <col min="7695" max="7695" width="8" style="154" customWidth="1"/>
    <col min="7696" max="7696" width="9" style="154" customWidth="1"/>
    <col min="7697" max="7697" width="8.42578125" style="154" customWidth="1"/>
    <col min="7698" max="7699" width="6.85546875" style="154" customWidth="1"/>
    <col min="7700" max="7700" width="6" style="154" customWidth="1"/>
    <col min="7701" max="7701" width="6.42578125" style="154" customWidth="1"/>
    <col min="7702" max="7702" width="5.28515625" style="154" customWidth="1"/>
    <col min="7703" max="7703" width="7.85546875" style="154" customWidth="1"/>
    <col min="7704" max="7704" width="5.85546875" style="154" customWidth="1"/>
    <col min="7705" max="7705" width="6.7109375" style="154" customWidth="1"/>
    <col min="7706" max="7706" width="3.7109375" style="154" customWidth="1"/>
    <col min="7707" max="7707" width="20.7109375" style="154" customWidth="1"/>
    <col min="7708" max="7936" width="0.85546875" style="154"/>
    <col min="7937" max="7937" width="5.140625" style="154" customWidth="1"/>
    <col min="7938" max="7938" width="6.28515625" style="154" customWidth="1"/>
    <col min="7939" max="7939" width="7.7109375" style="154" customWidth="1"/>
    <col min="7940" max="7940" width="6.5703125" style="154" customWidth="1"/>
    <col min="7941" max="7941" width="8.5703125" style="154" customWidth="1"/>
    <col min="7942" max="7942" width="7.28515625" style="154" customWidth="1"/>
    <col min="7943" max="7943" width="6.7109375" style="154" customWidth="1"/>
    <col min="7944" max="7944" width="7.140625" style="154" customWidth="1"/>
    <col min="7945" max="7945" width="6.85546875" style="154" customWidth="1"/>
    <col min="7946" max="7946" width="7.5703125" style="154" customWidth="1"/>
    <col min="7947" max="7947" width="7.140625" style="154" customWidth="1"/>
    <col min="7948" max="7948" width="6.28515625" style="154" customWidth="1"/>
    <col min="7949" max="7949" width="8.5703125" style="154" customWidth="1"/>
    <col min="7950" max="7950" width="8.140625" style="154" customWidth="1"/>
    <col min="7951" max="7951" width="8" style="154" customWidth="1"/>
    <col min="7952" max="7952" width="9" style="154" customWidth="1"/>
    <col min="7953" max="7953" width="8.42578125" style="154" customWidth="1"/>
    <col min="7954" max="7955" width="6.85546875" style="154" customWidth="1"/>
    <col min="7956" max="7956" width="6" style="154" customWidth="1"/>
    <col min="7957" max="7957" width="6.42578125" style="154" customWidth="1"/>
    <col min="7958" max="7958" width="5.28515625" style="154" customWidth="1"/>
    <col min="7959" max="7959" width="7.85546875" style="154" customWidth="1"/>
    <col min="7960" max="7960" width="5.85546875" style="154" customWidth="1"/>
    <col min="7961" max="7961" width="6.7109375" style="154" customWidth="1"/>
    <col min="7962" max="7962" width="3.7109375" style="154" customWidth="1"/>
    <col min="7963" max="7963" width="20.7109375" style="154" customWidth="1"/>
    <col min="7964" max="8192" width="0.85546875" style="154"/>
    <col min="8193" max="8193" width="5.140625" style="154" customWidth="1"/>
    <col min="8194" max="8194" width="6.28515625" style="154" customWidth="1"/>
    <col min="8195" max="8195" width="7.7109375" style="154" customWidth="1"/>
    <col min="8196" max="8196" width="6.5703125" style="154" customWidth="1"/>
    <col min="8197" max="8197" width="8.5703125" style="154" customWidth="1"/>
    <col min="8198" max="8198" width="7.28515625" style="154" customWidth="1"/>
    <col min="8199" max="8199" width="6.7109375" style="154" customWidth="1"/>
    <col min="8200" max="8200" width="7.140625" style="154" customWidth="1"/>
    <col min="8201" max="8201" width="6.85546875" style="154" customWidth="1"/>
    <col min="8202" max="8202" width="7.5703125" style="154" customWidth="1"/>
    <col min="8203" max="8203" width="7.140625" style="154" customWidth="1"/>
    <col min="8204" max="8204" width="6.28515625" style="154" customWidth="1"/>
    <col min="8205" max="8205" width="8.5703125" style="154" customWidth="1"/>
    <col min="8206" max="8206" width="8.140625" style="154" customWidth="1"/>
    <col min="8207" max="8207" width="8" style="154" customWidth="1"/>
    <col min="8208" max="8208" width="9" style="154" customWidth="1"/>
    <col min="8209" max="8209" width="8.42578125" style="154" customWidth="1"/>
    <col min="8210" max="8211" width="6.85546875" style="154" customWidth="1"/>
    <col min="8212" max="8212" width="6" style="154" customWidth="1"/>
    <col min="8213" max="8213" width="6.42578125" style="154" customWidth="1"/>
    <col min="8214" max="8214" width="5.28515625" style="154" customWidth="1"/>
    <col min="8215" max="8215" width="7.85546875" style="154" customWidth="1"/>
    <col min="8216" max="8216" width="5.85546875" style="154" customWidth="1"/>
    <col min="8217" max="8217" width="6.7109375" style="154" customWidth="1"/>
    <col min="8218" max="8218" width="3.7109375" style="154" customWidth="1"/>
    <col min="8219" max="8219" width="20.7109375" style="154" customWidth="1"/>
    <col min="8220" max="8448" width="0.85546875" style="154"/>
    <col min="8449" max="8449" width="5.140625" style="154" customWidth="1"/>
    <col min="8450" max="8450" width="6.28515625" style="154" customWidth="1"/>
    <col min="8451" max="8451" width="7.7109375" style="154" customWidth="1"/>
    <col min="8452" max="8452" width="6.5703125" style="154" customWidth="1"/>
    <col min="8453" max="8453" width="8.5703125" style="154" customWidth="1"/>
    <col min="8454" max="8454" width="7.28515625" style="154" customWidth="1"/>
    <col min="8455" max="8455" width="6.7109375" style="154" customWidth="1"/>
    <col min="8456" max="8456" width="7.140625" style="154" customWidth="1"/>
    <col min="8457" max="8457" width="6.85546875" style="154" customWidth="1"/>
    <col min="8458" max="8458" width="7.5703125" style="154" customWidth="1"/>
    <col min="8459" max="8459" width="7.140625" style="154" customWidth="1"/>
    <col min="8460" max="8460" width="6.28515625" style="154" customWidth="1"/>
    <col min="8461" max="8461" width="8.5703125" style="154" customWidth="1"/>
    <col min="8462" max="8462" width="8.140625" style="154" customWidth="1"/>
    <col min="8463" max="8463" width="8" style="154" customWidth="1"/>
    <col min="8464" max="8464" width="9" style="154" customWidth="1"/>
    <col min="8465" max="8465" width="8.42578125" style="154" customWidth="1"/>
    <col min="8466" max="8467" width="6.85546875" style="154" customWidth="1"/>
    <col min="8468" max="8468" width="6" style="154" customWidth="1"/>
    <col min="8469" max="8469" width="6.42578125" style="154" customWidth="1"/>
    <col min="8470" max="8470" width="5.28515625" style="154" customWidth="1"/>
    <col min="8471" max="8471" width="7.85546875" style="154" customWidth="1"/>
    <col min="8472" max="8472" width="5.85546875" style="154" customWidth="1"/>
    <col min="8473" max="8473" width="6.7109375" style="154" customWidth="1"/>
    <col min="8474" max="8474" width="3.7109375" style="154" customWidth="1"/>
    <col min="8475" max="8475" width="20.7109375" style="154" customWidth="1"/>
    <col min="8476" max="8704" width="0.85546875" style="154"/>
    <col min="8705" max="8705" width="5.140625" style="154" customWidth="1"/>
    <col min="8706" max="8706" width="6.28515625" style="154" customWidth="1"/>
    <col min="8707" max="8707" width="7.7109375" style="154" customWidth="1"/>
    <col min="8708" max="8708" width="6.5703125" style="154" customWidth="1"/>
    <col min="8709" max="8709" width="8.5703125" style="154" customWidth="1"/>
    <col min="8710" max="8710" width="7.28515625" style="154" customWidth="1"/>
    <col min="8711" max="8711" width="6.7109375" style="154" customWidth="1"/>
    <col min="8712" max="8712" width="7.140625" style="154" customWidth="1"/>
    <col min="8713" max="8713" width="6.85546875" style="154" customWidth="1"/>
    <col min="8714" max="8714" width="7.5703125" style="154" customWidth="1"/>
    <col min="8715" max="8715" width="7.140625" style="154" customWidth="1"/>
    <col min="8716" max="8716" width="6.28515625" style="154" customWidth="1"/>
    <col min="8717" max="8717" width="8.5703125" style="154" customWidth="1"/>
    <col min="8718" max="8718" width="8.140625" style="154" customWidth="1"/>
    <col min="8719" max="8719" width="8" style="154" customWidth="1"/>
    <col min="8720" max="8720" width="9" style="154" customWidth="1"/>
    <col min="8721" max="8721" width="8.42578125" style="154" customWidth="1"/>
    <col min="8722" max="8723" width="6.85546875" style="154" customWidth="1"/>
    <col min="8724" max="8724" width="6" style="154" customWidth="1"/>
    <col min="8725" max="8725" width="6.42578125" style="154" customWidth="1"/>
    <col min="8726" max="8726" width="5.28515625" style="154" customWidth="1"/>
    <col min="8727" max="8727" width="7.85546875" style="154" customWidth="1"/>
    <col min="8728" max="8728" width="5.85546875" style="154" customWidth="1"/>
    <col min="8729" max="8729" width="6.7109375" style="154" customWidth="1"/>
    <col min="8730" max="8730" width="3.7109375" style="154" customWidth="1"/>
    <col min="8731" max="8731" width="20.7109375" style="154" customWidth="1"/>
    <col min="8732" max="8960" width="0.85546875" style="154"/>
    <col min="8961" max="8961" width="5.140625" style="154" customWidth="1"/>
    <col min="8962" max="8962" width="6.28515625" style="154" customWidth="1"/>
    <col min="8963" max="8963" width="7.7109375" style="154" customWidth="1"/>
    <col min="8964" max="8964" width="6.5703125" style="154" customWidth="1"/>
    <col min="8965" max="8965" width="8.5703125" style="154" customWidth="1"/>
    <col min="8966" max="8966" width="7.28515625" style="154" customWidth="1"/>
    <col min="8967" max="8967" width="6.7109375" style="154" customWidth="1"/>
    <col min="8968" max="8968" width="7.140625" style="154" customWidth="1"/>
    <col min="8969" max="8969" width="6.85546875" style="154" customWidth="1"/>
    <col min="8970" max="8970" width="7.5703125" style="154" customWidth="1"/>
    <col min="8971" max="8971" width="7.140625" style="154" customWidth="1"/>
    <col min="8972" max="8972" width="6.28515625" style="154" customWidth="1"/>
    <col min="8973" max="8973" width="8.5703125" style="154" customWidth="1"/>
    <col min="8974" max="8974" width="8.140625" style="154" customWidth="1"/>
    <col min="8975" max="8975" width="8" style="154" customWidth="1"/>
    <col min="8976" max="8976" width="9" style="154" customWidth="1"/>
    <col min="8977" max="8977" width="8.42578125" style="154" customWidth="1"/>
    <col min="8978" max="8979" width="6.85546875" style="154" customWidth="1"/>
    <col min="8980" max="8980" width="6" style="154" customWidth="1"/>
    <col min="8981" max="8981" width="6.42578125" style="154" customWidth="1"/>
    <col min="8982" max="8982" width="5.28515625" style="154" customWidth="1"/>
    <col min="8983" max="8983" width="7.85546875" style="154" customWidth="1"/>
    <col min="8984" max="8984" width="5.85546875" style="154" customWidth="1"/>
    <col min="8985" max="8985" width="6.7109375" style="154" customWidth="1"/>
    <col min="8986" max="8986" width="3.7109375" style="154" customWidth="1"/>
    <col min="8987" max="8987" width="20.7109375" style="154" customWidth="1"/>
    <col min="8988" max="9216" width="0.85546875" style="154"/>
    <col min="9217" max="9217" width="5.140625" style="154" customWidth="1"/>
    <col min="9218" max="9218" width="6.28515625" style="154" customWidth="1"/>
    <col min="9219" max="9219" width="7.7109375" style="154" customWidth="1"/>
    <col min="9220" max="9220" width="6.5703125" style="154" customWidth="1"/>
    <col min="9221" max="9221" width="8.5703125" style="154" customWidth="1"/>
    <col min="9222" max="9222" width="7.28515625" style="154" customWidth="1"/>
    <col min="9223" max="9223" width="6.7109375" style="154" customWidth="1"/>
    <col min="9224" max="9224" width="7.140625" style="154" customWidth="1"/>
    <col min="9225" max="9225" width="6.85546875" style="154" customWidth="1"/>
    <col min="9226" max="9226" width="7.5703125" style="154" customWidth="1"/>
    <col min="9227" max="9227" width="7.140625" style="154" customWidth="1"/>
    <col min="9228" max="9228" width="6.28515625" style="154" customWidth="1"/>
    <col min="9229" max="9229" width="8.5703125" style="154" customWidth="1"/>
    <col min="9230" max="9230" width="8.140625" style="154" customWidth="1"/>
    <col min="9231" max="9231" width="8" style="154" customWidth="1"/>
    <col min="9232" max="9232" width="9" style="154" customWidth="1"/>
    <col min="9233" max="9233" width="8.42578125" style="154" customWidth="1"/>
    <col min="9234" max="9235" width="6.85546875" style="154" customWidth="1"/>
    <col min="9236" max="9236" width="6" style="154" customWidth="1"/>
    <col min="9237" max="9237" width="6.42578125" style="154" customWidth="1"/>
    <col min="9238" max="9238" width="5.28515625" style="154" customWidth="1"/>
    <col min="9239" max="9239" width="7.85546875" style="154" customWidth="1"/>
    <col min="9240" max="9240" width="5.85546875" style="154" customWidth="1"/>
    <col min="9241" max="9241" width="6.7109375" style="154" customWidth="1"/>
    <col min="9242" max="9242" width="3.7109375" style="154" customWidth="1"/>
    <col min="9243" max="9243" width="20.7109375" style="154" customWidth="1"/>
    <col min="9244" max="9472" width="0.85546875" style="154"/>
    <col min="9473" max="9473" width="5.140625" style="154" customWidth="1"/>
    <col min="9474" max="9474" width="6.28515625" style="154" customWidth="1"/>
    <col min="9475" max="9475" width="7.7109375" style="154" customWidth="1"/>
    <col min="9476" max="9476" width="6.5703125" style="154" customWidth="1"/>
    <col min="9477" max="9477" width="8.5703125" style="154" customWidth="1"/>
    <col min="9478" max="9478" width="7.28515625" style="154" customWidth="1"/>
    <col min="9479" max="9479" width="6.7109375" style="154" customWidth="1"/>
    <col min="9480" max="9480" width="7.140625" style="154" customWidth="1"/>
    <col min="9481" max="9481" width="6.85546875" style="154" customWidth="1"/>
    <col min="9482" max="9482" width="7.5703125" style="154" customWidth="1"/>
    <col min="9483" max="9483" width="7.140625" style="154" customWidth="1"/>
    <col min="9484" max="9484" width="6.28515625" style="154" customWidth="1"/>
    <col min="9485" max="9485" width="8.5703125" style="154" customWidth="1"/>
    <col min="9486" max="9486" width="8.140625" style="154" customWidth="1"/>
    <col min="9487" max="9487" width="8" style="154" customWidth="1"/>
    <col min="9488" max="9488" width="9" style="154" customWidth="1"/>
    <col min="9489" max="9489" width="8.42578125" style="154" customWidth="1"/>
    <col min="9490" max="9491" width="6.85546875" style="154" customWidth="1"/>
    <col min="9492" max="9492" width="6" style="154" customWidth="1"/>
    <col min="9493" max="9493" width="6.42578125" style="154" customWidth="1"/>
    <col min="9494" max="9494" width="5.28515625" style="154" customWidth="1"/>
    <col min="9495" max="9495" width="7.85546875" style="154" customWidth="1"/>
    <col min="9496" max="9496" width="5.85546875" style="154" customWidth="1"/>
    <col min="9497" max="9497" width="6.7109375" style="154" customWidth="1"/>
    <col min="9498" max="9498" width="3.7109375" style="154" customWidth="1"/>
    <col min="9499" max="9499" width="20.7109375" style="154" customWidth="1"/>
    <col min="9500" max="9728" width="0.85546875" style="154"/>
    <col min="9729" max="9729" width="5.140625" style="154" customWidth="1"/>
    <col min="9730" max="9730" width="6.28515625" style="154" customWidth="1"/>
    <col min="9731" max="9731" width="7.7109375" style="154" customWidth="1"/>
    <col min="9732" max="9732" width="6.5703125" style="154" customWidth="1"/>
    <col min="9733" max="9733" width="8.5703125" style="154" customWidth="1"/>
    <col min="9734" max="9734" width="7.28515625" style="154" customWidth="1"/>
    <col min="9735" max="9735" width="6.7109375" style="154" customWidth="1"/>
    <col min="9736" max="9736" width="7.140625" style="154" customWidth="1"/>
    <col min="9737" max="9737" width="6.85546875" style="154" customWidth="1"/>
    <col min="9738" max="9738" width="7.5703125" style="154" customWidth="1"/>
    <col min="9739" max="9739" width="7.140625" style="154" customWidth="1"/>
    <col min="9740" max="9740" width="6.28515625" style="154" customWidth="1"/>
    <col min="9741" max="9741" width="8.5703125" style="154" customWidth="1"/>
    <col min="9742" max="9742" width="8.140625" style="154" customWidth="1"/>
    <col min="9743" max="9743" width="8" style="154" customWidth="1"/>
    <col min="9744" max="9744" width="9" style="154" customWidth="1"/>
    <col min="9745" max="9745" width="8.42578125" style="154" customWidth="1"/>
    <col min="9746" max="9747" width="6.85546875" style="154" customWidth="1"/>
    <col min="9748" max="9748" width="6" style="154" customWidth="1"/>
    <col min="9749" max="9749" width="6.42578125" style="154" customWidth="1"/>
    <col min="9750" max="9750" width="5.28515625" style="154" customWidth="1"/>
    <col min="9751" max="9751" width="7.85546875" style="154" customWidth="1"/>
    <col min="9752" max="9752" width="5.85546875" style="154" customWidth="1"/>
    <col min="9753" max="9753" width="6.7109375" style="154" customWidth="1"/>
    <col min="9754" max="9754" width="3.7109375" style="154" customWidth="1"/>
    <col min="9755" max="9755" width="20.7109375" style="154" customWidth="1"/>
    <col min="9756" max="9984" width="0.85546875" style="154"/>
    <col min="9985" max="9985" width="5.140625" style="154" customWidth="1"/>
    <col min="9986" max="9986" width="6.28515625" style="154" customWidth="1"/>
    <col min="9987" max="9987" width="7.7109375" style="154" customWidth="1"/>
    <col min="9988" max="9988" width="6.5703125" style="154" customWidth="1"/>
    <col min="9989" max="9989" width="8.5703125" style="154" customWidth="1"/>
    <col min="9990" max="9990" width="7.28515625" style="154" customWidth="1"/>
    <col min="9991" max="9991" width="6.7109375" style="154" customWidth="1"/>
    <col min="9992" max="9992" width="7.140625" style="154" customWidth="1"/>
    <col min="9993" max="9993" width="6.85546875" style="154" customWidth="1"/>
    <col min="9994" max="9994" width="7.5703125" style="154" customWidth="1"/>
    <col min="9995" max="9995" width="7.140625" style="154" customWidth="1"/>
    <col min="9996" max="9996" width="6.28515625" style="154" customWidth="1"/>
    <col min="9997" max="9997" width="8.5703125" style="154" customWidth="1"/>
    <col min="9998" max="9998" width="8.140625" style="154" customWidth="1"/>
    <col min="9999" max="9999" width="8" style="154" customWidth="1"/>
    <col min="10000" max="10000" width="9" style="154" customWidth="1"/>
    <col min="10001" max="10001" width="8.42578125" style="154" customWidth="1"/>
    <col min="10002" max="10003" width="6.85546875" style="154" customWidth="1"/>
    <col min="10004" max="10004" width="6" style="154" customWidth="1"/>
    <col min="10005" max="10005" width="6.42578125" style="154" customWidth="1"/>
    <col min="10006" max="10006" width="5.28515625" style="154" customWidth="1"/>
    <col min="10007" max="10007" width="7.85546875" style="154" customWidth="1"/>
    <col min="10008" max="10008" width="5.85546875" style="154" customWidth="1"/>
    <col min="10009" max="10009" width="6.7109375" style="154" customWidth="1"/>
    <col min="10010" max="10010" width="3.7109375" style="154" customWidth="1"/>
    <col min="10011" max="10011" width="20.7109375" style="154" customWidth="1"/>
    <col min="10012" max="10240" width="0.85546875" style="154"/>
    <col min="10241" max="10241" width="5.140625" style="154" customWidth="1"/>
    <col min="10242" max="10242" width="6.28515625" style="154" customWidth="1"/>
    <col min="10243" max="10243" width="7.7109375" style="154" customWidth="1"/>
    <col min="10244" max="10244" width="6.5703125" style="154" customWidth="1"/>
    <col min="10245" max="10245" width="8.5703125" style="154" customWidth="1"/>
    <col min="10246" max="10246" width="7.28515625" style="154" customWidth="1"/>
    <col min="10247" max="10247" width="6.7109375" style="154" customWidth="1"/>
    <col min="10248" max="10248" width="7.140625" style="154" customWidth="1"/>
    <col min="10249" max="10249" width="6.85546875" style="154" customWidth="1"/>
    <col min="10250" max="10250" width="7.5703125" style="154" customWidth="1"/>
    <col min="10251" max="10251" width="7.140625" style="154" customWidth="1"/>
    <col min="10252" max="10252" width="6.28515625" style="154" customWidth="1"/>
    <col min="10253" max="10253" width="8.5703125" style="154" customWidth="1"/>
    <col min="10254" max="10254" width="8.140625" style="154" customWidth="1"/>
    <col min="10255" max="10255" width="8" style="154" customWidth="1"/>
    <col min="10256" max="10256" width="9" style="154" customWidth="1"/>
    <col min="10257" max="10257" width="8.42578125" style="154" customWidth="1"/>
    <col min="10258" max="10259" width="6.85546875" style="154" customWidth="1"/>
    <col min="10260" max="10260" width="6" style="154" customWidth="1"/>
    <col min="10261" max="10261" width="6.42578125" style="154" customWidth="1"/>
    <col min="10262" max="10262" width="5.28515625" style="154" customWidth="1"/>
    <col min="10263" max="10263" width="7.85546875" style="154" customWidth="1"/>
    <col min="10264" max="10264" width="5.85546875" style="154" customWidth="1"/>
    <col min="10265" max="10265" width="6.7109375" style="154" customWidth="1"/>
    <col min="10266" max="10266" width="3.7109375" style="154" customWidth="1"/>
    <col min="10267" max="10267" width="20.7109375" style="154" customWidth="1"/>
    <col min="10268" max="10496" width="0.85546875" style="154"/>
    <col min="10497" max="10497" width="5.140625" style="154" customWidth="1"/>
    <col min="10498" max="10498" width="6.28515625" style="154" customWidth="1"/>
    <col min="10499" max="10499" width="7.7109375" style="154" customWidth="1"/>
    <col min="10500" max="10500" width="6.5703125" style="154" customWidth="1"/>
    <col min="10501" max="10501" width="8.5703125" style="154" customWidth="1"/>
    <col min="10502" max="10502" width="7.28515625" style="154" customWidth="1"/>
    <col min="10503" max="10503" width="6.7109375" style="154" customWidth="1"/>
    <col min="10504" max="10504" width="7.140625" style="154" customWidth="1"/>
    <col min="10505" max="10505" width="6.85546875" style="154" customWidth="1"/>
    <col min="10506" max="10506" width="7.5703125" style="154" customWidth="1"/>
    <col min="10507" max="10507" width="7.140625" style="154" customWidth="1"/>
    <col min="10508" max="10508" width="6.28515625" style="154" customWidth="1"/>
    <col min="10509" max="10509" width="8.5703125" style="154" customWidth="1"/>
    <col min="10510" max="10510" width="8.140625" style="154" customWidth="1"/>
    <col min="10511" max="10511" width="8" style="154" customWidth="1"/>
    <col min="10512" max="10512" width="9" style="154" customWidth="1"/>
    <col min="10513" max="10513" width="8.42578125" style="154" customWidth="1"/>
    <col min="10514" max="10515" width="6.85546875" style="154" customWidth="1"/>
    <col min="10516" max="10516" width="6" style="154" customWidth="1"/>
    <col min="10517" max="10517" width="6.42578125" style="154" customWidth="1"/>
    <col min="10518" max="10518" width="5.28515625" style="154" customWidth="1"/>
    <col min="10519" max="10519" width="7.85546875" style="154" customWidth="1"/>
    <col min="10520" max="10520" width="5.85546875" style="154" customWidth="1"/>
    <col min="10521" max="10521" width="6.7109375" style="154" customWidth="1"/>
    <col min="10522" max="10522" width="3.7109375" style="154" customWidth="1"/>
    <col min="10523" max="10523" width="20.7109375" style="154" customWidth="1"/>
    <col min="10524" max="10752" width="0.85546875" style="154"/>
    <col min="10753" max="10753" width="5.140625" style="154" customWidth="1"/>
    <col min="10754" max="10754" width="6.28515625" style="154" customWidth="1"/>
    <col min="10755" max="10755" width="7.7109375" style="154" customWidth="1"/>
    <col min="10756" max="10756" width="6.5703125" style="154" customWidth="1"/>
    <col min="10757" max="10757" width="8.5703125" style="154" customWidth="1"/>
    <col min="10758" max="10758" width="7.28515625" style="154" customWidth="1"/>
    <col min="10759" max="10759" width="6.7109375" style="154" customWidth="1"/>
    <col min="10760" max="10760" width="7.140625" style="154" customWidth="1"/>
    <col min="10761" max="10761" width="6.85546875" style="154" customWidth="1"/>
    <col min="10762" max="10762" width="7.5703125" style="154" customWidth="1"/>
    <col min="10763" max="10763" width="7.140625" style="154" customWidth="1"/>
    <col min="10764" max="10764" width="6.28515625" style="154" customWidth="1"/>
    <col min="10765" max="10765" width="8.5703125" style="154" customWidth="1"/>
    <col min="10766" max="10766" width="8.140625" style="154" customWidth="1"/>
    <col min="10767" max="10767" width="8" style="154" customWidth="1"/>
    <col min="10768" max="10768" width="9" style="154" customWidth="1"/>
    <col min="10769" max="10769" width="8.42578125" style="154" customWidth="1"/>
    <col min="10770" max="10771" width="6.85546875" style="154" customWidth="1"/>
    <col min="10772" max="10772" width="6" style="154" customWidth="1"/>
    <col min="10773" max="10773" width="6.42578125" style="154" customWidth="1"/>
    <col min="10774" max="10774" width="5.28515625" style="154" customWidth="1"/>
    <col min="10775" max="10775" width="7.85546875" style="154" customWidth="1"/>
    <col min="10776" max="10776" width="5.85546875" style="154" customWidth="1"/>
    <col min="10777" max="10777" width="6.7109375" style="154" customWidth="1"/>
    <col min="10778" max="10778" width="3.7109375" style="154" customWidth="1"/>
    <col min="10779" max="10779" width="20.7109375" style="154" customWidth="1"/>
    <col min="10780" max="11008" width="0.85546875" style="154"/>
    <col min="11009" max="11009" width="5.140625" style="154" customWidth="1"/>
    <col min="11010" max="11010" width="6.28515625" style="154" customWidth="1"/>
    <col min="11011" max="11011" width="7.7109375" style="154" customWidth="1"/>
    <col min="11012" max="11012" width="6.5703125" style="154" customWidth="1"/>
    <col min="11013" max="11013" width="8.5703125" style="154" customWidth="1"/>
    <col min="11014" max="11014" width="7.28515625" style="154" customWidth="1"/>
    <col min="11015" max="11015" width="6.7109375" style="154" customWidth="1"/>
    <col min="11016" max="11016" width="7.140625" style="154" customWidth="1"/>
    <col min="11017" max="11017" width="6.85546875" style="154" customWidth="1"/>
    <col min="11018" max="11018" width="7.5703125" style="154" customWidth="1"/>
    <col min="11019" max="11019" width="7.140625" style="154" customWidth="1"/>
    <col min="11020" max="11020" width="6.28515625" style="154" customWidth="1"/>
    <col min="11021" max="11021" width="8.5703125" style="154" customWidth="1"/>
    <col min="11022" max="11022" width="8.140625" style="154" customWidth="1"/>
    <col min="11023" max="11023" width="8" style="154" customWidth="1"/>
    <col min="11024" max="11024" width="9" style="154" customWidth="1"/>
    <col min="11025" max="11025" width="8.42578125" style="154" customWidth="1"/>
    <col min="11026" max="11027" width="6.85546875" style="154" customWidth="1"/>
    <col min="11028" max="11028" width="6" style="154" customWidth="1"/>
    <col min="11029" max="11029" width="6.42578125" style="154" customWidth="1"/>
    <col min="11030" max="11030" width="5.28515625" style="154" customWidth="1"/>
    <col min="11031" max="11031" width="7.85546875" style="154" customWidth="1"/>
    <col min="11032" max="11032" width="5.85546875" style="154" customWidth="1"/>
    <col min="11033" max="11033" width="6.7109375" style="154" customWidth="1"/>
    <col min="11034" max="11034" width="3.7109375" style="154" customWidth="1"/>
    <col min="11035" max="11035" width="20.7109375" style="154" customWidth="1"/>
    <col min="11036" max="11264" width="0.85546875" style="154"/>
    <col min="11265" max="11265" width="5.140625" style="154" customWidth="1"/>
    <col min="11266" max="11266" width="6.28515625" style="154" customWidth="1"/>
    <col min="11267" max="11267" width="7.7109375" style="154" customWidth="1"/>
    <col min="11268" max="11268" width="6.5703125" style="154" customWidth="1"/>
    <col min="11269" max="11269" width="8.5703125" style="154" customWidth="1"/>
    <col min="11270" max="11270" width="7.28515625" style="154" customWidth="1"/>
    <col min="11271" max="11271" width="6.7109375" style="154" customWidth="1"/>
    <col min="11272" max="11272" width="7.140625" style="154" customWidth="1"/>
    <col min="11273" max="11273" width="6.85546875" style="154" customWidth="1"/>
    <col min="11274" max="11274" width="7.5703125" style="154" customWidth="1"/>
    <col min="11275" max="11275" width="7.140625" style="154" customWidth="1"/>
    <col min="11276" max="11276" width="6.28515625" style="154" customWidth="1"/>
    <col min="11277" max="11277" width="8.5703125" style="154" customWidth="1"/>
    <col min="11278" max="11278" width="8.140625" style="154" customWidth="1"/>
    <col min="11279" max="11279" width="8" style="154" customWidth="1"/>
    <col min="11280" max="11280" width="9" style="154" customWidth="1"/>
    <col min="11281" max="11281" width="8.42578125" style="154" customWidth="1"/>
    <col min="11282" max="11283" width="6.85546875" style="154" customWidth="1"/>
    <col min="11284" max="11284" width="6" style="154" customWidth="1"/>
    <col min="11285" max="11285" width="6.42578125" style="154" customWidth="1"/>
    <col min="11286" max="11286" width="5.28515625" style="154" customWidth="1"/>
    <col min="11287" max="11287" width="7.85546875" style="154" customWidth="1"/>
    <col min="11288" max="11288" width="5.85546875" style="154" customWidth="1"/>
    <col min="11289" max="11289" width="6.7109375" style="154" customWidth="1"/>
    <col min="11290" max="11290" width="3.7109375" style="154" customWidth="1"/>
    <col min="11291" max="11291" width="20.7109375" style="154" customWidth="1"/>
    <col min="11292" max="11520" width="0.85546875" style="154"/>
    <col min="11521" max="11521" width="5.140625" style="154" customWidth="1"/>
    <col min="11522" max="11522" width="6.28515625" style="154" customWidth="1"/>
    <col min="11523" max="11523" width="7.7109375" style="154" customWidth="1"/>
    <col min="11524" max="11524" width="6.5703125" style="154" customWidth="1"/>
    <col min="11525" max="11525" width="8.5703125" style="154" customWidth="1"/>
    <col min="11526" max="11526" width="7.28515625" style="154" customWidth="1"/>
    <col min="11527" max="11527" width="6.7109375" style="154" customWidth="1"/>
    <col min="11528" max="11528" width="7.140625" style="154" customWidth="1"/>
    <col min="11529" max="11529" width="6.85546875" style="154" customWidth="1"/>
    <col min="11530" max="11530" width="7.5703125" style="154" customWidth="1"/>
    <col min="11531" max="11531" width="7.140625" style="154" customWidth="1"/>
    <col min="11532" max="11532" width="6.28515625" style="154" customWidth="1"/>
    <col min="11533" max="11533" width="8.5703125" style="154" customWidth="1"/>
    <col min="11534" max="11534" width="8.140625" style="154" customWidth="1"/>
    <col min="11535" max="11535" width="8" style="154" customWidth="1"/>
    <col min="11536" max="11536" width="9" style="154" customWidth="1"/>
    <col min="11537" max="11537" width="8.42578125" style="154" customWidth="1"/>
    <col min="11538" max="11539" width="6.85546875" style="154" customWidth="1"/>
    <col min="11540" max="11540" width="6" style="154" customWidth="1"/>
    <col min="11541" max="11541" width="6.42578125" style="154" customWidth="1"/>
    <col min="11542" max="11542" width="5.28515625" style="154" customWidth="1"/>
    <col min="11543" max="11543" width="7.85546875" style="154" customWidth="1"/>
    <col min="11544" max="11544" width="5.85546875" style="154" customWidth="1"/>
    <col min="11545" max="11545" width="6.7109375" style="154" customWidth="1"/>
    <col min="11546" max="11546" width="3.7109375" style="154" customWidth="1"/>
    <col min="11547" max="11547" width="20.7109375" style="154" customWidth="1"/>
    <col min="11548" max="11776" width="0.85546875" style="154"/>
    <col min="11777" max="11777" width="5.140625" style="154" customWidth="1"/>
    <col min="11778" max="11778" width="6.28515625" style="154" customWidth="1"/>
    <col min="11779" max="11779" width="7.7109375" style="154" customWidth="1"/>
    <col min="11780" max="11780" width="6.5703125" style="154" customWidth="1"/>
    <col min="11781" max="11781" width="8.5703125" style="154" customWidth="1"/>
    <col min="11782" max="11782" width="7.28515625" style="154" customWidth="1"/>
    <col min="11783" max="11783" width="6.7109375" style="154" customWidth="1"/>
    <col min="11784" max="11784" width="7.140625" style="154" customWidth="1"/>
    <col min="11785" max="11785" width="6.85546875" style="154" customWidth="1"/>
    <col min="11786" max="11786" width="7.5703125" style="154" customWidth="1"/>
    <col min="11787" max="11787" width="7.140625" style="154" customWidth="1"/>
    <col min="11788" max="11788" width="6.28515625" style="154" customWidth="1"/>
    <col min="11789" max="11789" width="8.5703125" style="154" customWidth="1"/>
    <col min="11790" max="11790" width="8.140625" style="154" customWidth="1"/>
    <col min="11791" max="11791" width="8" style="154" customWidth="1"/>
    <col min="11792" max="11792" width="9" style="154" customWidth="1"/>
    <col min="11793" max="11793" width="8.42578125" style="154" customWidth="1"/>
    <col min="11794" max="11795" width="6.85546875" style="154" customWidth="1"/>
    <col min="11796" max="11796" width="6" style="154" customWidth="1"/>
    <col min="11797" max="11797" width="6.42578125" style="154" customWidth="1"/>
    <col min="11798" max="11798" width="5.28515625" style="154" customWidth="1"/>
    <col min="11799" max="11799" width="7.85546875" style="154" customWidth="1"/>
    <col min="11800" max="11800" width="5.85546875" style="154" customWidth="1"/>
    <col min="11801" max="11801" width="6.7109375" style="154" customWidth="1"/>
    <col min="11802" max="11802" width="3.7109375" style="154" customWidth="1"/>
    <col min="11803" max="11803" width="20.7109375" style="154" customWidth="1"/>
    <col min="11804" max="12032" width="0.85546875" style="154"/>
    <col min="12033" max="12033" width="5.140625" style="154" customWidth="1"/>
    <col min="12034" max="12034" width="6.28515625" style="154" customWidth="1"/>
    <col min="12035" max="12035" width="7.7109375" style="154" customWidth="1"/>
    <col min="12036" max="12036" width="6.5703125" style="154" customWidth="1"/>
    <col min="12037" max="12037" width="8.5703125" style="154" customWidth="1"/>
    <col min="12038" max="12038" width="7.28515625" style="154" customWidth="1"/>
    <col min="12039" max="12039" width="6.7109375" style="154" customWidth="1"/>
    <col min="12040" max="12040" width="7.140625" style="154" customWidth="1"/>
    <col min="12041" max="12041" width="6.85546875" style="154" customWidth="1"/>
    <col min="12042" max="12042" width="7.5703125" style="154" customWidth="1"/>
    <col min="12043" max="12043" width="7.140625" style="154" customWidth="1"/>
    <col min="12044" max="12044" width="6.28515625" style="154" customWidth="1"/>
    <col min="12045" max="12045" width="8.5703125" style="154" customWidth="1"/>
    <col min="12046" max="12046" width="8.140625" style="154" customWidth="1"/>
    <col min="12047" max="12047" width="8" style="154" customWidth="1"/>
    <col min="12048" max="12048" width="9" style="154" customWidth="1"/>
    <col min="12049" max="12049" width="8.42578125" style="154" customWidth="1"/>
    <col min="12050" max="12051" width="6.85546875" style="154" customWidth="1"/>
    <col min="12052" max="12052" width="6" style="154" customWidth="1"/>
    <col min="12053" max="12053" width="6.42578125" style="154" customWidth="1"/>
    <col min="12054" max="12054" width="5.28515625" style="154" customWidth="1"/>
    <col min="12055" max="12055" width="7.85546875" style="154" customWidth="1"/>
    <col min="12056" max="12056" width="5.85546875" style="154" customWidth="1"/>
    <col min="12057" max="12057" width="6.7109375" style="154" customWidth="1"/>
    <col min="12058" max="12058" width="3.7109375" style="154" customWidth="1"/>
    <col min="12059" max="12059" width="20.7109375" style="154" customWidth="1"/>
    <col min="12060" max="12288" width="0.85546875" style="154"/>
    <col min="12289" max="12289" width="5.140625" style="154" customWidth="1"/>
    <col min="12290" max="12290" width="6.28515625" style="154" customWidth="1"/>
    <col min="12291" max="12291" width="7.7109375" style="154" customWidth="1"/>
    <col min="12292" max="12292" width="6.5703125" style="154" customWidth="1"/>
    <col min="12293" max="12293" width="8.5703125" style="154" customWidth="1"/>
    <col min="12294" max="12294" width="7.28515625" style="154" customWidth="1"/>
    <col min="12295" max="12295" width="6.7109375" style="154" customWidth="1"/>
    <col min="12296" max="12296" width="7.140625" style="154" customWidth="1"/>
    <col min="12297" max="12297" width="6.85546875" style="154" customWidth="1"/>
    <col min="12298" max="12298" width="7.5703125" style="154" customWidth="1"/>
    <col min="12299" max="12299" width="7.140625" style="154" customWidth="1"/>
    <col min="12300" max="12300" width="6.28515625" style="154" customWidth="1"/>
    <col min="12301" max="12301" width="8.5703125" style="154" customWidth="1"/>
    <col min="12302" max="12302" width="8.140625" style="154" customWidth="1"/>
    <col min="12303" max="12303" width="8" style="154" customWidth="1"/>
    <col min="12304" max="12304" width="9" style="154" customWidth="1"/>
    <col min="12305" max="12305" width="8.42578125" style="154" customWidth="1"/>
    <col min="12306" max="12307" width="6.85546875" style="154" customWidth="1"/>
    <col min="12308" max="12308" width="6" style="154" customWidth="1"/>
    <col min="12309" max="12309" width="6.42578125" style="154" customWidth="1"/>
    <col min="12310" max="12310" width="5.28515625" style="154" customWidth="1"/>
    <col min="12311" max="12311" width="7.85546875" style="154" customWidth="1"/>
    <col min="12312" max="12312" width="5.85546875" style="154" customWidth="1"/>
    <col min="12313" max="12313" width="6.7109375" style="154" customWidth="1"/>
    <col min="12314" max="12314" width="3.7109375" style="154" customWidth="1"/>
    <col min="12315" max="12315" width="20.7109375" style="154" customWidth="1"/>
    <col min="12316" max="12544" width="0.85546875" style="154"/>
    <col min="12545" max="12545" width="5.140625" style="154" customWidth="1"/>
    <col min="12546" max="12546" width="6.28515625" style="154" customWidth="1"/>
    <col min="12547" max="12547" width="7.7109375" style="154" customWidth="1"/>
    <col min="12548" max="12548" width="6.5703125" style="154" customWidth="1"/>
    <col min="12549" max="12549" width="8.5703125" style="154" customWidth="1"/>
    <col min="12550" max="12550" width="7.28515625" style="154" customWidth="1"/>
    <col min="12551" max="12551" width="6.7109375" style="154" customWidth="1"/>
    <col min="12552" max="12552" width="7.140625" style="154" customWidth="1"/>
    <col min="12553" max="12553" width="6.85546875" style="154" customWidth="1"/>
    <col min="12554" max="12554" width="7.5703125" style="154" customWidth="1"/>
    <col min="12555" max="12555" width="7.140625" style="154" customWidth="1"/>
    <col min="12556" max="12556" width="6.28515625" style="154" customWidth="1"/>
    <col min="12557" max="12557" width="8.5703125" style="154" customWidth="1"/>
    <col min="12558" max="12558" width="8.140625" style="154" customWidth="1"/>
    <col min="12559" max="12559" width="8" style="154" customWidth="1"/>
    <col min="12560" max="12560" width="9" style="154" customWidth="1"/>
    <col min="12561" max="12561" width="8.42578125" style="154" customWidth="1"/>
    <col min="12562" max="12563" width="6.85546875" style="154" customWidth="1"/>
    <col min="12564" max="12564" width="6" style="154" customWidth="1"/>
    <col min="12565" max="12565" width="6.42578125" style="154" customWidth="1"/>
    <col min="12566" max="12566" width="5.28515625" style="154" customWidth="1"/>
    <col min="12567" max="12567" width="7.85546875" style="154" customWidth="1"/>
    <col min="12568" max="12568" width="5.85546875" style="154" customWidth="1"/>
    <col min="12569" max="12569" width="6.7109375" style="154" customWidth="1"/>
    <col min="12570" max="12570" width="3.7109375" style="154" customWidth="1"/>
    <col min="12571" max="12571" width="20.7109375" style="154" customWidth="1"/>
    <col min="12572" max="12800" width="0.85546875" style="154"/>
    <col min="12801" max="12801" width="5.140625" style="154" customWidth="1"/>
    <col min="12802" max="12802" width="6.28515625" style="154" customWidth="1"/>
    <col min="12803" max="12803" width="7.7109375" style="154" customWidth="1"/>
    <col min="12804" max="12804" width="6.5703125" style="154" customWidth="1"/>
    <col min="12805" max="12805" width="8.5703125" style="154" customWidth="1"/>
    <col min="12806" max="12806" width="7.28515625" style="154" customWidth="1"/>
    <col min="12807" max="12807" width="6.7109375" style="154" customWidth="1"/>
    <col min="12808" max="12808" width="7.140625" style="154" customWidth="1"/>
    <col min="12809" max="12809" width="6.85546875" style="154" customWidth="1"/>
    <col min="12810" max="12810" width="7.5703125" style="154" customWidth="1"/>
    <col min="12811" max="12811" width="7.140625" style="154" customWidth="1"/>
    <col min="12812" max="12812" width="6.28515625" style="154" customWidth="1"/>
    <col min="12813" max="12813" width="8.5703125" style="154" customWidth="1"/>
    <col min="12814" max="12814" width="8.140625" style="154" customWidth="1"/>
    <col min="12815" max="12815" width="8" style="154" customWidth="1"/>
    <col min="12816" max="12816" width="9" style="154" customWidth="1"/>
    <col min="12817" max="12817" width="8.42578125" style="154" customWidth="1"/>
    <col min="12818" max="12819" width="6.85546875" style="154" customWidth="1"/>
    <col min="12820" max="12820" width="6" style="154" customWidth="1"/>
    <col min="12821" max="12821" width="6.42578125" style="154" customWidth="1"/>
    <col min="12822" max="12822" width="5.28515625" style="154" customWidth="1"/>
    <col min="12823" max="12823" width="7.85546875" style="154" customWidth="1"/>
    <col min="12824" max="12824" width="5.85546875" style="154" customWidth="1"/>
    <col min="12825" max="12825" width="6.7109375" style="154" customWidth="1"/>
    <col min="12826" max="12826" width="3.7109375" style="154" customWidth="1"/>
    <col min="12827" max="12827" width="20.7109375" style="154" customWidth="1"/>
    <col min="12828" max="13056" width="0.85546875" style="154"/>
    <col min="13057" max="13057" width="5.140625" style="154" customWidth="1"/>
    <col min="13058" max="13058" width="6.28515625" style="154" customWidth="1"/>
    <col min="13059" max="13059" width="7.7109375" style="154" customWidth="1"/>
    <col min="13060" max="13060" width="6.5703125" style="154" customWidth="1"/>
    <col min="13061" max="13061" width="8.5703125" style="154" customWidth="1"/>
    <col min="13062" max="13062" width="7.28515625" style="154" customWidth="1"/>
    <col min="13063" max="13063" width="6.7109375" style="154" customWidth="1"/>
    <col min="13064" max="13064" width="7.140625" style="154" customWidth="1"/>
    <col min="13065" max="13065" width="6.85546875" style="154" customWidth="1"/>
    <col min="13066" max="13066" width="7.5703125" style="154" customWidth="1"/>
    <col min="13067" max="13067" width="7.140625" style="154" customWidth="1"/>
    <col min="13068" max="13068" width="6.28515625" style="154" customWidth="1"/>
    <col min="13069" max="13069" width="8.5703125" style="154" customWidth="1"/>
    <col min="13070" max="13070" width="8.140625" style="154" customWidth="1"/>
    <col min="13071" max="13071" width="8" style="154" customWidth="1"/>
    <col min="13072" max="13072" width="9" style="154" customWidth="1"/>
    <col min="13073" max="13073" width="8.42578125" style="154" customWidth="1"/>
    <col min="13074" max="13075" width="6.85546875" style="154" customWidth="1"/>
    <col min="13076" max="13076" width="6" style="154" customWidth="1"/>
    <col min="13077" max="13077" width="6.42578125" style="154" customWidth="1"/>
    <col min="13078" max="13078" width="5.28515625" style="154" customWidth="1"/>
    <col min="13079" max="13079" width="7.85546875" style="154" customWidth="1"/>
    <col min="13080" max="13080" width="5.85546875" style="154" customWidth="1"/>
    <col min="13081" max="13081" width="6.7109375" style="154" customWidth="1"/>
    <col min="13082" max="13082" width="3.7109375" style="154" customWidth="1"/>
    <col min="13083" max="13083" width="20.7109375" style="154" customWidth="1"/>
    <col min="13084" max="13312" width="0.85546875" style="154"/>
    <col min="13313" max="13313" width="5.140625" style="154" customWidth="1"/>
    <col min="13314" max="13314" width="6.28515625" style="154" customWidth="1"/>
    <col min="13315" max="13315" width="7.7109375" style="154" customWidth="1"/>
    <col min="13316" max="13316" width="6.5703125" style="154" customWidth="1"/>
    <col min="13317" max="13317" width="8.5703125" style="154" customWidth="1"/>
    <col min="13318" max="13318" width="7.28515625" style="154" customWidth="1"/>
    <col min="13319" max="13319" width="6.7109375" style="154" customWidth="1"/>
    <col min="13320" max="13320" width="7.140625" style="154" customWidth="1"/>
    <col min="13321" max="13321" width="6.85546875" style="154" customWidth="1"/>
    <col min="13322" max="13322" width="7.5703125" style="154" customWidth="1"/>
    <col min="13323" max="13323" width="7.140625" style="154" customWidth="1"/>
    <col min="13324" max="13324" width="6.28515625" style="154" customWidth="1"/>
    <col min="13325" max="13325" width="8.5703125" style="154" customWidth="1"/>
    <col min="13326" max="13326" width="8.140625" style="154" customWidth="1"/>
    <col min="13327" max="13327" width="8" style="154" customWidth="1"/>
    <col min="13328" max="13328" width="9" style="154" customWidth="1"/>
    <col min="13329" max="13329" width="8.42578125" style="154" customWidth="1"/>
    <col min="13330" max="13331" width="6.85546875" style="154" customWidth="1"/>
    <col min="13332" max="13332" width="6" style="154" customWidth="1"/>
    <col min="13333" max="13333" width="6.42578125" style="154" customWidth="1"/>
    <col min="13334" max="13334" width="5.28515625" style="154" customWidth="1"/>
    <col min="13335" max="13335" width="7.85546875" style="154" customWidth="1"/>
    <col min="13336" max="13336" width="5.85546875" style="154" customWidth="1"/>
    <col min="13337" max="13337" width="6.7109375" style="154" customWidth="1"/>
    <col min="13338" max="13338" width="3.7109375" style="154" customWidth="1"/>
    <col min="13339" max="13339" width="20.7109375" style="154" customWidth="1"/>
    <col min="13340" max="13568" width="0.85546875" style="154"/>
    <col min="13569" max="13569" width="5.140625" style="154" customWidth="1"/>
    <col min="13570" max="13570" width="6.28515625" style="154" customWidth="1"/>
    <col min="13571" max="13571" width="7.7109375" style="154" customWidth="1"/>
    <col min="13572" max="13572" width="6.5703125" style="154" customWidth="1"/>
    <col min="13573" max="13573" width="8.5703125" style="154" customWidth="1"/>
    <col min="13574" max="13574" width="7.28515625" style="154" customWidth="1"/>
    <col min="13575" max="13575" width="6.7109375" style="154" customWidth="1"/>
    <col min="13576" max="13576" width="7.140625" style="154" customWidth="1"/>
    <col min="13577" max="13577" width="6.85546875" style="154" customWidth="1"/>
    <col min="13578" max="13578" width="7.5703125" style="154" customWidth="1"/>
    <col min="13579" max="13579" width="7.140625" style="154" customWidth="1"/>
    <col min="13580" max="13580" width="6.28515625" style="154" customWidth="1"/>
    <col min="13581" max="13581" width="8.5703125" style="154" customWidth="1"/>
    <col min="13582" max="13582" width="8.140625" style="154" customWidth="1"/>
    <col min="13583" max="13583" width="8" style="154" customWidth="1"/>
    <col min="13584" max="13584" width="9" style="154" customWidth="1"/>
    <col min="13585" max="13585" width="8.42578125" style="154" customWidth="1"/>
    <col min="13586" max="13587" width="6.85546875" style="154" customWidth="1"/>
    <col min="13588" max="13588" width="6" style="154" customWidth="1"/>
    <col min="13589" max="13589" width="6.42578125" style="154" customWidth="1"/>
    <col min="13590" max="13590" width="5.28515625" style="154" customWidth="1"/>
    <col min="13591" max="13591" width="7.85546875" style="154" customWidth="1"/>
    <col min="13592" max="13592" width="5.85546875" style="154" customWidth="1"/>
    <col min="13593" max="13593" width="6.7109375" style="154" customWidth="1"/>
    <col min="13594" max="13594" width="3.7109375" style="154" customWidth="1"/>
    <col min="13595" max="13595" width="20.7109375" style="154" customWidth="1"/>
    <col min="13596" max="13824" width="0.85546875" style="154"/>
    <col min="13825" max="13825" width="5.140625" style="154" customWidth="1"/>
    <col min="13826" max="13826" width="6.28515625" style="154" customWidth="1"/>
    <col min="13827" max="13827" width="7.7109375" style="154" customWidth="1"/>
    <col min="13828" max="13828" width="6.5703125" style="154" customWidth="1"/>
    <col min="13829" max="13829" width="8.5703125" style="154" customWidth="1"/>
    <col min="13830" max="13830" width="7.28515625" style="154" customWidth="1"/>
    <col min="13831" max="13831" width="6.7109375" style="154" customWidth="1"/>
    <col min="13832" max="13832" width="7.140625" style="154" customWidth="1"/>
    <col min="13833" max="13833" width="6.85546875" style="154" customWidth="1"/>
    <col min="13834" max="13834" width="7.5703125" style="154" customWidth="1"/>
    <col min="13835" max="13835" width="7.140625" style="154" customWidth="1"/>
    <col min="13836" max="13836" width="6.28515625" style="154" customWidth="1"/>
    <col min="13837" max="13837" width="8.5703125" style="154" customWidth="1"/>
    <col min="13838" max="13838" width="8.140625" style="154" customWidth="1"/>
    <col min="13839" max="13839" width="8" style="154" customWidth="1"/>
    <col min="13840" max="13840" width="9" style="154" customWidth="1"/>
    <col min="13841" max="13841" width="8.42578125" style="154" customWidth="1"/>
    <col min="13842" max="13843" width="6.85546875" style="154" customWidth="1"/>
    <col min="13844" max="13844" width="6" style="154" customWidth="1"/>
    <col min="13845" max="13845" width="6.42578125" style="154" customWidth="1"/>
    <col min="13846" max="13846" width="5.28515625" style="154" customWidth="1"/>
    <col min="13847" max="13847" width="7.85546875" style="154" customWidth="1"/>
    <col min="13848" max="13848" width="5.85546875" style="154" customWidth="1"/>
    <col min="13849" max="13849" width="6.7109375" style="154" customWidth="1"/>
    <col min="13850" max="13850" width="3.7109375" style="154" customWidth="1"/>
    <col min="13851" max="13851" width="20.7109375" style="154" customWidth="1"/>
    <col min="13852" max="14080" width="0.85546875" style="154"/>
    <col min="14081" max="14081" width="5.140625" style="154" customWidth="1"/>
    <col min="14082" max="14082" width="6.28515625" style="154" customWidth="1"/>
    <col min="14083" max="14083" width="7.7109375" style="154" customWidth="1"/>
    <col min="14084" max="14084" width="6.5703125" style="154" customWidth="1"/>
    <col min="14085" max="14085" width="8.5703125" style="154" customWidth="1"/>
    <col min="14086" max="14086" width="7.28515625" style="154" customWidth="1"/>
    <col min="14087" max="14087" width="6.7109375" style="154" customWidth="1"/>
    <col min="14088" max="14088" width="7.140625" style="154" customWidth="1"/>
    <col min="14089" max="14089" width="6.85546875" style="154" customWidth="1"/>
    <col min="14090" max="14090" width="7.5703125" style="154" customWidth="1"/>
    <col min="14091" max="14091" width="7.140625" style="154" customWidth="1"/>
    <col min="14092" max="14092" width="6.28515625" style="154" customWidth="1"/>
    <col min="14093" max="14093" width="8.5703125" style="154" customWidth="1"/>
    <col min="14094" max="14094" width="8.140625" style="154" customWidth="1"/>
    <col min="14095" max="14095" width="8" style="154" customWidth="1"/>
    <col min="14096" max="14096" width="9" style="154" customWidth="1"/>
    <col min="14097" max="14097" width="8.42578125" style="154" customWidth="1"/>
    <col min="14098" max="14099" width="6.85546875" style="154" customWidth="1"/>
    <col min="14100" max="14100" width="6" style="154" customWidth="1"/>
    <col min="14101" max="14101" width="6.42578125" style="154" customWidth="1"/>
    <col min="14102" max="14102" width="5.28515625" style="154" customWidth="1"/>
    <col min="14103" max="14103" width="7.85546875" style="154" customWidth="1"/>
    <col min="14104" max="14104" width="5.85546875" style="154" customWidth="1"/>
    <col min="14105" max="14105" width="6.7109375" style="154" customWidth="1"/>
    <col min="14106" max="14106" width="3.7109375" style="154" customWidth="1"/>
    <col min="14107" max="14107" width="20.7109375" style="154" customWidth="1"/>
    <col min="14108" max="14336" width="0.85546875" style="154"/>
    <col min="14337" max="14337" width="5.140625" style="154" customWidth="1"/>
    <col min="14338" max="14338" width="6.28515625" style="154" customWidth="1"/>
    <col min="14339" max="14339" width="7.7109375" style="154" customWidth="1"/>
    <col min="14340" max="14340" width="6.5703125" style="154" customWidth="1"/>
    <col min="14341" max="14341" width="8.5703125" style="154" customWidth="1"/>
    <col min="14342" max="14342" width="7.28515625" style="154" customWidth="1"/>
    <col min="14343" max="14343" width="6.7109375" style="154" customWidth="1"/>
    <col min="14344" max="14344" width="7.140625" style="154" customWidth="1"/>
    <col min="14345" max="14345" width="6.85546875" style="154" customWidth="1"/>
    <col min="14346" max="14346" width="7.5703125" style="154" customWidth="1"/>
    <col min="14347" max="14347" width="7.140625" style="154" customWidth="1"/>
    <col min="14348" max="14348" width="6.28515625" style="154" customWidth="1"/>
    <col min="14349" max="14349" width="8.5703125" style="154" customWidth="1"/>
    <col min="14350" max="14350" width="8.140625" style="154" customWidth="1"/>
    <col min="14351" max="14351" width="8" style="154" customWidth="1"/>
    <col min="14352" max="14352" width="9" style="154" customWidth="1"/>
    <col min="14353" max="14353" width="8.42578125" style="154" customWidth="1"/>
    <col min="14354" max="14355" width="6.85546875" style="154" customWidth="1"/>
    <col min="14356" max="14356" width="6" style="154" customWidth="1"/>
    <col min="14357" max="14357" width="6.42578125" style="154" customWidth="1"/>
    <col min="14358" max="14358" width="5.28515625" style="154" customWidth="1"/>
    <col min="14359" max="14359" width="7.85546875" style="154" customWidth="1"/>
    <col min="14360" max="14360" width="5.85546875" style="154" customWidth="1"/>
    <col min="14361" max="14361" width="6.7109375" style="154" customWidth="1"/>
    <col min="14362" max="14362" width="3.7109375" style="154" customWidth="1"/>
    <col min="14363" max="14363" width="20.7109375" style="154" customWidth="1"/>
    <col min="14364" max="14592" width="0.85546875" style="154"/>
    <col min="14593" max="14593" width="5.140625" style="154" customWidth="1"/>
    <col min="14594" max="14594" width="6.28515625" style="154" customWidth="1"/>
    <col min="14595" max="14595" width="7.7109375" style="154" customWidth="1"/>
    <col min="14596" max="14596" width="6.5703125" style="154" customWidth="1"/>
    <col min="14597" max="14597" width="8.5703125" style="154" customWidth="1"/>
    <col min="14598" max="14598" width="7.28515625" style="154" customWidth="1"/>
    <col min="14599" max="14599" width="6.7109375" style="154" customWidth="1"/>
    <col min="14600" max="14600" width="7.140625" style="154" customWidth="1"/>
    <col min="14601" max="14601" width="6.85546875" style="154" customWidth="1"/>
    <col min="14602" max="14602" width="7.5703125" style="154" customWidth="1"/>
    <col min="14603" max="14603" width="7.140625" style="154" customWidth="1"/>
    <col min="14604" max="14604" width="6.28515625" style="154" customWidth="1"/>
    <col min="14605" max="14605" width="8.5703125" style="154" customWidth="1"/>
    <col min="14606" max="14606" width="8.140625" style="154" customWidth="1"/>
    <col min="14607" max="14607" width="8" style="154" customWidth="1"/>
    <col min="14608" max="14608" width="9" style="154" customWidth="1"/>
    <col min="14609" max="14609" width="8.42578125" style="154" customWidth="1"/>
    <col min="14610" max="14611" width="6.85546875" style="154" customWidth="1"/>
    <col min="14612" max="14612" width="6" style="154" customWidth="1"/>
    <col min="14613" max="14613" width="6.42578125" style="154" customWidth="1"/>
    <col min="14614" max="14614" width="5.28515625" style="154" customWidth="1"/>
    <col min="14615" max="14615" width="7.85546875" style="154" customWidth="1"/>
    <col min="14616" max="14616" width="5.85546875" style="154" customWidth="1"/>
    <col min="14617" max="14617" width="6.7109375" style="154" customWidth="1"/>
    <col min="14618" max="14618" width="3.7109375" style="154" customWidth="1"/>
    <col min="14619" max="14619" width="20.7109375" style="154" customWidth="1"/>
    <col min="14620" max="14848" width="0.85546875" style="154"/>
    <col min="14849" max="14849" width="5.140625" style="154" customWidth="1"/>
    <col min="14850" max="14850" width="6.28515625" style="154" customWidth="1"/>
    <col min="14851" max="14851" width="7.7109375" style="154" customWidth="1"/>
    <col min="14852" max="14852" width="6.5703125" style="154" customWidth="1"/>
    <col min="14853" max="14853" width="8.5703125" style="154" customWidth="1"/>
    <col min="14854" max="14854" width="7.28515625" style="154" customWidth="1"/>
    <col min="14855" max="14855" width="6.7109375" style="154" customWidth="1"/>
    <col min="14856" max="14856" width="7.140625" style="154" customWidth="1"/>
    <col min="14857" max="14857" width="6.85546875" style="154" customWidth="1"/>
    <col min="14858" max="14858" width="7.5703125" style="154" customWidth="1"/>
    <col min="14859" max="14859" width="7.140625" style="154" customWidth="1"/>
    <col min="14860" max="14860" width="6.28515625" style="154" customWidth="1"/>
    <col min="14861" max="14861" width="8.5703125" style="154" customWidth="1"/>
    <col min="14862" max="14862" width="8.140625" style="154" customWidth="1"/>
    <col min="14863" max="14863" width="8" style="154" customWidth="1"/>
    <col min="14864" max="14864" width="9" style="154" customWidth="1"/>
    <col min="14865" max="14865" width="8.42578125" style="154" customWidth="1"/>
    <col min="14866" max="14867" width="6.85546875" style="154" customWidth="1"/>
    <col min="14868" max="14868" width="6" style="154" customWidth="1"/>
    <col min="14869" max="14869" width="6.42578125" style="154" customWidth="1"/>
    <col min="14870" max="14870" width="5.28515625" style="154" customWidth="1"/>
    <col min="14871" max="14871" width="7.85546875" style="154" customWidth="1"/>
    <col min="14872" max="14872" width="5.85546875" style="154" customWidth="1"/>
    <col min="14873" max="14873" width="6.7109375" style="154" customWidth="1"/>
    <col min="14874" max="14874" width="3.7109375" style="154" customWidth="1"/>
    <col min="14875" max="14875" width="20.7109375" style="154" customWidth="1"/>
    <col min="14876" max="15104" width="0.85546875" style="154"/>
    <col min="15105" max="15105" width="5.140625" style="154" customWidth="1"/>
    <col min="15106" max="15106" width="6.28515625" style="154" customWidth="1"/>
    <col min="15107" max="15107" width="7.7109375" style="154" customWidth="1"/>
    <col min="15108" max="15108" width="6.5703125" style="154" customWidth="1"/>
    <col min="15109" max="15109" width="8.5703125" style="154" customWidth="1"/>
    <col min="15110" max="15110" width="7.28515625" style="154" customWidth="1"/>
    <col min="15111" max="15111" width="6.7109375" style="154" customWidth="1"/>
    <col min="15112" max="15112" width="7.140625" style="154" customWidth="1"/>
    <col min="15113" max="15113" width="6.85546875" style="154" customWidth="1"/>
    <col min="15114" max="15114" width="7.5703125" style="154" customWidth="1"/>
    <col min="15115" max="15115" width="7.140625" style="154" customWidth="1"/>
    <col min="15116" max="15116" width="6.28515625" style="154" customWidth="1"/>
    <col min="15117" max="15117" width="8.5703125" style="154" customWidth="1"/>
    <col min="15118" max="15118" width="8.140625" style="154" customWidth="1"/>
    <col min="15119" max="15119" width="8" style="154" customWidth="1"/>
    <col min="15120" max="15120" width="9" style="154" customWidth="1"/>
    <col min="15121" max="15121" width="8.42578125" style="154" customWidth="1"/>
    <col min="15122" max="15123" width="6.85546875" style="154" customWidth="1"/>
    <col min="15124" max="15124" width="6" style="154" customWidth="1"/>
    <col min="15125" max="15125" width="6.42578125" style="154" customWidth="1"/>
    <col min="15126" max="15126" width="5.28515625" style="154" customWidth="1"/>
    <col min="15127" max="15127" width="7.85546875" style="154" customWidth="1"/>
    <col min="15128" max="15128" width="5.85546875" style="154" customWidth="1"/>
    <col min="15129" max="15129" width="6.7109375" style="154" customWidth="1"/>
    <col min="15130" max="15130" width="3.7109375" style="154" customWidth="1"/>
    <col min="15131" max="15131" width="20.7109375" style="154" customWidth="1"/>
    <col min="15132" max="15360" width="0.85546875" style="154"/>
    <col min="15361" max="15361" width="5.140625" style="154" customWidth="1"/>
    <col min="15362" max="15362" width="6.28515625" style="154" customWidth="1"/>
    <col min="15363" max="15363" width="7.7109375" style="154" customWidth="1"/>
    <col min="15364" max="15364" width="6.5703125" style="154" customWidth="1"/>
    <col min="15365" max="15365" width="8.5703125" style="154" customWidth="1"/>
    <col min="15366" max="15366" width="7.28515625" style="154" customWidth="1"/>
    <col min="15367" max="15367" width="6.7109375" style="154" customWidth="1"/>
    <col min="15368" max="15368" width="7.140625" style="154" customWidth="1"/>
    <col min="15369" max="15369" width="6.85546875" style="154" customWidth="1"/>
    <col min="15370" max="15370" width="7.5703125" style="154" customWidth="1"/>
    <col min="15371" max="15371" width="7.140625" style="154" customWidth="1"/>
    <col min="15372" max="15372" width="6.28515625" style="154" customWidth="1"/>
    <col min="15373" max="15373" width="8.5703125" style="154" customWidth="1"/>
    <col min="15374" max="15374" width="8.140625" style="154" customWidth="1"/>
    <col min="15375" max="15375" width="8" style="154" customWidth="1"/>
    <col min="15376" max="15376" width="9" style="154" customWidth="1"/>
    <col min="15377" max="15377" width="8.42578125" style="154" customWidth="1"/>
    <col min="15378" max="15379" width="6.85546875" style="154" customWidth="1"/>
    <col min="15380" max="15380" width="6" style="154" customWidth="1"/>
    <col min="15381" max="15381" width="6.42578125" style="154" customWidth="1"/>
    <col min="15382" max="15382" width="5.28515625" style="154" customWidth="1"/>
    <col min="15383" max="15383" width="7.85546875" style="154" customWidth="1"/>
    <col min="15384" max="15384" width="5.85546875" style="154" customWidth="1"/>
    <col min="15385" max="15385" width="6.7109375" style="154" customWidth="1"/>
    <col min="15386" max="15386" width="3.7109375" style="154" customWidth="1"/>
    <col min="15387" max="15387" width="20.7109375" style="154" customWidth="1"/>
    <col min="15388" max="15616" width="0.85546875" style="154"/>
    <col min="15617" max="15617" width="5.140625" style="154" customWidth="1"/>
    <col min="15618" max="15618" width="6.28515625" style="154" customWidth="1"/>
    <col min="15619" max="15619" width="7.7109375" style="154" customWidth="1"/>
    <col min="15620" max="15620" width="6.5703125" style="154" customWidth="1"/>
    <col min="15621" max="15621" width="8.5703125" style="154" customWidth="1"/>
    <col min="15622" max="15622" width="7.28515625" style="154" customWidth="1"/>
    <col min="15623" max="15623" width="6.7109375" style="154" customWidth="1"/>
    <col min="15624" max="15624" width="7.140625" style="154" customWidth="1"/>
    <col min="15625" max="15625" width="6.85546875" style="154" customWidth="1"/>
    <col min="15626" max="15626" width="7.5703125" style="154" customWidth="1"/>
    <col min="15627" max="15627" width="7.140625" style="154" customWidth="1"/>
    <col min="15628" max="15628" width="6.28515625" style="154" customWidth="1"/>
    <col min="15629" max="15629" width="8.5703125" style="154" customWidth="1"/>
    <col min="15630" max="15630" width="8.140625" style="154" customWidth="1"/>
    <col min="15631" max="15631" width="8" style="154" customWidth="1"/>
    <col min="15632" max="15632" width="9" style="154" customWidth="1"/>
    <col min="15633" max="15633" width="8.42578125" style="154" customWidth="1"/>
    <col min="15634" max="15635" width="6.85546875" style="154" customWidth="1"/>
    <col min="15636" max="15636" width="6" style="154" customWidth="1"/>
    <col min="15637" max="15637" width="6.42578125" style="154" customWidth="1"/>
    <col min="15638" max="15638" width="5.28515625" style="154" customWidth="1"/>
    <col min="15639" max="15639" width="7.85546875" style="154" customWidth="1"/>
    <col min="15640" max="15640" width="5.85546875" style="154" customWidth="1"/>
    <col min="15641" max="15641" width="6.7109375" style="154" customWidth="1"/>
    <col min="15642" max="15642" width="3.7109375" style="154" customWidth="1"/>
    <col min="15643" max="15643" width="20.7109375" style="154" customWidth="1"/>
    <col min="15644" max="15872" width="0.85546875" style="154"/>
    <col min="15873" max="15873" width="5.140625" style="154" customWidth="1"/>
    <col min="15874" max="15874" width="6.28515625" style="154" customWidth="1"/>
    <col min="15875" max="15875" width="7.7109375" style="154" customWidth="1"/>
    <col min="15876" max="15876" width="6.5703125" style="154" customWidth="1"/>
    <col min="15877" max="15877" width="8.5703125" style="154" customWidth="1"/>
    <col min="15878" max="15878" width="7.28515625" style="154" customWidth="1"/>
    <col min="15879" max="15879" width="6.7109375" style="154" customWidth="1"/>
    <col min="15880" max="15880" width="7.140625" style="154" customWidth="1"/>
    <col min="15881" max="15881" width="6.85546875" style="154" customWidth="1"/>
    <col min="15882" max="15882" width="7.5703125" style="154" customWidth="1"/>
    <col min="15883" max="15883" width="7.140625" style="154" customWidth="1"/>
    <col min="15884" max="15884" width="6.28515625" style="154" customWidth="1"/>
    <col min="15885" max="15885" width="8.5703125" style="154" customWidth="1"/>
    <col min="15886" max="15886" width="8.140625" style="154" customWidth="1"/>
    <col min="15887" max="15887" width="8" style="154" customWidth="1"/>
    <col min="15888" max="15888" width="9" style="154" customWidth="1"/>
    <col min="15889" max="15889" width="8.42578125" style="154" customWidth="1"/>
    <col min="15890" max="15891" width="6.85546875" style="154" customWidth="1"/>
    <col min="15892" max="15892" width="6" style="154" customWidth="1"/>
    <col min="15893" max="15893" width="6.42578125" style="154" customWidth="1"/>
    <col min="15894" max="15894" width="5.28515625" style="154" customWidth="1"/>
    <col min="15895" max="15895" width="7.85546875" style="154" customWidth="1"/>
    <col min="15896" max="15896" width="5.85546875" style="154" customWidth="1"/>
    <col min="15897" max="15897" width="6.7109375" style="154" customWidth="1"/>
    <col min="15898" max="15898" width="3.7109375" style="154" customWidth="1"/>
    <col min="15899" max="15899" width="20.7109375" style="154" customWidth="1"/>
    <col min="15900" max="16128" width="0.85546875" style="154"/>
    <col min="16129" max="16129" width="5.140625" style="154" customWidth="1"/>
    <col min="16130" max="16130" width="6.28515625" style="154" customWidth="1"/>
    <col min="16131" max="16131" width="7.7109375" style="154" customWidth="1"/>
    <col min="16132" max="16132" width="6.5703125" style="154" customWidth="1"/>
    <col min="16133" max="16133" width="8.5703125" style="154" customWidth="1"/>
    <col min="16134" max="16134" width="7.28515625" style="154" customWidth="1"/>
    <col min="16135" max="16135" width="6.7109375" style="154" customWidth="1"/>
    <col min="16136" max="16136" width="7.140625" style="154" customWidth="1"/>
    <col min="16137" max="16137" width="6.85546875" style="154" customWidth="1"/>
    <col min="16138" max="16138" width="7.5703125" style="154" customWidth="1"/>
    <col min="16139" max="16139" width="7.140625" style="154" customWidth="1"/>
    <col min="16140" max="16140" width="6.28515625" style="154" customWidth="1"/>
    <col min="16141" max="16141" width="8.5703125" style="154" customWidth="1"/>
    <col min="16142" max="16142" width="8.140625" style="154" customWidth="1"/>
    <col min="16143" max="16143" width="8" style="154" customWidth="1"/>
    <col min="16144" max="16144" width="9" style="154" customWidth="1"/>
    <col min="16145" max="16145" width="8.42578125" style="154" customWidth="1"/>
    <col min="16146" max="16147" width="6.85546875" style="154" customWidth="1"/>
    <col min="16148" max="16148" width="6" style="154" customWidth="1"/>
    <col min="16149" max="16149" width="6.42578125" style="154" customWidth="1"/>
    <col min="16150" max="16150" width="5.28515625" style="154" customWidth="1"/>
    <col min="16151" max="16151" width="7.85546875" style="154" customWidth="1"/>
    <col min="16152" max="16152" width="5.85546875" style="154" customWidth="1"/>
    <col min="16153" max="16153" width="6.7109375" style="154" customWidth="1"/>
    <col min="16154" max="16154" width="3.7109375" style="154" customWidth="1"/>
    <col min="16155" max="16155" width="20.7109375" style="154" customWidth="1"/>
    <col min="16156" max="16384" width="0.85546875" style="154"/>
  </cols>
  <sheetData>
    <row r="2" spans="1:25" ht="24" customHeight="1" x14ac:dyDescent="0.4">
      <c r="A2" s="164">
        <v>1</v>
      </c>
      <c r="C2" s="233" t="s">
        <v>306</v>
      </c>
    </row>
    <row r="3" spans="1:25" ht="50.25" customHeight="1" x14ac:dyDescent="0.2">
      <c r="A3" s="319" t="s">
        <v>32</v>
      </c>
      <c r="B3" s="321" t="s">
        <v>143</v>
      </c>
      <c r="C3" s="321"/>
      <c r="D3" s="321"/>
      <c r="E3" s="321"/>
      <c r="F3" s="321"/>
      <c r="G3" s="321"/>
      <c r="H3" s="321"/>
      <c r="I3" s="321"/>
      <c r="J3" s="321"/>
      <c r="K3" s="321"/>
      <c r="L3" s="321"/>
      <c r="M3" s="321"/>
      <c r="N3" s="321"/>
      <c r="O3" s="321"/>
      <c r="P3" s="321"/>
      <c r="Q3" s="321"/>
      <c r="R3" s="321"/>
      <c r="S3" s="321"/>
      <c r="T3" s="321"/>
      <c r="U3" s="321"/>
      <c r="V3" s="321"/>
      <c r="W3" s="321"/>
      <c r="X3" s="321"/>
      <c r="Y3" s="321"/>
    </row>
    <row r="4" spans="1:25" s="172" customFormat="1" ht="14.45" customHeight="1" x14ac:dyDescent="0.2">
      <c r="A4" s="320"/>
      <c r="B4" s="171" t="s">
        <v>285</v>
      </c>
      <c r="C4" s="171" t="s">
        <v>34</v>
      </c>
      <c r="D4" s="171" t="s">
        <v>263</v>
      </c>
      <c r="E4" s="171" t="s">
        <v>264</v>
      </c>
      <c r="F4" s="171" t="s">
        <v>265</v>
      </c>
      <c r="G4" s="171" t="s">
        <v>266</v>
      </c>
      <c r="H4" s="171" t="s">
        <v>267</v>
      </c>
      <c r="I4" s="171" t="s">
        <v>268</v>
      </c>
      <c r="J4" s="171" t="s">
        <v>269</v>
      </c>
      <c r="K4" s="171" t="s">
        <v>270</v>
      </c>
      <c r="L4" s="171" t="s">
        <v>271</v>
      </c>
      <c r="M4" s="171" t="s">
        <v>272</v>
      </c>
      <c r="N4" s="171" t="s">
        <v>273</v>
      </c>
      <c r="O4" s="171" t="s">
        <v>274</v>
      </c>
      <c r="P4" s="171" t="s">
        <v>275</v>
      </c>
      <c r="Q4" s="171" t="s">
        <v>276</v>
      </c>
      <c r="R4" s="171" t="s">
        <v>277</v>
      </c>
      <c r="S4" s="171" t="s">
        <v>278</v>
      </c>
      <c r="T4" s="171" t="s">
        <v>279</v>
      </c>
      <c r="U4" s="171" t="s">
        <v>280</v>
      </c>
      <c r="V4" s="171" t="s">
        <v>281</v>
      </c>
      <c r="W4" s="171" t="s">
        <v>282</v>
      </c>
      <c r="X4" s="171" t="s">
        <v>283</v>
      </c>
      <c r="Y4" s="173" t="s">
        <v>284</v>
      </c>
    </row>
    <row r="5" spans="1:25" s="168" customFormat="1" ht="13.15" customHeight="1" x14ac:dyDescent="0.25">
      <c r="A5" s="167">
        <v>1</v>
      </c>
      <c r="B5" s="155" t="str">
        <f>АТС!C49</f>
        <v>1179,81</v>
      </c>
      <c r="C5" s="155" t="str">
        <f>АТС!C50</f>
        <v>1088,47</v>
      </c>
      <c r="D5" s="155" t="str">
        <f>АТС!C51</f>
        <v>1021</v>
      </c>
      <c r="E5" s="155" t="str">
        <f>АТС!C52</f>
        <v>997,25</v>
      </c>
      <c r="F5" s="155" t="str">
        <f>АТС!C53</f>
        <v>996,12</v>
      </c>
      <c r="G5" s="155" t="str">
        <f>АТС!C54</f>
        <v>993,93</v>
      </c>
      <c r="H5" s="155" t="str">
        <f>АТС!C55</f>
        <v>966,69</v>
      </c>
      <c r="I5" s="155" t="str">
        <f>АТС!C56</f>
        <v>954,02</v>
      </c>
      <c r="J5" s="155" t="str">
        <f>АТС!C57</f>
        <v>1099,13</v>
      </c>
      <c r="K5" s="155" t="str">
        <f>АТС!C58</f>
        <v>1293,9</v>
      </c>
      <c r="L5" s="155" t="str">
        <f>АТС!C59</f>
        <v>1401,6</v>
      </c>
      <c r="M5" s="155" t="str">
        <f>АТС!C60</f>
        <v>1422,45</v>
      </c>
      <c r="N5" s="155" t="str">
        <f>АТС!C61</f>
        <v>1402,1</v>
      </c>
      <c r="O5" s="155" t="str">
        <f>АТС!C62</f>
        <v>1414,26</v>
      </c>
      <c r="P5" s="155" t="str">
        <f>АТС!C63</f>
        <v>1411,79</v>
      </c>
      <c r="Q5" s="155" t="str">
        <f>АТС!C64</f>
        <v>1403,21</v>
      </c>
      <c r="R5" s="155" t="str">
        <f>АТС!C65</f>
        <v>1402,05</v>
      </c>
      <c r="S5" s="155" t="str">
        <f>АТС!C66</f>
        <v>1401,39</v>
      </c>
      <c r="T5" s="155" t="str">
        <f>АТС!C67</f>
        <v>1404,44</v>
      </c>
      <c r="U5" s="155" t="str">
        <f>АТС!C68</f>
        <v>1418,08</v>
      </c>
      <c r="V5" s="155" t="str">
        <f>АТС!C69</f>
        <v>1450,6</v>
      </c>
      <c r="W5" s="155" t="str">
        <f>АТС!C70</f>
        <v>1494,46</v>
      </c>
      <c r="X5" s="155" t="str">
        <f>АТС!C71</f>
        <v>1446,91</v>
      </c>
      <c r="Y5" s="155" t="str">
        <f>АТС!C72</f>
        <v>1289,16</v>
      </c>
    </row>
    <row r="6" spans="1:25" s="168" customFormat="1" ht="13.15" customHeight="1" x14ac:dyDescent="0.25">
      <c r="A6" s="167">
        <v>2</v>
      </c>
      <c r="B6" s="155" t="str">
        <f>АТС!C73</f>
        <v>1122</v>
      </c>
      <c r="C6" s="155" t="str">
        <f>АТС!C74</f>
        <v>1012,22</v>
      </c>
      <c r="D6" s="155" t="str">
        <f>АТС!C75</f>
        <v>948,18</v>
      </c>
      <c r="E6" s="155" t="str">
        <f>АТС!C76</f>
        <v>877,23</v>
      </c>
      <c r="F6" s="155" t="str">
        <f>АТС!C77</f>
        <v>910,76</v>
      </c>
      <c r="G6" s="155" t="str">
        <f>АТС!C78</f>
        <v>948,39</v>
      </c>
      <c r="H6" s="155" t="str">
        <f>АТС!C79</f>
        <v>1029,94</v>
      </c>
      <c r="I6" s="155" t="str">
        <f>АТС!C80</f>
        <v>1111,95</v>
      </c>
      <c r="J6" s="155" t="str">
        <f>АТС!C81</f>
        <v>1396,15</v>
      </c>
      <c r="K6" s="155" t="str">
        <f>АТС!C82</f>
        <v>1494,14</v>
      </c>
      <c r="L6" s="155" t="str">
        <f>АТС!C83</f>
        <v>1510,1</v>
      </c>
      <c r="M6" s="155" t="str">
        <f>АТС!C84</f>
        <v>1513,2</v>
      </c>
      <c r="N6" s="155" t="str">
        <f>АТС!C85</f>
        <v>1487,38</v>
      </c>
      <c r="O6" s="155" t="str">
        <f>АТС!C86</f>
        <v>1504,22</v>
      </c>
      <c r="P6" s="155" t="str">
        <f>АТС!C87</f>
        <v>1518,82</v>
      </c>
      <c r="Q6" s="155" t="str">
        <f>АТС!C88</f>
        <v>1520,77</v>
      </c>
      <c r="R6" s="155" t="str">
        <f>АТС!C89</f>
        <v>1515,97</v>
      </c>
      <c r="S6" s="155" t="str">
        <f>АТС!C90</f>
        <v>1480,36</v>
      </c>
      <c r="T6" s="155" t="str">
        <f>АТС!C91</f>
        <v>1454,05</v>
      </c>
      <c r="U6" s="155" t="str">
        <f>АТС!C92</f>
        <v>1448,84</v>
      </c>
      <c r="V6" s="155" t="str">
        <f>АТС!C93</f>
        <v>1500,83</v>
      </c>
      <c r="W6" s="155" t="str">
        <f>АТС!C94</f>
        <v>1584,75</v>
      </c>
      <c r="X6" s="155" t="str">
        <f>АТС!C95</f>
        <v>1446,37</v>
      </c>
      <c r="Y6" s="155" t="str">
        <f>АТС!C96</f>
        <v>1204,21</v>
      </c>
    </row>
    <row r="7" spans="1:25" s="168" customFormat="1" ht="13.15" customHeight="1" x14ac:dyDescent="0.25">
      <c r="A7" s="167">
        <v>3</v>
      </c>
      <c r="B7" s="169" t="str">
        <f>АТС!C97</f>
        <v>1016,28</v>
      </c>
      <c r="C7" s="169" t="str">
        <f>АТС!C98</f>
        <v>812,74</v>
      </c>
      <c r="D7" s="169" t="str">
        <f>АТС!C99</f>
        <v>779,39</v>
      </c>
      <c r="E7" s="169" t="str">
        <f>АТС!C100</f>
        <v>763,04</v>
      </c>
      <c r="F7" s="169" t="str">
        <f>АТС!C101</f>
        <v>776,28</v>
      </c>
      <c r="G7" s="169" t="str">
        <f>АТС!C102</f>
        <v>794,65</v>
      </c>
      <c r="H7" s="169" t="str">
        <f>АТС!C103</f>
        <v>982,47</v>
      </c>
      <c r="I7" s="169" t="str">
        <f>АТС!C104</f>
        <v>1094,4</v>
      </c>
      <c r="J7" s="169" t="str">
        <f>АТС!C105</f>
        <v>1385,3</v>
      </c>
      <c r="K7" s="169" t="str">
        <f>АТС!C106</f>
        <v>1491,31</v>
      </c>
      <c r="L7" s="169" t="str">
        <f>АТС!C107</f>
        <v>1507,56</v>
      </c>
      <c r="M7" s="169" t="str">
        <f>АТС!C108</f>
        <v>1498,35</v>
      </c>
      <c r="N7" s="169" t="str">
        <f>АТС!C109</f>
        <v>1479,97</v>
      </c>
      <c r="O7" s="169" t="str">
        <f>АТС!C110</f>
        <v>1520,93</v>
      </c>
      <c r="P7" s="169" t="str">
        <f>АТС!C111</f>
        <v>1528,37</v>
      </c>
      <c r="Q7" s="169" t="str">
        <f>АТС!C112</f>
        <v>1536,36</v>
      </c>
      <c r="R7" s="169" t="str">
        <f>АТС!C113</f>
        <v>1521,3</v>
      </c>
      <c r="S7" s="169" t="str">
        <f>АТС!C114</f>
        <v>1492,01</v>
      </c>
      <c r="T7" s="169" t="str">
        <f>АТС!C115</f>
        <v>1459,33</v>
      </c>
      <c r="U7" s="169" t="str">
        <f>АТС!C116</f>
        <v>1413,26</v>
      </c>
      <c r="V7" s="169" t="str">
        <f>АТС!C117</f>
        <v>1486,19</v>
      </c>
      <c r="W7" s="169" t="str">
        <f>АТС!C118</f>
        <v>1523,48</v>
      </c>
      <c r="X7" s="169" t="str">
        <f>АТС!C119</f>
        <v>1393,92</v>
      </c>
      <c r="Y7" s="169" t="str">
        <f>АТС!C120</f>
        <v>1140,2</v>
      </c>
    </row>
    <row r="8" spans="1:25" s="168" customFormat="1" ht="13.15" customHeight="1" x14ac:dyDescent="0.25">
      <c r="A8" s="167">
        <v>4</v>
      </c>
      <c r="B8" s="156" t="str">
        <f>АТС!C121</f>
        <v>982,25</v>
      </c>
      <c r="C8" s="156" t="str">
        <f>АТС!C122</f>
        <v>814,52</v>
      </c>
      <c r="D8" s="156" t="str">
        <f>АТС!C123</f>
        <v>790,93</v>
      </c>
      <c r="E8" s="156" t="str">
        <f>АТС!C124</f>
        <v>762,62</v>
      </c>
      <c r="F8" s="156" t="str">
        <f>АТС!C125</f>
        <v>782,15</v>
      </c>
      <c r="G8" s="156" t="str">
        <f>АТС!C126</f>
        <v>831,6</v>
      </c>
      <c r="H8" s="156" t="str">
        <f>АТС!C127</f>
        <v>1002,19</v>
      </c>
      <c r="I8" s="156" t="str">
        <f>АТС!C128</f>
        <v>1090,49</v>
      </c>
      <c r="J8" s="156" t="str">
        <f>АТС!C129</f>
        <v>1367,66</v>
      </c>
      <c r="K8" s="156" t="str">
        <f>АТС!C130</f>
        <v>1423,83</v>
      </c>
      <c r="L8" s="156" t="str">
        <f>АТС!C131</f>
        <v>1442,69</v>
      </c>
      <c r="M8" s="156" t="str">
        <f>АТС!C132</f>
        <v>1445,62</v>
      </c>
      <c r="N8" s="156" t="str">
        <f>АТС!C133</f>
        <v>1412,84</v>
      </c>
      <c r="O8" s="156" t="str">
        <f>АТС!C134</f>
        <v>1458,48</v>
      </c>
      <c r="P8" s="156" t="str">
        <f>АТС!C135</f>
        <v>1478,83</v>
      </c>
      <c r="Q8" s="156" t="str">
        <f>АТС!C136</f>
        <v>1486,58</v>
      </c>
      <c r="R8" s="156" t="str">
        <f>АТС!C137</f>
        <v>1471,02</v>
      </c>
      <c r="S8" s="156" t="str">
        <f>АТС!C138</f>
        <v>1410,86</v>
      </c>
      <c r="T8" s="156" t="str">
        <f>АТС!C139</f>
        <v>1386,67</v>
      </c>
      <c r="U8" s="156" t="str">
        <f>АТС!C140</f>
        <v>1383</v>
      </c>
      <c r="V8" s="156" t="str">
        <f>АТС!C141</f>
        <v>1477,02</v>
      </c>
      <c r="W8" s="156" t="str">
        <f>АТС!C142</f>
        <v>1497,26</v>
      </c>
      <c r="X8" s="156" t="str">
        <f>АТС!C143</f>
        <v>1378,92</v>
      </c>
      <c r="Y8" s="156" t="str">
        <f>АТС!C144</f>
        <v>1116,14</v>
      </c>
    </row>
    <row r="9" spans="1:25" s="168" customFormat="1" ht="13.15" customHeight="1" x14ac:dyDescent="0.25">
      <c r="A9" s="167">
        <v>5</v>
      </c>
      <c r="B9" s="156" t="str">
        <f>АТС!C145</f>
        <v>1013,13</v>
      </c>
      <c r="C9" s="156" t="str">
        <f>АТС!C146</f>
        <v>918,38</v>
      </c>
      <c r="D9" s="156" t="str">
        <f>АТС!C147</f>
        <v>913,01</v>
      </c>
      <c r="E9" s="156" t="str">
        <f>АТС!C148</f>
        <v>898,37</v>
      </c>
      <c r="F9" s="156" t="str">
        <f>АТС!C149</f>
        <v>904,31</v>
      </c>
      <c r="G9" s="156" t="str">
        <f>АТС!C150</f>
        <v>934,93</v>
      </c>
      <c r="H9" s="156" t="str">
        <f>АТС!C151</f>
        <v>1004</v>
      </c>
      <c r="I9" s="156" t="str">
        <f>АТС!C152</f>
        <v>1093,01</v>
      </c>
      <c r="J9" s="156" t="str">
        <f>АТС!C153</f>
        <v>1379,04</v>
      </c>
      <c r="K9" s="156" t="str">
        <f>АТС!C154</f>
        <v>1475,52</v>
      </c>
      <c r="L9" s="156" t="str">
        <f>АТС!C155</f>
        <v>1486,22</v>
      </c>
      <c r="M9" s="156" t="str">
        <f>АТС!C156</f>
        <v>1459,58</v>
      </c>
      <c r="N9" s="156" t="str">
        <f>АТС!C157</f>
        <v>1449,91</v>
      </c>
      <c r="O9" s="156" t="str">
        <f>АТС!C158</f>
        <v>1489,84</v>
      </c>
      <c r="P9" s="156" t="str">
        <f>АТС!C159</f>
        <v>1492</v>
      </c>
      <c r="Q9" s="156" t="str">
        <f>АТС!C160</f>
        <v>1491,09</v>
      </c>
      <c r="R9" s="156" t="str">
        <f>АТС!C161</f>
        <v>1490,42</v>
      </c>
      <c r="S9" s="156" t="str">
        <f>АТС!C162</f>
        <v>1439,09</v>
      </c>
      <c r="T9" s="156" t="str">
        <f>АТС!C163</f>
        <v>1386,54</v>
      </c>
      <c r="U9" s="156" t="str">
        <f>АТС!C164</f>
        <v>1384,9</v>
      </c>
      <c r="V9" s="156" t="str">
        <f>АТС!C165</f>
        <v>1511,64</v>
      </c>
      <c r="W9" s="156" t="str">
        <f>АТС!C166</f>
        <v>1512,71</v>
      </c>
      <c r="X9" s="156" t="str">
        <f>АТС!C167</f>
        <v>1379,77</v>
      </c>
      <c r="Y9" s="156" t="str">
        <f>АТС!C168</f>
        <v>1155,86</v>
      </c>
    </row>
    <row r="10" spans="1:25" s="168" customFormat="1" ht="13.15" customHeight="1" x14ac:dyDescent="0.25">
      <c r="A10" s="167">
        <v>6</v>
      </c>
      <c r="B10" s="156" t="str">
        <f>АТС!C169</f>
        <v>1026,34</v>
      </c>
      <c r="C10" s="156" t="str">
        <f>АТС!C170</f>
        <v>992,95</v>
      </c>
      <c r="D10" s="156" t="str">
        <f>АТС!C171</f>
        <v>964,34</v>
      </c>
      <c r="E10" s="156" t="str">
        <f>АТС!C172</f>
        <v>886,89</v>
      </c>
      <c r="F10" s="156" t="str">
        <f>АТС!C173</f>
        <v>957,59</v>
      </c>
      <c r="G10" s="156" t="str">
        <f>АТС!C174</f>
        <v>993,16</v>
      </c>
      <c r="H10" s="156" t="str">
        <f>АТС!C175</f>
        <v>1043,68</v>
      </c>
      <c r="I10" s="156" t="str">
        <f>АТС!C176</f>
        <v>1205,88</v>
      </c>
      <c r="J10" s="156" t="str">
        <f>АТС!C177</f>
        <v>1396,59</v>
      </c>
      <c r="K10" s="156" t="str">
        <f>АТС!C178</f>
        <v>1491,34</v>
      </c>
      <c r="L10" s="156" t="str">
        <f>АТС!C179</f>
        <v>1507,63</v>
      </c>
      <c r="M10" s="156" t="str">
        <f>АТС!C180</f>
        <v>1496,99</v>
      </c>
      <c r="N10" s="156" t="str">
        <f>АТС!C181</f>
        <v>1496,31</v>
      </c>
      <c r="O10" s="156" t="str">
        <f>АТС!C182</f>
        <v>1508,37</v>
      </c>
      <c r="P10" s="156" t="str">
        <f>АТС!C183</f>
        <v>1509,65</v>
      </c>
      <c r="Q10" s="156" t="str">
        <f>АТС!C184</f>
        <v>1510,05</v>
      </c>
      <c r="R10" s="156" t="str">
        <f>АТС!C185</f>
        <v>1508,27</v>
      </c>
      <c r="S10" s="156" t="str">
        <f>АТС!C186</f>
        <v>1503,71</v>
      </c>
      <c r="T10" s="156" t="str">
        <f>АТС!C187</f>
        <v>1470,03</v>
      </c>
      <c r="U10" s="156" t="str">
        <f>АТС!C188</f>
        <v>1471,95</v>
      </c>
      <c r="V10" s="156" t="str">
        <f>АТС!C189</f>
        <v>1532,9</v>
      </c>
      <c r="W10" s="156" t="str">
        <f>АТС!C190</f>
        <v>1546,71</v>
      </c>
      <c r="X10" s="156" t="str">
        <f>АТС!C191</f>
        <v>1422,89</v>
      </c>
      <c r="Y10" s="156" t="str">
        <f>АТС!C192</f>
        <v>1171,92</v>
      </c>
    </row>
    <row r="11" spans="1:25" s="168" customFormat="1" ht="13.15" customHeight="1" x14ac:dyDescent="0.25">
      <c r="A11" s="167">
        <v>7</v>
      </c>
      <c r="B11" s="156" t="str">
        <f>АТС!C193</f>
        <v>1144,18</v>
      </c>
      <c r="C11" s="156" t="str">
        <f>АТС!C194</f>
        <v>1065,89</v>
      </c>
      <c r="D11" s="156" t="str">
        <f>АТС!C195</f>
        <v>999,91</v>
      </c>
      <c r="E11" s="156" t="str">
        <f>АТС!C196</f>
        <v>987</v>
      </c>
      <c r="F11" s="156" t="str">
        <f>АТС!C197</f>
        <v>1000,44</v>
      </c>
      <c r="G11" s="156" t="str">
        <f>АТС!C198</f>
        <v>1009,31</v>
      </c>
      <c r="H11" s="156" t="str">
        <f>АТС!C199</f>
        <v>1032,67</v>
      </c>
      <c r="I11" s="156" t="str">
        <f>АТС!C200</f>
        <v>1031,34</v>
      </c>
      <c r="J11" s="156" t="str">
        <f>АТС!C201</f>
        <v>1167,77</v>
      </c>
      <c r="K11" s="156" t="str">
        <f>АТС!C202</f>
        <v>1312,27</v>
      </c>
      <c r="L11" s="156" t="str">
        <f>АТС!C203</f>
        <v>1384,39</v>
      </c>
      <c r="M11" s="156" t="str">
        <f>АТС!C204</f>
        <v>1390,1</v>
      </c>
      <c r="N11" s="156" t="str">
        <f>АТС!C205</f>
        <v>1393,53</v>
      </c>
      <c r="O11" s="156" t="str">
        <f>АТС!C206</f>
        <v>1392,36</v>
      </c>
      <c r="P11" s="156" t="str">
        <f>АТС!C207</f>
        <v>1391,64</v>
      </c>
      <c r="Q11" s="156" t="str">
        <f>АТС!C208</f>
        <v>1392,52</v>
      </c>
      <c r="R11" s="156" t="str">
        <f>АТС!C209</f>
        <v>1392,09</v>
      </c>
      <c r="S11" s="156" t="str">
        <f>АТС!C210</f>
        <v>1394,1</v>
      </c>
      <c r="T11" s="156" t="str">
        <f>АТС!C211</f>
        <v>1393,7</v>
      </c>
      <c r="U11" s="156" t="str">
        <f>АТС!C212</f>
        <v>1392,84</v>
      </c>
      <c r="V11" s="156" t="str">
        <f>АТС!C213</f>
        <v>1458,43</v>
      </c>
      <c r="W11" s="156" t="str">
        <f>АТС!C214</f>
        <v>1457,52</v>
      </c>
      <c r="X11" s="156" t="str">
        <f>АТС!C215</f>
        <v>1415,94</v>
      </c>
      <c r="Y11" s="156" t="str">
        <f>АТС!C216</f>
        <v>1244,74</v>
      </c>
    </row>
    <row r="12" spans="1:25" s="168" customFormat="1" ht="13.15" customHeight="1" x14ac:dyDescent="0.25">
      <c r="A12" s="167">
        <v>8</v>
      </c>
      <c r="B12" s="156" t="str">
        <f>АТС!C217</f>
        <v>1158,41</v>
      </c>
      <c r="C12" s="156" t="str">
        <f>АТС!C218</f>
        <v>1042,96</v>
      </c>
      <c r="D12" s="156" t="str">
        <f>АТС!C219</f>
        <v>967,54</v>
      </c>
      <c r="E12" s="156" t="str">
        <f>АТС!C220</f>
        <v>904,92</v>
      </c>
      <c r="F12" s="156" t="str">
        <f>АТС!C221</f>
        <v>899,62</v>
      </c>
      <c r="G12" s="156" t="str">
        <f>АТС!C222</f>
        <v>896,33</v>
      </c>
      <c r="H12" s="156" t="str">
        <f>АТС!C223</f>
        <v>947,55</v>
      </c>
      <c r="I12" s="156" t="str">
        <f>АТС!C224</f>
        <v>884,16</v>
      </c>
      <c r="J12" s="156" t="str">
        <f>АТС!C225</f>
        <v>1061,77</v>
      </c>
      <c r="K12" s="156" t="str">
        <f>АТС!C226</f>
        <v>1193,07</v>
      </c>
      <c r="L12" s="156" t="str">
        <f>АТС!C227</f>
        <v>1267,23</v>
      </c>
      <c r="M12" s="156" t="str">
        <f>АТС!C228</f>
        <v>1280,51</v>
      </c>
      <c r="N12" s="156" t="str">
        <f>АТС!C229</f>
        <v>1290,67</v>
      </c>
      <c r="O12" s="156" t="str">
        <f>АТС!C230</f>
        <v>1304,11</v>
      </c>
      <c r="P12" s="156" t="str">
        <f>АТС!C231</f>
        <v>1320,66</v>
      </c>
      <c r="Q12" s="156" t="str">
        <f>АТС!C232</f>
        <v>1338,5</v>
      </c>
      <c r="R12" s="156" t="str">
        <f>АТС!C233</f>
        <v>1377,26</v>
      </c>
      <c r="S12" s="156" t="str">
        <f>АТС!C234</f>
        <v>1378,84</v>
      </c>
      <c r="T12" s="156" t="str">
        <f>АТС!C235</f>
        <v>1383,46</v>
      </c>
      <c r="U12" s="156" t="str">
        <f>АТС!C236</f>
        <v>1417,22</v>
      </c>
      <c r="V12" s="156" t="str">
        <f>АТС!C237</f>
        <v>1461,4</v>
      </c>
      <c r="W12" s="156" t="str">
        <f>АТС!C238</f>
        <v>1463,44</v>
      </c>
      <c r="X12" s="156" t="str">
        <f>АТС!C239</f>
        <v>1416,35</v>
      </c>
      <c r="Y12" s="156" t="str">
        <f>АТС!C240</f>
        <v>1269,57</v>
      </c>
    </row>
    <row r="13" spans="1:25" s="168" customFormat="1" ht="13.15" customHeight="1" x14ac:dyDescent="0.25">
      <c r="A13" s="167">
        <v>9</v>
      </c>
      <c r="B13" s="156" t="str">
        <f>АТС!C241</f>
        <v>1097,57</v>
      </c>
      <c r="C13" s="156" t="str">
        <f>АТС!C242</f>
        <v>990,42</v>
      </c>
      <c r="D13" s="156" t="str">
        <f>АТС!C243</f>
        <v>944,14</v>
      </c>
      <c r="E13" s="156" t="str">
        <f>АТС!C244</f>
        <v>840,59</v>
      </c>
      <c r="F13" s="156" t="str">
        <f>АТС!C245</f>
        <v>921,32</v>
      </c>
      <c r="G13" s="156" t="str">
        <f>АТС!C246</f>
        <v>981,94</v>
      </c>
      <c r="H13" s="156" t="str">
        <f>АТС!C247</f>
        <v>1090,98</v>
      </c>
      <c r="I13" s="156" t="str">
        <f>АТС!C248</f>
        <v>1262,62</v>
      </c>
      <c r="J13" s="156" t="str">
        <f>АТС!C249</f>
        <v>1406,39</v>
      </c>
      <c r="K13" s="156" t="str">
        <f>АТС!C250</f>
        <v>1495,12</v>
      </c>
      <c r="L13" s="156" t="str">
        <f>АТС!C251</f>
        <v>1504,85</v>
      </c>
      <c r="M13" s="156" t="str">
        <f>АТС!C252</f>
        <v>1505,42</v>
      </c>
      <c r="N13" s="156" t="str">
        <f>АТС!C253</f>
        <v>1502,3</v>
      </c>
      <c r="O13" s="156" t="str">
        <f>АТС!C254</f>
        <v>1503,54</v>
      </c>
      <c r="P13" s="156" t="str">
        <f>АТС!C255</f>
        <v>1502,95</v>
      </c>
      <c r="Q13" s="156" t="str">
        <f>АТС!C256</f>
        <v>1502,05</v>
      </c>
      <c r="R13" s="156" t="str">
        <f>АТС!C257</f>
        <v>1500,62</v>
      </c>
      <c r="S13" s="156" t="str">
        <f>АТС!C258</f>
        <v>1473,7</v>
      </c>
      <c r="T13" s="156" t="str">
        <f>АТС!C259</f>
        <v>1450,63</v>
      </c>
      <c r="U13" s="156" t="str">
        <f>АТС!C260</f>
        <v>1471,12</v>
      </c>
      <c r="V13" s="156" t="str">
        <f>АТС!C261</f>
        <v>1510,02</v>
      </c>
      <c r="W13" s="156" t="str">
        <f>АТС!C262</f>
        <v>1522,86</v>
      </c>
      <c r="X13" s="156" t="str">
        <f>АТС!C263</f>
        <v>1462,9</v>
      </c>
      <c r="Y13" s="156" t="str">
        <f>АТС!C264</f>
        <v>1189,95</v>
      </c>
    </row>
    <row r="14" spans="1:25" s="168" customFormat="1" ht="13.15" customHeight="1" x14ac:dyDescent="0.25">
      <c r="A14" s="167">
        <v>10</v>
      </c>
      <c r="B14" s="156" t="str">
        <f>АТС!C265</f>
        <v>1099,07</v>
      </c>
      <c r="C14" s="156" t="str">
        <f>АТС!C266</f>
        <v>1010,27</v>
      </c>
      <c r="D14" s="156" t="str">
        <f>АТС!C267</f>
        <v>993,29</v>
      </c>
      <c r="E14" s="156" t="str">
        <f>АТС!C268</f>
        <v>915,62</v>
      </c>
      <c r="F14" s="156" t="str">
        <f>АТС!C269</f>
        <v>977,77</v>
      </c>
      <c r="G14" s="156" t="str">
        <f>АТС!C270</f>
        <v>1001,9</v>
      </c>
      <c r="H14" s="156" t="str">
        <f>АТС!C271</f>
        <v>1076,81</v>
      </c>
      <c r="I14" s="156" t="str">
        <f>АТС!C272</f>
        <v>1187,65</v>
      </c>
      <c r="J14" s="156" t="str">
        <f>АТС!C273</f>
        <v>1388,95</v>
      </c>
      <c r="K14" s="156" t="str">
        <f>АТС!C274</f>
        <v>1488,6</v>
      </c>
      <c r="L14" s="156" t="str">
        <f>АТС!C275</f>
        <v>1495,4</v>
      </c>
      <c r="M14" s="156" t="str">
        <f>АТС!C276</f>
        <v>1495,25</v>
      </c>
      <c r="N14" s="156" t="str">
        <f>АТС!C277</f>
        <v>1453,34</v>
      </c>
      <c r="O14" s="156" t="str">
        <f>АТС!C278</f>
        <v>1450,58</v>
      </c>
      <c r="P14" s="156" t="str">
        <f>АТС!C279</f>
        <v>1479,22</v>
      </c>
      <c r="Q14" s="156" t="str">
        <f>АТС!C280</f>
        <v>1483,82</v>
      </c>
      <c r="R14" s="156" t="str">
        <f>АТС!C281</f>
        <v>1485,59</v>
      </c>
      <c r="S14" s="156" t="str">
        <f>АТС!C282</f>
        <v>1484,36</v>
      </c>
      <c r="T14" s="156" t="str">
        <f>АТС!C283</f>
        <v>1475,65</v>
      </c>
      <c r="U14" s="156" t="str">
        <f>АТС!C284</f>
        <v>1467,14</v>
      </c>
      <c r="V14" s="156" t="str">
        <f>АТС!C285</f>
        <v>1518,43</v>
      </c>
      <c r="W14" s="156" t="str">
        <f>АТС!C286</f>
        <v>1515,86</v>
      </c>
      <c r="X14" s="156" t="str">
        <f>АТС!C287</f>
        <v>1436,8</v>
      </c>
      <c r="Y14" s="156" t="str">
        <f>АТС!C288</f>
        <v>1261,16</v>
      </c>
    </row>
    <row r="15" spans="1:25" s="168" customFormat="1" ht="13.15" customHeight="1" x14ac:dyDescent="0.25">
      <c r="A15" s="167">
        <v>11</v>
      </c>
      <c r="B15" s="156" t="str">
        <f>АТС!C289</f>
        <v>1056,87</v>
      </c>
      <c r="C15" s="156" t="str">
        <f>АТС!C290</f>
        <v>940,24</v>
      </c>
      <c r="D15" s="156" t="str">
        <f>АТС!C291</f>
        <v>923,76</v>
      </c>
      <c r="E15" s="156" t="str">
        <f>АТС!C292</f>
        <v>904,66</v>
      </c>
      <c r="F15" s="156" t="str">
        <f>АТС!C293</f>
        <v>998,49</v>
      </c>
      <c r="G15" s="156" t="str">
        <f>АТС!C294</f>
        <v>1042,92</v>
      </c>
      <c r="H15" s="156" t="str">
        <f>АТС!C295</f>
        <v>1071,46</v>
      </c>
      <c r="I15" s="156" t="str">
        <f>АТС!C296</f>
        <v>1384,53</v>
      </c>
      <c r="J15" s="156" t="str">
        <f>АТС!C297</f>
        <v>1440,12</v>
      </c>
      <c r="K15" s="156" t="str">
        <f>АТС!C298</f>
        <v>1461,61</v>
      </c>
      <c r="L15" s="156" t="str">
        <f>АТС!C299</f>
        <v>1501,47</v>
      </c>
      <c r="M15" s="156" t="str">
        <f>АТС!C300</f>
        <v>1500,49</v>
      </c>
      <c r="N15" s="156" t="str">
        <f>АТС!C301</f>
        <v>1499,1</v>
      </c>
      <c r="O15" s="156" t="str">
        <f>АТС!C302</f>
        <v>1498,15</v>
      </c>
      <c r="P15" s="156" t="str">
        <f>АТС!C303</f>
        <v>1495,34</v>
      </c>
      <c r="Q15" s="156" t="str">
        <f>АТС!C304</f>
        <v>1491,98</v>
      </c>
      <c r="R15" s="156" t="str">
        <f>АТС!C305</f>
        <v>1492,88</v>
      </c>
      <c r="S15" s="156" t="str">
        <f>АТС!C306</f>
        <v>1492,18</v>
      </c>
      <c r="T15" s="156" t="str">
        <f>АТС!C307</f>
        <v>1423,4</v>
      </c>
      <c r="U15" s="156" t="str">
        <f>АТС!C308</f>
        <v>1444,94</v>
      </c>
      <c r="V15" s="156" t="str">
        <f>АТС!C309</f>
        <v>1476,9</v>
      </c>
      <c r="W15" s="156" t="str">
        <f>АТС!C310</f>
        <v>1517,37</v>
      </c>
      <c r="X15" s="156" t="str">
        <f>АТС!C311</f>
        <v>1452,66</v>
      </c>
      <c r="Y15" s="156" t="str">
        <f>АТС!C312</f>
        <v>1253,19</v>
      </c>
    </row>
    <row r="16" spans="1:25" s="168" customFormat="1" ht="13.15" customHeight="1" x14ac:dyDescent="0.25">
      <c r="A16" s="167">
        <v>12</v>
      </c>
      <c r="B16" s="156" t="str">
        <f>АТС!C313</f>
        <v>1094,38</v>
      </c>
      <c r="C16" s="156" t="str">
        <f>АТС!C314</f>
        <v>1004,11</v>
      </c>
      <c r="D16" s="156" t="str">
        <f>АТС!C315</f>
        <v>976,87</v>
      </c>
      <c r="E16" s="156" t="str">
        <f>АТС!C316</f>
        <v>907,31</v>
      </c>
      <c r="F16" s="156" t="str">
        <f>АТС!C317</f>
        <v>997,27</v>
      </c>
      <c r="G16" s="156" t="str">
        <f>АТС!C318</f>
        <v>1066,52</v>
      </c>
      <c r="H16" s="156" t="str">
        <f>АТС!C319</f>
        <v>1137,74</v>
      </c>
      <c r="I16" s="156" t="str">
        <f>АТС!C320</f>
        <v>1400,65</v>
      </c>
      <c r="J16" s="156" t="str">
        <f>АТС!C321</f>
        <v>1486,3</v>
      </c>
      <c r="K16" s="156" t="str">
        <f>АТС!C322</f>
        <v>1497,73</v>
      </c>
      <c r="L16" s="156" t="str">
        <f>АТС!C323</f>
        <v>1504,82</v>
      </c>
      <c r="M16" s="156" t="str">
        <f>АТС!C324</f>
        <v>1503,07</v>
      </c>
      <c r="N16" s="156" t="str">
        <f>АТС!C325</f>
        <v>1501,21</v>
      </c>
      <c r="O16" s="156" t="str">
        <f>АТС!C326</f>
        <v>1500,49</v>
      </c>
      <c r="P16" s="156" t="str">
        <f>АТС!C327</f>
        <v>1500,05</v>
      </c>
      <c r="Q16" s="156" t="str">
        <f>АТС!C328</f>
        <v>1499,67</v>
      </c>
      <c r="R16" s="156" t="str">
        <f>АТС!C329</f>
        <v>1499,33</v>
      </c>
      <c r="S16" s="156" t="str">
        <f>АТС!C330</f>
        <v>1495,44</v>
      </c>
      <c r="T16" s="156" t="str">
        <f>АТС!C331</f>
        <v>1442,88</v>
      </c>
      <c r="U16" s="156" t="str">
        <f>АТС!C332</f>
        <v>1493,89</v>
      </c>
      <c r="V16" s="156" t="str">
        <f>АТС!C333</f>
        <v>1524,26</v>
      </c>
      <c r="W16" s="156" t="str">
        <f>АТС!C334</f>
        <v>1519,87</v>
      </c>
      <c r="X16" s="156" t="str">
        <f>АТС!C335</f>
        <v>1434,88</v>
      </c>
      <c r="Y16" s="156" t="str">
        <f>АТС!C336</f>
        <v>1193,48</v>
      </c>
    </row>
    <row r="17" spans="1:25" s="168" customFormat="1" ht="13.15" customHeight="1" x14ac:dyDescent="0.25">
      <c r="A17" s="167">
        <v>13</v>
      </c>
      <c r="B17" s="156" t="str">
        <f>АТС!C337</f>
        <v>1065,78</v>
      </c>
      <c r="C17" s="156" t="str">
        <f>АТС!C338</f>
        <v>980,87</v>
      </c>
      <c r="D17" s="156" t="str">
        <f>АТС!C339</f>
        <v>919,28</v>
      </c>
      <c r="E17" s="156" t="str">
        <f>АТС!C340</f>
        <v>865,14</v>
      </c>
      <c r="F17" s="156" t="str">
        <f>АТС!C341</f>
        <v>982,9</v>
      </c>
      <c r="G17" s="156" t="str">
        <f>АТС!C342</f>
        <v>1032,7</v>
      </c>
      <c r="H17" s="156" t="str">
        <f>АТС!C343</f>
        <v>1070,28</v>
      </c>
      <c r="I17" s="156" t="str">
        <f>АТС!C344</f>
        <v>1251,39</v>
      </c>
      <c r="J17" s="156" t="str">
        <f>АТС!C345</f>
        <v>1442,5</v>
      </c>
      <c r="K17" s="156" t="str">
        <f>АТС!C346</f>
        <v>1493,89</v>
      </c>
      <c r="L17" s="156" t="str">
        <f>АТС!C347</f>
        <v>1499,61</v>
      </c>
      <c r="M17" s="156" t="str">
        <f>АТС!C348</f>
        <v>1497,36</v>
      </c>
      <c r="N17" s="156" t="str">
        <f>АТС!C349</f>
        <v>1477,31</v>
      </c>
      <c r="O17" s="156" t="str">
        <f>АТС!C350</f>
        <v>1494,15</v>
      </c>
      <c r="P17" s="156" t="str">
        <f>АТС!C351</f>
        <v>1475,78</v>
      </c>
      <c r="Q17" s="156" t="str">
        <f>АТС!C352</f>
        <v>1472,43</v>
      </c>
      <c r="R17" s="156" t="str">
        <f>АТС!C353</f>
        <v>1489,07</v>
      </c>
      <c r="S17" s="156" t="str">
        <f>АТС!C354</f>
        <v>1458,28</v>
      </c>
      <c r="T17" s="156" t="str">
        <f>АТС!C355</f>
        <v>1417,56</v>
      </c>
      <c r="U17" s="156" t="str">
        <f>АТС!C356</f>
        <v>1438,92</v>
      </c>
      <c r="V17" s="156" t="str">
        <f>АТС!C357</f>
        <v>1514,1</v>
      </c>
      <c r="W17" s="156" t="str">
        <f>АТС!C358</f>
        <v>1512,2</v>
      </c>
      <c r="X17" s="156" t="str">
        <f>АТС!C359</f>
        <v>1432,22</v>
      </c>
      <c r="Y17" s="156" t="str">
        <f>АТС!C360</f>
        <v>1265,48</v>
      </c>
    </row>
    <row r="18" spans="1:25" s="168" customFormat="1" ht="13.15" customHeight="1" x14ac:dyDescent="0.25">
      <c r="A18" s="167">
        <v>14</v>
      </c>
      <c r="B18" s="156" t="str">
        <f>АТС!C361</f>
        <v>1225,13</v>
      </c>
      <c r="C18" s="156" t="str">
        <f>АТС!C362</f>
        <v>1091,6</v>
      </c>
      <c r="D18" s="156" t="str">
        <f>АТС!C363</f>
        <v>1069,25</v>
      </c>
      <c r="E18" s="156" t="str">
        <f>АТС!C364</f>
        <v>1018,8</v>
      </c>
      <c r="F18" s="156" t="str">
        <f>АТС!C365</f>
        <v>1011,56</v>
      </c>
      <c r="G18" s="156" t="str">
        <f>АТС!C366</f>
        <v>1016,09</v>
      </c>
      <c r="H18" s="156" t="str">
        <f>АТС!C367</f>
        <v>1015,13</v>
      </c>
      <c r="I18" s="156" t="str">
        <f>АТС!C368</f>
        <v>1084,4</v>
      </c>
      <c r="J18" s="156" t="str">
        <f>АТС!C369</f>
        <v>1385,57</v>
      </c>
      <c r="K18" s="156" t="str">
        <f>АТС!C370</f>
        <v>1443,42</v>
      </c>
      <c r="L18" s="156" t="str">
        <f>АТС!C371</f>
        <v>1485,86</v>
      </c>
      <c r="M18" s="156" t="str">
        <f>АТС!C372</f>
        <v>1490,77</v>
      </c>
      <c r="N18" s="156" t="str">
        <f>АТС!C373</f>
        <v>1489,78</v>
      </c>
      <c r="O18" s="156" t="str">
        <f>АТС!C374</f>
        <v>1487,79</v>
      </c>
      <c r="P18" s="156" t="str">
        <f>АТС!C375</f>
        <v>1490,76</v>
      </c>
      <c r="Q18" s="156" t="str">
        <f>АТС!C376</f>
        <v>1490,75</v>
      </c>
      <c r="R18" s="156" t="str">
        <f>АТС!C377</f>
        <v>1490,43</v>
      </c>
      <c r="S18" s="156" t="str">
        <f>АТС!C378</f>
        <v>1487,41</v>
      </c>
      <c r="T18" s="156" t="str">
        <f>АТС!C379</f>
        <v>1411,72</v>
      </c>
      <c r="U18" s="156" t="str">
        <f>АТС!C380</f>
        <v>1450,7</v>
      </c>
      <c r="V18" s="156" t="str">
        <f>АТС!C381</f>
        <v>1502,36</v>
      </c>
      <c r="W18" s="156" t="str">
        <f>АТС!C382</f>
        <v>1501,64</v>
      </c>
      <c r="X18" s="156" t="str">
        <f>АТС!C383</f>
        <v>1435,55</v>
      </c>
      <c r="Y18" s="156" t="str">
        <f>АТС!C384</f>
        <v>1321,22</v>
      </c>
    </row>
    <row r="19" spans="1:25" s="168" customFormat="1" ht="13.15" customHeight="1" x14ac:dyDescent="0.25">
      <c r="A19" s="167">
        <v>15</v>
      </c>
      <c r="B19" s="156" t="str">
        <f>АТС!C385</f>
        <v>1172,45</v>
      </c>
      <c r="C19" s="156" t="str">
        <f>АТС!C386</f>
        <v>1046,35</v>
      </c>
      <c r="D19" s="156" t="str">
        <f>АТС!C387</f>
        <v>1000,37</v>
      </c>
      <c r="E19" s="156" t="str">
        <f>АТС!C388</f>
        <v>921,77</v>
      </c>
      <c r="F19" s="156" t="str">
        <f>АТС!C389</f>
        <v>920,05</v>
      </c>
      <c r="G19" s="156" t="str">
        <f>АТС!C390</f>
        <v>918,85</v>
      </c>
      <c r="H19" s="156" t="str">
        <f>АТС!C391</f>
        <v>923,74</v>
      </c>
      <c r="I19" s="156" t="str">
        <f>АТС!C392</f>
        <v>977,13</v>
      </c>
      <c r="J19" s="156" t="str">
        <f>АТС!C393</f>
        <v>1078,67</v>
      </c>
      <c r="K19" s="156" t="str">
        <f>АТС!C394</f>
        <v>1201,69</v>
      </c>
      <c r="L19" s="156" t="str">
        <f>АТС!C395</f>
        <v>1386,62</v>
      </c>
      <c r="M19" s="156" t="str">
        <f>АТС!C396</f>
        <v>1436,96</v>
      </c>
      <c r="N19" s="156" t="str">
        <f>АТС!C397</f>
        <v>1431,41</v>
      </c>
      <c r="O19" s="156" t="str">
        <f>АТС!C398</f>
        <v>1429,57</v>
      </c>
      <c r="P19" s="156" t="str">
        <f>АТС!C399</f>
        <v>1427,23</v>
      </c>
      <c r="Q19" s="156" t="str">
        <f>АТС!C400</f>
        <v>1473,3</v>
      </c>
      <c r="R19" s="156" t="str">
        <f>АТС!C401</f>
        <v>1474,97</v>
      </c>
      <c r="S19" s="156" t="str">
        <f>АТС!C402</f>
        <v>1479,1</v>
      </c>
      <c r="T19" s="156" t="str">
        <f>АТС!C403</f>
        <v>1389,98</v>
      </c>
      <c r="U19" s="156" t="str">
        <f>АТС!C404</f>
        <v>1430,42</v>
      </c>
      <c r="V19" s="156" t="str">
        <f>АТС!C405</f>
        <v>1507,85</v>
      </c>
      <c r="W19" s="156" t="str">
        <f>АТС!C406</f>
        <v>1504,14</v>
      </c>
      <c r="X19" s="156" t="str">
        <f>АТС!C407</f>
        <v>1423,66</v>
      </c>
      <c r="Y19" s="156" t="str">
        <f>АТС!C408</f>
        <v>1258,74</v>
      </c>
    </row>
    <row r="20" spans="1:25" s="168" customFormat="1" ht="13.15" customHeight="1" x14ac:dyDescent="0.25">
      <c r="A20" s="167">
        <v>16</v>
      </c>
      <c r="B20" s="156" t="str">
        <f>АТС!C409</f>
        <v>1087,99</v>
      </c>
      <c r="C20" s="156" t="str">
        <f>АТС!C410</f>
        <v>917,98</v>
      </c>
      <c r="D20" s="156" t="str">
        <f>АТС!C411</f>
        <v>920,07</v>
      </c>
      <c r="E20" s="156" t="str">
        <f>АТС!C412</f>
        <v>880,95</v>
      </c>
      <c r="F20" s="156" t="str">
        <f>АТС!C413</f>
        <v>900,92</v>
      </c>
      <c r="G20" s="156" t="str">
        <f>АТС!C414</f>
        <v>941,05</v>
      </c>
      <c r="H20" s="156" t="str">
        <f>АТС!C415</f>
        <v>1063,94</v>
      </c>
      <c r="I20" s="156" t="str">
        <f>АТС!C416</f>
        <v>1299,63</v>
      </c>
      <c r="J20" s="156" t="str">
        <f>АТС!C417</f>
        <v>1428,29</v>
      </c>
      <c r="K20" s="156" t="str">
        <f>АТС!C418</f>
        <v>1489,04</v>
      </c>
      <c r="L20" s="156" t="str">
        <f>АТС!C419</f>
        <v>1502,21</v>
      </c>
      <c r="M20" s="156" t="str">
        <f>АТС!C420</f>
        <v>1492,31</v>
      </c>
      <c r="N20" s="156" t="str">
        <f>АТС!C421</f>
        <v>1493,51</v>
      </c>
      <c r="O20" s="156" t="str">
        <f>АТС!C422</f>
        <v>1498,73</v>
      </c>
      <c r="P20" s="156" t="str">
        <f>АТС!C423</f>
        <v>1497,93</v>
      </c>
      <c r="Q20" s="156" t="str">
        <f>АТС!C424</f>
        <v>1492,06</v>
      </c>
      <c r="R20" s="156" t="str">
        <f>АТС!C425</f>
        <v>1488,97</v>
      </c>
      <c r="S20" s="156" t="str">
        <f>АТС!C426</f>
        <v>1469,68</v>
      </c>
      <c r="T20" s="156" t="str">
        <f>АТС!C427</f>
        <v>1473,23</v>
      </c>
      <c r="U20" s="156" t="str">
        <f>АТС!C428</f>
        <v>1481,33</v>
      </c>
      <c r="V20" s="156" t="str">
        <f>АТС!C429</f>
        <v>1540</v>
      </c>
      <c r="W20" s="156" t="str">
        <f>АТС!C430</f>
        <v>1572,47</v>
      </c>
      <c r="X20" s="156" t="str">
        <f>АТС!C431</f>
        <v>1487,55</v>
      </c>
      <c r="Y20" s="156" t="str">
        <f>АТС!C432</f>
        <v>1294,15</v>
      </c>
    </row>
    <row r="21" spans="1:25" s="168" customFormat="1" ht="13.15" customHeight="1" x14ac:dyDescent="0.25">
      <c r="A21" s="167">
        <v>17</v>
      </c>
      <c r="B21" s="156" t="str">
        <f>АТС!C433</f>
        <v>1109,53</v>
      </c>
      <c r="C21" s="156" t="str">
        <f>АТС!C434</f>
        <v>998,24</v>
      </c>
      <c r="D21" s="156" t="str">
        <f>АТС!C435</f>
        <v>973,46</v>
      </c>
      <c r="E21" s="156" t="str">
        <f>АТС!C436</f>
        <v>924,65</v>
      </c>
      <c r="F21" s="156" t="str">
        <f>АТС!C437</f>
        <v>983,91</v>
      </c>
      <c r="G21" s="156" t="str">
        <f>АТС!C438</f>
        <v>1011,04</v>
      </c>
      <c r="H21" s="156" t="str">
        <f>АТС!C439</f>
        <v>1100,91</v>
      </c>
      <c r="I21" s="156" t="str">
        <f>АТС!C440</f>
        <v>1301,15</v>
      </c>
      <c r="J21" s="156" t="str">
        <f>АТС!C441</f>
        <v>1397,51</v>
      </c>
      <c r="K21" s="156" t="str">
        <f>АТС!C442</f>
        <v>1498,76</v>
      </c>
      <c r="L21" s="156" t="str">
        <f>АТС!C443</f>
        <v>1510,91</v>
      </c>
      <c r="M21" s="156" t="str">
        <f>АТС!C444</f>
        <v>1507,85</v>
      </c>
      <c r="N21" s="156" t="str">
        <f>АТС!C445</f>
        <v>1496,91</v>
      </c>
      <c r="O21" s="156" t="str">
        <f>АТС!C446</f>
        <v>1508,61</v>
      </c>
      <c r="P21" s="156" t="str">
        <f>АТС!C447</f>
        <v>1508,52</v>
      </c>
      <c r="Q21" s="156" t="str">
        <f>АТС!C448</f>
        <v>1508,39</v>
      </c>
      <c r="R21" s="156" t="str">
        <f>АТС!C449</f>
        <v>1506,86</v>
      </c>
      <c r="S21" s="156" t="str">
        <f>АТС!C450</f>
        <v>1493,94</v>
      </c>
      <c r="T21" s="156" t="str">
        <f>АТС!C451</f>
        <v>1499,84</v>
      </c>
      <c r="U21" s="156" t="str">
        <f>АТС!C452</f>
        <v>1480,76</v>
      </c>
      <c r="V21" s="156" t="str">
        <f>АТС!C453</f>
        <v>1554,54</v>
      </c>
      <c r="W21" s="156" t="str">
        <f>АТС!C454</f>
        <v>1579,9</v>
      </c>
      <c r="X21" s="156" t="str">
        <f>АТС!C455</f>
        <v>1483,18</v>
      </c>
      <c r="Y21" s="156" t="str">
        <f>АТС!C456</f>
        <v>1287,23</v>
      </c>
    </row>
    <row r="22" spans="1:25" s="168" customFormat="1" ht="13.15" customHeight="1" x14ac:dyDescent="0.25">
      <c r="A22" s="167">
        <v>18</v>
      </c>
      <c r="B22" s="156" t="str">
        <f>АТС!C457</f>
        <v>1110,7</v>
      </c>
      <c r="C22" s="156" t="str">
        <f>АТС!C458</f>
        <v>1029,48</v>
      </c>
      <c r="D22" s="156" t="str">
        <f>АТС!C459</f>
        <v>995,34</v>
      </c>
      <c r="E22" s="156" t="str">
        <f>АТС!C460</f>
        <v>940,58</v>
      </c>
      <c r="F22" s="156" t="str">
        <f>АТС!C461</f>
        <v>993,85</v>
      </c>
      <c r="G22" s="156" t="str">
        <f>АТС!C462</f>
        <v>1041,57</v>
      </c>
      <c r="H22" s="156" t="str">
        <f>АТС!C463</f>
        <v>1131,68</v>
      </c>
      <c r="I22" s="156" t="str">
        <f>АТС!C464</f>
        <v>1298,13</v>
      </c>
      <c r="J22" s="156" t="str">
        <f>АТС!C465</f>
        <v>1455,81</v>
      </c>
      <c r="K22" s="156" t="str">
        <f>АТС!C466</f>
        <v>1498,03</v>
      </c>
      <c r="L22" s="156" t="str">
        <f>АТС!C467</f>
        <v>1505,97</v>
      </c>
      <c r="M22" s="156" t="str">
        <f>АТС!C468</f>
        <v>1502,94</v>
      </c>
      <c r="N22" s="156" t="str">
        <f>АТС!C469</f>
        <v>1489,84</v>
      </c>
      <c r="O22" s="156" t="str">
        <f>АТС!C470</f>
        <v>1500,11</v>
      </c>
      <c r="P22" s="156" t="str">
        <f>АТС!C471</f>
        <v>1500,07</v>
      </c>
      <c r="Q22" s="156" t="str">
        <f>АТС!C472</f>
        <v>1488,72</v>
      </c>
      <c r="R22" s="156" t="str">
        <f>АТС!C473</f>
        <v>1488,28</v>
      </c>
      <c r="S22" s="156" t="str">
        <f>АТС!C474</f>
        <v>1483,87</v>
      </c>
      <c r="T22" s="156" t="str">
        <f>АТС!C475</f>
        <v>1484,82</v>
      </c>
      <c r="U22" s="156" t="str">
        <f>АТС!C476</f>
        <v>1500,63</v>
      </c>
      <c r="V22" s="156" t="str">
        <f>АТС!C477</f>
        <v>1530,89</v>
      </c>
      <c r="W22" s="156" t="str">
        <f>АТС!C478</f>
        <v>1526,54</v>
      </c>
      <c r="X22" s="156" t="str">
        <f>АТС!C479</f>
        <v>1480,19</v>
      </c>
      <c r="Y22" s="156" t="str">
        <f>АТС!C480</f>
        <v>1249,88</v>
      </c>
    </row>
    <row r="23" spans="1:25" s="168" customFormat="1" ht="13.15" customHeight="1" x14ac:dyDescent="0.25">
      <c r="A23" s="167">
        <v>19</v>
      </c>
      <c r="B23" s="156" t="str">
        <f>АТС!C481</f>
        <v>1062,73</v>
      </c>
      <c r="C23" s="156" t="str">
        <f>АТС!C482</f>
        <v>897,05</v>
      </c>
      <c r="D23" s="156" t="str">
        <f>АТС!C483</f>
        <v>835,98</v>
      </c>
      <c r="E23" s="156" t="str">
        <f>АТС!C484</f>
        <v>790,08</v>
      </c>
      <c r="F23" s="156" t="str">
        <f>АТС!C485</f>
        <v>792,54</v>
      </c>
      <c r="G23" s="156" t="str">
        <f>АТС!C486</f>
        <v>952,6</v>
      </c>
      <c r="H23" s="156" t="str">
        <f>АТС!C487</f>
        <v>1430,2</v>
      </c>
      <c r="I23" s="156" t="str">
        <f>АТС!C488</f>
        <v>1458,5</v>
      </c>
      <c r="J23" s="156" t="str">
        <f>АТС!C489</f>
        <v>1493,77</v>
      </c>
      <c r="K23" s="156" t="str">
        <f>АТС!C490</f>
        <v>1517,21</v>
      </c>
      <c r="L23" s="156" t="str">
        <f>АТС!C491</f>
        <v>1521,76</v>
      </c>
      <c r="M23" s="156" t="str">
        <f>АТС!C492</f>
        <v>1519,64</v>
      </c>
      <c r="N23" s="156" t="str">
        <f>АТС!C493</f>
        <v>1505</v>
      </c>
      <c r="O23" s="156" t="str">
        <f>АТС!C494</f>
        <v>1515,2</v>
      </c>
      <c r="P23" s="156" t="str">
        <f>АТС!C495</f>
        <v>1513,95</v>
      </c>
      <c r="Q23" s="156" t="str">
        <f>АТС!C496</f>
        <v>1501,67</v>
      </c>
      <c r="R23" s="156" t="str">
        <f>АТС!C497</f>
        <v>1501,2</v>
      </c>
      <c r="S23" s="156" t="str">
        <f>АТС!C498</f>
        <v>1499,05</v>
      </c>
      <c r="T23" s="156" t="str">
        <f>АТС!C499</f>
        <v>1498,53</v>
      </c>
      <c r="U23" s="156" t="str">
        <f>АТС!C500</f>
        <v>1531,27</v>
      </c>
      <c r="V23" s="156" t="str">
        <f>АТС!C501</f>
        <v>1553,59</v>
      </c>
      <c r="W23" s="156" t="str">
        <f>АТС!C502</f>
        <v>1549,38</v>
      </c>
      <c r="X23" s="156" t="str">
        <f>АТС!C503</f>
        <v>1515,95</v>
      </c>
      <c r="Y23" s="156" t="str">
        <f>АТС!C504</f>
        <v>1442,74</v>
      </c>
    </row>
    <row r="24" spans="1:25" s="170" customFormat="1" ht="13.15" customHeight="1" x14ac:dyDescent="0.25">
      <c r="A24" s="167">
        <v>20</v>
      </c>
      <c r="B24" s="156" t="str">
        <f>АТС!C505</f>
        <v>1145,75</v>
      </c>
      <c r="C24" s="156" t="str">
        <f>АТС!C506</f>
        <v>1011,59</v>
      </c>
      <c r="D24" s="156" t="str">
        <f>АТС!C507</f>
        <v>945,78</v>
      </c>
      <c r="E24" s="156" t="str">
        <f>АТС!C508</f>
        <v>917,96</v>
      </c>
      <c r="F24" s="156" t="str">
        <f>АТС!C509</f>
        <v>946,65</v>
      </c>
      <c r="G24" s="156" t="str">
        <f>АТС!C510</f>
        <v>1012,96</v>
      </c>
      <c r="H24" s="156" t="str">
        <f>АТС!C511</f>
        <v>1138,79</v>
      </c>
      <c r="I24" s="156" t="str">
        <f>АТС!C512</f>
        <v>1454,85</v>
      </c>
      <c r="J24" s="156" t="str">
        <f>АТС!C513</f>
        <v>1509,21</v>
      </c>
      <c r="K24" s="156" t="str">
        <f>АТС!C514</f>
        <v>1577,94</v>
      </c>
      <c r="L24" s="156" t="str">
        <f>АТС!C515</f>
        <v>1598,17</v>
      </c>
      <c r="M24" s="156" t="str">
        <f>АТС!C516</f>
        <v>1573,44</v>
      </c>
      <c r="N24" s="156" t="str">
        <f>АТС!C517</f>
        <v>1536,59</v>
      </c>
      <c r="O24" s="156" t="str">
        <f>АТС!C518</f>
        <v>1546,54</v>
      </c>
      <c r="P24" s="156" t="str">
        <f>АТС!C519</f>
        <v>1547,18</v>
      </c>
      <c r="Q24" s="156" t="str">
        <f>АТС!C520</f>
        <v>1544,74</v>
      </c>
      <c r="R24" s="156" t="str">
        <f>АТС!C521</f>
        <v>1540,07</v>
      </c>
      <c r="S24" s="156" t="str">
        <f>АТС!C522</f>
        <v>1522,73</v>
      </c>
      <c r="T24" s="156" t="str">
        <f>АТС!C523</f>
        <v>1520,03</v>
      </c>
      <c r="U24" s="156" t="str">
        <f>АТС!C524</f>
        <v>1531,6</v>
      </c>
      <c r="V24" s="156" t="str">
        <f>АТС!C525</f>
        <v>1647,94</v>
      </c>
      <c r="W24" s="156" t="str">
        <f>АТС!C526</f>
        <v>1646,7</v>
      </c>
      <c r="X24" s="156" t="str">
        <f>АТС!C527</f>
        <v>1515,08</v>
      </c>
      <c r="Y24" s="156" t="str">
        <f>АТС!C528</f>
        <v>1441,69</v>
      </c>
    </row>
    <row r="25" spans="1:25" s="168" customFormat="1" ht="13.15" customHeight="1" x14ac:dyDescent="0.25">
      <c r="A25" s="167">
        <v>21</v>
      </c>
      <c r="B25" s="156" t="str">
        <f>АТС!C529</f>
        <v>1235,83</v>
      </c>
      <c r="C25" s="156" t="str">
        <f>АТС!C530</f>
        <v>1111,63</v>
      </c>
      <c r="D25" s="156" t="str">
        <f>АТС!C531</f>
        <v>1111,61</v>
      </c>
      <c r="E25" s="156" t="str">
        <f>АТС!C532</f>
        <v>1092,76</v>
      </c>
      <c r="F25" s="156" t="str">
        <f>АТС!C533</f>
        <v>1094,05</v>
      </c>
      <c r="G25" s="156" t="str">
        <f>АТС!C534</f>
        <v>1044,63</v>
      </c>
      <c r="H25" s="156" t="str">
        <f>АТС!C535</f>
        <v>1103,26</v>
      </c>
      <c r="I25" s="156" t="str">
        <f>АТС!C536</f>
        <v>1128,98</v>
      </c>
      <c r="J25" s="156" t="str">
        <f>АТС!C537</f>
        <v>1334,02</v>
      </c>
      <c r="K25" s="156" t="str">
        <f>АТС!C538</f>
        <v>1481,29</v>
      </c>
      <c r="L25" s="156" t="str">
        <f>АТС!C539</f>
        <v>1500,17</v>
      </c>
      <c r="M25" s="156" t="str">
        <f>АТС!C540</f>
        <v>1499,1</v>
      </c>
      <c r="N25" s="156" t="str">
        <f>АТС!C541</f>
        <v>1473,01</v>
      </c>
      <c r="O25" s="156" t="str">
        <f>АТС!C542</f>
        <v>1472,34</v>
      </c>
      <c r="P25" s="156" t="str">
        <f>АТС!C543</f>
        <v>1472,87</v>
      </c>
      <c r="Q25" s="156" t="str">
        <f>АТС!C544</f>
        <v>1473,28</v>
      </c>
      <c r="R25" s="156" t="str">
        <f>АТС!C545</f>
        <v>1471,85</v>
      </c>
      <c r="S25" s="156" t="str">
        <f>АТС!C546</f>
        <v>1473,02</v>
      </c>
      <c r="T25" s="156" t="str">
        <f>АТС!C547</f>
        <v>1476,93</v>
      </c>
      <c r="U25" s="156" t="str">
        <f>АТС!C548</f>
        <v>1496,1</v>
      </c>
      <c r="V25" s="156" t="str">
        <f>АТС!C549</f>
        <v>1527,6</v>
      </c>
      <c r="W25" s="156" t="str">
        <f>АТС!C550</f>
        <v>1518,12</v>
      </c>
      <c r="X25" s="156" t="str">
        <f>АТС!C551</f>
        <v>1458,92</v>
      </c>
      <c r="Y25" s="156" t="str">
        <f>АТС!C552</f>
        <v>1364,76</v>
      </c>
    </row>
    <row r="26" spans="1:25" s="168" customFormat="1" ht="13.15" customHeight="1" x14ac:dyDescent="0.25">
      <c r="A26" s="167">
        <v>22</v>
      </c>
      <c r="B26" s="156" t="str">
        <f>АТС!C553</f>
        <v>1105,49</v>
      </c>
      <c r="C26" s="156" t="str">
        <f>АТС!C554</f>
        <v>1029,43</v>
      </c>
      <c r="D26" s="156" t="str">
        <f>АТС!C555</f>
        <v>924,52</v>
      </c>
      <c r="E26" s="156" t="str">
        <f>АТС!C556</f>
        <v>872,36</v>
      </c>
      <c r="F26" s="156" t="str">
        <f>АТС!C557</f>
        <v>816,85</v>
      </c>
      <c r="G26" s="156" t="str">
        <f>АТС!C558</f>
        <v>884,71</v>
      </c>
      <c r="H26" s="156" t="str">
        <f>АТС!C559</f>
        <v>951,17</v>
      </c>
      <c r="I26" s="156" t="str">
        <f>АТС!C560</f>
        <v>1014,19</v>
      </c>
      <c r="J26" s="156" t="str">
        <f>АТС!C561</f>
        <v>1123,76</v>
      </c>
      <c r="K26" s="156" t="str">
        <f>АТС!C562</f>
        <v>1310,73</v>
      </c>
      <c r="L26" s="156" t="str">
        <f>АТС!C563</f>
        <v>1452,88</v>
      </c>
      <c r="M26" s="156" t="str">
        <f>АТС!C564</f>
        <v>1460,93</v>
      </c>
      <c r="N26" s="156" t="str">
        <f>АТС!C565</f>
        <v>1458,63</v>
      </c>
      <c r="O26" s="156" t="str">
        <f>АТС!C566</f>
        <v>1455,3</v>
      </c>
      <c r="P26" s="156" t="str">
        <f>АТС!C567</f>
        <v>1455,54</v>
      </c>
      <c r="Q26" s="156" t="str">
        <f>АТС!C568</f>
        <v>1455,31</v>
      </c>
      <c r="R26" s="156" t="str">
        <f>АТС!C569</f>
        <v>1456,55</v>
      </c>
      <c r="S26" s="156" t="str">
        <f>АТС!C570</f>
        <v>1470,53</v>
      </c>
      <c r="T26" s="156" t="str">
        <f>АТС!C571</f>
        <v>1489,01</v>
      </c>
      <c r="U26" s="156" t="str">
        <f>АТС!C572</f>
        <v>1515,41</v>
      </c>
      <c r="V26" s="156" t="str">
        <f>АТС!C573</f>
        <v>1563,75</v>
      </c>
      <c r="W26" s="156" t="str">
        <f>АТС!C574</f>
        <v>1557,96</v>
      </c>
      <c r="X26" s="156" t="str">
        <f>АТС!C575</f>
        <v>1486,59</v>
      </c>
      <c r="Y26" s="156" t="str">
        <f>АТС!C576</f>
        <v>1387,24</v>
      </c>
    </row>
    <row r="27" spans="1:25" s="168" customFormat="1" ht="13.15" customHeight="1" x14ac:dyDescent="0.25">
      <c r="A27" s="167">
        <v>23</v>
      </c>
      <c r="B27" s="156" t="str">
        <f>АТС!C577</f>
        <v>1136,22</v>
      </c>
      <c r="C27" s="156" t="str">
        <f>АТС!C578</f>
        <v>968,57</v>
      </c>
      <c r="D27" s="156" t="str">
        <f>АТС!C579</f>
        <v>851,8</v>
      </c>
      <c r="E27" s="156" t="str">
        <f>АТС!C580</f>
        <v>680,61</v>
      </c>
      <c r="F27" s="156" t="str">
        <f>АТС!C581</f>
        <v>856,69</v>
      </c>
      <c r="G27" s="156" t="str">
        <f>АТС!C582</f>
        <v>916,22</v>
      </c>
      <c r="H27" s="156" t="str">
        <f>АТС!C583</f>
        <v>1108,66</v>
      </c>
      <c r="I27" s="156" t="str">
        <f>АТС!C584</f>
        <v>1283,36</v>
      </c>
      <c r="J27" s="156" t="str">
        <f>АТС!C585</f>
        <v>1496,32</v>
      </c>
      <c r="K27" s="156" t="str">
        <f>АТС!C586</f>
        <v>1524,86</v>
      </c>
      <c r="L27" s="156" t="str">
        <f>АТС!C587</f>
        <v>1538,11</v>
      </c>
      <c r="M27" s="156" t="str">
        <f>АТС!C588</f>
        <v>1538,3</v>
      </c>
      <c r="N27" s="156" t="str">
        <f>АТС!C589</f>
        <v>1533,38</v>
      </c>
      <c r="O27" s="156" t="str">
        <f>АТС!C590</f>
        <v>1524,83</v>
      </c>
      <c r="P27" s="156" t="str">
        <f>АТС!C591</f>
        <v>1522,42</v>
      </c>
      <c r="Q27" s="156" t="str">
        <f>АТС!C592</f>
        <v>1520,38</v>
      </c>
      <c r="R27" s="156" t="str">
        <f>АТС!C593</f>
        <v>1522,17</v>
      </c>
      <c r="S27" s="156" t="str">
        <f>АТС!C594</f>
        <v>1521,21</v>
      </c>
      <c r="T27" s="156" t="str">
        <f>АТС!C595</f>
        <v>1518,07</v>
      </c>
      <c r="U27" s="156" t="str">
        <f>АТС!C596</f>
        <v>1533,65</v>
      </c>
      <c r="V27" s="156" t="str">
        <f>АТС!C597</f>
        <v>1552,67</v>
      </c>
      <c r="W27" s="156" t="str">
        <f>АТС!C598</f>
        <v>1547,56</v>
      </c>
      <c r="X27" s="156" t="str">
        <f>АТС!C599</f>
        <v>1518,16</v>
      </c>
      <c r="Y27" s="156" t="str">
        <f>АТС!C600</f>
        <v>1307,25</v>
      </c>
    </row>
    <row r="28" spans="1:25" s="168" customFormat="1" ht="13.15" customHeight="1" x14ac:dyDescent="0.25">
      <c r="A28" s="167">
        <v>24</v>
      </c>
      <c r="B28" s="156" t="str">
        <f>АТС!C601</f>
        <v>993,49</v>
      </c>
      <c r="C28" s="156" t="str">
        <f>АТС!C602</f>
        <v>828,04</v>
      </c>
      <c r="D28" s="156" t="str">
        <f>АТС!C603</f>
        <v>598</v>
      </c>
      <c r="E28" s="156" t="str">
        <f>АТС!C604</f>
        <v>609,03</v>
      </c>
      <c r="F28" s="156" t="str">
        <f>АТС!C605</f>
        <v>666,32</v>
      </c>
      <c r="G28" s="156" t="str">
        <f>АТС!C606</f>
        <v>816,97</v>
      </c>
      <c r="H28" s="156" t="str">
        <f>АТС!C607</f>
        <v>974,39</v>
      </c>
      <c r="I28" s="156" t="str">
        <f>АТС!C608</f>
        <v>1143,79</v>
      </c>
      <c r="J28" s="156" t="str">
        <f>АТС!C609</f>
        <v>1434,87</v>
      </c>
      <c r="K28" s="156" t="str">
        <f>АТС!C610</f>
        <v>1524,54</v>
      </c>
      <c r="L28" s="156" t="str">
        <f>АТС!C611</f>
        <v>1528,79</v>
      </c>
      <c r="M28" s="156" t="str">
        <f>АТС!C612</f>
        <v>1525,4</v>
      </c>
      <c r="N28" s="156" t="str">
        <f>АТС!C613</f>
        <v>1505,13</v>
      </c>
      <c r="O28" s="156" t="str">
        <f>АТС!C614</f>
        <v>1518,43</v>
      </c>
      <c r="P28" s="156" t="str">
        <f>АТС!C615</f>
        <v>1518,16</v>
      </c>
      <c r="Q28" s="156" t="str">
        <f>АТС!C616</f>
        <v>1512,84</v>
      </c>
      <c r="R28" s="156" t="str">
        <f>АТС!C617</f>
        <v>1504,84</v>
      </c>
      <c r="S28" s="156" t="str">
        <f>АТС!C618</f>
        <v>1475,43</v>
      </c>
      <c r="T28" s="156" t="str">
        <f>АТС!C619</f>
        <v>1476,48</v>
      </c>
      <c r="U28" s="156" t="str">
        <f>АТС!C620</f>
        <v>1534,21</v>
      </c>
      <c r="V28" s="156" t="str">
        <f>АТС!C621</f>
        <v>1573,31</v>
      </c>
      <c r="W28" s="156" t="str">
        <f>АТС!C622</f>
        <v>1547,99</v>
      </c>
      <c r="X28" s="156" t="str">
        <f>АТС!C623</f>
        <v>1468,38</v>
      </c>
      <c r="Y28" s="156" t="str">
        <f>АТС!C624</f>
        <v>1181,64</v>
      </c>
    </row>
    <row r="29" spans="1:25" s="170" customFormat="1" ht="13.15" customHeight="1" x14ac:dyDescent="0.25">
      <c r="A29" s="167">
        <v>25</v>
      </c>
      <c r="B29" s="156" t="str">
        <f>АТС!C625</f>
        <v>1034,45</v>
      </c>
      <c r="C29" s="156" t="str">
        <f>АТС!C626</f>
        <v>890,79</v>
      </c>
      <c r="D29" s="156" t="str">
        <f>АТС!C627</f>
        <v>764,74</v>
      </c>
      <c r="E29" s="156" t="str">
        <f>АТС!C628</f>
        <v>720,42</v>
      </c>
      <c r="F29" s="156" t="str">
        <f>АТС!C629</f>
        <v>807,5</v>
      </c>
      <c r="G29" s="156" t="str">
        <f>АТС!C630</f>
        <v>913,2</v>
      </c>
      <c r="H29" s="156" t="str">
        <f>АТС!C631</f>
        <v>1147,24</v>
      </c>
      <c r="I29" s="156" t="str">
        <f>АТС!C632</f>
        <v>1259,43</v>
      </c>
      <c r="J29" s="156" t="str">
        <f>АТС!C633</f>
        <v>1520,91</v>
      </c>
      <c r="K29" s="156" t="str">
        <f>АТС!C634</f>
        <v>1546,36</v>
      </c>
      <c r="L29" s="156" t="str">
        <f>АТС!C635</f>
        <v>1579,94</v>
      </c>
      <c r="M29" s="156" t="str">
        <f>АТС!C636</f>
        <v>1563,63</v>
      </c>
      <c r="N29" s="156" t="str">
        <f>АТС!C637</f>
        <v>1542,2</v>
      </c>
      <c r="O29" s="156" t="str">
        <f>АТС!C638</f>
        <v>1545,56</v>
      </c>
      <c r="P29" s="156" t="str">
        <f>АТС!C639</f>
        <v>1542,8</v>
      </c>
      <c r="Q29" s="156" t="str">
        <f>АТС!C640</f>
        <v>1540,43</v>
      </c>
      <c r="R29" s="156" t="str">
        <f>АТС!C641</f>
        <v>1538,55</v>
      </c>
      <c r="S29" s="156" t="str">
        <f>АТС!C642</f>
        <v>1530,83</v>
      </c>
      <c r="T29" s="156" t="str">
        <f>АТС!C643</f>
        <v>1514,74</v>
      </c>
      <c r="U29" s="156" t="str">
        <f>АТС!C644</f>
        <v>1570,72</v>
      </c>
      <c r="V29" s="156" t="str">
        <f>АТС!C645</f>
        <v>1593,47</v>
      </c>
      <c r="W29" s="156" t="str">
        <f>АТС!C646</f>
        <v>1587,44</v>
      </c>
      <c r="X29" s="156" t="str">
        <f>АТС!C647</f>
        <v>1510,81</v>
      </c>
      <c r="Y29" s="156" t="str">
        <f>АТС!C648</f>
        <v>1279,2</v>
      </c>
    </row>
    <row r="30" spans="1:25" s="168" customFormat="1" ht="13.15" customHeight="1" x14ac:dyDescent="0.25">
      <c r="A30" s="167">
        <v>26</v>
      </c>
      <c r="B30" s="156" t="str">
        <f>АТС!C649</f>
        <v>1010,92</v>
      </c>
      <c r="C30" s="156" t="str">
        <f>АТС!C650</f>
        <v>856,67</v>
      </c>
      <c r="D30" s="156" t="str">
        <f>АТС!C651</f>
        <v>705,25</v>
      </c>
      <c r="E30" s="156" t="str">
        <f>АТС!C652</f>
        <v>661,71</v>
      </c>
      <c r="F30" s="156" t="str">
        <f>АТС!C653</f>
        <v>732,89</v>
      </c>
      <c r="G30" s="156" t="str">
        <f>АТС!C654</f>
        <v>860,73</v>
      </c>
      <c r="H30" s="156" t="str">
        <f>АТС!C655</f>
        <v>1014,76</v>
      </c>
      <c r="I30" s="156" t="str">
        <f>АТС!C656</f>
        <v>1181,85</v>
      </c>
      <c r="J30" s="156" t="str">
        <f>АТС!C657</f>
        <v>1458,12</v>
      </c>
      <c r="K30" s="156" t="str">
        <f>АТС!C658</f>
        <v>1495,89</v>
      </c>
      <c r="L30" s="156" t="str">
        <f>АТС!C659</f>
        <v>1509,83</v>
      </c>
      <c r="M30" s="156" t="str">
        <f>АТС!C660</f>
        <v>1505,75</v>
      </c>
      <c r="N30" s="156" t="str">
        <f>АТС!C661</f>
        <v>1493,8</v>
      </c>
      <c r="O30" s="156" t="str">
        <f>АТС!C662</f>
        <v>1500,99</v>
      </c>
      <c r="P30" s="156" t="str">
        <f>АТС!C663</f>
        <v>1498,24</v>
      </c>
      <c r="Q30" s="156" t="str">
        <f>АТС!C664</f>
        <v>1490,24</v>
      </c>
      <c r="R30" s="156" t="str">
        <f>АТС!C665</f>
        <v>1489,3</v>
      </c>
      <c r="S30" s="156" t="str">
        <f>АТС!C666</f>
        <v>1484,04</v>
      </c>
      <c r="T30" s="156" t="str">
        <f>АТС!C667</f>
        <v>1495,07</v>
      </c>
      <c r="U30" s="156" t="str">
        <f>АТС!C668</f>
        <v>1538,3</v>
      </c>
      <c r="V30" s="156" t="str">
        <f>АТС!C669</f>
        <v>1582,59</v>
      </c>
      <c r="W30" s="156" t="str">
        <f>АТС!C670</f>
        <v>1563,39</v>
      </c>
      <c r="X30" s="156" t="str">
        <f>АТС!C671</f>
        <v>1465,5</v>
      </c>
      <c r="Y30" s="156" t="str">
        <f>АТС!C672</f>
        <v>1222,72</v>
      </c>
    </row>
    <row r="31" spans="1:25" s="168" customFormat="1" ht="13.15" customHeight="1" x14ac:dyDescent="0.25">
      <c r="A31" s="167">
        <v>27</v>
      </c>
      <c r="B31" s="156" t="str">
        <f>АТС!C673</f>
        <v>1007,68</v>
      </c>
      <c r="C31" s="156" t="str">
        <f>АТС!C674</f>
        <v>811,46</v>
      </c>
      <c r="D31" s="156" t="str">
        <f>АТС!C675</f>
        <v>686,54</v>
      </c>
      <c r="E31" s="156" t="str">
        <f>АТС!C676</f>
        <v>659,34</v>
      </c>
      <c r="F31" s="156" t="str">
        <f>АТС!C677</f>
        <v>724,87</v>
      </c>
      <c r="G31" s="156" t="str">
        <f>АТС!C678</f>
        <v>864,88</v>
      </c>
      <c r="H31" s="156" t="str">
        <f>АТС!C679</f>
        <v>1051,81</v>
      </c>
      <c r="I31" s="156" t="str">
        <f>АТС!C680</f>
        <v>1250,1</v>
      </c>
      <c r="J31" s="156" t="str">
        <f>АТС!C681</f>
        <v>1455,77</v>
      </c>
      <c r="K31" s="156" t="str">
        <f>АТС!C682</f>
        <v>1542,12</v>
      </c>
      <c r="L31" s="156" t="str">
        <f>АТС!C683</f>
        <v>1688,23</v>
      </c>
      <c r="M31" s="156" t="str">
        <f>АТС!C684</f>
        <v>1632,1</v>
      </c>
      <c r="N31" s="156" t="str">
        <f>АТС!C685</f>
        <v>1512,29</v>
      </c>
      <c r="O31" s="156" t="str">
        <f>АТС!C686</f>
        <v>1514,05</v>
      </c>
      <c r="P31" s="156" t="str">
        <f>АТС!C687</f>
        <v>1515,27</v>
      </c>
      <c r="Q31" s="156" t="str">
        <f>АТС!C688</f>
        <v>1510,38</v>
      </c>
      <c r="R31" s="156" t="str">
        <f>АТС!C689</f>
        <v>1503,61</v>
      </c>
      <c r="S31" s="156" t="str">
        <f>АТС!C690</f>
        <v>1498,81</v>
      </c>
      <c r="T31" s="156" t="str">
        <f>АТС!C691</f>
        <v>1501,04</v>
      </c>
      <c r="U31" s="156" t="str">
        <f>АТС!C692</f>
        <v>1527,75</v>
      </c>
      <c r="V31" s="156" t="str">
        <f>АТС!C693</f>
        <v>1893,21</v>
      </c>
      <c r="W31" s="156" t="str">
        <f>АТС!C694</f>
        <v>1647,67</v>
      </c>
      <c r="X31" s="156" t="str">
        <f>АТС!C695</f>
        <v>1472,7</v>
      </c>
      <c r="Y31" s="156" t="str">
        <f>АТС!C696</f>
        <v>1255,02</v>
      </c>
    </row>
    <row r="32" spans="1:25" s="168" customFormat="1" ht="13.15" customHeight="1" x14ac:dyDescent="0.25">
      <c r="A32" s="167">
        <v>28</v>
      </c>
      <c r="B32" s="156" t="str">
        <f>АТС!C697</f>
        <v>1097,67</v>
      </c>
      <c r="C32" s="156" t="str">
        <f>АТС!C698</f>
        <v>997,76</v>
      </c>
      <c r="D32" s="156" t="str">
        <f>АТС!C699</f>
        <v>907,08</v>
      </c>
      <c r="E32" s="156" t="str">
        <f>АТС!C700</f>
        <v>881,24</v>
      </c>
      <c r="F32" s="156" t="str">
        <f>АТС!C701</f>
        <v>885,89</v>
      </c>
      <c r="G32" s="156" t="str">
        <f>АТС!C702</f>
        <v>892,01</v>
      </c>
      <c r="H32" s="156" t="str">
        <f>АТС!C703</f>
        <v>966,52</v>
      </c>
      <c r="I32" s="156" t="str">
        <f>АТС!C704</f>
        <v>1051,29</v>
      </c>
      <c r="J32" s="156" t="str">
        <f>АТС!C705</f>
        <v>1266,66</v>
      </c>
      <c r="K32" s="156" t="str">
        <f>АТС!C706</f>
        <v>1400,07</v>
      </c>
      <c r="L32" s="156" t="str">
        <f>АТС!C707</f>
        <v>1429,96</v>
      </c>
      <c r="M32" s="156" t="str">
        <f>АТС!C708</f>
        <v>1443,24</v>
      </c>
      <c r="N32" s="156" t="str">
        <f>АТС!C709</f>
        <v>1430,33</v>
      </c>
      <c r="O32" s="156" t="str">
        <f>АТС!C710</f>
        <v>1431,88</v>
      </c>
      <c r="P32" s="156" t="str">
        <f>АТС!C711</f>
        <v>1420,04</v>
      </c>
      <c r="Q32" s="156" t="str">
        <f>АТС!C712</f>
        <v>1417,49</v>
      </c>
      <c r="R32" s="156" t="str">
        <f>АТС!C713</f>
        <v>1416,36</v>
      </c>
      <c r="S32" s="156" t="str">
        <f>АТС!C714</f>
        <v>1424,51</v>
      </c>
      <c r="T32" s="156" t="str">
        <f>АТС!C715</f>
        <v>1456,13</v>
      </c>
      <c r="U32" s="156" t="str">
        <f>АТС!C716</f>
        <v>1516,19</v>
      </c>
      <c r="V32" s="156" t="str">
        <f>АТС!C717</f>
        <v>1532</v>
      </c>
      <c r="W32" s="156" t="str">
        <f>АТС!C718</f>
        <v>1519,51</v>
      </c>
      <c r="X32" s="156" t="str">
        <f>АТС!C719</f>
        <v>1490,16</v>
      </c>
      <c r="Y32" s="156" t="str">
        <f>АТС!C720</f>
        <v>1336,75</v>
      </c>
    </row>
    <row r="33" spans="1:114" s="168" customFormat="1" ht="13.15" customHeight="1" x14ac:dyDescent="0.25">
      <c r="A33" s="167">
        <v>29</v>
      </c>
      <c r="B33" s="156" t="str">
        <f>АТС!C721</f>
        <v>1089,43</v>
      </c>
      <c r="C33" s="156" t="str">
        <f>АТС!C722</f>
        <v>955,52</v>
      </c>
      <c r="D33" s="156" t="str">
        <f>АТС!C723</f>
        <v>832,23</v>
      </c>
      <c r="E33" s="156" t="str">
        <f>АТС!C724</f>
        <v>749,81</v>
      </c>
      <c r="F33" s="156" t="str">
        <f>АТС!C725</f>
        <v>792,48</v>
      </c>
      <c r="G33" s="156" t="str">
        <f>АТС!C726</f>
        <v>773,09</v>
      </c>
      <c r="H33" s="156" t="str">
        <f>АТС!C727</f>
        <v>853,21</v>
      </c>
      <c r="I33" s="156" t="str">
        <f>АТС!C728</f>
        <v>945,43</v>
      </c>
      <c r="J33" s="156" t="str">
        <f>АТС!C729</f>
        <v>1068,51</v>
      </c>
      <c r="K33" s="156" t="str">
        <f>АТС!C730</f>
        <v>1246,41</v>
      </c>
      <c r="L33" s="156" t="str">
        <f>АТС!C731</f>
        <v>1298,51</v>
      </c>
      <c r="M33" s="156" t="str">
        <f>АТС!C732</f>
        <v>1310,91</v>
      </c>
      <c r="N33" s="156" t="str">
        <f>АТС!C733</f>
        <v>1305,7</v>
      </c>
      <c r="O33" s="156" t="str">
        <f>АТС!C734</f>
        <v>1317,29</v>
      </c>
      <c r="P33" s="156" t="str">
        <f>АТС!C735</f>
        <v>1319,84</v>
      </c>
      <c r="Q33" s="156" t="str">
        <f>АТС!C736</f>
        <v>1328,48</v>
      </c>
      <c r="R33" s="156" t="str">
        <f>АТС!C737</f>
        <v>1335,21</v>
      </c>
      <c r="S33" s="156" t="str">
        <f>АТС!C738</f>
        <v>1352,27</v>
      </c>
      <c r="T33" s="156" t="str">
        <f>АТС!C739</f>
        <v>1452,83</v>
      </c>
      <c r="U33" s="156" t="str">
        <f>АТС!C740</f>
        <v>1510,89</v>
      </c>
      <c r="V33" s="156" t="str">
        <f>АТС!C741</f>
        <v>1534,65</v>
      </c>
      <c r="W33" s="156" t="str">
        <f>АТС!C742</f>
        <v>1526,49</v>
      </c>
      <c r="X33" s="156" t="str">
        <f>АТС!C743</f>
        <v>1490,39</v>
      </c>
      <c r="Y33" s="156" t="str">
        <f>АТС!C744</f>
        <v>1149,35</v>
      </c>
      <c r="Z33" s="318"/>
      <c r="AA33" s="318"/>
      <c r="AB33" s="318"/>
      <c r="AC33" s="318"/>
      <c r="AD33" s="318"/>
      <c r="AE33" s="318"/>
      <c r="AF33" s="318"/>
      <c r="AG33" s="322"/>
      <c r="AH33" s="317"/>
      <c r="AI33" s="318"/>
      <c r="AJ33" s="318"/>
      <c r="AK33" s="318"/>
      <c r="AL33" s="318"/>
      <c r="AM33" s="322"/>
      <c r="AN33" s="317"/>
      <c r="AO33" s="318"/>
      <c r="AP33" s="318"/>
      <c r="AQ33" s="318"/>
      <c r="AR33" s="318"/>
      <c r="AS33" s="322"/>
      <c r="AT33" s="317"/>
      <c r="AU33" s="318"/>
      <c r="AV33" s="318"/>
      <c r="AW33" s="318"/>
      <c r="AX33" s="318"/>
      <c r="AY33" s="322"/>
      <c r="AZ33" s="317"/>
      <c r="BA33" s="318"/>
      <c r="BB33" s="318"/>
      <c r="BC33" s="318"/>
      <c r="BD33" s="318"/>
      <c r="BE33" s="322"/>
      <c r="BF33" s="317"/>
      <c r="BG33" s="318"/>
      <c r="BH33" s="318"/>
      <c r="BI33" s="318"/>
      <c r="BJ33" s="318"/>
      <c r="BK33" s="322"/>
      <c r="BL33" s="317"/>
      <c r="BM33" s="318"/>
      <c r="BN33" s="318"/>
      <c r="BO33" s="318"/>
      <c r="BP33" s="318"/>
      <c r="BQ33" s="322"/>
      <c r="BR33" s="317"/>
      <c r="BS33" s="318"/>
      <c r="BT33" s="318"/>
      <c r="BU33" s="318"/>
      <c r="BV33" s="318"/>
      <c r="BW33" s="322"/>
      <c r="BX33" s="317"/>
      <c r="BY33" s="318"/>
      <c r="BZ33" s="318"/>
      <c r="CA33" s="318"/>
      <c r="CB33" s="318"/>
      <c r="CC33" s="318"/>
      <c r="CD33" s="317"/>
      <c r="CE33" s="318"/>
      <c r="CF33" s="318"/>
      <c r="CG33" s="318"/>
      <c r="CH33" s="318"/>
      <c r="CI33" s="322"/>
      <c r="CJ33" s="317"/>
      <c r="CK33" s="318"/>
      <c r="CL33" s="318"/>
      <c r="CM33" s="318"/>
      <c r="CN33" s="318"/>
      <c r="CO33" s="318"/>
      <c r="CP33" s="322"/>
      <c r="CQ33" s="317"/>
      <c r="CR33" s="318"/>
      <c r="CS33" s="318"/>
      <c r="CT33" s="318"/>
      <c r="CU33" s="318"/>
      <c r="CV33" s="318"/>
      <c r="CW33" s="322"/>
      <c r="CX33" s="317"/>
      <c r="CY33" s="318"/>
      <c r="CZ33" s="318"/>
      <c r="DA33" s="318"/>
      <c r="DB33" s="318"/>
      <c r="DC33" s="318"/>
      <c r="DD33" s="322"/>
      <c r="DE33" s="317"/>
      <c r="DF33" s="318"/>
      <c r="DG33" s="318"/>
      <c r="DH33" s="318"/>
      <c r="DI33" s="318"/>
      <c r="DJ33" s="318"/>
    </row>
    <row r="34" spans="1:114" s="168" customFormat="1" ht="13.15" customHeight="1" x14ac:dyDescent="0.25">
      <c r="A34" s="167">
        <v>30</v>
      </c>
      <c r="B34" s="156" t="str">
        <f>АТС!C745</f>
        <v>953,65</v>
      </c>
      <c r="C34" s="156" t="str">
        <f>АТС!C746</f>
        <v>850,22</v>
      </c>
      <c r="D34" s="156" t="str">
        <f>АТС!C747</f>
        <v>679,82</v>
      </c>
      <c r="E34" s="156" t="str">
        <f>АТС!C748</f>
        <v>675,67</v>
      </c>
      <c r="F34" s="156" t="str">
        <f>АТС!C749</f>
        <v>782,11</v>
      </c>
      <c r="G34" s="156" t="str">
        <f>АТС!C750</f>
        <v>901,87</v>
      </c>
      <c r="H34" s="156" t="str">
        <f>АТС!C751</f>
        <v>1121,6</v>
      </c>
      <c r="I34" s="156" t="str">
        <f>АТС!C752</f>
        <v>1335,37</v>
      </c>
      <c r="J34" s="156" t="str">
        <f>АТС!C753</f>
        <v>1507,67</v>
      </c>
      <c r="K34" s="156" t="str">
        <f>АТС!C754</f>
        <v>1540,11</v>
      </c>
      <c r="L34" s="156" t="str">
        <f>АТС!C755</f>
        <v>1546,78</v>
      </c>
      <c r="M34" s="156" t="str">
        <f>АТС!C756</f>
        <v>1544,33</v>
      </c>
      <c r="N34" s="156" t="str">
        <f>АТС!C757</f>
        <v>1534,74</v>
      </c>
      <c r="O34" s="156" t="str">
        <f>АТС!C758</f>
        <v>1539,09</v>
      </c>
      <c r="P34" s="156" t="str">
        <f>АТС!C759</f>
        <v>1532,91</v>
      </c>
      <c r="Q34" s="156" t="str">
        <f>АТС!C760</f>
        <v>1530,52</v>
      </c>
      <c r="R34" s="156" t="str">
        <f>АТС!C761</f>
        <v>1528,69</v>
      </c>
      <c r="S34" s="156" t="str">
        <f>АТС!C762</f>
        <v>1526,55</v>
      </c>
      <c r="T34" s="156" t="str">
        <f>АТС!C763</f>
        <v>1493,45</v>
      </c>
      <c r="U34" s="156" t="str">
        <f>АТС!C764</f>
        <v>1524,76</v>
      </c>
      <c r="V34" s="156" t="str">
        <f>АТС!C765</f>
        <v>1528,05</v>
      </c>
      <c r="W34" s="156" t="str">
        <f>АТС!C766</f>
        <v>1519,84</v>
      </c>
      <c r="X34" s="156" t="str">
        <f>АТС!C767</f>
        <v>1486,24</v>
      </c>
      <c r="Y34" s="156" t="str">
        <f>АТС!C768</f>
        <v>1255,97</v>
      </c>
    </row>
    <row r="35" spans="1:114" s="168" customFormat="1" ht="13.15" customHeight="1" x14ac:dyDescent="0.25">
      <c r="A35" s="167">
        <v>31</v>
      </c>
      <c r="B35" s="156">
        <f>АТС!C769</f>
        <v>0</v>
      </c>
      <c r="C35" s="156">
        <f>АТС!C770</f>
        <v>0</v>
      </c>
      <c r="D35" s="156">
        <f>АТС!C771</f>
        <v>0</v>
      </c>
      <c r="E35" s="156">
        <f>АТС!C772</f>
        <v>0</v>
      </c>
      <c r="F35" s="156">
        <f>АТС!C773</f>
        <v>0</v>
      </c>
      <c r="G35" s="156">
        <f>АТС!C774</f>
        <v>0</v>
      </c>
      <c r="H35" s="156">
        <f>АТС!C775</f>
        <v>0</v>
      </c>
      <c r="I35" s="156">
        <f>АТС!C776</f>
        <v>0</v>
      </c>
      <c r="J35" s="156">
        <f>АТС!C777</f>
        <v>0</v>
      </c>
      <c r="K35" s="156">
        <f>АТС!C778</f>
        <v>0</v>
      </c>
      <c r="L35" s="156">
        <f>АТС!C779</f>
        <v>0</v>
      </c>
      <c r="M35" s="156">
        <f>АТС!C780</f>
        <v>0</v>
      </c>
      <c r="N35" s="156">
        <f>АТС!C781</f>
        <v>0</v>
      </c>
      <c r="O35" s="156">
        <f>АТС!C782</f>
        <v>0</v>
      </c>
      <c r="P35" s="156">
        <f>АТС!C783</f>
        <v>0</v>
      </c>
      <c r="Q35" s="156">
        <f>АТС!C784</f>
        <v>0</v>
      </c>
      <c r="R35" s="156">
        <f>АТС!C785</f>
        <v>0</v>
      </c>
      <c r="S35" s="156">
        <f>АТС!C786</f>
        <v>0</v>
      </c>
      <c r="T35" s="156">
        <f>АТС!C787</f>
        <v>0</v>
      </c>
      <c r="U35" s="156">
        <f>АТС!C788</f>
        <v>0</v>
      </c>
      <c r="V35" s="156">
        <f>АТС!C789</f>
        <v>0</v>
      </c>
      <c r="W35" s="156">
        <f>АТС!C790</f>
        <v>0</v>
      </c>
      <c r="X35" s="156">
        <f>АТС!C791</f>
        <v>0</v>
      </c>
      <c r="Y35" s="156">
        <f>АТС!C792</f>
        <v>0</v>
      </c>
    </row>
    <row r="36" spans="1:114" ht="15.75" customHeight="1" x14ac:dyDescent="0.2">
      <c r="A36" s="158"/>
      <c r="Y36" s="159"/>
    </row>
    <row r="37" spans="1:114" ht="22.5" customHeight="1" x14ac:dyDescent="0.3">
      <c r="A37" s="163">
        <v>2</v>
      </c>
    </row>
    <row r="38" spans="1:114" ht="50.25" customHeight="1" x14ac:dyDescent="0.2">
      <c r="A38" s="319" t="s">
        <v>32</v>
      </c>
      <c r="B38" s="321" t="s">
        <v>144</v>
      </c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</row>
    <row r="39" spans="1:114" s="172" customFormat="1" ht="14.45" customHeight="1" x14ac:dyDescent="0.2">
      <c r="A39" s="320"/>
      <c r="B39" s="171" t="s">
        <v>285</v>
      </c>
      <c r="C39" s="171" t="s">
        <v>34</v>
      </c>
      <c r="D39" s="171" t="s">
        <v>263</v>
      </c>
      <c r="E39" s="171" t="s">
        <v>264</v>
      </c>
      <c r="F39" s="171" t="s">
        <v>265</v>
      </c>
      <c r="G39" s="171" t="s">
        <v>266</v>
      </c>
      <c r="H39" s="171" t="s">
        <v>267</v>
      </c>
      <c r="I39" s="171" t="s">
        <v>268</v>
      </c>
      <c r="J39" s="171" t="s">
        <v>269</v>
      </c>
      <c r="K39" s="171" t="s">
        <v>270</v>
      </c>
      <c r="L39" s="171" t="s">
        <v>271</v>
      </c>
      <c r="M39" s="171" t="s">
        <v>272</v>
      </c>
      <c r="N39" s="171" t="s">
        <v>273</v>
      </c>
      <c r="O39" s="171" t="s">
        <v>274</v>
      </c>
      <c r="P39" s="171" t="s">
        <v>275</v>
      </c>
      <c r="Q39" s="171" t="s">
        <v>276</v>
      </c>
      <c r="R39" s="171" t="s">
        <v>277</v>
      </c>
      <c r="S39" s="171" t="s">
        <v>278</v>
      </c>
      <c r="T39" s="171" t="s">
        <v>279</v>
      </c>
      <c r="U39" s="171" t="s">
        <v>280</v>
      </c>
      <c r="V39" s="171" t="s">
        <v>281</v>
      </c>
      <c r="W39" s="171" t="s">
        <v>282</v>
      </c>
      <c r="X39" s="171" t="s">
        <v>283</v>
      </c>
      <c r="Y39" s="171" t="s">
        <v>284</v>
      </c>
    </row>
    <row r="40" spans="1:114" ht="12" customHeight="1" x14ac:dyDescent="0.25">
      <c r="A40" s="167">
        <v>1</v>
      </c>
      <c r="B40" s="160" t="str">
        <f>АТС!D49</f>
        <v>0</v>
      </c>
      <c r="C40" s="160" t="str">
        <f>АТС!D50</f>
        <v>0</v>
      </c>
      <c r="D40" s="160" t="str">
        <f>АТС!D51</f>
        <v>0</v>
      </c>
      <c r="E40" s="160" t="str">
        <f>АТС!D52</f>
        <v>0</v>
      </c>
      <c r="F40" s="160" t="str">
        <f>АТС!D53</f>
        <v>0</v>
      </c>
      <c r="G40" s="160" t="str">
        <f>АТС!D54</f>
        <v>0</v>
      </c>
      <c r="H40" s="160" t="str">
        <f>АТС!D55</f>
        <v>0</v>
      </c>
      <c r="I40" s="160" t="str">
        <f>АТС!D56</f>
        <v>0</v>
      </c>
      <c r="J40" s="160" t="str">
        <f>АТС!D57</f>
        <v>21,54</v>
      </c>
      <c r="K40" s="160" t="str">
        <f>АТС!D58</f>
        <v>0</v>
      </c>
      <c r="L40" s="160" t="str">
        <f>АТС!D59</f>
        <v>0</v>
      </c>
      <c r="M40" s="160" t="str">
        <f>АТС!D60</f>
        <v>0</v>
      </c>
      <c r="N40" s="160" t="str">
        <f>АТС!D61</f>
        <v>0</v>
      </c>
      <c r="O40" s="160" t="str">
        <f>АТС!D62</f>
        <v>0</v>
      </c>
      <c r="P40" s="160" t="str">
        <f>АТС!D63</f>
        <v>0</v>
      </c>
      <c r="Q40" s="160" t="str">
        <f>АТС!D64</f>
        <v>0</v>
      </c>
      <c r="R40" s="160" t="str">
        <f>АТС!D65</f>
        <v>0</v>
      </c>
      <c r="S40" s="160" t="str">
        <f>АТС!D66</f>
        <v>0</v>
      </c>
      <c r="T40" s="160" t="str">
        <f>АТС!D67</f>
        <v>0,04</v>
      </c>
      <c r="U40" s="160" t="str">
        <f>АТС!D68</f>
        <v>3,31</v>
      </c>
      <c r="V40" s="160" t="str">
        <f>АТС!D69</f>
        <v>62,36</v>
      </c>
      <c r="W40" s="160" t="str">
        <f>АТС!D70</f>
        <v>0</v>
      </c>
      <c r="X40" s="160" t="str">
        <f>АТС!D71</f>
        <v>0</v>
      </c>
      <c r="Y40" s="160" t="str">
        <f>АТС!D72</f>
        <v>0</v>
      </c>
    </row>
    <row r="41" spans="1:114" ht="12" customHeight="1" x14ac:dyDescent="0.25">
      <c r="A41" s="167">
        <v>2</v>
      </c>
      <c r="B41" s="160" t="str">
        <f>АТС!D73</f>
        <v>0</v>
      </c>
      <c r="C41" s="160" t="str">
        <f>АТС!D74</f>
        <v>0</v>
      </c>
      <c r="D41" s="160" t="str">
        <f>АТС!D75</f>
        <v>0</v>
      </c>
      <c r="E41" s="160" t="str">
        <f>АТС!D76</f>
        <v>0</v>
      </c>
      <c r="F41" s="160" t="str">
        <f>АТС!D77</f>
        <v>0</v>
      </c>
      <c r="G41" s="160" t="str">
        <f>АТС!D78</f>
        <v>0</v>
      </c>
      <c r="H41" s="160" t="str">
        <f>АТС!D79</f>
        <v>31,94</v>
      </c>
      <c r="I41" s="160" t="str">
        <f>АТС!D80</f>
        <v>171,84</v>
      </c>
      <c r="J41" s="160" t="str">
        <f>АТС!D81</f>
        <v>22,03</v>
      </c>
      <c r="K41" s="160" t="str">
        <f>АТС!D82</f>
        <v>0</v>
      </c>
      <c r="L41" s="160" t="str">
        <f>АТС!D83</f>
        <v>0</v>
      </c>
      <c r="M41" s="160" t="str">
        <f>АТС!D84</f>
        <v>0</v>
      </c>
      <c r="N41" s="160" t="str">
        <f>АТС!D85</f>
        <v>0</v>
      </c>
      <c r="O41" s="160" t="str">
        <f>АТС!D86</f>
        <v>0</v>
      </c>
      <c r="P41" s="160" t="str">
        <f>АТС!D87</f>
        <v>0</v>
      </c>
      <c r="Q41" s="160" t="str">
        <f>АТС!D88</f>
        <v>0</v>
      </c>
      <c r="R41" s="160" t="str">
        <f>АТС!D89</f>
        <v>0</v>
      </c>
      <c r="S41" s="160" t="str">
        <f>АТС!D90</f>
        <v>0</v>
      </c>
      <c r="T41" s="160" t="str">
        <f>АТС!D91</f>
        <v>0</v>
      </c>
      <c r="U41" s="160" t="str">
        <f>АТС!D92</f>
        <v>42,67</v>
      </c>
      <c r="V41" s="160" t="str">
        <f>АТС!D93</f>
        <v>0</v>
      </c>
      <c r="W41" s="160" t="str">
        <f>АТС!D94</f>
        <v>0</v>
      </c>
      <c r="X41" s="160" t="str">
        <f>АТС!D95</f>
        <v>0</v>
      </c>
      <c r="Y41" s="160" t="str">
        <f>АТС!D96</f>
        <v>0</v>
      </c>
    </row>
    <row r="42" spans="1:114" ht="12" customHeight="1" x14ac:dyDescent="0.25">
      <c r="A42" s="167">
        <v>3</v>
      </c>
      <c r="B42" s="160" t="str">
        <f>АТС!D97</f>
        <v>0</v>
      </c>
      <c r="C42" s="160" t="str">
        <f>АТС!D98</f>
        <v>0</v>
      </c>
      <c r="D42" s="160" t="str">
        <f>АТС!D99</f>
        <v>0</v>
      </c>
      <c r="E42" s="160" t="str">
        <f>АТС!D100</f>
        <v>0</v>
      </c>
      <c r="F42" s="160" t="str">
        <f>АТС!D101</f>
        <v>0</v>
      </c>
      <c r="G42" s="160" t="str">
        <f>АТС!D102</f>
        <v>0</v>
      </c>
      <c r="H42" s="160" t="str">
        <f>АТС!D103</f>
        <v>0,99</v>
      </c>
      <c r="I42" s="160" t="str">
        <f>АТС!D104</f>
        <v>115,11</v>
      </c>
      <c r="J42" s="160" t="str">
        <f>АТС!D105</f>
        <v>0</v>
      </c>
      <c r="K42" s="160" t="str">
        <f>АТС!D106</f>
        <v>0</v>
      </c>
      <c r="L42" s="160" t="str">
        <f>АТС!D107</f>
        <v>0</v>
      </c>
      <c r="M42" s="160" t="str">
        <f>АТС!D108</f>
        <v>0</v>
      </c>
      <c r="N42" s="160" t="str">
        <f>АТС!D109</f>
        <v>0</v>
      </c>
      <c r="O42" s="160" t="str">
        <f>АТС!D110</f>
        <v>0</v>
      </c>
      <c r="P42" s="160" t="str">
        <f>АТС!D111</f>
        <v>0</v>
      </c>
      <c r="Q42" s="160" t="str">
        <f>АТС!D112</f>
        <v>0</v>
      </c>
      <c r="R42" s="160" t="str">
        <f>АТС!D113</f>
        <v>0</v>
      </c>
      <c r="S42" s="160" t="str">
        <f>АТС!D114</f>
        <v>0</v>
      </c>
      <c r="T42" s="160" t="str">
        <f>АТС!D115</f>
        <v>0</v>
      </c>
      <c r="U42" s="160" t="str">
        <f>АТС!D116</f>
        <v>0</v>
      </c>
      <c r="V42" s="160" t="str">
        <f>АТС!D117</f>
        <v>1,31</v>
      </c>
      <c r="W42" s="160" t="str">
        <f>АТС!D118</f>
        <v>0</v>
      </c>
      <c r="X42" s="160" t="str">
        <f>АТС!D119</f>
        <v>0</v>
      </c>
      <c r="Y42" s="160" t="str">
        <f>АТС!D120</f>
        <v>0</v>
      </c>
    </row>
    <row r="43" spans="1:114" ht="12" customHeight="1" x14ac:dyDescent="0.25">
      <c r="A43" s="167">
        <v>4</v>
      </c>
      <c r="B43" s="160" t="str">
        <f>АТС!D121</f>
        <v>0</v>
      </c>
      <c r="C43" s="160" t="str">
        <f>АТС!D122</f>
        <v>0</v>
      </c>
      <c r="D43" s="160" t="str">
        <f>АТС!D123</f>
        <v>0,15</v>
      </c>
      <c r="E43" s="160" t="str">
        <f>АТС!D124</f>
        <v>0</v>
      </c>
      <c r="F43" s="160" t="str">
        <f>АТС!D125</f>
        <v>0,81</v>
      </c>
      <c r="G43" s="160" t="str">
        <f>АТС!D126</f>
        <v>9,55</v>
      </c>
      <c r="H43" s="160" t="str">
        <f>АТС!D127</f>
        <v>40,43</v>
      </c>
      <c r="I43" s="160" t="str">
        <f>АТС!D128</f>
        <v>164,69</v>
      </c>
      <c r="J43" s="160" t="str">
        <f>АТС!D129</f>
        <v>9,74</v>
      </c>
      <c r="K43" s="160" t="str">
        <f>АТС!D130</f>
        <v>0,05</v>
      </c>
      <c r="L43" s="160" t="str">
        <f>АТС!D131</f>
        <v>0</v>
      </c>
      <c r="M43" s="160" t="str">
        <f>АТС!D132</f>
        <v>0</v>
      </c>
      <c r="N43" s="160" t="str">
        <f>АТС!D133</f>
        <v>0</v>
      </c>
      <c r="O43" s="160" t="str">
        <f>АТС!D134</f>
        <v>0</v>
      </c>
      <c r="P43" s="160" t="str">
        <f>АТС!D135</f>
        <v>0</v>
      </c>
      <c r="Q43" s="160" t="str">
        <f>АТС!D136</f>
        <v>0</v>
      </c>
      <c r="R43" s="160" t="str">
        <f>АТС!D137</f>
        <v>0</v>
      </c>
      <c r="S43" s="160" t="str">
        <f>АТС!D138</f>
        <v>0</v>
      </c>
      <c r="T43" s="160" t="str">
        <f>АТС!D139</f>
        <v>0</v>
      </c>
      <c r="U43" s="160" t="str">
        <f>АТС!D140</f>
        <v>0,13</v>
      </c>
      <c r="V43" s="160" t="str">
        <f>АТС!D141</f>
        <v>0</v>
      </c>
      <c r="W43" s="160" t="str">
        <f>АТС!D142</f>
        <v>0</v>
      </c>
      <c r="X43" s="160" t="str">
        <f>АТС!D143</f>
        <v>0</v>
      </c>
      <c r="Y43" s="160" t="str">
        <f>АТС!D144</f>
        <v>0</v>
      </c>
    </row>
    <row r="44" spans="1:114" ht="12" customHeight="1" x14ac:dyDescent="0.25">
      <c r="A44" s="167">
        <v>5</v>
      </c>
      <c r="B44" s="160" t="str">
        <f>АТС!D145</f>
        <v>0</v>
      </c>
      <c r="C44" s="160" t="str">
        <f>АТС!D146</f>
        <v>0</v>
      </c>
      <c r="D44" s="160" t="str">
        <f>АТС!D147</f>
        <v>0</v>
      </c>
      <c r="E44" s="160" t="str">
        <f>АТС!D148</f>
        <v>0</v>
      </c>
      <c r="F44" s="160" t="str">
        <f>АТС!D149</f>
        <v>0</v>
      </c>
      <c r="G44" s="160" t="str">
        <f>АТС!D150</f>
        <v>0</v>
      </c>
      <c r="H44" s="160" t="str">
        <f>АТС!D151</f>
        <v>109,87</v>
      </c>
      <c r="I44" s="160" t="str">
        <f>АТС!D152</f>
        <v>164,11</v>
      </c>
      <c r="J44" s="160" t="str">
        <f>АТС!D153</f>
        <v>77,87</v>
      </c>
      <c r="K44" s="160" t="str">
        <f>АТС!D154</f>
        <v>7,67</v>
      </c>
      <c r="L44" s="160" t="str">
        <f>АТС!D155</f>
        <v>0</v>
      </c>
      <c r="M44" s="160" t="str">
        <f>АТС!D156</f>
        <v>0</v>
      </c>
      <c r="N44" s="160" t="str">
        <f>АТС!D157</f>
        <v>11,21</v>
      </c>
      <c r="O44" s="160" t="str">
        <f>АТС!D158</f>
        <v>16,3</v>
      </c>
      <c r="P44" s="160" t="str">
        <f>АТС!D159</f>
        <v>38,15</v>
      </c>
      <c r="Q44" s="160" t="str">
        <f>АТС!D160</f>
        <v>87,61</v>
      </c>
      <c r="R44" s="160" t="str">
        <f>АТС!D161</f>
        <v>15,24</v>
      </c>
      <c r="S44" s="160" t="str">
        <f>АТС!D162</f>
        <v>16,38</v>
      </c>
      <c r="T44" s="160" t="str">
        <f>АТС!D163</f>
        <v>34,35</v>
      </c>
      <c r="U44" s="160" t="str">
        <f>АТС!D164</f>
        <v>179,75</v>
      </c>
      <c r="V44" s="160" t="str">
        <f>АТС!D165</f>
        <v>459,53</v>
      </c>
      <c r="W44" s="160" t="str">
        <f>АТС!D166</f>
        <v>0</v>
      </c>
      <c r="X44" s="160" t="str">
        <f>АТС!D167</f>
        <v>0</v>
      </c>
      <c r="Y44" s="160" t="str">
        <f>АТС!D168</f>
        <v>0</v>
      </c>
    </row>
    <row r="45" spans="1:114" ht="12" customHeight="1" x14ac:dyDescent="0.25">
      <c r="A45" s="167">
        <v>6</v>
      </c>
      <c r="B45" s="160" t="str">
        <f>АТС!D169</f>
        <v>0</v>
      </c>
      <c r="C45" s="160" t="str">
        <f>АТС!D170</f>
        <v>0</v>
      </c>
      <c r="D45" s="160" t="str">
        <f>АТС!D171</f>
        <v>0</v>
      </c>
      <c r="E45" s="160" t="str">
        <f>АТС!D172</f>
        <v>0</v>
      </c>
      <c r="F45" s="160" t="str">
        <f>АТС!D173</f>
        <v>0</v>
      </c>
      <c r="G45" s="160" t="str">
        <f>АТС!D174</f>
        <v>17,91</v>
      </c>
      <c r="H45" s="160" t="str">
        <f>АТС!D175</f>
        <v>147,77</v>
      </c>
      <c r="I45" s="160" t="str">
        <f>АТС!D176</f>
        <v>134,97</v>
      </c>
      <c r="J45" s="160" t="str">
        <f>АТС!D177</f>
        <v>86,71</v>
      </c>
      <c r="K45" s="160" t="str">
        <f>АТС!D178</f>
        <v>0</v>
      </c>
      <c r="L45" s="160" t="str">
        <f>АТС!D179</f>
        <v>0</v>
      </c>
      <c r="M45" s="160" t="str">
        <f>АТС!D180</f>
        <v>0</v>
      </c>
      <c r="N45" s="160" t="str">
        <f>АТС!D181</f>
        <v>0</v>
      </c>
      <c r="O45" s="160" t="str">
        <f>АТС!D182</f>
        <v>1,8</v>
      </c>
      <c r="P45" s="160" t="str">
        <f>АТС!D183</f>
        <v>61,57</v>
      </c>
      <c r="Q45" s="160" t="str">
        <f>АТС!D184</f>
        <v>77,64</v>
      </c>
      <c r="R45" s="160" t="str">
        <f>АТС!D185</f>
        <v>0</v>
      </c>
      <c r="S45" s="160" t="str">
        <f>АТС!D186</f>
        <v>0</v>
      </c>
      <c r="T45" s="160" t="str">
        <f>АТС!D187</f>
        <v>11,35</v>
      </c>
      <c r="U45" s="160" t="str">
        <f>АТС!D188</f>
        <v>44</v>
      </c>
      <c r="V45" s="160" t="str">
        <f>АТС!D189</f>
        <v>70,07</v>
      </c>
      <c r="W45" s="160" t="str">
        <f>АТС!D190</f>
        <v>0</v>
      </c>
      <c r="X45" s="160" t="str">
        <f>АТС!D191</f>
        <v>0</v>
      </c>
      <c r="Y45" s="160" t="str">
        <f>АТС!D192</f>
        <v>0</v>
      </c>
    </row>
    <row r="46" spans="1:114" ht="12" customHeight="1" x14ac:dyDescent="0.25">
      <c r="A46" s="167">
        <v>7</v>
      </c>
      <c r="B46" s="160" t="str">
        <f>АТС!D193</f>
        <v>0</v>
      </c>
      <c r="C46" s="160" t="str">
        <f>АТС!D194</f>
        <v>0,14</v>
      </c>
      <c r="D46" s="160" t="str">
        <f>АТС!D195</f>
        <v>28,16</v>
      </c>
      <c r="E46" s="160" t="str">
        <f>АТС!D196</f>
        <v>28,24</v>
      </c>
      <c r="F46" s="160" t="str">
        <f>АТС!D197</f>
        <v>42,23</v>
      </c>
      <c r="G46" s="160" t="str">
        <f>АТС!D198</f>
        <v>76,55</v>
      </c>
      <c r="H46" s="160" t="str">
        <f>АТС!D199</f>
        <v>106,88</v>
      </c>
      <c r="I46" s="160" t="str">
        <f>АТС!D200</f>
        <v>142,7</v>
      </c>
      <c r="J46" s="160" t="str">
        <f>АТС!D201</f>
        <v>166,51</v>
      </c>
      <c r="K46" s="160" t="str">
        <f>АТС!D202</f>
        <v>64,14</v>
      </c>
      <c r="L46" s="160" t="str">
        <f>АТС!D203</f>
        <v>51,72</v>
      </c>
      <c r="M46" s="160" t="str">
        <f>АТС!D204</f>
        <v>40,27</v>
      </c>
      <c r="N46" s="160" t="str">
        <f>АТС!D205</f>
        <v>0,82</v>
      </c>
      <c r="O46" s="160" t="str">
        <f>АТС!D206</f>
        <v>2,75</v>
      </c>
      <c r="P46" s="160" t="str">
        <f>АТС!D207</f>
        <v>68,14</v>
      </c>
      <c r="Q46" s="160" t="str">
        <f>АТС!D208</f>
        <v>67,31</v>
      </c>
      <c r="R46" s="160" t="str">
        <f>АТС!D209</f>
        <v>10,59</v>
      </c>
      <c r="S46" s="160" t="str">
        <f>АТС!D210</f>
        <v>67,04</v>
      </c>
      <c r="T46" s="160" t="str">
        <f>АТС!D211</f>
        <v>65,82</v>
      </c>
      <c r="U46" s="160" t="str">
        <f>АТС!D212</f>
        <v>181,21</v>
      </c>
      <c r="V46" s="160" t="str">
        <f>АТС!D213</f>
        <v>132,91</v>
      </c>
      <c r="W46" s="160" t="str">
        <f>АТС!D214</f>
        <v>8,87</v>
      </c>
      <c r="X46" s="160" t="str">
        <f>АТС!D215</f>
        <v>0</v>
      </c>
      <c r="Y46" s="160" t="str">
        <f>АТС!D216</f>
        <v>0</v>
      </c>
    </row>
    <row r="47" spans="1:114" ht="12" customHeight="1" x14ac:dyDescent="0.25">
      <c r="A47" s="167">
        <v>8</v>
      </c>
      <c r="B47" s="160" t="str">
        <f>АТС!D217</f>
        <v>0</v>
      </c>
      <c r="C47" s="160" t="str">
        <f>АТС!D218</f>
        <v>9,48</v>
      </c>
      <c r="D47" s="160" t="str">
        <f>АТС!D219</f>
        <v>86,79</v>
      </c>
      <c r="E47" s="160" t="str">
        <f>АТС!D220</f>
        <v>118,62</v>
      </c>
      <c r="F47" s="160" t="str">
        <f>АТС!D221</f>
        <v>127,54</v>
      </c>
      <c r="G47" s="160" t="str">
        <f>АТС!D222</f>
        <v>160,79</v>
      </c>
      <c r="H47" s="160" t="str">
        <f>АТС!D223</f>
        <v>120,97</v>
      </c>
      <c r="I47" s="160" t="str">
        <f>АТС!D224</f>
        <v>189,65</v>
      </c>
      <c r="J47" s="160" t="str">
        <f>АТС!D225</f>
        <v>196,84</v>
      </c>
      <c r="K47" s="160" t="str">
        <f>АТС!D226</f>
        <v>139,56</v>
      </c>
      <c r="L47" s="160" t="str">
        <f>АТС!D227</f>
        <v>90,39</v>
      </c>
      <c r="M47" s="160" t="str">
        <f>АТС!D228</f>
        <v>72,66</v>
      </c>
      <c r="N47" s="160" t="str">
        <f>АТС!D229</f>
        <v>87,29</v>
      </c>
      <c r="O47" s="160" t="str">
        <f>АТС!D230</f>
        <v>76,07</v>
      </c>
      <c r="P47" s="160" t="str">
        <f>АТС!D231</f>
        <v>15,91</v>
      </c>
      <c r="Q47" s="160" t="str">
        <f>АТС!D232</f>
        <v>18,79</v>
      </c>
      <c r="R47" s="160" t="str">
        <f>АТС!D233</f>
        <v>0</v>
      </c>
      <c r="S47" s="160" t="str">
        <f>АТС!D234</f>
        <v>0</v>
      </c>
      <c r="T47" s="160" t="str">
        <f>АТС!D235</f>
        <v>0,78</v>
      </c>
      <c r="U47" s="160" t="str">
        <f>АТС!D236</f>
        <v>65,7</v>
      </c>
      <c r="V47" s="160" t="str">
        <f>АТС!D237</f>
        <v>68,35</v>
      </c>
      <c r="W47" s="160" t="str">
        <f>АТС!D238</f>
        <v>4,21</v>
      </c>
      <c r="X47" s="160" t="str">
        <f>АТС!D239</f>
        <v>0</v>
      </c>
      <c r="Y47" s="160" t="str">
        <f>АТС!D240</f>
        <v>0</v>
      </c>
    </row>
    <row r="48" spans="1:114" ht="12" customHeight="1" x14ac:dyDescent="0.25">
      <c r="A48" s="167">
        <v>9</v>
      </c>
      <c r="B48" s="160" t="str">
        <f>АТС!D241</f>
        <v>0</v>
      </c>
      <c r="C48" s="160" t="str">
        <f>АТС!D242</f>
        <v>0,11</v>
      </c>
      <c r="D48" s="160" t="str">
        <f>АТС!D243</f>
        <v>31,68</v>
      </c>
      <c r="E48" s="160" t="str">
        <f>АТС!D244</f>
        <v>83,87</v>
      </c>
      <c r="F48" s="160" t="str">
        <f>АТС!D245</f>
        <v>63,71</v>
      </c>
      <c r="G48" s="160" t="str">
        <f>АТС!D246</f>
        <v>74,14</v>
      </c>
      <c r="H48" s="160" t="str">
        <f>АТС!D247</f>
        <v>94,54</v>
      </c>
      <c r="I48" s="160" t="str">
        <f>АТС!D248</f>
        <v>117,16</v>
      </c>
      <c r="J48" s="160" t="str">
        <f>АТС!D249</f>
        <v>91,35</v>
      </c>
      <c r="K48" s="160" t="str">
        <f>АТС!D250</f>
        <v>18,93</v>
      </c>
      <c r="L48" s="160" t="str">
        <f>АТС!D251</f>
        <v>0</v>
      </c>
      <c r="M48" s="160" t="str">
        <f>АТС!D252</f>
        <v>0</v>
      </c>
      <c r="N48" s="160" t="str">
        <f>АТС!D253</f>
        <v>0</v>
      </c>
      <c r="O48" s="160" t="str">
        <f>АТС!D254</f>
        <v>0</v>
      </c>
      <c r="P48" s="160" t="str">
        <f>АТС!D255</f>
        <v>0</v>
      </c>
      <c r="Q48" s="160" t="str">
        <f>АТС!D256</f>
        <v>0</v>
      </c>
      <c r="R48" s="160" t="str">
        <f>АТС!D257</f>
        <v>0</v>
      </c>
      <c r="S48" s="160" t="str">
        <f>АТС!D258</f>
        <v>0</v>
      </c>
      <c r="T48" s="160" t="str">
        <f>АТС!D259</f>
        <v>0</v>
      </c>
      <c r="U48" s="160" t="str">
        <f>АТС!D260</f>
        <v>27,61</v>
      </c>
      <c r="V48" s="160" t="str">
        <f>АТС!D261</f>
        <v>0</v>
      </c>
      <c r="W48" s="160" t="str">
        <f>АТС!D262</f>
        <v>0</v>
      </c>
      <c r="X48" s="160" t="str">
        <f>АТС!D263</f>
        <v>0</v>
      </c>
      <c r="Y48" s="160" t="str">
        <f>АТС!D264</f>
        <v>0</v>
      </c>
    </row>
    <row r="49" spans="1:25" ht="12" customHeight="1" x14ac:dyDescent="0.25">
      <c r="A49" s="167">
        <v>10</v>
      </c>
      <c r="B49" s="160" t="str">
        <f>АТС!D265</f>
        <v>0</v>
      </c>
      <c r="C49" s="160" t="str">
        <f>АТС!D266</f>
        <v>0</v>
      </c>
      <c r="D49" s="160" t="str">
        <f>АТС!D267</f>
        <v>0</v>
      </c>
      <c r="E49" s="160" t="str">
        <f>АТС!D268</f>
        <v>0</v>
      </c>
      <c r="F49" s="160" t="str">
        <f>АТС!D269</f>
        <v>12,72</v>
      </c>
      <c r="G49" s="160" t="str">
        <f>АТС!D270</f>
        <v>25,32</v>
      </c>
      <c r="H49" s="160" t="str">
        <f>АТС!D271</f>
        <v>124,74</v>
      </c>
      <c r="I49" s="160" t="str">
        <f>АТС!D272</f>
        <v>166,65</v>
      </c>
      <c r="J49" s="160" t="str">
        <f>АТС!D273</f>
        <v>102,1</v>
      </c>
      <c r="K49" s="160" t="str">
        <f>АТС!D274</f>
        <v>6,58</v>
      </c>
      <c r="L49" s="160" t="str">
        <f>АТС!D275</f>
        <v>0,41</v>
      </c>
      <c r="M49" s="160" t="str">
        <f>АТС!D276</f>
        <v>0</v>
      </c>
      <c r="N49" s="160" t="str">
        <f>АТС!D277</f>
        <v>0</v>
      </c>
      <c r="O49" s="160" t="str">
        <f>АТС!D278</f>
        <v>0</v>
      </c>
      <c r="P49" s="160" t="str">
        <f>АТС!D279</f>
        <v>0</v>
      </c>
      <c r="Q49" s="160" t="str">
        <f>АТС!D280</f>
        <v>0</v>
      </c>
      <c r="R49" s="160" t="str">
        <f>АТС!D281</f>
        <v>0</v>
      </c>
      <c r="S49" s="160" t="str">
        <f>АТС!D282</f>
        <v>0</v>
      </c>
      <c r="T49" s="160" t="str">
        <f>АТС!D283</f>
        <v>0</v>
      </c>
      <c r="U49" s="160" t="str">
        <f>АТС!D284</f>
        <v>36,12</v>
      </c>
      <c r="V49" s="160" t="str">
        <f>АТС!D285</f>
        <v>0</v>
      </c>
      <c r="W49" s="160" t="str">
        <f>АТС!D286</f>
        <v>0</v>
      </c>
      <c r="X49" s="160" t="str">
        <f>АТС!D287</f>
        <v>0</v>
      </c>
      <c r="Y49" s="160" t="str">
        <f>АТС!D288</f>
        <v>0</v>
      </c>
    </row>
    <row r="50" spans="1:25" ht="12" customHeight="1" x14ac:dyDescent="0.25">
      <c r="A50" s="167">
        <v>11</v>
      </c>
      <c r="B50" s="160" t="str">
        <f>АТС!D289</f>
        <v>0</v>
      </c>
      <c r="C50" s="160" t="str">
        <f>АТС!D290</f>
        <v>0</v>
      </c>
      <c r="D50" s="160" t="str">
        <f>АТС!D291</f>
        <v>0</v>
      </c>
      <c r="E50" s="160" t="str">
        <f>АТС!D292</f>
        <v>0</v>
      </c>
      <c r="F50" s="160" t="str">
        <f>АТС!D293</f>
        <v>25,32</v>
      </c>
      <c r="G50" s="160" t="str">
        <f>АТС!D294</f>
        <v>68,72</v>
      </c>
      <c r="H50" s="160" t="str">
        <f>АТС!D295</f>
        <v>212,47</v>
      </c>
      <c r="I50" s="160" t="str">
        <f>АТС!D296</f>
        <v>1,03</v>
      </c>
      <c r="J50" s="160" t="str">
        <f>АТС!D297</f>
        <v>130,37</v>
      </c>
      <c r="K50" s="160" t="str">
        <f>АТС!D298</f>
        <v>113,22</v>
      </c>
      <c r="L50" s="160" t="str">
        <f>АТС!D299</f>
        <v>10,38</v>
      </c>
      <c r="M50" s="160" t="str">
        <f>АТС!D300</f>
        <v>0</v>
      </c>
      <c r="N50" s="160" t="str">
        <f>АТС!D301</f>
        <v>0</v>
      </c>
      <c r="O50" s="160" t="str">
        <f>АТС!D302</f>
        <v>0</v>
      </c>
      <c r="P50" s="160" t="str">
        <f>АТС!D303</f>
        <v>0</v>
      </c>
      <c r="Q50" s="160" t="str">
        <f>АТС!D304</f>
        <v>0</v>
      </c>
      <c r="R50" s="160" t="str">
        <f>АТС!D305</f>
        <v>0</v>
      </c>
      <c r="S50" s="160" t="str">
        <f>АТС!D306</f>
        <v>0</v>
      </c>
      <c r="T50" s="160" t="str">
        <f>АТС!D307</f>
        <v>63,65</v>
      </c>
      <c r="U50" s="160" t="str">
        <f>АТС!D308</f>
        <v>172,86</v>
      </c>
      <c r="V50" s="160" t="str">
        <f>АТС!D309</f>
        <v>16,76</v>
      </c>
      <c r="W50" s="160" t="str">
        <f>АТС!D310</f>
        <v>0</v>
      </c>
      <c r="X50" s="160" t="str">
        <f>АТС!D311</f>
        <v>0</v>
      </c>
      <c r="Y50" s="160" t="str">
        <f>АТС!D312</f>
        <v>0</v>
      </c>
    </row>
    <row r="51" spans="1:25" ht="12" customHeight="1" x14ac:dyDescent="0.25">
      <c r="A51" s="167">
        <v>12</v>
      </c>
      <c r="B51" s="160" t="str">
        <f>АТС!D313</f>
        <v>0</v>
      </c>
      <c r="C51" s="160" t="str">
        <f>АТС!D314</f>
        <v>0</v>
      </c>
      <c r="D51" s="160" t="str">
        <f>АТС!D315</f>
        <v>0</v>
      </c>
      <c r="E51" s="160" t="str">
        <f>АТС!D316</f>
        <v>0</v>
      </c>
      <c r="F51" s="160" t="str">
        <f>АТС!D317</f>
        <v>48,83</v>
      </c>
      <c r="G51" s="160" t="str">
        <f>АТС!D318</f>
        <v>99,86</v>
      </c>
      <c r="H51" s="160" t="str">
        <f>АТС!D319</f>
        <v>80,66</v>
      </c>
      <c r="I51" s="160" t="str">
        <f>АТС!D320</f>
        <v>0,13</v>
      </c>
      <c r="J51" s="160" t="str">
        <f>АТС!D321</f>
        <v>0,15</v>
      </c>
      <c r="K51" s="160" t="str">
        <f>АТС!D322</f>
        <v>0</v>
      </c>
      <c r="L51" s="160" t="str">
        <f>АТС!D323</f>
        <v>0</v>
      </c>
      <c r="M51" s="160" t="str">
        <f>АТС!D324</f>
        <v>0</v>
      </c>
      <c r="N51" s="160" t="str">
        <f>АТС!D325</f>
        <v>0</v>
      </c>
      <c r="O51" s="160" t="str">
        <f>АТС!D326</f>
        <v>0</v>
      </c>
      <c r="P51" s="160" t="str">
        <f>АТС!D327</f>
        <v>0</v>
      </c>
      <c r="Q51" s="160" t="str">
        <f>АТС!D328</f>
        <v>0</v>
      </c>
      <c r="R51" s="160" t="str">
        <f>АТС!D329</f>
        <v>0</v>
      </c>
      <c r="S51" s="160" t="str">
        <f>АТС!D330</f>
        <v>0</v>
      </c>
      <c r="T51" s="160" t="str">
        <f>АТС!D331</f>
        <v>0,02</v>
      </c>
      <c r="U51" s="160" t="str">
        <f>АТС!D332</f>
        <v>9,16</v>
      </c>
      <c r="V51" s="160" t="str">
        <f>АТС!D333</f>
        <v>117,94</v>
      </c>
      <c r="W51" s="160" t="str">
        <f>АТС!D334</f>
        <v>0</v>
      </c>
      <c r="X51" s="160" t="str">
        <f>АТС!D335</f>
        <v>0</v>
      </c>
      <c r="Y51" s="160" t="str">
        <f>АТС!D336</f>
        <v>0</v>
      </c>
    </row>
    <row r="52" spans="1:25" ht="12" customHeight="1" x14ac:dyDescent="0.25">
      <c r="A52" s="167">
        <v>13</v>
      </c>
      <c r="B52" s="160" t="str">
        <f>АТС!D337</f>
        <v>0</v>
      </c>
      <c r="C52" s="160" t="str">
        <f>АТС!D338</f>
        <v>0</v>
      </c>
      <c r="D52" s="160" t="str">
        <f>АТС!D339</f>
        <v>0</v>
      </c>
      <c r="E52" s="160" t="str">
        <f>АТС!D340</f>
        <v>18,38</v>
      </c>
      <c r="F52" s="160" t="str">
        <f>АТС!D341</f>
        <v>46,29</v>
      </c>
      <c r="G52" s="160" t="str">
        <f>АТС!D342</f>
        <v>45,46</v>
      </c>
      <c r="H52" s="160" t="str">
        <f>АТС!D343</f>
        <v>126,66</v>
      </c>
      <c r="I52" s="160" t="str">
        <f>АТС!D344</f>
        <v>61,03</v>
      </c>
      <c r="J52" s="160" t="str">
        <f>АТС!D345</f>
        <v>18,52</v>
      </c>
      <c r="K52" s="160" t="str">
        <f>АТС!D346</f>
        <v>0</v>
      </c>
      <c r="L52" s="160" t="str">
        <f>АТС!D347</f>
        <v>0</v>
      </c>
      <c r="M52" s="160" t="str">
        <f>АТС!D348</f>
        <v>0</v>
      </c>
      <c r="N52" s="160" t="str">
        <f>АТС!D349</f>
        <v>0</v>
      </c>
      <c r="O52" s="160" t="str">
        <f>АТС!D350</f>
        <v>0</v>
      </c>
      <c r="P52" s="160" t="str">
        <f>АТС!D351</f>
        <v>0</v>
      </c>
      <c r="Q52" s="160" t="str">
        <f>АТС!D352</f>
        <v>0</v>
      </c>
      <c r="R52" s="160" t="str">
        <f>АТС!D353</f>
        <v>0</v>
      </c>
      <c r="S52" s="160" t="str">
        <f>АТС!D354</f>
        <v>0</v>
      </c>
      <c r="T52" s="160" t="str">
        <f>АТС!D355</f>
        <v>0</v>
      </c>
      <c r="U52" s="160" t="str">
        <f>АТС!D356</f>
        <v>60,6</v>
      </c>
      <c r="V52" s="160" t="str">
        <f>АТС!D357</f>
        <v>6,35</v>
      </c>
      <c r="W52" s="160" t="str">
        <f>АТС!D358</f>
        <v>0</v>
      </c>
      <c r="X52" s="160" t="str">
        <f>АТС!D359</f>
        <v>0</v>
      </c>
      <c r="Y52" s="160" t="str">
        <f>АТС!D360</f>
        <v>0</v>
      </c>
    </row>
    <row r="53" spans="1:25" ht="12" customHeight="1" x14ac:dyDescent="0.25">
      <c r="A53" s="167">
        <v>14</v>
      </c>
      <c r="B53" s="160" t="str">
        <f>АТС!D361</f>
        <v>0</v>
      </c>
      <c r="C53" s="160" t="str">
        <f>АТС!D362</f>
        <v>0</v>
      </c>
      <c r="D53" s="160" t="str">
        <f>АТС!D363</f>
        <v>0</v>
      </c>
      <c r="E53" s="160" t="str">
        <f>АТС!D364</f>
        <v>0</v>
      </c>
      <c r="F53" s="160" t="str">
        <f>АТС!D365</f>
        <v>42,75</v>
      </c>
      <c r="G53" s="160" t="str">
        <f>АТС!D366</f>
        <v>51,54</v>
      </c>
      <c r="H53" s="160" t="str">
        <f>АТС!D367</f>
        <v>33,3</v>
      </c>
      <c r="I53" s="160" t="str">
        <f>АТС!D368</f>
        <v>105,93</v>
      </c>
      <c r="J53" s="160" t="str">
        <f>АТС!D369</f>
        <v>22,37</v>
      </c>
      <c r="K53" s="160" t="str">
        <f>АТС!D370</f>
        <v>0</v>
      </c>
      <c r="L53" s="160" t="str">
        <f>АТС!D371</f>
        <v>0</v>
      </c>
      <c r="M53" s="160" t="str">
        <f>АТС!D372</f>
        <v>0</v>
      </c>
      <c r="N53" s="160" t="str">
        <f>АТС!D373</f>
        <v>0</v>
      </c>
      <c r="O53" s="160" t="str">
        <f>АТС!D374</f>
        <v>0</v>
      </c>
      <c r="P53" s="160" t="str">
        <f>АТС!D375</f>
        <v>0</v>
      </c>
      <c r="Q53" s="160" t="str">
        <f>АТС!D376</f>
        <v>0</v>
      </c>
      <c r="R53" s="160" t="str">
        <f>АТС!D377</f>
        <v>0</v>
      </c>
      <c r="S53" s="160" t="str">
        <f>АТС!D378</f>
        <v>0</v>
      </c>
      <c r="T53" s="160" t="str">
        <f>АТС!D379</f>
        <v>83,02</v>
      </c>
      <c r="U53" s="160" t="str">
        <f>АТС!D380</f>
        <v>80,58</v>
      </c>
      <c r="V53" s="160" t="str">
        <f>АТС!D381</f>
        <v>5,38</v>
      </c>
      <c r="W53" s="160" t="str">
        <f>АТС!D382</f>
        <v>0</v>
      </c>
      <c r="X53" s="160" t="str">
        <f>АТС!D383</f>
        <v>0</v>
      </c>
      <c r="Y53" s="160" t="str">
        <f>АТС!D384</f>
        <v>0</v>
      </c>
    </row>
    <row r="54" spans="1:25" ht="12" customHeight="1" x14ac:dyDescent="0.25">
      <c r="A54" s="167">
        <v>15</v>
      </c>
      <c r="B54" s="160" t="str">
        <f>АТС!D385</f>
        <v>0</v>
      </c>
      <c r="C54" s="160" t="str">
        <f>АТС!D386</f>
        <v>0</v>
      </c>
      <c r="D54" s="160" t="str">
        <f>АТС!D387</f>
        <v>25,44</v>
      </c>
      <c r="E54" s="160" t="str">
        <f>АТС!D388</f>
        <v>0</v>
      </c>
      <c r="F54" s="160" t="str">
        <f>АТС!D389</f>
        <v>89,21</v>
      </c>
      <c r="G54" s="160" t="str">
        <f>АТС!D390</f>
        <v>117,96</v>
      </c>
      <c r="H54" s="160" t="str">
        <f>АТС!D391</f>
        <v>83,31</v>
      </c>
      <c r="I54" s="160" t="str">
        <f>АТС!D392</f>
        <v>72,96</v>
      </c>
      <c r="J54" s="160" t="str">
        <f>АТС!D393</f>
        <v>145,1</v>
      </c>
      <c r="K54" s="160" t="str">
        <f>АТС!D394</f>
        <v>81,59</v>
      </c>
      <c r="L54" s="160" t="str">
        <f>АТС!D395</f>
        <v>0</v>
      </c>
      <c r="M54" s="160" t="str">
        <f>АТС!D396</f>
        <v>0</v>
      </c>
      <c r="N54" s="160" t="str">
        <f>АТС!D397</f>
        <v>0</v>
      </c>
      <c r="O54" s="160" t="str">
        <f>АТС!D398</f>
        <v>0</v>
      </c>
      <c r="P54" s="160" t="str">
        <f>АТС!D399</f>
        <v>0</v>
      </c>
      <c r="Q54" s="160" t="str">
        <f>АТС!D400</f>
        <v>0</v>
      </c>
      <c r="R54" s="160" t="str">
        <f>АТС!D401</f>
        <v>0</v>
      </c>
      <c r="S54" s="160" t="str">
        <f>АТС!D402</f>
        <v>2,08</v>
      </c>
      <c r="T54" s="160" t="str">
        <f>АТС!D403</f>
        <v>62,73</v>
      </c>
      <c r="U54" s="160" t="str">
        <f>АТС!D404</f>
        <v>212,35</v>
      </c>
      <c r="V54" s="160" t="str">
        <f>АТС!D405</f>
        <v>166,86</v>
      </c>
      <c r="W54" s="160" t="str">
        <f>АТС!D406</f>
        <v>0</v>
      </c>
      <c r="X54" s="160" t="str">
        <f>АТС!D407</f>
        <v>0</v>
      </c>
      <c r="Y54" s="160" t="str">
        <f>АТС!D408</f>
        <v>0</v>
      </c>
    </row>
    <row r="55" spans="1:25" ht="12" customHeight="1" x14ac:dyDescent="0.25">
      <c r="A55" s="167">
        <v>16</v>
      </c>
      <c r="B55" s="160" t="str">
        <f>АТС!D409</f>
        <v>0</v>
      </c>
      <c r="C55" s="160" t="str">
        <f>АТС!D410</f>
        <v>0</v>
      </c>
      <c r="D55" s="160" t="str">
        <f>АТС!D411</f>
        <v>0</v>
      </c>
      <c r="E55" s="160" t="str">
        <f>АТС!D412</f>
        <v>3,54</v>
      </c>
      <c r="F55" s="160" t="str">
        <f>АТС!D413</f>
        <v>13,78</v>
      </c>
      <c r="G55" s="160" t="str">
        <f>АТС!D414</f>
        <v>105,24</v>
      </c>
      <c r="H55" s="160" t="str">
        <f>АТС!D415</f>
        <v>165,98</v>
      </c>
      <c r="I55" s="160" t="str">
        <f>АТС!D416</f>
        <v>80,43</v>
      </c>
      <c r="J55" s="160" t="str">
        <f>АТС!D417</f>
        <v>94,53</v>
      </c>
      <c r="K55" s="160" t="str">
        <f>АТС!D418</f>
        <v>17,89</v>
      </c>
      <c r="L55" s="160" t="str">
        <f>АТС!D419</f>
        <v>11,17</v>
      </c>
      <c r="M55" s="160" t="str">
        <f>АТС!D420</f>
        <v>0,73</v>
      </c>
      <c r="N55" s="160" t="str">
        <f>АТС!D421</f>
        <v>5,08</v>
      </c>
      <c r="O55" s="160" t="str">
        <f>АТС!D422</f>
        <v>0,44</v>
      </c>
      <c r="P55" s="160" t="str">
        <f>АТС!D423</f>
        <v>5,32</v>
      </c>
      <c r="Q55" s="160" t="str">
        <f>АТС!D424</f>
        <v>3,11</v>
      </c>
      <c r="R55" s="160" t="str">
        <f>АТС!D425</f>
        <v>9,17</v>
      </c>
      <c r="S55" s="160" t="str">
        <f>АТС!D426</f>
        <v>24,79</v>
      </c>
      <c r="T55" s="160" t="str">
        <f>АТС!D427</f>
        <v>53,05</v>
      </c>
      <c r="U55" s="160" t="str">
        <f>АТС!D428</f>
        <v>248,95</v>
      </c>
      <c r="V55" s="160" t="str">
        <f>АТС!D429</f>
        <v>141,56</v>
      </c>
      <c r="W55" s="160" t="str">
        <f>АТС!D430</f>
        <v>0</v>
      </c>
      <c r="X55" s="160" t="str">
        <f>АТС!D431</f>
        <v>0</v>
      </c>
      <c r="Y55" s="160" t="str">
        <f>АТС!D432</f>
        <v>0</v>
      </c>
    </row>
    <row r="56" spans="1:25" ht="12" customHeight="1" x14ac:dyDescent="0.25">
      <c r="A56" s="167">
        <v>17</v>
      </c>
      <c r="B56" s="160" t="str">
        <f>АТС!D433</f>
        <v>0,29</v>
      </c>
      <c r="C56" s="160" t="str">
        <f>АТС!D434</f>
        <v>3,08</v>
      </c>
      <c r="D56" s="160" t="str">
        <f>АТС!D435</f>
        <v>18,11</v>
      </c>
      <c r="E56" s="160" t="str">
        <f>АТС!D436</f>
        <v>31,43</v>
      </c>
      <c r="F56" s="160" t="str">
        <f>АТС!D437</f>
        <v>58,54</v>
      </c>
      <c r="G56" s="160" t="str">
        <f>АТС!D438</f>
        <v>123,98</v>
      </c>
      <c r="H56" s="160" t="str">
        <f>АТС!D439</f>
        <v>237,83</v>
      </c>
      <c r="I56" s="160" t="str">
        <f>АТС!D440</f>
        <v>85,54</v>
      </c>
      <c r="J56" s="160" t="str">
        <f>АТС!D441</f>
        <v>111,02</v>
      </c>
      <c r="K56" s="160" t="str">
        <f>АТС!D442</f>
        <v>94,85</v>
      </c>
      <c r="L56" s="160" t="str">
        <f>АТС!D443</f>
        <v>0,59</v>
      </c>
      <c r="M56" s="160" t="str">
        <f>АТС!D444</f>
        <v>0</v>
      </c>
      <c r="N56" s="160" t="str">
        <f>АТС!D445</f>
        <v>2,85</v>
      </c>
      <c r="O56" s="160" t="str">
        <f>АТС!D446</f>
        <v>0,06</v>
      </c>
      <c r="P56" s="160" t="str">
        <f>АТС!D447</f>
        <v>0</v>
      </c>
      <c r="Q56" s="160" t="str">
        <f>АТС!D448</f>
        <v>0</v>
      </c>
      <c r="R56" s="160" t="str">
        <f>АТС!D449</f>
        <v>0</v>
      </c>
      <c r="S56" s="160" t="str">
        <f>АТС!D450</f>
        <v>0</v>
      </c>
      <c r="T56" s="160" t="str">
        <f>АТС!D451</f>
        <v>8,88</v>
      </c>
      <c r="U56" s="160" t="str">
        <f>АТС!D452</f>
        <v>53,35</v>
      </c>
      <c r="V56" s="160" t="str">
        <f>АТС!D453</f>
        <v>0</v>
      </c>
      <c r="W56" s="160" t="str">
        <f>АТС!D454</f>
        <v>0</v>
      </c>
      <c r="X56" s="160" t="str">
        <f>АТС!D455</f>
        <v>0</v>
      </c>
      <c r="Y56" s="160" t="str">
        <f>АТС!D456</f>
        <v>0</v>
      </c>
    </row>
    <row r="57" spans="1:25" ht="12" customHeight="1" x14ac:dyDescent="0.25">
      <c r="A57" s="167">
        <v>18</v>
      </c>
      <c r="B57" s="160" t="str">
        <f>АТС!D457</f>
        <v>0</v>
      </c>
      <c r="C57" s="160" t="str">
        <f>АТС!D458</f>
        <v>0</v>
      </c>
      <c r="D57" s="160" t="str">
        <f>АТС!D459</f>
        <v>0</v>
      </c>
      <c r="E57" s="160" t="str">
        <f>АТС!D460</f>
        <v>0</v>
      </c>
      <c r="F57" s="160" t="str">
        <f>АТС!D461</f>
        <v>0</v>
      </c>
      <c r="G57" s="160" t="str">
        <f>АТС!D462</f>
        <v>99,58</v>
      </c>
      <c r="H57" s="160" t="str">
        <f>АТС!D463</f>
        <v>117,05</v>
      </c>
      <c r="I57" s="160" t="str">
        <f>АТС!D464</f>
        <v>105,3</v>
      </c>
      <c r="J57" s="160" t="str">
        <f>АТС!D465</f>
        <v>34,16</v>
      </c>
      <c r="K57" s="160" t="str">
        <f>АТС!D466</f>
        <v>6,64</v>
      </c>
      <c r="L57" s="160" t="str">
        <f>АТС!D467</f>
        <v>20,24</v>
      </c>
      <c r="M57" s="160" t="str">
        <f>АТС!D468</f>
        <v>0</v>
      </c>
      <c r="N57" s="160" t="str">
        <f>АТС!D469</f>
        <v>4,15</v>
      </c>
      <c r="O57" s="160" t="str">
        <f>АТС!D470</f>
        <v>3,06</v>
      </c>
      <c r="P57" s="160" t="str">
        <f>АТС!D471</f>
        <v>0</v>
      </c>
      <c r="Q57" s="160" t="str">
        <f>АТС!D472</f>
        <v>0,09</v>
      </c>
      <c r="R57" s="160" t="str">
        <f>АТС!D473</f>
        <v>0</v>
      </c>
      <c r="S57" s="160" t="str">
        <f>АТС!D474</f>
        <v>0</v>
      </c>
      <c r="T57" s="160" t="str">
        <f>АТС!D475</f>
        <v>18,61</v>
      </c>
      <c r="U57" s="160" t="str">
        <f>АТС!D476</f>
        <v>121,19</v>
      </c>
      <c r="V57" s="160" t="str">
        <f>АТС!D477</f>
        <v>91,48</v>
      </c>
      <c r="W57" s="160" t="str">
        <f>АТС!D478</f>
        <v>0</v>
      </c>
      <c r="X57" s="160" t="str">
        <f>АТС!D479</f>
        <v>0</v>
      </c>
      <c r="Y57" s="160" t="str">
        <f>АТС!D480</f>
        <v>0</v>
      </c>
    </row>
    <row r="58" spans="1:25" ht="12" customHeight="1" x14ac:dyDescent="0.25">
      <c r="A58" s="167">
        <v>19</v>
      </c>
      <c r="B58" s="160" t="str">
        <f>АТС!D481</f>
        <v>0</v>
      </c>
      <c r="C58" s="160" t="str">
        <f>АТС!D482</f>
        <v>0</v>
      </c>
      <c r="D58" s="160" t="str">
        <f>АТС!D483</f>
        <v>1,71</v>
      </c>
      <c r="E58" s="160" t="str">
        <f>АТС!D484</f>
        <v>29,43</v>
      </c>
      <c r="F58" s="160" t="str">
        <f>АТС!D485</f>
        <v>106,3</v>
      </c>
      <c r="G58" s="160" t="str">
        <f>АТС!D486</f>
        <v>199,91</v>
      </c>
      <c r="H58" s="160" t="str">
        <f>АТС!D487</f>
        <v>55,12</v>
      </c>
      <c r="I58" s="160" t="str">
        <f>АТС!D488</f>
        <v>42,2</v>
      </c>
      <c r="J58" s="160" t="str">
        <f>АТС!D489</f>
        <v>34,91</v>
      </c>
      <c r="K58" s="160" t="str">
        <f>АТС!D490</f>
        <v>17,78</v>
      </c>
      <c r="L58" s="160" t="str">
        <f>АТС!D491</f>
        <v>8,89</v>
      </c>
      <c r="M58" s="160" t="str">
        <f>АТС!D492</f>
        <v>0</v>
      </c>
      <c r="N58" s="160" t="str">
        <f>АТС!D493</f>
        <v>30,28</v>
      </c>
      <c r="O58" s="160" t="str">
        <f>АТС!D494</f>
        <v>20,2</v>
      </c>
      <c r="P58" s="160" t="str">
        <f>АТС!D495</f>
        <v>21,31</v>
      </c>
      <c r="Q58" s="160" t="str">
        <f>АТС!D496</f>
        <v>32,61</v>
      </c>
      <c r="R58" s="160" t="str">
        <f>АТС!D497</f>
        <v>39,91</v>
      </c>
      <c r="S58" s="160" t="str">
        <f>АТС!D498</f>
        <v>47,72</v>
      </c>
      <c r="T58" s="160" t="str">
        <f>АТС!D499</f>
        <v>133,1</v>
      </c>
      <c r="U58" s="160" t="str">
        <f>АТС!D500</f>
        <v>467,04</v>
      </c>
      <c r="V58" s="160" t="str">
        <f>АТС!D501</f>
        <v>413,66</v>
      </c>
      <c r="W58" s="160" t="str">
        <f>АТС!D502</f>
        <v>0</v>
      </c>
      <c r="X58" s="160" t="str">
        <f>АТС!D503</f>
        <v>0</v>
      </c>
      <c r="Y58" s="160" t="str">
        <f>АТС!D504</f>
        <v>0</v>
      </c>
    </row>
    <row r="59" spans="1:25" s="157" customFormat="1" ht="12" customHeight="1" x14ac:dyDescent="0.25">
      <c r="A59" s="167">
        <v>20</v>
      </c>
      <c r="B59" s="160" t="str">
        <f>АТС!D505</f>
        <v>0</v>
      </c>
      <c r="C59" s="160" t="str">
        <f>АТС!D506</f>
        <v>0</v>
      </c>
      <c r="D59" s="160" t="str">
        <f>АТС!D507</f>
        <v>0</v>
      </c>
      <c r="E59" s="160" t="str">
        <f>АТС!D508</f>
        <v>0</v>
      </c>
      <c r="F59" s="160" t="str">
        <f>АТС!D509</f>
        <v>27,14</v>
      </c>
      <c r="G59" s="160" t="str">
        <f>АТС!D510</f>
        <v>135,61</v>
      </c>
      <c r="H59" s="160" t="str">
        <f>АТС!D511</f>
        <v>182,42</v>
      </c>
      <c r="I59" s="160" t="str">
        <f>АТС!D512</f>
        <v>45,12</v>
      </c>
      <c r="J59" s="160" t="str">
        <f>АТС!D513</f>
        <v>41,39</v>
      </c>
      <c r="K59" s="160" t="str">
        <f>АТС!D514</f>
        <v>4,16</v>
      </c>
      <c r="L59" s="160" t="str">
        <f>АТС!D515</f>
        <v>4,62</v>
      </c>
      <c r="M59" s="160" t="str">
        <f>АТС!D516</f>
        <v>0</v>
      </c>
      <c r="N59" s="160" t="str">
        <f>АТС!D517</f>
        <v>13,59</v>
      </c>
      <c r="O59" s="160" t="str">
        <f>АТС!D518</f>
        <v>6,79</v>
      </c>
      <c r="P59" s="160" t="str">
        <f>АТС!D519</f>
        <v>0,89</v>
      </c>
      <c r="Q59" s="160" t="str">
        <f>АТС!D520</f>
        <v>1,17</v>
      </c>
      <c r="R59" s="160" t="str">
        <f>АТС!D521</f>
        <v>0,44</v>
      </c>
      <c r="S59" s="160" t="str">
        <f>АТС!D522</f>
        <v>2,43</v>
      </c>
      <c r="T59" s="160" t="str">
        <f>АТС!D523</f>
        <v>33,93</v>
      </c>
      <c r="U59" s="160" t="str">
        <f>АТС!D524</f>
        <v>162,67</v>
      </c>
      <c r="V59" s="160" t="str">
        <f>АТС!D525</f>
        <v>57,65</v>
      </c>
      <c r="W59" s="160" t="str">
        <f>АТС!D526</f>
        <v>0</v>
      </c>
      <c r="X59" s="160" t="str">
        <f>АТС!D527</f>
        <v>0</v>
      </c>
      <c r="Y59" s="160" t="str">
        <f>АТС!D528</f>
        <v>0</v>
      </c>
    </row>
    <row r="60" spans="1:25" ht="12" customHeight="1" x14ac:dyDescent="0.25">
      <c r="A60" s="167">
        <v>21</v>
      </c>
      <c r="B60" s="160" t="str">
        <f>АТС!D529</f>
        <v>0</v>
      </c>
      <c r="C60" s="160" t="str">
        <f>АТС!D530</f>
        <v>0</v>
      </c>
      <c r="D60" s="160" t="str">
        <f>АТС!D531</f>
        <v>0,91</v>
      </c>
      <c r="E60" s="160" t="str">
        <f>АТС!D532</f>
        <v>31,44</v>
      </c>
      <c r="F60" s="160" t="str">
        <f>АТС!D533</f>
        <v>58,72</v>
      </c>
      <c r="G60" s="160" t="str">
        <f>АТС!D534</f>
        <v>110,74</v>
      </c>
      <c r="H60" s="160" t="str">
        <f>АТС!D535</f>
        <v>88,37</v>
      </c>
      <c r="I60" s="160" t="str">
        <f>АТС!D536</f>
        <v>89,55</v>
      </c>
      <c r="J60" s="160" t="str">
        <f>АТС!D537</f>
        <v>93,9</v>
      </c>
      <c r="K60" s="160" t="str">
        <f>АТС!D538</f>
        <v>1,85</v>
      </c>
      <c r="L60" s="160" t="str">
        <f>АТС!D539</f>
        <v>0</v>
      </c>
      <c r="M60" s="160" t="str">
        <f>АТС!D540</f>
        <v>0</v>
      </c>
      <c r="N60" s="160" t="str">
        <f>АТС!D541</f>
        <v>0</v>
      </c>
      <c r="O60" s="160" t="str">
        <f>АТС!D542</f>
        <v>0</v>
      </c>
      <c r="P60" s="160" t="str">
        <f>АТС!D543</f>
        <v>0</v>
      </c>
      <c r="Q60" s="160" t="str">
        <f>АТС!D544</f>
        <v>0</v>
      </c>
      <c r="R60" s="160" t="str">
        <f>АТС!D545</f>
        <v>37,91</v>
      </c>
      <c r="S60" s="160" t="str">
        <f>АТС!D546</f>
        <v>41,72</v>
      </c>
      <c r="T60" s="160" t="str">
        <f>АТС!D547</f>
        <v>88,86</v>
      </c>
      <c r="U60" s="160" t="str">
        <f>АТС!D548</f>
        <v>278,46</v>
      </c>
      <c r="V60" s="160" t="str">
        <f>АТС!D549</f>
        <v>344,07</v>
      </c>
      <c r="W60" s="160" t="str">
        <f>АТС!D550</f>
        <v>0</v>
      </c>
      <c r="X60" s="160" t="str">
        <f>АТС!D551</f>
        <v>0</v>
      </c>
      <c r="Y60" s="160" t="str">
        <f>АТС!D552</f>
        <v>0</v>
      </c>
    </row>
    <row r="61" spans="1:25" ht="12" customHeight="1" x14ac:dyDescent="0.25">
      <c r="A61" s="167">
        <v>22</v>
      </c>
      <c r="B61" s="160" t="str">
        <f>АТС!D553</f>
        <v>0</v>
      </c>
      <c r="C61" s="160" t="str">
        <f>АТС!D554</f>
        <v>0</v>
      </c>
      <c r="D61" s="160" t="str">
        <f>АТС!D555</f>
        <v>0</v>
      </c>
      <c r="E61" s="160" t="str">
        <f>АТС!D556</f>
        <v>0</v>
      </c>
      <c r="F61" s="160" t="str">
        <f>АТС!D557</f>
        <v>12,35</v>
      </c>
      <c r="G61" s="160" t="str">
        <f>АТС!D558</f>
        <v>61,82</v>
      </c>
      <c r="H61" s="160" t="str">
        <f>АТС!D559</f>
        <v>54,86</v>
      </c>
      <c r="I61" s="160" t="str">
        <f>АТС!D560</f>
        <v>78,01</v>
      </c>
      <c r="J61" s="160" t="str">
        <f>АТС!D561</f>
        <v>12,44</v>
      </c>
      <c r="K61" s="160" t="str">
        <f>АТС!D562</f>
        <v>0,31</v>
      </c>
      <c r="L61" s="160" t="str">
        <f>АТС!D563</f>
        <v>0</v>
      </c>
      <c r="M61" s="160" t="str">
        <f>АТС!D564</f>
        <v>0</v>
      </c>
      <c r="N61" s="160" t="str">
        <f>АТС!D565</f>
        <v>0</v>
      </c>
      <c r="O61" s="160" t="str">
        <f>АТС!D566</f>
        <v>0</v>
      </c>
      <c r="P61" s="160" t="str">
        <f>АТС!D567</f>
        <v>0</v>
      </c>
      <c r="Q61" s="160" t="str">
        <f>АТС!D568</f>
        <v>0</v>
      </c>
      <c r="R61" s="160" t="str">
        <f>АТС!D569</f>
        <v>0,71</v>
      </c>
      <c r="S61" s="160" t="str">
        <f>АТС!D570</f>
        <v>0,92</v>
      </c>
      <c r="T61" s="160" t="str">
        <f>АТС!D571</f>
        <v>9,5</v>
      </c>
      <c r="U61" s="160" t="str">
        <f>АТС!D572</f>
        <v>42,89</v>
      </c>
      <c r="V61" s="160" t="str">
        <f>АТС!D573</f>
        <v>0</v>
      </c>
      <c r="W61" s="160" t="str">
        <f>АТС!D574</f>
        <v>0</v>
      </c>
      <c r="X61" s="160" t="str">
        <f>АТС!D575</f>
        <v>0</v>
      </c>
      <c r="Y61" s="160" t="str">
        <f>АТС!D576</f>
        <v>0</v>
      </c>
    </row>
    <row r="62" spans="1:25" ht="12" customHeight="1" x14ac:dyDescent="0.25">
      <c r="A62" s="167">
        <v>23</v>
      </c>
      <c r="B62" s="160" t="str">
        <f>АТС!D577</f>
        <v>0</v>
      </c>
      <c r="C62" s="160" t="str">
        <f>АТС!D578</f>
        <v>0</v>
      </c>
      <c r="D62" s="160" t="str">
        <f>АТС!D579</f>
        <v>69,18</v>
      </c>
      <c r="E62" s="160" t="str">
        <f>АТС!D580</f>
        <v>234,35</v>
      </c>
      <c r="F62" s="160" t="str">
        <f>АТС!D581</f>
        <v>70,61</v>
      </c>
      <c r="G62" s="160" t="str">
        <f>АТС!D582</f>
        <v>168,12</v>
      </c>
      <c r="H62" s="160" t="str">
        <f>АТС!D583</f>
        <v>206,66</v>
      </c>
      <c r="I62" s="160" t="str">
        <f>АТС!D584</f>
        <v>204,91</v>
      </c>
      <c r="J62" s="160" t="str">
        <f>АТС!D585</f>
        <v>33,53</v>
      </c>
      <c r="K62" s="160" t="str">
        <f>АТС!D586</f>
        <v>27,3</v>
      </c>
      <c r="L62" s="160" t="str">
        <f>АТС!D587</f>
        <v>0,98</v>
      </c>
      <c r="M62" s="160" t="str">
        <f>АТС!D588</f>
        <v>0</v>
      </c>
      <c r="N62" s="160" t="str">
        <f>АТС!D589</f>
        <v>0,82</v>
      </c>
      <c r="O62" s="160" t="str">
        <f>АТС!D590</f>
        <v>13,85</v>
      </c>
      <c r="P62" s="160" t="str">
        <f>АТС!D591</f>
        <v>0</v>
      </c>
      <c r="Q62" s="160" t="str">
        <f>АТС!D592</f>
        <v>0</v>
      </c>
      <c r="R62" s="160" t="str">
        <f>АТС!D593</f>
        <v>0,26</v>
      </c>
      <c r="S62" s="160" t="str">
        <f>АТС!D594</f>
        <v>1,68</v>
      </c>
      <c r="T62" s="160" t="str">
        <f>АТС!D595</f>
        <v>16,33</v>
      </c>
      <c r="U62" s="160" t="str">
        <f>АТС!D596</f>
        <v>99,42</v>
      </c>
      <c r="V62" s="160" t="str">
        <f>АТС!D597</f>
        <v>51,28</v>
      </c>
      <c r="W62" s="160" t="str">
        <f>АТС!D598</f>
        <v>0</v>
      </c>
      <c r="X62" s="160" t="str">
        <f>АТС!D599</f>
        <v>0</v>
      </c>
      <c r="Y62" s="160" t="str">
        <f>АТС!D600</f>
        <v>0</v>
      </c>
    </row>
    <row r="63" spans="1:25" ht="12" customHeight="1" x14ac:dyDescent="0.25">
      <c r="A63" s="167">
        <v>24</v>
      </c>
      <c r="B63" s="160" t="str">
        <f>АТС!D601</f>
        <v>0</v>
      </c>
      <c r="C63" s="160" t="str">
        <f>АТС!D602</f>
        <v>0</v>
      </c>
      <c r="D63" s="160" t="str">
        <f>АТС!D603</f>
        <v>130,31</v>
      </c>
      <c r="E63" s="160" t="str">
        <f>АТС!D604</f>
        <v>138,18</v>
      </c>
      <c r="F63" s="160" t="str">
        <f>АТС!D605</f>
        <v>167,43</v>
      </c>
      <c r="G63" s="160" t="str">
        <f>АТС!D606</f>
        <v>214,9</v>
      </c>
      <c r="H63" s="160" t="str">
        <f>АТС!D607</f>
        <v>299,79</v>
      </c>
      <c r="I63" s="160" t="str">
        <f>АТС!D608</f>
        <v>236,59</v>
      </c>
      <c r="J63" s="160" t="str">
        <f>АТС!D609</f>
        <v>105,34</v>
      </c>
      <c r="K63" s="160" t="str">
        <f>АТС!D610</f>
        <v>40,56</v>
      </c>
      <c r="L63" s="160" t="str">
        <f>АТС!D611</f>
        <v>35,2</v>
      </c>
      <c r="M63" s="160" t="str">
        <f>АТС!D612</f>
        <v>24,62</v>
      </c>
      <c r="N63" s="160" t="str">
        <f>АТС!D613</f>
        <v>47,94</v>
      </c>
      <c r="O63" s="160" t="str">
        <f>АТС!D614</f>
        <v>34,79</v>
      </c>
      <c r="P63" s="160" t="str">
        <f>АТС!D615</f>
        <v>20,18</v>
      </c>
      <c r="Q63" s="160" t="str">
        <f>АТС!D616</f>
        <v>22,84</v>
      </c>
      <c r="R63" s="160" t="str">
        <f>АТС!D617</f>
        <v>25,55</v>
      </c>
      <c r="S63" s="160" t="str">
        <f>АТС!D618</f>
        <v>70,67</v>
      </c>
      <c r="T63" s="160" t="str">
        <f>АТС!D619</f>
        <v>123,95</v>
      </c>
      <c r="U63" s="160" t="str">
        <f>АТС!D620</f>
        <v>215,17</v>
      </c>
      <c r="V63" s="160" t="str">
        <f>АТС!D621</f>
        <v>123,48</v>
      </c>
      <c r="W63" s="160" t="str">
        <f>АТС!D622</f>
        <v>1,43</v>
      </c>
      <c r="X63" s="160" t="str">
        <f>АТС!D623</f>
        <v>0</v>
      </c>
      <c r="Y63" s="160" t="str">
        <f>АТС!D624</f>
        <v>0</v>
      </c>
    </row>
    <row r="64" spans="1:25" s="157" customFormat="1" ht="12" customHeight="1" x14ac:dyDescent="0.25">
      <c r="A64" s="167">
        <v>25</v>
      </c>
      <c r="B64" s="160" t="str">
        <f>АТС!D625</f>
        <v>0</v>
      </c>
      <c r="C64" s="160" t="str">
        <f>АТС!D626</f>
        <v>0</v>
      </c>
      <c r="D64" s="160" t="str">
        <f>АТС!D627</f>
        <v>70,11</v>
      </c>
      <c r="E64" s="160" t="str">
        <f>АТС!D628</f>
        <v>109,58</v>
      </c>
      <c r="F64" s="160" t="str">
        <f>АТС!D629</f>
        <v>149,61</v>
      </c>
      <c r="G64" s="160" t="str">
        <f>АТС!D630</f>
        <v>181,77</v>
      </c>
      <c r="H64" s="160" t="str">
        <f>АТС!D631</f>
        <v>181,14</v>
      </c>
      <c r="I64" s="160" t="str">
        <f>АТС!D632</f>
        <v>248,3</v>
      </c>
      <c r="J64" s="160" t="str">
        <f>АТС!D633</f>
        <v>35,13</v>
      </c>
      <c r="K64" s="160" t="str">
        <f>АТС!D634</f>
        <v>25,51</v>
      </c>
      <c r="L64" s="160" t="str">
        <f>АТС!D635</f>
        <v>14,15</v>
      </c>
      <c r="M64" s="160" t="str">
        <f>АТС!D636</f>
        <v>0</v>
      </c>
      <c r="N64" s="160" t="str">
        <f>АТС!D637</f>
        <v>18,66</v>
      </c>
      <c r="O64" s="160" t="str">
        <f>АТС!D638</f>
        <v>25,51</v>
      </c>
      <c r="P64" s="160" t="str">
        <f>АТС!D639</f>
        <v>13,93</v>
      </c>
      <c r="Q64" s="160" t="str">
        <f>АТС!D640</f>
        <v>11,08</v>
      </c>
      <c r="R64" s="160" t="str">
        <f>АТС!D641</f>
        <v>6,51</v>
      </c>
      <c r="S64" s="160" t="str">
        <f>АТС!D642</f>
        <v>58,61</v>
      </c>
      <c r="T64" s="160" t="str">
        <f>АТС!D643</f>
        <v>195,92</v>
      </c>
      <c r="U64" s="160" t="str">
        <f>АТС!D644</f>
        <v>618,02</v>
      </c>
      <c r="V64" s="160" t="str">
        <f>АТС!D645</f>
        <v>175,81</v>
      </c>
      <c r="W64" s="160" t="str">
        <f>АТС!D646</f>
        <v>0</v>
      </c>
      <c r="X64" s="160" t="str">
        <f>АТС!D647</f>
        <v>0</v>
      </c>
      <c r="Y64" s="160" t="str">
        <f>АТС!D648</f>
        <v>0</v>
      </c>
    </row>
    <row r="65" spans="1:114" ht="12" customHeight="1" x14ac:dyDescent="0.25">
      <c r="A65" s="167">
        <v>26</v>
      </c>
      <c r="B65" s="160" t="str">
        <f>АТС!D649</f>
        <v>0</v>
      </c>
      <c r="C65" s="160" t="str">
        <f>АТС!D650</f>
        <v>9,91</v>
      </c>
      <c r="D65" s="160" t="str">
        <f>АТС!D651</f>
        <v>139,92</v>
      </c>
      <c r="E65" s="160" t="str">
        <f>АТС!D652</f>
        <v>189,29</v>
      </c>
      <c r="F65" s="160" t="str">
        <f>АТС!D653</f>
        <v>145,07</v>
      </c>
      <c r="G65" s="160" t="str">
        <f>АТС!D654</f>
        <v>166,82</v>
      </c>
      <c r="H65" s="160" t="str">
        <f>АТС!D655</f>
        <v>256,83</v>
      </c>
      <c r="I65" s="160" t="str">
        <f>АТС!D656</f>
        <v>200,69</v>
      </c>
      <c r="J65" s="160" t="str">
        <f>АТС!D657</f>
        <v>34,58</v>
      </c>
      <c r="K65" s="160" t="str">
        <f>АТС!D658</f>
        <v>15,12</v>
      </c>
      <c r="L65" s="160" t="str">
        <f>АТС!D659</f>
        <v>15,97</v>
      </c>
      <c r="M65" s="160" t="str">
        <f>АТС!D660</f>
        <v>0</v>
      </c>
      <c r="N65" s="160" t="str">
        <f>АТС!D661</f>
        <v>17,57</v>
      </c>
      <c r="O65" s="160" t="str">
        <f>АТС!D662</f>
        <v>12,05</v>
      </c>
      <c r="P65" s="160" t="str">
        <f>АТС!D663</f>
        <v>6,42</v>
      </c>
      <c r="Q65" s="160" t="str">
        <f>АТС!D664</f>
        <v>8,93</v>
      </c>
      <c r="R65" s="160" t="str">
        <f>АТС!D665</f>
        <v>0,31</v>
      </c>
      <c r="S65" s="160" t="str">
        <f>АТС!D666</f>
        <v>1,84</v>
      </c>
      <c r="T65" s="160" t="str">
        <f>АТС!D667</f>
        <v>61,36</v>
      </c>
      <c r="U65" s="160" t="str">
        <f>АТС!D668</f>
        <v>273,33</v>
      </c>
      <c r="V65" s="160" t="str">
        <f>АТС!D669</f>
        <v>9,92</v>
      </c>
      <c r="W65" s="160" t="str">
        <f>АТС!D670</f>
        <v>0</v>
      </c>
      <c r="X65" s="160" t="str">
        <f>АТС!D671</f>
        <v>0</v>
      </c>
      <c r="Y65" s="160" t="str">
        <f>АТС!D672</f>
        <v>0</v>
      </c>
    </row>
    <row r="66" spans="1:114" ht="12" customHeight="1" x14ac:dyDescent="0.25">
      <c r="A66" s="167">
        <v>27</v>
      </c>
      <c r="B66" s="160" t="str">
        <f>АТС!D673</f>
        <v>0</v>
      </c>
      <c r="C66" s="160" t="str">
        <f>АТС!D674</f>
        <v>0</v>
      </c>
      <c r="D66" s="160" t="str">
        <f>АТС!D675</f>
        <v>82,21</v>
      </c>
      <c r="E66" s="160" t="str">
        <f>АТС!D676</f>
        <v>180,57</v>
      </c>
      <c r="F66" s="160" t="str">
        <f>АТС!D677</f>
        <v>184,81</v>
      </c>
      <c r="G66" s="160" t="str">
        <f>АТС!D678</f>
        <v>188,37</v>
      </c>
      <c r="H66" s="160" t="str">
        <f>АТС!D679</f>
        <v>254,47</v>
      </c>
      <c r="I66" s="160" t="str">
        <f>АТС!D680</f>
        <v>168,85</v>
      </c>
      <c r="J66" s="160" t="str">
        <f>АТС!D681</f>
        <v>58,89</v>
      </c>
      <c r="K66" s="160" t="str">
        <f>АТС!D682</f>
        <v>869,81</v>
      </c>
      <c r="L66" s="160" t="str">
        <f>АТС!D683</f>
        <v>707,64</v>
      </c>
      <c r="M66" s="160" t="str">
        <f>АТС!D684</f>
        <v>14,3</v>
      </c>
      <c r="N66" s="160" t="str">
        <f>АТС!D685</f>
        <v>55,89</v>
      </c>
      <c r="O66" s="160" t="str">
        <f>АТС!D686</f>
        <v>105,33</v>
      </c>
      <c r="P66" s="160" t="str">
        <f>АТС!D687</f>
        <v>0,4</v>
      </c>
      <c r="Q66" s="160" t="str">
        <f>АТС!D688</f>
        <v>0</v>
      </c>
      <c r="R66" s="160" t="str">
        <f>АТС!D689</f>
        <v>0</v>
      </c>
      <c r="S66" s="160" t="str">
        <f>АТС!D690</f>
        <v>0</v>
      </c>
      <c r="T66" s="160" t="str">
        <f>АТС!D691</f>
        <v>26,32</v>
      </c>
      <c r="U66" s="160" t="str">
        <f>АТС!D692</f>
        <v>464,3</v>
      </c>
      <c r="V66" s="160" t="str">
        <f>АТС!D693</f>
        <v>61,4</v>
      </c>
      <c r="W66" s="160" t="str">
        <f>АТС!D694</f>
        <v>0</v>
      </c>
      <c r="X66" s="160" t="str">
        <f>АТС!D695</f>
        <v>0</v>
      </c>
      <c r="Y66" s="160" t="str">
        <f>АТС!D696</f>
        <v>0</v>
      </c>
    </row>
    <row r="67" spans="1:114" ht="12" customHeight="1" x14ac:dyDescent="0.25">
      <c r="A67" s="167">
        <v>28</v>
      </c>
      <c r="B67" s="160" t="str">
        <f>АТС!D697</f>
        <v>0</v>
      </c>
      <c r="C67" s="160" t="str">
        <f>АТС!D698</f>
        <v>0</v>
      </c>
      <c r="D67" s="160" t="str">
        <f>АТС!D699</f>
        <v>0</v>
      </c>
      <c r="E67" s="160" t="str">
        <f>АТС!D700</f>
        <v>0,87</v>
      </c>
      <c r="F67" s="160" t="str">
        <f>АТС!D701</f>
        <v>74,67</v>
      </c>
      <c r="G67" s="160" t="str">
        <f>АТС!D702</f>
        <v>99,73</v>
      </c>
      <c r="H67" s="160" t="str">
        <f>АТС!D703</f>
        <v>115,08</v>
      </c>
      <c r="I67" s="160" t="str">
        <f>АТС!D704</f>
        <v>189,55</v>
      </c>
      <c r="J67" s="160" t="str">
        <f>АТС!D705</f>
        <v>116,39</v>
      </c>
      <c r="K67" s="160" t="str">
        <f>АТС!D706</f>
        <v>57,97</v>
      </c>
      <c r="L67" s="160" t="str">
        <f>АТС!D707</f>
        <v>19,43</v>
      </c>
      <c r="M67" s="160" t="str">
        <f>АТС!D708</f>
        <v>1,69</v>
      </c>
      <c r="N67" s="160" t="str">
        <f>АТС!D709</f>
        <v>16,75</v>
      </c>
      <c r="O67" s="160" t="str">
        <f>АТС!D710</f>
        <v>15,28</v>
      </c>
      <c r="P67" s="160" t="str">
        <f>АТС!D711</f>
        <v>48,61</v>
      </c>
      <c r="Q67" s="160" t="str">
        <f>АТС!D712</f>
        <v>50,36</v>
      </c>
      <c r="R67" s="160" t="str">
        <f>АТС!D713</f>
        <v>38,89</v>
      </c>
      <c r="S67" s="160" t="str">
        <f>АТС!D714</f>
        <v>52,35</v>
      </c>
      <c r="T67" s="160" t="str">
        <f>АТС!D715</f>
        <v>181,09</v>
      </c>
      <c r="U67" s="160" t="str">
        <f>АТС!D716</f>
        <v>1320,99</v>
      </c>
      <c r="V67" s="160" t="str">
        <f>АТС!D717</f>
        <v>1278,07</v>
      </c>
      <c r="W67" s="160" t="str">
        <f>АТС!D718</f>
        <v>60,56</v>
      </c>
      <c r="X67" s="160" t="str">
        <f>АТС!D719</f>
        <v>0</v>
      </c>
      <c r="Y67" s="160" t="str">
        <f>АТС!D720</f>
        <v>0</v>
      </c>
    </row>
    <row r="68" spans="1:114" ht="12" customHeight="1" x14ac:dyDescent="0.25">
      <c r="A68" s="167">
        <v>29</v>
      </c>
      <c r="B68" s="160" t="str">
        <f>АТС!D721</f>
        <v>0</v>
      </c>
      <c r="C68" s="160" t="str">
        <f>АТС!D722</f>
        <v>0</v>
      </c>
      <c r="D68" s="160" t="str">
        <f>АТС!D723</f>
        <v>54,42</v>
      </c>
      <c r="E68" s="160" t="str">
        <f>АТС!D724</f>
        <v>124,38</v>
      </c>
      <c r="F68" s="160" t="str">
        <f>АТС!D725</f>
        <v>142,92</v>
      </c>
      <c r="G68" s="160" t="str">
        <f>АТС!D726</f>
        <v>130,85</v>
      </c>
      <c r="H68" s="160" t="str">
        <f>АТС!D727</f>
        <v>170,56</v>
      </c>
      <c r="I68" s="160" t="str">
        <f>АТС!D728</f>
        <v>151,23</v>
      </c>
      <c r="J68" s="160" t="str">
        <f>АТС!D729</f>
        <v>157,02</v>
      </c>
      <c r="K68" s="160" t="str">
        <f>АТС!D730</f>
        <v>57,47</v>
      </c>
      <c r="L68" s="160" t="str">
        <f>АТС!D731</f>
        <v>11,15</v>
      </c>
      <c r="M68" s="160" t="str">
        <f>АТС!D732</f>
        <v>0,33</v>
      </c>
      <c r="N68" s="160" t="str">
        <f>АТС!D733</f>
        <v>13,52</v>
      </c>
      <c r="O68" s="160" t="str">
        <f>АТС!D734</f>
        <v>17,6</v>
      </c>
      <c r="P68" s="160" t="str">
        <f>АТС!D735</f>
        <v>28,75</v>
      </c>
      <c r="Q68" s="160" t="str">
        <f>АТС!D736</f>
        <v>32,33</v>
      </c>
      <c r="R68" s="160" t="str">
        <f>АТС!D737</f>
        <v>20,1</v>
      </c>
      <c r="S68" s="160" t="str">
        <f>АТС!D738</f>
        <v>48,27</v>
      </c>
      <c r="T68" s="160" t="str">
        <f>АТС!D739</f>
        <v>56,63</v>
      </c>
      <c r="U68" s="160" t="str">
        <f>АТС!D740</f>
        <v>126,74</v>
      </c>
      <c r="V68" s="160" t="str">
        <f>АТС!D741</f>
        <v>43,16</v>
      </c>
      <c r="W68" s="160" t="str">
        <f>АТС!D742</f>
        <v>0</v>
      </c>
      <c r="X68" s="160" t="str">
        <f>АТС!D743</f>
        <v>0</v>
      </c>
      <c r="Y68" s="160" t="str">
        <f>АТС!D744</f>
        <v>0</v>
      </c>
      <c r="Z68" s="318"/>
      <c r="AA68" s="318"/>
      <c r="AB68" s="318"/>
      <c r="AC68" s="318"/>
      <c r="AD68" s="318"/>
      <c r="AE68" s="318"/>
      <c r="AF68" s="318"/>
      <c r="AG68" s="322"/>
      <c r="AH68" s="317"/>
      <c r="AI68" s="318"/>
      <c r="AJ68" s="318"/>
      <c r="AK68" s="318"/>
      <c r="AL68" s="318"/>
      <c r="AM68" s="322"/>
      <c r="AN68" s="317"/>
      <c r="AO68" s="318"/>
      <c r="AP68" s="318"/>
      <c r="AQ68" s="318"/>
      <c r="AR68" s="318"/>
      <c r="AS68" s="322"/>
      <c r="AT68" s="317"/>
      <c r="AU68" s="318"/>
      <c r="AV68" s="318"/>
      <c r="AW68" s="318"/>
      <c r="AX68" s="318"/>
      <c r="AY68" s="322"/>
      <c r="AZ68" s="317"/>
      <c r="BA68" s="318"/>
      <c r="BB68" s="318"/>
      <c r="BC68" s="318"/>
      <c r="BD68" s="318"/>
      <c r="BE68" s="322"/>
      <c r="BF68" s="317"/>
      <c r="BG68" s="318"/>
      <c r="BH68" s="318"/>
      <c r="BI68" s="318"/>
      <c r="BJ68" s="318"/>
      <c r="BK68" s="322"/>
      <c r="BL68" s="317"/>
      <c r="BM68" s="318"/>
      <c r="BN68" s="318"/>
      <c r="BO68" s="318"/>
      <c r="BP68" s="318"/>
      <c r="BQ68" s="322"/>
      <c r="BR68" s="317"/>
      <c r="BS68" s="318"/>
      <c r="BT68" s="318"/>
      <c r="BU68" s="318"/>
      <c r="BV68" s="318"/>
      <c r="BW68" s="322"/>
      <c r="BX68" s="317"/>
      <c r="BY68" s="318"/>
      <c r="BZ68" s="318"/>
      <c r="CA68" s="318"/>
      <c r="CB68" s="318"/>
      <c r="CC68" s="318"/>
      <c r="CD68" s="317"/>
      <c r="CE68" s="318"/>
      <c r="CF68" s="318"/>
      <c r="CG68" s="318"/>
      <c r="CH68" s="318"/>
      <c r="CI68" s="322"/>
      <c r="CJ68" s="317"/>
      <c r="CK68" s="318"/>
      <c r="CL68" s="318"/>
      <c r="CM68" s="318"/>
      <c r="CN68" s="318"/>
      <c r="CO68" s="318"/>
      <c r="CP68" s="322"/>
      <c r="CQ68" s="317"/>
      <c r="CR68" s="318"/>
      <c r="CS68" s="318"/>
      <c r="CT68" s="318"/>
      <c r="CU68" s="318"/>
      <c r="CV68" s="318"/>
      <c r="CW68" s="322"/>
      <c r="CX68" s="317"/>
      <c r="CY68" s="318"/>
      <c r="CZ68" s="318"/>
      <c r="DA68" s="318"/>
      <c r="DB68" s="318"/>
      <c r="DC68" s="318"/>
      <c r="DD68" s="322"/>
      <c r="DE68" s="317"/>
      <c r="DF68" s="318"/>
      <c r="DG68" s="318"/>
      <c r="DH68" s="318"/>
      <c r="DI68" s="318"/>
      <c r="DJ68" s="318"/>
    </row>
    <row r="69" spans="1:114" ht="12" customHeight="1" x14ac:dyDescent="0.25">
      <c r="A69" s="167">
        <v>30</v>
      </c>
      <c r="B69" s="160" t="str">
        <f>АТС!D745</f>
        <v>40,32</v>
      </c>
      <c r="C69" s="160" t="str">
        <f>АТС!D746</f>
        <v>19,48</v>
      </c>
      <c r="D69" s="160" t="str">
        <f>АТС!D747</f>
        <v>148,47</v>
      </c>
      <c r="E69" s="160" t="str">
        <f>АТС!D748</f>
        <v>148,06</v>
      </c>
      <c r="F69" s="160" t="str">
        <f>АТС!D749</f>
        <v>79,66</v>
      </c>
      <c r="G69" s="160" t="str">
        <f>АТС!D750</f>
        <v>46,97</v>
      </c>
      <c r="H69" s="160" t="str">
        <f>АТС!D751</f>
        <v>231,55</v>
      </c>
      <c r="I69" s="160" t="str">
        <f>АТС!D752</f>
        <v>128,59</v>
      </c>
      <c r="J69" s="160" t="str">
        <f>АТС!D753</f>
        <v>15,44</v>
      </c>
      <c r="K69" s="160" t="str">
        <f>АТС!D754</f>
        <v>296,85</v>
      </c>
      <c r="L69" s="160" t="str">
        <f>АТС!D755</f>
        <v>349,54</v>
      </c>
      <c r="M69" s="160" t="str">
        <f>АТС!D756</f>
        <v>180,07</v>
      </c>
      <c r="N69" s="160" t="str">
        <f>АТС!D757</f>
        <v>143,38</v>
      </c>
      <c r="O69" s="160" t="str">
        <f>АТС!D758</f>
        <v>139,91</v>
      </c>
      <c r="P69" s="160" t="str">
        <f>АТС!D759</f>
        <v>206,13</v>
      </c>
      <c r="Q69" s="160" t="str">
        <f>АТС!D760</f>
        <v>143,4</v>
      </c>
      <c r="R69" s="160" t="str">
        <f>АТС!D761</f>
        <v>101</v>
      </c>
      <c r="S69" s="160" t="str">
        <f>АТС!D762</f>
        <v>164,92</v>
      </c>
      <c r="T69" s="160" t="str">
        <f>АТС!D763</f>
        <v>517,37</v>
      </c>
      <c r="U69" s="160" t="str">
        <f>АТС!D764</f>
        <v>1061,94</v>
      </c>
      <c r="V69" s="160" t="str">
        <f>АТС!D765</f>
        <v>602,77</v>
      </c>
      <c r="W69" s="160" t="str">
        <f>АТС!D766</f>
        <v>115,58</v>
      </c>
      <c r="X69" s="160" t="str">
        <f>АТС!D767</f>
        <v>0</v>
      </c>
      <c r="Y69" s="160" t="str">
        <f>АТС!D768</f>
        <v>0</v>
      </c>
    </row>
    <row r="70" spans="1:114" ht="12" customHeight="1" x14ac:dyDescent="0.25">
      <c r="A70" s="167">
        <v>31</v>
      </c>
      <c r="B70" s="160">
        <f>АТС!D769</f>
        <v>0</v>
      </c>
      <c r="C70" s="160">
        <f>АТС!D770</f>
        <v>0</v>
      </c>
      <c r="D70" s="160">
        <f>АТС!D771</f>
        <v>0</v>
      </c>
      <c r="E70" s="160">
        <f>АТС!D772</f>
        <v>0</v>
      </c>
      <c r="F70" s="160">
        <f>АТС!D773</f>
        <v>0</v>
      </c>
      <c r="G70" s="160">
        <f>АТС!D774</f>
        <v>0</v>
      </c>
      <c r="H70" s="160">
        <f>АТС!D775</f>
        <v>0</v>
      </c>
      <c r="I70" s="160">
        <f>АТС!D776</f>
        <v>0</v>
      </c>
      <c r="J70" s="160">
        <f>АТС!D777</f>
        <v>0</v>
      </c>
      <c r="K70" s="160">
        <f>АТС!D778</f>
        <v>0</v>
      </c>
      <c r="L70" s="160">
        <f>АТС!D779</f>
        <v>0</v>
      </c>
      <c r="M70" s="160">
        <f>АТС!D780</f>
        <v>0</v>
      </c>
      <c r="N70" s="160">
        <f>АТС!D781</f>
        <v>0</v>
      </c>
      <c r="O70" s="160">
        <f>АТС!D782</f>
        <v>0</v>
      </c>
      <c r="P70" s="160">
        <f>АТС!D783</f>
        <v>0</v>
      </c>
      <c r="Q70" s="160">
        <f>АТС!D784</f>
        <v>0</v>
      </c>
      <c r="R70" s="160">
        <f>АТС!D785</f>
        <v>0</v>
      </c>
      <c r="S70" s="160">
        <f>АТС!D786</f>
        <v>0</v>
      </c>
      <c r="T70" s="160">
        <f>АТС!D787</f>
        <v>0</v>
      </c>
      <c r="U70" s="160">
        <f>АТС!D788</f>
        <v>0</v>
      </c>
      <c r="V70" s="160">
        <f>АТС!D789</f>
        <v>0</v>
      </c>
      <c r="W70" s="160">
        <f>АТС!D790</f>
        <v>0</v>
      </c>
      <c r="X70" s="160">
        <f>АТС!D791</f>
        <v>0</v>
      </c>
      <c r="Y70" s="160">
        <f>АТС!D792</f>
        <v>0</v>
      </c>
    </row>
    <row r="71" spans="1:114" ht="15.75" customHeight="1" x14ac:dyDescent="0.2">
      <c r="A71" s="161"/>
      <c r="Y71" s="162"/>
    </row>
    <row r="72" spans="1:114" ht="18" customHeight="1" x14ac:dyDescent="0.3">
      <c r="A72" s="165">
        <v>3</v>
      </c>
    </row>
    <row r="73" spans="1:114" ht="50.25" customHeight="1" x14ac:dyDescent="0.2">
      <c r="A73" s="319" t="s">
        <v>32</v>
      </c>
      <c r="B73" s="321" t="s">
        <v>145</v>
      </c>
      <c r="C73" s="321"/>
      <c r="D73" s="321"/>
      <c r="E73" s="321"/>
      <c r="F73" s="321"/>
      <c r="G73" s="321"/>
      <c r="H73" s="321"/>
      <c r="I73" s="321"/>
      <c r="J73" s="321"/>
      <c r="K73" s="321"/>
      <c r="L73" s="321"/>
      <c r="M73" s="321"/>
      <c r="N73" s="321"/>
      <c r="O73" s="321"/>
      <c r="P73" s="321"/>
      <c r="Q73" s="321"/>
      <c r="R73" s="321"/>
      <c r="S73" s="321"/>
      <c r="T73" s="321"/>
      <c r="U73" s="321"/>
      <c r="V73" s="321"/>
      <c r="W73" s="321"/>
      <c r="X73" s="321"/>
      <c r="Y73" s="321"/>
    </row>
    <row r="74" spans="1:114" s="172" customFormat="1" ht="14.45" customHeight="1" x14ac:dyDescent="0.2">
      <c r="A74" s="320"/>
      <c r="B74" s="171" t="s">
        <v>285</v>
      </c>
      <c r="C74" s="171" t="s">
        <v>34</v>
      </c>
      <c r="D74" s="171" t="s">
        <v>263</v>
      </c>
      <c r="E74" s="171" t="s">
        <v>264</v>
      </c>
      <c r="F74" s="171" t="s">
        <v>265</v>
      </c>
      <c r="G74" s="171" t="s">
        <v>266</v>
      </c>
      <c r="H74" s="171" t="s">
        <v>267</v>
      </c>
      <c r="I74" s="171" t="s">
        <v>268</v>
      </c>
      <c r="J74" s="171" t="s">
        <v>269</v>
      </c>
      <c r="K74" s="171" t="s">
        <v>270</v>
      </c>
      <c r="L74" s="171" t="s">
        <v>271</v>
      </c>
      <c r="M74" s="171" t="s">
        <v>272</v>
      </c>
      <c r="N74" s="171" t="s">
        <v>273</v>
      </c>
      <c r="O74" s="171" t="s">
        <v>274</v>
      </c>
      <c r="P74" s="171" t="s">
        <v>275</v>
      </c>
      <c r="Q74" s="171" t="s">
        <v>276</v>
      </c>
      <c r="R74" s="171" t="s">
        <v>277</v>
      </c>
      <c r="S74" s="171" t="s">
        <v>278</v>
      </c>
      <c r="T74" s="171" t="s">
        <v>279</v>
      </c>
      <c r="U74" s="171" t="s">
        <v>280</v>
      </c>
      <c r="V74" s="171" t="s">
        <v>281</v>
      </c>
      <c r="W74" s="171" t="s">
        <v>282</v>
      </c>
      <c r="X74" s="171" t="s">
        <v>283</v>
      </c>
      <c r="Y74" s="171" t="s">
        <v>284</v>
      </c>
    </row>
    <row r="75" spans="1:114" ht="13.9" customHeight="1" x14ac:dyDescent="0.25">
      <c r="A75" s="167">
        <v>1</v>
      </c>
      <c r="B75" s="160" t="str">
        <f>АТС!E49</f>
        <v>87,59</v>
      </c>
      <c r="C75" s="160" t="str">
        <f>АТС!E50</f>
        <v>6,19</v>
      </c>
      <c r="D75" s="160" t="str">
        <f>АТС!E51</f>
        <v>73,5</v>
      </c>
      <c r="E75" s="160" t="str">
        <f>АТС!E52</f>
        <v>65,1</v>
      </c>
      <c r="F75" s="160" t="str">
        <f>АТС!E53</f>
        <v>146,79</v>
      </c>
      <c r="G75" s="160" t="str">
        <f>АТС!E54</f>
        <v>149,02</v>
      </c>
      <c r="H75" s="160" t="str">
        <f>АТС!E55</f>
        <v>152,88</v>
      </c>
      <c r="I75" s="160" t="str">
        <f>АТС!E56</f>
        <v>94,6</v>
      </c>
      <c r="J75" s="160" t="str">
        <f>АТС!E57</f>
        <v>0</v>
      </c>
      <c r="K75" s="160" t="str">
        <f>АТС!E58</f>
        <v>37,13</v>
      </c>
      <c r="L75" s="160" t="str">
        <f>АТС!E59</f>
        <v>46,6</v>
      </c>
      <c r="M75" s="160" t="str">
        <f>АТС!E60</f>
        <v>78,09</v>
      </c>
      <c r="N75" s="160" t="str">
        <f>АТС!E61</f>
        <v>104,37</v>
      </c>
      <c r="O75" s="160" t="str">
        <f>АТС!E62</f>
        <v>67,23</v>
      </c>
      <c r="P75" s="160" t="str">
        <f>АТС!E63</f>
        <v>79,81</v>
      </c>
      <c r="Q75" s="160" t="str">
        <f>АТС!E64</f>
        <v>90,23</v>
      </c>
      <c r="R75" s="160" t="str">
        <f>АТС!E65</f>
        <v>165,83</v>
      </c>
      <c r="S75" s="160" t="str">
        <f>АТС!E66</f>
        <v>81,87</v>
      </c>
      <c r="T75" s="160" t="str">
        <f>АТС!E67</f>
        <v>7,38</v>
      </c>
      <c r="U75" s="160" t="str">
        <f>АТС!E68</f>
        <v>0,09</v>
      </c>
      <c r="V75" s="160" t="str">
        <f>АТС!E69</f>
        <v>0</v>
      </c>
      <c r="W75" s="160" t="str">
        <f>АТС!E70</f>
        <v>83,33</v>
      </c>
      <c r="X75" s="160" t="str">
        <f>АТС!E71</f>
        <v>162,55</v>
      </c>
      <c r="Y75" s="160" t="str">
        <f>АТС!E72</f>
        <v>168,18</v>
      </c>
    </row>
    <row r="76" spans="1:114" ht="13.9" customHeight="1" x14ac:dyDescent="0.25">
      <c r="A76" s="167">
        <v>2</v>
      </c>
      <c r="B76" s="160" t="str">
        <f>АТС!E73</f>
        <v>166,02</v>
      </c>
      <c r="C76" s="160" t="str">
        <f>АТС!E74</f>
        <v>102,02</v>
      </c>
      <c r="D76" s="160" t="str">
        <f>АТС!E75</f>
        <v>147,74</v>
      </c>
      <c r="E76" s="160" t="str">
        <f>АТС!E76</f>
        <v>112,87</v>
      </c>
      <c r="F76" s="160" t="str">
        <f>АТС!E77</f>
        <v>319,76</v>
      </c>
      <c r="G76" s="160" t="str">
        <f>АТС!E78</f>
        <v>114,03</v>
      </c>
      <c r="H76" s="160" t="str">
        <f>АТС!E79</f>
        <v>0</v>
      </c>
      <c r="I76" s="160" t="str">
        <f>АТС!E80</f>
        <v>0</v>
      </c>
      <c r="J76" s="160" t="str">
        <f>АТС!E81</f>
        <v>0</v>
      </c>
      <c r="K76" s="160" t="str">
        <f>АТС!E82</f>
        <v>61,94</v>
      </c>
      <c r="L76" s="160" t="str">
        <f>АТС!E83</f>
        <v>50,16</v>
      </c>
      <c r="M76" s="160" t="str">
        <f>АТС!E84</f>
        <v>127,67</v>
      </c>
      <c r="N76" s="160" t="str">
        <f>АТС!E85</f>
        <v>104,4</v>
      </c>
      <c r="O76" s="160" t="str">
        <f>АТС!E86</f>
        <v>122,94</v>
      </c>
      <c r="P76" s="160" t="str">
        <f>АТС!E87</f>
        <v>267,33</v>
      </c>
      <c r="Q76" s="160" t="str">
        <f>АТС!E88</f>
        <v>199,8</v>
      </c>
      <c r="R76" s="160" t="str">
        <f>АТС!E89</f>
        <v>252,36</v>
      </c>
      <c r="S76" s="160" t="str">
        <f>АТС!E90</f>
        <v>194,64</v>
      </c>
      <c r="T76" s="160" t="str">
        <f>АТС!E91</f>
        <v>232,71</v>
      </c>
      <c r="U76" s="160" t="str">
        <f>АТС!E92</f>
        <v>0</v>
      </c>
      <c r="V76" s="160" t="str">
        <f>АТС!E93</f>
        <v>217,59</v>
      </c>
      <c r="W76" s="160" t="str">
        <f>АТС!E94</f>
        <v>368,28</v>
      </c>
      <c r="X76" s="160" t="str">
        <f>АТС!E95</f>
        <v>350,84</v>
      </c>
      <c r="Y76" s="160" t="str">
        <f>АТС!E96</f>
        <v>401,77</v>
      </c>
    </row>
    <row r="77" spans="1:114" ht="13.9" customHeight="1" x14ac:dyDescent="0.25">
      <c r="A77" s="167">
        <v>3</v>
      </c>
      <c r="B77" s="160" t="str">
        <f>АТС!E97</f>
        <v>281,82</v>
      </c>
      <c r="C77" s="160" t="str">
        <f>АТС!E98</f>
        <v>260,42</v>
      </c>
      <c r="D77" s="160" t="str">
        <f>АТС!E99</f>
        <v>84,76</v>
      </c>
      <c r="E77" s="160" t="str">
        <f>АТС!E100</f>
        <v>51,11</v>
      </c>
      <c r="F77" s="160" t="str">
        <f>АТС!E101</f>
        <v>191,25</v>
      </c>
      <c r="G77" s="160" t="str">
        <f>АТС!E102</f>
        <v>6,02</v>
      </c>
      <c r="H77" s="160" t="str">
        <f>АТС!E103</f>
        <v>2,54</v>
      </c>
      <c r="I77" s="160" t="str">
        <f>АТС!E104</f>
        <v>0</v>
      </c>
      <c r="J77" s="160" t="str">
        <f>АТС!E105</f>
        <v>6,71</v>
      </c>
      <c r="K77" s="160" t="str">
        <f>АТС!E106</f>
        <v>109,21</v>
      </c>
      <c r="L77" s="160" t="str">
        <f>АТС!E107</f>
        <v>175,24</v>
      </c>
      <c r="M77" s="160" t="str">
        <f>АТС!E108</f>
        <v>217,33</v>
      </c>
      <c r="N77" s="160" t="str">
        <f>АТС!E109</f>
        <v>257,7</v>
      </c>
      <c r="O77" s="160" t="str">
        <f>АТС!E110</f>
        <v>330,44</v>
      </c>
      <c r="P77" s="160" t="str">
        <f>АТС!E111</f>
        <v>342,58</v>
      </c>
      <c r="Q77" s="160" t="str">
        <f>АТС!E112</f>
        <v>321,28</v>
      </c>
      <c r="R77" s="160" t="str">
        <f>АТС!E113</f>
        <v>375,9</v>
      </c>
      <c r="S77" s="160" t="str">
        <f>АТС!E114</f>
        <v>336,7</v>
      </c>
      <c r="T77" s="160" t="str">
        <f>АТС!E115</f>
        <v>245,44</v>
      </c>
      <c r="U77" s="160" t="str">
        <f>АТС!E116</f>
        <v>64,12</v>
      </c>
      <c r="V77" s="160" t="str">
        <f>АТС!E117</f>
        <v>0,6</v>
      </c>
      <c r="W77" s="160" t="str">
        <f>АТС!E118</f>
        <v>310,9</v>
      </c>
      <c r="X77" s="160" t="str">
        <f>АТС!E119</f>
        <v>336,71</v>
      </c>
      <c r="Y77" s="160" t="str">
        <f>АТС!E120</f>
        <v>250,31</v>
      </c>
    </row>
    <row r="78" spans="1:114" ht="13.9" customHeight="1" x14ac:dyDescent="0.25">
      <c r="A78" s="167">
        <v>4</v>
      </c>
      <c r="B78" s="160" t="str">
        <f>АТС!E121</f>
        <v>147,08</v>
      </c>
      <c r="C78" s="160" t="str">
        <f>АТС!E122</f>
        <v>30,86</v>
      </c>
      <c r="D78" s="160" t="str">
        <f>АТС!E123</f>
        <v>35,21</v>
      </c>
      <c r="E78" s="160" t="str">
        <f>АТС!E124</f>
        <v>139,35</v>
      </c>
      <c r="F78" s="160" t="str">
        <f>АТС!E125</f>
        <v>5,15</v>
      </c>
      <c r="G78" s="160" t="str">
        <f>АТС!E126</f>
        <v>0</v>
      </c>
      <c r="H78" s="160" t="str">
        <f>АТС!E127</f>
        <v>0</v>
      </c>
      <c r="I78" s="160" t="str">
        <f>АТС!E128</f>
        <v>0</v>
      </c>
      <c r="J78" s="160" t="str">
        <f>АТС!E129</f>
        <v>3,64</v>
      </c>
      <c r="K78" s="160" t="str">
        <f>АТС!E130</f>
        <v>5,71</v>
      </c>
      <c r="L78" s="160" t="str">
        <f>АТС!E131</f>
        <v>74,47</v>
      </c>
      <c r="M78" s="160" t="str">
        <f>АТС!E132</f>
        <v>192,66</v>
      </c>
      <c r="N78" s="160" t="str">
        <f>АТС!E133</f>
        <v>156,08</v>
      </c>
      <c r="O78" s="160" t="str">
        <f>АТС!E134</f>
        <v>171,76</v>
      </c>
      <c r="P78" s="160" t="str">
        <f>АТС!E135</f>
        <v>193,93</v>
      </c>
      <c r="Q78" s="160" t="str">
        <f>АТС!E136</f>
        <v>119,97</v>
      </c>
      <c r="R78" s="160" t="str">
        <f>АТС!E137</f>
        <v>218,48</v>
      </c>
      <c r="S78" s="160" t="str">
        <f>АТС!E138</f>
        <v>143,95</v>
      </c>
      <c r="T78" s="160" t="str">
        <f>АТС!E139</f>
        <v>75,03</v>
      </c>
      <c r="U78" s="160" t="str">
        <f>АТС!E140</f>
        <v>12,11</v>
      </c>
      <c r="V78" s="160" t="str">
        <f>АТС!E141</f>
        <v>16,39</v>
      </c>
      <c r="W78" s="160" t="str">
        <f>АТС!E142</f>
        <v>210,61</v>
      </c>
      <c r="X78" s="160" t="str">
        <f>АТС!E143</f>
        <v>231,29</v>
      </c>
      <c r="Y78" s="160" t="str">
        <f>АТС!E144</f>
        <v>134,66</v>
      </c>
    </row>
    <row r="79" spans="1:114" ht="13.9" customHeight="1" x14ac:dyDescent="0.25">
      <c r="A79" s="167">
        <v>5</v>
      </c>
      <c r="B79" s="160" t="str">
        <f>АТС!E145</f>
        <v>76,93</v>
      </c>
      <c r="C79" s="160" t="str">
        <f>АТС!E146</f>
        <v>88,98</v>
      </c>
      <c r="D79" s="160" t="str">
        <f>АТС!E147</f>
        <v>99,92</v>
      </c>
      <c r="E79" s="160" t="str">
        <f>АТС!E148</f>
        <v>112,67</v>
      </c>
      <c r="F79" s="160" t="str">
        <f>АТС!E149</f>
        <v>93,76</v>
      </c>
      <c r="G79" s="160" t="str">
        <f>АТС!E150</f>
        <v>28,4</v>
      </c>
      <c r="H79" s="160" t="str">
        <f>АТС!E151</f>
        <v>0</v>
      </c>
      <c r="I79" s="160" t="str">
        <f>АТС!E152</f>
        <v>0</v>
      </c>
      <c r="J79" s="160" t="str">
        <f>АТС!E153</f>
        <v>0</v>
      </c>
      <c r="K79" s="160" t="str">
        <f>АТС!E154</f>
        <v>0,12</v>
      </c>
      <c r="L79" s="160" t="str">
        <f>АТС!E155</f>
        <v>17,42</v>
      </c>
      <c r="M79" s="160" t="str">
        <f>АТС!E156</f>
        <v>166,68</v>
      </c>
      <c r="N79" s="160" t="str">
        <f>АТС!E157</f>
        <v>10,89</v>
      </c>
      <c r="O79" s="160" t="str">
        <f>АТС!E158</f>
        <v>0</v>
      </c>
      <c r="P79" s="160" t="str">
        <f>АТС!E159</f>
        <v>0</v>
      </c>
      <c r="Q79" s="160" t="str">
        <f>АТС!E160</f>
        <v>0</v>
      </c>
      <c r="R79" s="160" t="str">
        <f>АТС!E161</f>
        <v>0</v>
      </c>
      <c r="S79" s="160" t="str">
        <f>АТС!E162</f>
        <v>0,02</v>
      </c>
      <c r="T79" s="160" t="str">
        <f>АТС!E163</f>
        <v>0</v>
      </c>
      <c r="U79" s="160" t="str">
        <f>АТС!E164</f>
        <v>0</v>
      </c>
      <c r="V79" s="160" t="str">
        <f>АТС!E165</f>
        <v>0</v>
      </c>
      <c r="W79" s="160" t="str">
        <f>АТС!E166</f>
        <v>67,38</v>
      </c>
      <c r="X79" s="160" t="str">
        <f>АТС!E167</f>
        <v>196,68</v>
      </c>
      <c r="Y79" s="160" t="str">
        <f>АТС!E168</f>
        <v>130,27</v>
      </c>
    </row>
    <row r="80" spans="1:114" ht="13.9" customHeight="1" x14ac:dyDescent="0.25">
      <c r="A80" s="167">
        <v>6</v>
      </c>
      <c r="B80" s="160" t="str">
        <f>АТС!E169</f>
        <v>35,41</v>
      </c>
      <c r="C80" s="160" t="str">
        <f>АТС!E170</f>
        <v>71,37</v>
      </c>
      <c r="D80" s="160" t="str">
        <f>АТС!E171</f>
        <v>118,08</v>
      </c>
      <c r="E80" s="160" t="str">
        <f>АТС!E172</f>
        <v>41,62</v>
      </c>
      <c r="F80" s="160" t="str">
        <f>АТС!E173</f>
        <v>12,16</v>
      </c>
      <c r="G80" s="160" t="str">
        <f>АТС!E174</f>
        <v>0</v>
      </c>
      <c r="H80" s="160" t="str">
        <f>АТС!E175</f>
        <v>0</v>
      </c>
      <c r="I80" s="160" t="str">
        <f>АТС!E176</f>
        <v>0</v>
      </c>
      <c r="J80" s="160" t="str">
        <f>АТС!E177</f>
        <v>0</v>
      </c>
      <c r="K80" s="160" t="str">
        <f>АТС!E178</f>
        <v>15,64</v>
      </c>
      <c r="L80" s="160" t="str">
        <f>АТС!E179</f>
        <v>63,97</v>
      </c>
      <c r="M80" s="160" t="str">
        <f>АТС!E180</f>
        <v>152,21</v>
      </c>
      <c r="N80" s="160" t="str">
        <f>АТС!E181</f>
        <v>64,57</v>
      </c>
      <c r="O80" s="160" t="str">
        <f>АТС!E182</f>
        <v>0,37</v>
      </c>
      <c r="P80" s="160" t="str">
        <f>АТС!E183</f>
        <v>0</v>
      </c>
      <c r="Q80" s="160" t="str">
        <f>АТС!E184</f>
        <v>0</v>
      </c>
      <c r="R80" s="160" t="str">
        <f>АТС!E185</f>
        <v>64,03</v>
      </c>
      <c r="S80" s="160" t="str">
        <f>АТС!E186</f>
        <v>120,82</v>
      </c>
      <c r="T80" s="160" t="str">
        <f>АТС!E187</f>
        <v>0</v>
      </c>
      <c r="U80" s="160" t="str">
        <f>АТС!E188</f>
        <v>0</v>
      </c>
      <c r="V80" s="160" t="str">
        <f>АТС!E189</f>
        <v>0</v>
      </c>
      <c r="W80" s="160" t="str">
        <f>АТС!E190</f>
        <v>59,89</v>
      </c>
      <c r="X80" s="160" t="str">
        <f>АТС!E191</f>
        <v>129,8</v>
      </c>
      <c r="Y80" s="160" t="str">
        <f>АТС!E192</f>
        <v>114,99</v>
      </c>
    </row>
    <row r="81" spans="1:25" ht="13.9" customHeight="1" x14ac:dyDescent="0.25">
      <c r="A81" s="167">
        <v>7</v>
      </c>
      <c r="B81" s="160" t="str">
        <f>АТС!E193</f>
        <v>14,28</v>
      </c>
      <c r="C81" s="160" t="str">
        <f>АТС!E194</f>
        <v>3,66</v>
      </c>
      <c r="D81" s="160" t="str">
        <f>АТС!E195</f>
        <v>0</v>
      </c>
      <c r="E81" s="160" t="str">
        <f>АТС!E196</f>
        <v>0</v>
      </c>
      <c r="F81" s="160" t="str">
        <f>АТС!E197</f>
        <v>0</v>
      </c>
      <c r="G81" s="160" t="str">
        <f>АТС!E198</f>
        <v>0</v>
      </c>
      <c r="H81" s="160" t="str">
        <f>АТС!E199</f>
        <v>0</v>
      </c>
      <c r="I81" s="160" t="str">
        <f>АТС!E200</f>
        <v>0</v>
      </c>
      <c r="J81" s="160" t="str">
        <f>АТС!E201</f>
        <v>0</v>
      </c>
      <c r="K81" s="160" t="str">
        <f>АТС!E202</f>
        <v>0</v>
      </c>
      <c r="L81" s="160" t="str">
        <f>АТС!E203</f>
        <v>0</v>
      </c>
      <c r="M81" s="160" t="str">
        <f>АТС!E204</f>
        <v>0</v>
      </c>
      <c r="N81" s="160" t="str">
        <f>АТС!E205</f>
        <v>0,36</v>
      </c>
      <c r="O81" s="160" t="str">
        <f>АТС!E206</f>
        <v>0,09</v>
      </c>
      <c r="P81" s="160" t="str">
        <f>АТС!E207</f>
        <v>0</v>
      </c>
      <c r="Q81" s="160" t="str">
        <f>АТС!E208</f>
        <v>0</v>
      </c>
      <c r="R81" s="160" t="str">
        <f>АТС!E209</f>
        <v>0</v>
      </c>
      <c r="S81" s="160" t="str">
        <f>АТС!E210</f>
        <v>0</v>
      </c>
      <c r="T81" s="160" t="str">
        <f>АТС!E211</f>
        <v>0</v>
      </c>
      <c r="U81" s="160" t="str">
        <f>АТС!E212</f>
        <v>0</v>
      </c>
      <c r="V81" s="160" t="str">
        <f>АТС!E213</f>
        <v>0</v>
      </c>
      <c r="W81" s="160" t="str">
        <f>АТС!E214</f>
        <v>0</v>
      </c>
      <c r="X81" s="160" t="str">
        <f>АТС!E215</f>
        <v>37,91</v>
      </c>
      <c r="Y81" s="160" t="str">
        <f>АТС!E216</f>
        <v>50,31</v>
      </c>
    </row>
    <row r="82" spans="1:25" ht="13.9" customHeight="1" x14ac:dyDescent="0.25">
      <c r="A82" s="167">
        <v>8</v>
      </c>
      <c r="B82" s="160" t="str">
        <f>АТС!E217</f>
        <v>26,32</v>
      </c>
      <c r="C82" s="160" t="str">
        <f>АТС!E218</f>
        <v>0</v>
      </c>
      <c r="D82" s="160" t="str">
        <f>АТС!E219</f>
        <v>0</v>
      </c>
      <c r="E82" s="160" t="str">
        <f>АТС!E220</f>
        <v>0</v>
      </c>
      <c r="F82" s="160" t="str">
        <f>АТС!E221</f>
        <v>0</v>
      </c>
      <c r="G82" s="160" t="str">
        <f>АТС!E222</f>
        <v>0</v>
      </c>
      <c r="H82" s="160" t="str">
        <f>АТС!E223</f>
        <v>0</v>
      </c>
      <c r="I82" s="160" t="str">
        <f>АТС!E224</f>
        <v>0</v>
      </c>
      <c r="J82" s="160" t="str">
        <f>АТС!E225</f>
        <v>0</v>
      </c>
      <c r="K82" s="160" t="str">
        <f>АТС!E226</f>
        <v>0</v>
      </c>
      <c r="L82" s="160" t="str">
        <f>АТС!E227</f>
        <v>0</v>
      </c>
      <c r="M82" s="160" t="str">
        <f>АТС!E228</f>
        <v>0</v>
      </c>
      <c r="N82" s="160" t="str">
        <f>АТС!E229</f>
        <v>0</v>
      </c>
      <c r="O82" s="160" t="str">
        <f>АТС!E230</f>
        <v>0</v>
      </c>
      <c r="P82" s="160" t="str">
        <f>АТС!E231</f>
        <v>0</v>
      </c>
      <c r="Q82" s="160" t="str">
        <f>АТС!E232</f>
        <v>0</v>
      </c>
      <c r="R82" s="160" t="str">
        <f>АТС!E233</f>
        <v>41,84</v>
      </c>
      <c r="S82" s="160" t="str">
        <f>АТС!E234</f>
        <v>28,49</v>
      </c>
      <c r="T82" s="160" t="str">
        <f>АТС!E235</f>
        <v>3,78</v>
      </c>
      <c r="U82" s="160" t="str">
        <f>АТС!E236</f>
        <v>0</v>
      </c>
      <c r="V82" s="160" t="str">
        <f>АТС!E237</f>
        <v>0</v>
      </c>
      <c r="W82" s="160" t="str">
        <f>АТС!E238</f>
        <v>1,06</v>
      </c>
      <c r="X82" s="160" t="str">
        <f>АТС!E239</f>
        <v>83,78</v>
      </c>
      <c r="Y82" s="160" t="str">
        <f>АТС!E240</f>
        <v>110,74</v>
      </c>
    </row>
    <row r="83" spans="1:25" ht="13.9" customHeight="1" x14ac:dyDescent="0.25">
      <c r="A83" s="167">
        <v>9</v>
      </c>
      <c r="B83" s="160" t="str">
        <f>АТС!E241</f>
        <v>53,26</v>
      </c>
      <c r="C83" s="160" t="str">
        <f>АТС!E242</f>
        <v>10,37</v>
      </c>
      <c r="D83" s="160" t="str">
        <f>АТС!E243</f>
        <v>0</v>
      </c>
      <c r="E83" s="160" t="str">
        <f>АТС!E244</f>
        <v>0</v>
      </c>
      <c r="F83" s="160" t="str">
        <f>АТС!E245</f>
        <v>0</v>
      </c>
      <c r="G83" s="160" t="str">
        <f>АТС!E246</f>
        <v>0</v>
      </c>
      <c r="H83" s="160" t="str">
        <f>АТС!E247</f>
        <v>0</v>
      </c>
      <c r="I83" s="160" t="str">
        <f>АТС!E248</f>
        <v>0</v>
      </c>
      <c r="J83" s="160" t="str">
        <f>АТС!E249</f>
        <v>0</v>
      </c>
      <c r="K83" s="160" t="str">
        <f>АТС!E250</f>
        <v>0,01</v>
      </c>
      <c r="L83" s="160" t="str">
        <f>АТС!E251</f>
        <v>34,7</v>
      </c>
      <c r="M83" s="160" t="str">
        <f>АТС!E252</f>
        <v>80,1</v>
      </c>
      <c r="N83" s="160" t="str">
        <f>АТС!E253</f>
        <v>34,43</v>
      </c>
      <c r="O83" s="160" t="str">
        <f>АТС!E254</f>
        <v>34,98</v>
      </c>
      <c r="P83" s="160" t="str">
        <f>АТС!E255</f>
        <v>114,27</v>
      </c>
      <c r="Q83" s="160" t="str">
        <f>АТС!E256</f>
        <v>107,41</v>
      </c>
      <c r="R83" s="160" t="str">
        <f>АТС!E257</f>
        <v>131,14</v>
      </c>
      <c r="S83" s="160" t="str">
        <f>АТС!E258</f>
        <v>95,74</v>
      </c>
      <c r="T83" s="160" t="str">
        <f>АТС!E259</f>
        <v>79,15</v>
      </c>
      <c r="U83" s="160" t="str">
        <f>АТС!E260</f>
        <v>0</v>
      </c>
      <c r="V83" s="160" t="str">
        <f>АТС!E261</f>
        <v>136,91</v>
      </c>
      <c r="W83" s="160" t="str">
        <f>АТС!E262</f>
        <v>287,32</v>
      </c>
      <c r="X83" s="160" t="str">
        <f>АТС!E263</f>
        <v>288,14</v>
      </c>
      <c r="Y83" s="160" t="str">
        <f>АТС!E264</f>
        <v>166,04</v>
      </c>
    </row>
    <row r="84" spans="1:25" ht="13.9" customHeight="1" x14ac:dyDescent="0.25">
      <c r="A84" s="167">
        <v>10</v>
      </c>
      <c r="B84" s="160" t="str">
        <f>АТС!E265</f>
        <v>114,91</v>
      </c>
      <c r="C84" s="160" t="str">
        <f>АТС!E266</f>
        <v>182,47</v>
      </c>
      <c r="D84" s="160" t="str">
        <f>АТС!E267</f>
        <v>29,51</v>
      </c>
      <c r="E84" s="160" t="str">
        <f>АТС!E268</f>
        <v>16,36</v>
      </c>
      <c r="F84" s="160" t="str">
        <f>АТС!E269</f>
        <v>0</v>
      </c>
      <c r="G84" s="160" t="str">
        <f>АТС!E270</f>
        <v>0</v>
      </c>
      <c r="H84" s="160" t="str">
        <f>АТС!E271</f>
        <v>0</v>
      </c>
      <c r="I84" s="160" t="str">
        <f>АТС!E272</f>
        <v>0</v>
      </c>
      <c r="J84" s="160" t="str">
        <f>АТС!E273</f>
        <v>0</v>
      </c>
      <c r="K84" s="160" t="str">
        <f>АТС!E274</f>
        <v>0</v>
      </c>
      <c r="L84" s="160" t="str">
        <f>АТС!E275</f>
        <v>1,27</v>
      </c>
      <c r="M84" s="160" t="str">
        <f>АТС!E276</f>
        <v>90,1</v>
      </c>
      <c r="N84" s="160" t="str">
        <f>АТС!E277</f>
        <v>52,72</v>
      </c>
      <c r="O84" s="160" t="str">
        <f>АТС!E278</f>
        <v>22,43</v>
      </c>
      <c r="P84" s="160" t="str">
        <f>АТС!E279</f>
        <v>60,28</v>
      </c>
      <c r="Q84" s="160" t="str">
        <f>АТС!E280</f>
        <v>61,76</v>
      </c>
      <c r="R84" s="160" t="str">
        <f>АТС!E281</f>
        <v>167,03</v>
      </c>
      <c r="S84" s="160" t="str">
        <f>АТС!E282</f>
        <v>141,8</v>
      </c>
      <c r="T84" s="160" t="str">
        <f>АТС!E283</f>
        <v>94,27</v>
      </c>
      <c r="U84" s="160" t="str">
        <f>АТС!E284</f>
        <v>0</v>
      </c>
      <c r="V84" s="160" t="str">
        <f>АТС!E285</f>
        <v>50,64</v>
      </c>
      <c r="W84" s="160" t="str">
        <f>АТС!E286</f>
        <v>206,26</v>
      </c>
      <c r="X84" s="160" t="str">
        <f>АТС!E287</f>
        <v>218,4</v>
      </c>
      <c r="Y84" s="160" t="str">
        <f>АТС!E288</f>
        <v>226,11</v>
      </c>
    </row>
    <row r="85" spans="1:25" ht="13.9" customHeight="1" x14ac:dyDescent="0.25">
      <c r="A85" s="167">
        <v>11</v>
      </c>
      <c r="B85" s="160" t="str">
        <f>АТС!E289</f>
        <v>70,65</v>
      </c>
      <c r="C85" s="160" t="str">
        <f>АТС!E290</f>
        <v>115,81</v>
      </c>
      <c r="D85" s="160" t="str">
        <f>АТС!E291</f>
        <v>38,59</v>
      </c>
      <c r="E85" s="160" t="str">
        <f>АТС!E292</f>
        <v>12,32</v>
      </c>
      <c r="F85" s="160" t="str">
        <f>АТС!E293</f>
        <v>0</v>
      </c>
      <c r="G85" s="160" t="str">
        <f>АТС!E294</f>
        <v>0</v>
      </c>
      <c r="H85" s="160" t="str">
        <f>АТС!E295</f>
        <v>0</v>
      </c>
      <c r="I85" s="160" t="str">
        <f>АТС!E296</f>
        <v>4,78</v>
      </c>
      <c r="J85" s="160" t="str">
        <f>АТС!E297</f>
        <v>0</v>
      </c>
      <c r="K85" s="160" t="str">
        <f>АТС!E298</f>
        <v>0</v>
      </c>
      <c r="L85" s="160" t="str">
        <f>АТС!E299</f>
        <v>4,33</v>
      </c>
      <c r="M85" s="160" t="str">
        <f>АТС!E300</f>
        <v>70,2</v>
      </c>
      <c r="N85" s="160" t="str">
        <f>АТС!E301</f>
        <v>113,32</v>
      </c>
      <c r="O85" s="160" t="str">
        <f>АТС!E302</f>
        <v>46,06</v>
      </c>
      <c r="P85" s="160" t="str">
        <f>АТС!E303</f>
        <v>89,26</v>
      </c>
      <c r="Q85" s="160" t="str">
        <f>АТС!E304</f>
        <v>55,12</v>
      </c>
      <c r="R85" s="160" t="str">
        <f>АТС!E305</f>
        <v>101,33</v>
      </c>
      <c r="S85" s="160" t="str">
        <f>АТС!E306</f>
        <v>107,5</v>
      </c>
      <c r="T85" s="160" t="str">
        <f>АТС!E307</f>
        <v>0</v>
      </c>
      <c r="U85" s="160" t="str">
        <f>АТС!E308</f>
        <v>0</v>
      </c>
      <c r="V85" s="160" t="str">
        <f>АТС!E309</f>
        <v>0</v>
      </c>
      <c r="W85" s="160" t="str">
        <f>АТС!E310</f>
        <v>113,96</v>
      </c>
      <c r="X85" s="160" t="str">
        <f>АТС!E311</f>
        <v>167,12</v>
      </c>
      <c r="Y85" s="160" t="str">
        <f>АТС!E312</f>
        <v>182,75</v>
      </c>
    </row>
    <row r="86" spans="1:25" ht="13.9" customHeight="1" x14ac:dyDescent="0.25">
      <c r="A86" s="167">
        <v>12</v>
      </c>
      <c r="B86" s="160" t="str">
        <f>АТС!E313</f>
        <v>86,6</v>
      </c>
      <c r="C86" s="160" t="str">
        <f>АТС!E314</f>
        <v>209,19</v>
      </c>
      <c r="D86" s="160" t="str">
        <f>АТС!E315</f>
        <v>86,93</v>
      </c>
      <c r="E86" s="160" t="str">
        <f>АТС!E316</f>
        <v>24,05</v>
      </c>
      <c r="F86" s="160" t="str">
        <f>АТС!E317</f>
        <v>0</v>
      </c>
      <c r="G86" s="160" t="str">
        <f>АТС!E318</f>
        <v>0</v>
      </c>
      <c r="H86" s="160" t="str">
        <f>АТС!E319</f>
        <v>0</v>
      </c>
      <c r="I86" s="160" t="str">
        <f>АТС!E320</f>
        <v>11,17</v>
      </c>
      <c r="J86" s="160" t="str">
        <f>АТС!E321</f>
        <v>18,48</v>
      </c>
      <c r="K86" s="160" t="str">
        <f>АТС!E322</f>
        <v>113,81</v>
      </c>
      <c r="L86" s="160" t="str">
        <f>АТС!E323</f>
        <v>189,86</v>
      </c>
      <c r="M86" s="160" t="str">
        <f>АТС!E324</f>
        <v>266,7</v>
      </c>
      <c r="N86" s="160" t="str">
        <f>АТС!E325</f>
        <v>184,53</v>
      </c>
      <c r="O86" s="160" t="str">
        <f>АТС!E326</f>
        <v>174,41</v>
      </c>
      <c r="P86" s="160" t="str">
        <f>АТС!E327</f>
        <v>232,3</v>
      </c>
      <c r="Q86" s="160" t="str">
        <f>АТС!E328</f>
        <v>224,41</v>
      </c>
      <c r="R86" s="160" t="str">
        <f>АТС!E329</f>
        <v>196,62</v>
      </c>
      <c r="S86" s="160" t="str">
        <f>АТС!E330</f>
        <v>184,93</v>
      </c>
      <c r="T86" s="160" t="str">
        <f>АТС!E331</f>
        <v>60,56</v>
      </c>
      <c r="U86" s="160" t="str">
        <f>АТС!E332</f>
        <v>0</v>
      </c>
      <c r="V86" s="160" t="str">
        <f>АТС!E333</f>
        <v>0</v>
      </c>
      <c r="W86" s="160" t="str">
        <f>АТС!E334</f>
        <v>151,99</v>
      </c>
      <c r="X86" s="160" t="str">
        <f>АТС!E335</f>
        <v>216,95</v>
      </c>
      <c r="Y86" s="160" t="str">
        <f>АТС!E336</f>
        <v>148,79</v>
      </c>
    </row>
    <row r="87" spans="1:25" ht="13.9" customHeight="1" x14ac:dyDescent="0.25">
      <c r="A87" s="167">
        <v>13</v>
      </c>
      <c r="B87" s="160" t="str">
        <f>АТС!E337</f>
        <v>38,04</v>
      </c>
      <c r="C87" s="160" t="str">
        <f>АТС!E338</f>
        <v>97,58</v>
      </c>
      <c r="D87" s="160" t="str">
        <f>АТС!E339</f>
        <v>20,5</v>
      </c>
      <c r="E87" s="160" t="str">
        <f>АТС!E340</f>
        <v>0</v>
      </c>
      <c r="F87" s="160" t="str">
        <f>АТС!E341</f>
        <v>0</v>
      </c>
      <c r="G87" s="160" t="str">
        <f>АТС!E342</f>
        <v>0</v>
      </c>
      <c r="H87" s="160" t="str">
        <f>АТС!E343</f>
        <v>0</v>
      </c>
      <c r="I87" s="160" t="str">
        <f>АТС!E344</f>
        <v>0</v>
      </c>
      <c r="J87" s="160" t="str">
        <f>АТС!E345</f>
        <v>0</v>
      </c>
      <c r="K87" s="160" t="str">
        <f>АТС!E346</f>
        <v>12,46</v>
      </c>
      <c r="L87" s="160" t="str">
        <f>АТС!E347</f>
        <v>101,96</v>
      </c>
      <c r="M87" s="160" t="str">
        <f>АТС!E348</f>
        <v>192,95</v>
      </c>
      <c r="N87" s="160" t="str">
        <f>АТС!E349</f>
        <v>168,77</v>
      </c>
      <c r="O87" s="160" t="str">
        <f>АТС!E350</f>
        <v>190,42</v>
      </c>
      <c r="P87" s="160" t="str">
        <f>АТС!E351</f>
        <v>156,46</v>
      </c>
      <c r="Q87" s="160" t="str">
        <f>АТС!E352</f>
        <v>138,31</v>
      </c>
      <c r="R87" s="160" t="str">
        <f>АТС!E353</f>
        <v>219,67</v>
      </c>
      <c r="S87" s="160" t="str">
        <f>АТС!E354</f>
        <v>155,5</v>
      </c>
      <c r="T87" s="160" t="str">
        <f>АТС!E355</f>
        <v>34,34</v>
      </c>
      <c r="U87" s="160" t="str">
        <f>АТС!E356</f>
        <v>0</v>
      </c>
      <c r="V87" s="160" t="str">
        <f>АТС!E357</f>
        <v>0</v>
      </c>
      <c r="W87" s="160" t="str">
        <f>АТС!E358</f>
        <v>135,45</v>
      </c>
      <c r="X87" s="160" t="str">
        <f>АТС!E359</f>
        <v>140,51</v>
      </c>
      <c r="Y87" s="160" t="str">
        <f>АТС!E360</f>
        <v>121,66</v>
      </c>
    </row>
    <row r="88" spans="1:25" ht="13.9" customHeight="1" x14ac:dyDescent="0.25">
      <c r="A88" s="167">
        <v>14</v>
      </c>
      <c r="B88" s="160" t="str">
        <f>АТС!E361</f>
        <v>129,13</v>
      </c>
      <c r="C88" s="160" t="str">
        <f>АТС!E362</f>
        <v>17,93</v>
      </c>
      <c r="D88" s="160" t="str">
        <f>АТС!E363</f>
        <v>47,69</v>
      </c>
      <c r="E88" s="160" t="str">
        <f>АТС!E364</f>
        <v>27,28</v>
      </c>
      <c r="F88" s="160" t="str">
        <f>АТС!E365</f>
        <v>0</v>
      </c>
      <c r="G88" s="160" t="str">
        <f>АТС!E366</f>
        <v>0</v>
      </c>
      <c r="H88" s="160" t="str">
        <f>АТС!E367</f>
        <v>0</v>
      </c>
      <c r="I88" s="160" t="str">
        <f>АТС!E368</f>
        <v>0</v>
      </c>
      <c r="J88" s="160" t="str">
        <f>АТС!E369</f>
        <v>0</v>
      </c>
      <c r="K88" s="160" t="str">
        <f>АТС!E370</f>
        <v>91,88</v>
      </c>
      <c r="L88" s="160" t="str">
        <f>АТС!E371</f>
        <v>139,77</v>
      </c>
      <c r="M88" s="160" t="str">
        <f>АТС!E372</f>
        <v>246,66</v>
      </c>
      <c r="N88" s="160" t="str">
        <f>АТС!E373</f>
        <v>231,39</v>
      </c>
      <c r="O88" s="160" t="str">
        <f>АТС!E374</f>
        <v>245,04</v>
      </c>
      <c r="P88" s="160" t="str">
        <f>АТС!E375</f>
        <v>239,79</v>
      </c>
      <c r="Q88" s="160" t="str">
        <f>АТС!E376</f>
        <v>156,29</v>
      </c>
      <c r="R88" s="160" t="str">
        <f>АТС!E377</f>
        <v>194,3</v>
      </c>
      <c r="S88" s="160" t="str">
        <f>АТС!E378</f>
        <v>200,37</v>
      </c>
      <c r="T88" s="160" t="str">
        <f>АТС!E379</f>
        <v>0</v>
      </c>
      <c r="U88" s="160" t="str">
        <f>АТС!E380</f>
        <v>0</v>
      </c>
      <c r="V88" s="160" t="str">
        <f>АТС!E381</f>
        <v>0,7</v>
      </c>
      <c r="W88" s="160" t="str">
        <f>АТС!E382</f>
        <v>132,27</v>
      </c>
      <c r="X88" s="160" t="str">
        <f>АТС!E383</f>
        <v>150,92</v>
      </c>
      <c r="Y88" s="160" t="str">
        <f>АТС!E384</f>
        <v>157,96</v>
      </c>
    </row>
    <row r="89" spans="1:25" ht="13.9" customHeight="1" x14ac:dyDescent="0.25">
      <c r="A89" s="167">
        <v>15</v>
      </c>
      <c r="B89" s="160" t="str">
        <f>АТС!E385</f>
        <v>66,81</v>
      </c>
      <c r="C89" s="160" t="str">
        <f>АТС!E386</f>
        <v>13,33</v>
      </c>
      <c r="D89" s="160" t="str">
        <f>АТС!E387</f>
        <v>0</v>
      </c>
      <c r="E89" s="160" t="str">
        <f>АТС!E388</f>
        <v>8,75</v>
      </c>
      <c r="F89" s="160" t="str">
        <f>АТС!E389</f>
        <v>0</v>
      </c>
      <c r="G89" s="160" t="str">
        <f>АТС!E390</f>
        <v>0</v>
      </c>
      <c r="H89" s="160" t="str">
        <f>АТС!E391</f>
        <v>0</v>
      </c>
      <c r="I89" s="160" t="str">
        <f>АТС!E392</f>
        <v>0</v>
      </c>
      <c r="J89" s="160" t="str">
        <f>АТС!E393</f>
        <v>0</v>
      </c>
      <c r="K89" s="160" t="str">
        <f>АТС!E394</f>
        <v>0</v>
      </c>
      <c r="L89" s="160" t="str">
        <f>АТС!E395</f>
        <v>68,01</v>
      </c>
      <c r="M89" s="160" t="str">
        <f>АТС!E396</f>
        <v>132,89</v>
      </c>
      <c r="N89" s="160" t="str">
        <f>АТС!E397</f>
        <v>208,14</v>
      </c>
      <c r="O89" s="160" t="str">
        <f>АТС!E398</f>
        <v>218,02</v>
      </c>
      <c r="P89" s="160" t="str">
        <f>АТС!E399</f>
        <v>178,1</v>
      </c>
      <c r="Q89" s="160" t="str">
        <f>АТС!E400</f>
        <v>228,32</v>
      </c>
      <c r="R89" s="160" t="str">
        <f>АТС!E401</f>
        <v>39,05</v>
      </c>
      <c r="S89" s="160" t="str">
        <f>АТС!E402</f>
        <v>0,3</v>
      </c>
      <c r="T89" s="160" t="str">
        <f>АТС!E403</f>
        <v>0</v>
      </c>
      <c r="U89" s="160" t="str">
        <f>АТС!E404</f>
        <v>0</v>
      </c>
      <c r="V89" s="160" t="str">
        <f>АТС!E405</f>
        <v>0</v>
      </c>
      <c r="W89" s="160" t="str">
        <f>АТС!E406</f>
        <v>30,94</v>
      </c>
      <c r="X89" s="160" t="str">
        <f>АТС!E407</f>
        <v>46,71</v>
      </c>
      <c r="Y89" s="160" t="str">
        <f>АТС!E408</f>
        <v>106,95</v>
      </c>
    </row>
    <row r="90" spans="1:25" ht="13.9" customHeight="1" x14ac:dyDescent="0.25">
      <c r="A90" s="167">
        <v>16</v>
      </c>
      <c r="B90" s="160" t="str">
        <f>АТС!E409</f>
        <v>50,03</v>
      </c>
      <c r="C90" s="160" t="str">
        <f>АТС!E410</f>
        <v>35,96</v>
      </c>
      <c r="D90" s="160" t="str">
        <f>АТС!E411</f>
        <v>16,64</v>
      </c>
      <c r="E90" s="160" t="str">
        <f>АТС!E412</f>
        <v>0,24</v>
      </c>
      <c r="F90" s="160" t="str">
        <f>АТС!E413</f>
        <v>0</v>
      </c>
      <c r="G90" s="160" t="str">
        <f>АТС!E414</f>
        <v>0</v>
      </c>
      <c r="H90" s="160" t="str">
        <f>АТС!E415</f>
        <v>0</v>
      </c>
      <c r="I90" s="160" t="str">
        <f>АТС!E416</f>
        <v>0</v>
      </c>
      <c r="J90" s="160" t="str">
        <f>АТС!E417</f>
        <v>0</v>
      </c>
      <c r="K90" s="160" t="str">
        <f>АТС!E418</f>
        <v>0</v>
      </c>
      <c r="L90" s="160" t="str">
        <f>АТС!E419</f>
        <v>0</v>
      </c>
      <c r="M90" s="160" t="str">
        <f>АТС!E420</f>
        <v>1,4</v>
      </c>
      <c r="N90" s="160" t="str">
        <f>АТС!E421</f>
        <v>0</v>
      </c>
      <c r="O90" s="160" t="str">
        <f>АТС!E422</f>
        <v>0,85</v>
      </c>
      <c r="P90" s="160" t="str">
        <f>АТС!E423</f>
        <v>0</v>
      </c>
      <c r="Q90" s="160" t="str">
        <f>АТС!E424</f>
        <v>0,18</v>
      </c>
      <c r="R90" s="160" t="str">
        <f>АТС!E425</f>
        <v>0</v>
      </c>
      <c r="S90" s="160" t="str">
        <f>АТС!E426</f>
        <v>0</v>
      </c>
      <c r="T90" s="160" t="str">
        <f>АТС!E427</f>
        <v>0</v>
      </c>
      <c r="U90" s="160" t="str">
        <f>АТС!E428</f>
        <v>0</v>
      </c>
      <c r="V90" s="160" t="str">
        <f>АТС!E429</f>
        <v>0</v>
      </c>
      <c r="W90" s="160" t="str">
        <f>АТС!E430</f>
        <v>103,67</v>
      </c>
      <c r="X90" s="160" t="str">
        <f>АТС!E431</f>
        <v>186,3</v>
      </c>
      <c r="Y90" s="160" t="str">
        <f>АТС!E432</f>
        <v>161,09</v>
      </c>
    </row>
    <row r="91" spans="1:25" ht="13.9" customHeight="1" x14ac:dyDescent="0.25">
      <c r="A91" s="167">
        <v>17</v>
      </c>
      <c r="B91" s="160" t="str">
        <f>АТС!E433</f>
        <v>12,76</v>
      </c>
      <c r="C91" s="160" t="str">
        <f>АТС!E434</f>
        <v>5,46</v>
      </c>
      <c r="D91" s="160" t="str">
        <f>АТС!E435</f>
        <v>2,41</v>
      </c>
      <c r="E91" s="160" t="str">
        <f>АТС!E436</f>
        <v>1,19</v>
      </c>
      <c r="F91" s="160" t="str">
        <f>АТС!E437</f>
        <v>0,01</v>
      </c>
      <c r="G91" s="160" t="str">
        <f>АТС!E438</f>
        <v>0</v>
      </c>
      <c r="H91" s="160" t="str">
        <f>АТС!E439</f>
        <v>0</v>
      </c>
      <c r="I91" s="160" t="str">
        <f>АТС!E440</f>
        <v>2,23</v>
      </c>
      <c r="J91" s="160" t="str">
        <f>АТС!E441</f>
        <v>0,96</v>
      </c>
      <c r="K91" s="160" t="str">
        <f>АТС!E442</f>
        <v>4,19</v>
      </c>
      <c r="L91" s="160" t="str">
        <f>АТС!E443</f>
        <v>25,69</v>
      </c>
      <c r="M91" s="160" t="str">
        <f>АТС!E444</f>
        <v>105,73</v>
      </c>
      <c r="N91" s="160" t="str">
        <f>АТС!E445</f>
        <v>11,87</v>
      </c>
      <c r="O91" s="160" t="str">
        <f>АТС!E446</f>
        <v>38,23</v>
      </c>
      <c r="P91" s="160" t="str">
        <f>АТС!E447</f>
        <v>161,05</v>
      </c>
      <c r="Q91" s="160" t="str">
        <f>АТС!E448</f>
        <v>186,88</v>
      </c>
      <c r="R91" s="160" t="str">
        <f>АТС!E449</f>
        <v>296,17</v>
      </c>
      <c r="S91" s="160" t="str">
        <f>АТС!E450</f>
        <v>155,69</v>
      </c>
      <c r="T91" s="160" t="str">
        <f>АТС!E451</f>
        <v>9,81</v>
      </c>
      <c r="U91" s="160" t="str">
        <f>АТС!E452</f>
        <v>7,41</v>
      </c>
      <c r="V91" s="160" t="str">
        <f>АТС!E453</f>
        <v>102,91</v>
      </c>
      <c r="W91" s="160" t="str">
        <f>АТС!E454</f>
        <v>202,86</v>
      </c>
      <c r="X91" s="160" t="str">
        <f>АТС!E455</f>
        <v>254,36</v>
      </c>
      <c r="Y91" s="160" t="str">
        <f>АТС!E456</f>
        <v>567,09</v>
      </c>
    </row>
    <row r="92" spans="1:25" ht="13.9" customHeight="1" x14ac:dyDescent="0.25">
      <c r="A92" s="167">
        <v>18</v>
      </c>
      <c r="B92" s="160" t="str">
        <f>АТС!E457</f>
        <v>68,66</v>
      </c>
      <c r="C92" s="160" t="str">
        <f>АТС!E458</f>
        <v>121,11</v>
      </c>
      <c r="D92" s="160" t="str">
        <f>АТС!E459</f>
        <v>99,43</v>
      </c>
      <c r="E92" s="160" t="str">
        <f>АТС!E460</f>
        <v>51,97</v>
      </c>
      <c r="F92" s="160" t="str">
        <f>АТС!E461</f>
        <v>31,53</v>
      </c>
      <c r="G92" s="160" t="str">
        <f>АТС!E462</f>
        <v>0</v>
      </c>
      <c r="H92" s="160" t="str">
        <f>АТС!E463</f>
        <v>0</v>
      </c>
      <c r="I92" s="160" t="str">
        <f>АТС!E464</f>
        <v>0</v>
      </c>
      <c r="J92" s="160" t="str">
        <f>АТС!E465</f>
        <v>0</v>
      </c>
      <c r="K92" s="160" t="str">
        <f>АТС!E466</f>
        <v>0,75</v>
      </c>
      <c r="L92" s="160" t="str">
        <f>АТС!E467</f>
        <v>0</v>
      </c>
      <c r="M92" s="160" t="str">
        <f>АТС!E468</f>
        <v>9,15</v>
      </c>
      <c r="N92" s="160" t="str">
        <f>АТС!E469</f>
        <v>1,9</v>
      </c>
      <c r="O92" s="160" t="str">
        <f>АТС!E470</f>
        <v>0,26</v>
      </c>
      <c r="P92" s="160" t="str">
        <f>АТС!E471</f>
        <v>14,02</v>
      </c>
      <c r="Q92" s="160" t="str">
        <f>АТС!E472</f>
        <v>3,85</v>
      </c>
      <c r="R92" s="160" t="str">
        <f>АТС!E473</f>
        <v>106,57</v>
      </c>
      <c r="S92" s="160" t="str">
        <f>АТС!E474</f>
        <v>37,7</v>
      </c>
      <c r="T92" s="160" t="str">
        <f>АТС!E475</f>
        <v>0</v>
      </c>
      <c r="U92" s="160" t="str">
        <f>АТС!E476</f>
        <v>0</v>
      </c>
      <c r="V92" s="160" t="str">
        <f>АТС!E477</f>
        <v>0</v>
      </c>
      <c r="W92" s="160" t="str">
        <f>АТС!E478</f>
        <v>48,41</v>
      </c>
      <c r="X92" s="160" t="str">
        <f>АТС!E479</f>
        <v>204,64</v>
      </c>
      <c r="Y92" s="160" t="str">
        <f>АТС!E480</f>
        <v>178,71</v>
      </c>
    </row>
    <row r="93" spans="1:25" ht="13.9" customHeight="1" x14ac:dyDescent="0.25">
      <c r="A93" s="167">
        <v>19</v>
      </c>
      <c r="B93" s="160" t="str">
        <f>АТС!E481</f>
        <v>96,35</v>
      </c>
      <c r="C93" s="160" t="str">
        <f>АТС!E482</f>
        <v>77,09</v>
      </c>
      <c r="D93" s="160" t="str">
        <f>АТС!E483</f>
        <v>0,81</v>
      </c>
      <c r="E93" s="160" t="str">
        <f>АТС!E484</f>
        <v>0</v>
      </c>
      <c r="F93" s="160" t="str">
        <f>АТС!E485</f>
        <v>0</v>
      </c>
      <c r="G93" s="160" t="str">
        <f>АТС!E486</f>
        <v>0</v>
      </c>
      <c r="H93" s="160" t="str">
        <f>АТС!E487</f>
        <v>0</v>
      </c>
      <c r="I93" s="160" t="str">
        <f>АТС!E488</f>
        <v>0</v>
      </c>
      <c r="J93" s="160" t="str">
        <f>АТС!E489</f>
        <v>0</v>
      </c>
      <c r="K93" s="160" t="str">
        <f>АТС!E490</f>
        <v>0</v>
      </c>
      <c r="L93" s="160" t="str">
        <f>АТС!E491</f>
        <v>1,85</v>
      </c>
      <c r="M93" s="160" t="str">
        <f>АТС!E492</f>
        <v>33,73</v>
      </c>
      <c r="N93" s="160" t="str">
        <f>АТС!E493</f>
        <v>0</v>
      </c>
      <c r="O93" s="160" t="str">
        <f>АТС!E494</f>
        <v>0</v>
      </c>
      <c r="P93" s="160" t="str">
        <f>АТС!E495</f>
        <v>0</v>
      </c>
      <c r="Q93" s="160" t="str">
        <f>АТС!E496</f>
        <v>0</v>
      </c>
      <c r="R93" s="160" t="str">
        <f>АТС!E497</f>
        <v>0</v>
      </c>
      <c r="S93" s="160" t="str">
        <f>АТС!E498</f>
        <v>0</v>
      </c>
      <c r="T93" s="160" t="str">
        <f>АТС!E499</f>
        <v>0</v>
      </c>
      <c r="U93" s="160" t="str">
        <f>АТС!E500</f>
        <v>0</v>
      </c>
      <c r="V93" s="160" t="str">
        <f>АТС!E501</f>
        <v>0</v>
      </c>
      <c r="W93" s="160" t="str">
        <f>АТС!E502</f>
        <v>17,77</v>
      </c>
      <c r="X93" s="160" t="str">
        <f>АТС!E503</f>
        <v>341,8</v>
      </c>
      <c r="Y93" s="160" t="str">
        <f>АТС!E504</f>
        <v>296,12</v>
      </c>
    </row>
    <row r="94" spans="1:25" s="157" customFormat="1" ht="13.9" customHeight="1" x14ac:dyDescent="0.25">
      <c r="A94" s="167">
        <v>20</v>
      </c>
      <c r="B94" s="160" t="str">
        <f>АТС!E505</f>
        <v>31,88</v>
      </c>
      <c r="C94" s="160" t="str">
        <f>АТС!E506</f>
        <v>71,02</v>
      </c>
      <c r="D94" s="160" t="str">
        <f>АТС!E507</f>
        <v>44,09</v>
      </c>
      <c r="E94" s="160" t="str">
        <f>АТС!E508</f>
        <v>11,96</v>
      </c>
      <c r="F94" s="160" t="str">
        <f>АТС!E509</f>
        <v>0</v>
      </c>
      <c r="G94" s="160" t="str">
        <f>АТС!E510</f>
        <v>0</v>
      </c>
      <c r="H94" s="160" t="str">
        <f>АТС!E511</f>
        <v>0</v>
      </c>
      <c r="I94" s="160" t="str">
        <f>АТС!E512</f>
        <v>0</v>
      </c>
      <c r="J94" s="160" t="str">
        <f>АТС!E513</f>
        <v>0</v>
      </c>
      <c r="K94" s="160" t="str">
        <f>АТС!E514</f>
        <v>0,29</v>
      </c>
      <c r="L94" s="160" t="str">
        <f>АТС!E515</f>
        <v>0,35</v>
      </c>
      <c r="M94" s="160" t="str">
        <f>АТС!E516</f>
        <v>27,11</v>
      </c>
      <c r="N94" s="160" t="str">
        <f>АТС!E517</f>
        <v>0</v>
      </c>
      <c r="O94" s="160" t="str">
        <f>АТС!E518</f>
        <v>0</v>
      </c>
      <c r="P94" s="160" t="str">
        <f>АТС!E519</f>
        <v>2,04</v>
      </c>
      <c r="Q94" s="160" t="str">
        <f>АТС!E520</f>
        <v>1,52</v>
      </c>
      <c r="R94" s="160" t="str">
        <f>АТС!E521</f>
        <v>4,52</v>
      </c>
      <c r="S94" s="160" t="str">
        <f>АТС!E522</f>
        <v>0,11</v>
      </c>
      <c r="T94" s="160" t="str">
        <f>АТС!E523</f>
        <v>0</v>
      </c>
      <c r="U94" s="160" t="str">
        <f>АТС!E524</f>
        <v>0</v>
      </c>
      <c r="V94" s="160" t="str">
        <f>АТС!E525</f>
        <v>0</v>
      </c>
      <c r="W94" s="160" t="str">
        <f>АТС!E526</f>
        <v>111,65</v>
      </c>
      <c r="X94" s="160" t="str">
        <f>АТС!E527</f>
        <v>177,06</v>
      </c>
      <c r="Y94" s="160" t="str">
        <f>АТС!E528</f>
        <v>243,62</v>
      </c>
    </row>
    <row r="95" spans="1:25" ht="13.9" customHeight="1" x14ac:dyDescent="0.25">
      <c r="A95" s="167">
        <v>21</v>
      </c>
      <c r="B95" s="160" t="str">
        <f>АТС!E529</f>
        <v>63,26</v>
      </c>
      <c r="C95" s="160" t="str">
        <f>АТС!E530</f>
        <v>21,83</v>
      </c>
      <c r="D95" s="160" t="str">
        <f>АТС!E531</f>
        <v>0,49</v>
      </c>
      <c r="E95" s="160" t="str">
        <f>АТС!E532</f>
        <v>0</v>
      </c>
      <c r="F95" s="160" t="str">
        <f>АТС!E533</f>
        <v>0</v>
      </c>
      <c r="G95" s="160" t="str">
        <f>АТС!E534</f>
        <v>0</v>
      </c>
      <c r="H95" s="160" t="str">
        <f>АТС!E535</f>
        <v>0</v>
      </c>
      <c r="I95" s="160" t="str">
        <f>АТС!E536</f>
        <v>0</v>
      </c>
      <c r="J95" s="160" t="str">
        <f>АТС!E537</f>
        <v>0</v>
      </c>
      <c r="K95" s="160" t="str">
        <f>АТС!E538</f>
        <v>8,13</v>
      </c>
      <c r="L95" s="160" t="str">
        <f>АТС!E539</f>
        <v>43,91</v>
      </c>
      <c r="M95" s="160" t="str">
        <f>АТС!E540</f>
        <v>155,92</v>
      </c>
      <c r="N95" s="160" t="str">
        <f>АТС!E541</f>
        <v>120,11</v>
      </c>
      <c r="O95" s="160" t="str">
        <f>АТС!E542</f>
        <v>121,5</v>
      </c>
      <c r="P95" s="160" t="str">
        <f>АТС!E543</f>
        <v>128,38</v>
      </c>
      <c r="Q95" s="160" t="str">
        <f>АТС!E544</f>
        <v>128,53</v>
      </c>
      <c r="R95" s="160" t="str">
        <f>АТС!E545</f>
        <v>0</v>
      </c>
      <c r="S95" s="160" t="str">
        <f>АТС!E546</f>
        <v>0</v>
      </c>
      <c r="T95" s="160" t="str">
        <f>АТС!E547</f>
        <v>0</v>
      </c>
      <c r="U95" s="160" t="str">
        <f>АТС!E548</f>
        <v>0</v>
      </c>
      <c r="V95" s="160" t="str">
        <f>АТС!E549</f>
        <v>0</v>
      </c>
      <c r="W95" s="160" t="str">
        <f>АТС!E550</f>
        <v>24,59</v>
      </c>
      <c r="X95" s="160" t="str">
        <f>АТС!E551</f>
        <v>309,61</v>
      </c>
      <c r="Y95" s="160" t="str">
        <f>АТС!E552</f>
        <v>305,34</v>
      </c>
    </row>
    <row r="96" spans="1:25" ht="13.9" customHeight="1" x14ac:dyDescent="0.25">
      <c r="A96" s="167">
        <v>22</v>
      </c>
      <c r="B96" s="160" t="str">
        <f>АТС!E553</f>
        <v>43,15</v>
      </c>
      <c r="C96" s="160" t="str">
        <f>АТС!E554</f>
        <v>170,81</v>
      </c>
      <c r="D96" s="160" t="str">
        <f>АТС!E555</f>
        <v>23,55</v>
      </c>
      <c r="E96" s="160" t="str">
        <f>АТС!E556</f>
        <v>107,84</v>
      </c>
      <c r="F96" s="160" t="str">
        <f>АТС!E557</f>
        <v>0</v>
      </c>
      <c r="G96" s="160" t="str">
        <f>АТС!E558</f>
        <v>0</v>
      </c>
      <c r="H96" s="160" t="str">
        <f>АТС!E559</f>
        <v>0</v>
      </c>
      <c r="I96" s="160" t="str">
        <f>АТС!E560</f>
        <v>0</v>
      </c>
      <c r="J96" s="160" t="str">
        <f>АТС!E561</f>
        <v>0</v>
      </c>
      <c r="K96" s="160" t="str">
        <f>АТС!E562</f>
        <v>13,07</v>
      </c>
      <c r="L96" s="160" t="str">
        <f>АТС!E563</f>
        <v>118,36</v>
      </c>
      <c r="M96" s="160" t="str">
        <f>АТС!E564</f>
        <v>156,68</v>
      </c>
      <c r="N96" s="160" t="str">
        <f>АТС!E565</f>
        <v>196,67</v>
      </c>
      <c r="O96" s="160" t="str">
        <f>АТС!E566</f>
        <v>187,73</v>
      </c>
      <c r="P96" s="160" t="str">
        <f>АТС!E567</f>
        <v>93,83</v>
      </c>
      <c r="Q96" s="160" t="str">
        <f>АТС!E568</f>
        <v>87,57</v>
      </c>
      <c r="R96" s="160" t="str">
        <f>АТС!E569</f>
        <v>2,41</v>
      </c>
      <c r="S96" s="160" t="str">
        <f>АТС!E570</f>
        <v>0,29</v>
      </c>
      <c r="T96" s="160" t="str">
        <f>АТС!E571</f>
        <v>0</v>
      </c>
      <c r="U96" s="160" t="str">
        <f>АТС!E572</f>
        <v>0</v>
      </c>
      <c r="V96" s="160" t="str">
        <f>АТС!E573</f>
        <v>79,61</v>
      </c>
      <c r="W96" s="160" t="str">
        <f>АТС!E574</f>
        <v>169,41</v>
      </c>
      <c r="X96" s="160" t="str">
        <f>АТС!E575</f>
        <v>266,84</v>
      </c>
      <c r="Y96" s="160" t="str">
        <f>АТС!E576</f>
        <v>256,68</v>
      </c>
    </row>
    <row r="97" spans="1:114" ht="13.9" customHeight="1" x14ac:dyDescent="0.25">
      <c r="A97" s="167">
        <v>23</v>
      </c>
      <c r="B97" s="160" t="str">
        <f>АТС!E577</f>
        <v>182,86</v>
      </c>
      <c r="C97" s="160" t="str">
        <f>АТС!E578</f>
        <v>133,67</v>
      </c>
      <c r="D97" s="160" t="str">
        <f>АТС!E579</f>
        <v>0</v>
      </c>
      <c r="E97" s="160" t="str">
        <f>АТС!E580</f>
        <v>0</v>
      </c>
      <c r="F97" s="160" t="str">
        <f>АТС!E581</f>
        <v>0</v>
      </c>
      <c r="G97" s="160" t="str">
        <f>АТС!E582</f>
        <v>0</v>
      </c>
      <c r="H97" s="160" t="str">
        <f>АТС!E583</f>
        <v>0</v>
      </c>
      <c r="I97" s="160" t="str">
        <f>АТС!E584</f>
        <v>0</v>
      </c>
      <c r="J97" s="160" t="str">
        <f>АТС!E585</f>
        <v>0</v>
      </c>
      <c r="K97" s="160" t="str">
        <f>АТС!E586</f>
        <v>1,25</v>
      </c>
      <c r="L97" s="160" t="str">
        <f>АТС!E587</f>
        <v>14,36</v>
      </c>
      <c r="M97" s="160" t="str">
        <f>АТС!E588</f>
        <v>67,91</v>
      </c>
      <c r="N97" s="160" t="str">
        <f>АТС!E589</f>
        <v>4,17</v>
      </c>
      <c r="O97" s="160" t="str">
        <f>АТС!E590</f>
        <v>1,4</v>
      </c>
      <c r="P97" s="160" t="str">
        <f>АТС!E591</f>
        <v>41,84</v>
      </c>
      <c r="Q97" s="160" t="str">
        <f>АТС!E592</f>
        <v>36,13</v>
      </c>
      <c r="R97" s="160" t="str">
        <f>АТС!E593</f>
        <v>5,52</v>
      </c>
      <c r="S97" s="160" t="str">
        <f>АТС!E594</f>
        <v>2,16</v>
      </c>
      <c r="T97" s="160" t="str">
        <f>АТС!E595</f>
        <v>0,47</v>
      </c>
      <c r="U97" s="160" t="str">
        <f>АТС!E596</f>
        <v>2,35</v>
      </c>
      <c r="V97" s="160" t="str">
        <f>АТС!E597</f>
        <v>5,34</v>
      </c>
      <c r="W97" s="160" t="str">
        <f>АТС!E598</f>
        <v>90,61</v>
      </c>
      <c r="X97" s="160" t="str">
        <f>АТС!E599</f>
        <v>374,87</v>
      </c>
      <c r="Y97" s="160" t="str">
        <f>АТС!E600</f>
        <v>170,61</v>
      </c>
    </row>
    <row r="98" spans="1:114" ht="13.9" customHeight="1" x14ac:dyDescent="0.25">
      <c r="A98" s="167">
        <v>24</v>
      </c>
      <c r="B98" s="160" t="str">
        <f>АТС!E601</f>
        <v>114,63</v>
      </c>
      <c r="C98" s="160" t="str">
        <f>АТС!E602</f>
        <v>35,28</v>
      </c>
      <c r="D98" s="160" t="str">
        <f>АТС!E603</f>
        <v>0</v>
      </c>
      <c r="E98" s="160" t="str">
        <f>АТС!E604</f>
        <v>0</v>
      </c>
      <c r="F98" s="160" t="str">
        <f>АТС!E605</f>
        <v>0</v>
      </c>
      <c r="G98" s="160" t="str">
        <f>АТС!E606</f>
        <v>0</v>
      </c>
      <c r="H98" s="160" t="str">
        <f>АТС!E607</f>
        <v>0</v>
      </c>
      <c r="I98" s="160" t="str">
        <f>АТС!E608</f>
        <v>0</v>
      </c>
      <c r="J98" s="160" t="str">
        <f>АТС!E609</f>
        <v>0</v>
      </c>
      <c r="K98" s="160" t="str">
        <f>АТС!E610</f>
        <v>0,85</v>
      </c>
      <c r="L98" s="160" t="str">
        <f>АТС!E611</f>
        <v>1,12</v>
      </c>
      <c r="M98" s="160" t="str">
        <f>АТС!E612</f>
        <v>1,99</v>
      </c>
      <c r="N98" s="160" t="str">
        <f>АТС!E613</f>
        <v>0</v>
      </c>
      <c r="O98" s="160" t="str">
        <f>АТС!E614</f>
        <v>0</v>
      </c>
      <c r="P98" s="160" t="str">
        <f>АТС!E615</f>
        <v>0</v>
      </c>
      <c r="Q98" s="160" t="str">
        <f>АТС!E616</f>
        <v>0</v>
      </c>
      <c r="R98" s="160" t="str">
        <f>АТС!E617</f>
        <v>0</v>
      </c>
      <c r="S98" s="160" t="str">
        <f>АТС!E618</f>
        <v>0</v>
      </c>
      <c r="T98" s="160" t="str">
        <f>АТС!E619</f>
        <v>0</v>
      </c>
      <c r="U98" s="160" t="str">
        <f>АТС!E620</f>
        <v>0</v>
      </c>
      <c r="V98" s="160" t="str">
        <f>АТС!E621</f>
        <v>0</v>
      </c>
      <c r="W98" s="160" t="str">
        <f>АТС!E622</f>
        <v>1,05</v>
      </c>
      <c r="X98" s="160" t="str">
        <f>АТС!E623</f>
        <v>141,82</v>
      </c>
      <c r="Y98" s="160" t="str">
        <f>АТС!E624</f>
        <v>110,15</v>
      </c>
    </row>
    <row r="99" spans="1:114" s="157" customFormat="1" ht="13.9" customHeight="1" x14ac:dyDescent="0.25">
      <c r="A99" s="167">
        <v>25</v>
      </c>
      <c r="B99" s="160" t="str">
        <f>АТС!E625</f>
        <v>15,92</v>
      </c>
      <c r="C99" s="160" t="str">
        <f>АТС!E626</f>
        <v>25,82</v>
      </c>
      <c r="D99" s="160" t="str">
        <f>АТС!E627</f>
        <v>0</v>
      </c>
      <c r="E99" s="160" t="str">
        <f>АТС!E628</f>
        <v>0</v>
      </c>
      <c r="F99" s="160" t="str">
        <f>АТС!E629</f>
        <v>0</v>
      </c>
      <c r="G99" s="160" t="str">
        <f>АТС!E630</f>
        <v>0</v>
      </c>
      <c r="H99" s="160" t="str">
        <f>АТС!E631</f>
        <v>0</v>
      </c>
      <c r="I99" s="160" t="str">
        <f>АТС!E632</f>
        <v>0</v>
      </c>
      <c r="J99" s="160" t="str">
        <f>АТС!E633</f>
        <v>0</v>
      </c>
      <c r="K99" s="160" t="str">
        <f>АТС!E634</f>
        <v>0,01</v>
      </c>
      <c r="L99" s="160" t="str">
        <f>АТС!E635</f>
        <v>0</v>
      </c>
      <c r="M99" s="160" t="str">
        <f>АТС!E636</f>
        <v>18,5</v>
      </c>
      <c r="N99" s="160" t="str">
        <f>АТС!E637</f>
        <v>0</v>
      </c>
      <c r="O99" s="160" t="str">
        <f>АТС!E638</f>
        <v>0</v>
      </c>
      <c r="P99" s="160" t="str">
        <f>АТС!E639</f>
        <v>0,27</v>
      </c>
      <c r="Q99" s="160" t="str">
        <f>АТС!E640</f>
        <v>0,33</v>
      </c>
      <c r="R99" s="160" t="str">
        <f>АТС!E641</f>
        <v>0,23</v>
      </c>
      <c r="S99" s="160" t="str">
        <f>АТС!E642</f>
        <v>0</v>
      </c>
      <c r="T99" s="160" t="str">
        <f>АТС!E643</f>
        <v>0</v>
      </c>
      <c r="U99" s="160" t="str">
        <f>АТС!E644</f>
        <v>0</v>
      </c>
      <c r="V99" s="160" t="str">
        <f>АТС!E645</f>
        <v>0</v>
      </c>
      <c r="W99" s="160" t="str">
        <f>АТС!E646</f>
        <v>111,9</v>
      </c>
      <c r="X99" s="160" t="str">
        <f>АТС!E647</f>
        <v>181,92</v>
      </c>
      <c r="Y99" s="160" t="str">
        <f>АТС!E648</f>
        <v>93,57</v>
      </c>
    </row>
    <row r="100" spans="1:114" ht="13.9" customHeight="1" x14ac:dyDescent="0.25">
      <c r="A100" s="167">
        <v>26</v>
      </c>
      <c r="B100" s="160" t="str">
        <f>АТС!E649</f>
        <v>21,93</v>
      </c>
      <c r="C100" s="160" t="str">
        <f>АТС!E650</f>
        <v>0</v>
      </c>
      <c r="D100" s="160" t="str">
        <f>АТС!E651</f>
        <v>0</v>
      </c>
      <c r="E100" s="160" t="str">
        <f>АТС!E652</f>
        <v>0</v>
      </c>
      <c r="F100" s="160" t="str">
        <f>АТС!E653</f>
        <v>0</v>
      </c>
      <c r="G100" s="160" t="str">
        <f>АТС!E654</f>
        <v>0</v>
      </c>
      <c r="H100" s="160" t="str">
        <f>АТС!E655</f>
        <v>0</v>
      </c>
      <c r="I100" s="160" t="str">
        <f>АТС!E656</f>
        <v>0</v>
      </c>
      <c r="J100" s="160" t="str">
        <f>АТС!E657</f>
        <v>0</v>
      </c>
      <c r="K100" s="160" t="str">
        <f>АТС!E658</f>
        <v>0</v>
      </c>
      <c r="L100" s="160" t="str">
        <f>АТС!E659</f>
        <v>0</v>
      </c>
      <c r="M100" s="160" t="str">
        <f>АТС!E660</f>
        <v>31,08</v>
      </c>
      <c r="N100" s="160" t="str">
        <f>АТС!E661</f>
        <v>0,27</v>
      </c>
      <c r="O100" s="160" t="str">
        <f>АТС!E662</f>
        <v>0,5</v>
      </c>
      <c r="P100" s="160" t="str">
        <f>АТС!E663</f>
        <v>0,95</v>
      </c>
      <c r="Q100" s="160" t="str">
        <f>АТС!E664</f>
        <v>0,64</v>
      </c>
      <c r="R100" s="160" t="str">
        <f>АТС!E665</f>
        <v>15,14</v>
      </c>
      <c r="S100" s="160" t="str">
        <f>АТС!E666</f>
        <v>6,67</v>
      </c>
      <c r="T100" s="160" t="str">
        <f>АТС!E667</f>
        <v>0</v>
      </c>
      <c r="U100" s="160" t="str">
        <f>АТС!E668</f>
        <v>0</v>
      </c>
      <c r="V100" s="160" t="str">
        <f>АТС!E669</f>
        <v>0,31</v>
      </c>
      <c r="W100" s="160" t="str">
        <f>АТС!E670</f>
        <v>165,57</v>
      </c>
      <c r="X100" s="160" t="str">
        <f>АТС!E671</f>
        <v>244,16</v>
      </c>
      <c r="Y100" s="160" t="str">
        <f>АТС!E672</f>
        <v>188,19</v>
      </c>
    </row>
    <row r="101" spans="1:114" ht="13.9" customHeight="1" x14ac:dyDescent="0.25">
      <c r="A101" s="167">
        <v>27</v>
      </c>
      <c r="B101" s="160" t="str">
        <f>АТС!E673</f>
        <v>104,52</v>
      </c>
      <c r="C101" s="160" t="str">
        <f>АТС!E674</f>
        <v>159,05</v>
      </c>
      <c r="D101" s="160" t="str">
        <f>АТС!E675</f>
        <v>0</v>
      </c>
      <c r="E101" s="160" t="str">
        <f>АТС!E676</f>
        <v>0</v>
      </c>
      <c r="F101" s="160" t="str">
        <f>АТС!E677</f>
        <v>0</v>
      </c>
      <c r="G101" s="160" t="str">
        <f>АТС!E678</f>
        <v>0</v>
      </c>
      <c r="H101" s="160" t="str">
        <f>АТС!E679</f>
        <v>0</v>
      </c>
      <c r="I101" s="160" t="str">
        <f>АТС!E680</f>
        <v>0</v>
      </c>
      <c r="J101" s="160" t="str">
        <f>АТС!E681</f>
        <v>0</v>
      </c>
      <c r="K101" s="160" t="str">
        <f>АТС!E682</f>
        <v>0</v>
      </c>
      <c r="L101" s="160" t="str">
        <f>АТС!E683</f>
        <v>0</v>
      </c>
      <c r="M101" s="160" t="str">
        <f>АТС!E684</f>
        <v>0,35</v>
      </c>
      <c r="N101" s="160" t="str">
        <f>АТС!E685</f>
        <v>0</v>
      </c>
      <c r="O101" s="160" t="str">
        <f>АТС!E686</f>
        <v>0</v>
      </c>
      <c r="P101" s="160" t="str">
        <f>АТС!E687</f>
        <v>8,01</v>
      </c>
      <c r="Q101" s="160" t="str">
        <f>АТС!E688</f>
        <v>47,21</v>
      </c>
      <c r="R101" s="160" t="str">
        <f>АТС!E689</f>
        <v>56,11</v>
      </c>
      <c r="S101" s="160" t="str">
        <f>АТС!E690</f>
        <v>16,1</v>
      </c>
      <c r="T101" s="160" t="str">
        <f>АТС!E691</f>
        <v>0,03</v>
      </c>
      <c r="U101" s="160" t="str">
        <f>АТС!E692</f>
        <v>0</v>
      </c>
      <c r="V101" s="160" t="str">
        <f>АТС!E693</f>
        <v>0</v>
      </c>
      <c r="W101" s="160" t="str">
        <f>АТС!E694</f>
        <v>101,52</v>
      </c>
      <c r="X101" s="160" t="str">
        <f>АТС!E695</f>
        <v>66,99</v>
      </c>
      <c r="Y101" s="160" t="str">
        <f>АТС!E696</f>
        <v>87,07</v>
      </c>
    </row>
    <row r="102" spans="1:114" ht="13.9" customHeight="1" x14ac:dyDescent="0.25">
      <c r="A102" s="167">
        <v>28</v>
      </c>
      <c r="B102" s="160" t="str">
        <f>АТС!E697</f>
        <v>67</v>
      </c>
      <c r="C102" s="160" t="str">
        <f>АТС!E698</f>
        <v>115,25</v>
      </c>
      <c r="D102" s="160" t="str">
        <f>АТС!E699</f>
        <v>56,23</v>
      </c>
      <c r="E102" s="160" t="str">
        <f>АТС!E700</f>
        <v>28,42</v>
      </c>
      <c r="F102" s="160" t="str">
        <f>АТС!E701</f>
        <v>0</v>
      </c>
      <c r="G102" s="160" t="str">
        <f>АТС!E702</f>
        <v>0</v>
      </c>
      <c r="H102" s="160" t="str">
        <f>АТС!E703</f>
        <v>0</v>
      </c>
      <c r="I102" s="160" t="str">
        <f>АТС!E704</f>
        <v>0</v>
      </c>
      <c r="J102" s="160" t="str">
        <f>АТС!E705</f>
        <v>0</v>
      </c>
      <c r="K102" s="160" t="str">
        <f>АТС!E706</f>
        <v>0</v>
      </c>
      <c r="L102" s="160" t="str">
        <f>АТС!E707</f>
        <v>2,3</v>
      </c>
      <c r="M102" s="160" t="str">
        <f>АТС!E708</f>
        <v>7,76</v>
      </c>
      <c r="N102" s="160" t="str">
        <f>АТС!E709</f>
        <v>1,98</v>
      </c>
      <c r="O102" s="160" t="str">
        <f>АТС!E710</f>
        <v>2,49</v>
      </c>
      <c r="P102" s="160" t="str">
        <f>АТС!E711</f>
        <v>0</v>
      </c>
      <c r="Q102" s="160" t="str">
        <f>АТС!E712</f>
        <v>0</v>
      </c>
      <c r="R102" s="160" t="str">
        <f>АТС!E713</f>
        <v>0</v>
      </c>
      <c r="S102" s="160" t="str">
        <f>АТС!E714</f>
        <v>0</v>
      </c>
      <c r="T102" s="160" t="str">
        <f>АТС!E715</f>
        <v>0</v>
      </c>
      <c r="U102" s="160" t="str">
        <f>АТС!E716</f>
        <v>0</v>
      </c>
      <c r="V102" s="160" t="str">
        <f>АТС!E717</f>
        <v>0</v>
      </c>
      <c r="W102" s="160" t="str">
        <f>АТС!E718</f>
        <v>0</v>
      </c>
      <c r="X102" s="160" t="str">
        <f>АТС!E719</f>
        <v>64,16</v>
      </c>
      <c r="Y102" s="160" t="str">
        <f>АТС!E720</f>
        <v>92,73</v>
      </c>
    </row>
    <row r="103" spans="1:114" ht="13.9" customHeight="1" x14ac:dyDescent="0.25">
      <c r="A103" s="167">
        <v>29</v>
      </c>
      <c r="B103" s="160" t="str">
        <f>АТС!E721</f>
        <v>61,06</v>
      </c>
      <c r="C103" s="160" t="str">
        <f>АТС!E722</f>
        <v>56,32</v>
      </c>
      <c r="D103" s="160" t="str">
        <f>АТС!E723</f>
        <v>0</v>
      </c>
      <c r="E103" s="160" t="str">
        <f>АТС!E724</f>
        <v>0</v>
      </c>
      <c r="F103" s="160" t="str">
        <f>АТС!E725</f>
        <v>0</v>
      </c>
      <c r="G103" s="160" t="str">
        <f>АТС!E726</f>
        <v>0</v>
      </c>
      <c r="H103" s="160" t="str">
        <f>АТС!E727</f>
        <v>0</v>
      </c>
      <c r="I103" s="160" t="str">
        <f>АТС!E728</f>
        <v>0</v>
      </c>
      <c r="J103" s="160" t="str">
        <f>АТС!E729</f>
        <v>0</v>
      </c>
      <c r="K103" s="160" t="str">
        <f>АТС!E730</f>
        <v>0</v>
      </c>
      <c r="L103" s="160" t="str">
        <f>АТС!E731</f>
        <v>2,88</v>
      </c>
      <c r="M103" s="160" t="str">
        <f>АТС!E732</f>
        <v>9,82</v>
      </c>
      <c r="N103" s="160" t="str">
        <f>АТС!E733</f>
        <v>3,29</v>
      </c>
      <c r="O103" s="160" t="str">
        <f>АТС!E734</f>
        <v>2,42</v>
      </c>
      <c r="P103" s="160" t="str">
        <f>АТС!E735</f>
        <v>0,61</v>
      </c>
      <c r="Q103" s="160" t="str">
        <f>АТС!E736</f>
        <v>0,08</v>
      </c>
      <c r="R103" s="160" t="str">
        <f>АТС!E737</f>
        <v>2,71</v>
      </c>
      <c r="S103" s="160" t="str">
        <f>АТС!E738</f>
        <v>0</v>
      </c>
      <c r="T103" s="160" t="str">
        <f>АТС!E739</f>
        <v>0</v>
      </c>
      <c r="U103" s="160" t="str">
        <f>АТС!E740</f>
        <v>0</v>
      </c>
      <c r="V103" s="160" t="str">
        <f>АТС!E741</f>
        <v>0,2</v>
      </c>
      <c r="W103" s="160" t="str">
        <f>АТС!E742</f>
        <v>75,36</v>
      </c>
      <c r="X103" s="160" t="str">
        <f>АТС!E743</f>
        <v>341,57</v>
      </c>
      <c r="Y103" s="160" t="str">
        <f>АТС!E744</f>
        <v>214,48</v>
      </c>
      <c r="Z103" s="318"/>
      <c r="AA103" s="318"/>
      <c r="AB103" s="318"/>
      <c r="AC103" s="318"/>
      <c r="AD103" s="318"/>
      <c r="AE103" s="318"/>
      <c r="AF103" s="318"/>
      <c r="AG103" s="322"/>
      <c r="AH103" s="317"/>
      <c r="AI103" s="318"/>
      <c r="AJ103" s="318"/>
      <c r="AK103" s="318"/>
      <c r="AL103" s="318"/>
      <c r="AM103" s="322"/>
      <c r="AN103" s="317"/>
      <c r="AO103" s="318"/>
      <c r="AP103" s="318"/>
      <c r="AQ103" s="318"/>
      <c r="AR103" s="318"/>
      <c r="AS103" s="322"/>
      <c r="AT103" s="317"/>
      <c r="AU103" s="318"/>
      <c r="AV103" s="318"/>
      <c r="AW103" s="318"/>
      <c r="AX103" s="318"/>
      <c r="AY103" s="322"/>
      <c r="AZ103" s="317"/>
      <c r="BA103" s="318"/>
      <c r="BB103" s="318"/>
      <c r="BC103" s="318"/>
      <c r="BD103" s="318"/>
      <c r="BE103" s="322"/>
      <c r="BF103" s="317"/>
      <c r="BG103" s="318"/>
      <c r="BH103" s="318"/>
      <c r="BI103" s="318"/>
      <c r="BJ103" s="318"/>
      <c r="BK103" s="322"/>
      <c r="BL103" s="317"/>
      <c r="BM103" s="318"/>
      <c r="BN103" s="318"/>
      <c r="BO103" s="318"/>
      <c r="BP103" s="318"/>
      <c r="BQ103" s="322"/>
      <c r="BR103" s="317"/>
      <c r="BS103" s="318"/>
      <c r="BT103" s="318"/>
      <c r="BU103" s="318"/>
      <c r="BV103" s="318"/>
      <c r="BW103" s="322"/>
      <c r="BX103" s="317"/>
      <c r="BY103" s="318"/>
      <c r="BZ103" s="318"/>
      <c r="CA103" s="318"/>
      <c r="CB103" s="318"/>
      <c r="CC103" s="318"/>
      <c r="CD103" s="317"/>
      <c r="CE103" s="318"/>
      <c r="CF103" s="318"/>
      <c r="CG103" s="318"/>
      <c r="CH103" s="318"/>
      <c r="CI103" s="322"/>
      <c r="CJ103" s="317"/>
      <c r="CK103" s="318"/>
      <c r="CL103" s="318"/>
      <c r="CM103" s="318"/>
      <c r="CN103" s="318"/>
      <c r="CO103" s="318"/>
      <c r="CP103" s="322"/>
      <c r="CQ103" s="317"/>
      <c r="CR103" s="318"/>
      <c r="CS103" s="318"/>
      <c r="CT103" s="318"/>
      <c r="CU103" s="318"/>
      <c r="CV103" s="318"/>
      <c r="CW103" s="322"/>
      <c r="CX103" s="317"/>
      <c r="CY103" s="318"/>
      <c r="CZ103" s="318"/>
      <c r="DA103" s="318"/>
      <c r="DB103" s="318"/>
      <c r="DC103" s="318"/>
      <c r="DD103" s="322"/>
      <c r="DE103" s="317"/>
      <c r="DF103" s="318"/>
      <c r="DG103" s="318"/>
      <c r="DH103" s="318"/>
      <c r="DI103" s="318"/>
      <c r="DJ103" s="318"/>
    </row>
    <row r="104" spans="1:114" ht="13.9" customHeight="1" x14ac:dyDescent="0.25">
      <c r="A104" s="167">
        <v>30</v>
      </c>
      <c r="B104" s="160" t="str">
        <f>АТС!E745</f>
        <v>0</v>
      </c>
      <c r="C104" s="160" t="str">
        <f>АТС!E746</f>
        <v>0</v>
      </c>
      <c r="D104" s="160" t="str">
        <f>АТС!E747</f>
        <v>0</v>
      </c>
      <c r="E104" s="160" t="str">
        <f>АТС!E748</f>
        <v>0</v>
      </c>
      <c r="F104" s="160" t="str">
        <f>АТС!E749</f>
        <v>0</v>
      </c>
      <c r="G104" s="160" t="str">
        <f>АТС!E750</f>
        <v>0</v>
      </c>
      <c r="H104" s="160" t="str">
        <f>АТС!E751</f>
        <v>0</v>
      </c>
      <c r="I104" s="160" t="str">
        <f>АТС!E752</f>
        <v>0</v>
      </c>
      <c r="J104" s="160" t="str">
        <f>АТС!E753</f>
        <v>5,07</v>
      </c>
      <c r="K104" s="160" t="str">
        <f>АТС!E754</f>
        <v>0</v>
      </c>
      <c r="L104" s="160" t="str">
        <f>АТС!E755</f>
        <v>0</v>
      </c>
      <c r="M104" s="160" t="str">
        <f>АТС!E756</f>
        <v>0</v>
      </c>
      <c r="N104" s="160" t="str">
        <f>АТС!E757</f>
        <v>0</v>
      </c>
      <c r="O104" s="160" t="str">
        <f>АТС!E758</f>
        <v>0</v>
      </c>
      <c r="P104" s="160" t="str">
        <f>АТС!E759</f>
        <v>0</v>
      </c>
      <c r="Q104" s="160" t="str">
        <f>АТС!E760</f>
        <v>0</v>
      </c>
      <c r="R104" s="160" t="str">
        <f>АТС!E761</f>
        <v>0</v>
      </c>
      <c r="S104" s="160" t="str">
        <f>АТС!E762</f>
        <v>0</v>
      </c>
      <c r="T104" s="160" t="str">
        <f>АТС!E763</f>
        <v>0</v>
      </c>
      <c r="U104" s="160" t="str">
        <f>АТС!E764</f>
        <v>0</v>
      </c>
      <c r="V104" s="160" t="str">
        <f>АТС!E765</f>
        <v>0</v>
      </c>
      <c r="W104" s="160" t="str">
        <f>АТС!E766</f>
        <v>0</v>
      </c>
      <c r="X104" s="160" t="str">
        <f>АТС!E767</f>
        <v>112,3</v>
      </c>
      <c r="Y104" s="160" t="str">
        <f>АТС!E768</f>
        <v>178,06</v>
      </c>
    </row>
    <row r="105" spans="1:114" ht="13.9" customHeight="1" x14ac:dyDescent="0.25">
      <c r="A105" s="167">
        <v>31</v>
      </c>
      <c r="B105" s="160">
        <f>АТС!E769</f>
        <v>0</v>
      </c>
      <c r="C105" s="160">
        <f>АТС!E770</f>
        <v>0</v>
      </c>
      <c r="D105" s="160">
        <f>АТС!E771</f>
        <v>0</v>
      </c>
      <c r="E105" s="160">
        <f>АТС!E772</f>
        <v>0</v>
      </c>
      <c r="F105" s="160">
        <f>АТС!E773</f>
        <v>0</v>
      </c>
      <c r="G105" s="160">
        <f>АТС!E774</f>
        <v>0</v>
      </c>
      <c r="H105" s="160">
        <f>АТС!E775</f>
        <v>0</v>
      </c>
      <c r="I105" s="160">
        <f>АТС!E776</f>
        <v>0</v>
      </c>
      <c r="J105" s="160">
        <f>АТС!E777</f>
        <v>0</v>
      </c>
      <c r="K105" s="160">
        <f>АТС!E778</f>
        <v>0</v>
      </c>
      <c r="L105" s="160">
        <f>АТС!E779</f>
        <v>0</v>
      </c>
      <c r="M105" s="160">
        <f>АТС!E780</f>
        <v>0</v>
      </c>
      <c r="N105" s="160">
        <f>АТС!E781</f>
        <v>0</v>
      </c>
      <c r="O105" s="160">
        <f>АТС!E782</f>
        <v>0</v>
      </c>
      <c r="P105" s="160">
        <f>АТС!E783</f>
        <v>0</v>
      </c>
      <c r="Q105" s="160">
        <f>АТС!E784</f>
        <v>0</v>
      </c>
      <c r="R105" s="160">
        <f>АТС!E785</f>
        <v>0</v>
      </c>
      <c r="S105" s="160">
        <f>АТС!E786</f>
        <v>0</v>
      </c>
      <c r="T105" s="160">
        <f>АТС!E787</f>
        <v>0</v>
      </c>
      <c r="U105" s="160">
        <f>АТС!E788</f>
        <v>0</v>
      </c>
      <c r="V105" s="160">
        <f>АТС!E789</f>
        <v>0</v>
      </c>
      <c r="W105" s="160">
        <f>АТС!E790</f>
        <v>0</v>
      </c>
      <c r="X105" s="160">
        <f>АТС!E791</f>
        <v>0</v>
      </c>
      <c r="Y105" s="160">
        <f>АТС!E792</f>
        <v>0</v>
      </c>
    </row>
    <row r="106" spans="1:114" ht="15.75" customHeight="1" x14ac:dyDescent="0.2">
      <c r="A106" s="161"/>
      <c r="Y106" s="162"/>
    </row>
    <row r="107" spans="1:114" ht="21" customHeight="1" x14ac:dyDescent="0.35">
      <c r="A107" s="166">
        <v>4</v>
      </c>
      <c r="C107" s="233" t="s">
        <v>305</v>
      </c>
    </row>
    <row r="108" spans="1:114" ht="34.9" customHeight="1" x14ac:dyDescent="0.2">
      <c r="A108" s="323" t="s">
        <v>32</v>
      </c>
      <c r="B108" s="325" t="s">
        <v>146</v>
      </c>
      <c r="C108" s="326"/>
      <c r="D108" s="326"/>
      <c r="E108" s="326"/>
      <c r="F108" s="326"/>
      <c r="G108" s="326"/>
      <c r="H108" s="326"/>
      <c r="I108" s="326"/>
      <c r="J108" s="326"/>
      <c r="K108" s="326"/>
      <c r="L108" s="326"/>
      <c r="M108" s="326"/>
      <c r="N108" s="326"/>
      <c r="O108" s="326"/>
      <c r="P108" s="326"/>
      <c r="Q108" s="326"/>
      <c r="R108" s="326"/>
      <c r="S108" s="326"/>
      <c r="T108" s="326"/>
      <c r="U108" s="326"/>
      <c r="V108" s="326"/>
      <c r="W108" s="326"/>
      <c r="X108" s="326"/>
      <c r="Y108" s="326"/>
    </row>
    <row r="109" spans="1:114" s="172" customFormat="1" ht="14.45" customHeight="1" x14ac:dyDescent="0.2">
      <c r="A109" s="324"/>
      <c r="B109" s="171" t="s">
        <v>285</v>
      </c>
      <c r="C109" s="171" t="s">
        <v>34</v>
      </c>
      <c r="D109" s="171" t="s">
        <v>263</v>
      </c>
      <c r="E109" s="171" t="s">
        <v>264</v>
      </c>
      <c r="F109" s="171" t="s">
        <v>265</v>
      </c>
      <c r="G109" s="171" t="s">
        <v>266</v>
      </c>
      <c r="H109" s="171" t="s">
        <v>267</v>
      </c>
      <c r="I109" s="171" t="s">
        <v>268</v>
      </c>
      <c r="J109" s="171" t="s">
        <v>269</v>
      </c>
      <c r="K109" s="171" t="s">
        <v>270</v>
      </c>
      <c r="L109" s="171" t="s">
        <v>271</v>
      </c>
      <c r="M109" s="171" t="s">
        <v>272</v>
      </c>
      <c r="N109" s="171" t="s">
        <v>273</v>
      </c>
      <c r="O109" s="171" t="s">
        <v>274</v>
      </c>
      <c r="P109" s="171" t="s">
        <v>275</v>
      </c>
      <c r="Q109" s="171" t="s">
        <v>276</v>
      </c>
      <c r="R109" s="171" t="s">
        <v>277</v>
      </c>
      <c r="S109" s="171" t="s">
        <v>278</v>
      </c>
      <c r="T109" s="171" t="s">
        <v>279</v>
      </c>
      <c r="U109" s="171" t="s">
        <v>280</v>
      </c>
      <c r="V109" s="171" t="s">
        <v>281</v>
      </c>
      <c r="W109" s="171" t="s">
        <v>282</v>
      </c>
      <c r="X109" s="171" t="s">
        <v>283</v>
      </c>
      <c r="Y109" s="171" t="s">
        <v>284</v>
      </c>
    </row>
    <row r="110" spans="1:114" ht="14.45" customHeight="1" x14ac:dyDescent="0.25">
      <c r="A110" s="167">
        <v>1</v>
      </c>
      <c r="B110" s="160" t="str">
        <f>АТС!F49</f>
        <v>1196,39</v>
      </c>
      <c r="C110" s="160" t="str">
        <f>АТС!F50</f>
        <v>1105,33</v>
      </c>
      <c r="D110" s="160" t="str">
        <f>АТС!F51</f>
        <v>1037,94</v>
      </c>
      <c r="E110" s="160" t="str">
        <f>АТС!F52</f>
        <v>1014,19</v>
      </c>
      <c r="F110" s="160" t="str">
        <f>АТС!F53</f>
        <v>1013</v>
      </c>
      <c r="G110" s="160" t="str">
        <f>АТС!F54</f>
        <v>1010,85</v>
      </c>
      <c r="H110" s="160" t="str">
        <f>АТС!F55</f>
        <v>983,66</v>
      </c>
      <c r="I110" s="160" t="str">
        <f>АТС!F56</f>
        <v>970,91</v>
      </c>
      <c r="J110" s="160" t="str">
        <f>АТС!F57</f>
        <v>1115,99</v>
      </c>
      <c r="K110" s="160" t="str">
        <f>АТС!F58</f>
        <v>1310,29</v>
      </c>
      <c r="L110" s="160" t="str">
        <f>АТС!F59</f>
        <v>1418,55</v>
      </c>
      <c r="M110" s="160" t="str">
        <f>АТС!F60</f>
        <v>1439,35</v>
      </c>
      <c r="N110" s="160" t="str">
        <f>АТС!F61</f>
        <v>1418,86</v>
      </c>
      <c r="O110" s="160" t="str">
        <f>АТС!F62</f>
        <v>1431,07</v>
      </c>
      <c r="P110" s="160" t="str">
        <f>АТС!F63</f>
        <v>1428,35</v>
      </c>
      <c r="Q110" s="160" t="str">
        <f>АТС!F64</f>
        <v>1419,75</v>
      </c>
      <c r="R110" s="160" t="str">
        <f>АТС!F65</f>
        <v>1418,75</v>
      </c>
      <c r="S110" s="160" t="str">
        <f>АТС!F66</f>
        <v>1418,42</v>
      </c>
      <c r="T110" s="160" t="str">
        <f>АТС!F67</f>
        <v>1421,58</v>
      </c>
      <c r="U110" s="160" t="str">
        <f>АТС!F68</f>
        <v>1435</v>
      </c>
      <c r="V110" s="160" t="str">
        <f>АТС!F69</f>
        <v>1466,5</v>
      </c>
      <c r="W110" s="160" t="str">
        <f>АТС!F70</f>
        <v>1510,52</v>
      </c>
      <c r="X110" s="160" t="str">
        <f>АТС!F71</f>
        <v>1462,78</v>
      </c>
      <c r="Y110" s="160" t="str">
        <f>АТС!F72</f>
        <v>1305,89</v>
      </c>
    </row>
    <row r="111" spans="1:114" ht="14.45" customHeight="1" x14ac:dyDescent="0.25">
      <c r="A111" s="167">
        <v>2</v>
      </c>
      <c r="B111" s="160" t="str">
        <f>АТС!F73</f>
        <v>1139,16</v>
      </c>
      <c r="C111" s="160" t="str">
        <f>АТС!F74</f>
        <v>1029,42</v>
      </c>
      <c r="D111" s="160" t="str">
        <f>АТС!F75</f>
        <v>965,45</v>
      </c>
      <c r="E111" s="160" t="str">
        <f>АТС!F76</f>
        <v>894,51</v>
      </c>
      <c r="F111" s="160" t="str">
        <f>АТС!F77</f>
        <v>928,04</v>
      </c>
      <c r="G111" s="160" t="str">
        <f>АТС!F78</f>
        <v>965,77</v>
      </c>
      <c r="H111" s="160" t="str">
        <f>АТС!F79</f>
        <v>1047,21</v>
      </c>
      <c r="I111" s="160" t="str">
        <f>АТС!F80</f>
        <v>1128,55</v>
      </c>
      <c r="J111" s="160" t="str">
        <f>АТС!F81</f>
        <v>1413,51</v>
      </c>
      <c r="K111" s="160" t="str">
        <f>АТС!F82</f>
        <v>1511,19</v>
      </c>
      <c r="L111" s="160" t="str">
        <f>АТС!F83</f>
        <v>1527,18</v>
      </c>
      <c r="M111" s="160" t="str">
        <f>АТС!F84</f>
        <v>1530,07</v>
      </c>
      <c r="N111" s="160" t="str">
        <f>АТС!F85</f>
        <v>1504,47</v>
      </c>
      <c r="O111" s="160" t="str">
        <f>АТС!F86</f>
        <v>1521,44</v>
      </c>
      <c r="P111" s="160" t="str">
        <f>АТС!F87</f>
        <v>1535,96</v>
      </c>
      <c r="Q111" s="160" t="str">
        <f>АТС!F88</f>
        <v>1538,02</v>
      </c>
      <c r="R111" s="160" t="str">
        <f>АТС!F89</f>
        <v>1533,27</v>
      </c>
      <c r="S111" s="160" t="str">
        <f>АТС!F90</f>
        <v>1497,85</v>
      </c>
      <c r="T111" s="160" t="str">
        <f>АТС!F91</f>
        <v>1471,73</v>
      </c>
      <c r="U111" s="160" t="str">
        <f>АТС!F92</f>
        <v>1466,22</v>
      </c>
      <c r="V111" s="160" t="str">
        <f>АТС!F93</f>
        <v>1517,71</v>
      </c>
      <c r="W111" s="160" t="str">
        <f>АТС!F94</f>
        <v>1601,86</v>
      </c>
      <c r="X111" s="160" t="str">
        <f>АТС!F95</f>
        <v>1463,29</v>
      </c>
      <c r="Y111" s="160" t="str">
        <f>АТС!F96</f>
        <v>1221,61</v>
      </c>
    </row>
    <row r="112" spans="1:114" ht="14.45" customHeight="1" x14ac:dyDescent="0.25">
      <c r="A112" s="167">
        <v>3</v>
      </c>
      <c r="B112" s="160" t="str">
        <f>АТС!F97</f>
        <v>1033,67</v>
      </c>
      <c r="C112" s="160" t="str">
        <f>АТС!F98</f>
        <v>829,95</v>
      </c>
      <c r="D112" s="160" t="str">
        <f>АТС!F99</f>
        <v>796,53</v>
      </c>
      <c r="E112" s="160" t="str">
        <f>АТС!F100</f>
        <v>780,13</v>
      </c>
      <c r="F112" s="160" t="str">
        <f>АТС!F101</f>
        <v>793,46</v>
      </c>
      <c r="G112" s="160" t="str">
        <f>АТС!F102</f>
        <v>811,74</v>
      </c>
      <c r="H112" s="160" t="str">
        <f>АТС!F103</f>
        <v>999,57</v>
      </c>
      <c r="I112" s="160" t="str">
        <f>АТС!F104</f>
        <v>1111,27</v>
      </c>
      <c r="J112" s="160" t="str">
        <f>АТС!F105</f>
        <v>1402,26</v>
      </c>
      <c r="K112" s="160" t="str">
        <f>АТС!F106</f>
        <v>1508,31</v>
      </c>
      <c r="L112" s="160" t="str">
        <f>АТС!F107</f>
        <v>1524,84</v>
      </c>
      <c r="M112" s="160" t="str">
        <f>АТС!F108</f>
        <v>1515,37</v>
      </c>
      <c r="N112" s="160" t="str">
        <f>АТС!F109</f>
        <v>1496,84</v>
      </c>
      <c r="O112" s="160" t="str">
        <f>АТС!F110</f>
        <v>1537,58</v>
      </c>
      <c r="P112" s="160" t="str">
        <f>АТС!F111</f>
        <v>1544,81</v>
      </c>
      <c r="Q112" s="160" t="str">
        <f>АТС!F112</f>
        <v>1552,09</v>
      </c>
      <c r="R112" s="160" t="str">
        <f>АТС!F113</f>
        <v>1537,38</v>
      </c>
      <c r="S112" s="160" t="str">
        <f>АТС!F114</f>
        <v>1508,64</v>
      </c>
      <c r="T112" s="160" t="str">
        <f>АТС!F115</f>
        <v>1476,18</v>
      </c>
      <c r="U112" s="160" t="str">
        <f>АТС!F116</f>
        <v>1430,13</v>
      </c>
      <c r="V112" s="160" t="str">
        <f>АТС!F117</f>
        <v>1502,65</v>
      </c>
      <c r="W112" s="160" t="str">
        <f>АТС!F118</f>
        <v>1540,21</v>
      </c>
      <c r="X112" s="160" t="str">
        <f>АТС!F119</f>
        <v>1410,94</v>
      </c>
      <c r="Y112" s="160" t="str">
        <f>АТС!F120</f>
        <v>1157,34</v>
      </c>
    </row>
    <row r="113" spans="1:25" ht="14.45" customHeight="1" x14ac:dyDescent="0.25">
      <c r="A113" s="167">
        <v>4</v>
      </c>
      <c r="B113" s="160" t="str">
        <f>АТС!F121</f>
        <v>999,47</v>
      </c>
      <c r="C113" s="160" t="str">
        <f>АТС!F122</f>
        <v>831,71</v>
      </c>
      <c r="D113" s="160" t="str">
        <f>АТС!F123</f>
        <v>808,12</v>
      </c>
      <c r="E113" s="160" t="str">
        <f>АТС!F124</f>
        <v>779,94</v>
      </c>
      <c r="F113" s="160" t="str">
        <f>АТС!F125</f>
        <v>799,37</v>
      </c>
      <c r="G113" s="160" t="str">
        <f>АТС!F126</f>
        <v>848,88</v>
      </c>
      <c r="H113" s="160" t="str">
        <f>АТС!F127</f>
        <v>1019,32</v>
      </c>
      <c r="I113" s="160" t="str">
        <f>АТС!F128</f>
        <v>1107,66</v>
      </c>
      <c r="J113" s="160" t="str">
        <f>АТС!F129</f>
        <v>1384,62</v>
      </c>
      <c r="K113" s="160" t="str">
        <f>АТС!F130</f>
        <v>1440,4</v>
      </c>
      <c r="L113" s="160" t="str">
        <f>АТС!F131</f>
        <v>1459,48</v>
      </c>
      <c r="M113" s="160" t="str">
        <f>АТС!F132</f>
        <v>1462,58</v>
      </c>
      <c r="N113" s="160" t="str">
        <f>АТС!F133</f>
        <v>1429,71</v>
      </c>
      <c r="O113" s="160" t="str">
        <f>АТС!F134</f>
        <v>1474,83</v>
      </c>
      <c r="P113" s="160" t="str">
        <f>АТС!F135</f>
        <v>1495,13</v>
      </c>
      <c r="Q113" s="160" t="str">
        <f>АТС!F136</f>
        <v>1502,59</v>
      </c>
      <c r="R113" s="160" t="str">
        <f>АТС!F137</f>
        <v>1487,22</v>
      </c>
      <c r="S113" s="160" t="str">
        <f>АТС!F138</f>
        <v>1426,97</v>
      </c>
      <c r="T113" s="160" t="str">
        <f>АТС!F139</f>
        <v>1402,71</v>
      </c>
      <c r="U113" s="160" t="str">
        <f>АТС!F140</f>
        <v>1398,84</v>
      </c>
      <c r="V113" s="160" t="str">
        <f>АТС!F141</f>
        <v>1493,29</v>
      </c>
      <c r="W113" s="160" t="str">
        <f>АТС!F142</f>
        <v>1513,49</v>
      </c>
      <c r="X113" s="160" t="str">
        <f>АТС!F143</f>
        <v>1394,65</v>
      </c>
      <c r="Y113" s="160" t="str">
        <f>АТС!F144</f>
        <v>1132,65</v>
      </c>
    </row>
    <row r="114" spans="1:25" ht="14.45" customHeight="1" x14ac:dyDescent="0.25">
      <c r="A114" s="167">
        <v>5</v>
      </c>
      <c r="B114" s="160" t="str">
        <f>АТС!F145</f>
        <v>1030,06</v>
      </c>
      <c r="C114" s="160" t="str">
        <f>АТС!F146</f>
        <v>935,28</v>
      </c>
      <c r="D114" s="160" t="str">
        <f>АТС!F147</f>
        <v>929,93</v>
      </c>
      <c r="E114" s="160" t="str">
        <f>АТС!F148</f>
        <v>915,27</v>
      </c>
      <c r="F114" s="160" t="str">
        <f>АТС!F149</f>
        <v>921,1</v>
      </c>
      <c r="G114" s="160" t="str">
        <f>АТС!F150</f>
        <v>951,98</v>
      </c>
      <c r="H114" s="160" t="str">
        <f>АТС!F151</f>
        <v>1020,73</v>
      </c>
      <c r="I114" s="160" t="str">
        <f>АТС!F152</f>
        <v>1109,26</v>
      </c>
      <c r="J114" s="160" t="str">
        <f>АТС!F153</f>
        <v>1395,39</v>
      </c>
      <c r="K114" s="160" t="str">
        <f>АТС!F154</f>
        <v>1491,71</v>
      </c>
      <c r="L114" s="160" t="str">
        <f>АТС!F155</f>
        <v>1502,68</v>
      </c>
      <c r="M114" s="160" t="str">
        <f>АТС!F156</f>
        <v>1476,01</v>
      </c>
      <c r="N114" s="160" t="str">
        <f>АТС!F157</f>
        <v>1466,4</v>
      </c>
      <c r="O114" s="160" t="str">
        <f>АТС!F158</f>
        <v>1506,11</v>
      </c>
      <c r="P114" s="160" t="str">
        <f>АТС!F159</f>
        <v>1508,26</v>
      </c>
      <c r="Q114" s="160" t="str">
        <f>АТС!F160</f>
        <v>1507,22</v>
      </c>
      <c r="R114" s="160" t="str">
        <f>АТС!F161</f>
        <v>1506,83</v>
      </c>
      <c r="S114" s="160" t="str">
        <f>АТС!F162</f>
        <v>1456,05</v>
      </c>
      <c r="T114" s="160" t="str">
        <f>АТС!F163</f>
        <v>1403,77</v>
      </c>
      <c r="U114" s="160" t="str">
        <f>АТС!F164</f>
        <v>1401,72</v>
      </c>
      <c r="V114" s="160" t="str">
        <f>АТС!F165</f>
        <v>1528,35</v>
      </c>
      <c r="W114" s="160" t="str">
        <f>АТС!F166</f>
        <v>1529,23</v>
      </c>
      <c r="X114" s="160" t="str">
        <f>АТС!F167</f>
        <v>1395,99</v>
      </c>
      <c r="Y114" s="160" t="str">
        <f>АТС!F168</f>
        <v>1172,41</v>
      </c>
    </row>
    <row r="115" spans="1:25" ht="14.45" customHeight="1" x14ac:dyDescent="0.25">
      <c r="A115" s="167">
        <v>6</v>
      </c>
      <c r="B115" s="160" t="str">
        <f>АТС!F169</f>
        <v>1042,86</v>
      </c>
      <c r="C115" s="160" t="str">
        <f>АТС!F170</f>
        <v>1009,48</v>
      </c>
      <c r="D115" s="160" t="str">
        <f>АТС!F171</f>
        <v>981,01</v>
      </c>
      <c r="E115" s="160" t="str">
        <f>АТС!F172</f>
        <v>903,6</v>
      </c>
      <c r="F115" s="160" t="str">
        <f>АТС!F173</f>
        <v>974,23</v>
      </c>
      <c r="G115" s="160" t="str">
        <f>АТС!F174</f>
        <v>1009,84</v>
      </c>
      <c r="H115" s="160" t="str">
        <f>АТС!F175</f>
        <v>1060,32</v>
      </c>
      <c r="I115" s="160" t="str">
        <f>АТС!F176</f>
        <v>1222,15</v>
      </c>
      <c r="J115" s="160" t="str">
        <f>АТС!F177</f>
        <v>1413,08</v>
      </c>
      <c r="K115" s="160" t="str">
        <f>АТС!F178</f>
        <v>1507,55</v>
      </c>
      <c r="L115" s="160" t="str">
        <f>АТС!F179</f>
        <v>1524,04</v>
      </c>
      <c r="M115" s="160" t="str">
        <f>АТС!F180</f>
        <v>1513,36</v>
      </c>
      <c r="N115" s="160" t="str">
        <f>АТС!F181</f>
        <v>1512,9</v>
      </c>
      <c r="O115" s="160" t="str">
        <f>АТС!F182</f>
        <v>1524,96</v>
      </c>
      <c r="P115" s="160" t="str">
        <f>АТС!F183</f>
        <v>1526,27</v>
      </c>
      <c r="Q115" s="160" t="str">
        <f>АТС!F184</f>
        <v>1526,11</v>
      </c>
      <c r="R115" s="160" t="str">
        <f>АТС!F185</f>
        <v>1524,21</v>
      </c>
      <c r="S115" s="160" t="str">
        <f>АТС!F186</f>
        <v>1519,57</v>
      </c>
      <c r="T115" s="160" t="str">
        <f>АТС!F187</f>
        <v>1485,49</v>
      </c>
      <c r="U115" s="160" t="str">
        <f>АТС!F188</f>
        <v>1487,55</v>
      </c>
      <c r="V115" s="160" t="str">
        <f>АТС!F189</f>
        <v>1549,37</v>
      </c>
      <c r="W115" s="160" t="str">
        <f>АТС!F190</f>
        <v>1563,71</v>
      </c>
      <c r="X115" s="160" t="str">
        <f>АТС!F191</f>
        <v>1439,96</v>
      </c>
      <c r="Y115" s="160" t="str">
        <f>АТС!F192</f>
        <v>1189,23</v>
      </c>
    </row>
    <row r="116" spans="1:25" ht="14.45" customHeight="1" x14ac:dyDescent="0.25">
      <c r="A116" s="167">
        <v>7</v>
      </c>
      <c r="B116" s="160" t="str">
        <f>АТС!F193</f>
        <v>1161,41</v>
      </c>
      <c r="C116" s="160" t="str">
        <f>АТС!F194</f>
        <v>1082,96</v>
      </c>
      <c r="D116" s="160" t="str">
        <f>АТС!F195</f>
        <v>1017</v>
      </c>
      <c r="E116" s="160" t="str">
        <f>АТС!F196</f>
        <v>1004,07</v>
      </c>
      <c r="F116" s="160" t="str">
        <f>АТС!F197</f>
        <v>1017,54</v>
      </c>
      <c r="G116" s="160" t="str">
        <f>АТС!F198</f>
        <v>1026,51</v>
      </c>
      <c r="H116" s="160" t="str">
        <f>АТС!F199</f>
        <v>1050,11</v>
      </c>
      <c r="I116" s="160" t="str">
        <f>АТС!F200</f>
        <v>1048,74</v>
      </c>
      <c r="J116" s="160" t="str">
        <f>АТС!F201</f>
        <v>1185,14</v>
      </c>
      <c r="K116" s="160" t="str">
        <f>АТС!F202</f>
        <v>1329,76</v>
      </c>
      <c r="L116" s="160" t="str">
        <f>АТС!F203</f>
        <v>1402,18</v>
      </c>
      <c r="M116" s="160" t="str">
        <f>АТС!F204</f>
        <v>1407,78</v>
      </c>
      <c r="N116" s="160" t="str">
        <f>АТС!F205</f>
        <v>1410,97</v>
      </c>
      <c r="O116" s="160" t="str">
        <f>АТС!F206</f>
        <v>1409,71</v>
      </c>
      <c r="P116" s="160" t="str">
        <f>АТС!F207</f>
        <v>1408,98</v>
      </c>
      <c r="Q116" s="160" t="str">
        <f>АТС!F208</f>
        <v>1410,03</v>
      </c>
      <c r="R116" s="160" t="str">
        <f>АТС!F209</f>
        <v>1409,7</v>
      </c>
      <c r="S116" s="160" t="str">
        <f>АТС!F210</f>
        <v>1411,66</v>
      </c>
      <c r="T116" s="160" t="str">
        <f>АТС!F211</f>
        <v>1411,09</v>
      </c>
      <c r="U116" s="160" t="str">
        <f>АТС!F212</f>
        <v>1409,79</v>
      </c>
      <c r="V116" s="160" t="str">
        <f>АТС!F213</f>
        <v>1475,54</v>
      </c>
      <c r="W116" s="160" t="str">
        <f>АТС!F214</f>
        <v>1474,81</v>
      </c>
      <c r="X116" s="160" t="str">
        <f>АТС!F215</f>
        <v>1433,27</v>
      </c>
      <c r="Y116" s="160" t="str">
        <f>АТС!F216</f>
        <v>1261,98</v>
      </c>
    </row>
    <row r="117" spans="1:25" ht="14.45" customHeight="1" x14ac:dyDescent="0.25">
      <c r="A117" s="167">
        <v>8</v>
      </c>
      <c r="B117" s="160" t="str">
        <f>АТС!F217</f>
        <v>1175,53</v>
      </c>
      <c r="C117" s="160" t="str">
        <f>АТС!F218</f>
        <v>1060,08</v>
      </c>
      <c r="D117" s="160" t="str">
        <f>АТС!F219</f>
        <v>984,69</v>
      </c>
      <c r="E117" s="160" t="str">
        <f>АТС!F220</f>
        <v>922,1</v>
      </c>
      <c r="F117" s="160" t="str">
        <f>АТС!F221</f>
        <v>916,77</v>
      </c>
      <c r="G117" s="160" t="str">
        <f>АТС!F222</f>
        <v>913,6</v>
      </c>
      <c r="H117" s="160" t="str">
        <f>АТС!F223</f>
        <v>964,85</v>
      </c>
      <c r="I117" s="160" t="str">
        <f>АТС!F224</f>
        <v>901,5</v>
      </c>
      <c r="J117" s="160" t="str">
        <f>АТС!F225</f>
        <v>1079,21</v>
      </c>
      <c r="K117" s="160" t="str">
        <f>АТС!F226</f>
        <v>1210,89</v>
      </c>
      <c r="L117" s="160" t="str">
        <f>АТС!F227</f>
        <v>1285,35</v>
      </c>
      <c r="M117" s="160" t="str">
        <f>АТС!F228</f>
        <v>1298,62</v>
      </c>
      <c r="N117" s="160" t="str">
        <f>АТС!F229</f>
        <v>1308,54</v>
      </c>
      <c r="O117" s="160" t="str">
        <f>АТС!F230</f>
        <v>1321,63</v>
      </c>
      <c r="P117" s="160" t="str">
        <f>АТС!F231</f>
        <v>1337,73</v>
      </c>
      <c r="Q117" s="160" t="str">
        <f>АТС!F232</f>
        <v>1355,3</v>
      </c>
      <c r="R117" s="160" t="str">
        <f>АТС!F233</f>
        <v>1394,3</v>
      </c>
      <c r="S117" s="160" t="str">
        <f>АТС!F234</f>
        <v>1396,48</v>
      </c>
      <c r="T117" s="160" t="str">
        <f>АТС!F235</f>
        <v>1401,19</v>
      </c>
      <c r="U117" s="160" t="str">
        <f>АТС!F236</f>
        <v>1434,54</v>
      </c>
      <c r="V117" s="160" t="str">
        <f>АТС!F237</f>
        <v>1478,67</v>
      </c>
      <c r="W117" s="160" t="str">
        <f>АТС!F238</f>
        <v>1480,52</v>
      </c>
      <c r="X117" s="160" t="str">
        <f>АТС!F239</f>
        <v>1433,72</v>
      </c>
      <c r="Y117" s="160" t="str">
        <f>АТС!F240</f>
        <v>1286,99</v>
      </c>
    </row>
    <row r="118" spans="1:25" ht="14.45" customHeight="1" x14ac:dyDescent="0.25">
      <c r="A118" s="167">
        <v>9</v>
      </c>
      <c r="B118" s="160" t="str">
        <f>АТС!F241</f>
        <v>1114,69</v>
      </c>
      <c r="C118" s="160" t="str">
        <f>АТС!F242</f>
        <v>1007,58</v>
      </c>
      <c r="D118" s="160" t="str">
        <f>АТС!F243</f>
        <v>961,27</v>
      </c>
      <c r="E118" s="160" t="str">
        <f>АТС!F244</f>
        <v>857,68</v>
      </c>
      <c r="F118" s="160" t="str">
        <f>АТС!F245</f>
        <v>938,39</v>
      </c>
      <c r="G118" s="160" t="str">
        <f>АТС!F246</f>
        <v>999,16</v>
      </c>
      <c r="H118" s="160" t="str">
        <f>АТС!F247</f>
        <v>1108,24</v>
      </c>
      <c r="I118" s="160" t="str">
        <f>АТС!F248</f>
        <v>1280,24</v>
      </c>
      <c r="J118" s="160" t="str">
        <f>АТС!F249</f>
        <v>1423,63</v>
      </c>
      <c r="K118" s="160" t="str">
        <f>АТС!F250</f>
        <v>1512,21</v>
      </c>
      <c r="L118" s="160" t="str">
        <f>АТС!F251</f>
        <v>1521,87</v>
      </c>
      <c r="M118" s="160" t="str">
        <f>АТС!F252</f>
        <v>1522,55</v>
      </c>
      <c r="N118" s="160" t="str">
        <f>АТС!F253</f>
        <v>1519,68</v>
      </c>
      <c r="O118" s="160" t="str">
        <f>АТС!F254</f>
        <v>1520,81</v>
      </c>
      <c r="P118" s="160" t="str">
        <f>АТС!F255</f>
        <v>1520,27</v>
      </c>
      <c r="Q118" s="160" t="str">
        <f>АТС!F256</f>
        <v>1519,82</v>
      </c>
      <c r="R118" s="160" t="str">
        <f>АТС!F257</f>
        <v>1518,78</v>
      </c>
      <c r="S118" s="160" t="str">
        <f>АТС!F258</f>
        <v>1492,06</v>
      </c>
      <c r="T118" s="160" t="str">
        <f>АТС!F259</f>
        <v>1469,17</v>
      </c>
      <c r="U118" s="160" t="str">
        <f>АТС!F260</f>
        <v>1489,25</v>
      </c>
      <c r="V118" s="160" t="str">
        <f>АТС!F261</f>
        <v>1527,67</v>
      </c>
      <c r="W118" s="160" t="str">
        <f>АТС!F262</f>
        <v>1540,22</v>
      </c>
      <c r="X118" s="160" t="str">
        <f>АТС!F263</f>
        <v>1480,1</v>
      </c>
      <c r="Y118" s="160" t="str">
        <f>АТС!F264</f>
        <v>1207,14</v>
      </c>
    </row>
    <row r="119" spans="1:25" ht="14.45" customHeight="1" x14ac:dyDescent="0.25">
      <c r="A119" s="167">
        <v>10</v>
      </c>
      <c r="B119" s="160" t="str">
        <f>АТС!F265</f>
        <v>1116,16</v>
      </c>
      <c r="C119" s="160" t="str">
        <f>АТС!F266</f>
        <v>1027,51</v>
      </c>
      <c r="D119" s="160" t="str">
        <f>АТС!F267</f>
        <v>1010,59</v>
      </c>
      <c r="E119" s="160" t="str">
        <f>АТС!F268</f>
        <v>932,98</v>
      </c>
      <c r="F119" s="160" t="str">
        <f>АТС!F269</f>
        <v>995,13</v>
      </c>
      <c r="G119" s="160" t="str">
        <f>АТС!F270</f>
        <v>1019,37</v>
      </c>
      <c r="H119" s="160" t="str">
        <f>АТС!F271</f>
        <v>1094,09</v>
      </c>
      <c r="I119" s="160" t="str">
        <f>АТС!F272</f>
        <v>1204,94</v>
      </c>
      <c r="J119" s="160" t="str">
        <f>АТС!F273</f>
        <v>1406,18</v>
      </c>
      <c r="K119" s="160" t="str">
        <f>АТС!F274</f>
        <v>1505,66</v>
      </c>
      <c r="L119" s="160" t="str">
        <f>АТС!F275</f>
        <v>1512,26</v>
      </c>
      <c r="M119" s="160" t="str">
        <f>АТС!F276</f>
        <v>1511,94</v>
      </c>
      <c r="N119" s="160" t="str">
        <f>АТС!F277</f>
        <v>1470,46</v>
      </c>
      <c r="O119" s="160" t="str">
        <f>АТС!F278</f>
        <v>1468,04</v>
      </c>
      <c r="P119" s="160" t="str">
        <f>АТС!F279</f>
        <v>1497,13</v>
      </c>
      <c r="Q119" s="160" t="str">
        <f>АТС!F280</f>
        <v>1502,11</v>
      </c>
      <c r="R119" s="160" t="str">
        <f>АТС!F281</f>
        <v>1504,37</v>
      </c>
      <c r="S119" s="160" t="str">
        <f>АТС!F282</f>
        <v>1503,02</v>
      </c>
      <c r="T119" s="160" t="str">
        <f>АТС!F283</f>
        <v>1494,26</v>
      </c>
      <c r="U119" s="160" t="str">
        <f>АТС!F284</f>
        <v>1485,82</v>
      </c>
      <c r="V119" s="160" t="str">
        <f>АТС!F285</f>
        <v>1536,2</v>
      </c>
      <c r="W119" s="160" t="str">
        <f>АТС!F286</f>
        <v>1533,21</v>
      </c>
      <c r="X119" s="160" t="str">
        <f>АТС!F287</f>
        <v>1453,92</v>
      </c>
      <c r="Y119" s="160" t="str">
        <f>АТС!F288</f>
        <v>1278,46</v>
      </c>
    </row>
    <row r="120" spans="1:25" ht="14.45" customHeight="1" x14ac:dyDescent="0.25">
      <c r="A120" s="167">
        <v>11</v>
      </c>
      <c r="B120" s="160" t="str">
        <f>АТС!F289</f>
        <v>1073,85</v>
      </c>
      <c r="C120" s="160" t="str">
        <f>АТС!F290</f>
        <v>957,21</v>
      </c>
      <c r="D120" s="160" t="str">
        <f>АТС!F291</f>
        <v>940,85</v>
      </c>
      <c r="E120" s="160" t="str">
        <f>АТС!F292</f>
        <v>921,72</v>
      </c>
      <c r="F120" s="160" t="str">
        <f>АТС!F293</f>
        <v>1015,5</v>
      </c>
      <c r="G120" s="160" t="str">
        <f>АТС!F294</f>
        <v>1060,22</v>
      </c>
      <c r="H120" s="160" t="str">
        <f>АТС!F295</f>
        <v>1088,79</v>
      </c>
      <c r="I120" s="160" t="str">
        <f>АТС!F296</f>
        <v>1402,19</v>
      </c>
      <c r="J120" s="160" t="str">
        <f>АТС!F297</f>
        <v>1457,45</v>
      </c>
      <c r="K120" s="160" t="str">
        <f>АТС!F298</f>
        <v>1479,05</v>
      </c>
      <c r="L120" s="160" t="str">
        <f>АТС!F299</f>
        <v>1519,23</v>
      </c>
      <c r="M120" s="160" t="str">
        <f>АТС!F300</f>
        <v>1518,18</v>
      </c>
      <c r="N120" s="160" t="str">
        <f>АТС!F301</f>
        <v>1516,46</v>
      </c>
      <c r="O120" s="160" t="str">
        <f>АТС!F302</f>
        <v>1515,96</v>
      </c>
      <c r="P120" s="160" t="str">
        <f>АТС!F303</f>
        <v>1513,31</v>
      </c>
      <c r="Q120" s="160" t="str">
        <f>АТС!F304</f>
        <v>1510,1</v>
      </c>
      <c r="R120" s="160" t="str">
        <f>АТС!F305</f>
        <v>1509,44</v>
      </c>
      <c r="S120" s="160" t="str">
        <f>АТС!F306</f>
        <v>1509,89</v>
      </c>
      <c r="T120" s="160" t="str">
        <f>АТС!F307</f>
        <v>1441,12</v>
      </c>
      <c r="U120" s="160" t="str">
        <f>АТС!F308</f>
        <v>1462,61</v>
      </c>
      <c r="V120" s="160" t="str">
        <f>АТС!F309</f>
        <v>1493,92</v>
      </c>
      <c r="W120" s="160" t="str">
        <f>АТС!F310</f>
        <v>1533,7</v>
      </c>
      <c r="X120" s="160" t="str">
        <f>АТС!F311</f>
        <v>1468,82</v>
      </c>
      <c r="Y120" s="160" t="str">
        <f>АТС!F312</f>
        <v>1270,22</v>
      </c>
    </row>
    <row r="121" spans="1:25" ht="14.45" customHeight="1" x14ac:dyDescent="0.25">
      <c r="A121" s="167">
        <v>12</v>
      </c>
      <c r="B121" s="160" t="str">
        <f>АТС!F313</f>
        <v>1111,37</v>
      </c>
      <c r="C121" s="160" t="str">
        <f>АТС!F314</f>
        <v>1021,2</v>
      </c>
      <c r="D121" s="160" t="str">
        <f>АТС!F315</f>
        <v>993,7</v>
      </c>
      <c r="E121" s="160" t="str">
        <f>АТС!F316</f>
        <v>924,15</v>
      </c>
      <c r="F121" s="160" t="str">
        <f>АТС!F317</f>
        <v>1014,15</v>
      </c>
      <c r="G121" s="160" t="str">
        <f>АТС!F318</f>
        <v>1083,45</v>
      </c>
      <c r="H121" s="160" t="str">
        <f>АТС!F319</f>
        <v>1154,83</v>
      </c>
      <c r="I121" s="160" t="str">
        <f>АТС!F320</f>
        <v>1417,18</v>
      </c>
      <c r="J121" s="160" t="str">
        <f>АТС!F321</f>
        <v>1503,11</v>
      </c>
      <c r="K121" s="160" t="str">
        <f>АТС!F322</f>
        <v>1514,46</v>
      </c>
      <c r="L121" s="160" t="str">
        <f>АТС!F323</f>
        <v>1521,47</v>
      </c>
      <c r="M121" s="160" t="str">
        <f>АТС!F324</f>
        <v>1519,61</v>
      </c>
      <c r="N121" s="160" t="str">
        <f>АТС!F325</f>
        <v>1517,75</v>
      </c>
      <c r="O121" s="160" t="str">
        <f>АТС!F326</f>
        <v>1517,15</v>
      </c>
      <c r="P121" s="160" t="str">
        <f>АТС!F327</f>
        <v>1516,65</v>
      </c>
      <c r="Q121" s="160" t="str">
        <f>АТС!F328</f>
        <v>1515,99</v>
      </c>
      <c r="R121" s="160" t="str">
        <f>АТС!F329</f>
        <v>1515,8</v>
      </c>
      <c r="S121" s="160" t="str">
        <f>АТС!F330</f>
        <v>1511,98</v>
      </c>
      <c r="T121" s="160" t="str">
        <f>АТС!F331</f>
        <v>1460,01</v>
      </c>
      <c r="U121" s="160" t="str">
        <f>АТС!F332</f>
        <v>1510,38</v>
      </c>
      <c r="V121" s="160" t="str">
        <f>АТС!F333</f>
        <v>1540,87</v>
      </c>
      <c r="W121" s="160" t="str">
        <f>АТС!F334</f>
        <v>1536,62</v>
      </c>
      <c r="X121" s="160" t="str">
        <f>АТС!F335</f>
        <v>1451,47</v>
      </c>
      <c r="Y121" s="160" t="str">
        <f>АТС!F336</f>
        <v>1210,51</v>
      </c>
    </row>
    <row r="122" spans="1:25" ht="14.45" customHeight="1" x14ac:dyDescent="0.25">
      <c r="A122" s="167">
        <v>13</v>
      </c>
      <c r="B122" s="160" t="str">
        <f>АТС!F337</f>
        <v>1083,05</v>
      </c>
      <c r="C122" s="160" t="str">
        <f>АТС!F338</f>
        <v>998,02</v>
      </c>
      <c r="D122" s="160" t="str">
        <f>АТС!F339</f>
        <v>936,31</v>
      </c>
      <c r="E122" s="160" t="str">
        <f>АТС!F340</f>
        <v>882,24</v>
      </c>
      <c r="F122" s="160" t="str">
        <f>АТС!F341</f>
        <v>999,87</v>
      </c>
      <c r="G122" s="160" t="str">
        <f>АТС!F342</f>
        <v>1049,74</v>
      </c>
      <c r="H122" s="160" t="str">
        <f>АТС!F343</f>
        <v>1087,49</v>
      </c>
      <c r="I122" s="160" t="str">
        <f>АТС!F344</f>
        <v>1269,13</v>
      </c>
      <c r="J122" s="160" t="str">
        <f>АТС!F345</f>
        <v>1459,58</v>
      </c>
      <c r="K122" s="160" t="str">
        <f>АТС!F346</f>
        <v>1510,76</v>
      </c>
      <c r="L122" s="160" t="str">
        <f>АТС!F347</f>
        <v>1517,23</v>
      </c>
      <c r="M122" s="160" t="str">
        <f>АТС!F348</f>
        <v>1515,33</v>
      </c>
      <c r="N122" s="160" t="str">
        <f>АТС!F349</f>
        <v>1494,36</v>
      </c>
      <c r="O122" s="160" t="str">
        <f>АТС!F350</f>
        <v>1511,18</v>
      </c>
      <c r="P122" s="160" t="str">
        <f>АТС!F351</f>
        <v>1492,42</v>
      </c>
      <c r="Q122" s="160" t="str">
        <f>АТС!F352</f>
        <v>1488,98</v>
      </c>
      <c r="R122" s="160" t="str">
        <f>АТС!F353</f>
        <v>1505,78</v>
      </c>
      <c r="S122" s="160" t="str">
        <f>АТС!F354</f>
        <v>1474,95</v>
      </c>
      <c r="T122" s="160" t="str">
        <f>АТС!F355</f>
        <v>1434,35</v>
      </c>
      <c r="U122" s="160" t="str">
        <f>АТС!F356</f>
        <v>1455,13</v>
      </c>
      <c r="V122" s="160" t="str">
        <f>АТС!F357</f>
        <v>1530,81</v>
      </c>
      <c r="W122" s="160" t="str">
        <f>АТС!F358</f>
        <v>1529,08</v>
      </c>
      <c r="X122" s="160" t="str">
        <f>АТС!F359</f>
        <v>1449,08</v>
      </c>
      <c r="Y122" s="160" t="str">
        <f>АТС!F360</f>
        <v>1282,55</v>
      </c>
    </row>
    <row r="123" spans="1:25" ht="14.45" customHeight="1" x14ac:dyDescent="0.25">
      <c r="A123" s="167">
        <v>14</v>
      </c>
      <c r="B123" s="160" t="str">
        <f>АТС!F361</f>
        <v>1242,13</v>
      </c>
      <c r="C123" s="160" t="str">
        <f>АТС!F362</f>
        <v>1108,51</v>
      </c>
      <c r="D123" s="160" t="str">
        <f>АТС!F363</f>
        <v>1086,16</v>
      </c>
      <c r="E123" s="160" t="str">
        <f>АТС!F364</f>
        <v>1035,59</v>
      </c>
      <c r="F123" s="160" t="str">
        <f>АТС!F365</f>
        <v>1028,51</v>
      </c>
      <c r="G123" s="160" t="str">
        <f>АТС!F366</f>
        <v>1033,11</v>
      </c>
      <c r="H123" s="160" t="str">
        <f>АТС!F367</f>
        <v>1032,45</v>
      </c>
      <c r="I123" s="160" t="str">
        <f>АТС!F368</f>
        <v>1101,64</v>
      </c>
      <c r="J123" s="160" t="str">
        <f>АТС!F369</f>
        <v>1402,93</v>
      </c>
      <c r="K123" s="160" t="str">
        <f>АТС!F370</f>
        <v>1461,68</v>
      </c>
      <c r="L123" s="160" t="str">
        <f>АТС!F371</f>
        <v>1504,34</v>
      </c>
      <c r="M123" s="160" t="str">
        <f>АТС!F372</f>
        <v>1509,3</v>
      </c>
      <c r="N123" s="160" t="str">
        <f>АТС!F373</f>
        <v>1507,6</v>
      </c>
      <c r="O123" s="160" t="str">
        <f>АТС!F374</f>
        <v>1505,11</v>
      </c>
      <c r="P123" s="160" t="str">
        <f>АТС!F375</f>
        <v>1508,66</v>
      </c>
      <c r="Q123" s="160" t="str">
        <f>АТС!F376</f>
        <v>1508,63</v>
      </c>
      <c r="R123" s="160" t="str">
        <f>АТС!F377</f>
        <v>1508,37</v>
      </c>
      <c r="S123" s="160" t="str">
        <f>АТС!F378</f>
        <v>1505,29</v>
      </c>
      <c r="T123" s="160" t="str">
        <f>АТС!F379</f>
        <v>1429,52</v>
      </c>
      <c r="U123" s="160" t="str">
        <f>АТС!F380</f>
        <v>1468,28</v>
      </c>
      <c r="V123" s="160" t="str">
        <f>АТС!F381</f>
        <v>1519,51</v>
      </c>
      <c r="W123" s="160" t="str">
        <f>АТС!F382</f>
        <v>1518,76</v>
      </c>
      <c r="X123" s="160" t="str">
        <f>АТС!F383</f>
        <v>1453,12</v>
      </c>
      <c r="Y123" s="160" t="str">
        <f>АТС!F384</f>
        <v>1338,51</v>
      </c>
    </row>
    <row r="124" spans="1:25" ht="14.45" customHeight="1" x14ac:dyDescent="0.25">
      <c r="A124" s="167">
        <v>15</v>
      </c>
      <c r="B124" s="160" t="str">
        <f>АТС!F385</f>
        <v>1189,74</v>
      </c>
      <c r="C124" s="160" t="str">
        <f>АТС!F386</f>
        <v>1063,56</v>
      </c>
      <c r="D124" s="160" t="str">
        <f>АТС!F387</f>
        <v>1017,52</v>
      </c>
      <c r="E124" s="160" t="str">
        <f>АТС!F388</f>
        <v>938,81</v>
      </c>
      <c r="F124" s="160" t="str">
        <f>АТС!F389</f>
        <v>937,09</v>
      </c>
      <c r="G124" s="160" t="str">
        <f>АТС!F390</f>
        <v>935,98</v>
      </c>
      <c r="H124" s="160" t="str">
        <f>АТС!F391</f>
        <v>940,83</v>
      </c>
      <c r="I124" s="160" t="str">
        <f>АТС!F392</f>
        <v>994,33</v>
      </c>
      <c r="J124" s="160" t="str">
        <f>АТС!F393</f>
        <v>1095,95</v>
      </c>
      <c r="K124" s="160" t="str">
        <f>АТС!F394</f>
        <v>1219,24</v>
      </c>
      <c r="L124" s="160" t="str">
        <f>АТС!F395</f>
        <v>1404,1</v>
      </c>
      <c r="M124" s="160" t="str">
        <f>АТС!F396</f>
        <v>1454,53</v>
      </c>
      <c r="N124" s="160" t="str">
        <f>АТС!F397</f>
        <v>1448,76</v>
      </c>
      <c r="O124" s="160" t="str">
        <f>АТС!F398</f>
        <v>1446,77</v>
      </c>
      <c r="P124" s="160" t="str">
        <f>АТС!F399</f>
        <v>1444,46</v>
      </c>
      <c r="Q124" s="160" t="str">
        <f>АТС!F400</f>
        <v>1490,61</v>
      </c>
      <c r="R124" s="160" t="str">
        <f>АТС!F401</f>
        <v>1491,65</v>
      </c>
      <c r="S124" s="160" t="str">
        <f>АТС!F402</f>
        <v>1495,21</v>
      </c>
      <c r="T124" s="160" t="str">
        <f>АТС!F403</f>
        <v>1405,87</v>
      </c>
      <c r="U124" s="160" t="str">
        <f>АТС!F404</f>
        <v>1446,5</v>
      </c>
      <c r="V124" s="160" t="str">
        <f>АТС!F405</f>
        <v>1524,52</v>
      </c>
      <c r="W124" s="160" t="str">
        <f>АТС!F406</f>
        <v>1520,53</v>
      </c>
      <c r="X124" s="160" t="str">
        <f>АТС!F407</f>
        <v>1439,8</v>
      </c>
      <c r="Y124" s="160" t="str">
        <f>АТС!F408</f>
        <v>1275,5</v>
      </c>
    </row>
    <row r="125" spans="1:25" ht="14.45" customHeight="1" x14ac:dyDescent="0.25">
      <c r="A125" s="167">
        <v>16</v>
      </c>
      <c r="B125" s="160" t="str">
        <f>АТС!F409</f>
        <v>1104,96</v>
      </c>
      <c r="C125" s="160" t="str">
        <f>АТС!F410</f>
        <v>934,97</v>
      </c>
      <c r="D125" s="160" t="str">
        <f>АТС!F411</f>
        <v>937,12</v>
      </c>
      <c r="E125" s="160" t="str">
        <f>АТС!F412</f>
        <v>898,02</v>
      </c>
      <c r="F125" s="160" t="str">
        <f>АТС!F413</f>
        <v>918,08</v>
      </c>
      <c r="G125" s="160" t="str">
        <f>АТС!F414</f>
        <v>958,13</v>
      </c>
      <c r="H125" s="160" t="str">
        <f>АТС!F415</f>
        <v>1081,04</v>
      </c>
      <c r="I125" s="160" t="str">
        <f>АТС!F416</f>
        <v>1317,21</v>
      </c>
      <c r="J125" s="160" t="str">
        <f>АТС!F417</f>
        <v>1445,45</v>
      </c>
      <c r="K125" s="160" t="str">
        <f>АТС!F418</f>
        <v>1506,34</v>
      </c>
      <c r="L125" s="160" t="str">
        <f>АТС!F419</f>
        <v>1519,6</v>
      </c>
      <c r="M125" s="160" t="str">
        <f>АТС!F420</f>
        <v>1509,65</v>
      </c>
      <c r="N125" s="160" t="str">
        <f>АТС!F421</f>
        <v>1510,77</v>
      </c>
      <c r="O125" s="160" t="str">
        <f>АТС!F422</f>
        <v>1515,66</v>
      </c>
      <c r="P125" s="160" t="str">
        <f>АТС!F423</f>
        <v>1514,73</v>
      </c>
      <c r="Q125" s="160" t="str">
        <f>АТС!F424</f>
        <v>1508,44</v>
      </c>
      <c r="R125" s="160" t="str">
        <f>АТС!F425</f>
        <v>1505,83</v>
      </c>
      <c r="S125" s="160" t="str">
        <f>АТС!F426</f>
        <v>1486,54</v>
      </c>
      <c r="T125" s="160" t="str">
        <f>АТС!F427</f>
        <v>1490,03</v>
      </c>
      <c r="U125" s="160" t="str">
        <f>АТС!F428</f>
        <v>1497,63</v>
      </c>
      <c r="V125" s="160" t="str">
        <f>АТС!F429</f>
        <v>1556,75</v>
      </c>
      <c r="W125" s="160" t="str">
        <f>АТС!F430</f>
        <v>1589,15</v>
      </c>
      <c r="X125" s="160" t="str">
        <f>АТС!F431</f>
        <v>1504,17</v>
      </c>
      <c r="Y125" s="160" t="str">
        <f>АТС!F432</f>
        <v>1311,23</v>
      </c>
    </row>
    <row r="126" spans="1:25" ht="14.45" customHeight="1" x14ac:dyDescent="0.25">
      <c r="A126" s="167">
        <v>17</v>
      </c>
      <c r="B126" s="160" t="str">
        <f>АТС!F433</f>
        <v>1126,01</v>
      </c>
      <c r="C126" s="160" t="str">
        <f>АТС!F434</f>
        <v>1015,01</v>
      </c>
      <c r="D126" s="160" t="str">
        <f>АТС!F435</f>
        <v>990,01</v>
      </c>
      <c r="E126" s="160" t="str">
        <f>АТС!F436</f>
        <v>941,16</v>
      </c>
      <c r="F126" s="160" t="str">
        <f>АТС!F437</f>
        <v>1000,25</v>
      </c>
      <c r="G126" s="160" t="str">
        <f>АТС!F438</f>
        <v>1027,41</v>
      </c>
      <c r="H126" s="160" t="str">
        <f>АТС!F439</f>
        <v>1117,29</v>
      </c>
      <c r="I126" s="160" t="str">
        <f>АТС!F440</f>
        <v>1316,92</v>
      </c>
      <c r="J126" s="160" t="str">
        <f>АТС!F441</f>
        <v>1414,02</v>
      </c>
      <c r="K126" s="160" t="str">
        <f>АТС!F442</f>
        <v>1515,75</v>
      </c>
      <c r="L126" s="160" t="str">
        <f>АТС!F443</f>
        <v>1527,94</v>
      </c>
      <c r="M126" s="160" t="str">
        <f>АТС!F444</f>
        <v>1524,57</v>
      </c>
      <c r="N126" s="160" t="str">
        <f>АТС!F445</f>
        <v>1513,5</v>
      </c>
      <c r="O126" s="160" t="str">
        <f>АТС!F446</f>
        <v>1524,98</v>
      </c>
      <c r="P126" s="160" t="str">
        <f>АТС!F447</f>
        <v>1525,16</v>
      </c>
      <c r="Q126" s="160" t="str">
        <f>АТС!F448</f>
        <v>1524,32</v>
      </c>
      <c r="R126" s="160" t="str">
        <f>АТС!F449</f>
        <v>1523,01</v>
      </c>
      <c r="S126" s="160" t="str">
        <f>АТС!F450</f>
        <v>1509,92</v>
      </c>
      <c r="T126" s="160" t="str">
        <f>АТС!F451</f>
        <v>1513,79</v>
      </c>
      <c r="U126" s="160" t="str">
        <f>АТС!F452</f>
        <v>1494,28</v>
      </c>
      <c r="V126" s="160" t="str">
        <f>АТС!F453</f>
        <v>1569,78</v>
      </c>
      <c r="W126" s="160" t="str">
        <f>АТС!F454</f>
        <v>1595,39</v>
      </c>
      <c r="X126" s="160" t="str">
        <f>АТС!F455</f>
        <v>1498,51</v>
      </c>
      <c r="Y126" s="160" t="str">
        <f>АТС!F456</f>
        <v>1303,66</v>
      </c>
    </row>
    <row r="127" spans="1:25" ht="14.45" customHeight="1" x14ac:dyDescent="0.25">
      <c r="A127" s="167">
        <v>18</v>
      </c>
      <c r="B127" s="160" t="str">
        <f>АТС!F457</f>
        <v>1127,95</v>
      </c>
      <c r="C127" s="160" t="str">
        <f>АТС!F458</f>
        <v>1046,51</v>
      </c>
      <c r="D127" s="160" t="str">
        <f>АТС!F459</f>
        <v>1012,5</v>
      </c>
      <c r="E127" s="160" t="str">
        <f>АТС!F460</f>
        <v>957,64</v>
      </c>
      <c r="F127" s="160" t="str">
        <f>АТС!F461</f>
        <v>1010,83</v>
      </c>
      <c r="G127" s="160" t="str">
        <f>АТС!F462</f>
        <v>1058,55</v>
      </c>
      <c r="H127" s="160" t="str">
        <f>АТС!F463</f>
        <v>1148,56</v>
      </c>
      <c r="I127" s="160" t="str">
        <f>АТС!F464</f>
        <v>1314,76</v>
      </c>
      <c r="J127" s="160" t="str">
        <f>АТС!F465</f>
        <v>1472,73</v>
      </c>
      <c r="K127" s="160" t="str">
        <f>АТС!F466</f>
        <v>1514,98</v>
      </c>
      <c r="L127" s="160" t="str">
        <f>АТС!F467</f>
        <v>1523,26</v>
      </c>
      <c r="M127" s="160" t="str">
        <f>АТС!F468</f>
        <v>1520,05</v>
      </c>
      <c r="N127" s="160" t="str">
        <f>АТС!F469</f>
        <v>1507,02</v>
      </c>
      <c r="O127" s="160" t="str">
        <f>АТС!F470</f>
        <v>1517,26</v>
      </c>
      <c r="P127" s="160" t="str">
        <f>АТС!F471</f>
        <v>1517,36</v>
      </c>
      <c r="Q127" s="160" t="str">
        <f>АТС!F472</f>
        <v>1505,64</v>
      </c>
      <c r="R127" s="160" t="str">
        <f>АТС!F473</f>
        <v>1504,87</v>
      </c>
      <c r="S127" s="160" t="str">
        <f>АТС!F474</f>
        <v>1500,25</v>
      </c>
      <c r="T127" s="160" t="str">
        <f>АТС!F475</f>
        <v>1501,49</v>
      </c>
      <c r="U127" s="160" t="str">
        <f>АТС!F476</f>
        <v>1517,4</v>
      </c>
      <c r="V127" s="160" t="str">
        <f>АТС!F477</f>
        <v>1548,12</v>
      </c>
      <c r="W127" s="160" t="str">
        <f>АТС!F478</f>
        <v>1543,87</v>
      </c>
      <c r="X127" s="160" t="str">
        <f>АТС!F479</f>
        <v>1498,44</v>
      </c>
      <c r="Y127" s="160" t="str">
        <f>АТС!F480</f>
        <v>1267,27</v>
      </c>
    </row>
    <row r="128" spans="1:25" ht="14.45" customHeight="1" x14ac:dyDescent="0.25">
      <c r="A128" s="167">
        <v>19</v>
      </c>
      <c r="B128" s="160" t="str">
        <f>АТС!F481</f>
        <v>1079,96</v>
      </c>
      <c r="C128" s="160" t="str">
        <f>АТС!F482</f>
        <v>913,97</v>
      </c>
      <c r="D128" s="160" t="str">
        <f>АТС!F483</f>
        <v>853</v>
      </c>
      <c r="E128" s="160" t="str">
        <f>АТС!F484</f>
        <v>807,17</v>
      </c>
      <c r="F128" s="160" t="str">
        <f>АТС!F485</f>
        <v>809,64</v>
      </c>
      <c r="G128" s="160" t="str">
        <f>АТС!F486</f>
        <v>969,92</v>
      </c>
      <c r="H128" s="160" t="str">
        <f>АТС!F487</f>
        <v>1447,85</v>
      </c>
      <c r="I128" s="160" t="str">
        <f>АТС!F488</f>
        <v>1476,14</v>
      </c>
      <c r="J128" s="160" t="str">
        <f>АТС!F489</f>
        <v>1510,41</v>
      </c>
      <c r="K128" s="160" t="str">
        <f>АТС!F490</f>
        <v>1533,72</v>
      </c>
      <c r="L128" s="160" t="str">
        <f>АТС!F491</f>
        <v>1538,4</v>
      </c>
      <c r="M128" s="160" t="str">
        <f>АТС!F492</f>
        <v>1536,46</v>
      </c>
      <c r="N128" s="160" t="str">
        <f>АТС!F493</f>
        <v>1521,92</v>
      </c>
      <c r="O128" s="160" t="str">
        <f>АТС!F494</f>
        <v>1532,81</v>
      </c>
      <c r="P128" s="160" t="str">
        <f>АТС!F495</f>
        <v>1531,51</v>
      </c>
      <c r="Q128" s="160" t="str">
        <f>АТС!F496</f>
        <v>1519,51</v>
      </c>
      <c r="R128" s="160" t="str">
        <f>АТС!F497</f>
        <v>1519,08</v>
      </c>
      <c r="S128" s="160" t="str">
        <f>АТС!F498</f>
        <v>1517,36</v>
      </c>
      <c r="T128" s="160" t="str">
        <f>АТС!F499</f>
        <v>1517,08</v>
      </c>
      <c r="U128" s="160" t="str">
        <f>АТС!F500</f>
        <v>1549,13</v>
      </c>
      <c r="V128" s="160" t="str">
        <f>АТС!F501</f>
        <v>1570,78</v>
      </c>
      <c r="W128" s="160" t="str">
        <f>АТС!F502</f>
        <v>1566,32</v>
      </c>
      <c r="X128" s="160" t="str">
        <f>АТС!F503</f>
        <v>1533,44</v>
      </c>
      <c r="Y128" s="160" t="str">
        <f>АТС!F504</f>
        <v>1459,94</v>
      </c>
    </row>
    <row r="129" spans="1:114" s="157" customFormat="1" ht="14.45" customHeight="1" x14ac:dyDescent="0.25">
      <c r="A129" s="167">
        <v>20</v>
      </c>
      <c r="B129" s="160" t="str">
        <f>АТС!F505</f>
        <v>1163,11</v>
      </c>
      <c r="C129" s="160" t="str">
        <f>АТС!F506</f>
        <v>1028,84</v>
      </c>
      <c r="D129" s="160" t="str">
        <f>АТС!F507</f>
        <v>963,04</v>
      </c>
      <c r="E129" s="160" t="str">
        <f>АТС!F508</f>
        <v>935,13</v>
      </c>
      <c r="F129" s="160" t="str">
        <f>АТС!F509</f>
        <v>963,88</v>
      </c>
      <c r="G129" s="160" t="str">
        <f>АТС!F510</f>
        <v>1030,21</v>
      </c>
      <c r="H129" s="160" t="str">
        <f>АТС!F511</f>
        <v>1156,04</v>
      </c>
      <c r="I129" s="160" t="str">
        <f>АТС!F512</f>
        <v>1472,11</v>
      </c>
      <c r="J129" s="160" t="str">
        <f>АТС!F513</f>
        <v>1526,16</v>
      </c>
      <c r="K129" s="160" t="str">
        <f>АТС!F514</f>
        <v>1594,75</v>
      </c>
      <c r="L129" s="160" t="str">
        <f>АТС!F515</f>
        <v>1614,96</v>
      </c>
      <c r="M129" s="160" t="str">
        <f>АТС!F516</f>
        <v>1590,48</v>
      </c>
      <c r="N129" s="160" t="str">
        <f>АТС!F517</f>
        <v>1554,27</v>
      </c>
      <c r="O129" s="160" t="str">
        <f>АТС!F518</f>
        <v>1564,36</v>
      </c>
      <c r="P129" s="160" t="str">
        <f>АТС!F519</f>
        <v>1564,66</v>
      </c>
      <c r="Q129" s="160" t="str">
        <f>АТС!F520</f>
        <v>1561,87</v>
      </c>
      <c r="R129" s="160" t="str">
        <f>АТС!F521</f>
        <v>1556,75</v>
      </c>
      <c r="S129" s="160" t="str">
        <f>АТС!F522</f>
        <v>1538,22</v>
      </c>
      <c r="T129" s="160" t="str">
        <f>АТС!F523</f>
        <v>1536,15</v>
      </c>
      <c r="U129" s="160" t="str">
        <f>АТС!F524</f>
        <v>1547,64</v>
      </c>
      <c r="V129" s="160" t="str">
        <f>АТС!F525</f>
        <v>1664,3</v>
      </c>
      <c r="W129" s="160" t="str">
        <f>АТС!F526</f>
        <v>1662,93</v>
      </c>
      <c r="X129" s="160" t="str">
        <f>АТС!F527</f>
        <v>1531</v>
      </c>
      <c r="Y129" s="160" t="str">
        <f>АТС!F528</f>
        <v>1458,55</v>
      </c>
    </row>
    <row r="130" spans="1:114" ht="14.45" customHeight="1" x14ac:dyDescent="0.25">
      <c r="A130" s="167">
        <v>21</v>
      </c>
      <c r="B130" s="160" t="str">
        <f>АТС!F529</f>
        <v>1252,6</v>
      </c>
      <c r="C130" s="160" t="str">
        <f>АТС!F530</f>
        <v>1128,1</v>
      </c>
      <c r="D130" s="160" t="str">
        <f>АТС!F531</f>
        <v>1127,97</v>
      </c>
      <c r="E130" s="160" t="str">
        <f>АТС!F532</f>
        <v>1109,12</v>
      </c>
      <c r="F130" s="160" t="str">
        <f>АТС!F533</f>
        <v>1110,7</v>
      </c>
      <c r="G130" s="160" t="str">
        <f>АТС!F534</f>
        <v>1061,5</v>
      </c>
      <c r="H130" s="160" t="str">
        <f>АТС!F535</f>
        <v>1120,29</v>
      </c>
      <c r="I130" s="160" t="str">
        <f>АТС!F536</f>
        <v>1146,16</v>
      </c>
      <c r="J130" s="160" t="str">
        <f>АТС!F537</f>
        <v>1351,24</v>
      </c>
      <c r="K130" s="160" t="str">
        <f>АТС!F538</f>
        <v>1498,31</v>
      </c>
      <c r="L130" s="160" t="str">
        <f>АТС!F539</f>
        <v>1517,14</v>
      </c>
      <c r="M130" s="160" t="str">
        <f>АТС!F540</f>
        <v>1516,08</v>
      </c>
      <c r="N130" s="160" t="str">
        <f>АТС!F541</f>
        <v>1489,96</v>
      </c>
      <c r="O130" s="160" t="str">
        <f>АТС!F542</f>
        <v>1489,3</v>
      </c>
      <c r="P130" s="160" t="str">
        <f>АТС!F543</f>
        <v>1489,57</v>
      </c>
      <c r="Q130" s="160" t="str">
        <f>АТС!F544</f>
        <v>1489,9</v>
      </c>
      <c r="R130" s="160" t="str">
        <f>АТС!F545</f>
        <v>1487,95</v>
      </c>
      <c r="S130" s="160" t="str">
        <f>АТС!F546</f>
        <v>1488,59</v>
      </c>
      <c r="T130" s="160" t="str">
        <f>АТС!F547</f>
        <v>1492,21</v>
      </c>
      <c r="U130" s="160" t="str">
        <f>АТС!F548</f>
        <v>1512,34</v>
      </c>
      <c r="V130" s="160" t="str">
        <f>АТС!F549</f>
        <v>1544,92</v>
      </c>
      <c r="W130" s="160" t="str">
        <f>АТС!F550</f>
        <v>1535,86</v>
      </c>
      <c r="X130" s="160" t="str">
        <f>АТС!F551</f>
        <v>1476,31</v>
      </c>
      <c r="Y130" s="160" t="str">
        <f>АТС!F552</f>
        <v>1382,18</v>
      </c>
    </row>
    <row r="131" spans="1:114" ht="14.45" customHeight="1" x14ac:dyDescent="0.25">
      <c r="A131" s="167">
        <v>22</v>
      </c>
      <c r="B131" s="160" t="str">
        <f>АТС!F553</f>
        <v>1122,77</v>
      </c>
      <c r="C131" s="160" t="str">
        <f>АТС!F554</f>
        <v>1046,59</v>
      </c>
      <c r="D131" s="160" t="str">
        <f>АТС!F555</f>
        <v>941,64</v>
      </c>
      <c r="E131" s="160" t="str">
        <f>АТС!F556</f>
        <v>889,51</v>
      </c>
      <c r="F131" s="160" t="str">
        <f>АТС!F557</f>
        <v>833,96</v>
      </c>
      <c r="G131" s="160" t="str">
        <f>АТС!F558</f>
        <v>901,86</v>
      </c>
      <c r="H131" s="160" t="str">
        <f>АТС!F559</f>
        <v>968,26</v>
      </c>
      <c r="I131" s="160" t="str">
        <f>АТС!F560</f>
        <v>1031,23</v>
      </c>
      <c r="J131" s="160" t="str">
        <f>АТС!F561</f>
        <v>1140,99</v>
      </c>
      <c r="K131" s="160" t="str">
        <f>АТС!F562</f>
        <v>1328,48</v>
      </c>
      <c r="L131" s="160" t="str">
        <f>АТС!F563</f>
        <v>1470,97</v>
      </c>
      <c r="M131" s="160" t="str">
        <f>АТС!F564</f>
        <v>1478,85</v>
      </c>
      <c r="N131" s="160" t="str">
        <f>АТС!F565</f>
        <v>1476,71</v>
      </c>
      <c r="O131" s="160" t="str">
        <f>АТС!F566</f>
        <v>1473,69</v>
      </c>
      <c r="P131" s="160" t="str">
        <f>АТС!F567</f>
        <v>1473,51</v>
      </c>
      <c r="Q131" s="160" t="str">
        <f>АТС!F568</f>
        <v>1473,1</v>
      </c>
      <c r="R131" s="160" t="str">
        <f>АТС!F569</f>
        <v>1474,32</v>
      </c>
      <c r="S131" s="160" t="str">
        <f>АТС!F570</f>
        <v>1488,57</v>
      </c>
      <c r="T131" s="160" t="str">
        <f>АТС!F571</f>
        <v>1507,47</v>
      </c>
      <c r="U131" s="160" t="str">
        <f>АТС!F572</f>
        <v>1533,64</v>
      </c>
      <c r="V131" s="160" t="str">
        <f>АТС!F573</f>
        <v>1581,52</v>
      </c>
      <c r="W131" s="160" t="str">
        <f>АТС!F574</f>
        <v>1575,53</v>
      </c>
      <c r="X131" s="160" t="str">
        <f>АТС!F575</f>
        <v>1504,23</v>
      </c>
      <c r="Y131" s="160" t="str">
        <f>АТС!F576</f>
        <v>1404,85</v>
      </c>
    </row>
    <row r="132" spans="1:114" ht="14.45" customHeight="1" x14ac:dyDescent="0.25">
      <c r="A132" s="167">
        <v>23</v>
      </c>
      <c r="B132" s="160" t="str">
        <f>АТС!F577</f>
        <v>1153,57</v>
      </c>
      <c r="C132" s="160" t="str">
        <f>АТС!F578</f>
        <v>986,05</v>
      </c>
      <c r="D132" s="160" t="str">
        <f>АТС!F579</f>
        <v>869,16</v>
      </c>
      <c r="E132" s="160" t="str">
        <f>АТС!F580</f>
        <v>697,86</v>
      </c>
      <c r="F132" s="160" t="str">
        <f>АТС!F581</f>
        <v>873,99</v>
      </c>
      <c r="G132" s="160" t="str">
        <f>АТС!F582</f>
        <v>933,65</v>
      </c>
      <c r="H132" s="160" t="str">
        <f>АТС!F583</f>
        <v>1126,11</v>
      </c>
      <c r="I132" s="160" t="str">
        <f>АТС!F584</f>
        <v>1301,1</v>
      </c>
      <c r="J132" s="160" t="str">
        <f>АТС!F585</f>
        <v>1514,52</v>
      </c>
      <c r="K132" s="160" t="str">
        <f>АТС!F586</f>
        <v>1543,52</v>
      </c>
      <c r="L132" s="160" t="str">
        <f>АТС!F587</f>
        <v>1557,11</v>
      </c>
      <c r="M132" s="160" t="str">
        <f>АТС!F588</f>
        <v>1557,06</v>
      </c>
      <c r="N132" s="160" t="str">
        <f>АТС!F589</f>
        <v>1551,56</v>
      </c>
      <c r="O132" s="160" t="str">
        <f>АТС!F590</f>
        <v>1542,27</v>
      </c>
      <c r="P132" s="160" t="str">
        <f>АТС!F591</f>
        <v>1539,84</v>
      </c>
      <c r="Q132" s="160" t="str">
        <f>АТС!F592</f>
        <v>1536,33</v>
      </c>
      <c r="R132" s="160" t="str">
        <f>АТС!F593</f>
        <v>1538,33</v>
      </c>
      <c r="S132" s="160" t="str">
        <f>АТС!F594</f>
        <v>1537,01</v>
      </c>
      <c r="T132" s="160" t="str">
        <f>АТС!F595</f>
        <v>1534,74</v>
      </c>
      <c r="U132" s="160" t="str">
        <f>АТС!F596</f>
        <v>1551,21</v>
      </c>
      <c r="V132" s="160" t="str">
        <f>АТС!F597</f>
        <v>1569,47</v>
      </c>
      <c r="W132" s="160" t="str">
        <f>АТС!F598</f>
        <v>1564,94</v>
      </c>
      <c r="X132" s="160" t="str">
        <f>АТС!F599</f>
        <v>1536,33</v>
      </c>
      <c r="Y132" s="160" t="str">
        <f>АТС!F600</f>
        <v>1324,83</v>
      </c>
    </row>
    <row r="133" spans="1:114" ht="14.45" customHeight="1" x14ac:dyDescent="0.25">
      <c r="A133" s="167">
        <v>24</v>
      </c>
      <c r="B133" s="160" t="str">
        <f>АТС!F601</f>
        <v>1010,68</v>
      </c>
      <c r="C133" s="160" t="str">
        <f>АТС!F602</f>
        <v>844,98</v>
      </c>
      <c r="D133" s="160" t="str">
        <f>АТС!F603</f>
        <v>614,91</v>
      </c>
      <c r="E133" s="160" t="str">
        <f>АТС!F604</f>
        <v>626,1</v>
      </c>
      <c r="F133" s="160" t="str">
        <f>АТС!F605</f>
        <v>683,39</v>
      </c>
      <c r="G133" s="160" t="str">
        <f>АТС!F606</f>
        <v>833,9</v>
      </c>
      <c r="H133" s="160" t="str">
        <f>АТС!F607</f>
        <v>991,27</v>
      </c>
      <c r="I133" s="160" t="str">
        <f>АТС!F608</f>
        <v>1161,24</v>
      </c>
      <c r="J133" s="160" t="str">
        <f>АТС!F609</f>
        <v>1452,11</v>
      </c>
      <c r="K133" s="160" t="str">
        <f>АТС!F610</f>
        <v>1540,91</v>
      </c>
      <c r="L133" s="160" t="str">
        <f>АТС!F611</f>
        <v>1545,49</v>
      </c>
      <c r="M133" s="160" t="str">
        <f>АТС!F612</f>
        <v>1541,69</v>
      </c>
      <c r="N133" s="160" t="str">
        <f>АТС!F613</f>
        <v>1520,65</v>
      </c>
      <c r="O133" s="160" t="str">
        <f>АТС!F614</f>
        <v>1533,74</v>
      </c>
      <c r="P133" s="160" t="str">
        <f>АТС!F615</f>
        <v>1533,89</v>
      </c>
      <c r="Q133" s="160" t="str">
        <f>АТС!F616</f>
        <v>1527,92</v>
      </c>
      <c r="R133" s="160" t="str">
        <f>АТС!F617</f>
        <v>1520,05</v>
      </c>
      <c r="S133" s="160" t="str">
        <f>АТС!F618</f>
        <v>1491,41</v>
      </c>
      <c r="T133" s="160" t="str">
        <f>АТС!F619</f>
        <v>1492,67</v>
      </c>
      <c r="U133" s="160" t="str">
        <f>АТС!F620</f>
        <v>1549,84</v>
      </c>
      <c r="V133" s="160" t="str">
        <f>АТС!F621</f>
        <v>1589,94</v>
      </c>
      <c r="W133" s="160" t="str">
        <f>АТС!F622</f>
        <v>1564,99</v>
      </c>
      <c r="X133" s="160" t="str">
        <f>АТС!F623</f>
        <v>1485,25</v>
      </c>
      <c r="Y133" s="160" t="str">
        <f>АТС!F624</f>
        <v>1198,88</v>
      </c>
    </row>
    <row r="134" spans="1:114" s="157" customFormat="1" ht="14.45" customHeight="1" x14ac:dyDescent="0.25">
      <c r="A134" s="167">
        <v>25</v>
      </c>
      <c r="B134" s="160" t="str">
        <f>АТС!F625</f>
        <v>1052,02</v>
      </c>
      <c r="C134" s="160" t="str">
        <f>АТС!F626</f>
        <v>908,14</v>
      </c>
      <c r="D134" s="160" t="str">
        <f>АТС!F627</f>
        <v>782,15</v>
      </c>
      <c r="E134" s="160" t="str">
        <f>АТС!F628</f>
        <v>737,68</v>
      </c>
      <c r="F134" s="160" t="str">
        <f>АТС!F629</f>
        <v>824,79</v>
      </c>
      <c r="G134" s="160" t="str">
        <f>АТС!F630</f>
        <v>930,64</v>
      </c>
      <c r="H134" s="160" t="str">
        <f>АТС!F631</f>
        <v>1164,76</v>
      </c>
      <c r="I134" s="160" t="str">
        <f>АТС!F632</f>
        <v>1277,86</v>
      </c>
      <c r="J134" s="160" t="str">
        <f>АТС!F633</f>
        <v>1538,36</v>
      </c>
      <c r="K134" s="160" t="str">
        <f>АТС!F634</f>
        <v>1563,76</v>
      </c>
      <c r="L134" s="160" t="str">
        <f>АТС!F635</f>
        <v>1597,36</v>
      </c>
      <c r="M134" s="160" t="str">
        <f>АТС!F636</f>
        <v>1581,09</v>
      </c>
      <c r="N134" s="160" t="str">
        <f>АТС!F637</f>
        <v>1560,54</v>
      </c>
      <c r="O134" s="160" t="str">
        <f>АТС!F638</f>
        <v>1563,38</v>
      </c>
      <c r="P134" s="160" t="str">
        <f>АТС!F639</f>
        <v>1560</v>
      </c>
      <c r="Q134" s="160" t="str">
        <f>АТС!F640</f>
        <v>1558,72</v>
      </c>
      <c r="R134" s="160" t="str">
        <f>АТС!F641</f>
        <v>1558,2</v>
      </c>
      <c r="S134" s="160" t="str">
        <f>АТС!F642</f>
        <v>1549,38</v>
      </c>
      <c r="T134" s="160" t="str">
        <f>АТС!F643</f>
        <v>1530,38</v>
      </c>
      <c r="U134" s="160" t="str">
        <f>АТС!F644</f>
        <v>1585,91</v>
      </c>
      <c r="V134" s="160" t="str">
        <f>АТС!F645</f>
        <v>1610,8</v>
      </c>
      <c r="W134" s="160" t="str">
        <f>АТС!F646</f>
        <v>1605,02</v>
      </c>
      <c r="X134" s="160" t="str">
        <f>АТС!F647</f>
        <v>1528,82</v>
      </c>
      <c r="Y134" s="160" t="str">
        <f>АТС!F648</f>
        <v>1296,72</v>
      </c>
    </row>
    <row r="135" spans="1:114" ht="14.45" customHeight="1" x14ac:dyDescent="0.25">
      <c r="A135" s="167">
        <v>26</v>
      </c>
      <c r="B135" s="160" t="str">
        <f>АТС!F649</f>
        <v>1028,44</v>
      </c>
      <c r="C135" s="160" t="str">
        <f>АТС!F650</f>
        <v>873,84</v>
      </c>
      <c r="D135" s="160" t="str">
        <f>АТС!F651</f>
        <v>722,37</v>
      </c>
      <c r="E135" s="160" t="str">
        <f>АТС!F652</f>
        <v>678,86</v>
      </c>
      <c r="F135" s="160" t="str">
        <f>АТС!F653</f>
        <v>750</v>
      </c>
      <c r="G135" s="160" t="str">
        <f>АТС!F654</f>
        <v>877,88</v>
      </c>
      <c r="H135" s="160" t="str">
        <f>АТС!F655</f>
        <v>1031,82</v>
      </c>
      <c r="I135" s="160" t="str">
        <f>АТС!F656</f>
        <v>1198,87</v>
      </c>
      <c r="J135" s="160" t="str">
        <f>АТС!F657</f>
        <v>1474,68</v>
      </c>
      <c r="K135" s="160" t="str">
        <f>АТС!F658</f>
        <v>1512,77</v>
      </c>
      <c r="L135" s="160" t="str">
        <f>АТС!F659</f>
        <v>1526,68</v>
      </c>
      <c r="M135" s="160" t="str">
        <f>АТС!F660</f>
        <v>1522,73</v>
      </c>
      <c r="N135" s="160" t="str">
        <f>АТС!F661</f>
        <v>1510,96</v>
      </c>
      <c r="O135" s="160" t="str">
        <f>АТС!F662</f>
        <v>1518,06</v>
      </c>
      <c r="P135" s="160" t="str">
        <f>АТС!F663</f>
        <v>1515,46</v>
      </c>
      <c r="Q135" s="160" t="str">
        <f>АТС!F664</f>
        <v>1507,66</v>
      </c>
      <c r="R135" s="160" t="str">
        <f>АТС!F665</f>
        <v>1506,79</v>
      </c>
      <c r="S135" s="160" t="str">
        <f>АТС!F666</f>
        <v>1501,25</v>
      </c>
      <c r="T135" s="160" t="str">
        <f>АТС!F667</f>
        <v>1512,08</v>
      </c>
      <c r="U135" s="160" t="str">
        <f>АТС!F668</f>
        <v>1555,98</v>
      </c>
      <c r="V135" s="160" t="str">
        <f>АТС!F669</f>
        <v>1599,83</v>
      </c>
      <c r="W135" s="160" t="str">
        <f>АТС!F670</f>
        <v>1580,34</v>
      </c>
      <c r="X135" s="160" t="str">
        <f>АТС!F671</f>
        <v>1482,27</v>
      </c>
      <c r="Y135" s="160" t="str">
        <f>АТС!F672</f>
        <v>1239,73</v>
      </c>
    </row>
    <row r="136" spans="1:114" ht="14.45" customHeight="1" x14ac:dyDescent="0.25">
      <c r="A136" s="167">
        <v>27</v>
      </c>
      <c r="B136" s="160" t="str">
        <f>АТС!F673</f>
        <v>1024,68</v>
      </c>
      <c r="C136" s="160" t="str">
        <f>АТС!F674</f>
        <v>828,29</v>
      </c>
      <c r="D136" s="160" t="str">
        <f>АТС!F675</f>
        <v>703,36</v>
      </c>
      <c r="E136" s="160" t="str">
        <f>АТС!F676</f>
        <v>676,14</v>
      </c>
      <c r="F136" s="160" t="str">
        <f>АТС!F677</f>
        <v>741,7</v>
      </c>
      <c r="G136" s="160" t="str">
        <f>АТС!F678</f>
        <v>881,75</v>
      </c>
      <c r="H136" s="160" t="str">
        <f>АТС!F679</f>
        <v>1068,69</v>
      </c>
      <c r="I136" s="160" t="str">
        <f>АТС!F680</f>
        <v>1266,65</v>
      </c>
      <c r="J136" s="160" t="str">
        <f>АТС!F681</f>
        <v>1472,77</v>
      </c>
      <c r="K136" s="160" t="str">
        <f>АТС!F682</f>
        <v>1559,01</v>
      </c>
      <c r="L136" s="160" t="str">
        <f>АТС!F683</f>
        <v>1705,42</v>
      </c>
      <c r="M136" s="160" t="str">
        <f>АТС!F684</f>
        <v>1649,72</v>
      </c>
      <c r="N136" s="160" t="str">
        <f>АТС!F685</f>
        <v>1529,7</v>
      </c>
      <c r="O136" s="160" t="str">
        <f>АТС!F686</f>
        <v>1531,86</v>
      </c>
      <c r="P136" s="160" t="str">
        <f>АТС!F687</f>
        <v>1533,14</v>
      </c>
      <c r="Q136" s="160" t="str">
        <f>АТС!F688</f>
        <v>1528,82</v>
      </c>
      <c r="R136" s="160" t="str">
        <f>АТС!F689</f>
        <v>1521,31</v>
      </c>
      <c r="S136" s="160" t="str">
        <f>АТС!F690</f>
        <v>1516,47</v>
      </c>
      <c r="T136" s="160" t="str">
        <f>АТС!F691</f>
        <v>1519,37</v>
      </c>
      <c r="U136" s="160" t="str">
        <f>АТС!F692</f>
        <v>1545,18</v>
      </c>
      <c r="V136" s="160" t="str">
        <f>АТС!F693</f>
        <v>1909,78</v>
      </c>
      <c r="W136" s="160" t="str">
        <f>АТС!F694</f>
        <v>1664,22</v>
      </c>
      <c r="X136" s="160" t="str">
        <f>АТС!F695</f>
        <v>1489,03</v>
      </c>
      <c r="Y136" s="160" t="str">
        <f>АТС!F696</f>
        <v>1271,91</v>
      </c>
    </row>
    <row r="137" spans="1:114" ht="14.45" customHeight="1" x14ac:dyDescent="0.25">
      <c r="A137" s="167">
        <v>28</v>
      </c>
      <c r="B137" s="160" t="str">
        <f>АТС!F697</f>
        <v>1114,88</v>
      </c>
      <c r="C137" s="160" t="str">
        <f>АТС!F698</f>
        <v>1014,84</v>
      </c>
      <c r="D137" s="160" t="str">
        <f>АТС!F699</f>
        <v>924,15</v>
      </c>
      <c r="E137" s="160" t="str">
        <f>АТС!F700</f>
        <v>898,31</v>
      </c>
      <c r="F137" s="160" t="str">
        <f>АТС!F701</f>
        <v>902,95</v>
      </c>
      <c r="G137" s="160" t="str">
        <f>АТС!F702</f>
        <v>909,1</v>
      </c>
      <c r="H137" s="160" t="str">
        <f>АТС!F703</f>
        <v>983,63</v>
      </c>
      <c r="I137" s="160" t="str">
        <f>АТС!F704</f>
        <v>1068,48</v>
      </c>
      <c r="J137" s="160" t="str">
        <f>АТС!F705</f>
        <v>1283,89</v>
      </c>
      <c r="K137" s="160" t="str">
        <f>АТС!F706</f>
        <v>1417,09</v>
      </c>
      <c r="L137" s="160" t="str">
        <f>АТС!F707</f>
        <v>1447,15</v>
      </c>
      <c r="M137" s="160" t="str">
        <f>АТС!F708</f>
        <v>1460,04</v>
      </c>
      <c r="N137" s="160" t="str">
        <f>АТС!F709</f>
        <v>1446,94</v>
      </c>
      <c r="O137" s="160" t="str">
        <f>АТС!F710</f>
        <v>1448,63</v>
      </c>
      <c r="P137" s="160" t="str">
        <f>АТС!F711</f>
        <v>1436,85</v>
      </c>
      <c r="Q137" s="160" t="str">
        <f>АТС!F712</f>
        <v>1434,68</v>
      </c>
      <c r="R137" s="160" t="str">
        <f>АТС!F713</f>
        <v>1433,66</v>
      </c>
      <c r="S137" s="160" t="str">
        <f>АТС!F714</f>
        <v>1441,69</v>
      </c>
      <c r="T137" s="160" t="str">
        <f>АТС!F715</f>
        <v>1472,99</v>
      </c>
      <c r="U137" s="160" t="str">
        <f>АТС!F716</f>
        <v>1533,11</v>
      </c>
      <c r="V137" s="160" t="str">
        <f>АТС!F717</f>
        <v>1548,55</v>
      </c>
      <c r="W137" s="160" t="str">
        <f>АТС!F718</f>
        <v>1536,29</v>
      </c>
      <c r="X137" s="160" t="str">
        <f>АТС!F719</f>
        <v>1507,04</v>
      </c>
      <c r="Y137" s="160" t="str">
        <f>АТС!F720</f>
        <v>1353,91</v>
      </c>
    </row>
    <row r="138" spans="1:114" ht="14.45" customHeight="1" x14ac:dyDescent="0.25">
      <c r="A138" s="167">
        <v>29</v>
      </c>
      <c r="B138" s="160" t="str">
        <f>АТС!F721</f>
        <v>1106,35</v>
      </c>
      <c r="C138" s="160" t="str">
        <f>АТС!F722</f>
        <v>972,57</v>
      </c>
      <c r="D138" s="160" t="str">
        <f>АТС!F723</f>
        <v>849,22</v>
      </c>
      <c r="E138" s="160" t="str">
        <f>АТС!F724</f>
        <v>766,78</v>
      </c>
      <c r="F138" s="160" t="str">
        <f>АТС!F725</f>
        <v>809,43</v>
      </c>
      <c r="G138" s="160" t="str">
        <f>АТС!F726</f>
        <v>790,11</v>
      </c>
      <c r="H138" s="160" t="str">
        <f>АТС!F727</f>
        <v>870,27</v>
      </c>
      <c r="I138" s="160" t="str">
        <f>АТС!F728</f>
        <v>962,67</v>
      </c>
      <c r="J138" s="160" t="str">
        <f>АТС!F729</f>
        <v>1085,89</v>
      </c>
      <c r="K138" s="160" t="str">
        <f>АТС!F730</f>
        <v>1263,97</v>
      </c>
      <c r="L138" s="160" t="str">
        <f>АТС!F731</f>
        <v>1316,11</v>
      </c>
      <c r="M138" s="160" t="str">
        <f>АТС!F732</f>
        <v>1328,76</v>
      </c>
      <c r="N138" s="160" t="str">
        <f>АТС!F733</f>
        <v>1323,45</v>
      </c>
      <c r="O138" s="160" t="str">
        <f>АТС!F734</f>
        <v>1335,07</v>
      </c>
      <c r="P138" s="160" t="str">
        <f>АТС!F735</f>
        <v>1337,52</v>
      </c>
      <c r="Q138" s="160" t="str">
        <f>АТС!F736</f>
        <v>1346,27</v>
      </c>
      <c r="R138" s="160" t="str">
        <f>АТС!F737</f>
        <v>1352,7</v>
      </c>
      <c r="S138" s="160" t="str">
        <f>АТС!F738</f>
        <v>1369,59</v>
      </c>
      <c r="T138" s="160" t="str">
        <f>АТС!F739</f>
        <v>1468,6</v>
      </c>
      <c r="U138" s="160" t="str">
        <f>АТС!F740</f>
        <v>1526,38</v>
      </c>
      <c r="V138" s="160" t="str">
        <f>АТС!F741</f>
        <v>1552,02</v>
      </c>
      <c r="W138" s="160" t="str">
        <f>АТС!F742</f>
        <v>1544,21</v>
      </c>
      <c r="X138" s="160" t="str">
        <f>АТС!F743</f>
        <v>1507,98</v>
      </c>
      <c r="Y138" s="160" t="str">
        <f>АТС!F744</f>
        <v>1166,65</v>
      </c>
      <c r="Z138" s="318"/>
      <c r="AA138" s="318"/>
      <c r="AB138" s="318"/>
      <c r="AC138" s="318"/>
      <c r="AD138" s="318"/>
      <c r="AE138" s="318"/>
      <c r="AF138" s="318"/>
      <c r="AG138" s="322"/>
      <c r="AH138" s="317"/>
      <c r="AI138" s="318"/>
      <c r="AJ138" s="318"/>
      <c r="AK138" s="318"/>
      <c r="AL138" s="318"/>
      <c r="AM138" s="322"/>
      <c r="AN138" s="317"/>
      <c r="AO138" s="318"/>
      <c r="AP138" s="318"/>
      <c r="AQ138" s="318"/>
      <c r="AR138" s="318"/>
      <c r="AS138" s="322"/>
      <c r="AT138" s="317"/>
      <c r="AU138" s="318"/>
      <c r="AV138" s="318"/>
      <c r="AW138" s="318"/>
      <c r="AX138" s="318"/>
      <c r="AY138" s="322"/>
      <c r="AZ138" s="317"/>
      <c r="BA138" s="318"/>
      <c r="BB138" s="318"/>
      <c r="BC138" s="318"/>
      <c r="BD138" s="318"/>
      <c r="BE138" s="322"/>
      <c r="BF138" s="317"/>
      <c r="BG138" s="318"/>
      <c r="BH138" s="318"/>
      <c r="BI138" s="318"/>
      <c r="BJ138" s="318"/>
      <c r="BK138" s="322"/>
      <c r="BL138" s="317"/>
      <c r="BM138" s="318"/>
      <c r="BN138" s="318"/>
      <c r="BO138" s="318"/>
      <c r="BP138" s="318"/>
      <c r="BQ138" s="322"/>
      <c r="BR138" s="317"/>
      <c r="BS138" s="318"/>
      <c r="BT138" s="318"/>
      <c r="BU138" s="318"/>
      <c r="BV138" s="318"/>
      <c r="BW138" s="322"/>
      <c r="BX138" s="317"/>
      <c r="BY138" s="318"/>
      <c r="BZ138" s="318"/>
      <c r="CA138" s="318"/>
      <c r="CB138" s="318"/>
      <c r="CC138" s="318"/>
      <c r="CD138" s="317"/>
      <c r="CE138" s="318"/>
      <c r="CF138" s="318"/>
      <c r="CG138" s="318"/>
      <c r="CH138" s="318"/>
      <c r="CI138" s="322"/>
      <c r="CJ138" s="317"/>
      <c r="CK138" s="318"/>
      <c r="CL138" s="318"/>
      <c r="CM138" s="318"/>
      <c r="CN138" s="318"/>
      <c r="CO138" s="318"/>
      <c r="CP138" s="322"/>
      <c r="CQ138" s="317"/>
      <c r="CR138" s="318"/>
      <c r="CS138" s="318"/>
      <c r="CT138" s="318"/>
      <c r="CU138" s="318"/>
      <c r="CV138" s="318"/>
      <c r="CW138" s="322"/>
      <c r="CX138" s="317"/>
      <c r="CY138" s="318"/>
      <c r="CZ138" s="318"/>
      <c r="DA138" s="318"/>
      <c r="DB138" s="318"/>
      <c r="DC138" s="318"/>
      <c r="DD138" s="322"/>
      <c r="DE138" s="317"/>
      <c r="DF138" s="318"/>
      <c r="DG138" s="318"/>
      <c r="DH138" s="318"/>
      <c r="DI138" s="318"/>
      <c r="DJ138" s="318"/>
    </row>
    <row r="139" spans="1:114" ht="14.45" customHeight="1" x14ac:dyDescent="0.25">
      <c r="A139" s="167">
        <v>30</v>
      </c>
      <c r="B139" s="160" t="str">
        <f>АТС!F745</f>
        <v>971,38</v>
      </c>
      <c r="C139" s="160" t="str">
        <f>АТС!F746</f>
        <v>867,98</v>
      </c>
      <c r="D139" s="160" t="str">
        <f>АТС!F747</f>
        <v>697,22</v>
      </c>
      <c r="E139" s="160" t="str">
        <f>АТС!F748</f>
        <v>693,03</v>
      </c>
      <c r="F139" s="160" t="str">
        <f>АТС!F749</f>
        <v>799,56</v>
      </c>
      <c r="G139" s="160" t="str">
        <f>АТС!F750</f>
        <v>919,44</v>
      </c>
      <c r="H139" s="160" t="str">
        <f>АТС!F751</f>
        <v>1139,27</v>
      </c>
      <c r="I139" s="160" t="str">
        <f>АТС!F752</f>
        <v>1353,75</v>
      </c>
      <c r="J139" s="160" t="str">
        <f>АТС!F753</f>
        <v>1525,74</v>
      </c>
      <c r="K139" s="160" t="str">
        <f>АТС!F754</f>
        <v>1557,29</v>
      </c>
      <c r="L139" s="160" t="str">
        <f>АТС!F755</f>
        <v>1563,26</v>
      </c>
      <c r="M139" s="160" t="str">
        <f>АТС!F756</f>
        <v>1560,43</v>
      </c>
      <c r="N139" s="160" t="str">
        <f>АТС!F757</f>
        <v>1550,6</v>
      </c>
      <c r="O139" s="160" t="str">
        <f>АТС!F758</f>
        <v>1556,07</v>
      </c>
      <c r="P139" s="160" t="str">
        <f>АТС!F759</f>
        <v>1550,39</v>
      </c>
      <c r="Q139" s="160" t="str">
        <f>АТС!F760</f>
        <v>1547,9</v>
      </c>
      <c r="R139" s="160" t="str">
        <f>АТС!F761</f>
        <v>1546,05</v>
      </c>
      <c r="S139" s="160" t="str">
        <f>АТС!F762</f>
        <v>1544,11</v>
      </c>
      <c r="T139" s="160" t="str">
        <f>АТС!F763</f>
        <v>1510,8</v>
      </c>
      <c r="U139" s="160" t="str">
        <f>АТС!F764</f>
        <v>1541,83</v>
      </c>
      <c r="V139" s="160" t="str">
        <f>АТС!F765</f>
        <v>1545,59</v>
      </c>
      <c r="W139" s="160" t="str">
        <f>АТС!F766</f>
        <v>1537,66</v>
      </c>
      <c r="X139" s="160" t="str">
        <f>АТС!F767</f>
        <v>1503,98</v>
      </c>
      <c r="Y139" s="160" t="str">
        <f>АТС!F768</f>
        <v>1273,23</v>
      </c>
    </row>
    <row r="140" spans="1:114" ht="14.45" customHeight="1" x14ac:dyDescent="0.25">
      <c r="A140" s="167">
        <v>31</v>
      </c>
      <c r="B140" s="160">
        <f>АТС!F769</f>
        <v>0</v>
      </c>
      <c r="C140" s="160">
        <f>АТС!F770</f>
        <v>0</v>
      </c>
      <c r="D140" s="160">
        <f>АТС!F771</f>
        <v>0</v>
      </c>
      <c r="E140" s="160">
        <f>АТС!F772</f>
        <v>0</v>
      </c>
      <c r="F140" s="160">
        <f>АТС!F773</f>
        <v>0</v>
      </c>
      <c r="G140" s="160">
        <f>АТС!F774</f>
        <v>0</v>
      </c>
      <c r="H140" s="160">
        <f>АТС!F775</f>
        <v>0</v>
      </c>
      <c r="I140" s="160">
        <f>АТС!F776</f>
        <v>0</v>
      </c>
      <c r="J140" s="160">
        <f>АТС!F777</f>
        <v>0</v>
      </c>
      <c r="K140" s="160">
        <f>АТС!F778</f>
        <v>0</v>
      </c>
      <c r="L140" s="160">
        <f>АТС!F779</f>
        <v>0</v>
      </c>
      <c r="M140" s="160">
        <f>АТС!F780</f>
        <v>0</v>
      </c>
      <c r="N140" s="160">
        <f>АТС!F781</f>
        <v>0</v>
      </c>
      <c r="O140" s="160">
        <f>АТС!F782</f>
        <v>0</v>
      </c>
      <c r="P140" s="160">
        <f>АТС!F783</f>
        <v>0</v>
      </c>
      <c r="Q140" s="160">
        <f>АТС!F784</f>
        <v>0</v>
      </c>
      <c r="R140" s="160">
        <f>АТС!F785</f>
        <v>0</v>
      </c>
      <c r="S140" s="160">
        <f>АТС!F786</f>
        <v>0</v>
      </c>
      <c r="T140" s="160">
        <f>АТС!F787</f>
        <v>0</v>
      </c>
      <c r="U140" s="160">
        <f>АТС!F788</f>
        <v>0</v>
      </c>
      <c r="V140" s="160">
        <f>АТС!F789</f>
        <v>0</v>
      </c>
      <c r="W140" s="160">
        <f>АТС!F790</f>
        <v>0</v>
      </c>
      <c r="X140" s="160">
        <f>АТС!F791</f>
        <v>0</v>
      </c>
      <c r="Y140" s="160">
        <f>АТС!F792</f>
        <v>0</v>
      </c>
    </row>
  </sheetData>
  <customSheetViews>
    <customSheetView guid="{A9BF32AE-6E73-46E2-AC18-30F591FE69F3}" scale="78" topLeftCell="A91">
      <selection activeCell="B110" sqref="B110"/>
      <pageMargins left="0.7" right="0.7" top="0.75" bottom="0.75" header="0.3" footer="0.3"/>
      <pageSetup paperSize="9" orientation="portrait" r:id="rId1"/>
    </customSheetView>
    <customSheetView guid="{13C2FC82-F1A0-406C-8F55-B8739B271E19}" scale="78" topLeftCell="A91">
      <selection activeCell="B110" sqref="B110"/>
      <pageMargins left="0.7" right="0.7" top="0.75" bottom="0.75" header="0.3" footer="0.3"/>
      <pageSetup paperSize="9" orientation="portrait" r:id="rId2"/>
    </customSheetView>
  </customSheetViews>
  <mergeCells count="64">
    <mergeCell ref="DE33:DJ33"/>
    <mergeCell ref="BL33:BQ33"/>
    <mergeCell ref="BR33:BW33"/>
    <mergeCell ref="BX33:CC33"/>
    <mergeCell ref="CD33:CI33"/>
    <mergeCell ref="CJ33:CP33"/>
    <mergeCell ref="CQ33:CW33"/>
    <mergeCell ref="DE103:DJ103"/>
    <mergeCell ref="A3:A4"/>
    <mergeCell ref="B3:Y3"/>
    <mergeCell ref="Z33:AG33"/>
    <mergeCell ref="AH33:AM33"/>
    <mergeCell ref="AN33:AS33"/>
    <mergeCell ref="AT33:AY33"/>
    <mergeCell ref="AZ33:BE33"/>
    <mergeCell ref="BF33:BK33"/>
    <mergeCell ref="BL103:BQ103"/>
    <mergeCell ref="BR103:BW103"/>
    <mergeCell ref="BX103:CC103"/>
    <mergeCell ref="CD103:CI103"/>
    <mergeCell ref="CJ103:CP103"/>
    <mergeCell ref="CQ103:CW103"/>
    <mergeCell ref="CX33:DD33"/>
    <mergeCell ref="DE68:DJ68"/>
    <mergeCell ref="A73:A74"/>
    <mergeCell ref="B73:Y73"/>
    <mergeCell ref="Z103:AG103"/>
    <mergeCell ref="AH103:AM103"/>
    <mergeCell ref="AN103:AS103"/>
    <mergeCell ref="AT103:AY103"/>
    <mergeCell ref="AZ103:BE103"/>
    <mergeCell ref="BF103:BK103"/>
    <mergeCell ref="BL68:BQ68"/>
    <mergeCell ref="BR68:BW68"/>
    <mergeCell ref="BX68:CC68"/>
    <mergeCell ref="CD68:CI68"/>
    <mergeCell ref="CJ68:CP68"/>
    <mergeCell ref="CQ68:CW68"/>
    <mergeCell ref="CX103:DD103"/>
    <mergeCell ref="CJ138:CP138"/>
    <mergeCell ref="CQ138:CW138"/>
    <mergeCell ref="CX138:DD138"/>
    <mergeCell ref="Z68:AG68"/>
    <mergeCell ref="AH68:AM68"/>
    <mergeCell ref="AN68:AS68"/>
    <mergeCell ref="AT68:AY68"/>
    <mergeCell ref="AZ68:BE68"/>
    <mergeCell ref="CX68:DD68"/>
    <mergeCell ref="DE138:DJ138"/>
    <mergeCell ref="A38:A39"/>
    <mergeCell ref="B38:Y38"/>
    <mergeCell ref="AT138:AY138"/>
    <mergeCell ref="AZ138:BE138"/>
    <mergeCell ref="BF138:BK138"/>
    <mergeCell ref="BL138:BQ138"/>
    <mergeCell ref="BR138:BW138"/>
    <mergeCell ref="BX138:CC138"/>
    <mergeCell ref="A108:A109"/>
    <mergeCell ref="B108:Y108"/>
    <mergeCell ref="Z138:AG138"/>
    <mergeCell ref="AH138:AM138"/>
    <mergeCell ref="AN138:AS138"/>
    <mergeCell ref="BF68:BK68"/>
    <mergeCell ref="CD138:CI138"/>
  </mergeCells>
  <pageMargins left="0.7" right="0.7" top="0.75" bottom="0.75" header="0.3" footer="0.3"/>
  <pageSetup paperSize="9" orientation="portrait"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  <pageSetUpPr fitToPage="1"/>
  </sheetPr>
  <dimension ref="A2:G117"/>
  <sheetViews>
    <sheetView zoomScale="73" zoomScaleNormal="73" workbookViewId="0">
      <selection activeCell="B10" sqref="B10"/>
    </sheetView>
  </sheetViews>
  <sheetFormatPr defaultRowHeight="16.149999999999999" customHeight="1" x14ac:dyDescent="0.25"/>
  <cols>
    <col min="1" max="1" width="19.42578125" customWidth="1"/>
    <col min="2" max="3" width="17.7109375" customWidth="1"/>
    <col min="4" max="4" width="20.42578125" customWidth="1"/>
    <col min="5" max="5" width="23" customWidth="1"/>
    <col min="6" max="6" width="27.5703125" customWidth="1"/>
    <col min="7" max="7" width="28.28515625" customWidth="1"/>
  </cols>
  <sheetData>
    <row r="2" spans="1:7" ht="16.149999999999999" customHeight="1" x14ac:dyDescent="0.3">
      <c r="A2" s="306" t="s">
        <v>163</v>
      </c>
      <c r="B2" s="306"/>
      <c r="C2" s="306"/>
      <c r="D2" s="306"/>
      <c r="E2" s="306"/>
      <c r="F2" s="306"/>
      <c r="G2" s="306"/>
    </row>
    <row r="3" spans="1:7" ht="16.149999999999999" customHeight="1" x14ac:dyDescent="0.3">
      <c r="A3" s="306" t="s">
        <v>2565</v>
      </c>
      <c r="B3" s="306"/>
      <c r="C3" s="306"/>
      <c r="D3" s="306"/>
      <c r="E3" s="306"/>
      <c r="F3" s="306"/>
      <c r="G3" s="306"/>
    </row>
    <row r="4" spans="1:7" ht="16.149999999999999" customHeight="1" thickBot="1" x14ac:dyDescent="0.3">
      <c r="A4" s="85" t="s">
        <v>147</v>
      </c>
      <c r="B4" s="85"/>
      <c r="C4" s="90"/>
      <c r="D4" s="90"/>
      <c r="E4" s="85"/>
      <c r="F4" s="85"/>
      <c r="G4" s="86" t="s">
        <v>153</v>
      </c>
    </row>
    <row r="5" spans="1:7" ht="16.149999999999999" customHeight="1" thickBot="1" x14ac:dyDescent="0.3">
      <c r="A5" s="87" t="s">
        <v>8</v>
      </c>
      <c r="B5" s="87" t="s">
        <v>303</v>
      </c>
      <c r="C5" s="87" t="s">
        <v>304</v>
      </c>
      <c r="D5" s="236" t="s">
        <v>164</v>
      </c>
      <c r="E5" s="87" t="s">
        <v>149</v>
      </c>
      <c r="F5" s="236" t="s">
        <v>291</v>
      </c>
      <c r="G5" s="88" t="s">
        <v>292</v>
      </c>
    </row>
    <row r="6" spans="1:7" ht="16.149999999999999" customHeight="1" thickBot="1" x14ac:dyDescent="0.3">
      <c r="A6" s="202">
        <v>1</v>
      </c>
      <c r="B6" s="202">
        <v>2</v>
      </c>
      <c r="C6" s="202"/>
      <c r="D6" s="203">
        <v>3</v>
      </c>
      <c r="E6" s="202">
        <v>4</v>
      </c>
      <c r="F6" s="203">
        <v>5</v>
      </c>
      <c r="G6" s="204">
        <v>6</v>
      </c>
    </row>
    <row r="7" spans="1:7" ht="18" customHeight="1" thickBot="1" x14ac:dyDescent="0.3">
      <c r="A7" s="230"/>
      <c r="B7" s="231"/>
      <c r="C7" s="231"/>
      <c r="D7" s="231"/>
      <c r="E7" s="231" t="s">
        <v>308</v>
      </c>
      <c r="F7" s="231"/>
      <c r="G7" s="232"/>
    </row>
    <row r="8" spans="1:7" ht="16.149999999999999" customHeight="1" thickBot="1" x14ac:dyDescent="0.3">
      <c r="A8" s="339" t="s">
        <v>166</v>
      </c>
      <c r="B8" s="340"/>
      <c r="C8" s="340"/>
      <c r="D8" s="340"/>
      <c r="E8" s="340"/>
      <c r="F8" s="340"/>
      <c r="G8" s="341"/>
    </row>
    <row r="9" spans="1:7" ht="16.149999999999999" customHeight="1" thickBot="1" x14ac:dyDescent="0.3">
      <c r="A9" s="330" t="s">
        <v>293</v>
      </c>
      <c r="B9" s="331"/>
      <c r="C9" s="331"/>
      <c r="D9" s="331"/>
      <c r="E9" s="331"/>
      <c r="F9" s="331"/>
      <c r="G9" s="332"/>
    </row>
    <row r="10" spans="1:7" ht="16.149999999999999" customHeight="1" thickBot="1" x14ac:dyDescent="0.3">
      <c r="A10" s="176" t="s">
        <v>9</v>
      </c>
      <c r="B10" s="206">
        <f>0.1357</f>
        <v>0.13569999999999999</v>
      </c>
      <c r="C10" s="222">
        <v>0.877</v>
      </c>
      <c r="D10" s="221">
        <f>'Расчет предельн ур.'!C9</f>
        <v>3.3500000000000001E-3</v>
      </c>
      <c r="E10" s="175">
        <v>1.27942</v>
      </c>
      <c r="F10" s="333" t="s">
        <v>167</v>
      </c>
      <c r="G10" s="207"/>
    </row>
    <row r="11" spans="1:7" ht="16.149999999999999" customHeight="1" thickBot="1" x14ac:dyDescent="0.3">
      <c r="A11" s="176" t="s">
        <v>150</v>
      </c>
      <c r="B11" s="206">
        <f t="shared" ref="B11:D13" si="0">B10</f>
        <v>0.13569999999999999</v>
      </c>
      <c r="C11" s="222">
        <f>C10</f>
        <v>0.877</v>
      </c>
      <c r="D11" s="175">
        <f t="shared" si="0"/>
        <v>3.3500000000000001E-3</v>
      </c>
      <c r="E11" s="175">
        <v>1.4887699999999999</v>
      </c>
      <c r="F11" s="334"/>
      <c r="G11" s="207"/>
    </row>
    <row r="12" spans="1:7" ht="16.149999999999999" customHeight="1" thickBot="1" x14ac:dyDescent="0.3">
      <c r="A12" s="176" t="s">
        <v>151</v>
      </c>
      <c r="B12" s="206">
        <f t="shared" si="0"/>
        <v>0.13569999999999999</v>
      </c>
      <c r="C12" s="222">
        <f t="shared" si="0"/>
        <v>0.877</v>
      </c>
      <c r="D12" s="175">
        <f>D11</f>
        <v>3.3500000000000001E-3</v>
      </c>
      <c r="E12" s="175">
        <v>2.3090199999999999</v>
      </c>
      <c r="F12" s="334"/>
      <c r="G12" s="207"/>
    </row>
    <row r="13" spans="1:7" ht="16.149999999999999" customHeight="1" thickBot="1" x14ac:dyDescent="0.3">
      <c r="A13" s="176" t="s">
        <v>12</v>
      </c>
      <c r="B13" s="206">
        <f t="shared" si="0"/>
        <v>0.13569999999999999</v>
      </c>
      <c r="C13" s="222">
        <f t="shared" si="0"/>
        <v>0.877</v>
      </c>
      <c r="D13" s="175">
        <f t="shared" si="0"/>
        <v>3.3500000000000001E-3</v>
      </c>
      <c r="E13" s="175">
        <v>3.1684199999999998</v>
      </c>
      <c r="F13" s="335"/>
      <c r="G13" s="207"/>
    </row>
    <row r="14" spans="1:7" ht="16.149999999999999" customHeight="1" thickBot="1" x14ac:dyDescent="0.3">
      <c r="A14" s="299" t="s">
        <v>294</v>
      </c>
      <c r="B14" s="300"/>
      <c r="C14" s="300"/>
      <c r="D14" s="300"/>
      <c r="E14" s="300"/>
      <c r="F14" s="300"/>
      <c r="G14" s="301"/>
    </row>
    <row r="15" spans="1:7" ht="16.149999999999999" customHeight="1" thickBot="1" x14ac:dyDescent="0.3">
      <c r="A15" s="176" t="s">
        <v>9</v>
      </c>
      <c r="B15" s="206">
        <v>0.12590000000000001</v>
      </c>
      <c r="C15" s="222">
        <f>C13</f>
        <v>0.877</v>
      </c>
      <c r="D15" s="175">
        <f>D10</f>
        <v>3.3500000000000001E-3</v>
      </c>
      <c r="E15" s="175">
        <v>1.27942</v>
      </c>
      <c r="F15" s="333" t="s">
        <v>167</v>
      </c>
      <c r="G15" s="207"/>
    </row>
    <row r="16" spans="1:7" ht="16.149999999999999" customHeight="1" thickBot="1" x14ac:dyDescent="0.3">
      <c r="A16" s="176" t="s">
        <v>150</v>
      </c>
      <c r="B16" s="206">
        <f t="shared" ref="B16:C18" si="1">B15</f>
        <v>0.12590000000000001</v>
      </c>
      <c r="C16" s="222">
        <f t="shared" si="1"/>
        <v>0.877</v>
      </c>
      <c r="D16" s="175">
        <f>D11</f>
        <v>3.3500000000000001E-3</v>
      </c>
      <c r="E16" s="175">
        <v>1.4887699999999999</v>
      </c>
      <c r="F16" s="334"/>
      <c r="G16" s="207"/>
    </row>
    <row r="17" spans="1:7" ht="16.149999999999999" customHeight="1" thickBot="1" x14ac:dyDescent="0.3">
      <c r="A17" s="176" t="s">
        <v>151</v>
      </c>
      <c r="B17" s="206">
        <f t="shared" si="1"/>
        <v>0.12590000000000001</v>
      </c>
      <c r="C17" s="222">
        <f t="shared" si="1"/>
        <v>0.877</v>
      </c>
      <c r="D17" s="175">
        <f>D12</f>
        <v>3.3500000000000001E-3</v>
      </c>
      <c r="E17" s="175">
        <v>2.3090199999999999</v>
      </c>
      <c r="F17" s="334"/>
      <c r="G17" s="207"/>
    </row>
    <row r="18" spans="1:7" ht="16.149999999999999" customHeight="1" thickBot="1" x14ac:dyDescent="0.3">
      <c r="A18" s="176" t="s">
        <v>12</v>
      </c>
      <c r="B18" s="206">
        <f t="shared" si="1"/>
        <v>0.12590000000000001</v>
      </c>
      <c r="C18" s="222">
        <f t="shared" si="1"/>
        <v>0.877</v>
      </c>
      <c r="D18" s="175">
        <f>D13</f>
        <v>3.3500000000000001E-3</v>
      </c>
      <c r="E18" s="175">
        <v>3.1684199999999998</v>
      </c>
      <c r="F18" s="335"/>
      <c r="G18" s="207"/>
    </row>
    <row r="19" spans="1:7" ht="16.149999999999999" customHeight="1" thickBot="1" x14ac:dyDescent="0.3">
      <c r="A19" s="299" t="s">
        <v>295</v>
      </c>
      <c r="B19" s="300"/>
      <c r="C19" s="300"/>
      <c r="D19" s="300"/>
      <c r="E19" s="300"/>
      <c r="F19" s="300"/>
      <c r="G19" s="301"/>
    </row>
    <row r="20" spans="1:7" ht="16.149999999999999" customHeight="1" thickBot="1" x14ac:dyDescent="0.3">
      <c r="A20" s="176" t="s">
        <v>9</v>
      </c>
      <c r="B20" s="206">
        <v>8.6499999999999994E-2</v>
      </c>
      <c r="C20" s="222">
        <f>C18</f>
        <v>0.877</v>
      </c>
      <c r="D20" s="175">
        <f>D15</f>
        <v>3.3500000000000001E-3</v>
      </c>
      <c r="E20" s="175">
        <v>1.27942</v>
      </c>
      <c r="F20" s="333" t="s">
        <v>167</v>
      </c>
      <c r="G20" s="207"/>
    </row>
    <row r="21" spans="1:7" ht="16.149999999999999" customHeight="1" thickBot="1" x14ac:dyDescent="0.3">
      <c r="A21" s="176" t="s">
        <v>150</v>
      </c>
      <c r="B21" s="206">
        <f t="shared" ref="B21:C23" si="2">B20</f>
        <v>8.6499999999999994E-2</v>
      </c>
      <c r="C21" s="222">
        <f t="shared" si="2"/>
        <v>0.877</v>
      </c>
      <c r="D21" s="175">
        <f>D16</f>
        <v>3.3500000000000001E-3</v>
      </c>
      <c r="E21" s="175">
        <v>1.4887699999999999</v>
      </c>
      <c r="F21" s="334"/>
      <c r="G21" s="207"/>
    </row>
    <row r="22" spans="1:7" ht="16.149999999999999" customHeight="1" thickBot="1" x14ac:dyDescent="0.3">
      <c r="A22" s="176" t="s">
        <v>151</v>
      </c>
      <c r="B22" s="206">
        <f t="shared" si="2"/>
        <v>8.6499999999999994E-2</v>
      </c>
      <c r="C22" s="222">
        <f t="shared" si="2"/>
        <v>0.877</v>
      </c>
      <c r="D22" s="175">
        <f>D17</f>
        <v>3.3500000000000001E-3</v>
      </c>
      <c r="E22" s="175">
        <v>2.3090199999999999</v>
      </c>
      <c r="F22" s="334"/>
      <c r="G22" s="207"/>
    </row>
    <row r="23" spans="1:7" ht="16.149999999999999" customHeight="1" thickBot="1" x14ac:dyDescent="0.3">
      <c r="A23" s="176" t="s">
        <v>12</v>
      </c>
      <c r="B23" s="206">
        <f t="shared" si="2"/>
        <v>8.6499999999999994E-2</v>
      </c>
      <c r="C23" s="222">
        <f t="shared" si="2"/>
        <v>0.877</v>
      </c>
      <c r="D23" s="175">
        <f>D18</f>
        <v>3.3500000000000001E-3</v>
      </c>
      <c r="E23" s="175">
        <v>3.1684199999999998</v>
      </c>
      <c r="F23" s="335"/>
      <c r="G23" s="207"/>
    </row>
    <row r="24" spans="1:7" ht="16.149999999999999" customHeight="1" thickBot="1" x14ac:dyDescent="0.3">
      <c r="A24" s="299" t="s">
        <v>296</v>
      </c>
      <c r="B24" s="300"/>
      <c r="C24" s="300"/>
      <c r="D24" s="300"/>
      <c r="E24" s="300"/>
      <c r="F24" s="300"/>
      <c r="G24" s="301"/>
    </row>
    <row r="25" spans="1:7" ht="16.149999999999999" customHeight="1" thickBot="1" x14ac:dyDescent="0.3">
      <c r="A25" s="176" t="s">
        <v>9</v>
      </c>
      <c r="B25" s="206">
        <v>5.11E-2</v>
      </c>
      <c r="C25" s="222">
        <f>C23</f>
        <v>0.877</v>
      </c>
      <c r="D25" s="175">
        <f>D20</f>
        <v>3.3500000000000001E-3</v>
      </c>
      <c r="E25" s="175">
        <v>1.27942</v>
      </c>
      <c r="F25" s="333" t="s">
        <v>167</v>
      </c>
      <c r="G25" s="207"/>
    </row>
    <row r="26" spans="1:7" ht="16.149999999999999" customHeight="1" thickBot="1" x14ac:dyDescent="0.3">
      <c r="A26" s="176" t="s">
        <v>150</v>
      </c>
      <c r="B26" s="206">
        <f t="shared" ref="B26:C28" si="3">B25</f>
        <v>5.11E-2</v>
      </c>
      <c r="C26" s="222">
        <f t="shared" si="3"/>
        <v>0.877</v>
      </c>
      <c r="D26" s="175">
        <f>D21</f>
        <v>3.3500000000000001E-3</v>
      </c>
      <c r="E26" s="175">
        <v>1.4887699999999999</v>
      </c>
      <c r="F26" s="334"/>
      <c r="G26" s="207"/>
    </row>
    <row r="27" spans="1:7" ht="16.149999999999999" customHeight="1" thickBot="1" x14ac:dyDescent="0.3">
      <c r="A27" s="176" t="s">
        <v>151</v>
      </c>
      <c r="B27" s="206">
        <f t="shared" si="3"/>
        <v>5.11E-2</v>
      </c>
      <c r="C27" s="222">
        <f t="shared" si="3"/>
        <v>0.877</v>
      </c>
      <c r="D27" s="175">
        <f>D22</f>
        <v>3.3500000000000001E-3</v>
      </c>
      <c r="E27" s="175">
        <v>2.3090199999999999</v>
      </c>
      <c r="F27" s="334"/>
      <c r="G27" s="207"/>
    </row>
    <row r="28" spans="1:7" ht="16.149999999999999" customHeight="1" thickBot="1" x14ac:dyDescent="0.3">
      <c r="A28" s="176" t="s">
        <v>12</v>
      </c>
      <c r="B28" s="206">
        <f t="shared" si="3"/>
        <v>5.11E-2</v>
      </c>
      <c r="C28" s="222">
        <f t="shared" si="3"/>
        <v>0.877</v>
      </c>
      <c r="D28" s="175">
        <f>D23</f>
        <v>3.3500000000000001E-3</v>
      </c>
      <c r="E28" s="175">
        <v>3.1684199999999998</v>
      </c>
      <c r="F28" s="335"/>
      <c r="G28" s="207"/>
    </row>
    <row r="29" spans="1:7" ht="16.149999999999999" customHeight="1" thickBot="1" x14ac:dyDescent="0.3">
      <c r="A29" s="327" t="s">
        <v>165</v>
      </c>
      <c r="B29" s="328"/>
      <c r="C29" s="328"/>
      <c r="D29" s="328"/>
      <c r="E29" s="328"/>
      <c r="F29" s="328"/>
      <c r="G29" s="329"/>
    </row>
    <row r="30" spans="1:7" ht="16.149999999999999" customHeight="1" thickBot="1" x14ac:dyDescent="0.3">
      <c r="A30" s="330" t="s">
        <v>293</v>
      </c>
      <c r="B30" s="331"/>
      <c r="C30" s="331"/>
      <c r="D30" s="331"/>
      <c r="E30" s="331"/>
      <c r="F30" s="331"/>
      <c r="G30" s="332"/>
    </row>
    <row r="31" spans="1:7" ht="16.149999999999999" customHeight="1" thickBot="1" x14ac:dyDescent="0.3">
      <c r="A31" s="176" t="s">
        <v>9</v>
      </c>
      <c r="B31" s="206">
        <f>B10</f>
        <v>0.13569999999999999</v>
      </c>
      <c r="C31" s="222">
        <f>C10</f>
        <v>0.877</v>
      </c>
      <c r="D31" s="176">
        <v>0</v>
      </c>
      <c r="E31" s="176">
        <v>0</v>
      </c>
      <c r="F31" s="176">
        <v>302.40057000000002</v>
      </c>
      <c r="G31" s="207">
        <f>SUM(C31:F31)</f>
        <v>303.27757000000003</v>
      </c>
    </row>
    <row r="32" spans="1:7" ht="16.149999999999999" customHeight="1" thickBot="1" x14ac:dyDescent="0.3">
      <c r="A32" s="176" t="s">
        <v>150</v>
      </c>
      <c r="B32" s="206">
        <f t="shared" ref="B32:C34" si="4">B11</f>
        <v>0.13569999999999999</v>
      </c>
      <c r="C32" s="222">
        <f t="shared" si="4"/>
        <v>0.877</v>
      </c>
      <c r="D32" s="176">
        <v>0</v>
      </c>
      <c r="E32" s="176">
        <v>0</v>
      </c>
      <c r="F32" s="176">
        <f>F31</f>
        <v>302.40057000000002</v>
      </c>
      <c r="G32" s="207">
        <f t="shared" ref="G32:G34" si="5">SUM(C32:F32)</f>
        <v>303.27757000000003</v>
      </c>
    </row>
    <row r="33" spans="1:7" ht="16.149999999999999" customHeight="1" thickBot="1" x14ac:dyDescent="0.3">
      <c r="A33" s="176" t="s">
        <v>151</v>
      </c>
      <c r="B33" s="206">
        <f t="shared" si="4"/>
        <v>0.13569999999999999</v>
      </c>
      <c r="C33" s="222">
        <f t="shared" si="4"/>
        <v>0.877</v>
      </c>
      <c r="D33" s="176">
        <v>0</v>
      </c>
      <c r="E33" s="176">
        <v>0</v>
      </c>
      <c r="F33" s="176">
        <f>F31</f>
        <v>302.40057000000002</v>
      </c>
      <c r="G33" s="207">
        <f>SUM(C33:F33)</f>
        <v>303.27757000000003</v>
      </c>
    </row>
    <row r="34" spans="1:7" ht="16.149999999999999" customHeight="1" thickBot="1" x14ac:dyDescent="0.3">
      <c r="A34" s="176" t="s">
        <v>12</v>
      </c>
      <c r="B34" s="206">
        <f t="shared" si="4"/>
        <v>0.13569999999999999</v>
      </c>
      <c r="C34" s="222">
        <f t="shared" si="4"/>
        <v>0.877</v>
      </c>
      <c r="D34" s="176">
        <v>0</v>
      </c>
      <c r="E34" s="176">
        <v>0</v>
      </c>
      <c r="F34" s="176">
        <f>F31</f>
        <v>302.40057000000002</v>
      </c>
      <c r="G34" s="207">
        <f t="shared" si="5"/>
        <v>303.27757000000003</v>
      </c>
    </row>
    <row r="35" spans="1:7" ht="16.149999999999999" customHeight="1" thickBot="1" x14ac:dyDescent="0.3">
      <c r="A35" s="299" t="s">
        <v>294</v>
      </c>
      <c r="B35" s="300"/>
      <c r="C35" s="300"/>
      <c r="D35" s="300"/>
      <c r="E35" s="300"/>
      <c r="F35" s="300"/>
      <c r="G35" s="301"/>
    </row>
    <row r="36" spans="1:7" ht="16.149999999999999" customHeight="1" thickBot="1" x14ac:dyDescent="0.3">
      <c r="A36" s="176" t="s">
        <v>9</v>
      </c>
      <c r="B36" s="206">
        <f>B15</f>
        <v>0.12590000000000001</v>
      </c>
      <c r="C36" s="222">
        <f>C15</f>
        <v>0.877</v>
      </c>
      <c r="D36" s="176">
        <v>0</v>
      </c>
      <c r="E36" s="176">
        <v>0</v>
      </c>
      <c r="F36" s="176">
        <f>F31</f>
        <v>302.40057000000002</v>
      </c>
      <c r="G36" s="207">
        <f>SUM(C36:F36)</f>
        <v>303.27757000000003</v>
      </c>
    </row>
    <row r="37" spans="1:7" ht="16.149999999999999" customHeight="1" thickBot="1" x14ac:dyDescent="0.3">
      <c r="A37" s="176" t="s">
        <v>150</v>
      </c>
      <c r="B37" s="206">
        <f t="shared" ref="B37:C39" si="6">B16</f>
        <v>0.12590000000000001</v>
      </c>
      <c r="C37" s="222">
        <f t="shared" si="6"/>
        <v>0.877</v>
      </c>
      <c r="D37" s="176">
        <v>0</v>
      </c>
      <c r="E37" s="176">
        <v>0</v>
      </c>
      <c r="F37" s="176">
        <f>F36</f>
        <v>302.40057000000002</v>
      </c>
      <c r="G37" s="207">
        <f t="shared" ref="G37:G39" si="7">SUM(C37:F37)</f>
        <v>303.27757000000003</v>
      </c>
    </row>
    <row r="38" spans="1:7" ht="16.149999999999999" customHeight="1" thickBot="1" x14ac:dyDescent="0.3">
      <c r="A38" s="176" t="s">
        <v>151</v>
      </c>
      <c r="B38" s="206">
        <f t="shared" si="6"/>
        <v>0.12590000000000001</v>
      </c>
      <c r="C38" s="222">
        <f t="shared" si="6"/>
        <v>0.877</v>
      </c>
      <c r="D38" s="176">
        <v>0</v>
      </c>
      <c r="E38" s="176">
        <v>0</v>
      </c>
      <c r="F38" s="176">
        <f>F36</f>
        <v>302.40057000000002</v>
      </c>
      <c r="G38" s="207">
        <f t="shared" si="7"/>
        <v>303.27757000000003</v>
      </c>
    </row>
    <row r="39" spans="1:7" ht="16.149999999999999" customHeight="1" thickBot="1" x14ac:dyDescent="0.3">
      <c r="A39" s="176" t="s">
        <v>12</v>
      </c>
      <c r="B39" s="206">
        <f t="shared" si="6"/>
        <v>0.12590000000000001</v>
      </c>
      <c r="C39" s="222">
        <f t="shared" si="6"/>
        <v>0.877</v>
      </c>
      <c r="D39" s="176">
        <v>0</v>
      </c>
      <c r="E39" s="176">
        <v>0</v>
      </c>
      <c r="F39" s="176">
        <f>F36</f>
        <v>302.40057000000002</v>
      </c>
      <c r="G39" s="207">
        <f t="shared" si="7"/>
        <v>303.27757000000003</v>
      </c>
    </row>
    <row r="40" spans="1:7" ht="16.149999999999999" customHeight="1" thickBot="1" x14ac:dyDescent="0.3">
      <c r="A40" s="299" t="s">
        <v>295</v>
      </c>
      <c r="B40" s="300"/>
      <c r="C40" s="300"/>
      <c r="D40" s="300"/>
      <c r="E40" s="300"/>
      <c r="F40" s="300"/>
      <c r="G40" s="301"/>
    </row>
    <row r="41" spans="1:7" ht="16.149999999999999" customHeight="1" thickBot="1" x14ac:dyDescent="0.3">
      <c r="A41" s="176" t="s">
        <v>9</v>
      </c>
      <c r="B41" s="206">
        <f>B20</f>
        <v>8.6499999999999994E-2</v>
      </c>
      <c r="C41" s="222">
        <f>C20</f>
        <v>0.877</v>
      </c>
      <c r="D41" s="176">
        <v>0</v>
      </c>
      <c r="E41" s="176">
        <v>0</v>
      </c>
      <c r="F41" s="176">
        <f>F36</f>
        <v>302.40057000000002</v>
      </c>
      <c r="G41" s="207">
        <f>SUM(C41:F41)</f>
        <v>303.27757000000003</v>
      </c>
    </row>
    <row r="42" spans="1:7" ht="16.149999999999999" customHeight="1" thickBot="1" x14ac:dyDescent="0.3">
      <c r="A42" s="176" t="s">
        <v>150</v>
      </c>
      <c r="B42" s="206">
        <f t="shared" ref="B42:C44" si="8">B21</f>
        <v>8.6499999999999994E-2</v>
      </c>
      <c r="C42" s="222">
        <f t="shared" si="8"/>
        <v>0.877</v>
      </c>
      <c r="D42" s="176">
        <v>0</v>
      </c>
      <c r="E42" s="176">
        <v>0</v>
      </c>
      <c r="F42" s="176">
        <f>F41</f>
        <v>302.40057000000002</v>
      </c>
      <c r="G42" s="207">
        <f t="shared" ref="G42:G44" si="9">SUM(C42:F42)</f>
        <v>303.27757000000003</v>
      </c>
    </row>
    <row r="43" spans="1:7" ht="16.149999999999999" customHeight="1" thickBot="1" x14ac:dyDescent="0.3">
      <c r="A43" s="176" t="s">
        <v>151</v>
      </c>
      <c r="B43" s="206">
        <f t="shared" si="8"/>
        <v>8.6499999999999994E-2</v>
      </c>
      <c r="C43" s="222">
        <f t="shared" si="8"/>
        <v>0.877</v>
      </c>
      <c r="D43" s="176">
        <v>0</v>
      </c>
      <c r="E43" s="176">
        <v>0</v>
      </c>
      <c r="F43" s="176">
        <f>F41</f>
        <v>302.40057000000002</v>
      </c>
      <c r="G43" s="207">
        <f t="shared" si="9"/>
        <v>303.27757000000003</v>
      </c>
    </row>
    <row r="44" spans="1:7" ht="16.149999999999999" customHeight="1" thickBot="1" x14ac:dyDescent="0.3">
      <c r="A44" s="176" t="s">
        <v>12</v>
      </c>
      <c r="B44" s="206">
        <f t="shared" si="8"/>
        <v>8.6499999999999994E-2</v>
      </c>
      <c r="C44" s="222">
        <f t="shared" si="8"/>
        <v>0.877</v>
      </c>
      <c r="D44" s="176">
        <v>0</v>
      </c>
      <c r="E44" s="176">
        <v>0</v>
      </c>
      <c r="F44" s="176">
        <f>F41</f>
        <v>302.40057000000002</v>
      </c>
      <c r="G44" s="207">
        <f t="shared" si="9"/>
        <v>303.27757000000003</v>
      </c>
    </row>
    <row r="45" spans="1:7" ht="16.149999999999999" customHeight="1" thickBot="1" x14ac:dyDescent="0.3">
      <c r="A45" s="299" t="s">
        <v>296</v>
      </c>
      <c r="B45" s="300"/>
      <c r="C45" s="300"/>
      <c r="D45" s="300"/>
      <c r="E45" s="300"/>
      <c r="F45" s="300"/>
      <c r="G45" s="301"/>
    </row>
    <row r="46" spans="1:7" ht="16.149999999999999" customHeight="1" thickBot="1" x14ac:dyDescent="0.3">
      <c r="A46" s="176" t="s">
        <v>9</v>
      </c>
      <c r="B46" s="206">
        <f>B25</f>
        <v>5.11E-2</v>
      </c>
      <c r="C46" s="222">
        <f>C25</f>
        <v>0.877</v>
      </c>
      <c r="D46" s="176">
        <v>0</v>
      </c>
      <c r="E46" s="176">
        <v>0</v>
      </c>
      <c r="F46" s="176">
        <f>F44</f>
        <v>302.40057000000002</v>
      </c>
      <c r="G46" s="207">
        <f>SUM(C46:F46)</f>
        <v>303.27757000000003</v>
      </c>
    </row>
    <row r="47" spans="1:7" ht="16.149999999999999" customHeight="1" thickBot="1" x14ac:dyDescent="0.3">
      <c r="A47" s="176" t="s">
        <v>150</v>
      </c>
      <c r="B47" s="206">
        <f t="shared" ref="B47:C49" si="10">B46</f>
        <v>5.11E-2</v>
      </c>
      <c r="C47" s="222">
        <f t="shared" si="10"/>
        <v>0.877</v>
      </c>
      <c r="D47" s="176">
        <v>0</v>
      </c>
      <c r="E47" s="176">
        <v>0</v>
      </c>
      <c r="F47" s="176">
        <f>F46</f>
        <v>302.40057000000002</v>
      </c>
      <c r="G47" s="207">
        <f t="shared" ref="G47:G49" si="11">SUM(C47:F47)</f>
        <v>303.27757000000003</v>
      </c>
    </row>
    <row r="48" spans="1:7" ht="16.149999999999999" customHeight="1" thickBot="1" x14ac:dyDescent="0.3">
      <c r="A48" s="176" t="s">
        <v>151</v>
      </c>
      <c r="B48" s="206">
        <f t="shared" si="10"/>
        <v>5.11E-2</v>
      </c>
      <c r="C48" s="222">
        <f t="shared" si="10"/>
        <v>0.877</v>
      </c>
      <c r="D48" s="176">
        <v>0</v>
      </c>
      <c r="E48" s="176">
        <v>0</v>
      </c>
      <c r="F48" s="176">
        <f>F47</f>
        <v>302.40057000000002</v>
      </c>
      <c r="G48" s="207">
        <f t="shared" si="11"/>
        <v>303.27757000000003</v>
      </c>
    </row>
    <row r="49" spans="1:7" ht="16.149999999999999" customHeight="1" thickBot="1" x14ac:dyDescent="0.3">
      <c r="A49" s="176" t="s">
        <v>12</v>
      </c>
      <c r="B49" s="206">
        <f t="shared" si="10"/>
        <v>5.11E-2</v>
      </c>
      <c r="C49" s="222">
        <f t="shared" si="10"/>
        <v>0.877</v>
      </c>
      <c r="D49" s="176">
        <v>0</v>
      </c>
      <c r="E49" s="176">
        <v>0</v>
      </c>
      <c r="F49" s="176">
        <f>F46</f>
        <v>302.40057000000002</v>
      </c>
      <c r="G49" s="207">
        <f t="shared" si="11"/>
        <v>303.27757000000003</v>
      </c>
    </row>
    <row r="50" spans="1:7" ht="16.149999999999999" customHeight="1" thickBot="1" x14ac:dyDescent="0.3">
      <c r="A50" s="336" t="s">
        <v>307</v>
      </c>
      <c r="B50" s="337"/>
      <c r="C50" s="337"/>
      <c r="D50" s="337"/>
      <c r="E50" s="337"/>
      <c r="F50" s="337"/>
      <c r="G50" s="338"/>
    </row>
    <row r="51" spans="1:7" ht="16.149999999999999" customHeight="1" thickBot="1" x14ac:dyDescent="0.3">
      <c r="A51" s="339" t="s">
        <v>168</v>
      </c>
      <c r="B51" s="340"/>
      <c r="C51" s="340"/>
      <c r="D51" s="340"/>
      <c r="E51" s="340"/>
      <c r="F51" s="340"/>
      <c r="G51" s="341"/>
    </row>
    <row r="52" spans="1:7" ht="16.149999999999999" customHeight="1" thickBot="1" x14ac:dyDescent="0.3">
      <c r="A52" s="330" t="s">
        <v>293</v>
      </c>
      <c r="B52" s="331"/>
      <c r="C52" s="331"/>
      <c r="D52" s="331"/>
      <c r="E52" s="331"/>
      <c r="F52" s="331"/>
      <c r="G52" s="332"/>
    </row>
    <row r="53" spans="1:7" ht="16.149999999999999" customHeight="1" thickBot="1" x14ac:dyDescent="0.3">
      <c r="A53" s="176" t="s">
        <v>9</v>
      </c>
      <c r="B53" s="206">
        <f>B31</f>
        <v>0.13569999999999999</v>
      </c>
      <c r="C53" s="222">
        <f>C31</f>
        <v>0.877</v>
      </c>
      <c r="D53" s="175">
        <f>D28</f>
        <v>3.3500000000000001E-3</v>
      </c>
      <c r="E53" s="175">
        <v>0.63973999999999998</v>
      </c>
      <c r="F53" s="333" t="s">
        <v>167</v>
      </c>
      <c r="G53" s="207"/>
    </row>
    <row r="54" spans="1:7" ht="16.149999999999999" customHeight="1" thickBot="1" x14ac:dyDescent="0.3">
      <c r="A54" s="176" t="s">
        <v>150</v>
      </c>
      <c r="B54" s="206">
        <f t="shared" ref="B54:C56" si="12">B53</f>
        <v>0.13569999999999999</v>
      </c>
      <c r="C54" s="223">
        <f t="shared" si="12"/>
        <v>0.877</v>
      </c>
      <c r="D54" s="175">
        <f>D53</f>
        <v>3.3500000000000001E-3</v>
      </c>
      <c r="E54" s="175">
        <v>0.64019999999999999</v>
      </c>
      <c r="F54" s="334"/>
      <c r="G54" s="207"/>
    </row>
    <row r="55" spans="1:7" ht="16.149999999999999" customHeight="1" thickBot="1" x14ac:dyDescent="0.3">
      <c r="A55" s="176" t="s">
        <v>151</v>
      </c>
      <c r="B55" s="206">
        <f t="shared" si="12"/>
        <v>0.13569999999999999</v>
      </c>
      <c r="C55" s="223">
        <f t="shared" si="12"/>
        <v>0.877</v>
      </c>
      <c r="D55" s="175">
        <f>D54</f>
        <v>3.3500000000000001E-3</v>
      </c>
      <c r="E55" s="175">
        <v>0.64041999999999999</v>
      </c>
      <c r="F55" s="334"/>
      <c r="G55" s="207"/>
    </row>
    <row r="56" spans="1:7" ht="16.149999999999999" customHeight="1" thickBot="1" x14ac:dyDescent="0.3">
      <c r="A56" s="176" t="s">
        <v>12</v>
      </c>
      <c r="B56" s="206">
        <f t="shared" si="12"/>
        <v>0.13569999999999999</v>
      </c>
      <c r="C56" s="223">
        <f t="shared" si="12"/>
        <v>0.877</v>
      </c>
      <c r="D56" s="175">
        <f>D55</f>
        <v>3.3500000000000001E-3</v>
      </c>
      <c r="E56" s="175">
        <v>1.23654</v>
      </c>
      <c r="F56" s="335"/>
      <c r="G56" s="207"/>
    </row>
    <row r="57" spans="1:7" ht="16.149999999999999" customHeight="1" thickBot="1" x14ac:dyDescent="0.3">
      <c r="A57" s="299" t="s">
        <v>294</v>
      </c>
      <c r="B57" s="300"/>
      <c r="C57" s="300"/>
      <c r="D57" s="300"/>
      <c r="E57" s="300"/>
      <c r="F57" s="300"/>
      <c r="G57" s="301"/>
    </row>
    <row r="58" spans="1:7" ht="16.149999999999999" customHeight="1" thickBot="1" x14ac:dyDescent="0.3">
      <c r="A58" s="176" t="s">
        <v>9</v>
      </c>
      <c r="B58" s="206">
        <f>B36</f>
        <v>0.12590000000000001</v>
      </c>
      <c r="C58" s="222">
        <f>C36</f>
        <v>0.877</v>
      </c>
      <c r="D58" s="175">
        <f>D54</f>
        <v>3.3500000000000001E-3</v>
      </c>
      <c r="E58" s="175">
        <v>0.63973999999999998</v>
      </c>
      <c r="F58" s="333" t="s">
        <v>167</v>
      </c>
      <c r="G58" s="207"/>
    </row>
    <row r="59" spans="1:7" ht="16.149999999999999" customHeight="1" thickBot="1" x14ac:dyDescent="0.3">
      <c r="A59" s="176" t="s">
        <v>150</v>
      </c>
      <c r="B59" s="206">
        <f t="shared" ref="B59:C61" si="13">B37</f>
        <v>0.12590000000000001</v>
      </c>
      <c r="C59" s="222">
        <f t="shared" si="13"/>
        <v>0.877</v>
      </c>
      <c r="D59" s="175">
        <f t="shared" ref="D59:D60" si="14">D55</f>
        <v>3.3500000000000001E-3</v>
      </c>
      <c r="E59" s="175">
        <v>0.64019999999999999</v>
      </c>
      <c r="F59" s="334"/>
      <c r="G59" s="207"/>
    </row>
    <row r="60" spans="1:7" ht="16.149999999999999" customHeight="1" thickBot="1" x14ac:dyDescent="0.3">
      <c r="A60" s="176" t="s">
        <v>151</v>
      </c>
      <c r="B60" s="206">
        <f t="shared" si="13"/>
        <v>0.12590000000000001</v>
      </c>
      <c r="C60" s="222">
        <f t="shared" si="13"/>
        <v>0.877</v>
      </c>
      <c r="D60" s="175">
        <f t="shared" si="14"/>
        <v>3.3500000000000001E-3</v>
      </c>
      <c r="E60" s="175">
        <v>0.64041999999999999</v>
      </c>
      <c r="F60" s="334"/>
      <c r="G60" s="207"/>
    </row>
    <row r="61" spans="1:7" ht="16.149999999999999" customHeight="1" thickBot="1" x14ac:dyDescent="0.3">
      <c r="A61" s="176" t="s">
        <v>12</v>
      </c>
      <c r="B61" s="206">
        <f t="shared" si="13"/>
        <v>0.12590000000000001</v>
      </c>
      <c r="C61" s="222">
        <f t="shared" si="13"/>
        <v>0.877</v>
      </c>
      <c r="D61" s="175">
        <f>D56</f>
        <v>3.3500000000000001E-3</v>
      </c>
      <c r="E61" s="175">
        <v>1.23654</v>
      </c>
      <c r="F61" s="335"/>
      <c r="G61" s="207"/>
    </row>
    <row r="62" spans="1:7" ht="16.149999999999999" customHeight="1" thickBot="1" x14ac:dyDescent="0.3">
      <c r="A62" s="299" t="s">
        <v>295</v>
      </c>
      <c r="B62" s="300"/>
      <c r="C62" s="300"/>
      <c r="D62" s="300"/>
      <c r="E62" s="300"/>
      <c r="F62" s="300"/>
      <c r="G62" s="301"/>
    </row>
    <row r="63" spans="1:7" ht="16.149999999999999" customHeight="1" thickBot="1" x14ac:dyDescent="0.3">
      <c r="A63" s="176" t="s">
        <v>9</v>
      </c>
      <c r="B63" s="206">
        <f>B41</f>
        <v>8.6499999999999994E-2</v>
      </c>
      <c r="C63" s="222">
        <f>C41</f>
        <v>0.877</v>
      </c>
      <c r="D63" s="175">
        <f>D58</f>
        <v>3.3500000000000001E-3</v>
      </c>
      <c r="E63" s="175">
        <v>0.63973999999999998</v>
      </c>
      <c r="F63" s="333" t="s">
        <v>167</v>
      </c>
      <c r="G63" s="207"/>
    </row>
    <row r="64" spans="1:7" ht="16.149999999999999" customHeight="1" thickBot="1" x14ac:dyDescent="0.3">
      <c r="A64" s="176" t="s">
        <v>150</v>
      </c>
      <c r="B64" s="206">
        <f t="shared" ref="B64:C66" si="15">B42</f>
        <v>8.6499999999999994E-2</v>
      </c>
      <c r="C64" s="222">
        <f t="shared" si="15"/>
        <v>0.877</v>
      </c>
      <c r="D64" s="175">
        <f>D59</f>
        <v>3.3500000000000001E-3</v>
      </c>
      <c r="E64" s="175">
        <v>0.64019999999999999</v>
      </c>
      <c r="F64" s="334"/>
      <c r="G64" s="207"/>
    </row>
    <row r="65" spans="1:7" ht="16.149999999999999" customHeight="1" thickBot="1" x14ac:dyDescent="0.3">
      <c r="A65" s="176" t="s">
        <v>151</v>
      </c>
      <c r="B65" s="206">
        <f t="shared" si="15"/>
        <v>8.6499999999999994E-2</v>
      </c>
      <c r="C65" s="222">
        <f t="shared" si="15"/>
        <v>0.877</v>
      </c>
      <c r="D65" s="175">
        <f>D60</f>
        <v>3.3500000000000001E-3</v>
      </c>
      <c r="E65" s="175">
        <v>0.64041999999999999</v>
      </c>
      <c r="F65" s="334"/>
      <c r="G65" s="207"/>
    </row>
    <row r="66" spans="1:7" ht="16.149999999999999" customHeight="1" thickBot="1" x14ac:dyDescent="0.3">
      <c r="A66" s="176" t="s">
        <v>12</v>
      </c>
      <c r="B66" s="206">
        <f t="shared" si="15"/>
        <v>8.6499999999999994E-2</v>
      </c>
      <c r="C66" s="222">
        <f t="shared" si="15"/>
        <v>0.877</v>
      </c>
      <c r="D66" s="175">
        <f>D61</f>
        <v>3.3500000000000001E-3</v>
      </c>
      <c r="E66" s="175">
        <v>1.23654</v>
      </c>
      <c r="F66" s="335"/>
      <c r="G66" s="207"/>
    </row>
    <row r="67" spans="1:7" ht="16.149999999999999" customHeight="1" thickBot="1" x14ac:dyDescent="0.3">
      <c r="A67" s="299" t="s">
        <v>296</v>
      </c>
      <c r="B67" s="300"/>
      <c r="C67" s="300"/>
      <c r="D67" s="300"/>
      <c r="E67" s="300"/>
      <c r="F67" s="300"/>
      <c r="G67" s="301"/>
    </row>
    <row r="68" spans="1:7" ht="16.149999999999999" customHeight="1" thickBot="1" x14ac:dyDescent="0.3">
      <c r="A68" s="176" t="s">
        <v>9</v>
      </c>
      <c r="B68" s="206">
        <f>B46</f>
        <v>5.11E-2</v>
      </c>
      <c r="C68" s="222">
        <f>C46</f>
        <v>0.877</v>
      </c>
      <c r="D68" s="175">
        <f>D63</f>
        <v>3.3500000000000001E-3</v>
      </c>
      <c r="E68" s="175">
        <v>0.63973999999999998</v>
      </c>
      <c r="F68" s="333" t="s">
        <v>167</v>
      </c>
      <c r="G68" s="207"/>
    </row>
    <row r="69" spans="1:7" ht="16.149999999999999" customHeight="1" thickBot="1" x14ac:dyDescent="0.3">
      <c r="A69" s="176" t="s">
        <v>150</v>
      </c>
      <c r="B69" s="206">
        <f t="shared" ref="B69:C71" si="16">B47</f>
        <v>5.11E-2</v>
      </c>
      <c r="C69" s="222">
        <f t="shared" si="16"/>
        <v>0.877</v>
      </c>
      <c r="D69" s="175">
        <f>D64</f>
        <v>3.3500000000000001E-3</v>
      </c>
      <c r="E69" s="175">
        <v>0.64019999999999999</v>
      </c>
      <c r="F69" s="334"/>
      <c r="G69" s="207"/>
    </row>
    <row r="70" spans="1:7" ht="16.149999999999999" customHeight="1" thickBot="1" x14ac:dyDescent="0.3">
      <c r="A70" s="176" t="s">
        <v>151</v>
      </c>
      <c r="B70" s="206">
        <f t="shared" si="16"/>
        <v>5.11E-2</v>
      </c>
      <c r="C70" s="222">
        <f t="shared" si="16"/>
        <v>0.877</v>
      </c>
      <c r="D70" s="175">
        <f>D65</f>
        <v>3.3500000000000001E-3</v>
      </c>
      <c r="E70" s="175">
        <v>0.64041999999999999</v>
      </c>
      <c r="F70" s="334"/>
      <c r="G70" s="207"/>
    </row>
    <row r="71" spans="1:7" ht="16.149999999999999" customHeight="1" thickBot="1" x14ac:dyDescent="0.3">
      <c r="A71" s="176" t="s">
        <v>12</v>
      </c>
      <c r="B71" s="206">
        <f t="shared" si="16"/>
        <v>5.11E-2</v>
      </c>
      <c r="C71" s="222">
        <f t="shared" si="16"/>
        <v>0.877</v>
      </c>
      <c r="D71" s="175">
        <f>D66</f>
        <v>3.3500000000000001E-3</v>
      </c>
      <c r="E71" s="175">
        <v>1.23654</v>
      </c>
      <c r="F71" s="335"/>
      <c r="G71" s="207"/>
    </row>
    <row r="72" spans="1:7" ht="16.149999999999999" customHeight="1" thickBot="1" x14ac:dyDescent="0.3">
      <c r="A72" s="327" t="s">
        <v>165</v>
      </c>
      <c r="B72" s="328"/>
      <c r="C72" s="328"/>
      <c r="D72" s="328"/>
      <c r="E72" s="328"/>
      <c r="F72" s="328"/>
      <c r="G72" s="329"/>
    </row>
    <row r="73" spans="1:7" ht="16.149999999999999" customHeight="1" thickBot="1" x14ac:dyDescent="0.3">
      <c r="A73" s="330" t="s">
        <v>293</v>
      </c>
      <c r="B73" s="331"/>
      <c r="C73" s="331"/>
      <c r="D73" s="331"/>
      <c r="E73" s="331"/>
      <c r="F73" s="331"/>
      <c r="G73" s="332"/>
    </row>
    <row r="74" spans="1:7" ht="16.149999999999999" customHeight="1" thickBot="1" x14ac:dyDescent="0.3">
      <c r="A74" s="176" t="s">
        <v>9</v>
      </c>
      <c r="B74" s="224">
        <v>35.98836</v>
      </c>
      <c r="C74" s="207" t="s">
        <v>252</v>
      </c>
      <c r="D74" s="176">
        <v>0</v>
      </c>
      <c r="E74" s="176">
        <v>0</v>
      </c>
      <c r="F74" s="175">
        <v>302.40057000000002</v>
      </c>
      <c r="G74" s="207">
        <v>338.38893000000002</v>
      </c>
    </row>
    <row r="75" spans="1:7" ht="16.149999999999999" customHeight="1" thickBot="1" x14ac:dyDescent="0.3">
      <c r="A75" s="176" t="s">
        <v>150</v>
      </c>
      <c r="B75" s="224">
        <v>35.98836</v>
      </c>
      <c r="C75" s="207" t="s">
        <v>252</v>
      </c>
      <c r="D75" s="176">
        <v>0</v>
      </c>
      <c r="E75" s="176">
        <v>0</v>
      </c>
      <c r="F75" s="175">
        <v>302.40057000000002</v>
      </c>
      <c r="G75" s="207">
        <v>338.38893000000002</v>
      </c>
    </row>
    <row r="76" spans="1:7" ht="16.149999999999999" customHeight="1" thickBot="1" x14ac:dyDescent="0.3">
      <c r="A76" s="176" t="s">
        <v>151</v>
      </c>
      <c r="B76" s="224">
        <v>35.98836</v>
      </c>
      <c r="C76" s="207" t="s">
        <v>252</v>
      </c>
      <c r="D76" s="176">
        <v>0</v>
      </c>
      <c r="E76" s="176">
        <v>0</v>
      </c>
      <c r="F76" s="175">
        <v>302.40057000000002</v>
      </c>
      <c r="G76" s="207">
        <v>338.38893000000002</v>
      </c>
    </row>
    <row r="77" spans="1:7" ht="16.149999999999999" customHeight="1" thickBot="1" x14ac:dyDescent="0.3">
      <c r="A77" s="176" t="s">
        <v>12</v>
      </c>
      <c r="B77" s="224">
        <v>35.98836</v>
      </c>
      <c r="C77" s="207" t="s">
        <v>252</v>
      </c>
      <c r="D77" s="176">
        <v>0</v>
      </c>
      <c r="E77" s="176">
        <v>0</v>
      </c>
      <c r="F77" s="175">
        <v>302.40057000000002</v>
      </c>
      <c r="G77" s="207">
        <v>338.38893000000002</v>
      </c>
    </row>
    <row r="78" spans="1:7" ht="16.149999999999999" customHeight="1" thickBot="1" x14ac:dyDescent="0.3">
      <c r="A78" s="299" t="s">
        <v>294</v>
      </c>
      <c r="B78" s="300"/>
      <c r="C78" s="300"/>
      <c r="D78" s="300"/>
      <c r="E78" s="300"/>
      <c r="F78" s="300"/>
      <c r="G78" s="301"/>
    </row>
    <row r="79" spans="1:7" ht="16.149999999999999" customHeight="1" thickBot="1" x14ac:dyDescent="0.3">
      <c r="A79" s="176" t="s">
        <v>9</v>
      </c>
      <c r="B79" s="224">
        <f>'Расчет предельн ур.'!B208</f>
        <v>33.38935</v>
      </c>
      <c r="C79" s="207" t="s">
        <v>252</v>
      </c>
      <c r="D79" s="176">
        <v>0</v>
      </c>
      <c r="E79" s="176">
        <v>0</v>
      </c>
      <c r="F79" s="175">
        <v>302.40057000000002</v>
      </c>
      <c r="G79" s="207">
        <v>338.38893000000002</v>
      </c>
    </row>
    <row r="80" spans="1:7" ht="16.149999999999999" customHeight="1" thickBot="1" x14ac:dyDescent="0.3">
      <c r="A80" s="176" t="s">
        <v>150</v>
      </c>
      <c r="B80" s="224">
        <f>'Расчет предельн ур.'!B209</f>
        <v>33.38935</v>
      </c>
      <c r="C80" s="207" t="s">
        <v>252</v>
      </c>
      <c r="D80" s="176">
        <v>0</v>
      </c>
      <c r="E80" s="176">
        <v>0</v>
      </c>
      <c r="F80" s="175">
        <v>302.40057000000002</v>
      </c>
      <c r="G80" s="207">
        <v>338.38893000000002</v>
      </c>
    </row>
    <row r="81" spans="1:7" ht="16.149999999999999" customHeight="1" thickBot="1" x14ac:dyDescent="0.3">
      <c r="A81" s="176" t="s">
        <v>151</v>
      </c>
      <c r="B81" s="224">
        <f>'Расчет предельн ур.'!B210</f>
        <v>33.38935</v>
      </c>
      <c r="C81" s="207" t="s">
        <v>252</v>
      </c>
      <c r="D81" s="176">
        <v>0</v>
      </c>
      <c r="E81" s="176">
        <v>0</v>
      </c>
      <c r="F81" s="175">
        <v>302.40057000000002</v>
      </c>
      <c r="G81" s="207">
        <v>338.38893000000002</v>
      </c>
    </row>
    <row r="82" spans="1:7" ht="16.149999999999999" customHeight="1" thickBot="1" x14ac:dyDescent="0.3">
      <c r="A82" s="176" t="s">
        <v>12</v>
      </c>
      <c r="B82" s="224">
        <f>'Расчет предельн ур.'!B211</f>
        <v>33.38935</v>
      </c>
      <c r="C82" s="207" t="s">
        <v>252</v>
      </c>
      <c r="D82" s="176">
        <v>0</v>
      </c>
      <c r="E82" s="176">
        <v>0</v>
      </c>
      <c r="F82" s="175">
        <v>302.40057000000002</v>
      </c>
      <c r="G82" s="207">
        <v>338.38893000000002</v>
      </c>
    </row>
    <row r="83" spans="1:7" ht="16.149999999999999" customHeight="1" thickBot="1" x14ac:dyDescent="0.3">
      <c r="A83" s="299" t="s">
        <v>295</v>
      </c>
      <c r="B83" s="300"/>
      <c r="C83" s="300"/>
      <c r="D83" s="300"/>
      <c r="E83" s="300"/>
      <c r="F83" s="300"/>
      <c r="G83" s="301"/>
    </row>
    <row r="84" spans="1:7" ht="16.149999999999999" customHeight="1" thickBot="1" x14ac:dyDescent="0.3">
      <c r="A84" s="176" t="s">
        <v>9</v>
      </c>
      <c r="B84" s="224">
        <f>'Расчет предельн ур.'!B213</f>
        <v>22.940259999999999</v>
      </c>
      <c r="C84" s="207" t="s">
        <v>252</v>
      </c>
      <c r="D84" s="176">
        <v>0</v>
      </c>
      <c r="E84" s="176">
        <v>0</v>
      </c>
      <c r="F84" s="175">
        <v>302.40057000000002</v>
      </c>
      <c r="G84" s="207">
        <v>338.38893000000002</v>
      </c>
    </row>
    <row r="85" spans="1:7" ht="16.149999999999999" customHeight="1" thickBot="1" x14ac:dyDescent="0.3">
      <c r="A85" s="176" t="s">
        <v>150</v>
      </c>
      <c r="B85" s="224">
        <f>'Расчет предельн ур.'!B214</f>
        <v>22.940259999999999</v>
      </c>
      <c r="C85" s="207" t="s">
        <v>252</v>
      </c>
      <c r="D85" s="176">
        <v>0</v>
      </c>
      <c r="E85" s="176">
        <v>0</v>
      </c>
      <c r="F85" s="175">
        <v>302.40057000000002</v>
      </c>
      <c r="G85" s="207">
        <v>338.38893000000002</v>
      </c>
    </row>
    <row r="86" spans="1:7" ht="16.149999999999999" customHeight="1" thickBot="1" x14ac:dyDescent="0.3">
      <c r="A86" s="176" t="s">
        <v>151</v>
      </c>
      <c r="B86" s="224">
        <f>'Расчет предельн ур.'!B215</f>
        <v>22.940259999999999</v>
      </c>
      <c r="C86" s="207" t="s">
        <v>252</v>
      </c>
      <c r="D86" s="176">
        <v>0</v>
      </c>
      <c r="E86" s="176">
        <v>0</v>
      </c>
      <c r="F86" s="175">
        <v>302.40057000000002</v>
      </c>
      <c r="G86" s="207">
        <v>338.38893000000002</v>
      </c>
    </row>
    <row r="87" spans="1:7" ht="16.149999999999999" customHeight="1" thickBot="1" x14ac:dyDescent="0.3">
      <c r="A87" s="176" t="s">
        <v>12</v>
      </c>
      <c r="B87" s="224">
        <f>'Расчет предельн ур.'!B216</f>
        <v>22.940259999999999</v>
      </c>
      <c r="C87" s="207" t="s">
        <v>252</v>
      </c>
      <c r="D87" s="176">
        <v>0</v>
      </c>
      <c r="E87" s="176">
        <v>0</v>
      </c>
      <c r="F87" s="175">
        <v>302.40057000000002</v>
      </c>
      <c r="G87" s="207">
        <v>338.38893000000002</v>
      </c>
    </row>
    <row r="88" spans="1:7" ht="16.149999999999999" customHeight="1" thickBot="1" x14ac:dyDescent="0.3">
      <c r="A88" s="299" t="s">
        <v>296</v>
      </c>
      <c r="B88" s="300"/>
      <c r="C88" s="300"/>
      <c r="D88" s="300"/>
      <c r="E88" s="300"/>
      <c r="F88" s="300"/>
      <c r="G88" s="301"/>
    </row>
    <row r="89" spans="1:7" ht="16.149999999999999" customHeight="1" thickBot="1" x14ac:dyDescent="0.3">
      <c r="A89" s="176" t="s">
        <v>9</v>
      </c>
      <c r="B89" s="224">
        <f>'Расчет предельн ур.'!B218</f>
        <v>13.55199</v>
      </c>
      <c r="C89" s="207" t="s">
        <v>252</v>
      </c>
      <c r="D89" s="176">
        <v>0</v>
      </c>
      <c r="E89" s="176">
        <v>0</v>
      </c>
      <c r="F89" s="175">
        <v>302.40057000000002</v>
      </c>
      <c r="G89" s="207">
        <v>338.38893000000002</v>
      </c>
    </row>
    <row r="90" spans="1:7" ht="16.149999999999999" customHeight="1" thickBot="1" x14ac:dyDescent="0.3">
      <c r="A90" s="176" t="s">
        <v>150</v>
      </c>
      <c r="B90" s="224">
        <f>'Расчет предельн ур.'!B219</f>
        <v>13.55199</v>
      </c>
      <c r="C90" s="207" t="s">
        <v>252</v>
      </c>
      <c r="D90" s="176">
        <v>0</v>
      </c>
      <c r="E90" s="176">
        <v>0</v>
      </c>
      <c r="F90" s="175">
        <v>302.40057000000002</v>
      </c>
      <c r="G90" s="207">
        <v>338.38893000000002</v>
      </c>
    </row>
    <row r="91" spans="1:7" ht="16.149999999999999" customHeight="1" thickBot="1" x14ac:dyDescent="0.3">
      <c r="A91" s="176" t="s">
        <v>151</v>
      </c>
      <c r="B91" s="224">
        <f>'Расчет предельн ур.'!B220</f>
        <v>13.55199</v>
      </c>
      <c r="C91" s="207" t="s">
        <v>252</v>
      </c>
      <c r="D91" s="176">
        <v>0</v>
      </c>
      <c r="E91" s="176">
        <v>0</v>
      </c>
      <c r="F91" s="175">
        <v>302.40057000000002</v>
      </c>
      <c r="G91" s="207">
        <v>338.38893000000002</v>
      </c>
    </row>
    <row r="92" spans="1:7" ht="16.149999999999999" customHeight="1" thickBot="1" x14ac:dyDescent="0.3">
      <c r="A92" s="176" t="s">
        <v>12</v>
      </c>
      <c r="B92" s="224">
        <f>'Расчет предельн ур.'!B221</f>
        <v>13.55199</v>
      </c>
      <c r="C92" s="207" t="s">
        <v>252</v>
      </c>
      <c r="D92" s="176">
        <v>0</v>
      </c>
      <c r="E92" s="176">
        <v>0</v>
      </c>
      <c r="F92" s="175">
        <v>302.40057000000002</v>
      </c>
      <c r="G92" s="207">
        <v>338.38893000000002</v>
      </c>
    </row>
    <row r="93" spans="1:7" ht="16.149999999999999" customHeight="1" thickBot="1" x14ac:dyDescent="0.3">
      <c r="A93" s="327" t="s">
        <v>298</v>
      </c>
      <c r="B93" s="328"/>
      <c r="C93" s="328"/>
      <c r="D93" s="328"/>
      <c r="E93" s="328"/>
      <c r="F93" s="328"/>
      <c r="G93" s="329"/>
    </row>
    <row r="94" spans="1:7" ht="16.149999999999999" customHeight="1" thickBot="1" x14ac:dyDescent="0.3">
      <c r="A94" s="330" t="s">
        <v>293</v>
      </c>
      <c r="B94" s="331"/>
      <c r="C94" s="331"/>
      <c r="D94" s="331"/>
      <c r="E94" s="331"/>
      <c r="F94" s="331"/>
      <c r="G94" s="332"/>
    </row>
    <row r="95" spans="1:7" ht="16.149999999999999" customHeight="1" thickBot="1" x14ac:dyDescent="0.3">
      <c r="A95" s="176" t="s">
        <v>9</v>
      </c>
      <c r="B95" s="176">
        <v>0</v>
      </c>
      <c r="C95" s="207" t="s">
        <v>252</v>
      </c>
      <c r="D95" s="176">
        <v>0</v>
      </c>
      <c r="E95" s="175">
        <v>376.96688</v>
      </c>
      <c r="F95" s="176">
        <v>0</v>
      </c>
      <c r="G95" s="207">
        <v>376.96688</v>
      </c>
    </row>
    <row r="96" spans="1:7" ht="16.149999999999999" customHeight="1" thickBot="1" x14ac:dyDescent="0.3">
      <c r="A96" s="176" t="s">
        <v>150</v>
      </c>
      <c r="B96" s="176">
        <v>0</v>
      </c>
      <c r="C96" s="207" t="s">
        <v>252</v>
      </c>
      <c r="D96" s="176">
        <v>0</v>
      </c>
      <c r="E96" s="175">
        <v>301.96370000000002</v>
      </c>
      <c r="F96" s="176">
        <v>0</v>
      </c>
      <c r="G96" s="207">
        <v>301.96370000000002</v>
      </c>
    </row>
    <row r="97" spans="1:7" ht="16.149999999999999" customHeight="1" thickBot="1" x14ac:dyDescent="0.3">
      <c r="A97" s="176" t="s">
        <v>151</v>
      </c>
      <c r="B97" s="176">
        <v>0</v>
      </c>
      <c r="C97" s="207" t="s">
        <v>252</v>
      </c>
      <c r="D97" s="176">
        <v>0</v>
      </c>
      <c r="E97" s="175">
        <v>449.92592000000002</v>
      </c>
      <c r="F97" s="176">
        <v>0</v>
      </c>
      <c r="G97" s="207">
        <v>449.92592000000002</v>
      </c>
    </row>
    <row r="98" spans="1:7" ht="16.149999999999999" customHeight="1" thickBot="1" x14ac:dyDescent="0.3">
      <c r="A98" s="176" t="s">
        <v>12</v>
      </c>
      <c r="B98" s="176">
        <v>0</v>
      </c>
      <c r="C98" s="207" t="s">
        <v>252</v>
      </c>
      <c r="D98" s="176">
        <v>0</v>
      </c>
      <c r="E98" s="175">
        <v>651.04465000000005</v>
      </c>
      <c r="F98" s="176">
        <v>0</v>
      </c>
      <c r="G98" s="207">
        <v>651.04465000000005</v>
      </c>
    </row>
    <row r="99" spans="1:7" ht="16.149999999999999" customHeight="1" thickBot="1" x14ac:dyDescent="0.3">
      <c r="A99" s="299" t="s">
        <v>294</v>
      </c>
      <c r="B99" s="300"/>
      <c r="C99" s="300"/>
      <c r="D99" s="300"/>
      <c r="E99" s="300"/>
      <c r="F99" s="300"/>
      <c r="G99" s="301"/>
    </row>
    <row r="100" spans="1:7" ht="16.149999999999999" customHeight="1" thickBot="1" x14ac:dyDescent="0.3">
      <c r="A100" s="176" t="s">
        <v>9</v>
      </c>
      <c r="B100" s="176">
        <v>0</v>
      </c>
      <c r="C100" s="207" t="s">
        <v>252</v>
      </c>
      <c r="D100" s="176">
        <v>0</v>
      </c>
      <c r="E100" s="175">
        <v>376.96688</v>
      </c>
      <c r="F100" s="176">
        <v>0</v>
      </c>
      <c r="G100" s="207">
        <v>376.96688</v>
      </c>
    </row>
    <row r="101" spans="1:7" ht="16.149999999999999" customHeight="1" thickBot="1" x14ac:dyDescent="0.3">
      <c r="A101" s="176" t="s">
        <v>150</v>
      </c>
      <c r="B101" s="176">
        <v>0</v>
      </c>
      <c r="C101" s="207" t="s">
        <v>252</v>
      </c>
      <c r="D101" s="176">
        <v>0</v>
      </c>
      <c r="E101" s="175">
        <v>301.96370000000002</v>
      </c>
      <c r="F101" s="176">
        <v>0</v>
      </c>
      <c r="G101" s="207">
        <v>301.96370000000002</v>
      </c>
    </row>
    <row r="102" spans="1:7" ht="16.149999999999999" customHeight="1" thickBot="1" x14ac:dyDescent="0.3">
      <c r="A102" s="176" t="s">
        <v>151</v>
      </c>
      <c r="B102" s="176">
        <v>0</v>
      </c>
      <c r="C102" s="207" t="s">
        <v>252</v>
      </c>
      <c r="D102" s="176">
        <v>0</v>
      </c>
      <c r="E102" s="175">
        <v>449.92592000000002</v>
      </c>
      <c r="F102" s="176">
        <v>0</v>
      </c>
      <c r="G102" s="207">
        <v>449.92592000000002</v>
      </c>
    </row>
    <row r="103" spans="1:7" ht="16.149999999999999" customHeight="1" thickBot="1" x14ac:dyDescent="0.3">
      <c r="A103" s="176" t="s">
        <v>12</v>
      </c>
      <c r="B103" s="176">
        <v>0</v>
      </c>
      <c r="C103" s="207" t="s">
        <v>252</v>
      </c>
      <c r="D103" s="176">
        <v>0</v>
      </c>
      <c r="E103" s="175">
        <v>651.04465000000005</v>
      </c>
      <c r="F103" s="176">
        <v>0</v>
      </c>
      <c r="G103" s="207">
        <v>651.04465000000005</v>
      </c>
    </row>
    <row r="104" spans="1:7" ht="16.149999999999999" customHeight="1" thickBot="1" x14ac:dyDescent="0.3">
      <c r="A104" s="299" t="s">
        <v>295</v>
      </c>
      <c r="B104" s="300"/>
      <c r="C104" s="300"/>
      <c r="D104" s="300"/>
      <c r="E104" s="300"/>
      <c r="F104" s="300"/>
      <c r="G104" s="301"/>
    </row>
    <row r="105" spans="1:7" ht="16.149999999999999" customHeight="1" thickBot="1" x14ac:dyDescent="0.3">
      <c r="A105" s="176" t="s">
        <v>9</v>
      </c>
      <c r="B105" s="176">
        <v>0</v>
      </c>
      <c r="C105" s="207" t="s">
        <v>252</v>
      </c>
      <c r="D105" s="176">
        <v>0</v>
      </c>
      <c r="E105" s="175">
        <v>376.96688</v>
      </c>
      <c r="F105" s="176">
        <v>0</v>
      </c>
      <c r="G105" s="207">
        <v>376.96688</v>
      </c>
    </row>
    <row r="106" spans="1:7" ht="16.149999999999999" customHeight="1" thickBot="1" x14ac:dyDescent="0.3">
      <c r="A106" s="176" t="s">
        <v>150</v>
      </c>
      <c r="B106" s="176">
        <v>0</v>
      </c>
      <c r="C106" s="207" t="s">
        <v>252</v>
      </c>
      <c r="D106" s="176">
        <v>0</v>
      </c>
      <c r="E106" s="175">
        <v>301.96370000000002</v>
      </c>
      <c r="F106" s="176">
        <v>0</v>
      </c>
      <c r="G106" s="207">
        <v>301.96370000000002</v>
      </c>
    </row>
    <row r="107" spans="1:7" ht="16.149999999999999" customHeight="1" thickBot="1" x14ac:dyDescent="0.3">
      <c r="A107" s="176" t="s">
        <v>151</v>
      </c>
      <c r="B107" s="176">
        <v>0</v>
      </c>
      <c r="C107" s="207" t="s">
        <v>252</v>
      </c>
      <c r="D107" s="176">
        <v>0</v>
      </c>
      <c r="E107" s="175">
        <v>449.92592000000002</v>
      </c>
      <c r="F107" s="176">
        <v>0</v>
      </c>
      <c r="G107" s="207">
        <v>449.92592000000002</v>
      </c>
    </row>
    <row r="108" spans="1:7" ht="16.149999999999999" customHeight="1" thickBot="1" x14ac:dyDescent="0.3">
      <c r="A108" s="176" t="s">
        <v>12</v>
      </c>
      <c r="B108" s="176">
        <v>0</v>
      </c>
      <c r="C108" s="207" t="s">
        <v>252</v>
      </c>
      <c r="D108" s="176">
        <v>0</v>
      </c>
      <c r="E108" s="175">
        <v>651.04465000000005</v>
      </c>
      <c r="F108" s="176">
        <v>0</v>
      </c>
      <c r="G108" s="207">
        <v>651.04465000000005</v>
      </c>
    </row>
    <row r="109" spans="1:7" ht="16.149999999999999" customHeight="1" thickBot="1" x14ac:dyDescent="0.3">
      <c r="A109" s="299" t="s">
        <v>296</v>
      </c>
      <c r="B109" s="300"/>
      <c r="C109" s="300"/>
      <c r="D109" s="300"/>
      <c r="E109" s="300"/>
      <c r="F109" s="300"/>
      <c r="G109" s="301"/>
    </row>
    <row r="110" spans="1:7" ht="16.149999999999999" customHeight="1" thickBot="1" x14ac:dyDescent="0.3">
      <c r="A110" s="176" t="s">
        <v>9</v>
      </c>
      <c r="B110" s="176">
        <v>0</v>
      </c>
      <c r="C110" s="207" t="s">
        <v>252</v>
      </c>
      <c r="D110" s="176">
        <v>0</v>
      </c>
      <c r="E110" s="175">
        <v>376.96688</v>
      </c>
      <c r="F110" s="176">
        <v>0</v>
      </c>
      <c r="G110" s="207">
        <v>376.96688</v>
      </c>
    </row>
    <row r="111" spans="1:7" ht="16.149999999999999" customHeight="1" thickBot="1" x14ac:dyDescent="0.3">
      <c r="A111" s="176" t="s">
        <v>150</v>
      </c>
      <c r="B111" s="176">
        <v>0</v>
      </c>
      <c r="C111" s="207" t="s">
        <v>252</v>
      </c>
      <c r="D111" s="176">
        <v>0</v>
      </c>
      <c r="E111" s="175">
        <v>301.96370000000002</v>
      </c>
      <c r="F111" s="176">
        <v>0</v>
      </c>
      <c r="G111" s="207">
        <v>301.96370000000002</v>
      </c>
    </row>
    <row r="112" spans="1:7" ht="16.149999999999999" customHeight="1" thickBot="1" x14ac:dyDescent="0.3">
      <c r="A112" s="176" t="s">
        <v>151</v>
      </c>
      <c r="B112" s="176">
        <v>0</v>
      </c>
      <c r="C112" s="207" t="s">
        <v>252</v>
      </c>
      <c r="D112" s="176">
        <v>0</v>
      </c>
      <c r="E112" s="175">
        <v>449.92592000000002</v>
      </c>
      <c r="F112" s="176">
        <v>0</v>
      </c>
      <c r="G112" s="207">
        <v>449.92592000000002</v>
      </c>
    </row>
    <row r="113" spans="1:7" ht="16.149999999999999" customHeight="1" thickBot="1" x14ac:dyDescent="0.3">
      <c r="A113" s="176" t="s">
        <v>12</v>
      </c>
      <c r="B113" s="176">
        <v>0</v>
      </c>
      <c r="C113" s="207" t="s">
        <v>252</v>
      </c>
      <c r="D113" s="176">
        <v>0</v>
      </c>
      <c r="E113" s="175">
        <v>651.04465000000005</v>
      </c>
      <c r="F113" s="176">
        <v>0</v>
      </c>
      <c r="G113" s="207">
        <v>651.04465000000005</v>
      </c>
    </row>
    <row r="117" spans="1:7" ht="16.149999999999999" customHeight="1" x14ac:dyDescent="0.3">
      <c r="A117" s="152" t="s">
        <v>299</v>
      </c>
      <c r="B117" s="209"/>
      <c r="C117" s="209"/>
      <c r="D117" s="209"/>
      <c r="E117" s="209"/>
      <c r="F117" s="209" t="s">
        <v>300</v>
      </c>
      <c r="G117" s="42" t="s">
        <v>111</v>
      </c>
    </row>
  </sheetData>
  <customSheetViews>
    <customSheetView guid="{A9BF32AE-6E73-46E2-AC18-30F591FE69F3}" scale="80" showPageBreaks="1" fitToPage="1" printArea="1">
      <selection activeCell="D11" sqref="D11"/>
      <pageMargins left="0.28000000000000003" right="0.17" top="0.74803149606299213" bottom="0.74803149606299213" header="0.31496062992125984" footer="0.31496062992125984"/>
      <pageSetup paperSize="9" scale="93" orientation="portrait" horizontalDpi="180" verticalDpi="180" r:id="rId1"/>
    </customSheetView>
    <customSheetView guid="{D4ACDF87-B640-49F6-994F-769659EEF967}">
      <pageMargins left="0.7" right="0.7" top="0.75" bottom="0.75" header="0.3" footer="0.3"/>
      <pageSetup paperSize="9" orientation="portrait" horizontalDpi="180" verticalDpi="180" r:id="rId2"/>
    </customSheetView>
    <customSheetView guid="{13C2FC82-F1A0-406C-8F55-B8739B271E19}" scale="80" showPageBreaks="1" fitToPage="1" printArea="1">
      <selection activeCell="D11" sqref="D11"/>
      <pageMargins left="0.28000000000000003" right="0.17" top="0.74803149606299213" bottom="0.74803149606299213" header="0.31496062992125984" footer="0.31496062992125984"/>
      <pageSetup paperSize="9" scale="93" orientation="portrait" horizontalDpi="180" verticalDpi="180" r:id="rId3"/>
    </customSheetView>
  </customSheetViews>
  <mergeCells count="36">
    <mergeCell ref="A8:G8"/>
    <mergeCell ref="A9:G9"/>
    <mergeCell ref="F10:F13"/>
    <mergeCell ref="A2:G2"/>
    <mergeCell ref="A3:G3"/>
    <mergeCell ref="A24:G24"/>
    <mergeCell ref="F25:F28"/>
    <mergeCell ref="A29:G29"/>
    <mergeCell ref="A30:G30"/>
    <mergeCell ref="A14:G14"/>
    <mergeCell ref="F15:F18"/>
    <mergeCell ref="A19:G19"/>
    <mergeCell ref="F20:F23"/>
    <mergeCell ref="A35:G35"/>
    <mergeCell ref="A40:G40"/>
    <mergeCell ref="A45:G45"/>
    <mergeCell ref="A50:G50"/>
    <mergeCell ref="A51:G51"/>
    <mergeCell ref="A62:G62"/>
    <mergeCell ref="F63:F66"/>
    <mergeCell ref="A67:G67"/>
    <mergeCell ref="F68:F71"/>
    <mergeCell ref="A52:G52"/>
    <mergeCell ref="F53:F56"/>
    <mergeCell ref="A57:G57"/>
    <mergeCell ref="F58:F61"/>
    <mergeCell ref="A72:G72"/>
    <mergeCell ref="A73:G73"/>
    <mergeCell ref="A78:G78"/>
    <mergeCell ref="A83:G83"/>
    <mergeCell ref="A88:G88"/>
    <mergeCell ref="A93:G93"/>
    <mergeCell ref="A94:G94"/>
    <mergeCell ref="A99:G99"/>
    <mergeCell ref="A104:G104"/>
    <mergeCell ref="A109:G109"/>
  </mergeCells>
  <pageMargins left="0.28000000000000003" right="0.17" top="0.74803149606299213" bottom="0.74803149606299213" header="0.31496062992125984" footer="0.31496062992125984"/>
  <pageSetup paperSize="9" scale="41" orientation="portrait" r:id="rId4"/>
  <legacyDrawing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4</vt:i4>
      </vt:variant>
    </vt:vector>
  </HeadingPairs>
  <TitlesOfParts>
    <vt:vector size="14" baseType="lpstr">
      <vt:lpstr>Свод</vt:lpstr>
      <vt:lpstr>до 150 кВт</vt:lpstr>
      <vt:lpstr> 150-670</vt:lpstr>
      <vt:lpstr> 670-10000</vt:lpstr>
      <vt:lpstr> свыше 10000</vt:lpstr>
      <vt:lpstr>Расчет предельн ур.</vt:lpstr>
      <vt:lpstr>Расчет средневз.</vt:lpstr>
      <vt:lpstr>АТС</vt:lpstr>
      <vt:lpstr>ставка</vt:lpstr>
      <vt:lpstr>составляющая </vt:lpstr>
      <vt:lpstr>АТС!Область_печати</vt:lpstr>
      <vt:lpstr>'Расчет средневз.'!Область_печати</vt:lpstr>
      <vt:lpstr>Свод!Область_печати</vt:lpstr>
      <vt:lpstr>'составляющая 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Бережная Алла Владимировна</cp:lastModifiedBy>
  <cp:lastPrinted>2013-10-14T09:49:11Z</cp:lastPrinted>
  <dcterms:created xsi:type="dcterms:W3CDTF">2006-09-28T05:33:49Z</dcterms:created>
  <dcterms:modified xsi:type="dcterms:W3CDTF">2013-10-14T09:53:08Z</dcterms:modified>
</cp:coreProperties>
</file>